
<file path=[Content_Types].xml><?xml version="1.0" encoding="utf-8"?>
<Types xmlns="http://schemas.openxmlformats.org/package/2006/content-types">
  <Default Extension="bin" ContentType="application/vnd.openxmlformats-officedocument.spreadsheetml.printerSettings"/>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codeName="ЭтаКнига" defaultThemeVersion="124226"/>
  <bookViews>
    <workbookView xWindow="120" yWindow="105" windowWidth="15120" windowHeight="8010" tabRatio="853"/>
  </bookViews>
  <sheets>
    <sheet name="оглавление" sheetId="21" r:id="rId1"/>
    <sheet name="объемы и динамика" sheetId="15" r:id="rId2"/>
    <sheet name="по регионам" sheetId="13" r:id="rId3"/>
    <sheet name="по ФО" sheetId="14" r:id="rId4"/>
    <sheet name="по 2-зн. ТНВЭД" sheetId="16" r:id="rId5"/>
    <sheet name="по 4-зн. ТНВЭД" sheetId="17" r:id="rId6"/>
    <sheet name="по 6-зн. ТНВЭД" sheetId="18" r:id="rId7"/>
    <sheet name="по 8-зн. ТНВЭД" sheetId="19" r:id="rId8"/>
    <sheet name="по 10-зн. ТНВЭД" sheetId="20" r:id="rId9"/>
    <sheet name="Информация о компании" sheetId="22" r:id="rId10"/>
  </sheets>
  <definedNames>
    <definedName name="_Toc338335136" localSheetId="9">'Информация о компании'!$A$2</definedName>
    <definedName name="_xlnm._FilterDatabase" localSheetId="1" hidden="1">'объемы и динамика'!#REF!</definedName>
    <definedName name="_xlnm._FilterDatabase" localSheetId="8" hidden="1">'по 10-зн. ТНВЭД'!$B$6:$Z$6</definedName>
    <definedName name="_xlnm._FilterDatabase" localSheetId="4" hidden="1">'по 2-зн. ТНВЭД'!#REF!</definedName>
    <definedName name="_xlnm._FilterDatabase" localSheetId="5" hidden="1">'по 4-зн. ТНВЭД'!#REF!</definedName>
    <definedName name="_xlnm._FilterDatabase" localSheetId="6" hidden="1">'по 6-зн. ТНВЭД'!#REF!</definedName>
    <definedName name="_xlnm._FilterDatabase" localSheetId="7" hidden="1">'по 8-зн. ТНВЭД'!#REF!</definedName>
    <definedName name="_xlnm._FilterDatabase" localSheetId="2" hidden="1">'по регионам'!$P$6:$Z$6</definedName>
    <definedName name="_xlnm._FilterDatabase" localSheetId="3" hidden="1">'по ФО'!$P$6:$Z$6</definedName>
  </definedNames>
  <calcPr calcId="125725"/>
</workbook>
</file>

<file path=xl/calcChain.xml><?xml version="1.0" encoding="utf-8"?>
<calcChain xmlns="http://schemas.openxmlformats.org/spreadsheetml/2006/main">
  <c r="B27" i="21"/>
  <c r="B25"/>
  <c r="B23"/>
  <c r="B21"/>
  <c r="B19"/>
  <c r="B17"/>
  <c r="B15"/>
  <c r="B13"/>
  <c r="B11"/>
</calcChain>
</file>

<file path=xl/sharedStrings.xml><?xml version="1.0" encoding="utf-8"?>
<sst xmlns="http://schemas.openxmlformats.org/spreadsheetml/2006/main" count="84900" uniqueCount="8953">
  <si>
    <t>01</t>
  </si>
  <si>
    <t>02</t>
  </si>
  <si>
    <t>03</t>
  </si>
  <si>
    <t>04</t>
  </si>
  <si>
    <t>05</t>
  </si>
  <si>
    <t>07</t>
  </si>
  <si>
    <t>08</t>
  </si>
  <si>
    <t>09</t>
  </si>
  <si>
    <t>SS</t>
  </si>
  <si>
    <t>Центральный ФО</t>
  </si>
  <si>
    <t>Южный ФО</t>
  </si>
  <si>
    <t>Приволжский ФО</t>
  </si>
  <si>
    <t>Уральский ФО</t>
  </si>
  <si>
    <t>Сибирский ФО</t>
  </si>
  <si>
    <t>Дальневосточный ФО</t>
  </si>
  <si>
    <t>Крымский ФО</t>
  </si>
  <si>
    <t>Республика Адыгея</t>
  </si>
  <si>
    <t>Республика Алтай</t>
  </si>
  <si>
    <t>Алтайский край</t>
  </si>
  <si>
    <t>Амурская область</t>
  </si>
  <si>
    <t>Астраханская область</t>
  </si>
  <si>
    <t>Республика Башкортостан</t>
  </si>
  <si>
    <t>Белгородская область</t>
  </si>
  <si>
    <t>Брянская область</t>
  </si>
  <si>
    <t>Республика Бурятия</t>
  </si>
  <si>
    <t>Владимирская область</t>
  </si>
  <si>
    <t>Волгоградская область</t>
  </si>
  <si>
    <t>Вологодская область</t>
  </si>
  <si>
    <t>Воронежская область</t>
  </si>
  <si>
    <t>Республика Дагестан</t>
  </si>
  <si>
    <t>Ивановская область</t>
  </si>
  <si>
    <t>Республика Ингушетия</t>
  </si>
  <si>
    <t>Кабардино-Балкарская Республика</t>
  </si>
  <si>
    <t>Калининградская область</t>
  </si>
  <si>
    <t>Республика Калмыкия</t>
  </si>
  <si>
    <t>Калужская область</t>
  </si>
  <si>
    <t>Карачаево-Черкесская Республика</t>
  </si>
  <si>
    <t>Республика Карелия</t>
  </si>
  <si>
    <t>Кемеровская область</t>
  </si>
  <si>
    <t>Кировская область</t>
  </si>
  <si>
    <t>Республика Коми</t>
  </si>
  <si>
    <t>Костромская область</t>
  </si>
  <si>
    <t>Краснодарский край</t>
  </si>
  <si>
    <t>Курганская область</t>
  </si>
  <si>
    <t>Курская область</t>
  </si>
  <si>
    <t>Ленинградская область</t>
  </si>
  <si>
    <t>Липецкая область</t>
  </si>
  <si>
    <t>Магаданская область</t>
  </si>
  <si>
    <t>Республика Марий Эл</t>
  </si>
  <si>
    <t>Республика Мордовия</t>
  </si>
  <si>
    <t>Москва</t>
  </si>
  <si>
    <t>Московская область</t>
  </si>
  <si>
    <t>Мурманская область</t>
  </si>
  <si>
    <t>Нижегородская область</t>
  </si>
  <si>
    <t>Новгородская область</t>
  </si>
  <si>
    <t>Новосибирская область</t>
  </si>
  <si>
    <t>Омская область</t>
  </si>
  <si>
    <t>Оренбургская область</t>
  </si>
  <si>
    <t>Орловская область</t>
  </si>
  <si>
    <t>Пензенская область</t>
  </si>
  <si>
    <t>Приморский край</t>
  </si>
  <si>
    <t>Псковская область</t>
  </si>
  <si>
    <t>Ростовская область</t>
  </si>
  <si>
    <t>Рязанская область</t>
  </si>
  <si>
    <t>Самарская область</t>
  </si>
  <si>
    <t>Санкт-Петербург</t>
  </si>
  <si>
    <t>Саратовская область</t>
  </si>
  <si>
    <t>Республика Саха (Якутия)</t>
  </si>
  <si>
    <t>Сахалинская область</t>
  </si>
  <si>
    <t>Свердловская область</t>
  </si>
  <si>
    <t>Смоленская область</t>
  </si>
  <si>
    <t>Ставропольский край</t>
  </si>
  <si>
    <t>Тамбовская область</t>
  </si>
  <si>
    <t>Республика Татарстан</t>
  </si>
  <si>
    <t>Тверская область</t>
  </si>
  <si>
    <t>Томская область</t>
  </si>
  <si>
    <t>Тульская область</t>
  </si>
  <si>
    <t>Удмуртская Республика</t>
  </si>
  <si>
    <t>Ульяновская область</t>
  </si>
  <si>
    <t>Хабаровский край</t>
  </si>
  <si>
    <t>Республика Хакасия</t>
  </si>
  <si>
    <t>Челябинская область</t>
  </si>
  <si>
    <t>Чеченская Республика</t>
  </si>
  <si>
    <t>Чувашская Республика</t>
  </si>
  <si>
    <t>Ярославская область</t>
  </si>
  <si>
    <t>Республика Крым</t>
  </si>
  <si>
    <t>Севастополь</t>
  </si>
  <si>
    <t>Тюменская область</t>
  </si>
  <si>
    <t>Пермский край</t>
  </si>
  <si>
    <t>Красноярский край</t>
  </si>
  <si>
    <t>Иркутская область</t>
  </si>
  <si>
    <t>Забайкальский край</t>
  </si>
  <si>
    <t>Камчатский край</t>
  </si>
  <si>
    <t>Архангельская область</t>
  </si>
  <si>
    <t>Республика Северная Осетия - Алания</t>
  </si>
  <si>
    <t>Российская Федерация</t>
  </si>
  <si>
    <t>Всего</t>
  </si>
  <si>
    <t>№</t>
  </si>
  <si>
    <t>Чукотский автономный округ</t>
  </si>
  <si>
    <t>Еврейская автономная область</t>
  </si>
  <si>
    <t>Республика Тыва</t>
  </si>
  <si>
    <t>Год</t>
  </si>
  <si>
    <t>Месяц.Год</t>
  </si>
  <si>
    <t>Федеральный округ РФ</t>
  </si>
  <si>
    <t>Регион РФ</t>
  </si>
  <si>
    <t>2-значный код ТНВЭД</t>
  </si>
  <si>
    <t>Темп роста в натур. выражении, %</t>
  </si>
  <si>
    <t>Темп роста в стоим. выражении, %</t>
  </si>
  <si>
    <t>10</t>
  </si>
  <si>
    <t>11</t>
  </si>
  <si>
    <t>12</t>
  </si>
  <si>
    <t>15</t>
  </si>
  <si>
    <t>17</t>
  </si>
  <si>
    <t>18</t>
  </si>
  <si>
    <t>19</t>
  </si>
  <si>
    <t>20</t>
  </si>
  <si>
    <t>22</t>
  </si>
  <si>
    <t>25</t>
  </si>
  <si>
    <t>27</t>
  </si>
  <si>
    <t>28</t>
  </si>
  <si>
    <t>24</t>
  </si>
  <si>
    <t>29</t>
  </si>
  <si>
    <t>26</t>
  </si>
  <si>
    <t>30</t>
  </si>
  <si>
    <t>32</t>
  </si>
  <si>
    <t>33</t>
  </si>
  <si>
    <t>34</t>
  </si>
  <si>
    <t>38</t>
  </si>
  <si>
    <t>36</t>
  </si>
  <si>
    <t>35</t>
  </si>
  <si>
    <t>40</t>
  </si>
  <si>
    <t>42</t>
  </si>
  <si>
    <t>44</t>
  </si>
  <si>
    <t>49</t>
  </si>
  <si>
    <t>47</t>
  </si>
  <si>
    <t>45</t>
  </si>
  <si>
    <t>37</t>
  </si>
  <si>
    <t>60</t>
  </si>
  <si>
    <t>84</t>
  </si>
  <si>
    <t>85</t>
  </si>
  <si>
    <t>83</t>
  </si>
  <si>
    <t>73</t>
  </si>
  <si>
    <t>87</t>
  </si>
  <si>
    <t>61</t>
  </si>
  <si>
    <t>90</t>
  </si>
  <si>
    <t>69</t>
  </si>
  <si>
    <t>70</t>
  </si>
  <si>
    <t>94</t>
  </si>
  <si>
    <t>63</t>
  </si>
  <si>
    <t>76</t>
  </si>
  <si>
    <t>68</t>
  </si>
  <si>
    <t>96</t>
  </si>
  <si>
    <t>56</t>
  </si>
  <si>
    <t>86</t>
  </si>
  <si>
    <t>58</t>
  </si>
  <si>
    <t>65</t>
  </si>
  <si>
    <t>54</t>
  </si>
  <si>
    <t>82</t>
  </si>
  <si>
    <t>95</t>
  </si>
  <si>
    <t>81</t>
  </si>
  <si>
    <t>64</t>
  </si>
  <si>
    <t>71</t>
  </si>
  <si>
    <t>67</t>
  </si>
  <si>
    <t>97</t>
  </si>
  <si>
    <t>57</t>
  </si>
  <si>
    <t>80</t>
  </si>
  <si>
    <t>91</t>
  </si>
  <si>
    <t>75</t>
  </si>
  <si>
    <t>78</t>
  </si>
  <si>
    <t>66</t>
  </si>
  <si>
    <t>89</t>
  </si>
  <si>
    <t>53</t>
  </si>
  <si>
    <t/>
  </si>
  <si>
    <t>6-значный код ТНВЭД</t>
  </si>
  <si>
    <t>4-значный код ТНВЭД</t>
  </si>
  <si>
    <t>8-значный код ТНВЭД</t>
  </si>
  <si>
    <t>10-значный код ТНВЭД</t>
  </si>
  <si>
    <t>ЖИВЫЕ ЖИВОТНЫЕ</t>
  </si>
  <si>
    <t>ЖИВЫЕ ЖИВОТНЫЕ ПРОЧИЕ</t>
  </si>
  <si>
    <t>ПРОЧИЕ ЖИВЫЕ ЖИВОТНЫЕ МЛЕКОПИТАЮЩИЕ: КИТЫ, ДЕЛЬФИНЫ И МОРСКИЕ СВИНЬИ (ОТРЯДА CETACEA);ЛАМАНТИНЫ И ДЮГОНИ (ОТРЯДА SIRENIA);ТЮЛЕНИ,МОРСКИЕ ЛЬВЫ И МОРЖИ (ПОДОТРЯДА PINNIPEDIA)</t>
  </si>
  <si>
    <t>КИТЫ, ДЕЛЬФИНЫ И МОРСКИЕ СВИНЬИ, ЛАМАНТИНЫ И ДЮГОНИ, ТЮЛЕНИ, МОРСКИЕ ЛЬВЫ И МОРЖИ, ЖИВЫЕ МЛЕКОПИТАЮЩИЕ, ДЛЯ НАУЧНО-ИССЛЕДОВАТЕЛЬСКИХ ЦЕЛЕЙ</t>
  </si>
  <si>
    <t>КИТЫ, ДЕЛЬФИНЫ И МОРСКИЕ СВИНЬИ, ЛАМАНТИНЫ И ДЮГОНИ, ТЮЛЕНИ, МОРСКИЕ ЛЬВЫ И МОРЖИ, ЖИВЫЕ МЛЕКОПИТАЮЩИЕ ПРОЧИЕ</t>
  </si>
  <si>
    <t>ПРОЧИЕ ЖИВЫЕ ЖИВОТНЫЕ: ПРОЧИЕ МЛЕКОПИТАЮЩИЕ</t>
  </si>
  <si>
    <t>ЖИВЫЕ ЖИВОТНЫЕ ПРОЧИЕ, МЛЕКОПИТАЮЩИЕ ПРОЧИЕ</t>
  </si>
  <si>
    <t>ПРОЧИЕ ЖИВЫЕ ЖИВОТНЫЕ: ПРОЧИЕ</t>
  </si>
  <si>
    <t>МЯСО И ПИЩЕВЫЕ МЯСНЫЕ СУБПРОДУКТЫ</t>
  </si>
  <si>
    <t>СВИНИНА СВЕЖАЯ, ОХЛАЖДЕННАЯ ИЛИ ЗАМОРОЖЕННАЯ</t>
  </si>
  <si>
    <t>СВИНЫЕ ОКОРОКА, ЛОПАТКИ И ОТРУБА ИЗ НИХ, НЕОБВАЛЕННЫЕ,  МОРОЖЕНЫЕ</t>
  </si>
  <si>
    <t>ОКОРОКА, ЛОПАТКИ (ПЕРЕДНИЕ ОКОРОКА) И ОТРУБА ИЗ НИХ, НЕОБВАЛЕННЫЕ, ПРОЧИХ СВИНЕЙ,МОРОЖЕНЫЕ</t>
  </si>
  <si>
    <t>ОКОРОКА, ЛОПАТКИ (ПЕРЕДНИЕ ОКОРОКА) И ОТРУБА ИЗ НИХ, НЕОБВАЛЕННЫЕ, ПРОЧИХ СВИНЕЙ, МОРОЖЕНЫЕ,ПРОЧИЕ</t>
  </si>
  <si>
    <t>СВИНИНА МОРОЖЕНАЯ ПРОЧАЯ</t>
  </si>
  <si>
    <t>ПЕРЕДНИЕ КРАЯ И ОТРУБА ИЗ НИХ, ДОМАШНИХ СВИНЕЙ, МОРОЖЕНЫЕ</t>
  </si>
  <si>
    <t>ПЕРЕДНИЕ КРАЯ И ОТРУБА ИЗ НИХ, ДОМАШНИХ СВИНЕЙ, МОРОЖЕНЫЕ,ПРОЧИЕ</t>
  </si>
  <si>
    <t>ПРОЧИЕ ОБВАЛЕННЫЕ ЧАСТИ ДОМАШНИХ СВИНЕЙ, МОРОЖЕНЫЕ</t>
  </si>
  <si>
    <t>ПРОЧАЯ СВИНИНА, МОРОЖЕНАЯ</t>
  </si>
  <si>
    <t>ПРОЧАЯ СВИНИНА, МОРОЖЕНАЯ,ПРИ НАЛИЧИИ ЛИЦЕНЗИИ, ПРОЧАЯ</t>
  </si>
  <si>
    <t>БАРАНИНА ИЛИ КОЗЛЯТИНА СВЕЖАЯ, ОХЛАЖДЕННАЯ ИЛИ ЗАМОРОЖЕННАЯ</t>
  </si>
  <si>
    <t>ПРОЧИЕ ОТРУБА БАРАНЬИ НЕОБВАЛЕННЫЕ, МОРОЖЕНЫЕ</t>
  </si>
  <si>
    <t>ПРОЧИЕ ОТРУБА БАРАНИНЫ, НЕОБВАЛЕННЫЕ, МОРОЖЕНЫЕ</t>
  </si>
  <si>
    <t>МЯСО И ПИЩЕВЫЕ СУБПРОДУКТЫ ДОМАШНЕЙ ПТИЦЫ, УКАЗАННОЙ В ТОВАРНОЙ ПОЗИЦИИ 0105, СВЕЖИЕ, ОХЛАЖДЕННЫЕ ИЛИ ЗАМОРОЖЕННЫЕ</t>
  </si>
  <si>
    <t>ТУШКИ ДОМАШНИХ КУР НЕ РАЗДЕЛЕННЫЕ НА ЧАСТИ, СВЕЖИЕ ИЛИ ОХЛАЖДЕННЫЕ</t>
  </si>
  <si>
    <t>МЯСО И ПИЩЕВЫЕ СУБПРОДУКТЫ ДОМАШНЕЙ ПТИЦЫ ОЩИПАННЫЕ И ПОЛУПОТРОШЕНЫЕ</t>
  </si>
  <si>
    <t>ПРОЧИЕ ОЩИПАННЫЕ И БЕЗ КИШОК, С ГОЛОВОЙ И ПЛЮСНАМИ НОГ, ПРЕДСТАВЛЕННЫЕ КАК 83%-НЫЕ ЦЫПЛЯТА</t>
  </si>
  <si>
    <t>МЯСО ОБВАЛЕННОЕ</t>
  </si>
  <si>
    <t>ЧАСТИ ТУШЕК И СУБПРОДУКТЫ ДОМАШНИХ КУР, МОРОЖЕНЫЕ</t>
  </si>
  <si>
    <t>ПРОЧИЕ ЧАСТИ ТУШЕК, ОБВАЛЕННЫЕ, МОРОЖЕНЫЕ, ДОМАШНИХ КУР ВИДА GALLUS DOMESTICUS</t>
  </si>
  <si>
    <t>НЕОБВАЛЕННЫЕ НОЖКИ И КУСКИ ИЗ НИХ</t>
  </si>
  <si>
    <t>ПРОЧИЕ НОЖКИ И КУСКИ ИЗ НИХ, НЕОБВАЛЕННЫЕ, МОРОЖЕННЫЕ, ДОМАШНИХ КУР ВИДА GALLUS DOMESTICUS</t>
  </si>
  <si>
    <t>РЫБА И РАКООБРАЗНЫЕ, МОЛЛЮСКИ И ПРОЧИЕ  ВОДНЫЕ БЕСПОЗВОНОЧНЫЕ</t>
  </si>
  <si>
    <t>ЖИВАЯ РЫБА</t>
  </si>
  <si>
    <t>РЫБА ПРЕСНОВОДНАЯ, ДЕКОРАТИВНАЯ, ЖИВАЯ</t>
  </si>
  <si>
    <t>ПРОЧАЯ ЖИВАЯ РЫБА</t>
  </si>
  <si>
    <t>ПРОЧАЯ ЖИВАЯ РЫБА: ПРОЧАЯ ПРЕСНОВОДНАЯ РЫБА</t>
  </si>
  <si>
    <t>ПРОЧАЯ ЖИВАЯ РЫБА, ПРОЧАЯ</t>
  </si>
  <si>
    <t>РЫБА СВЕЖАЯ ИЛИ ОХЛАЖДЕННАЯ, ЗА ИСКЛЮЧЕНИЕМ РЫБНОГО ФИЛЕ И ПРОЧЕГО МЯСА РЫБЫ ТОВАРНОЙ ПОЗИЦИИ 0304</t>
  </si>
  <si>
    <t>ПАЛТУС СВЕЖИЙ ИЛИ ОХЛАЖДЕННЫЙ (REINHARDTILUS HIPPOGLOSSOIDES, HIPPOGLOSSUS HIPPOGLOSSUS, HIPPOGLOSSUS STENOLEPIS)</t>
  </si>
  <si>
    <t>ПАЛТУС АТЛАНТИЧЕСКИЙ (HIPPOGLOSSUS HIPPOGLOSSUS), СВЕЖИЙ ИЛИ  ОХЛАЖДЕННЫЙ</t>
  </si>
  <si>
    <t>КАМБАЛА МОРСКАЯ (PLEURONECTES PLATESSA), СВЕЖАЯ ИЛИ ОХЛАЖДЕННАЯ</t>
  </si>
  <si>
    <t>ПРОЧИЕ КАМБАЛООБРАЗНЫЕ СВЕЖИЕ ИЛИ ОХЛАЖДЕННЫЕ</t>
  </si>
  <si>
    <t>ПРОЧИЕ КАМБАЛООБРАЗНЫЕ (PLEURONECTIDAE, BOTHIDAE, CYNOGLOSSIDAE, SOLEIDAE, SCOPHTHALMIDAE И CITHARIDAE), ЗА ИСКЛЮЧЕНИЕМ ПЕЧЕНИ, ИКРЫ И МОЛОК, СВЕЖИЕ ИЛИ ОХЛАЖДЕННЫЕ</t>
  </si>
  <si>
    <t>МИНТАЙ (THERAGRA CHALCOGRAMMA), СВЕЖИЙ ИЛИ ОХЛАЖДЕННЫЙ</t>
  </si>
  <si>
    <t>ПРОЧАЯ РЫБА СЕМЕЙСТВ BREGMACEROTIDAE, EUCLICHTHYIDAE, GADIDAE, MACROURIDAE, MELANONIDAE, MERLUCCIIDAE, MORIDAE И MURAENOLEPIDIDAE СВЕЖАЯ ИЛИ ОХЛАЖДЕННАЯ</t>
  </si>
  <si>
    <t>ПРОЧАЯ РЫБА СЕМЕЙСТВ BREGMACEROTIDAE, EUCLICHTHYIDAE, GADIDAE, MACROURIDAE, MELANONIDAE, MERLUCCIIDAE, MORIDAE И MURAENOLEPIDIDAE, ЗА ИСКЛЮЧЕНИЕМ ПЕЧЕНИ, ИКРЫ И МОЛОК, СВЕЖАЯ ИЛИ ОХЛАЖДЕННАЯ</t>
  </si>
  <si>
    <t>ПРОЧАЯ РЫБА СВЕЖАЯ ИЛИ ОХЛАЖДЕННАЯ</t>
  </si>
  <si>
    <t>ПРОЧИЙ ОКУНЬ МОРСКОЙ (SEBASTES SPP.)</t>
  </si>
  <si>
    <t>ПРОЧАЯ РЫБА СВЕЖАЯ ИЛИ ОХЛАЖДЕННАЯ, ЗА ИСКЛЮЧЕНИЕМ ПЕЧЕНИ, ИКРЫ И МОЛОК</t>
  </si>
  <si>
    <t>РЫБА ПРОЧАЯ, ЗА ИСКЛЮЧЕНИЕМ ПЕЧЕНИ, ИКРЫ И МОЛОК; ПРОЧАЯ</t>
  </si>
  <si>
    <t>РЫБА МОРОЖЕНАЯ, ЗА ИСКЛЮЧЕНИЕМ РЫБНОГО ФИЛЕ И ПРОЧЕГО МЯСА РЫБЫ ТОВАРНОЙ ПОЗИЦИИ 0304</t>
  </si>
  <si>
    <t>КРАСНАЯ ИЛИ НЕРКА (ONCORHYNCHUS NERKA), МОРОЖЕНАЯ</t>
  </si>
  <si>
    <t>ЛОСОСЬ ТИХООКЕАНСКИЙ ПРОЧИЙ (ONCORHYNCHUS GORBUSCHA, ONCORHYNCHUS KETA, ONCORHYNCHUS TSCHAWYTSCHA, ONCORHYNCHUS KISUTCH, ONCORHYNCHUS MASOU И ONCORHYNCHUS RHODURUS), МОРОЖЕННЫЙ</t>
  </si>
  <si>
    <t>ПРОЧИЕ ЛОСОСЕВЫЕ, МОРОЖЕНЫЕ, ЗА ИСКЛЮЧЕНИЕМ ПЕЧЕНИ, ИКРЫ И МОЛОК</t>
  </si>
  <si>
    <t>ПАЛТУС (REINHARDTIUS HIPPOGLOSSOIDES, HIPPOGLOSSUS HIPPOGLOSSUS,  HIPPOGLOSSUS STENOLEPIS) МОРОЖЕНЫЙ, ЗА ИСКЛЮЧЕНИЕМ ПЕЧЕНИ, ИКРЫ И МОЛОК</t>
  </si>
  <si>
    <t>ПАЛТУС ЧЕРНЫЙ (СИНЕКОРЫЙ) (REINHARDTIUS HIPPOGLOSSOIDES), МОРОЖЕНЫЙ</t>
  </si>
  <si>
    <t>ПАЛТУС БЕЛОКОРЫЙ, ИЛИ ОБЫКНОВЕННЫЙ (HIPPOGLOSSUS HIPPOGLOSSUS),МОРОЖЕНЫЙ</t>
  </si>
  <si>
    <t>КАМБАЛА МОРСКАЯ (PLEURONECTES PLATESSA), МОРОЖЕНАЯ</t>
  </si>
  <si>
    <t>ПРОЧИЕ КАМБАЛООБРАЗНЫЕ МОРОЖЕНЫЕ, ЗА ИСКЛЮЧЕНИЕМ ПЕЧЕНИ, ИКРЫ И МОЛОК</t>
  </si>
  <si>
    <t>ПРОЧИЕ КАМБАЛООБРАЗНЫЕ (PLEURONECTIDAE, BOTHIDAE, CYNOGLOSSIDAE, SOLEIDAE, SCOPHTHALMIDAE И CITHARIDAE), МОРОЖЕНЫЕ</t>
  </si>
  <si>
    <t>РЫБА МОРОЖЕННАЯ,ЗА ИСКЛ.РЫБН.ФИЛЕ И ПРОЧЕГО МЯСА РЫБЫ ТОВАРН.ПОЗ.0304,СЕЛЬД (CLUPEA HARENGUS, CLUPEA PALLASII)</t>
  </si>
  <si>
    <t>ТРЕСКА (GADUS MORHUA, GADUS OGAC, GADUS MACROCEРHALUS) МОРОЖЕНАЯ</t>
  </si>
  <si>
    <t>ТРЕСКА (GADUS MORHUA, GADUS OGAC, GADUS MACROCEPHALUS), ВИДА GADUS MORHUA, МОРОЖЕНАЯ</t>
  </si>
  <si>
    <t>ТРЕСКА (GADUS MORHUA, GADUS OGAC, GADUS MACROCEPHALUS), ВИДА GADUS MACROCEPHALUS, МОРОЖЕНАЯ</t>
  </si>
  <si>
    <t>МИНТАЙ (THERAGRA CHALCOGRAMMA), МОРОЖЕНЫЙ</t>
  </si>
  <si>
    <t>ПРОЧАЯ РЫБА СЕМЕЙСТВ BREGMACEROTIDAE, EUCLICHTHYIDAE, GADIDAE, MACROURIDAE, MELANONIDAE, MERLUCCIIDAE, MORIDAE И MURAENOLEPIDIDAE МОРОЖЕНАЯ</t>
  </si>
  <si>
    <t>ПРОЧАЯ РЫБА СЕМЕЙСТВ BREGMACEROTIDAE, EUCLICHTHYIDAE, GADIDAE, MACROURIDAE, MELANONIDAE, MERLUCCIIDAE, MORIDAE И MURAENOLEPIDIDAE, ПРОЧАЯ, МОРОЖЕНАЯ</t>
  </si>
  <si>
    <t>СКАТОВЫЕ, ИЛИ РОМБОВЫЕ СКАТЫ (RAJIDAE), МОРОЖЕНЫЕ</t>
  </si>
  <si>
    <t>ПРОЧАЯ РЫБА МОРОЖЕНАЯ</t>
  </si>
  <si>
    <t>ПРОЧИЙ ОКУНЬ МОРСКОЙ (SEBASTES SPP.), МОРОЖЕНЫЙ</t>
  </si>
  <si>
    <t>РЫБА ПРОЧАЯ, МОРОЖЕНАЯ, ЗА ИСКЛЮЧЕНИЕМ РЫБНОГО ФИЛЕ И ПРОЧЕГО МЯСА РЫБЫ ТОВАРНОЙ ПОЗИЦИИ 0304, ПРОЧАЯ</t>
  </si>
  <si>
    <t>РЫБА ПРОЧАЯ, МОРОЖЕНАЯ, ЗА ИСКЛЮЧЕНИЕМ РЫБНОГО ФИЛЕ И ПРОЧЕГО МЯСА РЫБЫ ТОВАРНОЙ ПОЗИЦИИ 0304</t>
  </si>
  <si>
    <t>ПЕЧЕНЬ, ИКРА И МОЛОКИ МОРОЖЕНЫЕ</t>
  </si>
  <si>
    <t>ИКРА И МОЛОКИ ДЛЯ ПРОИЗВОДСТВА ДЕЗОКСИРИБОНУКЛЕИНОВОЙ КИСЛОТЫ ИЛИ СУЛЬФАТА ПРОТАМИНА</t>
  </si>
  <si>
    <t>ПРОЧИЕ ПЕЧЕНЬ, ИКРА И МОЛОКИ</t>
  </si>
  <si>
    <t>ФИЛЕ РЫБНОЕ И ПРОЧЕЕ МЯСО РЫБЫ (ВКЛЮЧАЯ ФАРШ), СВЕЖИЕ, ОХЛАЖДЕННЫЕ ИЛИ МОРОЖЕНЫЕ</t>
  </si>
  <si>
    <t>ФИЛЕ МОРОЖЕНОЕ ТРЕСКИ (GADUS MORHUA, GADUS OGAC, GADUS MACROCEPHALUS)</t>
  </si>
  <si>
    <t>ФИЛЕ ТРЕСКИ ВИДА GADUS MACROCEPHALUS, МОРОЖЕНОЕ</t>
  </si>
  <si>
    <t>ФИЛЕ ЛОСОСЯ ТИХООКЕАНСКОГО, ЛОСОСЯ АТЛАНТИЧЕСКОГО (SALMO SALAR) И ЛОСОСЯ ДУНАЙСКОГО (HUCHO HUCHO), МОРОЖЕНОЕ</t>
  </si>
  <si>
    <t>ФИЛЕ СЕЛЬДИ (CLUPEA HARENGUS, CLUPEA PALLASII), МОРОЖЕНОЕ</t>
  </si>
  <si>
    <t>РЫБА СУШЕНАЯ, СОЛЕНАЯ ИЛИ В РАССОЛЕ; РЫБА КОПЧЕНАЯ, НЕ ПОДВЕРГНУТАЯ ИЛИ ПОДВЕРГНУТАЯ ТЕПЛОВОЙ ОБРАБОТКЕ ДО ИЛИ В ПРОЦЕССЕ КОПЧЕНИЯ; РЫБНАЯ МУКА ТОНКОГО И ГРУБОГО ПОМОЛА И ГРАНУЛЫ ИЗ РЫБЫ, ПРИГОДНЫЕ ДЛЯ УПОТРЕБЛЕНИЯ В ПИЩУ</t>
  </si>
  <si>
    <t>ПЕЧЕНЬ, ИКРА И МОЛОКИ РЫБ, СУШЕНЫЕ, КОПЧЕНЫЕ, СОЛЕНЫЕ ИЛИ В РАССОЛЕ</t>
  </si>
  <si>
    <t>ПРОЧАЯ РЫБА СУШЕНАЯ, НЕСОЛЕНАЯ, ИЛИ СОЛЕНАЯ, НО НЕКОПЧЕНАЯ</t>
  </si>
  <si>
    <t>РЫБА ПРОЧАЯ СУШЕНАЯ, СОЛЕНАЯ ИЛИ НЕСОЛЕНАЯ, НЕКОПЧЕНАЯ</t>
  </si>
  <si>
    <t>РАКООБРАЗНЫЕ, В ПАНЦИРЕ ИЛИ БЕЗ ПАНЦИРЯ, ЖИВЫЕ, СВЕЖИЕ, ОХЛАЖДЕННЫЕ, МОРОЖЕНЫЕ, СУШЕНЫЕ, СОЛЕНЫЕ ИЛИ В РАССОЛЕ; РАКООБРАЗНЫЕ КОПЧЕНЫЕ, В ПАНЦИРЕ ИЛИ БЕЗ ПАНЦИРЯ, НЕ ПОДВЕРГНУТЫЕ ИЛИ ПОДВЕРГНУТЫЕ ТЕПЛОВОЙ ОБРАБОТКЕ ДО ИЛИ В ПРОЦЕССЕ КОПЧЕНИЯ; РАКООБРАЗНЫЕ</t>
  </si>
  <si>
    <t>КРАБЫ МОРОЖЕНЫЕ</t>
  </si>
  <si>
    <t>КРАБЫ ВИДОВ PARALITHODES CAMCHATICUS,CHHIONOECETES SPP. И CALLINECTES SAPIDUS, МОРОЖЕНЫЕ</t>
  </si>
  <si>
    <t>ПРОЧИЕ КРАБЫ, МОРОЖЕНЫЕ</t>
  </si>
  <si>
    <t>КРЕВЕТКИ И ПИЛЬЧАТЫЕ КРЕВЕТКИ, ГЛУБОКОВОДНЫЕ (PANDALUS SPP., CRANGON CRANGON) МОРОЖЕНЫЕ</t>
  </si>
  <si>
    <t>ПРОЧИЕ КРЕВЕТКИ И ПИЛЬЧАТЫЕ КРЕВЕТКИ, ГЛУБОКОВОДНЫЕ (PANDALUS SPP., CRANGON CRANGON), ПРОЧИЕ, МОРОЖЕНЫЕ</t>
  </si>
  <si>
    <t>КРЕВЕТКИ И ПИЛЬЧАТЫЕ КРЕВЕТКИ ПРОЧИЕ МОРОЖЕНЫЕ</t>
  </si>
  <si>
    <t>КРЕВЕТКИ СЕМЕЙСТВА PANDALIDAE, КРОМЕ РОДА PANDALUS SPP., ПРОЧИЕ, МОРОЖЕНЫЕ</t>
  </si>
  <si>
    <t>ПРОЧИЕ КРЕВЕТКИ И ПИЛЬЧАТЫЕ КРЕВЕТКИ ПРОЧИЕ, МОРОЖЕНЫЕ</t>
  </si>
  <si>
    <t>КРАБЫ НЕМОРОЖЕНЫЕ</t>
  </si>
  <si>
    <t>КРАБЫ ПРОЧИЕ НЕМОРОЖЕННЫЕ</t>
  </si>
  <si>
    <t>РАКООБРАЗНЫЕ НЕМОРОЖЕНЫЕ ПРОЧИЕ, ВКЛЮЧАЯ МУКУ ТОНКОГО И ГРУБОГО ПОМОЛА И ГРАНУЛЫ ИЗ РАКООБРАЗНЫХ, ПРИГОДНЫЕ ДЛЯ УПОТРЕБЛЕНИЯ В ПИЩУ</t>
  </si>
  <si>
    <t>ПРОЧИЕ ПРЕСНОВОДНЫЕ РАКИ, НЕМОРОЖЕНЫЕ</t>
  </si>
  <si>
    <t>МОЛЛЮСКИ, В РАКОВИНЕ ИЛИ БЕЗ РАКОВИНЫ, ЖИВЫЕ, СВЕЖИЕ, ОХЛАЖДЕННЫЕ, МОРОЖЕНЫЕ, СУШЕНЫЕ, СОЛЕНЫЕ ИЛИ В РАССОЛЕ; МОЛЛЮСКИ КОПЧЕНЫЕ, В РАКОВИНЕ ИЛИ БЕЗ РАКОВИНЫ, НЕ ПОДВЕРГНУТЫЕ ИЛИ ПОДВЕРГНУТЫЕ ТЕПЛОВОЙ ОБРАБОТКЕ ДО ИЛИ В ПРОЦЕССЕ КОПЧЕНИЯ; МУКА ТОНКОГО И ГР</t>
  </si>
  <si>
    <t>ГРЕБЕШКИ, ВКЛЮЧАЯ ГРЕБЕШКА МАЛЕНЬКОГО РОДОВ PECTEN, CHLAMYS, PLACOPECTEN, МОРОЖЕНЫЕ</t>
  </si>
  <si>
    <t>ПРОЧИЕ УСТРИЦЫ, ПРОЧИХ ВИДОВ</t>
  </si>
  <si>
    <t>ПРОЧИЕ ОСЬМИНОГИ (OKTOPUS SPP.)</t>
  </si>
  <si>
    <t>ОСЬМИНОГИ (OCTOPUS SPP.), МОРОЖЕНЫЕ</t>
  </si>
  <si>
    <t>ПРОЧИЕ МОЛЛЮСКИ ЖИВЫЕ, СВЕЖИЕ ИЛИ ОХЛАЖДЕННЫЕ, ПРИГОДНЫЕ ДЛЯ  УПОТРЕБЛЕНИЯ В ПИЩУ</t>
  </si>
  <si>
    <t>МОЛЛЮСКИ ПРОЧИЕ, ВКЛЮЧАЯ МУКУ ТОНКОГО И ГРУБОГО ПОМОЛА И ГРАНУЛЫ ИЗ  ПРОЧИХ ВОДНЫХ БЕСПОЗВОНОЧНЫХ, ПРИГОДНЫЕ ДЛЯ УПОТРЕБЛЕНИЯ В ПИЩУ</t>
  </si>
  <si>
    <t>ПРОЧИЕ МОЛЛЮСКИ, МОРОЖЕНЫЕ</t>
  </si>
  <si>
    <t>ВОДНЫЕ БЕСПОЗВОНОЧНЫЕ, КРОМЕ РАКООБРАЗНЫХ И МОЛЛЮСКОВ, ЖИВЫЕ, СВЕЖИЕ, ОХЛАЖДЕННЫЕ, МОРОЖЕНЫЕ, СУШЕНЫЕ, СОЛЕНЫЕ ИЛИ В РАССОЛЕ; ВОДНЫЕ БЕСПОЗВОНОЧНЫЕ, КРОМЕ РАКООБРАЗНЫХ И МОЛЛЮСКОВ, КОПЧЕНЫЕ, НЕ ПОДВЕРГНУТЫЕ ИЛИ ПОДВЕРГНУТЫЕ ТЕПЛОВОЙ ОБРАБОТКЕ ДО ИЛИ В ПРО</t>
  </si>
  <si>
    <t>ГОЛОТУРИИ (STICHOPUS JAPONICUS, HOLOTHURIOIDEA) ПРОЧИЕ</t>
  </si>
  <si>
    <t>ГОЛОТУРИИ (STICHOPUS JAPONICUS, HOLOTHURIOIDEA), МОРОЖЕНЫЕ</t>
  </si>
  <si>
    <t>ПРОЧИЕ ГОЛОТУРИИ (STICHOPUS JAPONICUS, HOLOTHURIOIDEA)</t>
  </si>
  <si>
    <t>МОРСКИЕ ЕЖИ (STRONGYLOCENTROTUS SPP., PARACENTROTUS LIVIDUS, LOXECHINUS ALBUS, ECHICHINUS ESCULENTUS), ЖИВЫЕ, СВЕЖИЕ ИЛИ ОХЛАЖДЕННЫЕ</t>
  </si>
  <si>
    <t>МОРСКИЕ ЕЖИ (STRONGYLOCENTROTUS SPP., PARACENTROTUS LIVIDUS, LOXECHINUS ALBUS, ECHICHINUS ESCULENTUS)  ПРОЧИЕ</t>
  </si>
  <si>
    <t>МОРСКИЕ ЕЖИ (STRONGYLOCENTROTUS SPP., PARACENTROTUS LIVIDUS, LOXECHINUS ALBUS, ECHICHINUS ESCULENTUS), МОРОЖЕНЫЕ</t>
  </si>
  <si>
    <t>ПРОЧИЕ МОРСКИЕ ЕЖИ (STRONGYLOCENTROTUS SPP., PARACENTROTUS LIVIDUS, LOXECHINUS ALBUS, ECHICHINUS ESCULENTUS)</t>
  </si>
  <si>
    <t>ВОДНЫЕ БЕСПОЗВОНОЧНЫЕ, КРОМЕ РАКООБРАЗНЫХ И МОЛЛЮСКОВ, ПРОЧИЕ</t>
  </si>
  <si>
    <t>ПРОЧИЕ ВОДНЫЕ БЕСПОЗВОНОЧНЫЕ</t>
  </si>
  <si>
    <t>МОЛОЧНАЯ ПРОДУКЦИЯ; ЯЙЦА ПТИЦ; МЕД НАТУРАЛЬНЫЙ; ПИЩЕВЫЕ ПРОДУКТЫ ЖИВОТНОГО ПРОИСХОЖДЕНИЯ,  В ДРУГОМ МЕСТЕ НЕ ПОИМЕНОВАННЫЕ  ИЛИ НЕ ВКЛЮЧЕННЫЕ</t>
  </si>
  <si>
    <t>МОЛОКО И СЛИВКИ, НЕСГУЩЕННЫЕ И БЕЗ ДОБАВЛЕНИЯ САХАРА ИЛИ ДРУГИХ ПОДСЛАЩИВАЮЩИХ ВЕЩЕСТВ</t>
  </si>
  <si>
    <t>МОЛОКО И СЛИВКИ, НЕСГУЩЕННЫЕ И БЕЗ ДОБАВЛЕНИЯ САХАРА ИЛИ ДРУГИХ  ПОДСЛАЩИВАЮЩИХ ВЕЩЕСТВ, С СОДЕРЖАНИЕМ ЖИРА БОЛЕЕ 1 МАС.%, НО НЕ БОЛЕЕ  6 МАС.%</t>
  </si>
  <si>
    <t>ПРОЧЕЕ МОЛОКО И СЛИВКИ, НЕСГУЩЕННЫЕ И БЕЗ ДОБАВЛЕНИЯ САХАРА ИЛИ ДРУГИХ ПОДСЛАЩИВАЮЩИХ ВЕЩЕСТВ, С СОДЕРЖАНИЕМ ЖИРА  БОЛЕЕ 1 МАС %, НО НЕ БОЛЕЕ 3 МАС %</t>
  </si>
  <si>
    <t>МОЛОКО И СЛИВКИ, НЕСГУЩЕННЫЕ И БЕЗ ДОБАВЛЕНИЯ САХАРА ИЛИ ДРУГИХ ПОДСЛАЩИВАЮЩИХ ВЕЩЕСТВ, В ПЕРВИЧНЫХ УПАКОВКАХ НЕТТО-ОБЪЕМОМ НЕ БОЛЕЕ 2 Л, С СОДЕРЖАНИЕМ ЖИРА БОЛЕЕ 1% НО НЕ БОЛЕЕ 6 МАС %</t>
  </si>
  <si>
    <t>МОЛОКО И СЛИВКИ, НЕСГУЩЕННЫЕ И БЕЗ ДОБАВЛЕНИЯ САХАРА ИЛИ ДРУГИХ ПОДСЛАЩИВАЮЩИХ ВЕЩЕСТВ, В ПЕРВИЧНЫХ УПАКОВКАХ НЕТТО-ОБЪЕМОМ НЕ БОЛЕЕ 2 Л, С СОДЕРЖАНИЕМ ЖИРА БОЛЕЕ 3% НО НЕ БОЛЕЕ 6 МАС %, ПРОЧИЕ</t>
  </si>
  <si>
    <t>ПАХТА, СВЕРНУВШИЕСЯ МОЛОКО И СЛИВКИ, ЙОГУРТ, КЕФИР И ПРОЧИЕ ФЕРМЕНТИРОВАННЫЕ ИЛИ СКВАШЕННЫЕ МОЛОКО И СЛИВКИ, СГУЩЕННЫЕ ИЛИ НЕСГУЩЕННЫЕ, С ДОБАВЛЕНИЕМ ИЛИ БЕЗ ДОБАВЛЕНИЯ САХАРА ИЛИ ДРУГИХ ПОДСЛАЩИВАЮЩИХ ВЕЩЕСТВ, СО ВКУСО-АРОМАТИЧЕСКИМИ ДОБАВКАМИ ИЛИ БЕЗ НИ</t>
  </si>
  <si>
    <t>ЙОГУРТ</t>
  </si>
  <si>
    <t>ЙОГУРТ БЕЗ ВКУСО-АРОМАТИЧЕСКИХ ДОБАВОК И БЕЗ ДОБАВЛЕНИЯ ФРУКТОВ, ОРЕХОВ  ИЛИ КАКАО,БЕЗ ДОБАВЛЕНИЯ САХАРА ИЛИ ДРУГИХ ПОДСЛАЩИВАЮЩИХ ВЕЩЕСТВ, С  СОДЕРЖАНИЕМЖИРА ОТ 3 МАС.%, НО НЕ БОЛЕЕ 6 МАС.%</t>
  </si>
  <si>
    <t>ПРОЧАЯ МОЛОЧНАЯ ПРОДУКЦИЯ НЕАРОМАТИЗИРОВАННАЯ ИЛИ АРОМАТИЗИРОВАННАЯ, С САХАРОМ ИЛИ БЕЗ ДОБАВЛЕНИЯ САХАРА, С ДОБАВЛЕНИЕМ ФРУКТОВ ИЛИ БЕЗ  ДОБАВЛЕНИЯ ФРУКТОВ, ОРЕХОВ ИЛИ КАКАО</t>
  </si>
  <si>
    <t>ПРОЧАЯ МОЛОЧНАЯ ПРОДУКЦИЯ БЕЗ ВКУСО-АРОМАТИЧ. ДОБАВОК И БЕЗ ДОБАВЛЕНИЯ  ФРУКТОВ,ОРЕХОВ ИЛИ КАКАО, БЕЗ ДОБАВЛЕНИЯ САХАРА ИЛИ ДРУГИХ  ПОДСЛАЩИВАЮЩИХ ВЕЩЕСТВ, С СОДЕРЖАНИЕМ ЖИРА НЕ БОЛЕЕ 3 МАС%</t>
  </si>
  <si>
    <t>ПР.МОЛОЧНЫЕ ПРОД.БЕЗ ВКУСО-АРОМАТИЧ. ДОБАВОК И БЕЗ ДОБАВЛ.ФРУКТОВ,ОРЕХОВ ИЛИ КАКАО, БЕЗ ДОБАВЛ. САХАРА ИЛИ ДР. ПОДСЛАЩИВАЮЩИХ ВЕЩЕСТВ, С СОДЕРЖАНИЕМ ЖИРА ПО МАССЕ НЕ БОЛЕЕ 3%,; КЕФИР ПРОЧИЙ</t>
  </si>
  <si>
    <t>МОЛОЧНАЯ ПРОДУКЦИЯ ПРОЧАЯ БЕЗ ВКУСО-АРОМАТИЧ. ДОБАВОК И БЕЗ ДОБАВЛЕНИЯ  ФРУКТОВ,ОРЕХОВ ИЛИ КАКАО, С СОДЕРЖАНИЕМ ЖИИРА ПО МАССЕ БОЛЕЕ 6%</t>
  </si>
  <si>
    <t>СЛИВОЧНОЕ МАСЛО И ПРОЧИЕ ЖИРЫ И МАСЛА, ИЗГОТОВЛЕННЫЕ ИЗ МОЛОКА; МОЛОЧНЫЕ ПАСТЫ</t>
  </si>
  <si>
    <t>СЛИВОЧНОЕ МАСЛО</t>
  </si>
  <si>
    <t>ПРОЧЕЕ НАТУРАЛЬНОЕ СЛИВОЧНОЕ МАСЛО С СОДЕРЖАНИЕМ ЖИРА НЕ БОЛЕЕ 85%, В ПРОЧЕЙ УПАКОВКЕ</t>
  </si>
  <si>
    <t>СЫРЫ И ТВОРОГ</t>
  </si>
  <si>
    <t>СЫРЫ МОЛОДЫЕ (НЕДОЗРЕЛЫЕ ИЛИ НЕВЫДЕРЖАННЫЕ), ВКЛЮЧАЯ СЫВОРОТОЧНО-АЛЬБУМИНОВЫЕ СЫРЫ, И ТВОРОГ</t>
  </si>
  <si>
    <t>МОЛОДЫЕ СЫРЫ (НЕДОЗРЕЛЫЕ ИЛИ НЕВЫДЕРЖАННЫЕ), ВКЛЮЧАЯ СЫВОРОТОЧНО-АЛЬБУМИ НОВЫЕ СЫРЫ, И ТВОРОГ С СОДЕРЖАНИЕМ ЖИРА НЕ БОЛЕЕ 40 МАС.%</t>
  </si>
  <si>
    <t>ТВОРОГ С СОДЕРЖАНИЕМ ЖИРА НЕ БОЛЕЕ 40 МАС.%, ПРОЧИЙ</t>
  </si>
  <si>
    <t>ПРОЧИЕ МОЛОДЫЕ СЫРЫ (НЕДОЗРЕЛЫЕ ИЛИ НЕВЫДЕРЖАННЫЕ), ВКЛЮЧАЯ СЫВОРОТОЧНО-АЛЬБУМИНОВЫЕ СЫРЫ И ТВОРОГ</t>
  </si>
  <si>
    <t>ПРОЧИЕ СЫРЫ</t>
  </si>
  <si>
    <t>ПРОЧИЕ СЫРЫ: ПРОЧИЕ</t>
  </si>
  <si>
    <t>СЫРЫ ПРОЧИЕ, ПРОЧИЕ</t>
  </si>
  <si>
    <t>ЯЙЦА ПТИЦ, В СКОРЛУПЕ, СВЕЖИЕ, КОНСЕРВИРОВАННЫЕ ИЛИ ВАРЕНЫЕ</t>
  </si>
  <si>
    <t>ЯЙЦА КУР ДОМАШНИХ (GALLUS DOMESTICUS), СВЕЖИЕ</t>
  </si>
  <si>
    <t>ЯЙЦА ПТИЦ БЕЗ СКОРЛУПЫ И ЯИЧНЫЕ ЖЕЛТКИ, СВЕЖИЕ, СУШЕНЫЕ, СВАРЕННЫЕ НА ПАРУ ИЛИ В КИПЯЩЕЙ ВОДЕ, ФОРМОВАННЫЕ, ЗАМОРОЖЕННЫЕ ИЛИ КОНСЕРВИРОВАННЫЕ ДРУГИМ СПОСОБОМ, С ДОБАВЛЕНИЕМ ИЛИ БЕЗ ДОБАВЛЕНИЯ САХАРА ИЛИ ДРУГИХ ПОДСЛАЩИВАЮЩИХ ВЕЩЕСТВ</t>
  </si>
  <si>
    <t>ЯЙЦА ПТИЦ СУШЕНЫЕ</t>
  </si>
  <si>
    <t>ПРОЧИЕ СУШЕНЫЕ ЯЙЦА ПТИЦ, БЕЗ СКОРЛУПЫ, И ЯИЧНЫЕ ЖЕЛТКИ</t>
  </si>
  <si>
    <t>МЕД НАТУРАЛЬНЫЙ</t>
  </si>
  <si>
    <t>ПРОДУКТЫ ЖИВОТНОГО ПРОИСХОЖДЕНИЯ, В ДРУГОМ МЕСТЕ НЕ ПОИМЕНОВАННЫЕ  ИЛИ НЕ ВКЛЮЧЕННЫЕ</t>
  </si>
  <si>
    <t>ШКУРКИ И ПРОЧИЕ ЧАСТИ ПТИЦ С ПЕРЬЯМИ ИЛИ ПУХОМ, ПЕРЬЯ И ЧАСТИ ПЕРЬЕВ (С ПОДРЕЗАННЫМИ ИЛИ НЕПОДРЕЗАННЫМИ КРАЯМИ) И ПУХ, ОЧИЩЕННЫЕ, ДЕЗИНФИЦИРОВАННЫЕ ИЛИ ОБРАБОТАННЫЕ ДЛЯ ХРАНЕНИЯ, НО НЕ ПОДВЕРГНУТЫЕ ДАЛЬНЕЙШЕЙ ОБРАБОТКЕ; ПОРОШОК И ОТХОДЫ ПЕРЬЕВ ИЛИ ИХ ЧАСТ</t>
  </si>
  <si>
    <t>ПЕРЬЯ ПТИЦ, ИСПОЛЬЗУЕМЫЕ ДЛЯ НАБИВКИ, ПУХ</t>
  </si>
  <si>
    <t>ПРОЧИЕ ПЕРЬЯ ПТИЦ И ПУХ, ИСПОЛЬЗУЕМЫЕ ДЛЯ НАБИВКИ</t>
  </si>
  <si>
    <t>АМБРА СЕРАЯ, СТРУЯ БОБРОВАЯ, ЦИВЕТТА И МУСКУС; ШПАНКИ; ЖЕЛЧЬ, В ТОМ ЧИСЛЕ СУХАЯ; ЖЕЛЕЗЫ И ПРОЧИЕ ПРОДУКТЫ ЖИВОТНОГО ПРОИСХОЖДЕНИЯ, ИСПОЛЬЗУЕМЫЕ В ПРОИЗВОДСТВЕ ФАРМАЦЕВТИЧЕСКИХ ПРОДУКТОВ</t>
  </si>
  <si>
    <t>ОВОЩИ И НЕКОТОРЫЕ СЪЕДОБНЫЕ  КОРНЕПЛОДЫ И КЛУБНЕПЛОДЫ</t>
  </si>
  <si>
    <t>КАРТОФЕЛЬ СВЕЖИЙ ИЛИ ОХЛАЖДЕННЫЙ</t>
  </si>
  <si>
    <t>КАРТОФЕЛЬ ПРОЧИЙ, СВЕЖИЙ ИЛИ ОХЛАЖДЕННЫЙ</t>
  </si>
  <si>
    <t>ПРОЧИЙ КАРТОФЕЛЬ, СВЕЖИЙ ИЛИ ОХЛАЖДЕННЫЙ</t>
  </si>
  <si>
    <t>ТОМАТЫ СВЕЖИЕ ИЛИ ОХЛАЖДЕННЫЕ</t>
  </si>
  <si>
    <t>ТОМАТЫ СВЕЖИЕ ИЛИ ОХЛАЖДЕННЫЕ, С 1 ЯНВАРЯ ПО 31 МАРТА</t>
  </si>
  <si>
    <t>ЛУК РЕПЧАТЫЙ, ЛУК ШАЛОТ, ЧЕСНОК, ЛУК-ПОРЕЙ И ПРОЧИЕ ЛУКОВИЧНЫЕ ОВОЩИ, СВЕЖИЕ ИЛИ ОХЛАЖДЕННЫЕ</t>
  </si>
  <si>
    <t>ЛУК РЕПЧАТЫЙ И ЛУК-ШАЛОТ (ШАЛОТ)</t>
  </si>
  <si>
    <t>ПРОЧИЙ ЛУК РЕПЧАТЫЙ</t>
  </si>
  <si>
    <t>ЧЕСНОК СВЕЖИЙ ИЛИ ОХЛАЖДЕННЫЙ</t>
  </si>
  <si>
    <t>КАПУСТА КОЧАННАЯ, КАПУСТА ЦВЕТНАЯ, КОЛЬРАБИ, КАПУСТА ЛИСТОВАЯ И АНАЛОГИЧНЫЕ СЪЕДОБНЫЕ ОВОЩИ ИЗ РОДА BRASSICA, СВЕЖИЕ ИЛИ ОХЛАЖДЕННЫЕ</t>
  </si>
  <si>
    <t>ПРОЧИЕ СЪЕДОБНЫЕ ОВОЩИ ИЗ РОДА BRASSICA, СВЕЖИЕ И  ОХЛАЖДЕННЫЕ</t>
  </si>
  <si>
    <t>БЕЛОКОЧАННАЯ И КРАСНОКОЧАННАЯ КАПУСТА</t>
  </si>
  <si>
    <t>БЕЛОКОЧАННАЯ КАПУСТА</t>
  </si>
  <si>
    <t>МОРКОВЬ, РЕПА, СВЕКЛА СТОЛОВАЯ, КОЗЛОБОРОДНИК, СЕЛЬДЕРЕЙ КОРНЕВОЙ, РЕДИС И ПРОЧИЕ АНАЛОГИЧНЫЕ СЪЕДОБНЫЕ КОРНЕПЛОДЫ, СВЕЖИЕ ИЛИ ОХЛАЖДЕННЫЕ</t>
  </si>
  <si>
    <t>МОРКОВЬ И РЕПА</t>
  </si>
  <si>
    <t>МОРКОВЬ СВЕЖАЯ ИЛИ ОХЛАЖДЕННАЯ</t>
  </si>
  <si>
    <t>ОГУРЦЫ И КОРНИШОНЫ, СВЕЖИЕ ИЛИ ОХЛАЖДЕННЫЕ</t>
  </si>
  <si>
    <t>ОГУРЦЫ СВЕЖИЕ ИЛИ ОХЛАЖДЕННЫЕ</t>
  </si>
  <si>
    <t>ОГУРЦЫ СВЕЖИЕ ИЛИ ОХЛАЖДЕННЫЕ, С 1 МАРТА ПО 30 АПРЕЛЯ</t>
  </si>
  <si>
    <t>ОВОЩИ ПРОЧИЕ, СВЕЖИЕ ИЛИ ОХЛАЖДЕННЫЕ</t>
  </si>
  <si>
    <t>БАКЛАЖАНЫ (EGG-PLANTS), СВЕЖИЕ ИЛИ ОХЛАЖДЕННЫЕ</t>
  </si>
  <si>
    <t>ПРОЧИЕ: ГРИБЫ И ТРЮФЕЛИ</t>
  </si>
  <si>
    <t>ПРОЧИЕ ГРИБЫ СВЕЖИЕ ИЛИ ОХЛАЖДЕННЫЕ</t>
  </si>
  <si>
    <t>ПЛОДЫ CAPSICUM ИЛИ РОДА PIMENTA, СВЕЖИЕ ИЛИ ОХЛАЖДЕННЫЕ</t>
  </si>
  <si>
    <t>ПЕРЕЦ СТРУЧКОВЫЙ СЛАДКИЙ</t>
  </si>
  <si>
    <t>ПЕРЕЦ СТРУЧКОВЫЙ СЛАДКИЙ, С 1 АПРЕЛЯ ПО 30 СЕНТЯБРЯ</t>
  </si>
  <si>
    <t>ТЫКВЫ, КАБАЧКИ И ПРОЧИЕ ОВОЩИ СЕМЕЙСТВА ТЫКВЕННЫХ (CUCURBITA SPP.) СВЕЖИЕ ИЛИ ОХЛАЖДЕННЫЕ</t>
  </si>
  <si>
    <t>ПРОЧИЕ ТЫКВЫ, КАБАЧКИ И ПРОЧИЕ ОВОЩИ СЕМЕЙСТВА ТЫКВЕННЫХ (CUCURBITA SPP.),  СВЕЖИЕ ИЛИ ОХЛАЖДЕННЫЕ</t>
  </si>
  <si>
    <t>ОВОЩИ (СЫРЫЕ ИЛИ СВАРЕННЫЕ В ВОДЕ ИЛИ НА ПАРУ) ЗАМОРОЖЕННЫЕ</t>
  </si>
  <si>
    <t>ПРОЧИЕ ОВОЩИ (СЫРЫЕ ИЛИ СВАРЕННЫЕ В ВОДЕ ИЛИ НА ПАРУ), МОРОЖЕНЫЕ</t>
  </si>
  <si>
    <t>ПРОЧИЕ ОВОЩИ, СЫРЫЕ ИЛИ ВАРЕНЫЕ В ВОДЕ ИЛИ НА ПАРУ, МОРОЖЕНЫЕ</t>
  </si>
  <si>
    <t>ОВОЩИ КОНСЕРВИРОВАННЫЕ ДЛЯ КРАТКОВРЕМЕННОГО ХРАНЕНИЯ (НАПРИМЕР, ДИОКСИДОМ СЕРЫ, В РАССОЛЕ, СЕРНИСТОЙ ВОДЕ ИЛИ В ДРУГОМ ВРЕМЕННО КОНСЕРВИРУЮЩЕМ РАСТВОРЕ), НО В ТАКОМ ВИДЕ НЕПРИГОДНЫЕ ДЛЯ НЕПОСРЕДСТВЕННОГО УПОТРЕБЛЕНИЯ В ПИЩУ</t>
  </si>
  <si>
    <t>ПРОЧИЕ ОВОЩИ И ОВОЩНЫЕ СМЕСИ, КОНСЕРВИРОВАННЫЕ ДЛЯ КРАТКОВРЕМЕННОГО ХРАНЕНИЯ, НО НЕ ПРИГОДНЫЕ В ТАКОМ ВИДЕ ДЛЯ УПОТРЕБЛЕНИЯ В ПИЩУ</t>
  </si>
  <si>
    <t>ПРОЧИЕ ОВОЩИ</t>
  </si>
  <si>
    <t>ОВОЩИ СУШЕНЫЕ, ЦЕЛЫЕ, НАРЕЗАННЫЕ КУСКАМИ, ЛОМТИКАМИ, ИЗМЕЛЬЧЕННЫЕ ИЛИ В ВИДЕ ПОРОШКА, НО НЕ ПОДВЕРГНУТЫЕ ДАЛЬНЕЙШЕЙ ОБРАБОТКЕ</t>
  </si>
  <si>
    <t>ПРОЧИЕ ОВОЩИ И ОВОЩНЫЕ СМЕСИ, СУШЕНЫЕ, ЦЕЛЫЕ, НАРЕЗАННЫЕ КУСКАМИ, ЛОМТИКАМИ, ИЗМЕЛЬЧЕННЫЕ ИЛИ В ВИДЕ ПОРОШКА, НО НЕ ПОДВЕРГНУТЫЕ ДАЛЬНЕЙШЕЙ ОБРАБОТКЕ</t>
  </si>
  <si>
    <t>ОВОЩИ ПРОЧИЕ, СУШЕНЫЕ, ЦЕЛЫЕ, НАРЕЗАННЫЕ КУСКАМИ, ЛОМТИКАМИ, ИЗМЕЛЬЧЕННЫЕ ИЛИ В ВИДЕ ПОРОШКА, НО НЕПОДВЕРГНУТЫЕ ДОЛЬНЕЙШЕЙ ОБРАБОТКЕ</t>
  </si>
  <si>
    <t>ОВОЩИ БОБОВЫЕ СУШЕНЫЕ, ЛУЩЕНЫЕ, ОЧИЩЕННЫЕ ОТ СЕМЕННОЙ КОЖУРЫ ИЛИ НЕОЧИЩЕННЫЕ, КОЛОТЫЕ ИЛИ НЕКОЛОТЫЕ</t>
  </si>
  <si>
    <t>ГОРОХ (PISUM SATIVUM), СУШЕНЫЙ</t>
  </si>
  <si>
    <t>ГОРОХ (PISUM SATIVUM), ДЛЯ ПРОЧЕГО ИСПОЛЬЗОВАНИЯ, НО НЕ ДЛЯ ПОСЕВА</t>
  </si>
  <si>
    <t>ГОРОХ (PISUM SATIVUM), ПРОЧИЙ, НО НЕ ДЛЯ ПОСЕВА</t>
  </si>
  <si>
    <t>ФАСОЛЬ МЕЛКАЯ КРАСНАЯ (АДЗУКИ)(PHASEOLUS ИЛИ VINGA ANGULARIS) СУШЕНАЯ, ЛУЩЕНАЯ, ОЧИЩЕННАЯ ОТ СЕМЕННОЙ КОЖУРЫ ИЛИ НЕОЧИЩЕННЫЕ, КОЛОТЫЕ ИЛИ НЕКОЛОТЫЕ</t>
  </si>
  <si>
    <t>СЪЕДОБНЫЕ ФРУКТЫ И ОРЕХИ; КОЖУРА ЦИТРУСОВЫХ ПЛОДОВ ИЛИ КОРКИ ДЫНЬ</t>
  </si>
  <si>
    <t>ЦИТРУСОВЫЕ ПЛОДЫ, СВЕЖИЕ ИЛИ СУШЕНЫЕ</t>
  </si>
  <si>
    <t>МАНДАРИНЫ (ВКЛЮЧАЯ ТАНЖЕРИНЫ И САТСУМА (УНШИУ), КЛЕМЕНТИНЫ, ВИЛКИНГИ И АНАЛОГИЧНЫЕ ГИБРИДЫ ЦИТРУСОВЫХ, СВЕЖИЕ ИЛИ СУЖЕНЫЕ</t>
  </si>
  <si>
    <t>МАНДАРИНЫ И ВИЛКИНГИ СВЕЖИЕ ИЛИ СУШЕНЫЕ</t>
  </si>
  <si>
    <t>ЯБЛОКИ, ГРУШИ И АЙВА, СВЕЖИЕ</t>
  </si>
  <si>
    <t>ЯБЛОКИ СВЕЖИЕ</t>
  </si>
  <si>
    <t>ЯБЛОКИ,СВЕЖИЕ ПРОЧИЕ</t>
  </si>
  <si>
    <t>ЯБЛОКИ СВЕЖИЕ, ПРОЧИЕ, С 1 ЯНВАРЯ ПО 31 МАРТА</t>
  </si>
  <si>
    <t>ГРУШИ СВЕЖИЕ</t>
  </si>
  <si>
    <t>ПРОЧИЕ ФРУКТЫ, СВЕЖИЕ</t>
  </si>
  <si>
    <t>ХУРМА, СВЕЖАЯ</t>
  </si>
  <si>
    <t>ФРУКТЫ СУШЕНЫЕ, КРОМЕ ПЛОДОВ ТОВАРНЫХ ПОЗИЦИЙ 0801 - 0806; СМЕСИ ОРЕХОВ ИЛИ СУШЕНЫХ ПЛОДОВ ДАННОЙ ГРУППЫ</t>
  </si>
  <si>
    <t>СМЕСИ ОРЕХОВ ИЛИ СУШЕНЫХ ПЛОДОВ, КЛАССИФИЦИРУЕМЫХ В ДАННОЙ ГРУППЕ</t>
  </si>
  <si>
    <t>ПРОЧИЕ СМЕСИ ИЗ СУШЕНЫХ ПЛОДОВ, КРОМЕ ПЛОДОВ ТОВАРНЫХ  ПОЗИЦИЙ 0801-0806, БЕЗ ЧЕРНОСЛИВА</t>
  </si>
  <si>
    <t>КОФЕ, ЧАЙ, МАТЕ, ИЛИ ПАРАГВАЙСКИЙ ЧАЙ, И ПРЯНОСТИ</t>
  </si>
  <si>
    <t>ЧАЙ СО ВКУСО-АРОМАТИЧЕСКИМИ ДОБАВКАМИ ИЛИ БЕЗ НИХ</t>
  </si>
  <si>
    <t>ЧАЙ ЗЕЛЕНЫЙ (НЕФЕРМЕНТИРОВАННЫЙ),В ПЕРВИЧНЫХ УПАКОВКАХ НЕТТО-МАССОЙ НЕ БОЛЕЕ 3 КГ</t>
  </si>
  <si>
    <t>ПРОЧИЙ ЧАЙ ЗЕЛЕНЫЙ(НЕФЕРМЕНТИРОВАННЫЙ) В ПЕРВИЧНЫХ УПАКОВКАХ НЕТТО-МАССОЙ НЕ БОЛЕЕ 3 КГ.</t>
  </si>
  <si>
    <t>ЧАЙ ЧЕРНЫЙ (ФЕРМЕНТИРОВАННЫЙ) И ЧАСТИЧНО ФЕРМЕНТИРОВАННЫЙ,В ПЕРВИЧНЫХ УПАКОВКАХ НЕТТО-МАССОЙ НЕ БОЛЕЕ 3 КГ</t>
  </si>
  <si>
    <t>ЧАЙ ЧЕРНЫЙ(ФЕРМЕНТИРОВАННЫЙ) И ЧАСТИЧНО ФЕРМЕНТИРОВАННЫЙ,В ПЕРВИЧНЫХ УПАКОВКАХ НЕТТО-МАССОЙ НЕ БОЛЕЕ 3-Х КГ В ОДНОРАЗОВОЙ УПАКОВКЕ</t>
  </si>
  <si>
    <t>ПРОЧИЙ ЧАЙ ЧЕРНЫЙ (ФЕРМЕНТИРОВАННЫЙ) И ЧАСТИЧНО ФЕРМЕНТИРОВАННЫЙ  В ПЕРВИЧНЫХ УПАКОВКАХ НЕТТО-МАССОЙ НЕ БОЛЕЕ 3 КГ</t>
  </si>
  <si>
    <t>ПЕРЕЦ РОДА PIPER; ПЛОДЫ РОДА CAPSICUM ИЛИ РОДА PIMENTA, СУШЕНЫЕ ИЛИ  ДРОБЛЕНЫЕ,  ИЛИ МОЛОТЫЕ</t>
  </si>
  <si>
    <t>ПЕРЕЦ РОДА PIPER ДРОБЛЕНЫЙ ИЛИ МОЛОТЫЙ</t>
  </si>
  <si>
    <t>ИМБИРЬ, ШАФРАН, ТУРМЕРИК (КУРКУМА), ТИМЬЯН, ИЛИ ЧАБРЕЦ, ЛАВРОВЫЙ ЛИСТ, КАРРИ И ПРОЧИЕ ПРЯНОСТИ</t>
  </si>
  <si>
    <t>СМЕСИ, УПОМЯНУТЫЕ В ПРИМЕЧАНИИ 1(Б) К ДАННОЙ ГРУППЕ</t>
  </si>
  <si>
    <t>ПРОЧИЕ ПРЯНОСТИ, СМЕСИ ДРОБЛЕНЫЕ ИЛИ МОЛОТЫЕ</t>
  </si>
  <si>
    <t>ПРОЧИЕ ПРЯНОСТИ</t>
  </si>
  <si>
    <t>ПРЯНОСТИ ПРОЧИЕ, КРОМЕ ПОИМЕНОВАННЫХ, ДРОБЛЕНЫЕ ИЛИ МОЛОТЫЕ</t>
  </si>
  <si>
    <t>ЗЛАКИ</t>
  </si>
  <si>
    <t>ПШЕНИЦА И МЕСЛИН</t>
  </si>
  <si>
    <t>ПРОЧИЕ ПШЕНИЦА И МЕСЛИН</t>
  </si>
  <si>
    <t>ЯЧМЕНЬ</t>
  </si>
  <si>
    <t>ЯЧМЕНЬ ПРОЧИЙ</t>
  </si>
  <si>
    <t>КУКУРУЗА</t>
  </si>
  <si>
    <t>КУКУРУЗА ПРОЧАЯ</t>
  </si>
  <si>
    <t>РИС</t>
  </si>
  <si>
    <t>ПОЛУОБРУШЕННЫЙ ИЛИ ПОЛНОСТЬЮ ОБРУШЕННЫЙ РИС, ПОЛИРОВАННЫЙ ИЛИ НЕПОЛИРОВАННЫЙ, ГЛАЗИРОВАННЫЙ ИЛИ НЕГЛАЗИРОВАННЫЙ</t>
  </si>
  <si>
    <t>ПОЛУОБРУШЕННЫЙ РИС ПРОЧИЙ ДЛИННОЗЕРНЫЙ С ОТНОШЕНИЕМ ДЛИНЫ К ШИРИНЕ БОЛЕЕ 2, НО МЕНЕЕ 3</t>
  </si>
  <si>
    <t>ГРЕЧИХА, ПРОСО И СЕМЕНА КАНАРЕЕЧНИКА; ПРОЧИЕ ЗЛАКИ</t>
  </si>
  <si>
    <t>ГРЕЧИХА</t>
  </si>
  <si>
    <t>ГРЕЧИХА ПРОЧАЯ, КРОМЕ СЕМЕННОЙ</t>
  </si>
  <si>
    <t>ПРОДУКЦИЯ МУКОМОЛЬНО-КРУПЯНОЙ ПРОМЫШЛЕННОСТИ; СОЛОД; КРАХМАЛЫ; ИНУЛИН; ПШЕНИЧНАЯ КЛЕЙКОВИНА</t>
  </si>
  <si>
    <t>МУКА ПШЕНИЧНАЯ ИЛИ ПШЕНИЧНО-РЖАНАЯ</t>
  </si>
  <si>
    <t>МУКА ПШЕНИЧНАЯ ИЗ ТВЕРДОЙ ПШЕНИЦЫ</t>
  </si>
  <si>
    <t>МУКА ПШЕНИЧНАЯ ИЗ МЯГКОЙ ПШЕНИЦЫ И СПЕЛЬТЫ</t>
  </si>
  <si>
    <t>КРУПА, МУКА ГРУБОГО ПОМОЛА И ГРАНУЛЫ ИЗ ЗЕРНА ЗЛАКОВ</t>
  </si>
  <si>
    <t>КРУПА И МУКА ГРУБОГО ПОМОЛА ИЗ ПШЕНИЦЫ</t>
  </si>
  <si>
    <t>КРУПА И МУКА ПШЕНИЧНАЯ ИЗ ТВЕРДОЙ ПШЕНИЦЫ</t>
  </si>
  <si>
    <t>КРУПА И МУКА ПШЕНИЧНАЯ ИЗ МЯГКОЙ ПШЕНИЦЫ И СПЕЛЬТЫ</t>
  </si>
  <si>
    <t>КРУПА И МУКА ГРУБОГО ПОМОЛА ИЗ ПРОЧИХ ЗЛАКОВ</t>
  </si>
  <si>
    <t>КРУПА И МУКА ГРУБОГО ПОМОЛА ИЗ ЯЧМЕНЯ</t>
  </si>
  <si>
    <t>КРУПА И МУКА ГРУБОГО ПОМОЛА ИЗ ОВСА</t>
  </si>
  <si>
    <t>ПРОЧАЯ КРУПА,МУКА ГРУБОГО ПОМОЛА И ГРАНУЛЫ ИЗ ЗЕРНА ПРОЧИХ ЗЛАКОВ</t>
  </si>
  <si>
    <t>ПРОЧАЯ КРУПА И МУКА ГРУБОГО ПОМОЛА</t>
  </si>
  <si>
    <t>ЗЕРНО ЗЛАКОВ, ОБРАБОТАННОЕ ДРУГИМИ СПОСОБАМИ (НАПРИМЕР, ШЕЛУШЕНОЕ, ПЛЮЩЕНОЕ, ПЕРЕРАБОТАННОЕ В ХЛОПЬЯ, ОБРУШЕННОЕ, В ВИДЕ СЕЧКИ ИЛИ ДРОБЛЕНОЕ), КРОМЕ РИСА ТОВАРНОЙ ПОЗИЦИИ 1006; ЗАРОДЫШИ ЗЕРНА ЗЛАКОВ, ЦЕЛЫЕ, ПЛЮЩЕНЫЕ, В ВИДЕ ХЛОПЬЕВ ИЛИ МОЛОТЫЕ</t>
  </si>
  <si>
    <t>ЗЕРНО ОВСА, ПЛЮЩЕНОЕ ИЛИ ПЕРЕРАБОТАННОЕ В ХЛОПЬЯ</t>
  </si>
  <si>
    <t>ЗЕРНО ИЗ ОВСА, ПЕРЕРАБОТАННОЕ В ХЛОПЬЯ</t>
  </si>
  <si>
    <t>ЗЕРНО ПЛЮЩЕНОЕ ИЛИ ПЕРЕРАБОТАННОЕ В ХЛОПЬЯ ПРОЧИХ ЗЕРНОВЫХ</t>
  </si>
  <si>
    <t>ЗЕРНО ПЛЮЩЕНОЕ ИЛИ ПЕРЕРАБОТАННОЕ В ХЛОПЬЯ ИЗ ПШЕНИЦЫ</t>
  </si>
  <si>
    <t>ЗЕРНО ПЛЮЩЕВОЕ ИЛИ ПЕРЕРАБОТАННОЕ В ХЛОПЬЯ ИЗ ПРОЧИХ ЗЕРНОВЫХ</t>
  </si>
  <si>
    <t>ЗЕРНО ПРОЧИХ ЗЕРНОВЫХ ОБРАБОТАННОЕ (ШЕЛУШЕНОЕ, ОБРУШЕННОЕ. В ВИДЕ СЕЧКИ  ИЛИ ДРОБЛЕНОЕ)</t>
  </si>
  <si>
    <t>ОБРУШЕННОЕ ОБРАБОТАННОЕ ЗЕРНО ИЗ ЯЧМЕНЯ</t>
  </si>
  <si>
    <t>ПРОЧЕЕ ОБРАБОТАННОЕ ЗЕРНО ПРОЧИХ ЗЕРНОВЫХ ШЕЛУШЕНОЕ, ПЕРЕРАБОТАННОЕ В  СЕЧКУ ИЛИ НЕПЕРЕРАБОТАННОЕ, ДРОБЛЕНОЕ ИЛИ НЕДРОБЛЕНОЕ</t>
  </si>
  <si>
    <t>ПРОЧЕЕ ОБРАБОТАННОЕ ЗЕРНО ПРОЧИХ ЗЕРНОВЫХ, ОБРУШЕННОЕ</t>
  </si>
  <si>
    <t>МУКА ТОНКОГО И ГРУБОГО ПОМОЛА И ПОРОШОК ИЗ СУШЕНЫХ БОБОВЫХ ОВОЩЕЙ ТОВАРНОЙ ПОЗИЦИИ 0713, ИЗ СЕРДЦЕВИНЫ САГОВОЙ ПАЛЬМЫ, ИЗ КОРНЕПЛОДОВ ИЛИ КЛУБНЕПЛОДОВ ТОВАРНОЙ ПОЗИЦИИ 0714 ИЛИ ПРОДУКТОВ ГРУППЫ 08</t>
  </si>
  <si>
    <t>МУКА ТОНКОГО И ГРУБОГО ПОМОЛА И ПОРОШОК ИЗ ПРОДУКТОВ, КЛАССИФИЦИРУЕМЫХ В ГРУППЕ 08</t>
  </si>
  <si>
    <t>ПРОЧИЕ МУКА ТОНКОГО И ГРУБОГО ПОМОЛА И ПОРОШОК ИЗ ПРОДУКТОВ ГРУППЫ 08</t>
  </si>
  <si>
    <t>МАСЛИЧНЫЕ СЕМЕНА И ПЛОДЫ; ПРОЧИЕ СЕМЕНА, ПЛОДЫ И ЗЕРНО; ЛЕКАРСТВЕННЫЕ РАСТЕНИЯ И РАСТЕНИЯ ДЛЯ ТЕХНИЧЕСКИХ ЦЕЛЕЙ; СОЛОМА И ФУРАЖ</t>
  </si>
  <si>
    <t>СОЕВЫЕ БОБЫ, ДРОБЛЕНЫЕ ИЛИ НЕДРОБЛЕНЫЕ</t>
  </si>
  <si>
    <t>ПРОЧИЕ СОЕВЫЕ БОБЫ, ДРОБЛЕНЫЕ ИЛИ НЕДРОБЛЕНЫЕ</t>
  </si>
  <si>
    <t>СЕМЕНА ЛЬНА, ДРОБЛЕНЫЕ ИЛИ НЕДРОБЛЕНЫЕ</t>
  </si>
  <si>
    <t>ПРОЧИЕ СЕМЕНА ЛЬНА, ДЛЯ ПОСЕВА, ДРОБЛЕНЫЕ ИЛИ НЕДРОБЛЕНЫЕ</t>
  </si>
  <si>
    <t>МУКА ТОНКОГО И ГРУБОГО ПОМОЛА ИЗ СЕМЯН ИЛИ ПЛОДОВ МАСЛИЧНЫХ КУЛЬТУР, КРОМЕ СЕМЯН ГОРЧИЦЫ</t>
  </si>
  <si>
    <t>ПРОЧАЯ МУКА ТОНКОГО И ГРУБОГО ПОМОЛА ИЗ СЕМЯН ИЛИ ПЛОДОВ МАСЛИЧНЫХ КУЛЬТУР, КРОМЕ СЕМЯН ГОРЧИЦЫ И СОЕВЫХ БОБОВ</t>
  </si>
  <si>
    <t>РАСТЕНИЯ И ИХ ЧАСТИ (ВКЛЮЧАЯ СЕМЕНА И ПЛОДЫ), ИСПОЛЬЗУЕМЫЕ В ОСНОВНОМ В ПАРФЮМЕРИИ, ФАРМАЦИИ ИЛИ ИНСЕКТИЦИДНЫХ, ФУНГИЦИДНЫХ ИЛИ АНАЛОГИЧНЫХ ЦЕЛЯХ, СВЕЖИЕ ИЛИ СУШЕНЫЕ, ЦЕЛЫЕ ИЛИ ИЗМЕЛЬЧЕННЫЕ, ДРОБЛЕНЫЕ ИЛИ МОЛОТЫЕ</t>
  </si>
  <si>
    <t>ПРОЧИЕ РАСТЕНИЯ И ИХ ЧАСТИ, ИСПОЛЬЗУЕМЫЕ В ПАРФЮМЕРНЫХ, ФАРМАЦЕВТИЧЕСКИХ ИНСЕКТИЦИДНЫХ, ФУНГИЦИДНЫХ И АНАЛОГИЧНЫХ ЦЕЛЯХ</t>
  </si>
  <si>
    <t>ПРОЧИЕ РАСТЕНИЯ И ИХ ЧАСТИ, ИСПОЛЬЗУЕМЫЕ В ОСНОВНОМ В ПАРФЮМЕРИИ, ФАРМАЦИИ ИЛИ ИНСЕКТИЦИДНЫХ, ФУНГИЦИДНЫХ ЦЕЛЯХ, СВЕЖИЕ ИЛИ СУШЕНЫЕ, ЦЕЛЫЕ ИЛИ ИЗМЕЛЬЧЕННЫЕ, ДРОБЛ ИЛИ МОЛОТЫЕ, ПРОЧИЕ</t>
  </si>
  <si>
    <t>ПРОЧИЕ РАСТЕНИЯ И ИХ ЧАСТИ, ИСПОЛЬЗУЕМЫЕ В ОСНОВНОМ В ПАРФЮМЕРИИ, ФАРМАЦИИ ИЛИ ИНСЕКТИЦИДНЫХ, ФУНГИЦИДНЫХ ЦЕЛЯХ, СВЕЖИЕ ИЛИ СУШЕНЫЕ, ЦЕЛЫЕ ИЛИ ИЗМЕЛЬЧЕННЫЕ, ДРОБЛ ИЛИ МОЛОТЫЕ:КОРЕНЬ СОЛОДКИ</t>
  </si>
  <si>
    <t>ПЛОДЫ РОЖКОВОГО ДЕРЕВА, МОРСКИЕ И ПРОЧИЕ ВОДОРОСЛИ, СВЕКЛА САХАРНАЯ И САХАРНЫЙ ТРОСТНИК, СВЕЖИЕ, ОХЛАЖДЕННЫЕ, МОРОЖЕНЫЕ ИЛИ СУШЕНЫЕ, ДРОБЛЕНЫЕ ИЛИ НЕДРОБЛЕНЫЕ; КОСТОЧКИ ПЛОДОВ И ИХ ЯДРА, ПРОЧИЕ ПРОДУКТЫ РАСТИТЕЛЬНОГО ПРОИСХОЖДЕНИЯ (ВКЛЮЧАЯ НЕОБЖАРЕННЫЕ КО</t>
  </si>
  <si>
    <t>МОРСКИЕ И ПРОЧИЕ ВОДОРОСЛИ, ПРИГОДНЫЕ ДЛЯ УПОТРЕБЛЕНИЯ В ПИЩУ</t>
  </si>
  <si>
    <t>ПРОЧИЕ ПРОДУКТЫ РАСТИТЕЛЬНОГО ПРОИСХОЖДЕНИЯ, ИСПОЛЬЗУЕМЫЕ ДЛЯ ПИЩЕВЫХ ЦЕЛЕЙ И В ДРУГОМ МЕСТЕ НЕ ПОИМЕНОВАННЫЕ</t>
  </si>
  <si>
    <t>ПРОЧИЕ ПРОДУКТЫ РАСТИТЕЛЬНОГО ПРОИСХОЖДЕНИЯ ИСПОЛЬЗУЕМЫЕ ГЛАВНЫМ ОБРАЗОМ ДЛЯ ПИЩЕВЫХ ЦЕЛЕЙ</t>
  </si>
  <si>
    <t>ШЕЛЛАК ПРИРОДНЫЙ НЕОЧИЩЕННЫЙ; КАМЕДИ, СМОЛЫ И ПРОЧИЕ РАСТИТЕЛЬНЫЕ СОКИ И ЭКСТРАКТЫ</t>
  </si>
  <si>
    <t>ШЕЛЛАК ПРИРОДНЫЙ НЕОЧИЩЕННЫЙ; ПРИРОДНЫЕ КАМЕДИ, СМОЛЫ, ГУММИСМОЛЫ И ЖИВИЦА (НАПРИМЕР, БАЛЬЗАМЫ)</t>
  </si>
  <si>
    <t>ШЕЛЛАК ПРИРОДНЫЙ НЕОЧИЩЕННЫЙ; ПРИРОДНЫЕ КАМЕДИ, СМОЛЫ, ГУММИСМОЛЫ И ЖИВИЦА (НАПРИМЕР, БАЛЬЗАМЫ), КРОМЕ ГУММИАРАБИКА</t>
  </si>
  <si>
    <t>СОКИ И ЭКСТРАКТЫ РАСТИТЕЛЬНЫЕ; ПЕКТИНОВЫЕ ВЕЩЕСТВА, ПЕКТИНАТЫ И ПЕКТАТЫ; АГАР-АГАР И ДРУГИЕ КЛЕИ И ЗАГУСТИТЕЛИ РАСТИТЕЛЬНОГО ПРОИСХОЖДЕНИЯ, ВИДОИЗМЕНЕННЫЕ ИЛИ НЕВИДОИЗМЕНЕННЫЕ</t>
  </si>
  <si>
    <t>ПРОЧИЕ РАСТИТЕЛЬНЫЕ СОКИ И ЭКСТРАКТЫ</t>
  </si>
  <si>
    <t>ПРОЧИЕ РАСТИТЕЛЬНЫЕ СОКИ И ЭКСТРАТЫ</t>
  </si>
  <si>
    <t>ЖИРЫ И МАСЛА ЖИВОТНОГО ИЛИ РАСТИТЕЛЬНОГО ПРОИСХОЖДЕНИЯ И ПРОДУКТЫ ИХ РАСЩЕПЛЕНИЯ; ГОТОВЫЕ ПИЩЕВЫЕ ЖИРЫ; ВОСКИ ЖИВОТНОГО ИЛИ РАСТИТЕЛЬНОГО ПРОИСХОЖДЕНИЯ</t>
  </si>
  <si>
    <t>ЖИРЫ, МАСЛА И ИХ ФРАКЦИИ, ИЗ РЫБЫ ИЛИ МОРСКИХ МЛЕКОПИТАЮЩИХ, НЕРАФИНИРОВАННЫЕ ИЛИ РАФИНИРОВАННЫЕ, НО БЕЗ ИЗМЕНЕНИЯ ХИМИЧЕСКОГО СОСТАВА</t>
  </si>
  <si>
    <t>РЫБИЙ ЖИР, МАСЛО И ИХ ФРАКЦИИ, КРОМЕ ЖИРА ИЗ ПЕЧЕНИ РЫБЫ</t>
  </si>
  <si>
    <t>ПРОЧИЕ РЫБИЙ ЖИР, МАСЛО И ИХ ФРАКЦИИ, КРОМЕ ЖИРА ИЗ ПЕЧЕНИ РЫБ, КРОМЕ ТВЕРДЫХ ФРАКЦИЙ</t>
  </si>
  <si>
    <t>МАСЛО СОЕВОЕ И ЕГО ФРАКЦИИ, НЕРАФИНИРОВАННЫЕ ИЛИ РАФИНИРОВАННЫЕ, НО БЕЗ ИЗМЕНЕНИЯ ХИМИЧЕСКОГО СОСТАВА</t>
  </si>
  <si>
    <t>ПРОЧЕЕ МАСЛО СОЕВОЕ И ЕГО ФРАКЦИИ, НЕРАФИНИРОВАННЫЕ ИЛИ РАФИНИРОВАННЫЕ, НО БЕЗ ИЗМЕНЕНИЯ ИХ ХИМИЧЕСКОГО СОСТАВА</t>
  </si>
  <si>
    <t>ПРОЧЕЕ МАСЛО СОЕВОЕ И ЕГО ФРАКЦИИ, РАФИНИРОВАННЫЕ ИЛИ НЕРАФИНИРОВАННЫЕ,  НО БЕЗ ИЗМЕНЕНИЙ ИХ ХИМИЧЕСКОГО СОСТАВА</t>
  </si>
  <si>
    <t>МАСЛО СОЕВОЕ, КРОМЕ СЫРОГО,В ПЕРВИЧНЫХ УПАКОВКАХ НЕТТО-ОБЪЕМОМ 10 Л ИЛИ МЕНЕЕ</t>
  </si>
  <si>
    <t>МАСЛО ПОДСОЛНЕЧНОЕ, САФЛОРОВОЕ ИЛИ ХЛОПКОВОЕ И ИХ ФРАКЦИИ, НЕРАФИНИРОВАННЫЕ ИЛИ РАФИНИРОВАННЫЕ, НО БЕЗ ИЗМЕНЕНИЯ ХИМИЧЕСКОГО СОСТАВА</t>
  </si>
  <si>
    <t>МАСЛО ПОДСОЛНЕЧНОЕ ИЛИ САФЛОРОВОЕ СЫРОЕ</t>
  </si>
  <si>
    <t>ПРОЧЕЕ МАСЛО ПОДСОЛНЕЧНОЕ, СЫРОЕ</t>
  </si>
  <si>
    <t>МАСЛО ПОДСОЛНЕЧНОЕ, СЫРОЕ, В ПЕРВИЧНЫХ УПАКОВКАХ НЕТТО-ОБЪЕМОМ 10 Л ИЛИ МЕНЕЕ</t>
  </si>
  <si>
    <t>ПРОЧИЕ ФРАКЦИИ ПОДСОЛНЕЧНОГО И САФЛОРОВОГО МАСЕЛ</t>
  </si>
  <si>
    <t>МАСЛО ПОДСОЛНЕЧНОЕ ИЛИ САФЛОРОВОЕ И ИХ ФРАКЦИИ ПРОЧИЕ</t>
  </si>
  <si>
    <t>ПОДСОЛНЕЧНОЕ МАСЛО ИЛИ ЕГО ФРАКЦИИ В ПЕРВИЧНЫХ УПАКОВКАХ НЕТТО-ОБЪЕМОМ 10 Л ИЛИ МЕНЕЕ</t>
  </si>
  <si>
    <t>МАСЛО РАПСОВОЕ (ИЗ РАПСА, ИЛИ КОЛЬЗЫ) ИЛИ ГОРЧИЧНОЕ И ИХ ФРАКЦИИ, НЕРАФИНИРОВАННЫЕ ИЛИ РАФИНИРОВАННЫЕ, НО БЕЗ ИЗМЕНЕНИЯ ХИМИЧЕСКОГО СОСТАВА</t>
  </si>
  <si>
    <t>МАСЛО СЫРОЕ</t>
  </si>
  <si>
    <t>ПРОЧЕЕ МАСЛО РАПСОВОЕ ИЛИ ГОРЧИЧНОЕ И ИХ ФРАКЦИИ, НЕРАФИНИРОВАННЫЕ ИЛИ   РАФИНИРОВАННЫЕ, НО БЕЗ ИЗМЕНЕНИЯ ИХ ХИМИЧЕСКОГО СОСТАВА, СЫРОЕ</t>
  </si>
  <si>
    <t>МАСЛО СЫРОЕ, КРОМЕ РАПСОВОГО, В ПЕРВИЧНЫХ УПАКОВКАХ НЕТТО-ОБЪЕМОМ 10 Л ИЛИ МЕНЕЕ</t>
  </si>
  <si>
    <t>ПРОЧИЕ НЕЛЕТУЧИЕ РАСТИТЕЛЬНЫЕ ЖИРЫ, МАСЛА (ВКЛЮЧАЯ МАСЛО ЖОЖОБА) И ИХ ФРАКЦИИ, НЕРАФИНИРОВАННЫЕ ИЛИ РАФИНИРОВАННЫЕ, НО БЕЗ ИЗМЕНЕНИЯ ХИМИЧЕСКОГО СОСТАВА</t>
  </si>
  <si>
    <t>МАСЛО ЛЬНЯНОЕ СЫРОЕ И ЕГО ФРАКЦИИ, НЕРАФИНИРОВАННЫЕ ИЛИ РАФИНИРОВАННЫЕ, НО БЕЗ ИЗМЕНЕНИЯ ИХ ХИМИЧЕСКОГО СОСТАВА</t>
  </si>
  <si>
    <t>ПРОЧЕЕ МАСЛО ЛЬНЯНОЕ И ЕГО ФРАКЦИИ</t>
  </si>
  <si>
    <t>ПРОЧЕЕ МАСЛО ЛЬНЯНОЕ И ЕГО ФРАКЦИИ, КРОМЕ СЫРОГО, НЕРАФИНИРОВАННОЕ ИЛИ РАФИНИРОВАННОЕ, НО БЕЗ ИЗМЕНЕНИЯ ЕГО ХИМИЧЕСКОГО СОСТАВА</t>
  </si>
  <si>
    <t>МАСЛО КУНЖУТНОЕ И ЕГО ФРАКЦИИ</t>
  </si>
  <si>
    <t>ПРОЧЕЕ МАСЛО КУНЖУТНОЕ И ЕГО ФРАКЦИИ, СЫРОЕ</t>
  </si>
  <si>
    <t>ПРОЧИЕ ЖИРЫ И МАСЛА РАСТИТЕЛЬНЫЕ И ИХ ФРАКЦИИ</t>
  </si>
  <si>
    <t>ПРОЧИЕ МАСЛА И ИХ ФРАКЦИИ СЫРЫЕ В ТВЕРДОМ ВИДЕ, ПРОЧИЕ; В ЖИДКОМ ВИДЕ</t>
  </si>
  <si>
    <t>ПРОЧИЕ МАСЛА И ИХ ФРАКЦИИ В ТВЕРДОМ ВИДЕ, ПРОЧИЕ; В ЖИДКОМ ВИДЕ</t>
  </si>
  <si>
    <t>МАРГАРИН; ПРИГОДНЫЕ ДЛЯ УПОТРЕБЛЕНИЯ В ПИЩУ СМЕСИ ИЛИ ГОТОВЫЕ ПРОДУКТЫ ИЗ ЖИВОТНЫХ ИЛИ РАСТИТЕЛЬНЫХ ЖИРОВ ИЛИ МАСЕЛ ИЛИ ФРАКЦИЙ РАЗЛИЧНЫХ ЖИРОВ ИЛИ МАСЕЛ ДАННОЙ ГРУППЫ, КРОМЕ ПИЩЕВЫХ ЖИРОВ ИЛИ МАСЕЛ ИЛИ ИХ ФРАКЦИЙ ТОВАРНОЙ ПОЗИЦИИ 1516</t>
  </si>
  <si>
    <t>ПРОЧИЕ ПИЩЕВЫЕ СМЕСИ И ГОТОВЫЕ ПРОДУКТЫ ИЗ ЖИВОТНЫХ ИЛИ РАСТИТЕЛЬНЫХ ЖИРОВ ИЛИ МАСЕЛ ИЛИ ИХ ФРАКЦИЙ, КЛАССИФИЦИРУЕМЫХ В ДАННОЙ ГРУППЕ, КРОМЕ УКАЗАННЫХ В ТОВ. ПОЗИЦИИ N 1516</t>
  </si>
  <si>
    <t>ПРОЧИЕ ПРИГОДНЫЕ ДЛЯ УПОТРЕБЛЕНИЯ В ПИЩУ СМЕСИ ИЛИ ГОТОВЫЕ ПРОДУКТЫ ИЗ  ЖИВОТНЫХ ИЛИ РАСТИТЕЛЬНЫХ ЖИРОВ ИЛИ МАСЕЛ ИЛИ ФРАКЦИЙ РАЗЛИЧНЫХ ЖИРОВ  ИЛИ МАСЕЛ ДАННОЙ ГРУППЫ, КРОМЕ ПИЩЕВЫХ ЖИРОВ ИЛИ МАСЕЛ</t>
  </si>
  <si>
    <t>ДЕГРА; ОСТАТКИ ПОСЛЕ ОБРАБОТКИ ЖИРОВЫХ ВЕЩЕСТВ ИЛИ ВОСКОВ РАСТИТЕЛЬНОГО ИЛИ ЖИВОТНОГО ПРОИСХОЖДЕНИЯ</t>
  </si>
  <si>
    <t>ПРОЧИЕ ОСТАТКИ ПОСЛЕ ОБРАБОТКИ ЖИРОВЫХ ВЕЩЕСТВ ИЛИ ВОСКОВ РАСТИТЕЛЬНОГО ИЛИ ЖИВОТНОГО ПРОИСХОЖДЕНИЯ: МАСЛИЧНЫЙ ФУЗ И ЖИРОВЫЕ ОСТАТКИ; СОАПСТОКИ</t>
  </si>
  <si>
    <t>ГОТОВЫЕ ПРОДУКТЫ ИЗ МЯСА, РЫБЫ ИЛИ РАКООБРАЗНЫХ, МОЛЛЮСКОВ ИЛИ ПРОЧИХ ВОДНЫХ БЕСПОЗВОНОЧНЫХ</t>
  </si>
  <si>
    <t>КОЛБАСЫ И АНАЛОГИЧНЫЕ ПРОДУКТЫ ИЗ МЯСА, МЯСНЫХ СУБПРОДУКТОВ ИЛИ КРОВИ, ПИЩЕВЫЕ ПРОДУКТЫ, ИЗГОТОВЛЕННЫЕ НА ИХ ОСНОВЕ</t>
  </si>
  <si>
    <t>ПРОЧИЕ ГОТОВЫЕ ПИЩЕВЫЕ ПРОДУКТЫ, ИЗГОТОВЛЕННЫЕ ИЗ МЯСА И МЯСНЫХ СУБПРОДУКТОВ ИЛИ КРОВИ</t>
  </si>
  <si>
    <t>ГОТОВЫЕ ИЛИ КОНСЕРВИРОВАННЫЕ ПРОДУКТЫ ИЗ МЯСА, МЯСНЫХ СУБПРОДУКТОВ ИЛИ КРОВИ ПРОЧИЕ</t>
  </si>
  <si>
    <t>ПРОЧИЕ ИЗДЕЛИЯ, ВКЛЮЧАЯ СМЕСИ, ИЗ СВИНИНЫ</t>
  </si>
  <si>
    <t>ПРОЧИЕ ИЗДЕЛИЯ И КОНСЕРВЫ ИЗ ПРОЧИХ СМЕСЕЙ ЧАСТЕЙ ДОМАШНЕЙ СВИНЬИ, СОДЕРЖАЩИЕ 80 МАС.% МЯСА ИЛИ СУБПРОДУКТОВ, ВКЛЮЧАЯ ЖИРЫ ЛЮБОГО ВИДА И ПРОИСХОЖДЕНИЯ</t>
  </si>
  <si>
    <t>ИЗДЕЛИЯ И КОНСЕРВЫ ИЗ МЯСА КРУПНОГО РОГАТОГО СКОТА</t>
  </si>
  <si>
    <t>ПРОЧИЕ ГОТОВЫЕ ИЛИ КОНСЕРВИРОВАННЫЕ ПРОДУКТЫ ИЗ МЯСА КРУПНОГО РОГАТОГО СКОТА</t>
  </si>
  <si>
    <t>ГОТОВАЯ ИЛИ КОНСЕРВИРОВАННАЯ РЫБА; ИКРА ОСЕТРОВЫХ И ЕЕ ЗАМЕНИТЕЛИ, ИЗГОТОВЛЕННЫЕ ИЗ ИКРИНОК РЫБЫ</t>
  </si>
  <si>
    <t>ГОТОВАЯ ИЛИ КОНСЕРВИРОВАННАЯ РЫБА ПРОЧАЯ:</t>
  </si>
  <si>
    <t>ГОТОВЫЕ ИЗДЕЛИЯ И КОНСЕРВЫ ИЗ ЛОСОСЯ</t>
  </si>
  <si>
    <t>ГОТОВАЯ ИЛИ КОНСЕРВИРОВАННАЯ ПРОДУКЦИЯ ИЗ ЛОСОСЕВЫХ, КРОМЕ ЛОСОСЯ</t>
  </si>
  <si>
    <t>ИКРА ОСЕТРОВЫХ</t>
  </si>
  <si>
    <t>ИКРА ОСЕТРОВЫХ И ЕЕ ЗАМЕНИТЕЛИ, ИЗГОТОВЛЕННЫЕ ИЗ ИКРИНОК РЫБЫ</t>
  </si>
  <si>
    <t>ЗАМЕНИТЕЛИ ИКРЫ ОСЕТРОВЫХ: ИКРА ЛОСОСЕВЫХ (КРАСНАЯ ИКРА)</t>
  </si>
  <si>
    <t>ГОТОВЫЕ ИЛИ КОНСЕРВИРОВАННЫЕ РАКООБРАЗНЫЕ, МОЛЛЮСКИ И ПРОЧИЕ ВОДНЫЕ БЕСПОЗВОНОЧНЫЕ</t>
  </si>
  <si>
    <t>ГОТОВЫЕ ИЛИ КОНСЕРВИРОВАННЫЕ КРАБЫ</t>
  </si>
  <si>
    <t>ГРЕБЕШКИ, ВКЛЮЧАЯ КОРОЛЕВСКИЕ ГРЕБЕШКИ, ГОТОВЫЕ ИЛИ КОНСЕРВИРОВАННЫЕ</t>
  </si>
  <si>
    <t>ПРОЧИЕ МОЛЛЮСКИ ГОТОВЫЕ ИЛИ КОНСЕРВИРОВАННЫЕ</t>
  </si>
  <si>
    <t>ГОЛОТУРИИ ГОТОВЫЕ ИЛИ КОНСЕРВИРОВАННЫЕ</t>
  </si>
  <si>
    <t>МОРСКИЕ ЕЖИ ГОТОВЫЕ ИЛИ КОНСЕРВИРОВАННЫЕ</t>
  </si>
  <si>
    <t>ПРОЧИЕ ВОДНЫЕ БЕСПОЗВОНОЧНЫЕ, ГОТОВЫЕ ИЛИ КОНСЕРВИРОВАННЫЕ</t>
  </si>
  <si>
    <t>САХАР И КОНДИТЕРСКИЕ ИЗДЕЛИЯ ИЗ САХАРА</t>
  </si>
  <si>
    <t>САХАР ТРОСТНИКОВЫЙ ИЛИ СВЕКЛОВИЧНЫЙ И ХИМИЧЕСКИ ЧИСТАЯ САХАРОЗА, В ТВЕРДОМ СОСТОЯНИИ</t>
  </si>
  <si>
    <t>ПРОЧИЙ САХАР В ТВЕРДОМ СОСТОЯНИИ</t>
  </si>
  <si>
    <t>ПРОЧИЙ САХАР БЕЛЫЙ ТРОСТНИКОВЫЙ САХАР-СЫРЕЦ БЕЗ ВКУСО-АРОМАТИЧЕСКИХ ИЛИ КРАСЯЩИХ ДОБАВОК</t>
  </si>
  <si>
    <t>САХАР БЕЛЫЙ БЕЗ ВКУСО-АРОМАТИЧЕСКИХ ИЛИ КРАСЯЩИХ ДОБАВОК: С 1 ЯНВАРЯ ПО 30 ИЮНЯ</t>
  </si>
  <si>
    <t>САХАР БЕЛЫЙ БЕЗ ВКУСО-АРОМАТИЧЕСКИХ ИЛИ КРАСЯЩИХ ДОБАВОК: С 1 ИЮЛЯ ПО 31 ДЕКАБРЯ</t>
  </si>
  <si>
    <t>КОНДИТЕРСКИЕ ИЗДЕЛИЯ ИЗ САХАРА (ВКЛЮЧАЯ БЕЛЫЙ ШОКОЛАД), НЕ СОДЕРЖАЩИЕ КАКАО</t>
  </si>
  <si>
    <t>ПРОЧИЕ КОНДИТЕРСКИЕ ИЗДЕЛИЯ ИЗ САХАРА (ВКЛЮЧАЯ БЕЛЫЙ ШОКОЛАД), НЕ СОДЕРЖАЩИЕ КАКАО</t>
  </si>
  <si>
    <t>КОНДИТЕРСКИЕ ИЗДЕЛИЯ В ВИДЕ РЕЗИНКИ И ЖЕЛЕ, ВКЛЮЧАЯ ФРУКТОВУЮ ПАСТУ В ВИДЕ КОНДИДЕРСКИХ ИЗДЕЛИЙ ИЗ САХАРА, НЕ СОДЕРЖАЩИЕ КАКАО</t>
  </si>
  <si>
    <t>КАКАО И ПРОДУКТЫ ИЗ НЕГО</t>
  </si>
  <si>
    <t>ШОКОЛАД И ПРОЧИЕ ГОТОВЫЕ ПИЩЕВЫЕ ПРОДУКТЫ, СОДЕРЖАЩИЕ КАКАО</t>
  </si>
  <si>
    <t>ИЗДЕЛИЯ ПРОЧИЕ, СОДЕРЖАЩИЕ КАКАО, В БРИКЕТАХ, ПЛАСТИНКАХ ИЛИ ПЛИТКАХ С НАЧИНКОЙ</t>
  </si>
  <si>
    <t>ПРОЧИЕ ГОТОВЫЕ ПИЩЕВЫЕ ПРОДУКТЫ, СОДЕРЖАЩИЕ КАКАО, БЕЗ НАЧИНКИ В БРИКЕТАХ, ПЛИТКАХ, ПЛАСТИНКАХ</t>
  </si>
  <si>
    <t>ПРОЧИЕ ГОТОВЫЕ ПИЩЕВЫЕ ПРОДУКТЫ, СОДЕРЖАЩИЕ КАКАО, БЕЗ НАЧИНКИ, НО С ДОБАВКОЙ ЗЕРНА ХЛЕБНЫХ ЗНАКОВ, ПЛОДОВ (ФРУКТОВ) ИЛИ ОРЕХОВ И НАХОДЯЩИЕСЯ  В  БРИКЕТАХ, ПЛАСТИНАХ ИЛИ ПЛИТКАХ</t>
  </si>
  <si>
    <t>ПРОЧИЕ ГОТОВЫЕ ПИЩЕВЫЕ ПРОДУКТЫ, СОДЕРЖАЩИЕ КАКАО, НО БЕЗ НАЧИНКИ, НАХОДЯЩИЕСЯ В ФОРМЕ БРИКЕТОВ, ПЛАСТИН ИЛИ ПЛИТОК</t>
  </si>
  <si>
    <t>ПРОЧИЙ ШОКОЛАД И ПРОЧИЕ ПИЩЕВЫЕ ПРОДУКТЫ, СОДЕРЖАЩИЕ КАКАО</t>
  </si>
  <si>
    <t>ПРОЧИЕ ШОКОЛАДНЫЕ КОНФЕТЫ, С НАЧИНКОЙ ИЛИ БЕЗ НАЧИНКИ</t>
  </si>
  <si>
    <t>ПРОЧИЙ ШОКОЛАД И ИЗДЕЛИЯ ИЗ НЕГО, С НАЧИНКОЙ</t>
  </si>
  <si>
    <t>ПРОЧИЙ ШОКОЛАД И ИЗДЕЛИЯ ИЗ НЕГО, БЕЗ НАЧИНКИ</t>
  </si>
  <si>
    <t>ГОТОВЫЕ ПРОДУКТЫ ИЗ ЗЕРНА ЗЛАКОВ, МУКИ, КРАХМАЛА  ИЛИ МОЛОКА; МУЧНЫЕ КОНДИТЕРСКИЕ ИЗДЕЛИЯ</t>
  </si>
  <si>
    <t>ЭКСТРАКТ СОЛОДОВЫЙ; ГОТОВЫЕ ПИЩЕВЫЕ ПРОДУКТЫ ИЗ МУКИ ТОНКОГО ИЛИ ГРУБОГО ПОМОЛА, КРУПЫ, КРАХМАЛА ИЛИ СОЛОДОВОГО ЭКСТРАКТА, НЕ СОДЕРЖАЩИЕ КАКАО ИЛИ СОДЕРЖАЩИЕ МЕНЕЕ 40 МАС.% КАКАО В ПЕРЕСЧЕТЕ НА ПОЛНОСТЬЮ ОБЕЗЖИРЕННУЮ ОСНОВУ, В ДРУГОМ МЕСТЕ НЕ ПОИМЕНОВАННЫ</t>
  </si>
  <si>
    <t>СМЕСИ И ТЕСТО ДЛЯ ИЗГОТОВЛЕНИЯ ХЛЕБОБУЛОЧНЫХ ИЗДЕЛИЙИ И МУЧНЫХ КОНДИТЕРСКИХ ИЗДЕЛИЙ ТОВАРНОЙ ПОЗИЦИИ 1905</t>
  </si>
  <si>
    <t>МАКАРОННЫЕ ИЗДЕЛИЯ, ПОДВЕРГНУТЫЕ ИЛИ НЕ ПОДВЕРГНУТЫЕ ТЕПЛОВОЙ ОБРАБОТКЕ, С НАЧИНКОЙ (ИЗ МЯСА ИЛИ ПРОЧИХ ПРОДУКТОВ) ИЛИ БЕЗ НАЧИНКИ, ИЛИ ПРИГОТОВЛЕННЫЕ ДРУГИМ СПОСОБОМ, ТАКИЕ КАК СПАГЕТТИ, МАКАРОНЫ, ЛАПША, РОЖКИ, КЛЕЦКИ, РАВИОЛИ, КАННЕЛЛОНИ; КУСКУС, ГОТОВЫ</t>
  </si>
  <si>
    <t>ПРОЧИЕ МАКАРОННЫЕ ИЗДЕЛИЯ, НЕ ПОДВЕРГНУТЫЕ ТЕПЛОВОЙ ОБРАБОТКЕ, БЕЗ  НАЧИНКИ ИЛИ НЕ ПОДГОТОВЛЕННЫЕ КАКИМ-ЛИБО ДРУГИМ СПОСОБОМ</t>
  </si>
  <si>
    <t>ПРОЧИЕ МАКАРОННЫЕ ИЗДЕЛИЯ,НЕ ПОДВЕРГНУТЫЕ ТЕПЛОВОЙ ОБРАБОТКЕ, БЕЗ НАЧИНКИ ИЛИ НЕ ПРИГОТОВЛЕННЫЕ КАКИМ-ЛИБО ДРУГИМ СПОСОБОМ</t>
  </si>
  <si>
    <t>ПРОЧИЕ МАКАРОННЫЕ ИЗДЕЛИЯ</t>
  </si>
  <si>
    <t>ПРОЧИЕ МАКАРОННЫЕ ИЗДЕЛИЯ, СУШЕНЫЕ</t>
  </si>
  <si>
    <t>ГОТОВЫЕ ПИЩЕВЫЕ ПРОДУКТЫ, ПОЛУЧЕННЫЕ ПУТЕМ ВЗДУВАНИЯ ИЛИ ОБЖАРИВАНИЯ ЗЕРНА ЗЛАКОВ ИЛИ ЗЕРНОВЫХ ПРОДУКТОВ (НАПРИМЕР, КУКУРУЗНЫЕ ХЛОПЬЯ); ЗЛАКИ (КРОМЕ ЗЕРНА КУКУРУЗЫ) В ВИДЕ ЗЕРНА ИЛИ В ВИДЕ ХЛОПЬЕВ ИЛИ ЗЕРНА, ОБРАБОТАННОГО ИНЫМ СПОСОБОМ (ЗА ИСКЛЮЧЕНИЕМ МУК</t>
  </si>
  <si>
    <t>ПРОЧИЕ ХЛЕБНЫЕ ЗЛАКИ (КРОМЕ ЗЕРНА КУКУРУЗЫ) В ВИДЕ ГРАНУЛ ИЛИ В ВИДЕ ХЛОПЬЕВ ИЛИ ОБРАБОТАННЫЕ ДРУГИМ СПОСОБОМ, ПРЕДВАРИТЕЛЬНО ПОДВЕРГНУТЫЕ ТЕПЛОВОЙ ОБРАБОТКЕ ИЛИ ПРИГОТОВЛЕННЫЕ ИНЫМ СПОСОБОМ</t>
  </si>
  <si>
    <t>ПРОЧИЕ ГОТОВЫЕ ПИЩЕВЫЕ ПРОДУКТЫ, ПОЛУЧЕННЫЕ ИЗ НЕОБЖАРЕННЫХ ЗЕРНОВЫХ ХЛОПЬЕВ</t>
  </si>
  <si>
    <t>ХЛЕБ, МУЧНЫЕ КОНДИТЕРСКИЕ ИЗДЕЛИЯ, ПИРОЖНЫЕ, ПЕЧЕНЬЕ И ПРОЧИЕ ХЛЕБОБУЛОЧНЫЕ И МУЧНЫЕ КОНДИТЕРСКИЕ ИЗДЕЛИЯ, СОДЕРЖАЩИЕ ИЛИ НЕ СОДЕРЖАЩИЕ КАКАО; ВАФЕЛЬНЫЕ ПЛАСТИНЫ, ПУСТЫЕ КАПСУЛЫ, ПРИГОДНЫЕ ДЛЯ ИСПОЛЬЗОВАНИЯ В ФАРМАЦЕВТИЧЕСКИХ ЦЕЛЯХ, ВАФЕЛЬНЫЕ ОБЛАТКИ ДЛЯ</t>
  </si>
  <si>
    <t>СЛАДКОЕ СУХОЕ ПЕЧЕНЬЕ</t>
  </si>
  <si>
    <t>СЛАДКОЕ СУХОЕ ПЕЧЕНЬЕ, ПОЛНОСТЬЮ ИЛИ ЧАСТИЧНО ПОКРЫТОЕ ШОКОЛАДОМ ИЛИ ДРУГИМИ ИЗДЕЛИЯМИ, СОДЕРЖАЩИМИ КАКАО, В ПЕРВИЧНЫХ УПАКОВКАХ НЕТТО-МАССОЙ НЕ БОЛЕЕ 85 Г</t>
  </si>
  <si>
    <t>СЛАДКОЕ СУХОЕ ПЕЧЕНЬЕ, ПОЛНОСТЬЮ ИЛИ ЧАСТИЧНО ПОКРЫТОЕ ШОКОЛАДОМ ИЛИ ДРУГИМИ ИЗДЕЛИЯМИ, СОДЕРЖАЩИМИ КАКАО, ПРОЧЕЕ</t>
  </si>
  <si>
    <t>ПРОЧЕЕ СЛАДКОЕ СУХОЕ ПЕЧЕНЬЕ</t>
  </si>
  <si>
    <t>ВАФЛИ И ВАФЕЛЬНЫЕ ОБЛАТКИ:</t>
  </si>
  <si>
    <t>ВАФЛИ И ВАФЕЛЬНЫЕ ОБЛАТКИ ПРОЧИЕ, ПОЛНОСТЬЮ ИЛИ ЧАСТИЧНО ПОКРЫТЫЕ ШОКОЛАДОМ ИЛИ ДРУГИМИ ИЗДЕЛИЯМИ, СОДЕРЖАЩИМИ КАКАО, В ПЕРВИЧНЫХ УПАКОВКАХ НЕТТО-МАССОЙ НЕ БОЛЕЕ 85 Г</t>
  </si>
  <si>
    <t>СУХАРИ, ГРЕНКИ И АНАЛОГИЧНЫЕ ОБЖАРЕННЫЕ ПРОДУКТЫ</t>
  </si>
  <si>
    <t>СУХАРИ</t>
  </si>
  <si>
    <t>ПРОЧИЕ ХЛЕБ И МУЧНЫЕ КОНДИТЕРСКИЕ ИЗДЕЛИЯ</t>
  </si>
  <si>
    <t>ПРОЧИЕ ХЛЕБОБУЛОЧНЫЕ ИЗДЕЛИЯ НЕ СОДЕРЖАЩИЕ ДОБАВОК В ВИДЕ МЕДА, ЯИЦ, СЫРА ИЛИ ПЛОДОВ (ФРУКТОВ) И СОДЕРЖАЩИЕ В СУХОМ СОСТОЯНИИ НЕ БОЛЕЕ 5  МАС.%   САХАРА И НЕ  БОЛЕЕ 5 МАС.% ЖИРА.</t>
  </si>
  <si>
    <t>ПРОЧИЕ ХЛЕБОБУЛОЧНЫЕ И КОНДИТЕРСКИЕ ИЗДЕЛИЯ С ПОДСЛАЩИВАЮЩИМИ ДОБАВКАМИ</t>
  </si>
  <si>
    <t>ПРОЧИЕ ХЛЕБОБУЛОЧНЫЕ И МУЧНЫЕ КОНДИТЕРСКИЕ ИЗДЕЛИЯ,ВАФЕЛЬНЫЕ ПЛАСТИНЫ,ПУСТЫЕ КАПСУЛЫ, ПРИГОДНЫЕ ДЛЯ ИСПОЛЬЗОВАНИЯ В ФАРМАЦЕВТИЧЕСКИХ ЦЕЛЯХ, ВАФЕЛЬНЫЕ ОБЛАТКИДЛЯ ЗАПЕЧАТЫВАНИЯ, РИСОВАЯ БУМАГА И ДР.</t>
  </si>
  <si>
    <t>ПРОДУКТЫ ПЕРЕРАБОТКИ ОВОЩЕЙ, ФРУКТОВ,  ОРЕХОВ ИЛИ ПРОЧИХ ЧАСТЕЙ РАСТЕНИЙ</t>
  </si>
  <si>
    <t>ОВОЩИ, ФРУКТЫ, ОРЕХИ И ДРУГИЕ СЪЕДОБНЫЕ ЧАСТИ РАСТЕНИЙ, ПРИГОТОВЛЕННЫЕ ИЛИ КОНСЕРВИРОВАННЫЕ С ДОБАВЛЕНИЕМ УКСУСА ИЛИ УКСУСНОЙ КИСЛОТЫ</t>
  </si>
  <si>
    <t>ОГУРЦЫ И КОРНИШОНЫ, ПРИГОТОВЛЕННЫЕ ИЛИ КОНСЕРВИРОВАННЫЕ С ДОБАВЛЕНИЕМ УКСУСА ИЛИ УКСУСНОЙ КИСЛОТЫ</t>
  </si>
  <si>
    <t>ПРОЧИЕ ОВОЩИ, ФРУКТЫ, ОРЕХИ И ДРУГИЕ СЪЕДОБНЫЕ ЧАСТИ РАСТЕНИЙ, ПРИГОТОВЛЕННЫЕ ИЛИ КОНСЕРВИРОВАННЫЕ C ДОБАВЛЕНИЕМ УКСУСА ИЛИ УКСУСНОЙ КИСЛОТЫ</t>
  </si>
  <si>
    <t>ГРИБЫ, ПРИГОТОВЛЕННЫЕ ИЛИ КОНСЕРВИРОВАННЫЕ В УКСУСЕ ИЛИ УКСУСНОЙ КИСЛОТЕ</t>
  </si>
  <si>
    <t>СЛАДКИЙ ПЕРЕЦ, ПРИГОТОВЛЕННЫЙ ИЛИ КОНСЕРВИРОВАННЫЙ В УКСУСЕ ИЛИ УКСУСНОЙ КИСЛОТЕ</t>
  </si>
  <si>
    <t>ПРОЧИЕ ОВОЩИ, ФРУКТЫ, ОРЕХИ И ДРУГИЕ СЪЕДОБНЫЕ ЧАСТИ РАСТЕНИЙ, ПРИГОТОВЛЕННЫЕ ИЛИ КОНСЕРВИРОВАННЫЕ С ДОБАВЛЕНИЕМ УКСУСА ИЛИ УКСУСНОЙ КИСЛОТЫ</t>
  </si>
  <si>
    <t>ТОМАТЫ, ПРИГОТОВЛЕННЫЕ ИЛИ КОНСЕРВИРОВАННЫЕ БЕЗ ДОБАВЛЕНИЯ УКСУСА ИЛИ УКСУСНОЙ КИСЛОТЫ</t>
  </si>
  <si>
    <t>ТОМАТЫ ПРОЧИЕ, ПРИГОТОВЛЕННЫЕ ИЛИ КОНСЕРВИРОВАННЫЕ БЕЗ УКСУСА ИЛИ УКСУСНОЙ КИСЛОТЫ</t>
  </si>
  <si>
    <t>ПРОЧИЕ ТОМАТЫ, С СОДЕРЖАНИЕМ  СУХОГО ВЕЩЕСТВА НЕ МЕНЕЕ 12 МАС.%, НО НЕ БОЛЕЕ 30 МАС%, В ПЕРВИЧНЫХ  УПАКОВКАХ НЕТТО-МАССОЙ БОЛЕЕ 1 КГ, ПРИГОТОВЛЕННЫЕ БЕЗ ДОБАВЛЕНИЯ УКСУСА ИЛИ УКСУСНОЙ КИСЛОТЫ</t>
  </si>
  <si>
    <t>ГРИБЫ И ТРЮФЕЛИ, ПРИГОТОВЛЕННЫЕ ИЛИ КОНСЕРВИРОВАННЫЕ БЕЗ ДОБАВЛЕНИЯ УКСУСА ИЛИ УКСУСНОЙ КИСЛОТЫ</t>
  </si>
  <si>
    <t>ГРИБЫ И ТРЮФЕЛИ ПРОЧИЕ</t>
  </si>
  <si>
    <t>ПРОЧИЕ ГРИБЫ, ПРИГОТОВЛЕННЫЕ ИЛИ КОНСЕРВИРОВАННЫЕ БЕЗ ДОБАВЛЕНИЯ УКСУСА ИЛИ УКСУСНОЙ КИСЛОТЫ</t>
  </si>
  <si>
    <t>ОВОЩИ ПРОЧИЕ, ПРИГОТОВЛЕННЫЕ ИЛИ КОНСЕРВИРОВАННЫЕ, БЕЗ ДОБАВЛЕНИЯ УКСУСА ИЛИ УКСУСНОЙ КИСЛОТЫ, НЕЗАМОРОЖЕННЫЕ, КРОМЕ ПРОДУКТОВ ТОВАРНОЙ ПОЗИЦИИ 2006</t>
  </si>
  <si>
    <t>ГОРОХ (PISUM SATIVUM), ПРИГОТОВЛЕННЫЙ ИЛИ КОНСЕРВИРОВАННЫЙ БЕЗ ДОБАВЛЕНИЯ УКСУСА ИЛИ УКСУСНОЙ КИСЛОТЫ, НЕМОРОЖЕНЫЙ</t>
  </si>
  <si>
    <t>ПРОЧИЕ ОВОЩИ И ОВОЩНЫЕ СМЕСИ</t>
  </si>
  <si>
    <t>ОВОЩИ ПРОЧИЕ, ПРИГОТОВЛЕННЫЕ ИЛИ КОНСЕРВИРОВАННЫЕ, БЕЗ ДОБАВЛЕНИЯ УКСУСА ИЛИ УКСУС.КИСЛОТЫ, НЕЗАМОРОЖЕННЫЕ,КРОМЕ ПРОДУКТОВ ТОВАРНОЙ ПОЗИЦИИ 2006:  ПРОЧИЕ СМЕСИ ОВОЩЕЙ</t>
  </si>
  <si>
    <t>ПРОЧИЕ ОВОЩИ И ОВОЩНЫЕ СМЕСИ, ПРИГОТОВЛЕННЫЕ ИЛИ КОНСЕРВИРОВАННЫЕ, БЕЗ ДОБАВЛЕНИЯ УКСУСА ИЛИ УКСУСНОЙ КИСЛОТЫ, НЕЗАМОРОЖЕННЫЕ, КРОМЕ ПРОДУКТОВ ТОВАРНОЙ ПОЗИЦИИ 2006:</t>
  </si>
  <si>
    <t>ОВОЩИ, ПЛОДЫ, ОРЕХИ, КОЖУРА ПЛОДОВ И ПРОЧИЕ ЧАСТИ РАСТЕНИЙ, КОНСЕРВИРОВАННЫЕ В САХАРЕ (ПРОПИТАННЫЕ САХАРНЫМ СИРОПОМ, ЗАСАХАРЕННЫЕ ИЛИ ГЛАЗИРОВАННЫЕ)</t>
  </si>
  <si>
    <t>ПРОЧИЕ ОВОЩИ, ПЛОДЫ(ФРУКТЫ), ОРЕХИ, КОЖУРА ПЛОДОВ ИЛИ ДРУГИЕ ЧАСТИ РАСТЕНИЙ, КОНСЕРВИРОВАННЫЕ С ПОМОЩЬЮ САХАРА, С СОДЕРЖАНИЕМ САХАРА БОЛЕЕ  13 МАС.%</t>
  </si>
  <si>
    <t>ПРОЧИЕ ОВОЩИ, ПЛОДЫ (ФРУКТЫ), ОРЕХИ, КОЖУРА ПЛОДОВ ИЛИ ДРУГИЕ ЧАСТИ РАСТЕНИЙ, КОНСЕРВИРОВАННЫЕ С ПОМОЩЬЮ САХАРА</t>
  </si>
  <si>
    <t>ДЖЕМЫ, ЖЕЛЕ ФРУКТОВОЕ, МАРМЕЛАДЫ, ПЮРЕ ФРУКТОВОЕ ИЛИ ОРЕХОВОЕ, ПАСТА ФРУКТОВАЯ ИЛИ ОРЕХОВАЯ, ПОЛУЧЕННЫЕ ПУТЕМ ТЕПЛОВОЙ ОБРАБОТКИ, В ТОМ ЧИСЛЕ С ДОБАВЛЕНИЕМ САХАРА ИЛИ ДРУГИХ ПОДСЛАЩИВАЮЩИХ ВЕЩЕСТВ</t>
  </si>
  <si>
    <t>ДЖЕМЫ, ЖЕЛЕ, МАРМЕЛАДЫ, ПЮРЕ ИЛИ ПАСТА, ПОДВЕРГНУТЫЕ ТЕПЛОВОЙ ОБРАБОТКЕ, ИЗ ПРОЧИХ ПЛОДОВ, ЯГОД И ОРЕХОВ</t>
  </si>
  <si>
    <t>ДЖЕМЫ, ЖЕЛЕ, МАРМЕЛАДЫ, ПЮРЕ, ПАСТА ИЗ ВИШНИ И ЧЕРЕШНИ С СОДЕРЖАНИЕМ САХАРА БОЛЕЕ 30 МАС. %, ПОДВЕРГНУТЫЕ ТЕПЛОВОЙ ОБРАБОТКЕ</t>
  </si>
  <si>
    <t>ДЖЕМЫ, ЖЕЛЕ, МАРМЕЛАДЫ, ПЮРЕ, ПАСТА ИЗ ЗЕМЛЯНИКИ И КЛУБНИКИ, С СОДЕРЖАНИЕМ САХАРА БОЛЕЕ 30 МАС.%, ПОДВЕРГНУТЫЕ ТЕПЛОВОЙ ОБРАБОТКЕ</t>
  </si>
  <si>
    <t>ДЖЕМЫ, ЖЕЛЕ, МАРМЕЛАДЫ, ПЮРЕ, ПАСТА ИЗ МАЛИНЫ, С СОДЕРЖАНИЕМ САХАРА БОЛЕЕ 30 МАС.%, ПОДВЕРГНУТЫЕ ТЕПЛОВОЙ ОБРАБОТКЕ</t>
  </si>
  <si>
    <t>ПРОЧИЕ ПЛОДОВО-ЯГОДНЫЕ ДЖЕМЫ, ЖЕЛЕ, МАРМЕЛАДЫ, ПЮРЕ, ПАСТА С СОДЕРЖАНИЕМ САХАРА БОЛЕЕ 30 МАС.%, ПОДВЕРГНУТЫЕ ТЕПЛОВОЙ ОБРАБОТКЕ</t>
  </si>
  <si>
    <t>ПРОЧИЕ ПЛОДОВО-ЯГОДНЫЕ ДЖЕМЫ, ЖЕЛЕ, МАРМЕЛАДЫ, ПЮРЕ, ПАСТА С СОДЕРЖАНИЕМ САХАРА БОЛЕЕ 30 МАС.%, ПОДВЕРГНУТЫЕ ТЕПЛОВОЙ ОБРАБОТКЕ, ПРОЧИЕ</t>
  </si>
  <si>
    <t>ФРУКТЫ, ОРЕХИ И ПРОЧИЕ СЪЕДОБНЫЕ ЧАСТИ РАСТЕНИЙ, ПРИГОТОВЛЕННЫЕ ИЛИ КОНСЕРВИРОВАННЫЕ ИНЫМ СПОСОБОМ, СОДЕРЖАЩИЕ ИЛИ НЕ СОДЕРЖАЩИЕ ДОБАВОК САХАРА ИЛИ ДРУГИХ ПОДСЛАЩИВАЮЩИХ ВЕЩЕСТВ ИЛИ СПИРТА, В ДРУГОМ МЕСТЕ НЕ ПОИМЕНОВАННЫЕ ИЛИ НЕ ВКЛЮЧЕННЫЕ</t>
  </si>
  <si>
    <t>ПРОЧИЕ ОРЕХИ И СЕМЕНА, ВКЛЮЧАЯ СМЕСИ, ПРИГОТОВЛЕННЫЕ ИЛИ КОНСЕРВИРОВАННЫЕ ИНЫМ СПОСОБОМ</t>
  </si>
  <si>
    <t>ПРОЧИЕ ОРЕХИ, АРАХИС И ПРОЧИЕ СЕМЕНА, СМЕШАННЫЕ ИЛИ НЕ СМЕШАННЫЕ МЕЖДУ СОБОЙ В ПЕРВИЧНЫХ УПАКОВКАХ НЕТТО-МАССОЙ НЕ БОЛЕЕ 1 КГ</t>
  </si>
  <si>
    <t>ВИШНЯ И ЧЕРЕШНЯ, ПРИГОТОВЛЕННЫЕ ИЛИ КОНСЕРВИРОВАННЫЕ ИНЫМ СПОСОБОМ</t>
  </si>
  <si>
    <t>ВИШНЯ И ЧЕРЕШНЯ НЕ СОДЕРЖАЩАЯ СПИРТОВЫХ ДОБАВОК; СОДЕРЖАЩИЕ ДОБАВКИ САХАРА, В ПЕРВИЧНЫХ УПАКОВКАХ НЕТТО-МАССОЙ НЕ БОЛЕЕ 1 КГ</t>
  </si>
  <si>
    <t>ЗЕМЛЯНИКА (КЛУБНИКА) ПРИГОТОВЛЕННЫЕ ИЛИ КОНСЕРВИРОВАННЫЕ ИНЫМ СПОСОБОМ</t>
  </si>
  <si>
    <t>ЗЕМЛЯНИКА И КЛУБНИКА, НЕ СОДЕРЖАЩИЕ СПИРТОВЫХ ДОБАВОК, СОДЕРЖАЩИЕ ДОБАВКИ САХАРА, В ПЕРВИЧНЫХ УПАКОВКАХ НЕТТО-МАССОЙ НЕ БОЛЕЕ 1 КГ</t>
  </si>
  <si>
    <t>КЛЮКВА (VACCINIUM MACROCARPON, VACCINIUM OXYCOCCOS, VACCINIUM VITIS-IDAEA) ПРИГОТОВЛЕННАЯ ИЛИ КОНСЕРВИРОВАННАЯ</t>
  </si>
  <si>
    <t>КЛЮКВА (VACCINIUM MACROCARPON, VACCINIUM OXYCOCCOS, VACCINIUM VITIS-IDAEA),  НЕ СОДЕРЖАЩАЯ СПИРТОВЫЕ ДОБАВКИ, СОДЕРЖАЩАЯ ДОБАВКИ САХАРА, В ПЕРВИЧНЫХ УПАКОВКАХ НЕТТО-МАССОЙ НЕ БОЛЕЕ 1 КГ</t>
  </si>
  <si>
    <t>ПРОЧИЕ ПЛОДЫ, ОРЕХИ И СЪЕДОБНЫЕ ЧАСТИ РАСТЕНИЙ, ПРИГОТОВЛЕННЫЕ ИЛИ  КОНСЕРВИРОВАННЫЕ, ЗА ИСКЛЮЧЕНИЕМ КЛАССИФИЦИРУЕМЫХ В СУБПОЗИЦИИ 2008 19</t>
  </si>
  <si>
    <t>ПРОЧИЕ, ВКЛЮЧАЯ СМЕСИ, КРОМЕ СМЕСЕЙ СУБПОЗИЦИИ 2008 19</t>
  </si>
  <si>
    <t>ПРОЧИЕ ФРУКТЫ И ПРОЧИЕ СЪЕДОБНЫЕ ЧАСТИ РАСТЕНИЙ, СОДЕРЖАЩИЕ ДОБАВКИ САХАРА, В ПЕРВИЧНЫХ УПАКОВКАХ НЕТТО-МАССОЙ НЕ БОЛЕЕ 1 КГ</t>
  </si>
  <si>
    <t>СОКИ ФРУКТОВЫЕ (ВКЛЮЧАЯ ВИНОГРАДНОЕ СУСЛО) И СОКИ ОВОЩНЫЕ, НЕСБРОЖЕННЫЕ И НЕ СОДЕРЖАЩИЕ ДОБАВОК СПИРТА, С ДОБАВЛЕНИЕМ ИЛИ БЕЗ ДОБАВЛЕНИЯ САХАРА ИЛИ ДРУГИХ ПОДСЛАЩИВАЮЩИХ ВЕЩЕСТВ</t>
  </si>
  <si>
    <t>СОК ИЗ ОДНОГО ВИДА ФРУКТОВ ИЛИ ОВОЩЕЙ ПРОЧИЙ</t>
  </si>
  <si>
    <t>ПРОЧИЙ СОК, НЕ СОДЕРЖАЩИЙ ДОБАВОК САХАРА</t>
  </si>
  <si>
    <t>РАЗНЫЕ ПИЩЕВЫЕ ПРОДУКТЫ</t>
  </si>
  <si>
    <t>ЭКСТРАКТЫ, ЭССЕНЦИИ И КОНЦЕНТРАТЫ КОФЕ, ЧАЯ ИЛИ МАТЕ, ИЛИ ПАРАГВАЙСКОГО ЧАЯ, И ГОТОВЫЕ ПРОДУКТЫ НА ИХ ОСНОВЕ ИЛИ НА ОСНОВЕ КОФЕ, ЧАЯ ИЛИ МАТЕ, ИЛИ ПАРАГВАЙСКОГО ЧАЯ; ОБЖАРЕННЫЙ ЦИКОРИЙ И ПРОЧИЕ ОБЖАРЕННЫЕ ЗАМЕНИТЕЛИ КОФЕ И ЭКСТРАКТЫ, ЭССЕНЦИИ И КОНЦЕНТРАТ</t>
  </si>
  <si>
    <t>ЭКСТРАКТЫ, ЭССЕНЦИИ И КОНЦЕНТРАТЫ КОФЕ И ГОТОВЫЕ ПРОДУКТЫ НА ОСНОВЕ ЭТИХ ЭКСТРАКТОВ, ЭССЕНЦИЙ ИЛИ КОНЦЕНТРАТОВ ИЛИ НА ОСНОВЕ КОФЕ</t>
  </si>
  <si>
    <t>КОФЕ РАСТВОРИМЫЙ ПОРОШКООБРАЗНЫЙ, В ПЕРВИЧНЫХ УПАКОВКАХ НЕТТО-МАССОЙ НЕ БОЛЕЕ 3 КГ</t>
  </si>
  <si>
    <t>ПРОЧИЙ КОФЕ РАСТВОРИМЫЙ СУБЛИМИРОВАННЫЙ</t>
  </si>
  <si>
    <t>ПРОДУКТЫ ДЛЯ ПРИГОТОВЛЕНИЯ СОУСОВ И ГОТОВЫЕ СОУСЫ; ВКУСОВЫЕ ДОБАВКИ И ПРИПРАВЫ СМЕШАННЫЕ; ГОРЧИЧНЫЙ ПОРОШОК И ГОТОВАЯ ГОРЧИЦА</t>
  </si>
  <si>
    <t>КЕТЧУП ТОМАТНЫЙ И ПРОЧИЕ ТОМАТНЫЕ СОУСЫ</t>
  </si>
  <si>
    <t>ГОРЧИЧНЫЙ ПОРОШОК И ГОТОВАЯ ГОРЧИЦА</t>
  </si>
  <si>
    <t>ПОРОШОК ГОРЧИЧНЫЙ</t>
  </si>
  <si>
    <t>ГОРЧИЦА ГОТОВАЯ</t>
  </si>
  <si>
    <t>ПРОЧИЕ ПРОДУКТЫ ДЛЯ ПРИГОТОВЛЕНИЯ СОУСОВ И ГОТОВЫЕ СОУСЫ, ВКУСОВЫЕ ДОБАВКИ И ПРИПРАВЫ СМЕШАННЫЕ</t>
  </si>
  <si>
    <t>ПРОЧИЕ ПРОДУКТЫ ДЛЯ ПРИГОТОВЛЕН.СОУСОВ И ГОТОВЫЕ СОУСЫ;ВКУСОВЫЕ ДОБАВКИ  И ПРИПРАВЫ СМЕШАННЫЕ;ГОРЧИЧНЫЙ ПОРОШОК И ГОТОВАЯ ГОРЧИЦА</t>
  </si>
  <si>
    <t>СОУС МАЙОНЕЗ</t>
  </si>
  <si>
    <t>СУПЫ И БУЛЬОНЫ ГОТОВЫЕ И ЗАГОТОВКИ ДЛЯ ИХ ПРИГОТОВЛЕНИЯ; ГОМОГЕНИЗИРОВАННЫЕ СОСТАВНЫЕ ГОТОВЫЕ ПИЩЕВЫЕ ПРОДУКТЫ</t>
  </si>
  <si>
    <t>СУПЫ И БУЛЬОНЫ ГОТОВЫЕ И ЗАГОТОВКИ ДЛЯ ИХ ПРИГОТОВЛЕНИЯ</t>
  </si>
  <si>
    <t>МОРОЖЕНОЕ И ПРОЧИЕ ВИДЫ ПИЩЕВОГО ЛЬДА, НЕ СОДЕРЖАЩИЕ ИЛИ СОДЕРЖАЩИЕ КАКАО</t>
  </si>
  <si>
    <t>МОРОЖЕНОЕ И ПРОЧИЕ ВИДЫ ПИЩЕВОГО ЛЬДА, НЕ СОДЕРЖАЩИЕ ИЛИ СОДЕРЖАЩИЕ КАКАО СОДЕРЖАЩИЕ МОЛОЧНЫЕ ЖИРЫ 3 МАС.% ИЛИ БОЛЕЕ, НО МЕНЕЕ 7 МАС.%</t>
  </si>
  <si>
    <t>ПИЩЕВЫЕ ПРОДУКТЫ, В ДРУГОМ МЕСТЕ НЕ ПОИМЕНОВАННЫЕ ИЛИ НЕ ВКЛЮЧЕННЫЕ</t>
  </si>
  <si>
    <t>ПРОЧИЕ ПИЩЕВЫЕ ПРОДУКТЫ, В ДРУГОМ МЕСТЕ НЕ ПОИМЕНОВАННЫЕ ИЛИ НЕ ВКЛЮЧЕННЫЕ</t>
  </si>
  <si>
    <t>ПРОЧИЕ САХАРНЫЕ СИРОПЫ С ВКУСО-АРОМАТИЧЕСКИМИ ИЛИ КРАСЯЩИМИ  ДОБАВКАМИ</t>
  </si>
  <si>
    <t>ПРОЧИЕ ПИЩЕВЫЕ ПРОДУКТЫ, НЕ СОДЕРЖАЩИЕ МОЛОЧНЫХ ЖИРОВ, САХАРОЗЫ, ИЗОГЛЮКОЗЫ, ГЛЮКОЗЫ И КРАХМАЛА  ИЛИ СОДЕРЖАЩИЕ МЕНЕЕ 1,5 МАС.% МОЛОЧНОГО ЖИРА, 5 МАС.% САХАРОЗЫ ИЛИ ИЗОГЛЮКОЗЫ, 5 МАС.% ГЛЮКОЗЫ ИЛИ ...</t>
  </si>
  <si>
    <t>ПРОЧИЕ ПИЩЕВЫЕ ПРОДУКТЫ,В ДРУГОМ МЕСТЕ НЕ ПОИМЕННЫЕ ИЛИ НЕ ВКЛЮЧЕННЫЕ</t>
  </si>
  <si>
    <t>ПРОЧИЕ ПИЩЕВЫЕ ПРОДУКТЫ, В ДРУГОМ МЕСТЕ НЕ ПОИМЕННОВАНЫЕ ИЛИ НЕ ВКЛЮЧЕННЫЕ</t>
  </si>
  <si>
    <t>АЛКОГОЛЬНЫЕ И БЕЗАЛКОГОЛЬНЫЕ НАПИТКИ И УКСУС</t>
  </si>
  <si>
    <t>ВОДЫ, ВКЛЮЧАЯ ПРИРОДНЫЕ ИЛИ ИСКУССТВЕННЫЕ МИНЕРАЛЬНЫЕ, ГАЗИРОВАННЫЕ, БЕЗ ДОБАВЛЕНИЯ САХАРА ИЛИ ДРУГИХ ПОДСЛАЩИВАЮЩИХ ИЛИ ВКУСО-АРОМАТИЧЕСКИХ ВЕЩЕСТВ; ЛЕД И СНЕГ</t>
  </si>
  <si>
    <t>ВОДЫ МИНЕРАЛЬНЫЕ И ГАЗИРОВАННЫЕ</t>
  </si>
  <si>
    <t>ПРИРОДНЫЕ МИНЕРАЛЬНЫЕ ВОДЫ, НЕГАЗИРОВАННЫЕ</t>
  </si>
  <si>
    <t>ПРОЧИЕ ВОДЫ МИНЕРАЛЬНЫЕ И ГАЗИРОВАННЫЕ</t>
  </si>
  <si>
    <t>ПРОЧИЕ ВОДЫ, ВКЛЮЧАЯ ПРИРОДНЫЕ ИЛИ ИСКУССТВЕННЫЕ МИНЕРАЛЬНЫЕ,  ГАЗИРОВАННЫЕ БЕЗ ДОБАВЛЕНИЯ САХАРА ИЛИ ДР. ПОДСЛАЩИВАЮЩИХ ИЛИ АРОМАТИЧЕСКИХ  ВЕЩЕСТВ; ЛЕД И СНЕГ</t>
  </si>
  <si>
    <t>ВОДЫ, ВКЛЮЧАЯ МИНЕРАЛЬНЫЕ И ГАЗИРОВАННЫЕ, СОДЕРЖАЩИЕ ДОБАВКИ САХАРА ИЛИ ДРУГИХ ПОДСЛАЩИВАЮЩИХ ИЛИ ВКУСО-АРОМАТИЧЕСКИХ ВЕЩЕСТВ, И ПРОЧИЕ БЕЗАЛКОГОЛЬНЫЕ НАПИТКИ, ЗА ИСКЛЮЧЕНИЕМ ФРУКТОВЫХ ИЛИ ОВОЩНЫХ СОКОВ ТОВАРНОЙ ПОЗИЦИИ 2009</t>
  </si>
  <si>
    <t>ПРОЧИЕ БЕЗАЛКОГОЛЬНЫЕ НАПИТКИ, ЗА ИСКЛЮЧЕНИЕМ ФРУКТОВЫХ ИЛИ ОВОЩНЫХ СОКОВ, КЛАССИФИЦИРУЕМЫХ В ТОВАРНОЙ ПОЗИЦИИ 2009</t>
  </si>
  <si>
    <t>ВОДЫ, ВКЛЮЧАЯ МИНЕРАЛЬНЫЕ И ГАЗИРОВАННЫЕ И ПРОЧИЕ БЕЗАЛКОГОЛЬНЫЕ НАПИТКИ НЕ СОДЕРЖАЩИЕ ПРОДУКТОВ ТОВАРНЫХ ПОЗИЦИЙ 0401-0404 ИЛИ ЖИРОВ ПОЛУЧЕННЫХ ИЗ ПРОДУКТОВ ТОВАРН.ПОДПОЗИЦИЙ 0401-0404</t>
  </si>
  <si>
    <t>ПРОЧ.ВОДЫ,ВКЛЮЧ.МИНЕРАЛ.И ГАЗИР.,СОДЕРЖАЩИЕ ДОБАВКИ САХАРА ИЛИ  ДР.  ПО  ДСЛАЩ.ИЛИ ВКУСО-АРОМАТИЧЕСКИХ ВЕЩЕСТВ,И ПРОЧИЕ БЕЗАЛКОГОЛ.НАПИТКИ, ЗА  ИСКЛ. ФРУКТ. И ОВОЩ. СОКОВ Т.П. 2009</t>
  </si>
  <si>
    <t>ПИВО СОЛОДОВОЕ</t>
  </si>
  <si>
    <t>ПИВО СОЛОДОВОЕ В СОСУДАХ ЕМКОСТЬЮ 10 Л. ИЛИ МЕНЕЕ, В БУТЫЛКАХ.</t>
  </si>
  <si>
    <t>ПРОЧЕЕ ПИВО СОЛОДОВОЕ, В СОСУДАХ ЕМКОСТЬЮ 10 Л ИЛИ МЕНЕЕ.</t>
  </si>
  <si>
    <t>ВИНА ВИНОГРАДНЫЕ НАТУРАЛЬНЫЕ, ВКЛЮЧАЯ КРЕПЛЕНЫЕ; СУСЛО ВИНОГРАДНОЕ, КРОМЕ УКАЗАННОГО В ТОВАРНОЙ ПОЗИЦИИ 2009</t>
  </si>
  <si>
    <t>ВИНА ИГРИСТЫЕ</t>
  </si>
  <si>
    <t>ВИНА ИГРИСТЫЕ, С ЗАЩИЩЕННЫМ ГЕОГРАФИЧЕСКИМ УКАЗАНИЕМ (PROTECTED GEOGRAPHICAL INDICATION, PGI)</t>
  </si>
  <si>
    <t>ВИНА ИГРИСТЫЕ, С ЗАЩИЩЕННЫМ ГЕОГРАФИЧЕСКИМ УКАЗАНИЕМ (PROTECTED GEOGRAPHICAL INDICATION, PGI), С ФАКТИЧЕСКОЙ КОНЦЕНТРАЦИЕЙ СПИРТА НЕ МЕНЕЕ 8,5 ОБ.%</t>
  </si>
  <si>
    <t>ВИНА ПРОЧИЕ; ВИНОГРАДНОЕ СУСЛО, БРОЖЕНИЕ КОТОРОГО БЫЛО ПРЕДОТВРАЩЕНО ИЛИ ПРЕКРАЩЕНО ПУТЕМ ДОБАВКИ СПИРТА В СОСУДАХ ЕМКОСТЬЮ НЕ БОЛЕЕ 2 Л</t>
  </si>
  <si>
    <t>БЕЛЫЕ ВИНА С ЗАЩИЩЕННЫМ НАИМЕНОВАНИЕМ ПО ПРОИСХОЖД. (PROTECTED DESIGNATION OF ORIGIN, PDO) ИЛИ С ЗАЩИЩЕННЫМ ГЕОГРАФИЧ. УКАЗАНИЕМ (PROTECTED GEOGRAPHICAL INDICATION, PGI), В СОСУДАХ ЕМК. 2 Л ИЛИ МЕНЕЕ</t>
  </si>
  <si>
    <t>ВИНА ПРОЧИЕ ВИНОГРАДНЫЕ НАТУРАЛЬНЫЕ, ВКЛЮЧАЯ КРЕПЛЕНЫЕ, С ЗАЩИЩЕННЫМ НАИМЕНОВАНИЕМ ПО ПРОИСХОЖДЕНИЮ ИЛИ С ЗАЩИЩЕННЫМ ГЕОГРАФИЧЕСКИМ УКАЗАНИЕМ, В СОСУДАХ ЕМКОСТЬЮ 2 Л ИЛИ МЕНЕЕ</t>
  </si>
  <si>
    <t>ВИНА БЕЛЫЕ ПРОЧИЕ СОРТОВЫЕ ВИНОГРАДНЫЕ НАТУРАЛЬНЫЕ, ВКЛЮЧАЯ КРЕПЛЕНЫЕ, В СОСУДАХ ЕМКОСТЬЮ 2 Л ИЛИ МЕНЕЕ</t>
  </si>
  <si>
    <t>ВИНА ПРОЧИЕ СОРТОВЫЕ ВИНОГРАДНЫЕ НАТУРАЛЬНЫЕ, ВКЛЮЧАЯ КРЕПЛЕНЫЕ, В СОСУДАХ ЕМКОСТЬЮ 2 Л ИЛИ МЕНЕЕ</t>
  </si>
  <si>
    <t>ПРОЧИЕ ВИНА ВИНОГРАДНЫЕ НАТУРАЛЬНЫЕ, ВКЛЮЧАЯ КРЕПЛЕНЫЕ, В СОСУДАХ ЕМКОСТЬЮ 2 Л ИЛИ МЕНЕЕ</t>
  </si>
  <si>
    <t>ПРОЧИЕ НАПИТКИ СБРОЖЕННЫЕ (СИДР ЯБЛОЧНЫЙ, ПЕРРИ [СИДР ГРУШЕВЫЙ], НАПИТОК МЕДОВЫЙ); СМЕСИ ИЗ СБРОЖЕННЫХ НАПИТКОВ И СМЕСИ СБРОЖЕННЫХ НАПИТКОВ И БЕЗАЛКОГОЛЬНЫХ НАПИТКОВ, В ДРУГОМ МЕСТЕ НЕ ПОИМЕНОВАННЫЕ</t>
  </si>
  <si>
    <t>ПРОЧИЕ ВИНА НЕИГРИСТЫЕ, В СОСУДАХ ЕМКОСТЬЮ 2 Л ИЛИ МЕНЕЕ</t>
  </si>
  <si>
    <t>ПРОЧИЙ СИДР И ПЕРРИ НЕИГРИСТЫЙ, В СОСУДАХ ЕМКОСТЬЮ 2 Л ИЛИ МЕНЕЕ, С ФАКТИЧЕСКОЙ КОНЦЕНТРАЦИЕЙ СПИРТА НЕ БОЛЕЕ 7 ОБ.%</t>
  </si>
  <si>
    <t>СПИРТ ЭТИЛОВЫЙ НЕДЕНАТУРИРОВАННЫЙ С КОНЦЕНТРАЦИЕЙ СПИРТА МЕНЕЕ 80 ОБ.%; СПИРТОВЫЕ НАСТОЙКИ, ЛИКЕРЫ И ПРОЧИЕ СПИРТНЫЕ НАПИТКИ</t>
  </si>
  <si>
    <t>ВОДКА</t>
  </si>
  <si>
    <t>ВОДКА, С КОНЦЕНТРАЦИЕЙ СПИРТА 45,4 ОБ.% ИЛИ МЕНЕЕ, В СОСУДАХ ЕМКОСТЬЮ 2Л  ИЛИ МЕНЕЕ</t>
  </si>
  <si>
    <t>ПРОЧИЕ СПИРТНЫЕ НАПИТКИ</t>
  </si>
  <si>
    <t>СПИРТОВЫЕ НАСТОЙКИ (ИСКЛЮЧАЯ ЛИКЕРЫ) ПРОЧИЕ 2 Л ИЛИ МЕНЕЕ</t>
  </si>
  <si>
    <t>ПРОЧИЕ СПИРТОВЫЕ НАСТОЙКИ (ИСКЛЮЧАЯ ЛИКЕРЫ),В СОСУДАХ 2Л ИЛИ МЕНЕЕ</t>
  </si>
  <si>
    <t>СПИРТНЫЕ НАПИТКИ ПРОЧИЕ, В СОСУДАХ ЕМКОСТЬЮ 2 Л ИЛИ МЕНЕЕ</t>
  </si>
  <si>
    <t>ПРОЧИЕ СПИРТНЫЕ НАПИТКИ , В СОСУДАХ ЕМКОСТЬЮ 2 Л ИЛИ МЕНЕЕ.</t>
  </si>
  <si>
    <t>ОСТАТКИ И ОТХОДЫ ПИЩЕВОЙ ПРОМЫШЛЕННОСТИ; ГОТОВЫЕ КОРМА ДЛЯ ЖИВОТНЫХ</t>
  </si>
  <si>
    <t>МУКА ТОНКОГО И ГРУБОГО ПОМОЛА И ГРАНУЛЫ ИЗ МЯСА ИЛИ МЯСНЫХ СУБПРОДУКТОВ, РЫБЫ ИЛИ РАКООБРАЗНЫХ, МОЛЛЮСКОВ ИЛИ ПРОЧИХ ВОДНЫХ БЕСПОЗВОНОЧНЫХ, НЕПРИГОДНЫЕ ДЛЯ УПОТРЕБЛЕНИЯ В ПИЩУ; ШКВАРКИ</t>
  </si>
  <si>
    <t>МУКА ТОНКОГО И ГРУБОГО ПОМОЛА И ГРАНУЛЫ ИЗ РЫБЫ ИЛИ РАКООБРАЗНЫХ, МОЛЛЛЮСКОВ ИЛИ ПРОЧИХ ВОДНЫХ БЕСПОЗВОНОЧНЫХ</t>
  </si>
  <si>
    <t>ОСТАТКИ ОТ ПРОИЗВОДСТВА КРАХМАЛА И АНАЛОГИЧНЫЕ ОСТАТКИ, СВЕКЛОВИЧНЫЙ ЖОМ, БАГАССА, ИЛИ ЖОМ САХАРНОГО ТРОСТНИКА, И ПРОЧИЕ ОТХОДЫ ПРОИЗВОДСТВА САХАРА, БАРДА И ПРОЧИЕ ОТХОДЫ ПИВОВАРЕНИЯ ИЛИ ВИНОКУРЕНИЯ, НЕГРАНУЛИРОВАННЫЕ ИЛИ ГРАНУЛИРОВАННЫЕ</t>
  </si>
  <si>
    <t>СВЕКЛОВИЧНЫЙ ЖОМ, БАГАССА (ЖОМ САХАРНОГО ТРОСТНИКА) И ПРОЧИЕ ОСТАТКИ ОТ ПРОИЗВОДСТВА САХАРА</t>
  </si>
  <si>
    <t>ОТХОДЫ ПРОИЗВОДСТВА СВЕКЛОВИЧНОГО САХАРА: СВЕКЛОВИЧНЫЙ ЖОМ</t>
  </si>
  <si>
    <t>ТАБАК И ПРОМЫШЛЕННЫЕ ЗАМЕНИТЕЛИ ТАБАКА</t>
  </si>
  <si>
    <t>СИГАРЫ, СИГАРЫ С ОБРЕЗАННЫМИ КОНЦАМИ, СИГАРИЛЛЫ И СИГАРЕТЫ ИЗ ТАБАКА ИЛИ ЕГО ЗАМЕНИТЕЛЕЙ</t>
  </si>
  <si>
    <t>СИГАРЕТЫ, СОДЕРЖАЩИЕ ТАБАК</t>
  </si>
  <si>
    <t>ПРОЧИЕ СИГАРЕТЫ, СОДЕРЖАЩИЕ ТАБАК</t>
  </si>
  <si>
    <t>ПРОЧИЙ ПРОМЫШЛЕННО ИЗГОТОВЛЕННЫЙ ТАБАК И ПРОМЫШЛЕННЫЕ ЗАМЕНИТЕЛИ ТАБАКА; ТАБАК "ГОМОГЕНИЗИРОВАННЫЙ" ИЛИ "ВОССТАНОВЛЕННЫЙ"; ТАБАЧНЫЕ ЭКСТРАКТЫ И ЭССЕНЦИИ</t>
  </si>
  <si>
    <t>ПРОЧИЙ "ГОМОГЕНИЗИРОВАННЫЙ" ИЛИ "ВОССТАНОВЛЕННЫЙ" ТАБАК</t>
  </si>
  <si>
    <t>ПРОЧИЙ ТАБАК</t>
  </si>
  <si>
    <t>ПРОЧИЙ ПРОМЫШЛЕННО ИЗГОТОВЛЕННЫЙ ТАБАК И ПРОМЫШЛЕННЫЕ ЗАМЕНИТЕЛИ ТАБАКА; ТАБАЧНЫЕ ЭКСТАКТЫ И ЭССЕНЦИИ</t>
  </si>
  <si>
    <t>ПРОЧИЙ ПРОМЫШЛЕННО ИЗГОТОВЛЕННЫЙ ТАБАК И ПРОМЫШЛЕННЫЕ ЗАМЕНИТЕЛИ ТАБАКА; ТАБАЧНЫЕ ЭКСТАКТЫ И ЭССЕНЦИИ- ПРОЧИЙ</t>
  </si>
  <si>
    <t>СОЛЬ; СЕРА; ЗЕМЛИ И КАМЕНЬ; ШТУКАТУРНЫЕ  МАТЕРИАЛЫ, ИЗВЕСТЬ И ЦЕМЕНТ</t>
  </si>
  <si>
    <t>СОЛЬ (ВКЛЮЧАЯ СОЛЬ СТОЛОВУЮ И ДЕНАТУРИРОВАННУЮ) И ХЛОРИД НАТРИЯ ЧИСТЫЙ,  РАСТВОРЕННЫЕ ИЛИ НЕ РАСТВОРЕННЫЕ В ВОДЕ, А ТАКЖЕ СОДЕРЖАЩИЕ ДОБАВКИ  АГЕНТОВ; ВОДА МОРСКАЯ</t>
  </si>
  <si>
    <t>ПОВАРЕННАЯ СОЛЬ И ХЛОРИД НАТРИЯ ЧИСТЫЙ, РАСТВОРЕННЫЕ ИЛИ НЕ РАСТВОРЕННЫЕ В ВОДЕ, ПРИГОДНАЯ ДЛЯ УПОТРЕБЛЕНИЯ В ПИЩУ</t>
  </si>
  <si>
    <t>ПРОЧАЯ СОЛЬ, ПРИГОДНАЯ ДЛЯ УПОТРЕБЛЕНИЯ В ПИЩУ</t>
  </si>
  <si>
    <t>ПРОЧАЯ СОЛЬ ДЛЯ ХИМИЧЕСКИХ ПРЕВРАЩЕНИЙ, ДЕНАТУРИРОВАННАЯ ИЛИ ДЛЯ ПРОМЫШЛЕННЫХ ЦЕЛЕЙ, А ТАКЖЕ СОДЕРЖАЩАЯ ДОБАВКИ АГЕНТОВ, ПРЕПЯТСТВУЮЩИХ СЛИПАНИЮ ЧАСТИЦ</t>
  </si>
  <si>
    <t>ГРАФИТ ПРИРОДНЫЙ</t>
  </si>
  <si>
    <t>ГРАФИТ ПРИРОДНЫЙ В ВИДЕ ПОРОШКА ИЛИ ЧЕШУЕК</t>
  </si>
  <si>
    <t>ПЕСКИ ПРИРОДНЫЕ ВСЕХ ВИДОВ, ОКРАШЕННЫЕ ИЛИ НЕОКРАШЕННЫЕ, КРОМЕ МЕТАЛЛОНОСНЫХ ПЕСКОВ ГРУППЫ 26</t>
  </si>
  <si>
    <t>ПЕСОК КРЕМНИСТЫЙ И ПЕСОК КВАРЦЕВЫЙ</t>
  </si>
  <si>
    <t>ПЕСОК ПРИРОДНЫЙ ПРОЧИЙ,ОКРАШЕННЫЙ ИЛИ НЕОКРАШЕННЫЙ, КРОМЕ МЕТАЛЛОНОСНЫХ ПЕСКОВ ГРУППЫ 26.</t>
  </si>
  <si>
    <t>КВАРЦ (КРОМЕ ПЕСКОВ ПРИРОДНЫХ); КВАРЦИТ, ГРУБО РАЗДРОБЛЕННЫЙ ИЛИ НЕРАЗДРОБЛЕННЫЙ, РАСПИЛЕННЫЙ ИЛИ НЕРАСПИЛЕННЫЙ, ИЛИ РАЗДЕЛЕННЫЙ ДРУГИМ СПОСОБОМ НА БЛОКИ ИЛИ ПЛИТЫ ПРЯМОУГОЛЬНОЙ (ВКЛЮЧАЯ КВАДРАТНУЮ) ФОРМЫ</t>
  </si>
  <si>
    <t>КВАРЦ (КРОМЕ ПЕСКА ПРИРОДНОГО)</t>
  </si>
  <si>
    <t>ГЛИНЫ ПРОЧИЕ (ИСКЛЮЧАЯ ВСПУЧЕННЫЕ ГЛИНЫ ТОВАРНОЙ ПОЗИЦИИ 6806), АНДАЛУЗИТ, КИАНИТ И СИЛЛИМАНИТ, КАЛЬЦИНИРОВАННЫЕ ИЛИ НЕКАЛЬЦИНИРОВАННЫЕ; МУЛЛИТ; ЗЕМЛИ ШАМОТНЫЕ ИЛИ ДИНАСОВЫЕ</t>
  </si>
  <si>
    <t>БЕНТОНИТ</t>
  </si>
  <si>
    <t>СЛАНЕЦ, ГРУБО РАЗДРОБЛЕНЫЙ ИЛИ НЕРАЗДРОБЛЕННЫЙ, РАСПИЛЕННЫЙ ИЛИ НЕРАСПЛЕННЫЙ, ЛИБО РАЗДЕЛЕННЫЙ ДРУГИМ СПОСОБОМ НА БЛОКИ ИЛИ ПЛИТЫ ПРЯМОУГОЛЬНОЙ (ВКЛЮЧАЯ КВАДРАТНУЮ) ФОРМЫ</t>
  </si>
  <si>
    <t>ГРАНИТ, ПОРФИР, БАЗАЛЬТ, ПЕСЧАНИК И КАМЕНЬ ДЛЯ ПАМЯТНИКОВ ИЛИ СТРОИТЕЛЬСТВА ПРОЧИЙ, ГРУБО РАЗДРОБЛЕННЫЕ ИЛИ НЕРАЗДРОБЛЕННЫЕ, РАСПИЛЕННЫЕ ИЛИ НЕРАСПИЛЕННЫЕ, ЛИБО РАЗДЕЛЕННЫЕ ДРУГИМ СПОСОБОМ НА БЛОКИ ИЛИ ПЛИТЫ ПРЯМОУГОЛЬНОЙ (ВКЛЮЧАЯ КВАДРАТНУЮ) ФОРМЫ</t>
  </si>
  <si>
    <t>ПЕСЧАНИК</t>
  </si>
  <si>
    <t>ГАЛЬКА, ГРАВИЙ, ЩЕБЕНЬ ИЛИ ДРОБЛЕНЫЙ КАМЕНЬ, ОБЫЧНО ИСПОЛЬЗУЕМЫЕ В КАЧЕСТВЕ НАПОЛНИТЕЛЕЙ БЕТОНА, БАЛЛАСТА ДЛЯ ШОССЕЙНЫХ ДОРОГ ИЛИ ЖЕЛЕЗНОДОРОЖНЫХ ПУТЕЙ ИЛИ ДРУГОГО БАЛЛАСТА, ГАЛЬКА, А ТАКЖЕ ВАЛУНЫ И КРЕМНЕВЫЙ ГРАВИЙ, ТЕРМИЧЕСКИ ОБРАБОТАННЫЕ ИЛИ НЕОБРАБОТА</t>
  </si>
  <si>
    <t>ГАЛЬКА, ГРАВИЙ, ЩЕБЕНЬ ИЛИ ДРОБЛЕННЫЙ КАМЕНЬ, ОБЫЧНО ИСПОЛЬЗУЕМЫЕ В  КАЧЕСТВЕ НАПОЛНИТЕЛЕЙ БЕТОНА, БАЛЛАСТА  ДЛЯ ШОССЕЙНЫХ  ДОРОГ ИЛИ  Ж/Д ПУТЕЙ  И ДРУГОГО БАЛЛАСТА</t>
  </si>
  <si>
    <t>ГАЛЬКА, ГРАВИЙ, ЩЕБЕНЬ</t>
  </si>
  <si>
    <t>ИЗВЕСТНЯК, ДОЛОМИТ И ПРОЧИЕ ИЗВЕСТНЯКОВЫЕ КАМНИ, РАЗБИТЫЕ ИЛИ  ДРОБЛЕННЫЕ</t>
  </si>
  <si>
    <t>ГИПС; АНГИДРИТ; ГИПСОВЫЕ ВЯЖУЩИЕ (ПРЕДСТАВЛЯЮЩИЕ СОБОЙ КАЛЬЦИНИРОВАННЫЙ ГИПС ИЛИ СУЛЬФАТ КАЛЬЦИЯ), ОКРАШЕННЫЕ ИЛИ НЕОКРАШЕННЫЕ, СОДЕРЖАЩИЕ ИЛИ НЕ СОДЕРЖАЩИЕ НЕБОЛЬШИЕ КОЛИЧЕСТВА УСКОРИТЕЛЕЙ ИЛИ ЗАМЕДЛИТЕЛЕЙ</t>
  </si>
  <si>
    <t>ГИПС; АНГИДРИТ</t>
  </si>
  <si>
    <t>ПОРТЛАНДЦЕМЕНТ, ЦЕМЕНТ ГЛИНОЗЕМИСТЫЙ, ЦЕМЕНТ ШЛАКОВЫЙ, ЦЕМЕНТ СУПЕРСУЛЬФАТНЫЙ И АНАЛОГИЧНЫЕ ГИДРАВЛИЧЕСКИЕ ЦЕМЕНТЫ, НЕОКРАШЕННЫЕ ИЛИ ОКРАШЕННЫЕ, ГОТОВЫЕ ИЛИ В ФОРМЕ КЛИНКЕРОВ</t>
  </si>
  <si>
    <t>ПОРТЛАНДЦЕМЕНТ ПРОЧИЙ</t>
  </si>
  <si>
    <t>ВЕЩЕСТВА МИНЕРАЛЬНЫЕ, В ДРУГОМ МЕСТЕ НЕ ПОИМЕНОВАННЫЕ ИЛИ НЕ ВКЛЮЧЕННЫЕ</t>
  </si>
  <si>
    <t>ВЕРМИКУЛИТ, ПЕРЛИТ И ХЛОРИТЫ, НЕВСПЕНЕННЫЕ</t>
  </si>
  <si>
    <t>ПРОЧИЕ ВЕЩЕСТВА МИНЕРАЛЬНЫЕ, В ДРУГОМ МЕСТЕ НЕ ПОИМЕНОВАННЫЕ ИЛИ НЕ ВКЛЮЧЕННЫЕ</t>
  </si>
  <si>
    <t>ПРОЧИЕ ВЕЩЕСТВА МИНЕРАЛЬНЫЕ, В ДРУГОМ МЕСТЕ НЕ ПОИМЕНОВАННЫЕ ИЛИ НЕ ВКЛЮЧЕННЫЕ, ПРОЧИЕ</t>
  </si>
  <si>
    <t>РУДЫ, ШЛАК И ЗОЛА</t>
  </si>
  <si>
    <t>РУДЫ И КОНЦЕНТРАТЫ ЖЕЛЕЗНЫЕ, ВКЛЮЧАЯ ОБОЖЖЕННЫЙ ПИРИТ</t>
  </si>
  <si>
    <t>РУДЫ И КОНЦЕНТРАТЫ ЖЕЛЕЗНЫЕ, КРОМЕ ОБОЖЖЕННОГО ПИРИТА НЕАГЛОМЕРИРОВАННЫЕ</t>
  </si>
  <si>
    <t>РУДЫ И КОНЦЕНТРАТЫ ЖЕЛЕЗНЫЕ, КРОМЕ ОБОЖЖЕННОГО ПИРИТА АГЛОМЕРИРОВАННЫЕ</t>
  </si>
  <si>
    <t>РУДЫ И КОНЦЕНТРАТЫ ЦИНКОВЫЕ</t>
  </si>
  <si>
    <t>РУДЫ И КОНЦЕНТРАТЫ ВОЛЬФРАМОВЫЕ</t>
  </si>
  <si>
    <t>РУДЫ И КОНЦЕНТРАТЫ ТИТАНОВЫЕ</t>
  </si>
  <si>
    <t>РУДЫ И КОНЦЕНТРАТЫ НИОБИЕВЫЕ, ТАНТАЛОВЫЕ, ВАНАДИЕВЫЕ ИЛИ ЦИРКОНИЕВЫЕ</t>
  </si>
  <si>
    <t>РУДЫ И КОНЦЕНТРАТЫ ЦИРКОНИЕВЫЕ</t>
  </si>
  <si>
    <t>РУДЫ И КОНЦЕНТРАТЫ ДРАГОЦЕННЫХ МЕТАЛЛОВ</t>
  </si>
  <si>
    <t>ПРОЧИЕ РУДЫ И КОНЦЕНТРАТЫ ДРАГОЦЕННЫХ МЕТАЛЛОВ</t>
  </si>
  <si>
    <t>РУДЫ И КОНЦЕНТРАТЫ ПРОЧИЕ</t>
  </si>
  <si>
    <t>ТОПЛИВО МИНЕРАЛЬНОЕ, НЕФТЬ И ПРОДУКТЫ ИХ ПЕРЕГОНКИ; БИТУМИНОЗНЫЕ ВЕЩЕСТВА; ВОСКИ МИНЕРАЛЬНЫЕ</t>
  </si>
  <si>
    <t>УГОЛЬ КАМЕННЫЙ; БРИКЕТЫ, ОКАТЫШИ И АНАЛОГИЧНЫЕ ВИДЫ ТВЕРДОГО ТОПЛИВА, ПОЛУЧЕННЫЕ ИЗ КАМЕННОГО УГЛЯ</t>
  </si>
  <si>
    <t>АНТРАЦИТ</t>
  </si>
  <si>
    <t>УГОЛЬ КАМЕННЫЙ - АНТРАЦИТ С ПРЕДЕЛЬНЫМ ВЫХОДОМ ЛЕТУЧИХ ВЕЩЕСТВ (В ПЕРЕСЧЕТЕ НА СУХУЮ БЕЗМИНЕРАЛЬНУЮ ОСНОВУ) НЕ БОЛЕЕ 10 МАС.%</t>
  </si>
  <si>
    <t>УГОЛЬ КАМЕННЫЙ - АНТРАЦИТ ПРОЧИЙ, ПЫЛЕВИДНЫЙ И НЕПЫЛЕВИДНЫЙ, НО НЕ АГЛОМЕРИРОВАННЫЙ</t>
  </si>
  <si>
    <t>УГОЛЬ БИТУМИНОЗНЫЙ</t>
  </si>
  <si>
    <t>УГОЛЬ КАМЕННЫЙ БИТУМИНОЗНЫЙ КОКСУЮЩИЙСЯ</t>
  </si>
  <si>
    <t>УГОЛЬ БИТУМИНОЗНЫЙ - ПРОЧИЙ</t>
  </si>
  <si>
    <t>УГОЛЬ КАМЕННЫЙ ПРОЧИЙ, ВКЛЮЧАЯ ПЫЛЕВИДНЫЙ ИЛИ НЕПЫЛЕВИДНЫЙ, НО НЕАГЛОМЕРИРОВАННЫЙ</t>
  </si>
  <si>
    <t>ЛИГНИТ, ИЛИ БУРЫЙ УГОЛЬ, АГЛОМЕРИРОВАННЫЙ ИЛИ НЕАГЛОМЕРИРОВАННЫЙ, КРОМЕ ГАГАТА</t>
  </si>
  <si>
    <t>ЛИГНИТ, ИЛИ БУРЫЙ УГОЛЬ, ПЫЛЕВИДНЫЙ ИЛИ НЕПЫЛЕВИДНЫЙ, НО НЕ АГЛОМЕРИРОВАННЫЙ</t>
  </si>
  <si>
    <t>ТОРФ (ВКЛЮЧАЯ ТОРФЯНУЮ КРОШКУ), АГЛОМЕРИРОВАННЫЙ ИЛИ НЕАГЛОМЕРИРОВАННЫЙ</t>
  </si>
  <si>
    <t>КОКС И ПОЛУКОКС ИЗ КАМЕННОГО УГЛЯ, ЛИГНИТА ИЛИ ТОРФА, АГЛОМЕРИРОВАННЫЕ ИЛИ НЕАГЛОМЕРИРОВАННЫЕ; УГОЛЬ РЕТОРТНЫЙ</t>
  </si>
  <si>
    <t>ПРОЧИЕ КОКС И ПОЛУКОКС ИЗ УГЛЯ</t>
  </si>
  <si>
    <t>НЕФТЬ СЫРАЯ И НЕФТЕПРОДУКТЫ СЫРЫЕ, ПОЛУЧЕННЫЕ ИЗ БИТУМИНОЗНЫХ МИНЕРАЛОВ</t>
  </si>
  <si>
    <t>ПРОЧИЕ НЕФТЕПРОДУКТЫ СЫРЫЕ, ПОЛУЧЕННЫЕ ИЗ БИТУМИНОЗНЫХ ПОРОД</t>
  </si>
  <si>
    <t>НЕФТЬ СЫРАЯ ПЛОТНОСТЬЮ ПРИ 20 ГРАД. С НЕ МЕНЕЕ 694,7 КГ/М.КУБ, НО НЕ БОЛЕЕ 887,6  КГ/М.КУБ И С СОДЕРЖАНИЕМ СЕРЫ НЕ МЕНЕЕ 0,04 МАС.%, НО НЕ БОЛЕЕ 1,5 МАС.% &lt;8&gt;</t>
  </si>
  <si>
    <t>НЕФТЬ И НЕФТЕПРОДУКТЫ, ПОЛУЧЕННЫЕ ИЗ БИТУМИНОЗНЫХ ПОРОД, КРОМЕ СЫРЫХ; ПРОДУКТЫ, В ДРУГОМ МЕСТЕ НЕ ПОИМЕНОВАННЫЕ ИЛИ НЕ ВКЛЮЧЕННЫЕ, СОДЕРЖАЩИЕ 70 МАС.% ИЛИ БОЛЕЕ НЕФТИ ИЛИ НЕФТЕПРОДУКТОВ, ПОЛУЧЕННЫХ ИЗ БИТУМИНОЗНЫХ ПОРОД, ПРИЧЕМ ЭТИ НЕФТЕПРОДУКТЫ ЯВЛЯЮТСЯ</t>
  </si>
  <si>
    <t>ЛЕГКИЕ ДИСТИЛЛЯТЫ И ПРОДУКТЫ</t>
  </si>
  <si>
    <t>ЛЕГКИЕ ДИСТИЛЛЯТЫ И ПРОДУКТЫ ДЛЯ СПЕЦИФИЧЕСКИХ ПРОЦЕССОВ ПЕРЕРАБОТКИ</t>
  </si>
  <si>
    <t>ПРОЧИЕ ЛЕГКИЕ ДИСТИЛЛЯТЫ И ПРОДУКТЫ ДЛЯ СПЕЦИФИЧЕСКИХ ПРОЦЕССОВ ПЕРЕРАБОТКИ</t>
  </si>
  <si>
    <t>СПЕЦИАЛЬНЫЕ БЕНЗИНЫ ДЛЯ ПРОЧИХ ЦЕЛЕЙ: ЛЕГКИЕ ДИСТИЛЛЯТЫ ПРОЧИЕ</t>
  </si>
  <si>
    <t>ЛЕГКИЕ ДИСТИЛЛЯТЫ ПРОЧИЕ, ПРОЧИЕ</t>
  </si>
  <si>
    <t>ПРОЧИЕ ДИСТИЛЛЯТЫ И ПРОДУКТЫ</t>
  </si>
  <si>
    <t>КЕРОСИН,ТОПЛИВО РЕАКТИВНОЕ</t>
  </si>
  <si>
    <t>ГАЗОЙЛИ ДЛЯ ПРОЧИХ ЦЕЛЕЙ С СОДЕРЖАНИЕМ СЕРЫ НЕ БОЛЕЕ 0,05 МАС.%</t>
  </si>
  <si>
    <t>ГАЗОЙЛИ ДЛЯ ПРОЧИХ ЦЕЛЕЙ С СОДЕРЖАНИЕМ СЕРЫ НЕ БОЛЕЕ 0,05 МАС.%: ДИЗЕЛЬНОЕ ТОПЛИВО ЛЕТНЕЕ</t>
  </si>
  <si>
    <t>ГАЗОЙЛИ ДЛЯ ПРОЧИХ ЦЕЛЕЙ С СОДЕРЖАНИЕМ СЕРЫ НЕ БОЛЕЕ 0,05 МАС.%: СУДОВОЕ ТОПЛИВО С ТЕМПЕРАТУРОЙ ВСПЫШКИ В ЗАКРЫТОМ ТИГЛЕ НЕ НИЖЕ 61 ГРАД.C</t>
  </si>
  <si>
    <t>ГАЗОЙЛИ ДЛЯ ПРОЧИХ ЦЕЛЕЙ С СОДЕРЖАНИЕМ СЕРЫ БОЛЕЕ 0,05 МАС.%, НО НЕ БОЛЕЕ 0,2 МАС.%</t>
  </si>
  <si>
    <t>ГАЗОЙЛИ ДЛЯ ПРОЧИХ ЦЕЛЕЙ С СОДЕРЖАНИЕМ СЕРЫ БОЛЕЕ 0,2 МАС.%</t>
  </si>
  <si>
    <t>ТЯЖЕЛЫЕ ДИСТИЛЛЯТЫ: ТОПЛИВА ЖИДКИЕ ДЛЯ ПРОЧИХ ЦЕЛЕЙ, С СОДЕРЖАНИЕМ СЕРЫ НЕ БОЛЕЕ 1 МАС.%</t>
  </si>
  <si>
    <t>МАЗУТЫ С СОДЕРЖАНИЕМ СЕРЫ НЕ БОЛЕЕ 1 МАС.% ДЛЯ ПРОЧИХ ЦЕЛЕЙ</t>
  </si>
  <si>
    <t>ТОПЛИВА ЖИДКИЕ С СОДЕРЖАНИЕМ СЕРЫ НЕ БОЛЕЕ 1 МАС.%, ПРОЧИЕ</t>
  </si>
  <si>
    <t>ТЯЖЕЛЫЕ ДИСТИЛЛЯТЫ: ТОПЛИВА ЖИДКИЕ ДЛЯ ПРОЧИХ ЦЕЛЕЙ, С СОДЕРЖАНИЕМ СЕРЫ БОЛЕЕ 1 МАС.%, НО НЕ БОЛЕЕ 2 МАС.%</t>
  </si>
  <si>
    <t>МАЗУТЫ С СОДЕРЖАНИЕМ СЕРЫ БОЛЕЕ 1 МАС.%, НО НЕ БОЛЕЕ 2 МАС.%, ДЛЯ ПРОЧИХ ЦЕЛЕЙ</t>
  </si>
  <si>
    <t>ТОПЛИВА ЖИДКИЕ С СОДЕРЖАНИЕМ СЕРЫ БОЛЕЕ 1 МАС.%, НО НЕ БОЛЕЕ 2 МАС.%, ПРОЧИЕ</t>
  </si>
  <si>
    <t>ТЯЖЕЛЫЕ ДИСТИЛЛЯТЫ: ТОПЛИВА ЖИДКИЕ ДЛЯ ПРОЧИХ ЦЕЛЕЙ, С СОДЕРЖАНИЕМ СЕРЫ БОЛЕЕ 2 МАС.%, НО НЕ БОЛЕЕ 2,8 МАС.%</t>
  </si>
  <si>
    <t>МАЗУТЫ  С СОДЕРЖАНИЕМ СЕРЫ БОЛЕЕ 2 МАС.%, НО НЕ БОЛЕЕ 2,8 МАС.%</t>
  </si>
  <si>
    <t>ТОПЛИВА ЖИДКИЕ С СОДЕРЖАНИЕМ СЕРЫ БОЛЕЕ 2 МАС.%, НО НЕ БОЛЕЕ 2,8 МАС.%</t>
  </si>
  <si>
    <t>ТЯЖЕЛЫЕ ДИСТИЛЛЯТЫ: ТОПЛИВА ЖИДКИЕ ДЛЯ ПРОЧИХ ЦЕЛЕЙ, С СОДЕРЖАНИЕМ СЕРЫ БОЛЕЕ 2,8 МАС.%</t>
  </si>
  <si>
    <t>МАЗУТЫ С СОДЕРЖАНИЕМ СЕРЫ БОЛЕЕ 2,8 МАС.%, ДЛЯ ПРОЧИХ ЦЕЛЕЙ</t>
  </si>
  <si>
    <t>МАСЛА СМАЗОЧНЫЕ; МАСЛА ПРОЧИЕ, ДЛЯ СПЕЦИФИЧЕСКИХ ПРОЦЕССОВ ПЕРЕРАБОТКИ</t>
  </si>
  <si>
    <t>МОТОРНЫЕ МАСЛА, КОМПРЕССОРНОЕ СМАЗОЧНОЕ МАСЛО, ТУРБИННОЕ СМАЗОЧНОЕ МАСЛО</t>
  </si>
  <si>
    <t>ЖИДКОСТИ ДЛЯ ГИДРАВЛИЧЕСКИХ ЦЕЛЕЙ</t>
  </si>
  <si>
    <t>МАСЛО ДЛЯ ШЕСТЕРЕН И МАСЛО ДЛЯ РЕДУКТОРОВ</t>
  </si>
  <si>
    <t>ПРОЧИЕ СМАЗОЧНЫЕ МАСЛА И ПРОЧИЕ МАСЛА</t>
  </si>
  <si>
    <t>НЕФТЬ И НЕФТЕПРОДУКТЫ (КРОМЕ СЫРЫХ), ПОЛУЧЕННЫЕ ИЗ БИТУМИНОЗНЫХ ПОРОД, И ПРОДУКТЫ, СОДЕРЖАЩИЕ 70 МАС.% ИЛИ БОЛЕЕ НЕФТИ ИЛИ НЕФТЕПРОДУКТОВ, ПОЛУЧЕННЫХ ИЗ БИТУМИНОЗНЫХ ПОРОД</t>
  </si>
  <si>
    <t>ТОПЛИВА ЖИДКИЕ С СОДЕРЖАНИЕМ СЕРЫ НЕ БОЛЕЕ 1 МАС.%</t>
  </si>
  <si>
    <t>МАЗУТЫ С СОДЕРЖАНИЕМ СЕРЫ НЕ БОЛЕЕ 1 МАС.%</t>
  </si>
  <si>
    <t>ГАЗЫ НЕФТЯНЫЕ И УГЛЕВОДОРОДЫ ГАЗООБРАЗНЫЕ ПРОЧИЕ</t>
  </si>
  <si>
    <t>ГАЗ ПРИРОДНЫЙ СЖИЖЕННЫЙ</t>
  </si>
  <si>
    <t>ПРОПАН СЖИЖЕННЫЙ</t>
  </si>
  <si>
    <t>ПРОЧИЙ СЖИЖЕННЫЙ ПРОПАН</t>
  </si>
  <si>
    <t>СМЕСИ БИТУМНЫЕ, НА ОСНОВЕ ПРИРОДНОГО АСФАЛЬТА, ПРИРОДНОГО БИТУМА, НЕФТЯНОГО БИТУМА, МИНЕРАЛЬНЫХ СМОЛ ИЛИ ПЕКА МИНЕРАЛЬНЫХ СМОЛ (НАПРИМЕР, БИТУМНЫЕ МАСТИКИ, АСФАЛЬТОВЫЕ СМЕСИ ДЛЯ ДОРОЖНЫХ ПОКРЫТИЙ)</t>
  </si>
  <si>
    <t>ПРОДУКТЫ НЕОРГАНИЧЕСКОЙ ХИМИИ; СОЕДИНЕНИЯ НЕОРГАНИЧЕСКИЕ ИЛИ ОРГАНИЧЕСКИЕ ДРАГОЦЕННЫХ МЕТАЛЛОВ, РЕДКОЗЕМЕЛЬНЫХ МЕТАЛЛОВ, РАДИОАКТИВНЫХ ЭЛЕМЕНТОВ ИЛИ ИЗОТОПОВ</t>
  </si>
  <si>
    <t>УГЛЕРОД (САЖИ И ПРОЧИЕ ФОРМЫ УГЛЕРОДА, В ДРУГОМ МЕСТЕ НЕ ПОИМЕНОВАННЫЕ ИЛИ НЕ ВКЛЮЧЕННЫЕ)</t>
  </si>
  <si>
    <t>ВОДОРОД, ГАЗЫ ИНЕРТНЫЕ И ПРОЧИЕ НЕМЕТАЛЛЫ</t>
  </si>
  <si>
    <t>ПРОЧИЕ ИНЕРТНЫЕ ГАЗЫ И НЕМЕТАЛЛЫ</t>
  </si>
  <si>
    <t>ПРОЧИЕ, ГЕЛИЙ</t>
  </si>
  <si>
    <t>ПРОЧЧИЕ НЕМЕТАЛЛЫ</t>
  </si>
  <si>
    <t>БОР; ТЕЛЛУР</t>
  </si>
  <si>
    <t>БОР</t>
  </si>
  <si>
    <t>КРЕМНИЙ, СОДЕРЖАЩИЙ НЕ МЕНЕЕ 99,99 МАС.% КРЕМНИЯ</t>
  </si>
  <si>
    <t>ПРОЧИЙ КРЕМНИЙ</t>
  </si>
  <si>
    <t>МЕТАЛЛЫ ЩЕЛОЧНЫЕ ИЛИ ЩЕЛОЧНО-ЗЕМЕЛЬНЫЕ; МЕТАЛЛЫ РЕДКОЗЕМЕЛЬНЫЕ, СКАНДИЙ И ИТТРИЙ В ЧИСТОМ ВИДЕ, В СМЕСЯХ ИЛИ СПЛАВАХ; РТУТЬ</t>
  </si>
  <si>
    <t>МЕТАЛЛЫ ЩЕЛОЧНЫЕ ИЛИ ЩЕЛОЧНО-ЗЕМЕЛЬНЫЕ, КАЛЬЦИЙ</t>
  </si>
  <si>
    <t>ПРОЧИЕ МЕТАЛЛЫ ЩЕЛОЧНЫЕ И ЩЕЛОЧНО-ЗЕМЕЛЬНЫЕ</t>
  </si>
  <si>
    <t>ПРОЧИЕ СТРОНЦИЙ И БАРИЙ</t>
  </si>
  <si>
    <t>ПРОЧИЕ МЕТАЛЛЫ ЩЕЛОЧНЫЕ ИЛИ ЩЕЛОЧНО- ЗЕМЕЛЬНЫЕ</t>
  </si>
  <si>
    <t>МЕТАЛЛЫ РЕДКОЗЕМЕЛЬНЫЕ, СКАНДИЙ И ИТТРИЙ В ЧИСТОМ ВИДЕ, В СМЕСЯХ ИЛИ СПЛАВАХ</t>
  </si>
  <si>
    <t>ПРОЧИЕ МЕТАЛЛЫ РЕДКОЗЕМЕЛЬНЫЕ, СКАНДИЙ И ИТТРИЙ</t>
  </si>
  <si>
    <t>ОКСИДЫ БОРА; КИСЛОТЫ БОРНЫЕ</t>
  </si>
  <si>
    <t>ПРОЧИЕ ОКСИДЫ БОРА; КИСЛОТЫ БОРНЫЕ</t>
  </si>
  <si>
    <t>КИСЛОТЫ НЕОРГАНИЧЕСКИЕ ПРОЧИЕ И СОЕДИНЕНИЯ НЕМЕТАЛЛОВ С КИСЛОРОДОМ НЕОРГАНИЧЕСКИЕ ПРОЧИЕ</t>
  </si>
  <si>
    <t>ДИОКСИД УГЛЕРОДА</t>
  </si>
  <si>
    <t>ГАЛОГЕНИДЫ И ГАЛОГЕНИД ОКСИДЫ НЕМЕТАЛЛОВ</t>
  </si>
  <si>
    <t>ХЛОРИДЫ И ОКСИД ХЛОРИДЫ</t>
  </si>
  <si>
    <t>ПРОЧИЕ ХЛОРИДЫ И ОКСИД ХЛОРИДЫ</t>
  </si>
  <si>
    <t>ПРОЧИЕ ГАЛОГЕНИДЫ И ГАЛОГЕНИДОКСИДЫ НЕМЕТАЛЛОВ</t>
  </si>
  <si>
    <t>ГИДРОКСИД НАТРИЯ (СОДА КАУСТИЧЕСКАЯ); ГИДРОКСИД КАЛИЯ (ЕДКОЕ КАЛИ); ПЕРОКСИДЫ НАТРИЯ ИЛИ КАЛИЯ</t>
  </si>
  <si>
    <t>ПЕРОКСИДЫ НАТРИЯ И КАЛИЯ</t>
  </si>
  <si>
    <t>ИСКУССТВЕННЫЙ КОРУНД ОПРЕДЕЛЕННОГО ИЛИ НЕОПРЕДЕЛЕННОГО ХИМИЧЕСКОГО СОСТАВА; ОКСИД АЛЮМИНИЯ; ГИДРОКСИД АЛЮМИНИЯ</t>
  </si>
  <si>
    <t>ИСКУССТВЕННЫЙ КОРУНД ОПРЕДЕЛЕННОГО ИЛИ НЕОПРЕДЕЛЕННОГО ХИМИЧЕСКОГО СОСТАВА</t>
  </si>
  <si>
    <t>ИСКУССТВЕННЫЙ КОРУНД С СОДЕРЖАНИЕМ ОКСИДА АЛЮМИНИЯ 98,5 МАС.% ИЛИ БОЛЕЕ, С НАЛИЧИЕМ МЕНЕЕ 50% ОТ ОБЩЕЙ МАССЫ ЧАСТИЦ РАЗМЕРОМ БОЛЕЕ 10 ММ</t>
  </si>
  <si>
    <t>ИСКУССТВЕННЫЙ КОРУНД С СОДЕРЖАНИЕМ ОКСИДА АЛЮМИНИЯ 98,5 МАС.% ИЛИ БОЛЕЕ, С НАЛИЧИЕМ 50% ИЛИ БОЛЕЕ ОТ ОБЩЕЙ МАССЫ ЧАСТИЦ РАЗМЕРОМ БОЛЕЕ 10 ММ</t>
  </si>
  <si>
    <t>ОКСИД АЛЮМИНИЯ, ОТЛИЧНЫЙ ОТ ИСКУССТВЕННОГО КОРУНДА</t>
  </si>
  <si>
    <t>ОКСИДЫ И ГИДРОКСИДЫ ХРОМА</t>
  </si>
  <si>
    <t>ПРОЧИЕ ОКСИДЫ И ХЛОРИДЫ ХРОМА</t>
  </si>
  <si>
    <t>ПРОЧИЕ ОКСИДЫ И ГИДРОКСИДЫ ХРОМА</t>
  </si>
  <si>
    <t>ГИДРАЗИН И ГИДРОКСИЛАМИН И ИХ НЕОРГАНИЧЕСКИЕ СОЛИ; НЕОРГАНИЧЕСКИЕ ОСНОВАНИЯ ПРОЧИЕ; ОКСИДЫ, ГИДРОКСИДЫ И ПЕРОКСИДЫ МЕТАЛЛОВ ПРОЧИЕ</t>
  </si>
  <si>
    <t>ОКСИД И ГИДРОКСИД ЛИТИЯ</t>
  </si>
  <si>
    <t>ОКСИДЫ ГЕРМАНИЯ И ДИОКСИД ЦИРКОНИЯ</t>
  </si>
  <si>
    <t>ПРОЧИЕ НЕОРГАНИЧЕСКИЕ ОСНОВАНИЯ</t>
  </si>
  <si>
    <t>ОКСИДЫ И ГИДРОКСИДЫ ВОЛЬФРАМА</t>
  </si>
  <si>
    <t>ПРОЧИЕ ГИДРАЗИН И ГИДРОКСИЛАМИН И ИХ НЕОРГАНИЧЕСКИЕ СОЛИ; НЕОРГАНИЧЕСКИЕ ОСНОВАНИЯ ПРОЧИЕ; ОКСИДЫ, ГИДРОКСИДЫ И ПЕРОКСИДЫ МЕТАЛЛОВ,ПРОЧИЕ</t>
  </si>
  <si>
    <t>ХЛОРИДЫ, ХЛОРИД ОКСИДЫ И ХЛОРИД ГИДРОКСИДЫ; БРОМИДЫ И БРОМИД ОКСИДЫ; ЙОДИДЫ И ЙОДИД ОКСИДЫ</t>
  </si>
  <si>
    <t>ПРОЧИЕ ХЛОРИДЫ</t>
  </si>
  <si>
    <t>ХЛОРИДЫ ЖЕЛЕЗА ПРОЧИЕ</t>
  </si>
  <si>
    <t>НИТРИТЫ; НИТРАТЫ</t>
  </si>
  <si>
    <t>ПРОЧИЕ НИТРАТЫ</t>
  </si>
  <si>
    <t>ПРОЧИЕ НИТРИТЫ И НИТРАТЫ</t>
  </si>
  <si>
    <t>БОРАТЫ; ПЕРОКСОБОРАТЫ (ПЕРБОРАТЫ)</t>
  </si>
  <si>
    <t>ПРОЧИЕ БОРАТЫ</t>
  </si>
  <si>
    <t>СОЛИ ОКСОМЕТАЛЛИЧЕСКИХ ИЛИ ПЕРОКСОМЕТАЛЛИЧЕСКИХ КИСЛОТ</t>
  </si>
  <si>
    <t>ПРОЧИЕ ХРОМАТЫ И ДИХРОМАТЫ; ПЕРОКСОХРОМАТЫ</t>
  </si>
  <si>
    <t>СОЛИ НЕОРГАНИЧЕСКИХ КИСЛОТ ИЛИ ПЕРОКСОКИСЛОТ (ВКЛЮЧАЯ АЛЮМОСИЛИКАТЫ ОПРЕДЕЛЕННОГО ИЛИ НЕОПРЕДЕЛЕННОГО ХИМИЧЕСКОГО СОСТАВА), КРОМЕ АЗИДОВ, ПРОЧИЕ</t>
  </si>
  <si>
    <t>ПРОЧИЕ СОЛИ НЕОРГАНИЧЕСКИХ КИСЛОТ ИЛИ ПЕРОКСОКИСЛОТ, КРОМЕ АЗИДОВ</t>
  </si>
  <si>
    <t>СОЛИ, ДВОЙНЫЕ СОЛИ ИЛИ КОМПЛЕКСНЫЕ СОЛИ СЕЛЕНОВОЙ ИЛИ ТЕЛЛУРОВОЙ КИСЛОТ</t>
  </si>
  <si>
    <t>МЕТАЛЛЫ ДРАГОЦЕННЫЕ В КОЛЛОИДНОМ СОСТОЯНИИ; СОЕДИНЕНИЯ НЕОРГАНИЧЕСКИЕ ИЛИ ОРГАНИЧЕСКИЕ ДРАГОЦЕННЫХ МЕТАЛЛОВ, ОПРЕДЕЛЕННОГО ИЛИ НЕОПРЕДЕЛЕННОГО ХИМИЧЕСКОГО СОСТАВА; АМАЛЬГАМЫ ДРАГОЦЕННЫХ МЕТАЛЛОВ</t>
  </si>
  <si>
    <t>НИТРАТ СЕРЕБРА</t>
  </si>
  <si>
    <t>СОЕДИНЕНИЯ ДРАГОЦЕННЫХ МЕТАЛЛОВ ПРОЧИЕ, АМАЛЬГАМЫ</t>
  </si>
  <si>
    <t>ПРОЧИЕ СОЕДИНЕНИЯ ДРАГОЦЕННЫХ МЕТАЛЛОВ</t>
  </si>
  <si>
    <t>ЭЛЕМЕНТЫ ХИМИЧЕСКИЕ РАДИОАКТИВНЫЕ И ИЗОТОПЫ РАДИОАКТИВНЫЕ (ВКЛЮЧАЯ ДЕЛЯЩИЕСЯ ИЛИ ВОСПРОИЗВОДЯЩИЕСЯ ХИМИЧЕСКИЕ ЭЛЕМЕНТЫ И ИЗОТОПЫ) И ИХ СОЕДИНЕНИЯ; СМЕСИ И ОСТАТКИ, СОДЕРЖАЩИЕ ЭТИ ПРОДУКТЫ</t>
  </si>
  <si>
    <t>ЭЛЕМЕНТЫ РАДИОАКТИВНЫЕ, ИЗОТОПЫ И СОЕДИНЕНИЯ, КРОМЕ УКАЗАННЫХ В СУБПОЗИЦИИ 284410, 284420 ИЛИ 284430; СПЛАВЫ, ДИСПЕРСИИ (ВКЛЮЧАЯ МЕТАЛЛОКЕРАМИКУ) ПРОДУКТЫ КЕРАМИЧЕСКИЕ И СМЕСИ, СОДЕРЖАЩ. ЭТИ ЭЛЕМЕНТЫ</t>
  </si>
  <si>
    <t>ИСКУССТВЕННЫЕ РАДИОАКТИВНЫЕ ИЗОТОПЫ</t>
  </si>
  <si>
    <t>СОЕДИНЕНИЯ ИСКУССТВЕННЫХ РАДИОАКТИВНЫХ ИЗОТОПОВ</t>
  </si>
  <si>
    <t>ПРОЧИЕ ЭЛЕМЕНТЫ РАДИОАКТИВНЫЕ</t>
  </si>
  <si>
    <t>СОЕДИНЕНИЯ, НЕОРГАНИЧЕСКИЕ ИЛИ ОРГАНИЧЕСКИЕ, РЕДКОЗЕМЕЛЬНЫХ МЕТАЛЛОВ, ИТТРИЯ ИЛИ СКАНДИЯ ИЛИ СМЕСЕЙ ЭТИХ МЕТАЛЛОВ</t>
  </si>
  <si>
    <t>СОЕДИНЕНИЯ ЦЕРИЯ</t>
  </si>
  <si>
    <t>ПРОЧИЕ СОЕДИНЕНИЯ РЕДКОЗЕМЕЛЬНЫХ МЕТАЛЛОВ</t>
  </si>
  <si>
    <t>КАРБИДЫ, ОПРЕДЕЛЕННОГО ИЛИ НЕОПРЕДЕЛЕННОГО ХИМИЧЕСКОГО СОСТАВА</t>
  </si>
  <si>
    <t>ПРОЧИЕ КАРБИДЫ, ОПРЕДЕЛЕННОГО ИЛИ НЕОПРЕДЕЛЕННОГО ХИМИЧЕСКОГО СОСТАВА</t>
  </si>
  <si>
    <t>КАРБИДЫ ВОЛЬФРАМА</t>
  </si>
  <si>
    <t>ГИДРИДЫ, НИТРИДЫ, АЗИДЫ, СИЛИЦИДЫ И БОРИДЫ, ОПРЕДЕЛЕННОГО ИЛИ НЕОПРЕДЕЛЕННОГО ХИМИЧЕСКОГО СОСТАВА, КРОМЕ СОЕДИНЕНИЙ, ЯВЛЯЮЩИХСЯ КАРБИДАМИ ТОВАРНОЙПОЗИЦИИ 2849</t>
  </si>
  <si>
    <t>ГИДРАТЫ, НИТРИДЫ ОПРЕДЕЛЕННОГО ИЛИ НЕОПРЕДЕЛЕННОГО ХИМИЧЕСКОГО СОСТАВА</t>
  </si>
  <si>
    <t>СОЕДИНЕНИЯ НЕОРГАНИЧЕСКИЕ ПРОЧИЕ (ВКЛЮЧАЯ ДИСТИЛЛИРОВАННУЮ ИЛИ КОНДУКТОМЕТРИЧЕСКУЮ ВОДУ И ВОДУ АНАЛОГИЧНОЙ ЧИСТОТЫ); ВОЗДУХ ЖИДКИЙ (С УДАЛЕНИЕМ ИЛИ БЕЗ УДАЛЕНИЯ ИНЕРТНЫХ ГАЗОВ); ВОЗДУХ СЖАТЫЙ; АМАЛЬГА</t>
  </si>
  <si>
    <t>ДИСЦИЛИРОВАННАЯ И КОНДУКТОМЕТРИЧЕСКАЯ ВОДА И ВОДА АНАЛОГИЧНОЙ ЧИСТОТЫ</t>
  </si>
  <si>
    <t>ОРГАНИЧЕСКИЕ ХИМИЧЕСКИЕ СОЕДИНЕНИЯ</t>
  </si>
  <si>
    <t>УГЛЕВОДОРОДЫ ЦИКЛИЧЕСКИЕ</t>
  </si>
  <si>
    <t>УГЛЕВОДЫ ЦИКЛИЧЕСКИЕ, ПРОЧИЕ</t>
  </si>
  <si>
    <t>УГЛЕВОДОРОДЫ ЦИКЛИЧЕСКИЕ: КСИЛОЛЫ, ПРОЧИЕ</t>
  </si>
  <si>
    <t>ГАЛОГЕНИРОВАННЫЕ ПРОИЗВОДНЫЕ УГЛЕВОДОРОДОВ</t>
  </si>
  <si>
    <t>ПРОЧИЕ ФТОРИРОВАННЫЕ, БРОМИРОВАННЫЕ ИЛИ ЙОДИРОВАННЫЕ ПРОИЗВОДНЫЕ АЦИКЛИЧЕСКИХ УГЛЕВОДОРОДОВ</t>
  </si>
  <si>
    <t>ФТОРИДЫ И ЙОДИДЫ</t>
  </si>
  <si>
    <t>ГАЛОГЕНИРОВАННЫЕ ПРОИЗВОДНЫЕ АЦИКЛИЧЕСКИХ УГЛЕВОДОРОДОВ, СОДЕРЖАЩИЕ ДВА ИЛИ БОЛЕЕ РАЗЛИЧНЫХ ГАЛОГЕНА: ПЕРГАЛОГЕНИРОВАННЫЕ ПРОИЗВОДНЫЕ ПРОЧИЕ</t>
  </si>
  <si>
    <t>ПРОЧИЕ ПЕРГАЛОГЕНИРОВАННЫЕ ПРОИЗВОДНЫЕ АЦИКЛИЧЕСКИХ УГЛЕВОДОРОДОВ</t>
  </si>
  <si>
    <t>ГАЛОГЕНИРОВАННЫЕ ПРОИЗВОДНЫЕ АЦИКЛИЧЕСКИХ УГЛЕВОДОРОДОВ, СОДЕРЖАЩИЕ ДВА ИЛИ БОЛЕЕ РАЗЛИЧНЫХ ГАЛОГЕНА: ПРОЧИЕ: ГАЛОГЕНИРОВАННЫЕ, СОДЕРЖАЩИЕ ТОЛЬКО ФТОР И БРОМ: ПРОЧИЕ</t>
  </si>
  <si>
    <t>ГАЛОГЕНИРОВАННЫЕ ПРОИЗВОДНЫЕ АЦИКЛИЧЕСКИХ УГЛЕВОДОРОДОВ, СОДЕРЖАЩИЕ ДВА ИЛИ БОЛЕЕ РАЗЛИЧНЫХ ГАЛОГЕНА: ПРОЧИЕ: ПРОЧИЕ</t>
  </si>
  <si>
    <t>ПРОЧИЕ ГАЛОГЕНИРОВАННЫЕ ПРОИЗВОДНЫЕ ЦИКЛАНОВЫХ, ЦИКЛЕНОВЫХ ИЛИ ЦИКЛОТЕРПЕНОВЫХ УГЛЕВОДОРОДОВ</t>
  </si>
  <si>
    <t>ГАЛОГЕНИРОВАННЫЕ ПРОИЗВОДНЫЕ ЦИКЛАНОВЫХ, ЦИКЛЕНОВЫХ ИЛИ ЦИКЛОТЕРПЕНОВЫХ УГЛЕВОДОРОДОВ: ПРОЧИЕ: ПРОЧИЕ</t>
  </si>
  <si>
    <t>ПРОЧИЕ ГАЛОГЕНИРОВАННЫЕ ПРОИЗВОДНЫЕ АРОМАТИЧЕСКИХ УГЛЕВОДОРОДОВ</t>
  </si>
  <si>
    <t>ГАЛОГЕНИРОВАННЫЕ ПРОИЗВОДНЫЕ АРОМАТИЧЕСКИХ УГЛЕВОДОРОДОВ: ПРОЧИЕ: ПРОЧИЕ</t>
  </si>
  <si>
    <t>СУЛЬФИРОВАННЫЕ, НИТРОВАННЫЕ ИЛИ НИТРОЗИРОВАННЫЕ ПРОИЗВОДНЫЕ УГЛЕВОДОРОДОВ, ГАЛОГЕНИРОВАННЫЕ ИЛИ НЕГАЛОГЕНИРОВАННЫЕ</t>
  </si>
  <si>
    <t>ПРОИЗВОДНЫЕ УГЛЕВОДОРОДОВ, СОДЕРЖАЩИЕ ТОЛЬКО СУЛЬФОГРУППЫ, ИХ СОЛИ И СЛОЖНЫЕ ЭТИЛОВЫЕ ЭФИРЫ</t>
  </si>
  <si>
    <t>ПРОЧИЕ СУЛЬФИРОВАННЫЕ, НИТРОВАННЫЕ ИЛИ НИТРОЗИРОВАННЫЕ ПРОИЗВОДНЫЕ УГЛЕВОДОРОДОВ, ГАЛОГЕНИРОВАННЫЕ ИЛИ ГАЛОГЕНИРОВАННЫЕ</t>
  </si>
  <si>
    <t>СУЛЬФИРОВАННЫЕ, НИТРОВАННЫЕ ИЛИ НИТРОЗИРОВАННЫЕ ПРОИЗВОДНЫЕ УГЛЕВОДОРОДОВ, ГАЛОГЕНИРОВАННЫЕ ИЛИ НЕГАЛОГЕНИРОВАННЫЕ: ПРОЧИЕ: ПРОЧИЕ</t>
  </si>
  <si>
    <t>СПИРТЫ АЦИКЛИЧЕСКИЕ И ИХ ГАЛОГЕНИРОВАННЫЕ, СУЛЬФИРОВАННЫЕ, НИТРОВАННЫЕ ИЛИ НИТРОЗИРОВАННЫЕ ПРОИЗВОДНЫЕ</t>
  </si>
  <si>
    <t>ПРОПАН-1-ОЛ (СПИРТ ПРОПИЛОВЫЙ) И ПРОПАН-2-ОЛ (СПИРТ ИЗОПРОПИЛОВЫЙ)</t>
  </si>
  <si>
    <t>ПРОЧИЕ ГАЛОГЕНИРОВАННЫЕ, СУЛЬФИНИРОВАННЫЕ, НИТРОВАННЫЕ ИЛИ НИТРОЗИРОВАННЫЕ ПРОИЗВОДНЫЕ АЦИКЛИЧЕСКИХ СПИРТОВ</t>
  </si>
  <si>
    <t>ГАЛОГЕНИРОВАННЫЕ, СУЛЬФИРОВАННЫЕ, НИТРОВАННЫЕ ИЛИ НИТРОЗИРОВАННЫЕ ПРОИЗВОДНЫЕ АЦИКЛИЧЕСКИХ СПИРТОВ: ПРОЧИЕ: ПРОЧИЕ</t>
  </si>
  <si>
    <t>СПИРТЫ ЦИКЛИЧЕСКИЕ И ИХ ГАЛОГЕНИРОВАННЫЕ, СУЛЬФИРОВАННЫЕ, НИТРОВАННЫЕ ИЛИ НИТРОЗИРОВАННЫЕ ПРОИЗВОДНЫЕ</t>
  </si>
  <si>
    <t>ПРОЧИЕ СПИРТЫ ЦИКЛОАЛКАНОВЫЕ, ЦИКЛОАЛКЕНОВЫЕ ИЛИ ЦИКЛОТЕРПЕНОВЫЕ</t>
  </si>
  <si>
    <t>ПРОЧИЕ АРОМАТИЧЕСКИЕ СПИРТЫ</t>
  </si>
  <si>
    <t>ФЕНОЛЫ; ФЕНОЛОСПИРТЫ</t>
  </si>
  <si>
    <t>МОНОФЕНОЛЫ ПРОЧИЕ</t>
  </si>
  <si>
    <t>МОНОФЕНОЛЫ: ПРОЧИЕ</t>
  </si>
  <si>
    <t>ГАЛОГЕНИРОВАННЫЕ, СУЛЬФИРОВАННЫЕ, НИТРОВАННЫЕ ИЛИ НИТРОЗИРОВАННЫЕ ПРОИЗВОДНЫЕ ФЕНОЛОВ ИЛИ ФЕНОЛОСПИРТОВ</t>
  </si>
  <si>
    <t>ГАЛОГЕНИРОВАННЫЕ, СУЛЬФИРОВАННЫЕ, НИТРОВАННЫЕ ИЛИ НИТРОЗИРОВАННЫЕ ПРОИЗВОДНЫЕ ФЕНОЛОВ ИЛИ ФЕНОЛОСПИРТОВ, СОДЕРЖАЩИЕ ТОЛЬКО ГАЛОГЕНОГРУППЫ, И ИХ СОЛИ: ПРОЧИЕ</t>
  </si>
  <si>
    <t>ЭФИРЫ ПРОСТЫЕ, ЭФИРОСПИРТЫ, ЭФИРОФЕНОЛЫ, ЭФИРОСПИРТОФЕНОЛЫ, ПЕРОКСИДЫ СПИРТОВ, ПРОСТЫХ ЭФИРОВ И КЕТОНОВ (ОПРЕДЕЛЕННОГО ИЛИ НЕОПРЕДЕЛЕННОГО ХИМИЧЕСКОГО СОСТАВА) И ИХ ГАЛОГЕНИРОВАННЫЕ, СУЛЬФИРОВАННЫЕ, НИТРОВАННЫЕ ИЛИ НИТРОЗИРОВАННЫЕ ПРОИЗВОДНЫЕ</t>
  </si>
  <si>
    <t>ПРОЧИЕ ЭФИРЫ ПРОСТЫЕ АЦИКЛИЧЕСКИЕ И ИХ ГАЛОГЕНИРОВАННЫЕ, СУЛЬФИРОВАННЫЕ, НИТРОВАННЫЕ ИЛИ НИТРОЗИРОВАННЫЕ ПРОИЗВОДНЫЕ</t>
  </si>
  <si>
    <t>ЭФИРЫ ПРОСТЫЕ АЦИКЛИЧЕСКИЕ И ИХ ГАЛОГЕНИРОВАННЫЕ, СУЛЬФИРОВАННЫЕ, НИТРОВАННЫЕ ИЛИ НИТРОЗИРОВАННЫЕ ПРОИЗВОДНЫЕ: ПРОЧИЕ</t>
  </si>
  <si>
    <t>ЭФИРЫ ПРОСТЫЕ АРОМАТИЧЕСКИЕ; ИХ ПРОИЗВОДНЫЕ, ГАЛОГЕНИРОВАННЫЕ, СУЛЬФИРОВАННЫЕ, НИТРОВАННЫЕ И НИТРОЗИРОВАННЫЕ</t>
  </si>
  <si>
    <t>ПРОЧИЕ ЭФИРЫ ПРОСТЫЕ АРОМАТИЧЕСКИЕ И ИХ ГАЛОГЕНИРОВАННЫЕ, СУЛЬФИРОВАННЫЕ, НИТРОВАННЫЕ ИЛИ НИТРОЗИРОВАННЫЕ ПРОИЗВОДНЫЕ</t>
  </si>
  <si>
    <t>ЭПОКСИДЫ, ЭПОКСИСПИРТЫ, ЭПОКСИФЕНОЛЫ И ЭПОКСИЭФИРЫ, СОДЕРЖАЩИЕ В СТРУКТУРЕ ТРЕХЧЛЕННОЕ КОЛЬЦО, И ИХ ГАЛОГЕНИРОВАННЫЕ, СУЛЬФИРОВАННЫЕ, НИТРОВАННЫЕ ИЛИ НИТРОЗИРОВАННЫЕ ПРОИЗВОДНЫЕ</t>
  </si>
  <si>
    <t>ПРОЧИЕ ЭПОКСИДЫ, ЭПОКСИСПИРТЫ, ЭПОКСИФЕНОЛЫ И ЭПОККСИЭФИРЫ, СОДЕРЖАЩИЕ В СТРУКТУРЕ ТРЕХЧЛЕННОЕ КОЛЬЦО, И ИХ ПРОИЗВОДНЫЕ: ГАЛОГЕНИРОВАННЫЕ, СУЛЬФИРОВАННЫЕ, НИТРОВАННЫЕ ИЛИ НИТРОЗИРОВАННЫЕ</t>
  </si>
  <si>
    <t>АЦЕТАЛИ И ПОЛУАЦЕТАЛИ, СОДЕРЖАЩИЕ ИЛИ НЕ СОДЕРЖАЩИЕ ДРУГИЕ КИСЛОРОДОСОДЕРЖАЩУЮ ФУНКЦИОНЫЛЬНУЮ ГРУППУ, И ИХ ПРОИЗВОДНЫЕ: ГАЛОГЕНИРОВАННЫЕ, СУЛЬФИРОВАННЫЕ, НИТРОВАННЫЕ ИЛИ НИТРОЗИРОВАННЫЕ</t>
  </si>
  <si>
    <t>ПРОИЗВОДНЫЕ СОЕДИНЕНИЙ, УКАЗАННЫХ В ТОВАРНОЙ ПОЗИЦИИ 2912, ГАЛОГЕНИРОВАННЫЕ, СУЛЬФИРОВАННЫЕ, НИТРОВАННЫЕ ИЛИ НИТРОЗИРОВАННЫЕ</t>
  </si>
  <si>
    <t>КЕТОНЫ И ХИНОНЫ, СОДЕРЖАЩИЕ ИЛИ НЕ СОДЕРЖАЩИЕ ДРУГУЮ КИСЛОРОДСОДЕРЖАЩУЮ ФУНКЦИОНАЛЬНУЮ ГРУППУ, И ИХ ГАЛОГЕНИРОВАННЫЕ, СУЛЬФИРОВАННЫЕ, НИТРОВАННЫЕ ИЛИ НИТРОЗИРОВАННЫЕ ПРОИЗВОДНЫЕ</t>
  </si>
  <si>
    <t>ПРОЧИЕ КЕТОНЫ АЦИКЛИЧЕСКИЕ, НЕ СОДЕРЖАЩИЕ ДРУГУЮ КИСЛОРОДСОДЕРЖАЩУЮ ФУНКЦИОНАЛЬНУЮ ГРУППЫ</t>
  </si>
  <si>
    <t>ПРОЧИЕ КЕТОНЫ АЦИКЛИЧЕСКИЕ, НЕ СОДЕРЖАЩИЕ ДРУГУЮ КИСЛОРОДОСОДЕРЖАЩУЮ ФУНКЦИОНАЛЬНУЮ ГРУППУ</t>
  </si>
  <si>
    <t>ГАЛОГЕНИРОВАННЫЕ, СУЛЬФИРОВАННЫЕ, НИТРОВАННЫЕ ИЛИ НИТРОЗИРОВАННЫЕ ПРОИЗВОДНЫЕ</t>
  </si>
  <si>
    <t>КИСЛОТЫ АЦИКЛИЧЕСКИЕ МОНОКАРБОНОВЫЕ НАСЫЩЕННЫЕ И ИХ АНГИДРИДЫ, ГАЛОГЕНАНГИДРИДЫ, ПЕРОКСИДЫ И ПЕРОКСИКИСЛОТЫ; ИХ ГАЛОГЕНИРОВАННЫЕ, СУЛЬФИРОВАННЫЕ, НИТРОВАННЫЕ ИЛИ НИТРОЗИРОВАННЫЕ ПРОИЗВОДНЫЕ</t>
  </si>
  <si>
    <t>ПРОЧИЕ СОЛИ УКСУСНОЙ КИСЛОТЫ</t>
  </si>
  <si>
    <t>КИСЛОТЫ АЦИКЛИЧЕСКИЕ МОНОКАРБОНОВЫЕ НАСЫЩЕННЫЕ И ИХ АНГИДРИДЫ, ГАЛОГЕНАНГИДРИДЫ, ПЕРОКСИДЫ И ПЕРОКСИКИСЛОТЫ; ИХ ГАЛОГЕНИРОВАННЫЕ, СУЛЬФИРОВАННЫЕ, НИТРОВАННЫЕ ИЛИ НИТРОЗИРОВАННЫЕ ПРОИЗВОДНЫЕ: ПРОЧИЕ</t>
  </si>
  <si>
    <t>КИСЛОТЫ АЦИКЛИЧЕСКИЕ МОНОКАРБОНОВЫЕ НЕНАСЫЩЕННЫЕ, КИСЛОТЫ ЦИКЛИЧЕСКИЕ МОНОКАРБОНОВЫЕ, ИХ АНГИДРИДЫ, ГАЛОГЕНАНГИДРИДЫ, ПЕРОКСИДЫ И ПЕРОКСИКИСЛОТЫ; ИХ ГАЛОГЕНИРОВАННЫЕ, СУЛЬФИРОВАННЫЕ, НИТРОВАННЫЕ ИЛИ НИТРОЗИРОВАННЫЕ ПРОИЗВОДНЫЕ</t>
  </si>
  <si>
    <t>ПРОЧИЕ КИСЛОТЫ АЦИКЛИЧЕСКИЕ МОНОКАРБОНОВЫЕ НЕНАСЫЩЕННЫЕ, ИХ АНГИДРИДЫ, ГАЛОГЕНАНГИДРИДЫ, ПЕРОКСИДЫ, ПЕРОКСИКИСЛОТЫ И ПРОИЗВОДНЫЕ ЭТИХ СОЕДИНЕНИЙ</t>
  </si>
  <si>
    <t>КИСЛОТЫ АЦИКЛИЧЕСКИЕ МОНОКАРБОНОВЫЕ НЕНАСЫЩЕННЫЕ, ИХ АНГИДРИДЫ, ГАЛОГЕНАНГИДРИДЫ, ПЕРОКСИДЫ, ПЕРОКСИКИСЛОТЫ И ПРОИЗВОДНЫЕ ЭТИХ СОЕДИНЕНИЙ: ПРОЧИЕ</t>
  </si>
  <si>
    <t>ПРОЧИЕ КИСЛОТЫ АРОМАТИЧЕСКИЕ МОНОКАРБОНОВЫЕ, ИХ АНГИДРИДЫ, ГАЛОГЕНАНГИДРИДЫ, ПЕРОКСИДЫ, ПЕРОКСИКИСЛОТЫ И ИХ ПРОИЗВОДНЫЕ</t>
  </si>
  <si>
    <t>КИСЛОТЫ АРОМАТИЧЕСКИЕ МОНОКАРБОНОВЫЕ, ИХ АНГИДРИДЫ, ГАЛОГЕНАНГИДРИДЫ, ПЕРОКСИДЫ, ПЕРОКСИКИСЛОТЫ И ИХ ПРОИЗВОДНЫЕ: ПРОЧИЕ</t>
  </si>
  <si>
    <t>КИСЛОТЫ ПОЛИКАРБОНОВЫЕ, ИХ АНГИДРИДЫ, ГАЛОГЕНАНГИДРИДЫ, ПЕРОКСИДЫ И ПЕРОКСИКИСЛОТЫ; ИХ ГАЛОГЕНИРОВАННЫЕ, СУЛЬФИРОВАННЫЕ, НИТРОВАННЫЕ ИЛИ НИТРОЗИРОВАННЫЕ ПРОИЗВОДНЫЕ</t>
  </si>
  <si>
    <t>ПРОЧИЕ КИСЛОТЫ АЦИКЛИЧЕСКИЕ ПОЛИКАРБОНОВЫЕ, ИХ АНГИДРИДЫ,  ГАЛОГЕНАНГИДРИДЫ, ПЕРОКСИДЫ, ПЕРОКСИКИСЛОТЫ И ИХ ПРОИЗВОДНЫЕ</t>
  </si>
  <si>
    <t>ПРОЧИЕ КИСЛОТЫ АЦИКЛИЧЕСКИЕ ПОЛИКАРБОНОВЫЕ И ИХ АНГИДРИДЫ, ГАЛОГЕНАНГЕДРИДЫ, ПЕРОКСИДЫ, ПЕРОКСИКИСЛОТЫ И ИХ ПРОИЗВОДНЫЕ</t>
  </si>
  <si>
    <t>КИСЛОТЫ ЦИКЛОАЛКАНОВЫЕ, ЦИКЛОАЛКЕНОВЫЕ ИЛИ ЦИКЛОТЕРПЕНОВЫЕ ПОЛИКАРБОНОВЫЕ ИХ АНГИДРИДЫ, ГАЛОГЕНАНГИДРИДЫ, ПЕРОКСИДЫ, ПЕРОКСИКИСЛОТЫ И ИХ ПРОИЗВОДНЫЕ</t>
  </si>
  <si>
    <t>ПРОЧИЕ КИСЛОТЫ АРОМАТИЧЕСКИЕ ПОЛИКАРБОНОВЫЕ, ИХ АНГИДРИДЫ, ГАЛОГЕНАНГИДРИДЫ, ПЕРОКСИДЫ, ПЕРОКСИКИСЛОТЫ И ПРОИЗВОДНЫЕ ЭТИХ СОЕДИНЕНИЙ</t>
  </si>
  <si>
    <t>КИСЛОТЫ АРОМАТИЧЕСКИЕ ПОЛИКАРБОНОВЫЕ, ИХ АНГИДРИДЫ, ГАЛОГЕНАНГИДРИДЫ, ПЕРОКСИДЫ, ПЕРОКСИКИСЛОТЫ: ПРОЧИЕ: ПРОЧИЕ</t>
  </si>
  <si>
    <t>КИСЛОТЫ КАРБОНОВЫЕ, СОДЕРЖАЩИЕ ДОПОЛНИТЕЛЬНУЮ КИСЛОРОДСОДЕРЖАЩУЮ ФУНКЦИОНАЛЬНУЮ ГРУППУ, И ИХ АНГИДРИДЫ, ГАЛОГЕНАНГИДРИДЫ, ПЕРОКСИДЫ И ПЕРОКСИКИСЛОТЫ; ИХ ГАЛОГЕНИРОВАННЫЕ, СУЛЬФИРОВАННЫЕ, НИТРОВАННЫЕ ИЛИ НИТРОЗИРОВАННЫЕ ПРОИЗВОДНЫЕ</t>
  </si>
  <si>
    <t>ПРОЧИЕ КИСЛОТЫ КАРБОНОВЫЕ, СОДЕРЖАЩИЕ СПИРТОВУЮ ГРУППУ, НО НЕ СОДЕРЖАЩИЕ ДРУГИХ КИСЛОРОДСОДЕРЖАЩИХ ФУНКЦИОНАЛЬНЫХ ГРУПП, ИХ АНГИДРИДЫ,  ГАЛОГЕНАНГИДРИДЫ, ПЕРОКСИДЫ, ПЕРОКСИКИСЛОТЫ И ИХ ПРОИЗВОДНЫЕ</t>
  </si>
  <si>
    <t>КИСЛОТЫ КАРБОНОВЫЕ, СОДЕРЖАЩИЕ СПИРТОВУЮ ГРУППУ, НО НЕ СОДЕРЖАЩИЕ ДРУГУЮ КИСЛОРОДСОДЕРЖАЩУЮ ФУНКЦИОНАЛЬНУЮ ГРУППУ, ИХ АНГИДРИДЫ, ГАЛОГЕНАНГИДРИДЫ, ПЕРОКСИДЫ, ПЕРОКСИКИСЛОТЫ И ИХ ПРОИЗВОДНЫЕ: ПРОЧИЕ</t>
  </si>
  <si>
    <t>КИСЛОТЫ КАРБОНОВЫЕ, СОДЕРЖАЩИЕ ТОЛЬКО АЛЬДЕГИДНУЮ ИЛИ КЕТОННУЮ ГРУППУ,НО НЕ НЕ СОДЕРЖАЩИЕ ДРУГИХ КИСЛОРОДОСОДЕРЖАЩИХ ФУНКЦИОНАЛЬНЫХ ГРУПП, ИХ АНГИДРИДЫ, ГАЛОГЕНАНГИДРИДЫ,ПЕРОКСИДЫ...И ИХ ПРОИЗВОДНЫЕ</t>
  </si>
  <si>
    <t>КИСЛОТЫ КАРБОНОВЫЕ ПРОЧИЕ, ИХ АНГИДРИДЫ, ГАЛОГЕНАНГИДРИДЫ, ПЕРОКСИДЫ И ПЕРОКСИКИСЛОТЫ И ПРОЧИЕ ПРОИЗВОДНЫЕ</t>
  </si>
  <si>
    <t>КИСЛОТЫ КАРБОНОВЫЕ, СОДЕРЖАЩИЕ ДОПОЛНИТЕЛЬНУЮ КИСЛОРОДСОДЕРЖАЩУЮ ФУНКЦИОНАЛЬНУЮ ГРУППУ,И ИХ АНГИДРИДЫ, ГАЛОГЕНАНГИДРИДЫ, ПЕРОКСИДЫ И ПЕРОКСИКИСЛОТЫ,ИХ ГАЛОГЕНИР.,СУЛЬФИР.,НИТРОВАН.ПРОИЗВОДНЫЕ,ПРОЧИЕ</t>
  </si>
  <si>
    <t>СОЕДИНЕНИЯ С АМИННОЙ ФУНКЦИОНАЛЬНОЙ ГРУППОЙ</t>
  </si>
  <si>
    <t>ПРОЧИЕ МОНОАМИНЫ АЦИКЛИЧЕСКИЕ И ИХ ПРОИЗВОДНЫЕ; СОЛИ ЭТИХ СОЕДИНЕНИЙ</t>
  </si>
  <si>
    <t>МОНОАМИНЫ АЦИКЛИЧЕСКИЕ И ИХ ПРОИЗВОДНЫЕ; СОЛИ ЭТИХ СОЕДИНЕНИЙ: ПРОЧИЕ</t>
  </si>
  <si>
    <t>ПРОИЗВОДНЫЕ АНИЛИНА И ИХ СОЛИ</t>
  </si>
  <si>
    <t>ТОЛУИДИНЫ И ИХ ПРОИЗВОДНЫЕ; СОЛИ ЭТИХ СОЕДИНЕНИЙ</t>
  </si>
  <si>
    <t>ПРОЧИЕ ПОЛИАМИНЫ АРОМАТИЧЕСКИЕ И ИХ ПРОИЗВОДНЫЕ, СОЛИ ЭТИХ СОЕДИНЕНИЙ</t>
  </si>
  <si>
    <t>ПРОЧИЕ ПОЛИАМИНЫ АРОМАТИЧЕСКИЕ И ИХ ПРОИЗВОДНЫЕ; СОЛИ ЭТИХ СОЕДИНЕНИЙ</t>
  </si>
  <si>
    <t>АМИНОСОЕДИНЕНИЯ, ВКЛЮЧАЮЩИЕ КИСЛОРОДСОДЕРЖАЩУЮ ФУНКЦИОНАЛЬНУЮ ГРУППУ</t>
  </si>
  <si>
    <t>ПРОЧИЕ АМИНОКИСЛОТЫ И ИХ СЛОЖНЫЕ ЭФИРЫ, КРОМЕ СОЕДИНЕНИЙ, СОДЕРЖАЩИХ  БОЛЕЕ ОДНОГО ТИПА КИСЛОРОДСОДЕРЖАЩИХ ФУНКЦИОНАЛЬНЫХ ГРУПП; СОЛИ ЭТИХ  СОЕДИНЕНИЙ</t>
  </si>
  <si>
    <t>АМИНОКИСЛОТЫ, КРОМЕ СОЕДИНЕНИЙ, СОДЕРЖАЩИХ БОЛЕЕ ОДНОГО ТИПА КИСЛОРОДСОДЕРЖАЩИХ ФУНКЦИОНАЛЬНЫХ ГРУПП, И ИХ СЛОЖНЫЕ ЭФИРЫ; СОЛИ ЭТИХ СОЕДИНЕНИЙ: ПРОЧИЕ</t>
  </si>
  <si>
    <t>СОЕДИНЕНИЯ, СОДЕРЖАЩИЕ ФУНКЦИОНАЛЬНУЮ КАРБОКСАМИДНУЮ ГРУППУ; СОЕДИНЕНИЯ УГОЛЬНОЙ КИСЛОТЫ, СОДЕРЖАЩИЕ ФУНКЦИОНАЛЬНУЮ АМИДНУЮ ГРУППУ</t>
  </si>
  <si>
    <t>ПРОЧИЕ АМИДЫ ЦИКЛИЧЕСКИЕ (ВКЛЮЧАЯ КАРБАМАТЫ ЦИКЛИЧЕСКИЕ) И ИХ ПРОИЗВОДНЫЕ; СОЛИ ЭТИХ СОЕДИНЕНИЙ</t>
  </si>
  <si>
    <t>АМИДЫ ЦИКЛИЧЕСКИЕ (ВКЛЮЧАЯ КАРБАМАТЫ ЦИКЛИЧЕСКИЕ) И ИХ ПРОИЗВОДНЫЕ; СОЛИ ЭТИХ СОЕДИНЕНИЙ: ПРОЧИЕ</t>
  </si>
  <si>
    <t>СОЕДИНЕНИЯ, СОДЕРЖАЩИЕ ФУНКЦИОНАЛЬНУЮ НИТРИЛЬНУЮ ГРУППУ</t>
  </si>
  <si>
    <t>ПРОЧИЕ СОЕДИНЕНИЯ, СОДЕРЖАЩИЕ ФУНКЦИОНАЛЬНУЮ НИТРИЛЬНУЮ ГРУППУ</t>
  </si>
  <si>
    <t>ПРОИЗВОДНЫЕ ГИДРАЗИНА ИЛИ ГИДРОКСИЛАМИНА ОРГАНИЧЕСКИЕ</t>
  </si>
  <si>
    <t>ПРОЧИЕ ПРОИЗВОДНЫЕ ГИДРАЗИНА ИЛИ ГИДРОКСИЛАМИНА ОРГАНИЧЕСКИЕ</t>
  </si>
  <si>
    <t>СОЕДИНЕНИЯ, СОДЕРЖАЩИЕ ДРУГИЕ АЗОТСОДЕРЖАЩИЕ ФУНКЦИОНАЛЬНЫЕ ГРУППЫ</t>
  </si>
  <si>
    <t>ПРОЧИЕ СОЕДИНЕНИЯ, СОДЕРЖАЩИЕ ДРУГИЕ АЗОТОСОДЕРЖАЩИЕ ФУНКЦИОНАЛЬНЫЕ ГРУППЫ</t>
  </si>
  <si>
    <t>СОЕДИНЕНИЯ СЕРООРГАНИЧЕСКИЕ</t>
  </si>
  <si>
    <t>ПРОЧИЕ СОЕДИНЕНИЯ СЕРООРГАНИЧЕСКИЕ</t>
  </si>
  <si>
    <t>СОЕДИНЕНИЯ СЕРООРГАНИЧЕСКИЕ: ПРОЧИЕ</t>
  </si>
  <si>
    <t>СОЕДИНЕНИЯ ОРГАНО-НЕОРГАНИЧЕСКИЕ ПРОЧИЕ</t>
  </si>
  <si>
    <t>СОЕДИНЕНИЯ ОРГАНО-НЕОРГАНИЧЕСКИЕ ПРОЧИЕ: ПРОЧИЕ</t>
  </si>
  <si>
    <t>СОЕДИНЕНИЯ ОРГАНО-НЕОРГАНИЧЕСКИЕ ПРОЧИЕ: 2-ХЛОРЭТИЛФОСФОНОВАЯ КИСЛОТА; КРЕМНИЙОРГАНИЧЕСКИЕ СОЕДИНЕНИЯ</t>
  </si>
  <si>
    <t>СОЕДИНЕНИЯ ГЕТЕРОЦИКЛИЧЕСКИЕ, СОДЕРЖАЩИЕ ЛИШЬ ГЕТЕРОАТОМ(Ы) КИСЛОРОДА</t>
  </si>
  <si>
    <t>ПРОЧИЕ СОЕДИНЕНИЯ, СОДЕРЖАЩИЕ В СТРУКТУРЕ НЕКОНДЕНСИРОВАННОЕ ФУРАНОВОЕ КОЛЬЦО (ГИДРИРОВАННОЕ ИЛИ НЕГИДРИРОВАННОЕ)</t>
  </si>
  <si>
    <t>СОЕДИНЕНИЯ ГЕТЕРОЦИКЛИЧЕСКИЕ, СОДЕРЖАЩИЕ ЛИШЬ ГЕТЕРОАТОМ(Ы) КИСЛОРОДА: ПРОЧИЕ</t>
  </si>
  <si>
    <t>СОЕДИНЕНИЯ ГЕТЕРОЦИКЛИЧЕСКИЕ, СОДЕРЖАЩИЕ ЛИШЬ ГЕТЕРОАТОМ(Ы) АЗОТА</t>
  </si>
  <si>
    <t>ПРОЧИЕ СОЕДИНЕНИЯ, СОДЕРЖАЩИЕ В СТРУКТУРЕ НЕКОНДЕНСИРОВАННОЕ ПИРАЗОЛЬНОЕ КОЛЬЦО (ГИДРИРОВАННОЕ ИЛИ НЕГИДРИРОВАННОЕ)</t>
  </si>
  <si>
    <t>ПРОЧИЕ СОЕДИНЕНИЯ, СОДЕРЖАЩИЕ В СТРУКТУРЕ НЕКОНДЕНСИРОВАННОЕ ИМИДАЗОЛЬНОЕКОЛЬЦО (ГИДРИРОВАННОЕ ИЛИ НЕГИДРИРОВАННОЕ)</t>
  </si>
  <si>
    <t>ПРОЧИЕ СОЕДИНЕНИЯ, СОДЕРЖАЩИЕ В СТРУКТУРЕ НЕКОНДЕНСИРОВАННОЕ ИМИДАЗОЛЬНОЕ КОЛЬЦО (ГИДРИРОВАННОЕ ИЛИ НЕГИДРИРОВАННОЕ)</t>
  </si>
  <si>
    <t>ПРОЧИЕ СОЕДИНЕНИЯ, СОДЕРЖАЩИЕ В СТРУКТУРЕ ПИРИМИДИНОВОЕ КОЛЬЦО  (ГИДРИРОВАННОЕ ИЛИ НЕГИДРИРОВАННОЕ) ИЛИ ПИПЕРАЗИНОВОЕ КОЛЬЦО</t>
  </si>
  <si>
    <t>ПРОЧИЕ СОЕДИНЕНИЯ, СОДЕРЖАЩИЕ В СТРУКТУРЕ ПИРИМИДИНОВОЕ КОЛЬЦО (ГИДРИРОВАННОЕ ИЛИ НЕГИДРИРОВАННОЕ) ИЛИ ПИПЕРАЗИНОВОЕ КОЛЬЦО</t>
  </si>
  <si>
    <t>ПРОЧИЕ СОЕДИНЕНИЯ, СОДЕРЖАЩИЕ В СТРУКТУРЕ НЕКОНДЕНСИРОВАННОЕ ТРИАЗИНОВОЕ КОЛЬЦО (ГИДРИРОВАННОЕ ИЛИ НЕГИДРИРОВАННОЕ)</t>
  </si>
  <si>
    <t>6-ГЕКСАНЛАКТАМ (ЭПСИЛОН-КАПРОЛАКТАМ)</t>
  </si>
  <si>
    <t>НУКЛЕИНОВЫЕ КИСЛОТЫ И ИХ СОЛИ, ОПРЕДЕЛЕННОГО ИЛИ НЕОПРЕДЕЛЕННОГО ХИМИЧЕСКОГО СОСТАВА; ГЕТЕРОЦИКЛИЧЕСКИЕ СОЕДИНЕНИЯ ПРОЧИЕ</t>
  </si>
  <si>
    <t>ПРОЧИЕ НУКЛЕИНОВЫЕ И ИХ СОЛИ, ОПРЕДЕЛЕННОГО ИЛИ НЕОПРЕДЕЛЕННОГО ХИМИЧЕСКОГО СОСТАВА; ГЕТЕРОЦИКЛИЧЕСКИЕ СОЕДИНЕНИЯ ПРОЧИЕ</t>
  </si>
  <si>
    <t>НУКЛЕИНОВЫЕ КИСЛОТЫ И ИХ СОЛИ, ОПРЕДЕЛЕННОГО ИЛМ НЕОПРЕДЕЛЕННОГО ХИМИЧЕСКОГО СОСТАВА; ГЕТЕРОЦИКЛИЧЕСКИЕ СОЕДИНЕНИЯ ПРОЧИЕ</t>
  </si>
  <si>
    <t>САХАРА ХИМИЧЕСКИ ЧИСТЫЕ, КРОМЕ САХАРОЗЫ, ЛАКТОЗЫ, МАЛЬТОЗЫ,ГЛЮКОЗЫ И     ФРУКТОЗЫ;</t>
  </si>
  <si>
    <t>ФАРМАЦЕВТИЧЕСКАЯ ПРОДУКЦИЯ</t>
  </si>
  <si>
    <t>ЖЕЛЕЗЫ И ПРОЧИЕ ОРГАНЫ, ПРЕДНАЗНАЧЕННЫЕ ДЛЯ ОРГАНОТЕРАПИИ, ВЫСУШЕННЫЕ, ИЗМЕЛЬЧЕННЫЕ ИЛИ НЕ ИЗМЕЛЬЧЕННЫЕ В ПОРОШОК; ЭКСТРАКТЫ ЖЕЛЕЗ ИЛИ ПРОЧИХ ОРГАНОВ ИЛИ ИХ СЕКРЕТОВ, ПРЕДНАЗНАЧЕННЫЕ ДЛЯ ОРГАНОТЕРАПИИ; ГЕПАРИН И ЕГО СОЛИ; ПРОЧИЕ ВЕЩЕСТВА ЧЕЛОВЕЧЕСКОГО ИЛИ</t>
  </si>
  <si>
    <t>ЭКСТРАКТЫ ЖЕЛЕЗ ИЛИ ПРОЧИХ ОРГАНОВ ИЛИ ИХ СЕКРЕТОВ</t>
  </si>
  <si>
    <t>ЭКСТРАКТЫ ЖЕЛЕЗ ИЛИ ПРОЧИХ ОРГАНОВ ИЛИ ИХ СЕКРЕТОВ ЧЕЛОВЕЧЕСКОГО ПРОИСХОЖДЕНИЯ</t>
  </si>
  <si>
    <t>ПРОЧИЕ ВЕЩЕСТВА ЧЕЛОВЕЧЕСКОГО ИЛИ ЖИВОТНОГО ПРОИСХОЖДЕНИЯ, ПРЕДНАЗНАЧЕННЫЕ ДЛЯ ТЕРАПЕВТИЧЕСКИХ ИЛИ ПРОФИЛАКТИЧЕСКИХ ЦЕЛЕЙ</t>
  </si>
  <si>
    <t>ПРОЧИЕ ЭКСТРАКТЫ ЖЕЛЕЗ ИЛИ ПРОЧИХ ОРГАНОВ</t>
  </si>
  <si>
    <t>ЛЕКАРСТВЕННЫЕ СРЕДСТВА (КРОМЕ ТОВАРОВ ТОВАРНОЙ ПОЗИЦИИ 3002, 3005 ИЛИ 3006), СОСТОЯЩИЕ ИЗ СМЕСИ ДВУХ ИЛИ БОЛЕЕ КОМПОНЕНТОВ, ДЛЯ ИСПОЛЬЗОВАНИЯ В ТЕРАПЕВТИЧЕСКИХ ИЛИ ПРОФИЛАКТИЧЕСКИХ ЦЕЛЯХ, НО НЕ РАСФАСОВАННЫЕ В ВИДЕ ДОЗИРОВАННЫХ ЛЕКАРСТВЕННЫХ ФОРМ ИЛИ В ФО</t>
  </si>
  <si>
    <t>ПРОЧИЕ ЛЕКАРСТВЕННЫЕ СРЕДСТВА (КРОМЕ ТОВАРОВ ТОВАРНОЙ ПОЗИЦИИ 3002, 3005 ИЛИ 3006), СОСТОЯЩИЕ ИЗ СМЕСИ ДВУХ ИЛИ БОЛЕЕ КОМПОНЕНТОВ, ДЛЯ ИСПОЛЬЗОВАНИЯ В ТЕРАПЕВТИЧЕСКИХ ИЛИ ПРОФИЛАКТИЧЕСКИХ ЦЕЛЯХ</t>
  </si>
  <si>
    <t>ЛЕКАРСТВЕННЫЕ СРЕДСТВА (КРОМЕ ТОВАРОВ ТОВАРНОЙ ПОЗИЦИИ 3002, 3005 ИЛИ 3006), СОСТОЯЩИЕ ИЗ СМЕШАННЫХ ИЛИ НЕСМЕШАННЫХ ПРОДУКТОВ, ДЛЯ ИСПОЛЬЗОВАНИЯ В ТЕРАПЕВТИЧЕСКИХ ИЛИ ПРОФИЛАКТИЧЕСКИХ ЦЕЛЯХ, РАСФАСОВАННЫЕ В ВИДЕ ДОЗИРОВАННЫХ ЛЕКАРСТВЕННЫХ ФОРМ (ВКЛЮЧАЯ ЛЕ</t>
  </si>
  <si>
    <t>ЛЕКАРСТВЕННЫЕ СРЕДСТВА, ПРОЧИЕ</t>
  </si>
  <si>
    <t>ВАТА, МАРЛЯ, БИНТЫ И АНАЛОГИЧНЫЕ ИЗДЕЛИЯ (НАПРИМЕР, ПЕРЕВЯЗОЧНЫЙ МАТЕРИАЛ, ЛЕЙКОПЛАСТЫРИ, ПРИПАРКИ), ПРОПИТАННЫЕ ИЛИ ПОКРЫТЫЕ ФАРМАЦЕВТИЧЕСКИМИ ВЕЩЕСТВАМИ ИЛИ РАСФАСОВАННЫЕ В ФОРМЫ ИЛИ УПАКОВКИ ДЛЯ РОЗНИЧНОЙ ПРОДАЖИ, ПРЕДНАЗНАЧЕННЫЕ ДЛЯ ИСПОЛЬЗОВАНИЯ В МЕ</t>
  </si>
  <si>
    <t>МАТЕРИАЛ ПЕРЕВЯЗОЧНЫЙ АНГЕЗИВНЫЙ И ПРОЧИЕ МАТЕРИАЛЫ, ИМЕЮЩИЕ  ЛИПКУЮ ПОВЕРХНОСТЬ</t>
  </si>
  <si>
    <t>ПРОЧИЙ ПЕРЕВЯЗОЧНЫЙ МАТЕРИАЛ: ВАТА, МАРЛЯ, БИНТЫ, РАСФАСОВАННЫЕ В ФОРМЫ  ИЛИ УПАКОВКИ ДЛЯ РОЗНИЧНОЙ ПРОДАЖИ, ПРЕДНАЗНАЧЕННЫЕ ДЛЯ  ИСПОЛЬЗОВАНИЯ В МЕДИЦИНЕ, ХИРУРГИИ, СТОМАТОЛОГИИ ИЛИ ВЕТЕРИНАРИИ</t>
  </si>
  <si>
    <t>МАРЛЯ И ИЗДЕЛИЯ ИЗ МАРЛИ</t>
  </si>
  <si>
    <t>ПРОЧИЕ ПЕРЕВЯЗОЧНЫХ МАТЕРИАЛОВ</t>
  </si>
  <si>
    <t>УДОБРЕНИЯ</t>
  </si>
  <si>
    <t>УДОБРЕНИЯ МИНЕРАЛЬНЫЕ ИЛИ ХИМИЧЕСКИЕ, АЗОТНЫЕ</t>
  </si>
  <si>
    <t>МОЧЕВИНА, В ТОМ ЧИСЛЕ В ВОДНОМ РАСТВОРЕ</t>
  </si>
  <si>
    <t>МОЧЕВИНА, СОДЕРЖАЩАЯ БОЛЕЕ 45 МАС.% АЗОТА В ПЕРЕСЧЕТЕ НА СУХОЙ БЕЗВОДНЫЙ ПРОДУКТ</t>
  </si>
  <si>
    <t>НИТРАТ АММОНИЯ, В ТОМ ЧИСЛЕ В ВОДНОМ РАСТВОРЕ</t>
  </si>
  <si>
    <t>ПРОЧИЙ НИТРАТ АММОНИЯ</t>
  </si>
  <si>
    <t>УДОБРЕНИЯ МИНЕРАЛЬНЫЕ ИЛИ ХИМИЧЕСКИЕ, КАЛИЙНЫЕ</t>
  </si>
  <si>
    <t>ХЛОРИД КАЛИЯ</t>
  </si>
  <si>
    <t>ХЛОРИД КАЛИЯ С СОДЕРЖАНИЕМ КАЛИЯ В ПЕРЕСЧЕТЕ НА К2О БОЛЕЕ 40 МАС.%, НО НЕ БОЛЕЕ 62 МАС.% В СУХОМ БЕЗВОДНОМ ПРОДУКТЕ</t>
  </si>
  <si>
    <t>СУЛЬФАТ КАЛИЯ</t>
  </si>
  <si>
    <t>УДОБРЕНИЯ МИНЕРАЛЬНЫЕ ИЛИ ХИМИЧЕСКИЕ, СОДЕРЖАЩИЕ ДВА ИЛИ ТРИ ПИТАТЕЛЬНЫХ ЭЛЕМЕНТА АЗОТ, ФОСФОР И КАЛИЙ; УДОБРЕНИЯ ПРОЧИЕ; ТОВАРЫ ДАННОЙ ГРУППЫ В ТАБЛЕТКАХ ИЛИ АНАЛОГИЧНЫХ ФОРМАХ ИЛИ В УПАКОВКАХ, БРУТТО-МАССА КОТОРЫХ НЕ ПРЕВЫШАЕТ 10 КГ</t>
  </si>
  <si>
    <t>УДОБРЕНИЯ МИНЕРАЛЬНЫЕ ИЛИ ХИМИЧЕСКИЕ, СОДЕРЖАЩИЕ ТРИ ПИТАТЕЛЬНЫХ ЭЛЕМЕНТА: АЗОТ, ФОСФОР И КАЛИЙ</t>
  </si>
  <si>
    <t>ВОДОРОДФОСФАТ ДИАММОНИЯ (ФОСФАТ ДИАММОНИЯ)</t>
  </si>
  <si>
    <t>ДИВОДОРОДФОСФАТ АММОНИЯ (ФОСФАТ МОНОАММОНИЯ) И ЕГО СМЕСИ С ВОДОРОДФОСФАТ АММОНИЯ (ФОСФАТОМ ДИАММОНИЯ)</t>
  </si>
  <si>
    <t>ЭКСТРАКТЫ ДУБИЛЬНЫЕ ИЛИ КРАСИЛЬНЫЕ;  ТАННИНЫ И ИХ ПРОИЗВОДНЫЕ; КРАСИТЕЛИ, ПИГМЕНТЫ  И ПРОЧИЕ КРАСЯЩИЕ ВЕЩЕСТВА; КРАСКИ И ЛАКИ; ШПАТЛЕВКИ И ПРОЧИЕ МАСТИКИ; ПОЛИГРАФИЧЕСКАЯ КРАСКА, ЧЕРНИЛА, ТУШЬ</t>
  </si>
  <si>
    <t>ОРГАНИЧЕСКИЕ КРАСЯЩИЕ ВЕЩЕСТВА СИНТЕТИЧЕСКИЕ, ОПРЕДЕЛЕННОГО ИЛИ НЕОПРЕДЕЛЕННОГО ХИМИЧЕСКОГО СОСТАВА; ПРЕПАРАТЫ, ИЗГОТОВЛЕННЫЕ НА ОСНОВЕ СИНТЕТИЧЕСКИХ ОРГАНИЧЕСКИХ КРАСЯЩИХ ВЕЩЕСТВ, УКАЗАННЫЕ В ПРИМЕЧАНИИ 3 К ДАННОЙ ГРУППЕ; СИНТЕТИЧЕСКИЕ ОРГАНИЧЕСКИЕ ПРОДУ</t>
  </si>
  <si>
    <t>ПИГМЕНТЫ И ПРЕПАРАТЫ, ИЗГОТОВЛЕННЫЕ НА ИХ ОСНОВЕ</t>
  </si>
  <si>
    <t>ПРОЧИЕ ОРГАНИЧЕСКИЕ ПРОДУКТЫ СИНТЕТИЧЕСКИЕ, ИСПОЛЬЗУЕМЫЕ В КАЧЕСТВЕ ФЛУОРЕСЦИРУЮЩИХ ОТБЕЛИВАЮЩИХ ВЕЩЕСТВ</t>
  </si>
  <si>
    <t>КРАСЯЩИЕ ВЕЩЕСТВА ПРОЧИЕ; ПРЕПАРАТЫ, УКАЗАННЫЕ В ПРИМЕЧАНИИ 3 К ДАННОЙ ГРУППЕ, ОТЛИЧНЫЕ ОТ ПРЕПАРАТОВ ТОВАРНОЙ ПОЗИЦИИ 3203, 3204 ИЛИ 3205; НЕОРГАНИЧЕСКИЕ ПРОДУКТЫ, ИСПОЛЬЗУЕМЫЕ В КАЧЕСТВЕ ЛЮМИНОФОРОВ, ОПРЕДЕЛЕННОГО ИЛИ НЕОПРЕДЕЛЕННОГО ХИМИЧЕСКОГО СОСТАВА</t>
  </si>
  <si>
    <t>ПРОЧИЕ КРАСЯЩИЕ ВЕЩЕСТВА И ПРЕПАРАТЫ</t>
  </si>
  <si>
    <t>КРАСКИ И ЛАКИ (ВКЛЮЧАЯ ЭМАЛИ И ПОЛИТУРЫ) НА ОСНОВЕ СИНТЕТИЧЕСКИХ ПОЛИМЕРОВ ИЛИ ХИМИЧЕСКИ МОДИФИЦИРОВАННЫХ ПРИРОДНЫХ ПОЛИМЕРОВ, ДИСПЕРГИРОВАННЫЕ ИЛИ РАСТВОРЕННЫЕ В НЕВОДНОЙ СРЕДЕ; РАСТВОРЫ, УКАЗАННЫЕ В ПРИМЕЧАНИИ 4 К ДАННОЙ ГРУППЕ</t>
  </si>
  <si>
    <t>КРАСКИ И ЛАКИ НА ОСНОВЕ СЛОЖНЫХ ПОЛИЭФИРОВ</t>
  </si>
  <si>
    <t>ПРОЧИЕ РАСТВОРЫ КРАСОК И ЛАКОВ, ИЗГОТОВЛЕННЫХ НА ОСНОВЕ СЛОЖНЫХ ПОЛИЭФИРОВ</t>
  </si>
  <si>
    <t>КРАСКИ И ЛАКИ НА ОСНОВЕ АКРИЛОВЫХ ИЛИ ВИНИЛОВЫХ ПОЛИМЕРОВ</t>
  </si>
  <si>
    <t>ПРОЧИЕ РАСТВОРЫ КРАСОК И ЛАКОВ, ИЗГОТОВЛЕННЫХ НА ОСНОВЕ АКРИЛОВЫХ И ВИНИЛОВЫХ ПОЛИМЕРОВ</t>
  </si>
  <si>
    <t>КРАСКИ И ЛАКИ (ВКЛЮЧАЯ ЭМАЛИ И ПОЛИТУРЫ) НА ОСНОВЕ СИНТЕТИЧЕСКИХ ПОЛИМЕРОВ ИЛИ ХИМИЧЕСКИ МОДИФИЦИРОВАННЫХ ПРИРОДНЫХ ПОЛИМЕРОВ, ДИСПЕРГИРОВАННЫЕ ИЛИ РАСТВОРЕННЫЕ В ВОДНОЙ СРЕДЕ</t>
  </si>
  <si>
    <t>КРАСКИ И ЛАКИ (ВКЛЮЧАЯ ЭМАЛИ И ПОЛИТУРЫ), ИЗГОТОВЛЕННЫЕ НА ОСНОВЕ АКРИЛОВЫХ И ВИНИЛОВЫХ ПОЛИМЕРОВ</t>
  </si>
  <si>
    <t>КРАСКИ И ЛАКИ (ВКЛЮЧАЯ ЭМАЛИ И ПОЛИТУРЫ), ИЗГОТОВЛЕННЫЕ НА ОСНОВЕ АКРИЛОВЫХ И ВИНИЛОВЫХ ПОЛИМЕРОВ,ПРОЧИЕ</t>
  </si>
  <si>
    <t>ПРОЧИЕ КРАСКИ И ЛАКИ (ВКЛЮЧАЯ ЭМАЛИ И ПОЛИТУРЫ), ИЗГОТОВЛЕННЫЕ НА ОСНОВЕ СИНТЕТИЧЕСКИХ ПОЛИМЕРОВ ИЛИ ХИМИЧЕСКИ МОДИФИЦИРОВАННЫХ ПРИРОДНЫХ  ПОЛИМЕРОВ, ДИСПЕРГИРОВАН. ИЛИ РАСТВОРЕННЫЕ В ВОДНОЙ СРЕДЕ</t>
  </si>
  <si>
    <t>КРАСКИ ХУДОЖЕСТВЕННЫЕ, ИСПОЛЬЗУЕМЫЕ ХУДОЖНИКАМИ, СТУДЕНТАМИ ИЛИ ДЛЯ ОФОРМЛЕНИЯ ВЫВЕСОК, ЛЕССИРОВОЧНЫЕ КРАСКИ, КРАСКИ ДЛЯ ДОСУГА И АНАЛОГИЧНЫЕ ПРОДУКТЫ В ТАБЛЕТКАХ, ТЮБИКАХ, БАНКАХ, ФЛАКОНАХ, ЛОТКАХ ИЛИ В АНАЛОГИЧНЫХ ФОРМАХ ИЛИ УПАКОВКАХ</t>
  </si>
  <si>
    <t>КРАСКИ В НАБОРАХ</t>
  </si>
  <si>
    <t>ПРОЧИЕ КРАСКИ ХУДОЖЕСТВЕННЫЕ, ИСПОЛЬЗУЕМЫЕ ХУДОЖНИКАМИ, СТУДЕНТАМИ ИЛИ ДЛЯ ОФОРМЛЕНИЯ ВЫВЕСОК, МОДИФИЦИРУЮЩИЕ ОТТЕНКИ, КРАСКИ ДЛЯ ДОСУГА ИАНАЛОГИЧНЫЕ ПРОДУКТЫ В ТАБЛЕТКАХ, ТЮБИКАХ, ИЛИ АНАЛОГ. УПАКОВК</t>
  </si>
  <si>
    <t>ЗАМАЗКИ СТЕКОЛЬНАЯ И САДОВАЯ, ЦЕМЕНТЫ СМОЛЯНЫЕ, СОСТАВЫ ДЛЯ УПЛОТНЕНИЯ И ПРОЧИЕ МАСТИКИ; ШПАТЛЕВКИ ДЛЯ МАЛЯРНЫХ РАБОТ; НЕОГНЕУПОРНЫЕ СОСТАВЫ ДЛЯ ПОДГОТОВКИ ПОВЕРХНОСТЕЙ ФАСАДОВ, ВНУТРЕННИХ СТЕН ЗДАНИЙ, ПОЛОВ, ПОТОЛКОВ ИЛИ АНАЛОГИЧНЫЕ</t>
  </si>
  <si>
    <t>ЗАМАЗКИ СТЕКОЛЬНАЯ И САДОВАЯ, ЦЕМЕНТЫ СМОЛЯНЫЕ, СОСТАВЫ ДЛЯ УПЛОТНЕНИЯ И ПРОЧИЕ МАСТИКИ; ГРУНТОВКИ И ШПАТЛЕВКИ МАЛЯРНЫЕ</t>
  </si>
  <si>
    <t>ЗАМАЗКИ СТЕКОЛЬНАЯ И САДОВАЯ, ЦЕМЕНТЫ СМОЛЯНЫЕ, СОСТАВЫ ДЛЯ УПЛОТНЕНИЯ И ПРОЧИЕ МАСТИКИ</t>
  </si>
  <si>
    <t>ЗАМАЗКИ СТЕКОЛЬНАЯ И САДОВАЯ, ЦЕМЕНТЫ СМОЛЯНЫЕ, СОСТАВЫ ДЛЯ УПЛОТНЕНИЯ И ПРОЧИЕ МАСТИКИ: ПРОЧИЕ</t>
  </si>
  <si>
    <t>ШПАТЛЕВКИ ДЛЯ МАЛЯРНЫХ РАБОТ</t>
  </si>
  <si>
    <t>ПРОЧИЕ ЗАМАЗКИ СТЕКОЛЬНАЯ, ЦЕМЕНТЫ СМОЛЯНЫЕ,СОСТАВЫ ДЛЯ УПЛОТНЕНИЯ И ПРОЧИЕ МАСТИКИ; ШПАТЛЕВКИ ДЛЯ МАЛЯРНЫХ РАБОТ; НЕОГНЕУПОРНЫЕ СОСТАВЫ ДЛЯ ПОВЕРХНОСТЕЙ ФАСАДОВ, ВНУТРЕНН. СТЕН ЗДАНИЙ, ПОЛОВ, ПОТОЛК.</t>
  </si>
  <si>
    <t>ПРОЧ.ЗАМАЗКИ СТЕКОЛЬНЫЕ, ЦЕМЕНТЫ СМОЛЯНЫЕ, СОСТАВЫ ДЛЯ УПЛОТНЕНИЯ И ПРОЧ.МАСТИКИ; ШПАТЛЕВКИ ДЛЯ МАЛЯРНЫХ РАБОТ; НЕОГНЕУПОРНЫЕ СОСТАВЫ ДЛЯ ПОВЕРХНОСТЕЙ ФАСАДОВ, ВНУТРЕНН.СТЕН ЗДАНИЙ, ПОЛОВ, ПОТОЛКОВ</t>
  </si>
  <si>
    <t>КРАСКА ПОЛИГРАФИЧЕСКАЯ, ЧЕРНИЛА ИЛИ ТУШЬ ДЛЯ ПИСЬМА ИЛИ РИСОВАНИЯ И ПРОЧИЕ ЧЕРНИЛА, КОНЦЕНТРИРОВАННЫЕ ИЛИ НЕКОНЦЕНТРИРОВАННЫЕ, ТВЕРДЫЕ ИЛИ НЕТВЕРДЫЕ</t>
  </si>
  <si>
    <t>КРАСКА ПОЛИГРАФИЧЕСКАЯ, ЧЕРНИЛА ИЛИ ТУШЬ ДЛЯ ПИСЬМА ИЛИ РИСОВАНИЯ И ПРОЧИЕ ЧЕРНИЛА, КОНЦЕНТРИРОВАННЫЕ ИЛИ НЕКОНЦЕНТРИРОВАННЫЕ, ТВЕРДЫЕ ИЛИ НЕТВЕРДЫЕ: ПРОЧИЕ</t>
  </si>
  <si>
    <t>ЭФИРНЫЕ МАСЛА И РЕЗИНОИДЫ; ПАРФЮМЕРНЫЕ, КОСМЕТИЧЕСКИЕ ИЛИ ТУАЛЕТНЫЕ СРЕДСТВА</t>
  </si>
  <si>
    <t>МАСЛА ЭФИРНЫЕ (СОДЕРЖАЩИЕ ИЛИ НЕ СОДЕРЖАЩИЕ ТЕРПЕНЫ), ВКЛЮЧАЯ КОНКРЕТЫ И АБСОЛЮТЫ; РЕЗИНОИДЫ; ЭКСТРАГИРОВАННЫЕ ЭФИРНЫЕ МАСЛА; КОНЦЕНТРАТЫ ЭФИРНЫХ МАСЕЛ В ЖИРАХ, НЕЛЕТУЧИХ МАСЛАХ, ВОСКАХ ИЛИ АНАЛОГИЧНЫХ ПРОДУКТАХ, ПОЛУЧАЕМЫЕ МЕТОДОМ АНФЛЕРАЖА ИЛИ МАЦЕРАЦИЕ</t>
  </si>
  <si>
    <t>МАСЛА ЭФИРНЫЕ ПРОЧИЕ, КРОМЕ ЭФИРНЫХ МАСЕЛ ЦИТРУСОВЫХ ПЛОДОВ</t>
  </si>
  <si>
    <t>ЭФИРНЫЕ МАСЛА, КРОМЕ ЭФИРНЫХ МАСЕЛ ЦИТРУСОВЫХ ПЛОДОВ</t>
  </si>
  <si>
    <t>ПРОЧИЕ МАСЛА ЭФИРНЫЕ НЕ СОДЕРЖАЩИЕ ТЕРПЕНЫ</t>
  </si>
  <si>
    <t>КОСМЕТИЧЕСКИЕ СРЕДСТВА ИЛИ СРЕДСТВА ДЛЯ МАКИЯЖА И СРЕДСТВА ДЛЯ УХОДА ЗА КОЖЕЙ (КРОМЕ ЛЕКАРСТВЕННЫХ), ВКЛЮЧАЯ СРЕДСТВА ПРОТИВ ЗАГАРА ИЛИ ДЛЯ ЗАГАРА; СРЕДСТВА ДЛЯ МАНИКЮРА ИЛИ ПЕДИКЮРА</t>
  </si>
  <si>
    <t>СРЕДСТВА ДЛЯ МАКИЯЖА ГУБ</t>
  </si>
  <si>
    <t>СРЕДСТВА ДЛЯ МАКИЯЖА ГЛАЗ</t>
  </si>
  <si>
    <t>СРЕДСТВА ДЛЯ МАНИКЮРА И ПЕДИКЮРА</t>
  </si>
  <si>
    <t>ПУДРА (ВКЛЮЧАЯ КОМПАКТНУЮ)</t>
  </si>
  <si>
    <t>ПРОЧИЕ КОСМЕТИЧЕСКИЕ СРЕДСТВА ИЛИ СРЕДСТВА ДЛЯ МАКИЯЖА И СРЕДСТВА ДЛЯ УХОДА ЗА КОЖЕЙ (КРОМЕ ЛЕКАРСТВЕННЫХ), ВКЛЮЧАЯ СРЕДСТВА ПРОТИВ ЗАГАРА ИЛИ ДЛЯЗАГАРА; СРЕДСТВА ДЛЯ МАНИКЮРА ИЛИ ПЕДИКЮРА</t>
  </si>
  <si>
    <t>СРЕДСТВА ДЛЯ ВОЛОС</t>
  </si>
  <si>
    <t>ШАМПУНИ</t>
  </si>
  <si>
    <t>СРЕДСТВА ДЛЯ ВОЛОС: ПРОЧИЕ</t>
  </si>
  <si>
    <t>ЛОСЬОНЫ ДЛЯ ВОЛОС, ПРОЧИЕ</t>
  </si>
  <si>
    <t>СРЕДСТВА ДЛЯ ГИГИЕНЫ ПОЛОСТИ РТА ИЛИ ЗУБОВ, ВКЛЮЧАЯ ФИКСИРУЮЩИЕ ПОРОШКИ И ПАСТЫ ДЛЯ ЗУБНЫХ ПРОТЕЗОВ; НИТКИ, ИСПОЛЬЗУЕМЫЕ ДЛЯ ОЧИСТКИ МЕЖЗУБНЫХ ПРОМЕЖУТКОВ (ЗУБНОЙ ШЕЛК), В ИНДИВИДУАЛЬНОЙ УПАКОВКЕ ДЛЯ РОЗНИЧНОЙ ПРОДАЖИ</t>
  </si>
  <si>
    <t>СРЕДСТВА ДЛЯ ЧИСТКИ ЗУБОВ</t>
  </si>
  <si>
    <t>ПРОЧИЕ СРЕДСТВА ДЛЯ ГИГИЕНЫ ПОЛОСТИ РТА ИЛИ ЗУБОВ, ВКЛЮЧАЯ ФИКСИРУЮЩИЕ ПОРОШКИ И ПАСТЫ ДЛЯ ЗУБНЫХ ПРОТЕЗОВ; НИТКИ, ИСПОЛЬЗУЕМЫЕ ДЛЯ ОЧИСТКИ МЕЖЗУБНЫХ ПРОМЕЖУТКОВ В ИНДИВИДУАЛЬНОЙ УПАКОВКИ ДЛЯ РОЗ. ПР.</t>
  </si>
  <si>
    <t>СРЕДСТВА, ИСПОЛЬЗУЕМЫЕ ДО, ВО ВРЕМЯ ИЛИ ПОСЛЕ БРИТЬЯ, ДЕЗОДОРАНТЫ ИНДИВИДУАЛЬНОГО НАЗНАЧЕНИЯ, СОСТАВЫ ДЛЯ ПРИНЯТИЯ ВАНН, СРЕДСТВА ДЛЯ УДАЛЕНИЯ ВОЛОС И ПРОЧИЕ ПАРФЮМЕРНЫЕ, КОСМЕТИЧЕСКИЕ ИЛИ ТУАЛЕТНЫЕ СРЕДСТВА, В ДРУГОМ МЕСТЕ НЕ ПОИМЕНОВАННЫЕ ИЛИ НЕ ВКЛЮЧЕН</t>
  </si>
  <si>
    <t>ДЕЗОДОРАНТЫ И АНТИПЕРСПИРАНТЫ ИНДИВИДУАЛЬНОГО НАЗНАЧЕНИЯ</t>
  </si>
  <si>
    <t>СОЛИ АРОМАТИЗИРОВАННЫЕ И ПРОЧИЕ СОСТАВЫ ДЛЯ ПРИНЯТИЯ ВАНН</t>
  </si>
  <si>
    <t>ПРОЧИЕ СРЕДСТВА, ИСПОЛЬЗУЕМЫЕ ДО, ВО ВРЕМЯ ИЛИ ПОСЛЕ БРИТЬЯ, ДЕЗОДОРАНТЫ ИНДИВИДУАЛЬНОГО НАЗНАЧЕНИЯ, СОСТАВЫ ДЛЯ ПРИНЯТИЯ ВАНН, СРЕДСТВА ДЛЯ УДАЛЕНИЯ ВОЛОС И ПРОЧИЕ ПАРФЮМЕРНЫЕ, КОСМЕТИЧЕСКИЕ СР-ВА...</t>
  </si>
  <si>
    <t>ПРОЧИЕ КОСМЕТИЧЕСКИЕ СРЕДСТВА ДЛЯ ИНДИВИДУАЛЬНОГО НАЗНАЧЕНИЯ</t>
  </si>
  <si>
    <t>МЫЛО, ПОВЕРХНОСТНО-АКТИВНЫЕ ОРГАНИЧЕСКИЕ ВЕЩЕСТВА, МОЮЩИЕ СРЕДСТВА, СМАЗОЧНЫЕ МАТЕРИАЛЫ, ИСКУССТВЕННЫЕ И ГОТОВЫЕ ВОСКИ, СОСТАВЫ ДЛЯ ЧИСТКИ ИЛИ ПОЛИРОВКИ, СВЕЧИ И АНАЛОГИЧНЫЕ ИЗДЕЛИЯ, ПАСТЫ  ДЛЯ ЛЕПКИ, ПЛАСТИЛИН, "ЗУБОВРАЧЕБНЫЙ ВОСК" И ЗУБОВРАЧЕБНЫЕ СОСТАВ</t>
  </si>
  <si>
    <t>МЫЛО; ПОВЕРХНОСТНО-АКТИВНЫЕ ОРГАНИЧЕСКИЕ ВЕЩЕСТВА И СРЕДСТВА, ПРИМЕНЯЕМЫЕ В КАЧЕСТВЕ МЫЛА, В ФОРМЕ БРУСКОВ, КУСКОВ ИЛИ В ВИДЕ ФОРМОВАННЫХ ИЗДЕЛИЙ, СОДЕРЖАЩИЕ ИЛИ НЕ СОДЕРЖАЩИЕ МЫЛО; ПОВЕРХНОСТНО-АКТИВНЫЕ ОРГАНИЧЕСКИЕ ВЕЩЕСТВА И СРЕДСТВА ДЛЯ МЫТЬЯ КОЖИ В В</t>
  </si>
  <si>
    <t>МОЮЩИЕ СРЕДСТВА ТУАЛЕТНЫЕ (ВКЛЮЧАЯ СОДЕРЖАЩИЕ ЛЕКАРСТВЕННЫЕ СРЕДСТВА)</t>
  </si>
  <si>
    <t>МЫЛО ТУАЛЕТНОЕ (ВКЛЮЧАЯ МЫЛО, СОДЕРЖАЩЕЕ ЛЕКАРСТВЕННЫЕ СРЕДСТВА)</t>
  </si>
  <si>
    <t>ПРОЧИЕ МЫЛО; ПОВЕРХНОСТНО-АКТИВНЫЕ ОРГАНИЧЕСКИЕ ВЕЩЕСТВА И СРЕДСТВА, В ФОРМЕ БРУСКОВ, КУСКОВ ИЛИ В ВИДЕ ФИГУРНЫХ ИЗДЕЛИЙ; БУМАГА, ВАТА, ВОЙЛОК ИЛИ ФЕТР И НЕТКАНЫЕ МАТЕРИАЛЫ, ПРОПИТАН. ИЛИ...</t>
  </si>
  <si>
    <t>МЫЛО В ПРОЧИХ ФОРМАХ</t>
  </si>
  <si>
    <t>ПРОЧЕЕ МЫЛО В ПРОЧИХ ФОРМАХ</t>
  </si>
  <si>
    <t>ПОВЕРХНОСТНО-АКТИВНЫЕ ОРГАНИЧЕСКИЕ ВЕЩЕСТВА И СРЕДСТВА ДЛЯ МЫТЬЯ КОЖИ В ВИДЕ ЖИДКОСТИ ИЛИ КРЕМА И РАСФАСОВАННЫЕ ДЛЯ РОЗН. ПРОДАЖИ, СОДЕРЖАЩИЕ ИЛИ НЕ СОДЕРЖАЩИЕ МЫЛО</t>
  </si>
  <si>
    <t>ВЕЩЕСТВА ПОВЕРХНОСТНО-АКТИВНЫЕ ОРГАНИЧЕСКИЕ (КРОМЕ МЫЛА); ПОВЕРХНОСТНО-АКТИВНЫЕ СРЕДСТВА, МОЮЩИЕ СРЕДСТВА (ВКЛЮЧАЯ ВСПОМОГАТЕЛЬНЫЕ МОЮЩИЕ СРЕДСТВА) И СРЕДСТВА ЧИСТЯЩИЕ, СОДЕРЖАЩИЕ ИЛИ НЕ СОДЕРЖАЩИЕ МЫЛО (КРОМЕ СРЕДСТВ ТОВАРНОЙ ПОЗИЦИИ 3401)</t>
  </si>
  <si>
    <t>ПРОЧИЕ ВЕЩЕСТВА ПОВЕРХНОСТНО-АКТИВНЫЕ ОРГАНИЧЕСКИЕ, РАСФАСОВАННЫЕ ИЛИ НЕ РАСФАСОВАННЫЕ ДЛЯ РОЗНИЧНОЙ ПРОДАЖИ</t>
  </si>
  <si>
    <t>ПОВЕРХНОСТНО-АКТИВНЫЕ СРЕДСТВА, МОЮЩИЕ, ЧИСТЯЩИЕ, РАСФАСОВАННЫЕ ДЛЯ  РОЗНИЧНОЙ ПРОДАЖИ (КРОМЕ СРЕДСТВ ТОВАРНОЙ ПОЗИЦИИ 3401)</t>
  </si>
  <si>
    <t>СРЕДСТВА, РАСФАСОВАННЫЕ ДЛЯ РОЗНИЧНОЙ ПРРОДАЖИ, ПОВЕРХНОСТНО-АКТИВНЫЕ</t>
  </si>
  <si>
    <t>МОЮЩИЕ И ЧИСТЯЩИЕ СРЕДСТВА, РАСФАСОВАННЫЕ ДЛЯ РОЗНИЧНОЙ ПРОДАЖИ</t>
  </si>
  <si>
    <t>ПРОЧИЕ ПОВЕРХНОСТНО-АКТИВНЫЕ СРЕДСТВА, МОЮЩИЕ СРЕДСТВА И СРЕДСТВА  ЧИСТЯЩИЕ (КРОМЕ СРЕДСТВ ТОВАРНОЙ ПОЗИЦИИ 3401)</t>
  </si>
  <si>
    <t>ПРОЧИЕ ПОВЕРХНОСТНО-АКТИВНЫЕ СРЕДСТВА</t>
  </si>
  <si>
    <t>ПРОЧИЕ ПОВЕРХНОСТНО-АКТИВНЫЕ СРЕДСТВА: ПРОЧИЕ</t>
  </si>
  <si>
    <t>ПРОЧИЕ МОЮЩИЕ И ЧИСТЯЩИЕ СРЕДСТВА</t>
  </si>
  <si>
    <t>МАТЕРИАЛЫ СМАЗОЧНЫЕ (ВКЛЮЧАЯ СМАЗОЧНО-ОХЛАЖДАЮЩИЕ ЭМУЛЬСИИ ДЛЯ РЕЖУЩИХ ИНСТРУМЕНТОВ, СРЕДСТВА ДЛЯ ОБЛЕГЧЕНИЯ ВЫВИНЧИВАНИЯ БОЛТОВ ИЛИ ГАЕК, СРЕДСТВА ДЛЯ УДАЛЕНИЯ РЖАВЧИНЫ ИЛИ АНТИКОРРОЗИОННЫЕ СРЕДСТВА И ПРЕПАРАТЫ ДЛЯ ОБЛЕГЧЕНИЯ ВЫЕМКИ ИЗДЕЛИЙ ИЗ ФОРМ, ИЗГО</t>
  </si>
  <si>
    <t>ПРОЧИЕ СРЕДСТВА, СОДЕРЖАЩИЕ НЕФТЬ И НЕФТЕПРОДУКТЫ, ПОЛУЧЕННЫЕ ИЗ БИТУМИНОЗНЫХ МИНЕРАЛОВ</t>
  </si>
  <si>
    <t>ПРОЧИЕ МАТЕРИАЛЫ СМАЗОЧНЫЕ, СОДЕРЖАЩИЕ 70 МАС.% ИЛИ БОЛЕЕ НЕФТИ ИЛИ      ИЛИ НЕФТЕПРОДУКТОВ, ПОЛУЧЕННЫХ ИЗ БИТУМИНОЗНЫХ ПОРОД, НО НЕ В КАЧЕСТВЕ ОСНОВНОГО КОМПОНЕНТА</t>
  </si>
  <si>
    <t>МАТЕРИАЛЫ СМАЗОЧНЫЕ СОДЕРЖАЩИЕ НЕФТЬ ИЛИ НЕФТЕПРОДУКТЫ, ПОЛУЧЕННЫЕ ИЗ БИТУМИНОЗНЫХ ПОРОД: ПРОЧИЕ</t>
  </si>
  <si>
    <t>МАТЕРИАЛЫ СМАЗОЧНЫЕ: ПРОЧИЕ</t>
  </si>
  <si>
    <t>ВАКСЫ И КРЕМЫ ДЛЯ ОБУВИ, ПОЛИРОЛИ И МАСТИКИ ДЛЯ МЕБЕЛИ, ПОЛОВ, АВТОМОБИЛЬНЫХ КУЗОВОВ, СТЕКЛА ИЛИ МЕТАЛЛА, ЧИСТЯЩИЕ ПАСТЫ И ПОРОШКИ И АНАЛОГИЧНЫЕ СРЕДСТВА (В ТОМ ЧИСЛЕ БУМАГА, ВАТА, ВОЙЛОК ИЛИ ФЕТР, НЕТКАНЫЕ МАТЕРИАЛЫ, ПОРИСТЫЕ ПЛАСТМАССЫ ИЛИ ПОРИСТАЯ РЕЗИ</t>
  </si>
  <si>
    <t>ЧИСТЯЩИЕ ПАСТЫ И ПОРОШКИ И ПРОЧИЕ ЧИСТЯЩИЕ СРЕДСТВА</t>
  </si>
  <si>
    <t>ПРОЧИЕ ПОЛИРУЮЩИЕ СРЕДСТВА</t>
  </si>
  <si>
    <t>ПРОЧИЕ ПОЛИРОЛИ ДЛЯ МЕТАЛЛИЧЕСКИХ ПОВЕРХНОСТЕЙ</t>
  </si>
  <si>
    <t>ПРОЧИЕ ВАКСЫ И КРЕМЫ ДЛЯ ОБУВИ, ПОЛИРОЛИ И МАСТИКИ ДЛЯ МЕБЕЛИ, ПОЛОВ, ОТДЕЛКИ АВТОМОБ. КУЗОВОВ, СТЕКЛА ИЛИ МЕТАЛЛА, ЧИСТЯЩИЕ ПАСТЫ И ПОРОШКИИ АНАЛОГ.СР-ВА (В Т.Ч. БУМАГА,..ПРОПИТ. ТАКИМИ СР-ВАМИ),...</t>
  </si>
  <si>
    <t>ПАСТЫ ДЛЯ ЛЕПКИ, ВКЛЮЧАЯ ПЛАСТИЛИН ДЛЯ ДЕТСКОЙ ЛЕПКИ; "ЗУБОВРАЧЕБНЫЙ ВОСК" ИЛИ СОСТАВЫ ДЛЯ ПОЛУЧЕНИЯ СЛЕПКОВ ЗУБОВ, РАСФАС. В НАБОРЫ, В УПАКОВКИ ДЛЯ РОЗН. ПРОДАЖИ ИЛИ В ВИДЕ ПЛИТОК, В ФОРМЕ ПОДКОВ,...</t>
  </si>
  <si>
    <t>БЕЛКОВЫЕ ВЕЩЕСТВА; МОДИФИЦИРОВАННЫЕ  КРАХМАЛЫ; КЛЕИ; ФЕРМЕНТЫ</t>
  </si>
  <si>
    <t>ПЕПТОНЫ И ИХ ПРОИЗВОДНЫЕ; БЕЛКОВЫЕ ВЕЩЕСТВА ПРОЧИЕ И ИХ ПРОИЗВОДНЫЕ, В ДРУГОМ МЕСТЕ НЕ ПОИМЕНОВАННЫЕ ИЛИ НЕ ВКЛЮЧЕННЫЕ; ПОРОШОК ИЗ КОЖИ, ИЛИ ГОЛЬЯ, ХРОМИРОВАННЫЙ ИЛИ НЕХРОМИРОВАННЫЙ</t>
  </si>
  <si>
    <t>ПЕПТОНЫ И ИХ ПРОИЗВОДНЫЕ; БЕЛКОВЫЕ ВЕЩЕСТВА ПРОЧИЕ И ИХ ПРОИЗВОДНЫЕ, В ДРУГОМ МЕСТЕ НЕ ПОИМЕНОВАННЫЕ ИЛИ НЕ ВКЛЮЧЕННЫЕ; ПОРОШОК ИЗ КОЖИ, ИЛИ ГОЛЬЯ, ХРОМИРОВАННЫЙ ИЛИ НЕХРОМИРОВАННЫЙ: ПРОЧИЕ</t>
  </si>
  <si>
    <t>ГОТОВЫЕ КЛЕИ И ПРОЧИЕ ГОТОВЫЕ АДГЕЗИВЫ, В ДРУГОМ МЕСТЕ НЕ ПОИМЕНОВАННЫЕ ИЛИ НЕ ВКЛЮЧЕННЫЕ; ПРОДУКТЫ, ПРИГОДНЫЕ ДЛЯ ИСПОЛЬЗОВАНИЯ В КАЧЕСТВЕ КЛЕЕВ ИЛИ АДГЕЗИВОВ, РАСФАСОВАННЫЕ ДЛЯ РОЗНИЧНОЙ ПРОДАЖИ В КАЧЕСТВЕ КЛЕЕВ ИЛИ АДГЕЗИВОВ, НЕТТО-МАССОЙ НЕ БОЛЕЕ 1 КГ</t>
  </si>
  <si>
    <t>ПРОДУКТЫ, ПРИГОДНЫЕ ДЛЯ ИСПОЛЬЗОВАНИЯ В КАЧЕСТВЕ КЛЕЕВ ИЛИ АДГЕЗИВОВ, РАСФАСОВАННЫЕ ДЛЯ РОЗНИЧНОЙ ПРОДАЖИ В КАЧЕСТВЕ КЛЕЕВ ИЛИ АДГЕЗИВОВ, НЕТТО-МАССОЙ НЕ БОЛЕЕ 1 КГ</t>
  </si>
  <si>
    <t>ФЕРМЕНТЫ; ФЕРМЕНТНЫЕ ПРЕПАРАТЫ, В ДРУГОМ МЕСТЕ НЕ ПОИМЕНОВАННЫЕ ИЛИ НЕ ВКЛЮЧЕННЫЕ</t>
  </si>
  <si>
    <t>ПРОЧИЕ ФЕРМЕНТНЫЕ ПРЕПАРАТЫ, В ДРУГОМ МЕСТЕ НЕ ПОИМЕНОВАННЫЕ ИЛИ НЕ ВКЛЮЧЕННЫЕ</t>
  </si>
  <si>
    <t>ПРОЧИЕ ФЕРМЕНТНЫЕ ПРЕПАРАТЫ, В ДРУГОМ МЕСТЕ НЕ ПОИМЕННОВАННЫЕ ИЛИ НЕ ВКЛЮЧЕННЫЕ</t>
  </si>
  <si>
    <t>ВЗРЫВЧАТЫЕ ВЕЩЕСТВА; ПИРОТЕХНИЧЕСКИЕ  ИЗДЕЛИЯ; СПИЧКИ; ПИРОФОРНЫЕ СПЛАВЫ;  НЕКОТОРЫЕ ГОРЮЧИЕ ВЕЩЕСТВА</t>
  </si>
  <si>
    <t>СПИЧКИ, КРОМЕ ПИРОТЕХНИЧЕСКИХ ИЗДЕЛИЙ ТОВАРНОЙ ПОЗИЦИИ 3604</t>
  </si>
  <si>
    <t>ФОТО- И КИНОТОВАРЫ</t>
  </si>
  <si>
    <t>ФОТОПЛАСТИНКИ И ФОТОПЛЕНКИ ПЛОСКИЕ, СЕНСИБИЛИЗИРОВАННЫЕ, НЕЭКСПОНИРОВАННЫЕ, ИЗ ЛЮБЫХ МАТЕРИАЛОВ, КРОМЕ БУМАГИ, КАРТОНА ИЛИ ТЕКСТИЛЬНЫХ; ПЛЕНКИ ПЛОСКИЕ ДЛЯ МОМЕНТАЛЬНОЙ ФОТОГРАФИИ, СЕНСИБИЛИЗИРОВАННЫЕ, НЕЭКСПОНИРОВАННЫЕ, В УПАКОВКЕ ИЛИ БЕЗ УПАКОВКИ</t>
  </si>
  <si>
    <t>ФОТОПЛАСТИНКИ И ФОТОПЛЕНКИ ПЛОСКИЕ, РЕНТГЕНОВСКИЕ</t>
  </si>
  <si>
    <t>ФОТОПЛЕНКА В РУЛОНАХ, СЕНСИБИЛИЗИРОВАННАЯ, НЕЭКСПОНИРОВАННАЯ, ИЗ ЛЮБЫХ МАТЕРИАЛОВ, КРОМЕ БУМАГИ, КАРТОНА ИЛИ ТЕКСТИЛЬНЫХ; ПЛЕНКА ДЛЯ МОМЕНТАЛЬНОЙ ФОТОГРАФИИ В РУЛОНАХ, СЕНСИБИЛИЗИРОВАННАЯ, НЕЭКСПОНИРОВАННАЯ</t>
  </si>
  <si>
    <t>ФОТОПЛЕНКИ В РУЛОНАХ, РЕНТГЕНОВСКИЕ, СЕНСИБИЛИЗИРОВАННЫЕ, НЕЭКСПОНИРОВАННЫЕ ИЗ ЛЮБЫХ МАТЕРИАЛОВ, КРОМЕ  БУМАГИ, КАРТОНА ИЛИ ТЕКСТИЛЬНЫХ</t>
  </si>
  <si>
    <t>ПРОЧИЕ ХИМИЧЕСКИЕ ПРОДУКТЫ</t>
  </si>
  <si>
    <t>ГРАФИТ ИСКУССТВЕННЫЙ; ГРАФИТ КОЛЛОИДНЫЙ ИЛИ ПОЛУКОЛЛОИДНЫЙ; ПРОДУКТЫ, ПОЛУЧЕННЫЕ НА ОСНОВЕ ГРАФИТА ИЛИ ПРОЧЕГО УГЛЕРОДА, В ВИДЕ ПАСТ, БЛОКОВ, ПЛАСТИН ИЛИ ПРОЧИХ ПОЛУФАБРИКАТОВ</t>
  </si>
  <si>
    <t>ПРОЧИЕ ПРОДУКТЫ, ПОЛУЧЕННЫЕ НА ОСНОВЕ ГРАФИТА ИЛИ ПРОЧИХ ФОРМ УГЛЕРОДА, В ВИДЕ ПАСТ, БЛОКОВ, ПЛАСТИН ИЛИ ПРОЧИХ ПОЛУФАБРИКАТОВ</t>
  </si>
  <si>
    <t>МАСЛО ТАЛЛОВОЕ, РАФИНИРОВАННОЕ ИЛИ НЕРАФИНИРОВАННОЕ</t>
  </si>
  <si>
    <t>МАСЛО ТАЛЛОВОЕ, РАФИНИРОВАННОЕ ИЛИ НЕРАФИНИРОВАННОЕ НЕОЧИЩЕННОЕ</t>
  </si>
  <si>
    <t>СКИПИДАР ЖИВИЧНЫЙ, ДРЕВЕСНЫЙ ИЛИ СУЛЬФАТНЫЙ И МАСЛА ТЕРПЕНОВЫЕ ПРОЧИЕ, ПОЛУЧАЕМЫЕ ПУТЕМ ПЕРЕГОНКИ ИЛИ ДРУГОЙ ОБРАБОТКИ ДРЕВЕСИНЫ ХВОЙНЫХ ПОРОД; ДИПЕНТЕН НЕОЧИЩЕННЫЙ; СКИПИДАР СУЛЬФИТНЫЙ И ПАРА-ЦИМОЛ НЕОЧИЩЕННЫЙ ПРОЧИЙ; МАСЛО СОСНОВОЕ, СОДЕРЖАЩЕЕ АЛЬФА-ТЕР</t>
  </si>
  <si>
    <t>СКИПИДАР ЖИВИЧНЫЙ, ДРЕВЕСНЫЙ (ПАРОВОЙ) ИЛИ СУЛЬФАТНЫЙ</t>
  </si>
  <si>
    <t>СКИПИДАР ДРЕВЕСНЫЙ</t>
  </si>
  <si>
    <t>КАНИФОЛЬ И СМОЛЯНЫЕ КИСЛОТЫ, И ИХ ПРОИЗВОДНЫЕ; СПИРТ КАНИФОЛЬНЫЙ И МАСЛА КАНИФОЛЬНЫЕ; ПЕРЕПЛАВЛЕННЫЕ СМОЛЫ</t>
  </si>
  <si>
    <t>КАНИФОЛЬ И СМОЛЯНЫЕ КИСЛОТЫ</t>
  </si>
  <si>
    <t>ИНСЕКТИЦИДЫ, РОДЕНТИЦИДЫ, ФУНГИЦИДЫ, ГЕРБИЦИДЫ, ПРОТИВОВСХОДОВЫЕ СРЕДСТВА И РЕГУЛЯТОРЫ РОСТА РАСТЕНИЙ, СРЕДСТВА ДЕЗИНФИЦИРУЮЩИЕ И АНАЛОГИЧНЫЕ ИМ, РАСФАСОВАННЫЕ В ФОРМЫ ИЛИ УПАКОВКИ ДЛЯ РОЗНИЧНОЙ ПРОДАЖИ ИЛИ ПРЕДСТАВЛЕННЫЕ В ВИДЕ ГОТОВЫХ ПРЕПАРАТОВ ИЛИ ИЗД</t>
  </si>
  <si>
    <t>СРЕДСТВА ДЕЗИНФИЦИРУЮЩИЕ</t>
  </si>
  <si>
    <t>ПРОЧИЕ ДЕЗЕНФИЦИРУЮЩИЕ СРЕДСТВА</t>
  </si>
  <si>
    <t>ПРЕПАРАТЫ ДЛЯ ТРАВЛЕНИЯ МЕТАЛЛИЧЕСКИХ ПОВЕРХНОСТЕЙ; ФЛЮСЫ И ПРЕПАРАТЫ ВСПОМОГАТЕЛЬНЫЕ ПРОЧИЕ ДЛЯ НИЗКОТЕМПЕРАТУРНОЙ ПАЙКИ, ВЫСОКОТЕМПЕРАТУРНОЙ ПАЙКИ ИЛИ ДЛЯ СВАРКИ; ПОРОШКИ И ПАСТЫ ДЛЯ НИЗКОТЕМПЕРАТУРНОЙ ПАЙКИ, ВЫСОКОТЕМПЕРАТУРНОЙ ПАЙКИ ИЛИ ДЛЯ СВАРКИ, СО</t>
  </si>
  <si>
    <t>ПРОЧИЕ ПРЕПАРАТЫ, ИСПОЛЬЗУЕМЫЕ В КАЧЕСТВЕ СЕРДЕЧНИКОВ ИЛИ ПОКРЫТИЙ ДЛЯ СВАРОЧНЫХ ЭЛЕКТРОДОВ ИЛИ ПРУТКОВ; ФЛЮСЫ И ПРЕПАРАТЫ ВСПОМОГАТЕЛЬНЫЕ ПРОЧИЕ ДЛЯ ПАЙКИ ТУГОПЛАВКИМ ПРИПОЕМ ИЛИ ДЛЯ СВАРКИ</t>
  </si>
  <si>
    <t>ПРОЧИЕ ПРЕПАРАТЫ ДЛЯ ТРАВЛЕНИЯ МЕТАЛЛИЧЕСКИХ ПОВЕРХНОСТЕЙ; ФЛЮСЫ И ПРЕПАРАТЫ ВСПОМОГАТЕЛЬНЫЕ ПРОЧИЕ ДЛЯ ПАЙКИ ТУГОПЛАВКИМ ПРИПОЕМ ИЛИ ДЛЯ СВАРКИ; ПОРОШКИ И ПАСТЫ ДЛЯ ПАЙКИ ТУГОПЛАВКИМ ПРИПОЕМ...</t>
  </si>
  <si>
    <t>УСКОРИТЕЛИ ВУЛКАНИЗАЦИИ КАУЧУКА ГОТОВЫЕ; СОСТАВНЫЕ ПЛАСТИФИКАТОРЫ ДЛЯ КАУЧУКА ИЛИ ПЛАСТМАСС, В ДРУГОМ МЕСТЕ НЕ ПОИМЕНОВАННЫЕ ИЛИ НЕ ВКЛЮЧЕННЫЕ; АНТИОКСИДАНТЫ И СТАБИЛИЗАТОРЫ СОСТАВНЫЕ ПРОЧИЕ ДЛЯ КАУЧУКА ИЛИ ПЛАСТМАСС</t>
  </si>
  <si>
    <t>АНТИОКСИДАНТЫ И СТАБИЛИЗАТОРЫ ПРОЧИЕ ДЛЯ КАУЧУКА И ПЛАСТМАСС</t>
  </si>
  <si>
    <t>ПРОЧИЕ АНТИОКСИДАНТЫ И СТАБИЛИЗАТОРЫ ПРОЧИЕ ДЛЯ КАУЧУКА ИЛИ ПЛАСТМАСС</t>
  </si>
  <si>
    <t>РАСТВОРИТЕЛИ И РАЗБАВИТЕЛИ СЛОЖНЫЕ ОРГАНИЧЕСКИЕ, В ДРУГОМ МЕСТЕ НЕ ПОИМЕНОВАННЫЕ; ГОТОВЫЕ СОСТАВЫ ДЛЯ УДАЛЕНИЯ КРАСОК ИЛИ ЛАКОВ</t>
  </si>
  <si>
    <t>ПРОЧИЕ РАСТВОРИТЕЛИ И РАЗБАВИТЕЛИ СЛОЖНЫЕ ОРГАНИЧЕСКИЕ, В ДРУГОМ МЕСТЕ НЕ ПОИМЕНОВАННЫЕ; ГОТОВЫЕ СОСТАВЫ ДЛЯ УДАЛЕНИЯ КРАСОК ИЛИ ЛАКОВ</t>
  </si>
  <si>
    <t>ЭЛЕМЕНТЫ ХИМИЧЕСКИЕ ЛЕГИРОВАННЫЕ, ПРЕДНАЗНАЧЕННЫЕ ДЛЯ ИСПОЛЬЗОВАНИЯ В ЭЛЕКТРОНИКЕ, В ФОРМЕ ДИСКОВ, ПЛАСТИН ИЛИ АНАЛОГИЧНЫХ ФОРМАХ; СОЕДИНЕНИЯ ХИМИЧЕСКИЕ ЛЕГИРОВАННЫЕ, ДЛЯ ИСПОЛЬЗОВАНИЯ В ЭЛЕКТРОНИКЕ</t>
  </si>
  <si>
    <t>КРЕМНИЙ ЛЕГИРОВАННЫЙ</t>
  </si>
  <si>
    <t>ПРОЧИЕ ЭЛЕМЕНТЫ ХИМИЧЕСКИЕ ЛЕГИРОВАННЫЕ, ПРЕДНАЗНАЧЕННЫЕ ДЛЯ ИСПОЛЬЗОВАНИЯ В ЭЛЕКТРОНИКЕ, В ФОРМЕ ДИСКОВ, ПЛАСТИН ИЛИ В АНАЛОГИЧНЫХ ФОРМАХ; ПРОЧИЕ СОЕДИНЕНИЯ ХИМИЧЕСКИЕ ЛЕГИРОВАННЫЕ, ДЛЯ ЭЛЕКТРОНИКИ</t>
  </si>
  <si>
    <t>ЖИДКОСТИ ТОРМОЗНЫЕ ГИДРАВЛИЧЕСКИЕ И ЖИДКОСТИ ГОТОВЫЕ ПРОЧИЕ ДЛЯ ГИДРАВЛИЧЕСКИХ ПЕРЕДАЧ, НЕ СОДЕРЖАЩИЕ ИЛИ СОДЕРЖАЩИЕ МЕНЕЕ 70 МАС% НЕФТИ ИЛИ НЕФТЕПРОДУКТОВ, ПОЛУЧЕННЫХ ИЗ БИТУМИНОЗНЫХ МИНЕРАЛОВ</t>
  </si>
  <si>
    <t>АНТИФРИЗЫ И ЖИДКОСТИ АНТИОБЛЕДЕНИТЕЛЬНЫЕ ГОТОВЫЕ</t>
  </si>
  <si>
    <t>РЕАГЕНТЫ ДИАГНОСТИЧЕСКИЕ ИЛИ ЛАБОРАТОРНЫЕ, НА ПОДЛОЖКЕ И ПРИГОТОВЛЕННЫЕ ДИАГНОСТИЧЕСКИЕ ИЛИ ЛАБОРАТОРНЫЕ РЕАГЕНТЫ НА ПОДЛОЖКЕ ИЛИ БЕЗ НЕЕ КРОМЕ ТОВАРОВ ТОВАРНОЙ ПОЗИЦИИ 3002 И 3006</t>
  </si>
  <si>
    <t>ПРОМЫШЛЕННЫЕ МОНОКАРБОНОВЫЕ ЖИРНЫЕ КИСЛОТЫ; КИСЛОТНЫЕ МАСЛА ПОСЛЕ РАФИНИРОВАНИЯ; ПРОМЫШЛЕННЫЕ ЖИРНЫЕ СПИРТЫ</t>
  </si>
  <si>
    <t>ПРОЧИЕ ПРОМЫШЛЕННЫЕ МОНОКАРБОНОВЫЕ ЖИРНЫЕ КИСЛОТЫ; КИСЛОТНЫЕ МАСЛА ПОСЛЕ РАФИНИРОВАНИЯ</t>
  </si>
  <si>
    <t>ПPOЧИЕ ПРОМЫШЛЕННЫЕ МОНОКАРБОНОВЫЕ ЖИРНЫЕ КИСЛОТЫ; КИСЛОТНЫЕ МАСЛА ПОСЛЕ РАФИНИРОВАНИЯ;</t>
  </si>
  <si>
    <t>ГОТОВЫЕ СВЯЗУЮЩИЕ ВЕЩЕСТВА ДЛЯ ПРОИЗВОДСТВА ЛИТЕЙНЫХ ФОРМ ИЛИ ЛИТЕЙНЫХ СТЕРЖНЕЙ; ПРОДУКТЫ И ПРЕПАРАТЫ ХИМИЧЕСКИЕ, ХИМИЧЕСКОЙ ИЛИ СМЕЖНЫХ ОТРАСЛЕЙ ПРОМЫШЛЕННОСТИ (ВКЛЮЧАЯ ПРЕПАРАТЫ, СОСТОЯЩИЕ ИЗ СМЕСЕЙ ПРИРОДНЫХ ПРОДУКТОВ), В ДРУГОМ МЕСТЕ НЕ ПОИМЕНОВАННЫЕ</t>
  </si>
  <si>
    <t>ДОБАВКИ ГОТОВЫЕ ДЛЯ ЦЕМЕНТОВ, СТРОИТЕЛЬНЫХ РАСТВОРОВ ИЛИ БЕТОНОВ</t>
  </si>
  <si>
    <t>ПРОЧИЕ ПРОДУКТЫ И ПРЕПАРАТЫ ХИМИЧЕСКИЕ, ПРОИЗВОДИМЫЕ ХИМИЧЕСКОЙ ИЛИ СМЕЖНЫМИ С НЕЙ ОТРАСЛЯМИ ПРОМЫШЛЕННОСТИ; ПРОДУКТЫ ОСТАТОЧНЫЕ ХИМИЧЕСКОЙ ИЛИ СМЕЖНЫХ С НЕЙ ОТРАСЛЕЙ,В ДРУГОМ МЕСТЕ НЕ ПОИМЕНОВАННЫЕ</t>
  </si>
  <si>
    <t>ПРОЧИЕ ГОТОВЫЕ СВЯЗУЮЩИЕ ВЕЩЕСТВА ДЛЯ ПРОИЗВОДСТВА ЛИТЕЙНЫХ ФОРМ ИЛИ ЛИТЕЙНЫХ СТЕРЖНЕЙ;ПРОДУКТЫ И ПРЕПАРАТЫ ХИМИЧЕСКИЕ ЛИ СМЕЖНЫХ ОТРАСЛЕЙ ПРОМЫШ-ТИ, В ДРУГОМ МЕСТЕ НЕ ПОИМЕНОВАННЫЕ ИЛИ НЕ ВКЛЮЧЕННЫЕ</t>
  </si>
  <si>
    <t>ГОТОВЫЕ СВЯЗУЮЩИЕ ВЕЩЕСТВА: ПРОЧИЕ</t>
  </si>
  <si>
    <t>ПЛАСТМАССЫ И ИЗДЕЛИЯ ИЗ НИХ</t>
  </si>
  <si>
    <t>ПОЛИМЕРЫ ЭТИЛЕНА В ПЕРВИЧНЫХ ФОРМАХ</t>
  </si>
  <si>
    <t>ПОЛИЭТИЛЕН В ПЕРВИЧНЫХ ФОРМАХ С УДЕЛЬНЫМ ВЕСОМ МЕНЕЕ 0,94</t>
  </si>
  <si>
    <t>ПРОЧИЙ ПОЛИЭТИЛЕН, С УДЕЛЬНЫМ ВЕСОМ МЕНЕЕ 0.94</t>
  </si>
  <si>
    <t>ПОЛИМЕРЫ ПРОПИЛЕНА ИЛИ ПРОЧИХ ОЛЕФИНОВ В ПЕРВИЧНЫХ ФОРМАХ</t>
  </si>
  <si>
    <t>ПОЛИПРОПИЛЕН</t>
  </si>
  <si>
    <t>ПОЛИМЕРЫ СТИРОЛА В ПЕРВИЧНЫХ ФОРМАХ</t>
  </si>
  <si>
    <t>ПОЛИСТИРОЛ ВСПЕНИВАЮЩИЙСЯ</t>
  </si>
  <si>
    <t>ПРОЧИЙ ПОЛИСТИРОЛ</t>
  </si>
  <si>
    <t>ПОЛИМЕРЫ ВИНИЛХЛОРИДА ИЛИ ПРОЧИХ ГАЛОГЕНИРОВАННЫХ ОЛЕФИНОВ, В ПЕРВИЧНЫХ ФОРМАХ</t>
  </si>
  <si>
    <t>ПОЛИТЕТРАФТОРЭТИЛЕН</t>
  </si>
  <si>
    <t>ПРОЧИЕ ФТОРПОЛИМЕРЫ</t>
  </si>
  <si>
    <t>ФТОРЭЛАСТОМЕР FKM</t>
  </si>
  <si>
    <t>ПОЛИМЕРЫ ВИНИЛХЛОРИДА ИЛИ ПРОЧИХ ГАЛОГЕНИРОВАННЫХ ОЛЕФИНОВ, В ПЕРВИЧНЫХ ФОРМАХ: ПРОЧИЕ</t>
  </si>
  <si>
    <t>ПОЛИАЦЕТАЛИ, ПОЛИЭФИРЫ ПРОСТЫЕ ПРОЧИЕ И СМОЛЫ ЭПОКСИДНЫЕ В ПЕРВИЧНЫХ ФОРМАХ; ПОЛИКАРБОНАТЫ, СМОЛЫ АЛКИДНЫЕ, СЛОЖНЫЕ ПОЛИАЛЛИЛЬНЫЕ ЭФИРЫ И ПРОЧИЕ СЛОЖНЫЕ ПОЛИЭФИРЫ В ПЕРВИЧНЫХ ФОРМАХ</t>
  </si>
  <si>
    <t>ПОЛИАЦЕТАЛИ</t>
  </si>
  <si>
    <t>ПРОЧИЕ ПОЛИЭФИРЫ ПРОСТЫЕ</t>
  </si>
  <si>
    <t>ПОЛИЭТИЛЕНГЛИКОЛИ</t>
  </si>
  <si>
    <t>ПОЛИАМИДЫ В ПЕРВИЧНЫХ ФОРМАХ</t>
  </si>
  <si>
    <t>ПОЛИАМИД-6, -11, -12, -6,6, -6,9, -6,10 ИЛИ 6,12 В ПЕРВИЧНЫХ ФОРМАХ</t>
  </si>
  <si>
    <t>ПРОЧИЕ ПОЛИАМИДЫ В ПЕРВИЧНЫХ ФОРМАХ</t>
  </si>
  <si>
    <t>ТРУБЫ, ТРУБКИ, ШЛАНГИ И ИХ ФИТИНГИ (НАПРИМЕР, СОЕДИНЕНИЯ, КОЛЕНА, ФЛАНЦЫ), ИЗ ПЛАСТМАСС</t>
  </si>
  <si>
    <t>ТРУБЫ, ТРУБКИ И ШЛАНГИ, ЖЕСТКИЕ ИЗ ПОЛИМЕРОВ ЭТИЛЕНА</t>
  </si>
  <si>
    <t>ТРУБЫ, ТРУБКИ И ШЛАНГИ,ЖЕСТКИЕ, ИЗ ПОЛИМЕРОВ ЭТИЛЕНА, БЕСШОВНЫЕ, НАРЕЗАННЫЕ НА ОТРЕЗКИ, ДЛИНА КОТОРЫХ ПРЕВЫШАЕТ МАКС. РАЗМЕР ПОПЕРЕЧНОГО СЕЧЕНИЯ С ОБРАБ. ИЛИ НЕОБРАБОТАННОЙ ПОВЕРХНОСТЬЮ..</t>
  </si>
  <si>
    <t>ПРОЧИЕ ТРУБЫ БЕСШОВНЫЕ И НАРЕЗАННЫЕ НА ОТРЕЗКИ</t>
  </si>
  <si>
    <t>ТРУБЫ, ТРУБКИ И ШЛАНГИ, ЖЕСТКИЕ ИЗ ПОЛИМЕРОВ ПРОПИЛЕНА</t>
  </si>
  <si>
    <t>ТРУБЫ, ТРУБКИ И ШЛАНГИ, ЖЕСТКИЕ ИЗ ПОЛИМЕРОВ ПРОПИЛЕНА, БЕСШОВНЫЕ И НРЕЗАННЫЕ НА ОТРЕЗКИ С ОБРАБОТАННОЙ ИЛИ НЕОБРАБОТАННОЙ ПОВЕРХНОСТЬЮ, ДЛИНА КОТОРЫХ ПРЕВЫШАЕТ МАКС. РАЗМЕР ПОПЕРЕЧНОГО СЕЧЕНИЯ...</t>
  </si>
  <si>
    <t>ТРУБЫ, ТРУБКИ И ШЛАНГИ, ЖЕСТКИЕ ИЗ ПОЛИМЕРОВ ВИНИЛХЛОРИДА</t>
  </si>
  <si>
    <t>ПРОЧИЕ ТРУБЫ ИЗ ПОЛИМЕРОВ ВИНИЛХЛОРИДА</t>
  </si>
  <si>
    <t>ПРОЧИЕ, НЕ АРМИРОВАННЫЕ ИЛИ НЕ КОМБИНИРОВАННЫЕ С ДРУГИМИ МАТЕРИАЛАМИ, БЕЗ ФИТИНГОВ</t>
  </si>
  <si>
    <t>ТРУБЫ, ТРУБКИ, ШЛАНГИ И ИХ ФИТИНГИ (НАПРИМЕР, СОЕДИНЕНИЯ, КОЛЕНА, ФЛАНЦЫ), ИЗ ПЛАСТМАСС:ПРОЧИЕ, НЕ АРМИРОВАННЫЕ ИЛИ НЕ КОМБИНИРОВАННЫЕ С ДРУГИМИ МАТЕРИАЛАМИ, БЕЗ ФИТИНГОВ: ПРОЧИЕ</t>
  </si>
  <si>
    <t>ТРУБЫ, ТРУБКИ И ШЛАНГИ, ПРОЧИЕ</t>
  </si>
  <si>
    <t>ТРУБЫ, ТРУБКИ, ШЛАНГИ И ИХ ФИТИНГИ (НАПРИМЕР, СОЕДИНЕНИЯ, КОЛЕНА, ФЛАНЦЫ), ИЗ ПЛАСТМАСС:ПРОЧИЕ, ПРОЧИЕ</t>
  </si>
  <si>
    <t>ПЛИТЫ, ЛИСТЫ, ПЛЕНКА, ЛЕНТА, ПОЛОСА И ПРОЧИЕ ПЛОСКИЕ ФОРМЫ, ИЗ ПЛАСТМАСС, САМОКЛЕЯЩИЕСЯ, В РУЛОНАХ ИЛИ НЕ В РУЛОНАХ</t>
  </si>
  <si>
    <t>ПЛИТЫ, ЛИСТЫ, ПЛЕНКА, ФОЛЬГА, ЛЕНТА, ПОЛОСА И ПРОЧИЕ ПЛОСКИЕ ФОРМЫ, ИЗ ПОЛИМЕРНЫХ МАТЕРИАЛОВ, В РУЛОНАХ ШИРИНОЙ НЕ БОЛЕЕ 20 СМ</t>
  </si>
  <si>
    <t>ПЛИТЫ, ЛИСТЫ, ПЛЕНКА, ЛЕНТА, ПОЛОСА И ПРОЧИЕ ПЛОСКИЕ ФОРМЫ, ИЗ ПЛАСТМАСС, САМОКЛЕЯЩИЕСЯ,  В РУЛОНАХ ШИРИНОЙ НЕ БОЛЕЕ 20 СМ:ИЗ ПОЛИВИНИЛХЛОРИДА ИЛИ ПОЛИЭТИЛЕНА</t>
  </si>
  <si>
    <t>ПРОЧИЕ ПОЛОСЫ ИЛИ ЛЕНТЫ С ПОКРЫТИЕМ ИЗ НЕВУЛКАНИЗИРОВАННОГО НАТУРАЛЬНОГО ИЛИ СИНТЕТИЧЕСКОГО КАУЧУКА В РУЛОНАХ ШИРИНОЙ НЕ БОЛЕЕ 20 СМ</t>
  </si>
  <si>
    <t>ПЛИТЫ, ЛИСТЫ, ПЛЕНКА, ЛЕНТА, ПОЛОСА И ПРОЧИЕ ПЛОСКИЕ ФОРМЫ, ИЗ ПЛАСТМАСС, САМОКЛЕЯЩИЕСЯ, В РУЛОНАХ ШИРИНОЙ НЕ БОЛЕЕ 20 СМ: ПРОЧИЕ</t>
  </si>
  <si>
    <t>ПЛИТЫ, ЛИСТЫ, ПЛЕНКА, ЛЕНТА, ПОЛОСА И ПРОЧИЕ ПЛОСКИЕ ФОРМЫ, ИЗ ПЛАСТМАСС, САМОКЛЕЯЩИЕСЯ, В РУЛОНАХ ИЛИ НЕ В РУЛОНАХ: ПРОЧИЕ</t>
  </si>
  <si>
    <t>ПЛИТЫ, ЛИСТЫ, ПЛЕНКА И ПОЛОСЫ ИЛИ ЛЕНТЫ, ПРОЧИЕ, ИЗ ПЛАСТМАСС, НЕПОРИСТЫЕ И НЕАРМИРОВАННЫЕ, НЕСЛОИСТЫЕ, БЕЗ ПОДЛОЖКИ И НЕ СОЕДИНЕННЫЕ АНАЛОГИЧНЫМ СПОСОБОМ С ДРУГИМИ МАТЕРИАЛАМИ</t>
  </si>
  <si>
    <t>ПЛИТЫ, ЛИСТЫ, ПЛЕНКА, ФОЛЬГА И ПОЛОСЫ ИЛИ ЛЕНТЫ ПРОЧИЕ ИЗ ПОЛИМЕРОВ  ЭТИЛЕНА</t>
  </si>
  <si>
    <t>ПЛИТЫ, ЛИСТЫ, ПЛЕНКА, ФОЛЬГА И ПОЛОСА...,НЕПОРИСТЫЕ И НЕАРМИР., НЕСЛОИСТЫЕ, БЕЗ ПОДЛОЖКИ И НЕ СОЕДИНЕННЫЕ АНАЛ.СП-БОМ С ДР.МАТ-ЛАМИ ИЗ ПРОЧИХ ПОЛИМЕРОВ ЭТИЛЕНА ТОЛЩИНОЙ НЕ БОЛЕЕ 0,125 ММ</t>
  </si>
  <si>
    <t>ПРОЧИЕ ПЛИТЫ, ЛИСТЫ, ПЛЕНКА И ПОЛОСЫ ИЛИ ЛЕНТЫ, ТОЛЩИНОЙ БОЛЕЕ 0,125 ММ</t>
  </si>
  <si>
    <t>ПЛИТЫ, ЛИСТЫ, ПЛЕНКИ, ФОЛЬГА И ПОЛОСЫ ПРОЧИЕ, НЕПОРИСТЫЕ И НЕАРМИРОВАННЫЕ, НЕСЛОИСТЫЕ, БЕЗ ПОДЛОЖКИ И НЕ СОЕДИНЕННЫЕ АНАЛОГИЧНЫМ СПОСОБОМ С ДРУГИМИ МАТЕРИАЛАМИ, ИЗ ПОЛИМЕТИЛМЕТАКРИЛАТА</t>
  </si>
  <si>
    <t>ПЛИТЫ, ЛИСТЫ, ПЛЕНКА И ПОЛОСЫ ИЛИ ЛЕНТЫ ИЗ ПЛАСТМАСС, ПРОЧИЕ</t>
  </si>
  <si>
    <t>ПЛИТЫ, ЛИСТЫ, ПЛЕНКА, ФОЛЬГА И ПОЛОСЫ ИЛИ ЛЕНТЫ ПОРИСТЫЕ ИЗ  ПОЛИУРЕТАНОВ</t>
  </si>
  <si>
    <t>ПЛИТЫ, ЛИСТЫ, ПЛЕНКА, ФОЛЬГА И ПОЛОСА, ПОРИСТЫЕ ГИБКИЕ ИЗ ПОЛИУРЕТАНОВ</t>
  </si>
  <si>
    <t>ПРОЧИЕ ПЛИТЫ, ЛИСТЫ, ПЛЕНКА, ФОЛЬГА И ПОЛОСЫ ИЛИ ЛЕНТЫ ИЗ ПОЛИМЕРНЫХ  МАТЕРИАЛОВ</t>
  </si>
  <si>
    <t>ПРОЧИЕ ПЛИТЫ, ЛИСТЫ, ПЛЕНКА, ФОЛЬГА, И ПОЛОСА ИЛИ ЛЕНТЫ ИЗ  ПРОДУКТОВ ПОЛИПРИСОЕДИНЕНИЯ</t>
  </si>
  <si>
    <t>ПРОЧИЕ ПЛИТЫ, ЛИСТЫ, ПЛЕНКИ И  ПОЛОСЫ ИЛИ ЛЕНТЫ ИЗ  ПЛАСТМАСС</t>
  </si>
  <si>
    <t>ИЗДЕЛИЯ ДЛЯ ТРАНСПОРТИРОВКИ ИЛИ УПАКОВКИ ТОВАРОВ, ИЗ ПЛАСТМАСС; ПРОБКИ, КРЫШКИ, КОЛПАКИ И ДРУГИЕ УКУПОРОЧНЫЕ СРЕДСТВА, ИЗ ПЛАСТМАСС</t>
  </si>
  <si>
    <t>КОРОБКИ, ЯЩИКИ, КОРЗИНЫ И АНАЛОГИЧНЫЕ ИЗДЕЛИЯ ИЗ ПЛАСТМАСС</t>
  </si>
  <si>
    <t>МЕШКИ И СУМКИ (ВКЛ.КОНИЧЕСКИЕ) ИЗ ПОЛИМЕРОВ ЭТИЛЕНА</t>
  </si>
  <si>
    <t>МЕШКИ, СУМКИ (ВКЛЮЧАЯ КОНИЧЕСКИЕ) ИЗ ПРОЧИХ ПЛАСТМАСС</t>
  </si>
  <si>
    <t>МЕШКИ И СУМКИ (ВКЛ.КОНИЧЕСКИЕ) ИЗ ПОЛИВИНИЛХЛОРИДА</t>
  </si>
  <si>
    <t>БУТЫЛИ, БУТЫЛКИ, ФЛАКОНЫ И АНАЛОГИЧНЫЕ ИЗДЕЛИЯ</t>
  </si>
  <si>
    <t>БУТЫЛИ, БУТЫЛКИ, ФЛАКОНЫ И АНАЛОГИЧНЫЕ ИЗДЕЛИЯ ДЛЯ ТРАНСПОРТИРОВКИ ИЛИ УПАКОВКИ ТОВАРОВ, ИЗ ПЛАСТМАСС, ЕМКОСТЬЮ НЕ БОЛЕЕ 2 Л</t>
  </si>
  <si>
    <t>ПРОЧИЕ БУТЫЛИ, БУТЫЛКИ, ФЛАКОНЫ И АНАЛОГИЧНЫЕ ИЗДЕЛИЯ, ЕМКОСТЬЮ НЕ БОЛЕЕ 2 Л</t>
  </si>
  <si>
    <t>БУТЫЛИ, БУТЫЛКИ, ФЛАКОНЫ И АНАЛОГИЧНЫЕ ИЗДЕЛИЯ ДЛЯ ТРАНСПОРТИРОВКИ ИЛИ УПАКОВКИ ТОВАРОВ, ИЗ ПЛАСТМАСС, ЕМКОСТЬЮ БОЛЕЕ 2 Л</t>
  </si>
  <si>
    <t>ПРОЧИЕ БУТЫЛИ, БУТЫЛКИ, ФЛАКОНЫ И АНАЛОГИЧНЫЕ ИЗДЕЛИЯ</t>
  </si>
  <si>
    <t>ПРОБКИ, КРЫШКИ, КОЛПАКИ И ДРУГИЕ ИЗДЕЛИЯ ДЛЯ ЗАКУПОРКИ</t>
  </si>
  <si>
    <t>ПРОЧИЕ ПРОБКИ, КРЫШКИ, КОЛПАКИ И ДРУГИЕ ИЗДЕЛИЯ ДЛЯ ЗАКУПОРКИ ИЗ ПЛАСТМАССЫ</t>
  </si>
  <si>
    <t>ИЗДЕЛИЯ ДЛЯ ТРАНСПОРТИРОВКИ ИЛИ УПАКОВКИ ТОВАРОВ, ИЗ ПЛАСТМАСС; ПРОБКИ, КРЫШКИ, КОЛПАКИ И ДРУГИЕ УКУПОРОЧНЫЕ СРЕДСТВА, ИЗ ПЛАСТМАСС:ПРОЧИЕ</t>
  </si>
  <si>
    <t>ПОСУДА СТОЛОВАЯ И КУХОННАЯ, ПРИБОРЫ СТОЛОВЫЕ И КУХОННЫЕ ПРИНАДЛЕЖНОСТИ, ПРОЧИЕ ПРЕДМЕТЫ ДОМАШНЕГО ОБИХОДА И ПРЕДМЕТЫ ГИГИЕНЫ ИЛИ ТУАЛЕТА, ИЗ ПЛАСТМАСС</t>
  </si>
  <si>
    <t>ПОСУДА СТОЛОВАЯ И КУХОННАЯ ИЗ ПЛАСТМАСС</t>
  </si>
  <si>
    <t>ПРИБОРЫ СТОЛОВЫЕ И КУХОННЫЕ ПРИНАДЛЕЖНОСТИ, ПРОЧИЕ ПРЕДМЕТЫ ДОМАШНЕГО ОБИХОДА И ПРЕДМЕТЫ ГИГИЕНЫ ИЛИ ТУАЛЕТА, ИЗ ПЛАСТМАСС</t>
  </si>
  <si>
    <t>ПОСУДА СТОЛОВАЯ И КУХОННАЯ, ПРИБОРЫ СТОЛОВЫЕ И КУХОННЫЕ ПРИНАДЛЕЖНОСТИ, ПРОЧИЕ ПРЕДМЕТЫ ДОМАШНЕГО ОБИХОДА И ПРЕДМЕТЫ ГИГИЕНЫ ИЛИ ТУАЛЕТА, ИЗ ПЛАСТМАСС, ПРОЧИЕ</t>
  </si>
  <si>
    <t>ПОСУДА СТОЛОВАЯ И КУХОННАЯ, ПРИБОРЫ СТОЛОВЫЕ И КУХОННЫЕ ПРИНАДЛЕЖНОСТИ, ПРОЧИЕ ПРЕДМЕТЫ ДОМАШНЕГО ОБИХОДА И ПРЕДМЕТЫ ГИГИЕНЫ ИЛИ ТУАЛЕТА, ИЗ ЦЕЛЛЮЛОЗЫ РЕГЕНЕРИРОВАННОЙ</t>
  </si>
  <si>
    <t>ПОСУДА СТОЛОВАЯ И КУХОННАЯ, ПРИБОРЫ СТОЛОВЫЕ И КУХОННЫЕ ПРИНАДЛЕЖНОСТИ, ПРОЧИЕ ПРЕДМЕТЫ ДОМАШНЕГО ОБИХОДА И ПРЕДМЕТЫ ГИГИЕНЫ ИЛИ ТУАЛЕТА, ИЗ ПЛАСТМАСС:ПРОЧИЕ</t>
  </si>
  <si>
    <t>ДЕТАЛИ СТРОИТЕЛЬНЫЕ ИЗ ПЛАСТМАСС, В ДРУГОМ МЕСТЕ НЕ ПОИМЕНОВАННЫЕ ИЛИ НЕ ВКЛЮЧЕННЫЕ</t>
  </si>
  <si>
    <t>ДВЕРИ И ПОРОГИ ДЛЯ НИХ, ОКНА И ИХ РАМЫ ИЗ ПЛАСТМАСС</t>
  </si>
  <si>
    <t>ПРОЧИЕ ДЕТАЛИ СТРОИТЕЛЬНЫЕ ИЗ ПЛАСТМАСС</t>
  </si>
  <si>
    <t>ПРОЧИЕ ФИТИНГИ И КРЕПЕЖНЫЕ ДЕТАЛИ, ПРЕДНАЗНАЧЕННЫЕ ДЛЯ ПОСТОЯННОЙ УСТАНОВКИ В/ИЛИ НА ДВЕРЯХ, ОКНАХ, ЛЕСТНИЦАХ, СТЕНАХ ИЛИ ДРУГИХ ЧАСТЯХ ЗДАНИЙ, ИЗ ПЛАСТМАСС</t>
  </si>
  <si>
    <t>ИЗДЕЛИЯ ПРОЧИЕ ИЗ ПЛАСТМАСС И ИЗДЕЛИЯ ИЗ ПРОЧИХ МАТЕРИАЛОВ ТОВАРНЫХ ПОЗИЦИЙ 3901 - 3914</t>
  </si>
  <si>
    <t>ПРИНАДЛЕЖНОСТИ КАНЦЕЛЯРСКИЕ ИЛИ ШКОЛЬНЫЕ ИЗ ПЛАСТМАСС И ИЗ ПРОЧИХ МАТЕРИАЛОВ ТОВАРНЫХ ПОЗИЦИЙ 3901-3914</t>
  </si>
  <si>
    <t>КРЕПЕЖНЫЕ ИЗДЕЛИЯ И ФУРНИТУРА ДЛЯ МЕБЕЛИ, ТРАНСПОРТНЫХ СРЕДСТВ ИЛИ АНАЛО ИЧНЫЕ ИЗДЕЛИЯ ИЗ ПЛАСТМАСС И ИЗ ПРОЧИХ МАТЕРИАЛОВ ТОВАРНЫХ ПОЗИЦИЙ 3901- 3914</t>
  </si>
  <si>
    <t>КРЕПЕЖНЫЕ ИЗДЕЛИЯ И ФУРНИТУРА ДЛЯ МЕБЕЛИ, ТРАНСПОРТНЫХ СРЕДСТВ ИЛИ АНАЛОГИЧНЫЕ ИЗДЕЛИЯ ИЗ ПЛАСТМАСС И ИЗ ПРОЧИХ МАТЕРИАЛОВ ТОВАРНЫХ ПОЗИЦИЙ 3901- 3914,ПРОЧИЕ</t>
  </si>
  <si>
    <t>СТАТУЭТКИ И ИЗДЕЛИЯ ДЕКОРАТИВНЫЕ ПРОЧИЕ ИЗ ПЛАСТМАСС И ИЗ ПРОЧИХ МАТЕРИАЛОВ ТОВАРНЫХ ПОЗИЦИЙ 3901-3914</t>
  </si>
  <si>
    <t>ПРОЧИЕ ИЗДЕЛИЯ ИЗ ПЛАСТМАСС И ИЗДЕЛИЯ ИЗ ПРОЧИХ МАТЕРИАЛОВ ТОВАРНЫХ ПОЗИЦИЙ 3901-3914</t>
  </si>
  <si>
    <t>ИЗДЕЛИЯ ПРОЧИЕ ИЗ ПЛАСТМАСС И ИЗДЕЛИЯ ИЗ ПРОЧИХ МАТЕРИАЛОВ ТОВАРНЫХ ПОЗИЦИЙ 3901 - 3914: ПРОЧИЕ:  ИЗГОТОВЛЕННЫЕ ИЗ ЛИСТОВОГО МАТЕРИАЛА</t>
  </si>
  <si>
    <t>ПРОЧИЕ ИЗДЕЛИЯ ПРОЧИЕ ИЗ ПЛАСТМАСС И ИЗДЕЛИЯ ИЗ ПРОЧИХ МАТЕРИАЛОВ ТОВАРНЫХ ПОЗИЦИЙ 3901 ? 3914</t>
  </si>
  <si>
    <t>ИЗДЕЛИЯ ПРОЧИЕ ИЗ ПЛАСТМАСС И ИЗДЕЛИЯ ИЗ ПРОЧИХ МАТЕРИАЛОВ ТОВАРНЫХ ПОЗИЦИЙ 3901 - 3914:ПРОЧИЕ:ПРОЧИЕ</t>
  </si>
  <si>
    <t>КАУЧУК, РЕЗИНА И ИЗДЕЛИЯ ИЗ НИХ</t>
  </si>
  <si>
    <t>КАУЧУК СИНТЕТИЧЕСКИЙ И ФАКТИС, ПОЛУЧЕННЫЙ ИЗ МАСЕЛ, В ПЕРВИЧНЫХ ФОРМАХ ИЛИ В ВИДЕ ПЛАСТИН, ЛИСТОВ ИЛИ ПОЛОС, ИЛИ ЛЕНТ; СМЕСИ ЛЮБОГО ПРОДУКТА ТОВАРНОЙ ПОЗИЦИИ 4001 С ЛЮБЫМ ПРОДУКТОМ ДАННОЙ ТОВАРНОЙ ПОЗИЦИИ, В ПЕРВИЧНЫХ ФОРМАХ ИЛИ В ВИДЕ ПЛАСТИН, ЛИСТОВ ИЛИ</t>
  </si>
  <si>
    <t>КАУЧУК БУТАДИЕНОВЫЙ (BR) В ПЕРВИЧНЫХ ФОРМАХ ИЛИ В ВИДЕ ПЛАСТИН, ЛИСТОВ ИЛИ ПОЛОС ИЛИ ЛЕНТ</t>
  </si>
  <si>
    <t>КАУЧУК ИЗОБУТИЛЕНИЗОПРЕНОВЫЙ (БУТИЛКАУЧУК) (IIR) В ПЕРВИЧНЫХ ФОРМАХ ИЛИ В ВИДЕ ПЛАСТИН, ЛИСТОВ ИЛИ ПОЛОС ИЛИ ЛЕНТ</t>
  </si>
  <si>
    <t>ПРОЧИЙ КАУЧУК ИЗОБУТИЛЕНИЗОПРЕНОВЫЙ (БУТИЛКАУЧУК) (IIR); КАУЧУК ГАЛОГЕНИРОВАННЫЙ ИЗОБУТИЛЕНИЗОПРЕНОВЫЙ (CIIR ИЛИ BIIR), В ПЕРВИЧНЫХ ФОРМАХ ИЛИ В ВИДЕ ПЛАСТИН, ЛИСТОВ ИЛИ ПОЛОС ИЛИ ЛЕНТ</t>
  </si>
  <si>
    <t>КАУЧУК ИЗОПРЕНОВЫЙ (IR) В ПЕРВИЧНЫХ ФОРМАХ ИЛИ В ВИДЕ ПЛАСТИН, ПОЛОС ИЛИ ЛЕНТ</t>
  </si>
  <si>
    <t>НЕВУЛКАНИЗОВАННАЯ РЕЗИНОВАЯ СМЕСЬ, В ПЕРВИЧНЫХ ФОРМАХ ИЛИ В ВИДЕ ПЛАСТИН, ЛИСТОВ ИЛИ ПОЛОС, ИЛИ ЛЕНТ</t>
  </si>
  <si>
    <t>РЕЗИНОВАЯ СМЕСЬ, НАПОЛНЕННАЯ ТЕХНИЧЕСКИМ УГЛЕРОДОМ ИЛИ ДИОКСИДОМ КРЕМНИЯ, В ПЕРВИЧНЫХ ФОРМАХ ИЛИ В  ВИДЕ ПЛАСТИН, ЛИСТОВ ИЛИ ПОЛОС, ИЛИ ЛЕНТ</t>
  </si>
  <si>
    <t>ПРОЧИЕ ПЛАСТИНЫ, ЛИСТЫ И ПОЛОСА ИЛИ ЛЕНТЫ</t>
  </si>
  <si>
    <t>ПРОЧИЕ ФОРМЫ (НАПРИМЕР, ПРУТКИ, ТРУБЫ И ПРОФИЛИ ФАСОННЫЕ) И ИЗДЕЛИЯ (НАПРИМЕР, ДИСКИ И КОЛЬЦА) ИЗ НЕВУЛКАНИЗОВАННОЙ РЕЗИНЫ</t>
  </si>
  <si>
    <t>ПРОЧИЕ ФОРМЫ (НАПРИМЕР, ПРУТКИ, ТРУБЫ И ПРОФИЛИ ФАСОННЫЕ) И ИЗДЕЛИЯ (НАПРИМЕР, ДИСКИ И КОЛЬЦА) ИЗ НЕВУЛКАНИЗИРОВАННОЙ РЕЗИНЫ</t>
  </si>
  <si>
    <t>ПЛАСТИНЫ, ЛИСТЫ, ПОЛОСЫ ИЛИ ЛЕНТЫ, ПРУТКИ И ПРОФИЛИ ФАСОННЫЕ ИЗ ВУЛКАНИЗОВАННОЙ РЕЗИНЫ, КРОМЕ ТВЕРДОЙ РЕЗИНЫ</t>
  </si>
  <si>
    <t>ПЛАСТИНЫ, ЛИСТЫ И ПОЛОСА ИЛИ ЛЕНТЫ ИЗ ПОРИСТОЙ РЕЗИНЫ</t>
  </si>
  <si>
    <t>ПЛАСТИНЫ, ЛИСТЫ И ПОЛОСЫ ИЛИ ЛЕНТЫ ИЗ НЕПОРИСТОЙ РЕЗИНЫ</t>
  </si>
  <si>
    <t>ПРОЧИЕ ПЛАСТИНЫ, ЛИСТЫ, ПОЛОСА, ИЗ НЕПОРИСТОЙ РЕЗИНЫ</t>
  </si>
  <si>
    <t>ТРУБЫ, ТРУБКИ И ШЛАНГИ ИЗ ВУЛКАНИЗОВАННОЙ РЕЗИНЫ, КРОМЕ ТВЕРДОЙ РЕЗИНЫ, БЕЗ ФИТИНГОВ ИЛИ С ФИТИНГАМИ (НАПРИМЕР, СОЕДИНЕНИЯМИ, ПАТРУБКАМИ, ФЛАНЦАМИ)</t>
  </si>
  <si>
    <t>ТРУБЫ, ТРУБКИ И ШЛАНГИ ИЗ ВУЛКАНИЗИРОВАННОЙ РЕЗИНЫ, НЕ АРМИРОВАННЫЕ ИЛИ КОМБИНИРОВАННЫЕ ИНЫМ СПОСОБОМ С ПРОЧИМИ МАТЕРИАЛАМИ БЕЗ ФИТИНГОВ</t>
  </si>
  <si>
    <t>ТРУБЫ, ТРУБКИ И ШЛАНГИ ИЗ ВУЛКАНИЗОВАННОЙ РЕЗИНЫ, АРМИРОВАННЫЕ ИЛИ КОМБИНИРОВАННЫЕ ИНЫМ СПОСОБОМ ТОЛЬКО С МЕТТАЛОМ, БЕЗ ФИТИНГОВ</t>
  </si>
  <si>
    <t>ТРУБКИ,ТРУБКИ И ШЛАНГИ ИЗ ВУЛКАНИЗИРОВАННОЙ РЕЗИНЫ С ФИТИНГАМИ АРМИРОВАННЫЕ ИЛИ КОМБИНИРОВАННЫЕ С МЕТАЛЛОМ</t>
  </si>
  <si>
    <t>ПРОЧИЕ  ТРУБЫ, ТРУБКИ И ШЛАНГИ ИЗ ВУЛКАНИЗОВАННОЙ РЕЗИНЫ, АРМИРОВАННЫЕ ИЛИ КОМБИНИРОВАННЫЕ ИНЫМ СПОСОБОМ ТОЛЬКО С МЕТАЛЛОМ С ФИТИНГАМИ</t>
  </si>
  <si>
    <t>ТРУБЫ, ТРУБКИ И ШЛАНГИ ИЗ ВУЛКАНИЗОВАННОЙ РЕЗИНЫ, АРМИРОВАННЫЕ ИЛИ КОМБИНИРОВАННЫЕ ИНЫМ СПОСОБОМ ТОЛЬКО С ТЕКСТИЛЬНЫМИ МАТЕРИАЛАМИ, БЕЗ ФИТИНГОВ</t>
  </si>
  <si>
    <t>ТРУБЫ,ТРУБКИ И ШЛАНГИ АРМИРОВАННЫЕ ИЛИ КОМБИНИРОВАННЫЕ ИНЫМ СПОСОБОМ С   ТОЛЬКО С ТЕКСТИЛЬНЫМИ МАТЕРИАЛАМИ</t>
  </si>
  <si>
    <t>ЛЕНТЫ КОНВЕЙЕРНЫЕ ИЛИ РЕМНИ ПРИВОДНЫЕ, ИЛИ БЕЛЬТИНГ, ИЗ ВУЛКАНИЗОВАННОЙ РЕЗИНЫ</t>
  </si>
  <si>
    <t>ПРОЧИЕ ЛЕНТЫ КОНВЕЙЕРНЫЕ ИЛИ БЕЛЬТИНГ ИЗ ВУЛКАНИЗОВАННОЙ РЕЗИНЫ</t>
  </si>
  <si>
    <t>ПРИВОДНЫЕ РЕМНИ ИЛИ БЕЛЬТИНГ, БЕСКОНЕЧНЫЕ ТРАПЕЦЕИДАЛЬНОГО ПОПЕРЕЧНОГО СЕЧЕНИЯ (КЛИНОВЫЕ РЕМНИ), РЕБРИСТЫЕ, С ДЛИНОЙ НАРУЖНОЙ ОКРУЖНОСТИ БОЛЕЕ 60 СМ, НО НЕ БОЛЕЕ 180 СМ</t>
  </si>
  <si>
    <t>ПРИВОДНЫЕ РЕМНИ ИЛИ БЕЛЬТИНГ, ТРАПЕЦЕИДАЛЬНОГО ПОПЕРЕЧНОГО СЕЧЕНИЯ (КЛИНОВЫЕ РЕМНИ), КРОМЕ РЕБРИСТЫХ, С ДЛИНОЙ НАРУЖНОЙ ОКРУЖНОСТИ БОЛЕЕ 60 СМ, НО НЕ БОЛЕЕ 180 СМ</t>
  </si>
  <si>
    <t>БЕСКОНЕЧНЫЕ ЗУБЧАТЫЕ ПРИВОДНЫЕ РЕМНИ, С ДЛИНОЙ НАРУЖНОЙ ОКРУЖНОСТИ БОЛЕЕ 60 СМ, НО НЕ БОЛЕЕ 150 СМ</t>
  </si>
  <si>
    <t>ШИНЫ И ПОКРЫШКИ ПНЕВМАТИЧЕСКИЕ РЕЗИНОВЫЕ НОВЫЕ</t>
  </si>
  <si>
    <t>ШИНЫ ПНЕВМАТИЧЕСКИЕ РЕЗИНОВЫЕ НОВЫЕ ДЛЯ ЛЕГКОВЫХ АВТОМОБИЛЕЙ (ВКЛЮЧАЯ ГРУЗО-ПАССАЖИРСКИЕ АВТОМОБИЛИ-ФУРГОНЫ И СПОРТИВНЫЕ АВТОМОБИЛИ)</t>
  </si>
  <si>
    <t>ШИНЫ ПНЕВМАТИЧЕСКИЕ РЕЗИНОВЫЕ НОВЫЕ ДЛЯ ЛЕГКОВЫХ АВТОМОБИЛЕЙ (ВКЛЮЧАЯ ГРУЗО-ПАССАЖИРСКИЕ АВТОМОБИЛИ-ФУРГОНЫ И СПОРТИВНЫЕ АВТОМОБИЛИ) С ПОСАДОЧНЫМ ДИАМЕТРОМ МЕНЕЕ 15 ДЮЙМОВ</t>
  </si>
  <si>
    <t>ШИНЫ ПНЕВМАТИЧЕСКИЕ РЕЗИНОВЫЕ НОВЫЕ ДЛЯ ЛЕГКОВЫХ АВТОМОБИЛЕЙ (ВКЛЮЧАЯ ГРУЗО-ПАССАЖИРСКИЕ АВТОМОБИЛИ-ФУРГОНЫ И СПОРТИВНЫЕ АВТОМОБИЛИ) С ПОСАДОЧНЫМ ДИАМЕТРОМ 15 ДЮЙМОВ ИЛИ БОЛЕЕ, НО НЕ БОЛЕЕ 16 ДЮЙМОВ</t>
  </si>
  <si>
    <t>ШИНЫ ПНЕВМАТИЧЕСКИЕ РЕЗИНОВЫЕ НОВЫЕ ДЛЯ ЛЕГКОВЫХ АВТОМОБИЛЕЙ (ВКЛЮЧАЯ ГРУЗО-ПАССАЖИРСКИЕ АВТОМОБИЛИ-ФУРГОНЫ И СПОРТИВНЫЕ АВТОМОБИЛИ) С ПОСАДОЧНЫМ ДИАМЕТРОМ НЕ БОЛЕЕ 16 ДЮЙМОВ</t>
  </si>
  <si>
    <t>ШИНЫ ПНЕВМАТИЧЕСКИЕ РЕЗИНОВЫЕ НОВЫЕ ДЛЯ ЛЕГКОВЫХ АВТОМОБИЛЕЙ (ВКЛЮЧАЯ ГРУЗО-ПАССАЖИРСКИЕ АВТОМОБИЛИ-ФУРГОНЫ И СПОРТИВНЫЕ АВТОМОБИЛИ) : ПРОЧИЕ</t>
  </si>
  <si>
    <t>ШИНЫ И ПОКРЫШКИ ПНЕВМАТИЧЕСКИЕ РЕЗИНОВЫЕ НОВЫЕ: ДЛЯ МОТОЦИКЛОВ</t>
  </si>
  <si>
    <t>ШИНЫ И ПОКРЫШКИ ДЛЯ ТРАНСПОРТНЫХ СРЕДСТВ, ИСПОЛЬЗУЕМЫХ В СТРОИТЕЛЬСТВЕ ИЛИ ПРОМЫШЛЕННОСТИ И ИМЕЮЩИХ ПОСАДОЧНЫЙ ДИАМЕТР БОЛЕЕ 61 СМ</t>
  </si>
  <si>
    <t>ШИНЫ И ПОКРЫШКИ ПНЕВМАТИЧЕСКИЕ РЕЗИНОВЫЕ, ВОССТАНОВЛЕННЫЕ ИЛИ БЫВШИЕ В УПОТРЕБЛЕНИИ; ШИНЫ И ПОКРЫШКИ МАССИВНЫЕ ИЛИ ПОЛУПНЕВМАТИЧЕСКИЕ, ШИННЫЕ ПРОТЕКТОРЫ И ОБОДНЫЕ ЛЕНТЫ, РЕЗИНОВЫЕ</t>
  </si>
  <si>
    <t>ШИНЫ И ПОКРЫШКИ ПНЕВМАТИЧЕСКИЕ, БЫВШИЕ В УПОТРЕБЛЕНИИ</t>
  </si>
  <si>
    <t>ПРОЧИЕ ШИНЫ И ПОКРЫШКИ ПНЕВМАТИЧЕСКИЕ БЫВШИЕ В УПОТРЕБЛЕНИИ</t>
  </si>
  <si>
    <t>ОДЕЖДА И ПРИНАДЛЕЖНОСТИ К ОДЕЖДЕ (ВКЛЮЧАЯ ПЕРЧАТКИ, РУКАВИЦЫ И МИТЕНКИ) ИЗ ВУЛКАНИЗОВАННОЙ РЕЗИНЫ, КРОМЕ ТВЕРДОЙ РЕЗИНЫ, ДЛЯ РАЗЛИЧНЫХ ЦЕЛЕЙ</t>
  </si>
  <si>
    <t>ПЕРЧАТКИ, РУКАВИЦЫ И МИТЕНКИ: ПРОЧИЕ</t>
  </si>
  <si>
    <t>ИЗДЕЛИЯ ИЗ ВУЛКАНИЗОВАННОЙ РЕЗИНЫ, КРОМЕ ТВЕРДОЙ РЕЗИНЫ, ПРОЧИЕ</t>
  </si>
  <si>
    <t>ПРОЧИЕ ПОКРЫТИЯ НАПОЛЬНЫЕ И КОВРИКИ ИЗ ВУЛКАНИЗОВАННОЙ РЕЗИНЫ</t>
  </si>
  <si>
    <t>ПРОКЛАДКИ, ШАЙБЫ И ПРОЧИЕ УПЛОТНИТЕЛИ ПРОЧИЕ</t>
  </si>
  <si>
    <t>ПРОКЛАДКИ, ШАЙБЫ И ПРОЧИЕ УПЛОТНИТЕЛИ ДЛЯ ТЕХНИЧЕСКИХ ЦЕЛЕЙ В ГРАЖДАНСКОЙ АВИАЦИИ</t>
  </si>
  <si>
    <t>ПРОКЛАДКИ, ШАЙБЫ И ПРОЧИЕ УПЛОТНИТЕЛИ, ПРОЧИЕ</t>
  </si>
  <si>
    <t>ПРОЧИЕ ПРОКЛАДКИ, ШАЙБЫ И ПРОЧИЕ УПЛОТНИТЕЛИ ИЗ ВУЛКАНИЗОВАННОЙ РЕЗИНЫ</t>
  </si>
  <si>
    <t>ПРОЧИЕ ИЗДЕЛИЯ ИЗ ВУЛКАНИЗИРОВАННОЙ РЕЗИНЫ</t>
  </si>
  <si>
    <t>ПРОЧИЕ ЧАСТИ ИЗ МЕТАЛЛОНАПОЛНЕННЫХ РЕЗИН</t>
  </si>
  <si>
    <t>ПРОЧИЕ ИЗДЕЛИЯ ИЗ ВУЛКАНИЗОВАННОЙ РЕЗИНЫ, КРОМЕ ТВЕРДОЙ РЕЗИНЫ, ДЛЯ МОТОРНЫХ ТРАНСПОРТНЫХ СРЕДСТВ ТОВАРНЫХ ПОЗИЦИЙ 8701 ? 8705</t>
  </si>
  <si>
    <t>ИЗДЕЛИЯ ИЗ ВУЛКАНИЗОВАННОЙ РЕЗИНЫ, КРОМЕ ТВЕРДОЙ РЕЗИНЫ, ДЛЯ МОТОРНЫХ ТРАНСПОРТНЫХ СРЕДСТВ ТОВАРНЫХ ПОЗИЦИЙ 8701 - 8705, ПРОЧИЕ</t>
  </si>
  <si>
    <t>ИЗДЕЛИЯ ИЗ ВУЛКАНИЗОВАННОЙ РЕЗИНЫ, КРОМЕ ТВЕРДОЙ РЕЗИНЫ, ПРОЧИЕ: ПРОЧИЕ</t>
  </si>
  <si>
    <t>РЕЗИНА ТВЕРДАЯ (НАПРИМЕР, ЭБОНИТ) ВО ВСЕХ ФОРМАХ, ВКЛЮЧАЯ ОТХОДЫ И СКРАП; ИЗДЕЛИЯ ИЗ ТВЕРДОЙ РЕЗИНЫ</t>
  </si>
  <si>
    <t>РЕЗИНА ТВЕРДАЯ (НАПРИМЕР, ЭБОНИТ) ВО ВСЕХ ФОРМАХ, ВКЛЮЧАЯ ОТХОДЫ И СКРАП; ИЗДЕЛИЯ ИЗ ТВЕРДОЙ РЕЗИНЫ, ПРОЧИЕ</t>
  </si>
  <si>
    <t>ИЗДЕЛИЯ ИЗ КОЖИ; ШОРНО-СЕДЕЛЬНЫЕ ИЗДЕЛИЯ И УПРЯЖЬ; ДОРОЖНЫЕ ПРИНАДЛЕЖНОСТИ, ДАМСКИЕ СУМКИ И АНАЛОГИЧНЫЕ ИМ ТОВАРЫ; ИЗДЕЛИЯ ИЗ КИШОК ЖИВОТНЫХ (КРОМЕ ВОЛОКНА ИЗ ФИБРОИНА ШЕЛКОПРЯДА)</t>
  </si>
  <si>
    <t>САКВОЯЖИ, ЧЕМОДАНЫ, ДАМСКИЕ СУМКИ-ЧЕМОДАНЧИКИ, КЕЙСЫ ДЛЯ ДЕЛОВЫХ БУМАГ, ПОРТФЕЛИ, ШКОЛЬНЫЕ РАНЦЫ, ФУТЛЯРЫ ДЛЯ ОЧКОВ, БИНОКЛЕЙ, ФОТОАППАРАТОВ, МУЗЫКАЛЬНЫХ ИНСТРУМЕНТОВ, РУЖЕЙ, КОБУРА И АНАЛОГИЧНЫЕ ИЗДЕЛИЯ; СУМКИ ДОРОЖНЫЕ, СУМКИ-ТЕРМОСЫ ДЛЯ ПИЩЕВЫХ ПРОДУКТО</t>
  </si>
  <si>
    <t>САКВОЯЖИ, ЧЕМОДАНЫ, ДОРОЖНЫЕ ДАМСКИЕ СУМКИ-ЧЕМОДАНЧИКИ, КЕЙСЫ ДЛЯ ДЕЛОВЫХ БУМАГ, ПОРТФЕЛИ, ШКОЛЬНЫЕ РАНЦЫ И АНАЛОГИЧНЫЕ ИЗДЕЛИЯ С ЛИЦЕВОЙ ПОВЕРХНОСТЬЮ ИЗ ПЛАСТМАССЫ ИЛИ ТЕКСТИЛЬНЫХ МАТЕРИАЛОВ</t>
  </si>
  <si>
    <t>ЧЕМОДАНЫ, КЕЙСЫ, ПОРТФЕЛИ, ОСНАЩЕННЫЕ УСТРОЙСТВОМ ПО ПРИВЕДЕНИЮ СОДЕРЖИМОГО В НЕПРИГОДНОЕ СОСТОЯНИЕ ПУТЕМ ОКРАШИВАНИЯ ИЗ ФОРМОВАННЫХ ПЛАСТМАСС</t>
  </si>
  <si>
    <t>САКВОЯЖИ, ЧЕМОДАНЫ, ДАМСКИЕ СУМКИ-ЧЕМОДАНЧИКИ КЕЙСЫ ДЛЯ ДЕЛОВЫХ БУМАГ, ПОРТФЕЛИ, ШКОЛЬНЫЕ РАНЦЫ И АНАЛ.ИЗДЕЛИЯ С ЛИЦЕВОЙ ПОВЕРХНОСТЬЮ ИЗ ФОРМОВАННЫХ ПЛАСТМАСС: ПРОЧИЕ</t>
  </si>
  <si>
    <t>ПРОЧИЕ САКВОЯЖИ, ЧЕМОДАНЫ, ДОРОЖНЫЕ ДАМСКИЕ СУМКИ-ЧЕМОДАНЧИКИ ДЛЯ КОСМЕТИКИ И Т.П., КЕЙСЫ ДЛЯ ДЕЛОВЫХ БУМАГ, ПОРТФЕЛИ, ШКОЛЬНЫЕ РАНЦЫ И АНАЛОГИЧНЫЕ ИЗДЕЛИЯ</t>
  </si>
  <si>
    <t>ПРОЧИЕ САКВОЯЖИ, ЧЕМОДАНЫ, ДОРОЖНЫЕ ДАМСКИЕ СУМКИ-ЧЕМОДАНЧИКИ КЕЙСЫ ДЛЯ ДЕЛОВЫХ БУМАГ, ПОРТФЕЛИ, ШКОЛЬНЫЕ РАНЦЫ И АНАЛ. ИЗДЕЛИЯ ИЗ ПРОЧИХ МАТЕРИАЛОВ</t>
  </si>
  <si>
    <t>СУМКИ ДАМСКИЕ С ПЛЕЧЕВЫМ РЕМНЕМ ИЛИ БЕЗ ПЛЕЧЕВОГО РЕМНЯ, ВКЛЮЧАЯ СУМКИ  БЕЗ РУЧЕК, С ЛИЦЕВОЙ ПОВЕРХНОСТЬЮ ИЗ ЛИСТОВ ПОЛИМЕРНЫХ ИЛИ ТЕКСТИЛЬНЫХ  МАТЕРИАЛОВ</t>
  </si>
  <si>
    <t>СУМКИ ДАМСКИЕ С ПЛЕЧЕВЫМ РЕМНЕМ ИЛИ БЕЗ НЕГО, ВКЛЮЧАЯ СУМКИ БЕЗ РУЧЕК,С ЛИЦЕВОЙ ПОВЕРХНОСТЬЮ ИЗ ТЕКСТИЛЬНЫХ МАТЕРИАЛОВ</t>
  </si>
  <si>
    <t>ИЗДЕЛИЯ, ОБЫЧНО НОСИМЫЕ В КАРМАНЕ ИЛИ В ДАМСКОЙ СУМКЕ, С ЛИЦЕВОЙ ПОВЕРХНОСТЬЮ ИЗ НАТУРАЛЬНОЙ КОЖИ, КОМПОЗИЦИОННОЙ КОЖИ ИЛИ ИЗ ЛАКОВОЙ КОЖИ</t>
  </si>
  <si>
    <t>ДОРОЖНЫЕ СУМКИ, НЕСЕССЕРЫ, СУМОЧКИ КОСМЕТИЧЕСКИЕ, СПОРТИВНЫЕ СУМКИ, ФУТЛЯРЫ ДЛЯ МУЗЫКАЛЬНЫХ ИНСТРУМЕНТОВ И АНАЛОГ. ИЗДЕЛИЯ  С ЛИЦЕВОЙ ПОВЕРХНОСТЬЮ ИЗ ЛИСТОВ ПЛАСТМАССЫ ИЛИ ТЕКСТИЛЬНЫХ МАТЕРИАЛОВ</t>
  </si>
  <si>
    <t>СУМКИ ДОРОЖНЫЕ, СУМОЧКИ КОСМЕТИЧЕСКИЕ, РЮКЗАКИ И СПОРТИВНЫЕ СУМКИ С ЛИЦЕВОЙ ПОВЕРХНОСТЬЮ ИЗ ЛИСТОВ ПОЛИМЕРНЫХ МАТЕРИАЛОВ</t>
  </si>
  <si>
    <t>СУМКИ ДОРОЖНЫЕ, СУМОЧКИ КОСМЕТИЧЕСКИЕ, РЮКЗАКИ И СПОРТИВНЫЕ СУМКИ С ЛИЦЕВОЙ ПОВЕРХНОСТЬЮ ИЗ ТЕКСТИЛЬНЫХ МАТЕРИАЛОВ</t>
  </si>
  <si>
    <t>ПРОЧИЕ ФУТЛЯРЫ ДЛЯ ОЧКОВ, БИНОКЛЕЙ, ФОТОАППАРАТОВ, РУЖЕЙ, КОБУРА, ПОРТМОНЕ, КОШЕЛЬКИ... С ЛИЦЕВОЙ ПОВЕРХНОСТЬЮ ИЗ ТЕКСТИЛЬНЫХ МАТЕРИАЛОВ</t>
  </si>
  <si>
    <t>ПРОЧИЕ ЧЕМОДАНЫ, ПОРТФЕЛИ, ФУТЛЯРЫ ДЛЯ ОЧКОВ, БИНОКЛЕЙ, ФОТОАППАРАТОВ,РУЖЕЙ, КОБУРА, СУМКИ ХОЗЯЙСТВЕННЫЕ, ПОРТМОНЕ, КОШЕЛЬКИ..., ИЗГОТ. ИЗ  НАТУР. ИЛИ КОМПОЗ. КОЖИ, ИЗ ЛИСТОВ ПОЛИМ.М-ЛОВ, КАРТОНА...</t>
  </si>
  <si>
    <t>ПРЕДМЕТЫ ОДЕЖДЫ И ПРИНАДЛЕЖНОСТИ К ОДЕЖДЕ, ИЗ НАТУРАЛЬНОЙ КОЖИ ИЛИ КОМПОЗИЦИОННОЙ КОЖИ</t>
  </si>
  <si>
    <t>ПРОЧИЕ ПЕРЧАТКИ, РУКАВИЦЫ, ВАРЕЖКИ, МИТЕНКИ ИЗ НАТУРАЛЬНОЙ ИЛИ КОМПОЗИЦИОННОЙ КОЖИ</t>
  </si>
  <si>
    <t>ПРОЧИЕ ПЕРЧАТКИ, РУКАВИЦЫ, И МИТЕНКИ ИЗ НАТУРАЛЬНОЙ И КОМПОЗИЦИОННОЙ КОЖИ ЗАЩИТНЫЕ ДЛЯ ВСЕХ ПРОФЕССИЙ</t>
  </si>
  <si>
    <t>ПОЯСА, РЕМНИ, ПОРТУПЕИ И ПАТРОНТАШИ ИЗ НАТУРАЛЬНОЙ ИЛИ КОМПОЗИЦИОННОЙ КОЖИ</t>
  </si>
  <si>
    <t>ПРОЧИЕ ИЗДЕЛИЯ ИЗ НАТУРАЛЬНОЙ КОЖИ ИЛИ КОМПОЗИЦИОННОЙ КОЖИ</t>
  </si>
  <si>
    <t>ПРОЧИЕ ИЗДЕЛИЯ ИЗ НАТУРАЛЬНОЙ КОЖИ ИЛИ КОМПОЗИТНОЙ КОЖИ</t>
  </si>
  <si>
    <t>НАТУРАЛЬНЫЙ И ИСКУССТВЕННЫЙ МЕХ;  ИЗДЕЛИЯ ИЗ НЕГО</t>
  </si>
  <si>
    <t>СЫРЬЕ ПУШНО-МЕХОВОЕ (ВКЛЮЧАЯ ГОЛОВЫ, ХВОСТЫ, ЛАПЫ И ПРОЧИЕ ЧАСТИ ИЛИ ОБРЕЗКИ, ПРИГОДНЫЕ ДЛЯ ИЗГОТОВЛЕНИЯ МЕХОВЫХ ИЗДЕЛИЙ), КРОМЕ НЕОБРАБОТАННЫХ ШКУР ТОВАРНОЙ ПОЗИЦИИ 4101, 4102 ИЛИ 4103</t>
  </si>
  <si>
    <t>СЫРЬЕ ПУШНО-МЕХОВОЕ ЛИСИЦЫ, ЦЕЛЫЕ, НЕ ИМЕЮЩИЕ ИЛИ ИМЕЮЩИЕ ГОЛОВУ, ХВОСТ ИЛИ ЛАПЫ ДЛЯ ИЗГОТОВЛЕНИЯ МЕХОВЫХ ИЗДЕЛИЙ</t>
  </si>
  <si>
    <t>ЛИСИЦЫ СЕРЕБРИСТО-ЧЕРНЫЕ, ЦЕЛЫЕ, С ГОЛОВОЙ, ХВОСТОМ, ЛАПАМИ ИЛИ БЕЗ НИХ</t>
  </si>
  <si>
    <t>ПЕСЕЦ ГОЛУБОЙ, ЦЕЛЫЕ, С ГОЛОВОЙ, ХВОСТОМ, ЛАПАМИ ИЛИ БЕЗ НИХ</t>
  </si>
  <si>
    <t>ШКУРКИ ПРОЧИЕ, ЦЕЛЫЕ, НЕ ИМЕЮЩИЕ ИЛИ ИМЕЮЩИЕ ГОЛОВУ ХВОСТ ИЛИ ЛАПЫ</t>
  </si>
  <si>
    <t>СЫРЬЕ ПУШНО-МЕХОВОЕ ШКУРКИ ПРОЧИЕ, ЦЕЛЫЕ, НЕ ИМЕЮЩИЕ ИЛИ ИМЕЮЩИЕ ГОЛОВУ, ХВОСТ ИЛИ ЛАПЫ ПРОЧИЕ ДЛЯ ИЗГОТОВЛЕНИЯ МЕХОВЫХ ИЗДЕЛИЙ</t>
  </si>
  <si>
    <t>ШКУРКИ СОБОЛЯ ПРОЧИЕ, ЦЕЛЫЕ, НЕ ИМЕЮЩИЕ ИЛИ ИМЕЮЩИЕ ГОЛОВУ, ХВОСТ ИЛИ ЛАПЫ</t>
  </si>
  <si>
    <t>ПРЕДМЕТЫ ОДЕЖДЫ, ПРИНАДЛЕЖНОСТИ К ОДЕЖДЕ И ПРОЧИЕ ИЗДЕЛИЯ, ИЗ НАТУРАЛЬНОГО МЕХА</t>
  </si>
  <si>
    <t>ПРЕДМЕТЫ ОДЕЖДЫ И  ПРИНАДЛЕЖНОСТИ  К ОДЕЖДЕ</t>
  </si>
  <si>
    <t>ПРОЧИЕ ПРЕДМЕТЫ ОДЕЖДЫ И ПРИНАДЛЕЖНОСТИ К ОДЕЖДЕ ИЗ НАТУРАЛЬНОГО МЕХА</t>
  </si>
  <si>
    <t>ПРОЧИЕ ПРЕДМЕТЫ ОДЕЖДЫ ИЗ ПЕСЦА ИЛИ ЛИСИЦЫ</t>
  </si>
  <si>
    <t>ПРОЧИЕ ПРЕДМЕТЫ ОДЕЖДЫ ИЗ ОВЧИНЫ</t>
  </si>
  <si>
    <t>ПРОЧИЕ ПРЕДМЕТЫ ОДЕЖДЫ ИЗ НАТУРАЛЬНОГО МЕХА</t>
  </si>
  <si>
    <t>МЕХ ИСКУССТВЕННЫЙ И ИЗДЕЛИЯ ИЗ НЕГО</t>
  </si>
  <si>
    <t>ДРЕВЕСИНА И ИЗДЕЛИЯ ИЗ НЕЕ; ДРЕВЕСНЫЙ УГОЛЬ</t>
  </si>
  <si>
    <t>ДРЕВЕСИНА ТОПЛИВНАЯ В ВИДЕ БРЕВЕН, ПОЛЕНЬЕВ, ВЕТВЕЙ, ВЯЗАНОК ХВОРОСТА ИЛИ В АНАЛОГИЧНЫХ ВИДАХ; ДРЕВЕСИНА В ВИДЕ ЩЕПОК ИЛИ СТРУЖКИ; ОПИЛКИ И ДРЕВЕСНЫЕ ОТХОДЫ И СКРАП, НЕАГЛОМЕРИРОВАННЫЕ ИЛИ АГЛОМЕРИРОВАННЫЕ В ВИДЕ БРЕВЕН, БРИКЕТОВ, ГРАНУЛ ИЛИ В АНАЛОГИЧНЫХ</t>
  </si>
  <si>
    <t>ДРЕВЕСИНА В ВИДЕ ЩЕПОК ИЛИ СТРУЖКИ ИЗ ХВОЙНЫХ ПОРОД</t>
  </si>
  <si>
    <t>ГРАНУЛЫ ДРЕВЕСНЫЕ</t>
  </si>
  <si>
    <t>ЛЕСОМАТЕРИАЛЫ НЕОБРАБОТАННЫЕ, С УДАЛЕННОЙ ИЛИ НЕУДАЛЕННОЙ КОРОЙ ИЛИ ЗАБОЛОНЬЮ ИЛИ ГРУБО ОКАНТОВАННЫЕ ИЛИ НЕОКАНТОВАННЫЕ</t>
  </si>
  <si>
    <t>ПРОЧИЕ ЛЕСОМАТЕРИАЛЫ НЕОБРАБОТАННЫЕ ИЗ ХВОЙНЫХ ПОРОД</t>
  </si>
  <si>
    <t>БРЕВНА ИЗ СОСНЫ ОБЫКНОВЕННОЙ "PINUS SYLVESTRIS L."</t>
  </si>
  <si>
    <t>БРЕВНА ИЗ СОСНЫ ОБЫКНОВЕННОЙ "PINUS SYLVESTRIS L." ДИАМЕТРОМ НЕ МЕНЕЕ 15СМ,НО НЕ БОЛЕЕ 24СМ,ДЛИНОЙ НЕ МЕНЕЕ 1,0М</t>
  </si>
  <si>
    <t>БРЕВНА ИЗ СОСНЫ ОБЫКНОВЕННОЙ "PINUS SYLVESTRIS L." ДИАМЕТРОМ БОЛЕЕ 24СМ, ДЛИНОЙ НЕ МЕНЕЕ 1,0М</t>
  </si>
  <si>
    <t>ПРОЧИЕ ЛЕСОМАТЕРИАЛЫ ИЗ СОСНЫ ОБЫКНОВЕННОЙ "PINUS SYLVESTRIS L."</t>
  </si>
  <si>
    <t>ПРОЧИЕ ЛЕСОМАТЕРИАЛЫ ИЗ СОСНЫ ОБЫКНОВЕННОЙ "PINUS SYLVESTRIS L."ЛЕСОМАТЕРИАЛЫ НЕОБРАБОТАННЫЕ,С УДАЛЕННОЙ ИЛИ НЕУДАЛЕННОЙ КОРОЙ ИЛИ ЗАБОЛОНЬЮ,НЕБРУСОВАННЫЕ,ДИАМЕТРОМ МЕНЕЕ 15СМ</t>
  </si>
  <si>
    <t>ПРОЧИЕ БРЕВНА ИЗ ХВОЙНЫХ ПОРОД</t>
  </si>
  <si>
    <t>ПРОЧИЕ БРЕВНА ИЗ ХВОЙНЫХ ПОРОД ИЗ ЕЛИ ПРОЧЕЙ,КРОМЕ ЕЛИ ОБЫКНОВЕННОЙ,ИЛИ ПИХТЫ ПРОЧЕЙ,КРОМЕ ПИХТЫ БЕЛОЙ ЕВРОПЕЙСКОЙ,ДИАМЕТРОМ НЕ МЕНЕЕ 15СМ,НО НЕ БОЛЕЕ 24СМ,ДЛИНОЙ НЕ МЕНЕЕ 1,0М</t>
  </si>
  <si>
    <t>ПРОЧИЕ БРЕВНА ИЗ ХВОЙНЫХ ПОРОД ИЗ ЕЛИ ПРОЧЕЙ,КРОМЕ ЕЛИ ОБЫКНОВЕННОЙ,ИЛИ ПИХТЫ ПРОЧЕЙ,КРОМЕ ПИХТЫ БЕЛОЙ ЕВРОПЕЙСКОЙ,ДИАМЕТРОМ БОЛЕЕ 24СМ,ДЛИНОЙ НЕ МЕНЕЕ 1,0М</t>
  </si>
  <si>
    <t>ПРОЧИЕ БРЕВНА ИЗ ХВОЙНЫХ ПОРОД ИЗ СОСНЫ ПРОЧЕЙ, КРОМЕ СОСНЫ ОБЫКНОВЕННОЙ "PINUS SYLVESTRIS L.",ДИАМЕТРОМ БОЛЕЕ 24СМ, ДЛИНОЙ НЕ МЕНЕЕ 1,0М</t>
  </si>
  <si>
    <t>ПРОЧИЕ БРЕВНА ИЗ ХВОЙНЫХ ПОРОД ПРОЧИЕ</t>
  </si>
  <si>
    <t>ПРОЧИЕ ЛЕСОМАТЕРИАЛЫ ИЗ ХВОЙНЫХ ПОРОД</t>
  </si>
  <si>
    <t>ПРОЧИЕ ЛЕСОМАТЕРИАЛЫ ИЗ ХВОЙНЫХ ПОРОД ЛЕСОМАТЕРИАЛЫ НЕОБРАБОТАННЫЕ,С УДАЛЕННОЙ ИЛИ НЕУДАЛЕННОЙ КОРОЙ ИЛИ ЗАБОЛОНЬЮ,НЕБРУСОВАННЫЕ,ДИАМЕТРОМ МЕНЕЕ 15СМ</t>
  </si>
  <si>
    <t>ПРОЧИЕ ЛЕСОМАТЕРИАЛЫ ИЗ ХВОЙНЫХ ПОРОД ПРОЧИЕ</t>
  </si>
  <si>
    <t>ПРОЧИЕ ЛЕСОМАТЕРИАЛЫ ИЗ ДУБА ( GUERCUS) НЕОБРАБОТАННЫЕ С УДАЛЕННОЙ ИЛИ НЕУДАЛЕННОЙ КОРОЙ ИЛИ ЗАБОЛОНЬЮ</t>
  </si>
  <si>
    <t>БРЕВНА ИЗ ДУБА НЕОБРАБОТАННЫЕ, С УДАЛЕННОЙ ИЛИ НЕУДАЛЕННОЙ КОРОЙ ИЛИ ЗАБОЛОНЬЮ ИЛИ ГРУБО БРУСОВАННЫЕ ИЛИ НЕБРУСОВАННЫЕ</t>
  </si>
  <si>
    <t>ПРОЧИЕ ЛЕСОМАТЕРИАЛЫ НЕОБРАБОТАННЫЕ, С УДАЛЕННОЙ ИЛИ НЕУДАЛЕННОЙ КОРОЙ И ЗАБОЛОНЬЮ ИЛИ ГРУБО БРУСОВАННЫЕ ИЛИ НЕБРУСОВАНННЫЕ</t>
  </si>
  <si>
    <t>ПРОЧИЕ ЛЕСОМАТЕРИАЛЫ ИЗ ТОПОЛЯ, НЕОБРАБОТАННЫЕ, ОКОРЕННЫЕ ИЛИ НЕОКОРЕННЫЕ, НАЧЕРНО БРУСОВАННЫЕ ИЛИ НЕБРУСОВАННЫЕ</t>
  </si>
  <si>
    <t>ПРОЧИЕ БРЕВНА ИЗ БЕРЕЗЫ, НЕОБРАБОТАННЫЕ, С УДАЛЕННОЙ ИЛИ НЕУДАЛЕННОЙ КОРОЙ ИЛИ ЗАБОЛОНЬЮ ИЛИ ГРУБО БРУСОВАННЫЕ ИЛИ НЕБРУСОВАННЫЕ</t>
  </si>
  <si>
    <t>ПРОЧИЕ БРЕВНА ИЗ БЕРЕЗЫ, НЕОБРАБОТАННЫЕ, С УДАЛЕННОЙ ИЛИ НЕУДАЛЕННОЙ КОРОЙ ИЛИ ЗАБОЛОНЬЮ ИЛИ ГРУБО БРУСОВАННЫЕ ИЛИ НЕБРУСОВАННЫЕ ДИАМЕТРОМ НЕ МЕНЕЕ 15СМ,НО НЕ БОЛЕЕ 24СМ,ДЛИНОЙ НЕ МЕНЕЕ 1,0М</t>
  </si>
  <si>
    <t>ПРОЧИЕ БРЕВНА ИЗ БЕРЕЗЫ, НЕОБРАБОТАННЫЕ, С УДАЛЕННОЙ ИЛИ НЕУДАЛЕННОЙ КОРОЙ ИЛИ ЗАБОЛОНЬЮ ИЛИ ГРУБО БРУСОВАННЫЕ ИЛИ НЕБРУСОВАННЫЕ ДИАМЕТРОМ БОЛЕЕ 24СМ,ДЛИНОЙ НЕ МЕНЕЕ 1,0М</t>
  </si>
  <si>
    <t>ПРОЧИЕ ЛЕСОМАТЕРИАЛЫ ИЗ БЕРЕЗЫ, НЕОБРАБОТАННЫЕ, С УДАЛЕННОЙ ИЛИ НЕУДАЛЕННОЙ КОРОЙ ИЛИ ЗАБОЛОНЬЮ ИЛИ ГРУБО БРУСОВАННЫЕ ИЛИ НЕБРУСОВАННЫЕ</t>
  </si>
  <si>
    <t>ПРОЧИЕ ЛЕСОМАТЕРИАЛЫ ИЗ БЕРЕЗЫ, НЕОБРАБОТАННЫЕ, С УДАЛЕННОЙ ИЛИ НЕУДАЛЕННОЙ КОРОЙ ИЛИ ЗАБОЛОНЬЮ ИЛИ ГРУБО БРУСОВАННЫЕ ИЛИ НЕБРУСОВАННЫЕ ПРОЧИЕ</t>
  </si>
  <si>
    <t>ПРОЧИЕ ЛЕСОМАТЕРИАЛЫ НЕОБРАБОТАННЫЕ, С УДАЛЕННОЙ ИЛИ НЕУДАЛЕННОЙ КОРОЙ   ИЛИ ЗАБОЛОНЬЮ ИЛИ ГРУБО БРУСОВАННЫЕ ИЛИ НЕБРУСОВАННЫЕ</t>
  </si>
  <si>
    <t>ПРОЧИЕ ЛЕСОМАТЕРИАЛЫ ИЗ ЯСЕНЯ, НЕОБРАБОТАННЫЕ, С УДАЛЕННОЙ ИЛИ НЕУДАЛЕНОЙ КОРОЙ ИЛИ ЗАБОЛОНЬЮ ИЛИ ГРУБО БРУСОВАННЫЕ ИЛИ НЕБРУСОВАННЫЕ</t>
  </si>
  <si>
    <t>ПРОЧИЕ ЛЕСОМАТЕРИАЛЫ ИЗ ОСИНЫ, НЕОБРАБОТАННЫЕ, С УДАЛЕННОЙ ИЛИ НЕУДАЛЕНОЙ КОРОЙ ИЛИ ЗАБОЛОНЬЮ ИЛИ ГРУБО БРУСОВАННЫЕ ИЛИ НЕБРУСОВАННЫЕ</t>
  </si>
  <si>
    <t>ПРОЧИЕ ЛЕСОМАТЕРИАЛЫ НЕОБРАБОТАННЫЕ, С УДАЛЕННОЙ ИЛИ НЕУДАЛЕНОЙ КОРОЙ ИЛИ ЗАБОЛОНЬЮ ИЛИ ГРУБО БРУСОВАННЫЕ ИЛИ НЕБРУСОВАННЫЕ</t>
  </si>
  <si>
    <t>ЛЕСОМАТЕРИАЛЫ, ПОЛУЧЕННЫЕ РАСПИЛОВКОЙ ИЛИ РАСЩЕПЛЕНИЕМ ВДОЛЬ, СТРОГАНИЕМ ИЛИ ЛУЩЕНИЕМ, ОБРАБОТАННЫЕ ИЛИ НЕ ОБРАБОТАННЫЕ СТРОГАНИЕМ, ШЛИФОВАНИЕМ, ИМЕЮЩИЕ ИЛИ НЕ ИМЕЮЩИЕ ТОРЦЕВЫЕ СОЕДИНЕНИЯ, ТОЛЩИНОЙ БОЛЕЕ 6 ММ</t>
  </si>
  <si>
    <t>ЛЕСОМАТЕРИАЛЫ ХВОЙНЫЕ, РАСПИЛЕННЫЕ ИЛИ РАСКОЛОТЫЕ ВДОЛЬ, СТРОГАНЫЕ ИЛИ  ЛУЩЕНЫЕ, ОБТЕСАННЫЕ ИЛИ НЕОБТЕСАННЫЕ, ШЛИФОВАННЫЕ ИЛИ НЕШЛИФОВАННЫЕ,  ИМЕЮЩИЕ ИЛИ НЕ ИМЕЮЩИЕ СОЕДИНЕНИЕ В ШИП, ТОЛЩИНОЙ БОЛЕЕ</t>
  </si>
  <si>
    <t>ХВОЙНЫЕ ЛЕСОМАТЕРИАЛЫ ШЛИФОВАННЫЕ; ИМЕЮЩИЕ ТОРЦЕВЫЕ СОЕДИНЕНИЯ, СТРОГАНЫЕ ИЛИ НЕСТРОГАНЫЕ, ШЛИФОВАННЫЕ ИЛИ НЕШЛИФОВАННЫЕ</t>
  </si>
  <si>
    <t>ПРОЧИЕ ЛЕСОМАТЕРИАЛЫ... СТРОГАНЫЕ, ИЗ ЕЛИ ОБЫКНОВЕННОЙ "PICEA ABIES KARST" ИЛИ ПИХТЫ БЕЛОЙ ЕВРОПЕЙСКОЙ "ABIES ALBA MILL.", ТОЛЩИНОЙ БОЛЕЕ 6 ММ</t>
  </si>
  <si>
    <t>ПРОЧИЕ ЛЕСОМАТЕРИАЛЫ... СТРОГАНЫЕ, ИЗ СОСНЫ ОБЫКНОВЕННОЙ "PINUS SYLVESTRIS L.", ТОЛЩИНОЙ БОЛЕЕ 6 ММ</t>
  </si>
  <si>
    <t>ПРОЧИЕ ЛЕСОМАТЕРИАЛЫ РАСПИЛЕННЫЕ ИЛИ РАСКОЛОТЫЕ ВДОЛЬ... СТРОГАНЫЕ, ТОЛЩИНОЙ БОЛЕЕ 6 ММ</t>
  </si>
  <si>
    <t>ПРОЧИЕ ЛЕСОМАТЕРИАЛЫ, РАСПИЛЕННЫЕ ВДОЛЬ ИЛИ РАСКОЛОТЫЕ... ИЗ ЕЛИ ОБЫКНОВЕННОЙ ИЛИ ПИХТЫ БЕЛОЙ ЕВРОПЕЙСКОЙ, ТОЛЩИНОЙ БОЛЕЕ 6 ММ</t>
  </si>
  <si>
    <t>ПРОЧИЕ ЛЕСОМАТЕРИАЛЫ..., ИЗ СОСНЫ ОБЫКНОВЕННОЙ, ПРОДОЛЬНО РАСПИЛЕННЫЕ ИЛИ РАСКОЛОТЫЕ, ТОЛЩИНОЙ БОЛЕЕ 6 ММ</t>
  </si>
  <si>
    <t>ПРОЧИЕ ЛЕСОМАТЕРИАЛЫ, РАСПИЛЕННЫЕ ВДОЛЬ ИЛИ РАСКОЛОТЫЕ... ТОЛЩИНОЙ БОЛЕЕ 6 ММ</t>
  </si>
  <si>
    <t>ПРОЧИЕ ДУБОВЫЕ ЛЕСОМАТЕРИАЛЫ РАСПИЛЕННЫЕ ВДОЛЬ ИЛИ РАСКОЛОТЫЕ, СТРОГАНЫЕ ИЛИ ЛУЩЕНЫЕ, ОБТЕСАННЫЕ ИЛИ НЕТ, ШЛИФОВАННЫЕ ИЛИ НЕТ, ИМЕЮЩИЕ ИЛИ НЕТ СОЕДИНЕНИЕ В ШИП, ТОЛЩИНОЙ БОЛЕЕ 6 ММ</t>
  </si>
  <si>
    <t>ПРОЧИЕ ДУБОВЫЕ ЛЕСОМАТЕРИАЛЫ СТРОГАНЫЕ, НЕ СОЕДИНЕННЫЕ В ШИП, ТОЛЩИНОЙ БОЛЕЕ 6 ММ</t>
  </si>
  <si>
    <t>ПРОЧИЕ ДУБОВЫЕ ЛЕСОМАТЕРИАЛЫ, НЕСТРОГАНЫЕ, НЕ СОЕДИНЕНЫЕ В ШИП, ТОЛЩИНОЙ БОЛЕЕ 6 ММ, НЕШЛИФОВАННЫЕ</t>
  </si>
  <si>
    <t>ЛЕСОМАТЕРИАЛЫ РАСПИЛЕННЫЕ ИЛИ РАСКОЛОТЫЕ ВДОЛЬ, РАЗДЕЛЕННЫЕ НА СЛОИ ИЛИ  ЛУЩЕНЫЕ, СТРОГАНЫЕ ИЛИ НЕСТРОГАНЫЕ, ШЛИФОВАННЫЕ ИЛИ НЕШЛИФОВАННЫЕ ПРОЧИЕ ИЗ ЯСЕНЯ (FRAXINUS SPP.)</t>
  </si>
  <si>
    <t>ЛЕСОМАТЕРИАЛЯ ИЗ ЯСЕНЯ, СТРОГАНЫЕ</t>
  </si>
  <si>
    <t>ЛЕСОМАТЕРИАЛЯ ИЗ ЯСЕНЯ, ПРОЧИЕ</t>
  </si>
  <si>
    <t>ПРОЧИЕ ЛЕСОМАТЕРИАЛЫ, РАСПИЛЕННЫЕ ВДОЛЬ ИЛИ РАСКОЛОТЫЕ, СТРОГАНЫЕ ИЛИ  ЛУЩЕНЫЕ, ОБТЕСАННЫЕ ИЛИ НЕОБТЕСАННЫЕ, ШЛИФОВАННЫЕ ИЛИ НЕШЛИФОВАННЫЕ,  ИМЕЮЩИЕ ИЛИ НЕТ СОЕДИНЕНИЕ В ШИП, ТОЛЩИНОЙ БОЛЕЕ 6 ММ</t>
  </si>
  <si>
    <t>ПРОЧИЕ ЛЕСОМАТЕРИАЛЫ, ПРОЧИЕ, СТРОГАНЫЕ</t>
  </si>
  <si>
    <t>ПРОЧИЕ ЛЕСОМАТЕРИАЛЫ РАСПИЛЕННЫЕ ИЛИ РАСКОЛОТЫЕ ВДОЛЬ, РАЗДЕЛЕННЫЕ НА СЛОИ ИЛИ ЛУЩЕНЫЕ,СТРОГАНЫЕ ИЛИ НЕТ,ШЛИФОВАННЫЕ ИЛИ НЕТ, ИМЕЮЩИЕ ИЛИ НЕ ИМЕЮЩИЕ ТОРЦЕВЫЕ СОЕДИНЕНИЯ, ТОЛЩИНОЙ БОЛЕЕ 6ММ</t>
  </si>
  <si>
    <t>ЛЕСОМАТЕРИАЛЫ РАСПИЛЕННЫЕ ВДОЛЬ ИЗ БЕРЕЗЫ И ОСИНЫ</t>
  </si>
  <si>
    <t>ЛИСТЫ ДЛЯ ОБЛИЦОВКИ (ВКЛЮЧАЯ ПОЛУЧЕННЫЕ РАЗДЕЛЕНИЕМ СЛОИСТОЙ ДРЕВЕСИНЫ), ДЛЯ КЛЕЕНОЙ ФАНЕРЫ ИЛИ ДЛЯ АНАЛОГИЧНОЙ СЛОИСТОЙ ДРЕВЕСИНЫ И ПРОЧИЕ ЛЕСОМАТЕРИАЛЫ, ПОЛУЧЕННЫЕ РАСПИЛОВКОЙ ИЛИ РАСЩЕПЛЕНИЕМ ВДОЛЬ, СТРОГАНИЕМ ИЛИ ЛУЩЕНИЕМ, ОБРАБОТАННЫЕ ИЛИ НЕ ОБРАБОТА</t>
  </si>
  <si>
    <t>ЛИСТЫ ДЛЯ ОБЛИЦОВКИ, ДЛЯ КЛЕЕНОЙ ФАНЕРЫ И ПРОЧАЯ ДРЕВЕСИНА ИЗ ХВОЙНЫХ ПОРОД,РАСПИЛЕННАЯ ВДОЛЬ, РАЗРЕЗАННАЯ НА ЧАСТИ ИЛИ ЛУЩЕНАЯ, ШЛИФОВАННАЯ ИЛИ НЕТ, ТОЛЩИНОЙ НЕ БОЛЕЕ 6 ММ</t>
  </si>
  <si>
    <t>ЛИСТЫ ДЛЯ ОБЛИЦОВКИ ИЗ ХВОЙНЫХ ПОРОД СТРОГАННЫЕ; ШЛИФОВАННЫЕ; ИМЕЮЩИЕ ТОРЦЕВЫЕ СОЕДИНЕНИЯ, СТРОГАННЫЕ ИЛИ НЕСТРОГАННЫЕ, ШЛИФОВАННЫЕ ИЛИ НЕШЛИФОВАННЫЕ</t>
  </si>
  <si>
    <t>ЛИСТЫ ДЛЯ ОБЛИЦОВКИ ИЗ ХВОЙНЫХ ПОРОД СТРОГАННЫЕ; ШЛИФОВАННЫЕ; ИМЕЮЩИЕ ТОРЦЕВЫЕ СОЕДИНЕНИЯ, СТРОГАННЫЕ ИЛИ НЕСТРОГАННЫЕ, ШЛИФОВАННЫЕ ИЛИ НЕШЛИФОВАННЫЕ, ПРОЧИЕ</t>
  </si>
  <si>
    <t>ПРОЧИЕ ЛИСТЫ ФАНЕРЫ И ШПОНА ДЛЯ КЛЕЕНОЙ ФАНЕРЫ И ПРОЧАЯ ДРЕВЕСИНА ИЗ ХВОЙНЫХ ПОРОД, ТОЛЩИНОЙ БОЛЕЕ 1 ММ И НЕ БОЛЕЕ 6 ММ, НЕ СОЕДИНЕННЫЕ В ШИП, НЕШЛИФОВАННЫЕ И НЕСТРОГАНЫЕ</t>
  </si>
  <si>
    <t>ПРОЧИЕ ЛИСТЫ ИЗ ХВОЙНЫХ ПОРОД ДЛЯ ОБЛИЦОВКИ,ПОЛУЧЕННЫЕ РАЗДЕЛЕНИЕМ СЛОИСТОЙ ДРЕВЕСИНЫ, ТОЛЩИНОЙ БОЛЕЕ 1 ММ И НЕ БОЛЕЕ 6 ММ, НЕ СОЕДИНЕННЫЕ В ШИП, НЕШЛИФОВАННЫЕ И НЕСТРОГАНЫЕ</t>
  </si>
  <si>
    <t>ПРОЧИЕ ЛИСТЫ ДЛЯ ОБЛИЦОВКИ, ДЛЯ КЛЕЕНОЙ ФАНЕРЫ И ПРОЧАЯ ДРЕВЕСИНА, РАСПИЛЕННАЯ ВДОЛЬ, РАЗРЕЗАННАЯ НА ЧАСТИ ИЛИ ЛУЩЕНАЯ, СТРОГАНАЯ ИЛИ НЕТ, ШЛИФОВАННАЯ ИЛИ НЕТ, ТОЛЩИНОЙ НЕ БОЛЕЕ 6 ММ</t>
  </si>
  <si>
    <t>ПРОЧИЕ ЛИСТЫ ДЛЯ ОБЛИЦОВКИ, ДЛЯ КЛЕЕНОЙ ФАНЕРЫ ИЛИ ДЛЯ ДРУГОЙ АНАЛОГИЧНОЙ... ИМЕЮЩИЕ ТОРЦЕВЫЕ СОЕДИНЕНИЯ, СТРОГАННЫЕ ИЛИ НЕСТРОГАННЫЕ, ШЛИФОВАННЫЕ ИЛИ НЕШЛИФОВАННЫЕ</t>
  </si>
  <si>
    <t>ПРОЧИЕ ЛИСТЫ ДЛЯ ОБЛИЦОВКИ, ОБРАБОТАННЫЕ СТРОГАНИЕМ; ОБРАБОТАННЫЕ ШЛИФОВАНИЕМ; ПРОЧИЕ, ИМЕЮЩИЕ ТОРЦЕВЫЕ СОЕДИНЕНИЯ, ОБРАБОТАННЫЕ ИЛИ НЕ ОБРАБ.СТОРГАНИЕМ ИЛИ ШЛИФОВАНИЕМ</t>
  </si>
  <si>
    <t>ПРОЧИЕ ЛИСТЫ ДЛЯ ОБЛИЦОВКИ, ДЛЯ КЛЕЕНОЙ ФАНЕРЫ ИЛИ ДЛЯ ДРУГОЙ АНАЛОГИЧНОЙ... ТОЛЩИНОЙ НЕ БОЛЕЕ 1 ММ</t>
  </si>
  <si>
    <t>ЛИСТЫ ДЛЯ ОБЛИЦОВКИ ТОЛЩИНОЙ НЕ БОЛЕЕ 1 ММ, ПРОЧИЕ</t>
  </si>
  <si>
    <t>ПРОЧИЕ ЛИСТЫ ДЛЯ ОБЛИЦОВКИ, ДЛЯ КЛЕЕНОЙ ФАНЕРЫ ИЛИ ДЛЯ ДРУГОЙ АНАЛОГИЧНО ... ТОЛЩИНОЙ БОЛЕЕ 1 ММ, НО НЕ БОЛЕЕ 6 ММ</t>
  </si>
  <si>
    <t>ПРОЧИЕ ЛИСТЫ ДЛЯ ОБЛИЦОВКИ ТОЛЩИНОЙ БОЛЕЕ 1 ММ, ПРОЧИЕ</t>
  </si>
  <si>
    <t>ПИЛОМАТЕРИАЛЫ (ВКЛЮЧАЯ ПЛАНКИ И ФРИЗ ДЛЯ ПАРКЕТНОГО ПОКРЫТИЯ ПОЛА, НЕСОБРАННЫЕ) В ВИДЕ ПРОФИЛИРОВАННОГО ПОГОНАЖА (С ГРЕБНЯМИ, ПАЗАМИ, ШПУНТОВАННЫЕ, СО СТЕСАННЫМИ КРАЯМИ, С СОЕДИНЕНИЕМ В ВИДЕ ПОЛУКРУГЛОЙ КАЛЕВКИ, ФАСОННЫЕ, ЗАКРУГЛЕННЫЕ ИЛИ АНАЛОГИЧНЫЕ) ПО</t>
  </si>
  <si>
    <t>ПИЛОМАТЕРИАЛЫ ХВОЙНЫЕ В ВИДЕ ПРОФИЛИРОВАННОГО ПОГОНАЖА ПО ЛЮБОЙ ИЗ  КРОМОК ИЛИ ПЛОСКОСТЕЙ, СТРОГАНЫЕ ИЛИ НЕСТРОГАНЫЕ, ШЛИФОВАННЫЕ ИЛИ  НЕШЛИФОВАННЫЕ, ИМЕЮЩИЕ ИЛИ НЕ ИМЕЮЩИЕ ТОРЦЕВЫЕ СОЕДИНЕНИЯ</t>
  </si>
  <si>
    <t>ПРОЧИЕ ХВОЙНЫЕ ПИЛОМАТЕРИАЛЫ В ВИДЕ ПРОФИЛИРОВАННОГО ПОГОНАЖА ПО ЛЮБОЙ ИЗ КРОМОК, ТОРЦОВ ИЛИ ПЛОСКОСТЕЙ, СТРОГАНЫЕ ИЛИ НЕСТРОГАНЫЕ, ШЛИФОВАННЫЕ ИЛИ НЕШЛИФОВАННЫЕ, ИМЕЮЩИЕ ИЛИ НЕ ИМЕЮЩИЕ ТОРЦЕВЫЕ ...</t>
  </si>
  <si>
    <t>ПИЛОМАТЕРИАЛЫ (ВКЛЮЧАЯ ПЛАНКИ И ФРИЗ ДЛЯ ПАРКЕТНОГО ПОКРЫТИЯ ПОЛАБ НЕСОБ РАННЫЕ) В ВИДЕ ПРОФИЛИРОВАННОГО ПОГОНАЖА ЛИСТВЕННЫЕ ПРОЧИЕ</t>
  </si>
  <si>
    <t>ПРОЧИЕ БРУСКИ,ПЛАНКИ И ФРИЗ ДЛЯ ПАРКЕТНОГО ИЛИ ДЕРЕВЯННОГО ПОКРЫТИЯ ПОЛА, НЕСОБРАННЫЕ</t>
  </si>
  <si>
    <t>ПЛИТЫ ДРЕВЕСНО-СТРУЖЕЧНЫЕ, ПЛИТЫ С ОРИЕНТИРОВАННОЙ СТРУЖКОЙ (OSB) И АНАЛОГИЧНЫЕ ПЛИТЫ (НАПРИМЕР, ВАФЕЛЬНЫЕ ПЛИТЫ) ИЗ ДРЕВЕСИНЫ ИЛИ ДРУГИХ ОДРЕВЕСНЕВШИХ МАТЕРИАЛОВ, ПРОПИТАННЫЕ ИЛИ НЕ ПРОПИТАННЫЕ СМОЛАМИ ИЛИ ДРУГИМИ ОРГАНИЧЕСКИМИ СВЯЗУЮЩИМИ ВЕЩЕСТВАМИ</t>
  </si>
  <si>
    <t>ПЛИТЫ С ОРИЕНТИРОВАННОЙ СТРУЖКОЙ (OSB) ИЗ ДРЕВЕСИНЫ</t>
  </si>
  <si>
    <t>ПЛИТЫ С ОРИЕНТИРОВАННОЙ СТРУЖКОЙ (OSB), НЕОБРАБОТАННЫЕ ИЛИ БЕЗ ДАЛЬНЕЙШЕЙ ОБРАБОТКИ, КРОМЕ ШЛИФОВАНИЯ</t>
  </si>
  <si>
    <t>ПЛИТЫ ДРЕВЕСНО-ВОЛОКНИСТЫЕ ИЗ ДРЕВЕСИНЫ ИЛИ ДРУГИХ ОДРЕВЕСНЕВШИХ МАТЕРИАЛОВ С ДОБАВЛЕНИЕМ ИЛИ БЕЗ ДОБАВЛЕНИЯ СМОЛ ИЛИ ДРУГИХ ОРГАНИЧЕСКИХ ВЕЩЕСТВ</t>
  </si>
  <si>
    <t>ПЛИТЫ ДРЕВЕСНО-ВОЛОКНИСТЫЕ СРЕДНЕЙ ПЛОТНОСТИ (MDF) ТОЛЩИНОЙ НЕ БОЛЕЕ 5 ММ</t>
  </si>
  <si>
    <t>ПЛИТЫ ДРЕВЕСНО-ВОЛОКНИСТЫЕ СРЕДНЕЙ ПЛОТНОСТИ (MDF) ТОЛЩИНОЙ НЕ БОЛЕЕ 5 ММ: БЕЗ МЕХАНИЧЕСКОЙ ОБРАБОТКИ ИЛИ ПОКРЫТИЯ ПОВЕРХНОСТИ</t>
  </si>
  <si>
    <t>ПЛИТЫ ДРЕВЕСНО-ВОЛОКНИСТЫЕ СРЕДНЕЙ ПЛОТНОСТИ (MDF) ТОЛЩИНОЙ НЕ БОЛЕЕ 5 ММ: ПРОЧИЕ</t>
  </si>
  <si>
    <t>ПЛИТЫ ДРЕВЕСНО-ВОЛОКНИСТЫЕ СРЕДНЕЙ ПЛОТНОСТИ (MDF) ТОЛЩИНОЙ БОЛЕЕ 9 ММ</t>
  </si>
  <si>
    <t>ПЛИТЫ ДРЕВЕСНО-ВОЛОКНИСТЫЕ СРЕДНЕЙ ПЛОТНОСТИ (MDF) ТОЛЩИНОЙ БОЛЕЕ 9 ММ: БЕЗ МЕХАНИЧЕСКОЙ ОБРАБОТКИ ИЛИ ПОКРЫТИЯ ПОВЕРХНОСТИ</t>
  </si>
  <si>
    <t>ПЛИТЫ ДРЕВЕСНО-ВОЛОКНИСТЫЕ СРЕДНЕЙ ПЛОТНОСТИ (MDF) ТОЛЩИНОЙ БОЛЕЕ 9 ММ: ПРОЧИЕ</t>
  </si>
  <si>
    <t>ФАНЕРА КЛЕЕНАЯ, ПАНЕЛИ ФАНЕРОВАННЫЕ И АНАЛОГИЧНЫЕ МАТЕРИАЛЫ ИЗ СЛОИСТОЙ ДРЕВЕСИНЫ</t>
  </si>
  <si>
    <t>ФАНЕРА КЛЕЕНАЯ ПРОЧАЯ, ИМЕЮЩАЯ, ПО КРАЙНЕЙ МЕРЕ, ОДИН НАРУЖНЫЙ СЛОЙ ИЗ ДРЕВЕСИНЫ ЛИСТВЕННЫХ ПОРОД</t>
  </si>
  <si>
    <t>ФАНЕРА КЛЕЕНАЯ,ИМЕЮЩАЯ, ПО КР.МЕРЕ, ОДИН НАРУЖНЫЙ СЛОЙ: ИЗ ОЛЬХИ,ЯСЕНЯ,БУКА,БЕРЕЗЫ,ВИШНИ,КАШТАНА,ВЯЗА,ГИКОРИ,ГРАБА,КОНСКОГО КАШТАНА,ЛИПЫ,КЛЕНА,ДУБА, ЧИНАРЫ,ТОПОЛЯ, БЕЛОЙ АКАЦИИ , ГРЕЦКОГО ОРЕХА ИЛИ ТЮ</t>
  </si>
  <si>
    <t>ЯЩИКИ, КОРОБКИ, УПАКОВОЧНЫЕ КЛЕТИ ИЛИ КОРЗИНЫ, БАРАБАНЫ И АНАЛОГИЧНАЯ ТАРА, ИЗ ДРЕВЕСИНЫ; КАБЕЛЬНЫЕ БАРАБАНЫ ДЕРЕВЯННЫЕ; ПАЛЛЕТЫ, ПОДДОНЫ И ПРОЧИЕ ПОГРУЗОЧНЫЕ ЩИТЫ, ДЕРЕВЯННЫЕ; ОБЕЧАЙКИ ДЕРЕВЯННЫЕ</t>
  </si>
  <si>
    <t>ЯЩИКИ, КОРОБКИ, УПАКОВОЧНЫЕ КОРЗИНЫ, БАРАБАНЫ И АНАЛОГИЧНАЯ ТАРА; КАБЕЛЬНЫЕ БАРАБАНЫ</t>
  </si>
  <si>
    <t>ЯЩИКИ, КОРОБКИ, УПАКОВОЧНЫЕ КОРЗИНЫ, БАРАБАНЫ И АНАЛОГИЧНАЯ ТАРА ИЗ ДРЕВЕСИНЫ</t>
  </si>
  <si>
    <t>ИНСТРУМЕНТЫ, КОРПУСА И РУЧКИ ДЛЯ ИНСТРУМЕНТОВ, ИЗ ДРЕВЕСИНЫ, ДЕРЕВЯННЫЕ ЧАСТИ И РУЧКИ МЕТЕЛ ИЛИ ЩЕТОК; ДЕРЕВЯННЫЕ САПОЖНЫЕ КОЛОДКИ И РАСТЯЖКИ ДЛЯ ОБУВИ</t>
  </si>
  <si>
    <t>ИЗДЕЛИЯ СТОЛЯРНЫЕ И ПЛОТНИЦКИЕ, ДЕРЕВЯННЫЕ, СТРОИТЕЛЬНЫЕ, ВКЛЮЧАЯ ЯЧЕИСТЫЕ ДЕРЕВЯННЫЕ ПАНЕЛИ, ПАНЕЛИ НАПОЛЬНЫЕ СОБРАННЫЕ, ГОНТ И ДРАНКУ КРОВЕЛЬНЫЕ</t>
  </si>
  <si>
    <t>ДВЕРИ И ИХ РАМЫ И ПОРОГИ</t>
  </si>
  <si>
    <t>ДВЕРИ И ИХ РАМЫ И ПОРОГИ, ИЗ ДРЕВЕСИНЫ ХВОЙНЫХ ПОРОД</t>
  </si>
  <si>
    <t>ДВЕРИ И ИХ РАМЫ И ПОРОГИ, ИЗ ДРЕВЕСИНЫ ПРОЧИХ ПОРОД</t>
  </si>
  <si>
    <t>ПАНЕЛИ НАПОЛЬНЫЕ СОБРАННЫЕ ПРОЧИЕ МНОГОСЛОЙНЫЕ</t>
  </si>
  <si>
    <t>ПРОЧИЕ ПАНЕЛИ НАПОЛЬНЫЕ СОБРАННЫЕ, ПРОЧИЕ</t>
  </si>
  <si>
    <t>ПРОЧИЕ ИЗДЕЛИЯ СТОЛЯРНЫЕ И ПЛОТНИЦКИЕ, ДЕРЕВЯННЫЕ, СТРОИТЕЛЬНЫЕ, ВКЛЮЧАЯ ЯЧЕИСТЫЕ ДЕРЕВЯННЫЕ ПАНЕЛИ, ПАРКЕТ ЩИТОВОЙ В СБОРЕ, ГОНТ И ДРАНКУ КРОВЕЛЬНЫЕ</t>
  </si>
  <si>
    <t>ПРОЧИЕ ИЗДЕЛИЯ ДЕРЕВЯННЫЕ СТРОИТЕЛЬНЫЕ; КЛЕЕНО-СЛОИСТЫЙ ДРЕВЕСНЫЙ МАТЕРИАЛ</t>
  </si>
  <si>
    <t>ПРОЧИЕ ИЗДЕЛИЯ СТОЛЯРНЫЕ И ПЛОТНИЦКИЕ, СЛОИСТО-КЛЕЕНЫЙ МАТЕРИАЛ</t>
  </si>
  <si>
    <t>ПРИНАДЛЕЖНОСТИ СТОЛОВЫЕ И КУХОННЫЕ, ДЕРЕВЯННЫЕ</t>
  </si>
  <si>
    <t>ПРИНАДЛЕЖНОСТИ СТОЛОВЫЕ И КУХОННЫЕ ИЗ ДРЕВЕСИНЫ ПРОЧИХ ПОРОД</t>
  </si>
  <si>
    <t>ИЗДЕЛИЯ ДЕРЕВЯННЫЕ МОЗАИЧНЫЕ И ИНКРУСТИРОВАННЫЕ; ШКАТУЛКИ И КОРОБКИ ДЛЯ ЮВЕЛИРНЫХ ИЛИ НОЖЕВЫХ И АНАЛОГИЧНЫХ ИЗДЕЛИЙ, ДЕРЕВЯННЫЕ; СТАТУЭТКИ И ПРОЧИЕ ДЕКОРАТИВНЫЕ ИЗДЕЛИЯ, ДЕРЕВЯННЫЕ; ДЕРЕВЯННЫЕ ПРЕДМЕТЫ МЕБЕЛИ, НЕ УКАЗАННЫЕ В ГРУППЕ 94</t>
  </si>
  <si>
    <t>СТАТУЭТКИ И ПРОЧИЕ ДЕКОРАТИВНЫЕ ИЗДЕЛИЯ, ДЕРЕВЯННЫЕ</t>
  </si>
  <si>
    <t>СТАТУЭТКИ И ПРОЧИЕ ДЕКОРАТИВНЫЕ ИЗДЕЛИЯ ИЗ ДРЕВЕСИНЫ ПРОЧИХ ПОРОД</t>
  </si>
  <si>
    <t>ПРОЧИЕ ИЗДЕЛИЯ ДЕРЕВЯННЫЕ МОЗАИЧНЫЕ И ИНКРУСТИРОВАННЫЕ; ШКАТУЛКИ И КОРОБКИ ДЛЯ ЮВЕЛИРНЫХ ИЛИ НОЖЕВЫХ И АНАЛОГИЧНЫХ ИЗДЕЛИЙ, ДЕРЕВЯННЫЕ; СТАТУЭТКИ И ПРОЧИЕ ДЕКОРАТИВНЫЕ ИЗДЕЛИЯ, ДЕРЕВЯННЫЕ</t>
  </si>
  <si>
    <t>ПРОЧИЕ ИЗДЕЛИЯ ДЕРЕВЯННЫЕ, ШКАТУЛКИ И КОРОБКИ ДЛЯ ЮВЕЛИРНЫХ ИЛИ НОЖЕВЫХ И АНАЛОГИЧНЫХ ИЗДЕЛИЙ, ДЕРЕВЯННЫЕ; ДЕРЕВЯННЫЕ ПРЕДМЕТЫ МЕБЕЛИ, НЕ УКАЗ. В ГРУППЕ 94, ИЗ ДРЕВЕСИНЫ ПРОЧИХ ПОРОД</t>
  </si>
  <si>
    <t>ИЗДЕЛИЯ ДЕРЕВЯННЫЕ ПРОЧИЕ</t>
  </si>
  <si>
    <t>ПРОЧИЕ ИЗДЕЛИЯ ДЕРЕВЯННЫЕ</t>
  </si>
  <si>
    <t>ПРОЧИЕ ДЕРЕВЯННЫЕ ИЗДЕЛИЯ</t>
  </si>
  <si>
    <t>ПРОБКА И ИЗДЕЛИЯ ИЗ НЕЕ</t>
  </si>
  <si>
    <t>ИЗДЕЛИЯ ИЗ НАТУРАЛЬНОЙ ПРОБКИ</t>
  </si>
  <si>
    <t>ПРОБКИ И ЗАГЛУШКИ ИЗ НАТУРАЛЬНОЙ ПРОБКИ</t>
  </si>
  <si>
    <t>ПРОБКИ И ЗАГЛУШКИ ЦИЛИНДРИЧЕСКИЕ ИЗ НАТУРАЛЬНОЙ ПРОБКИ</t>
  </si>
  <si>
    <t>МАССА ИЗ ДРЕВЕСИНЫ ИЛИ ИЗ ДРУГИХ ВОЛОКНИСТЫХ ЦЕЛЛЮЛОЗНЫХ МАТЕРИАЛОВ; РЕГЕНЕРИРУЕМЫЕ БУМАГА ИЛИ КАРТОН (МАКУЛАТУРА И ОТХОДЫ)</t>
  </si>
  <si>
    <t>ЦЕЛЛЮЛОЗА ДРЕВЕСНАЯ, НАТРОННАЯ ИЛИ СУЛЬФАТНАЯ, КРОМЕ РАСТВОРИМЫХ СОРТОВ</t>
  </si>
  <si>
    <t>ЦЕЛЛЮЛОЗА ДРЕВЕСНАЯ, НАТРОННАЯ ИЛИ СУЛЬФАТНАЯ, КРОМЕ РАСТВОРИМЫХ СОРТОВ, НЕБЕЛЕНАЯ ИЗ ХВОЙНЫХ ПОРОД</t>
  </si>
  <si>
    <t>ЦЕЛЛЮЛОЗА ДРЕВЕСНАЯ,НАТРОННАЯ ИЛИ СУЛЬФАТНАЯ,КРОМЕ РАСТВОРИМЫХ СОРТОВ,ПОЛУББЕЛЕНАЯ ИЛИ БЕЛЕНАЯ,ИЗ ХВОЙНЫХ ПОРОД</t>
  </si>
  <si>
    <t>ЦЕЛЛЮЛОЗА ДРЕВЕСНАЯ, НАТРОННАЯ ИЛИ СУЛЬФАТНАЯ, КРОМЕ РАСТВОРИМЫХ СОРТОВ, ПОЛУБЕЛЕНАЯ ИЛИ БЕЛЕНАЯ ИЗ ХВОЙНЫХ ПОРОД,ПРОЧАЯ</t>
  </si>
  <si>
    <t>ЦЕЛЛЮЛОЗА ДРЕВЕСНАЯ, НАТРОННАЯ ИЛИ СУЛЬФАТНАЯ, КРОМЕ РАСТВОРИМЫХ СОРТОВ, ПОЛУБЕЛЕНАЯ ИЛИ БЕЛЕНАЯ, ИЗ ЛИСТВЕННЫХ ПОРОД</t>
  </si>
  <si>
    <t>ЦЕЛЛЮЛОЗА ДРЕВЕСНАЯ, НАТРОННАЯ ИЛИ СУЛЬФАТНАЯ, КРОМЕ РАСТВОРИМЫХ СОРТОВ, ПОЛУБЕЛЕНАЯ ИЛИ БЕЛЕНАЯ ИЗ ЛИСТВЕННЫХ ПОРОД, ПРОЧАЯ</t>
  </si>
  <si>
    <t>ЦЕЛЛЮЛОЗА ДРЕВЕСНАЯ, СУЛЬФИТНАЯ, КРОМЕ РАСТВОРИМЫХ СОРТОВ</t>
  </si>
  <si>
    <t>ЦЕЛЛЮЛОЗА ДРЕВЕСНАЯ, СУЛЬФИТНАЯ, КРОМЕ РАСТВОРИМЫХ СОРТОВ, ПОЛУБЕЛЕНАЯ ИЛИ БЕЛЕНАЯ ИЗ ХВОЙНЫХ ПОРОД</t>
  </si>
  <si>
    <t>БУМАГА И КАРТОН; ИЗДЕЛИЯ ИЗ БУМАЖНОЙ  МАССЫ, БУМАГИ ИЛИ КАРТОНА</t>
  </si>
  <si>
    <t>БУМАГА И КАРТОН НЕМЕЛОВАННЫЕ, ИСПОЛЬЗУЕМЫЕ ДЛЯ ПИСЬМА, ПЕЧАТИ ИЛИ ДРУГИХ ГРАФИЧЕСКИХ ЦЕЛЕЙ, И НЕПЕРФОРИРОВАННЫЕ КАРТЫ И НЕПЕРФОРИРОВАННЫЕ БУМАЖНЫЕ ЛЕНТЫ, В РУЛОНАХ ИЛИ ПРЯМОУГОЛЬНЫХ (ВКЛЮЧАЯ КВАДРАТНЫЕ) ЛИСТАХ ЛЮБОГО РАЗМЕРА, КРОМЕ БУМАГИ ТОВАРНОЙ ПОЗИЦИИ</t>
  </si>
  <si>
    <t>БУМАГА И КАРТОН ПРОЧИЕ, С МАССОЙ 1 М2 40Г ИЛИ БОЛЕЕ, НО НЕ БОЛЕЕ 150 Г В ЛИСТАХ С РАЗМЕРОМ ОДНОЙ СТОРОНЫ НЕ БОЛЕЕ 435 ММ, А ДРУГОЙ  - НЕ БОЛЕЕ 297 ММ  В РАЗВЕРНУТОМ ВИДЕ</t>
  </si>
  <si>
    <t>БУМАГА 1 М2 40 Г. ИЛИ БОЛЕЕ, НО НЕ БОЛЕЕ 150 Г. В ЛИСТАХ</t>
  </si>
  <si>
    <t>ПРОЧИЕ БУМАГА И КАРТОН С МАССОЙ 1 М. КВ. ОТ 40 ДО 150 Г., НЕ СОДЕРЖАЩИЕ ВОЛОКОН, ПОЛУЧЕННЫХ МЕХАНИЧЕСКИМ ИЛИ ХИМИКО-МЕХАНИЧЕСКИМ СПОСОБОМ, ИЛИ С СОДЕРЖАНИЕМ ТАКИХ ВОЛОКОН НЕ БОЛЕЕ 10% ОТ ОБЩЕЙ МАССЫ</t>
  </si>
  <si>
    <t>БУМАЖНЫЕ ТУАЛЕТНЫЕ САЛФЕТКИ, САЛФЕТКИ ДЛЯ ЛИЦА, ПОЛОТЕНЦА, СКАТЕРТИ И ДРУГИЕ ВИДЫ БУМАГИ ХОЗЯЙСТВЕННО-БЫТОВОГО ИЛИ САНИТАРНО-ГИГИЕНИЧЕСКОГО НАЗНАЧЕНИЯ, ЦЕЛЛЮЛ. ВАТА И ПОЛОТНО ИЗ ЦЕЛЛЮЛОЗН. ВОЛОКОН</t>
  </si>
  <si>
    <t>ПРОЧИЕ БУМАЖНЫЕ ТУАЛЕТНЫЕ САЛФЕТКИ, САЛФЕТКИ ДЛЯ ЛИЦА, ПОЛОТЕНЦА, СКАТЕРТИ И ДРУГИЕ ВИДЫ БУАГИ ХОЗЯЙСТВЕННО-БЫТОВОГО ИЛИ САНИТАРНО-ГИГИЕНИЧЕСКОГО НАЗНАЧЕНИЯ... КРОМЕ КРЕПИРОВАННОЙ БУМАГИ И ПОЛОТНА</t>
  </si>
  <si>
    <t>КРАФТ-БУМАГА И КРАФТ-КАРТОН НЕМЕЛОВАННЫЕ, В РУЛОНАХ ИЛИ ЛИСТАХ, КРОМЕ УКАЗАННЫХ В ТОВАРНОЙ ПОЗИЦИИ 4802 ИЛИ 4803</t>
  </si>
  <si>
    <t>ПРОЧИЙ КРАФТ-ЛАЙНЕР [ТАРНЫЙ КАРТОН] НЕМЕЛОВАННЫЙ</t>
  </si>
  <si>
    <t>ПРОЧИЙ КРАФТ-ЛАЙНЕР, НЕМЕЛОВАННЫЙ В РУЛОНАХ ИЛИ ЛИСТАХ, КРОМЕ УКАЗАННЫХ В ТАВАРНОЙ ПОЗИЦИИ 4802 ИЛИ 4803</t>
  </si>
  <si>
    <t>ПРОЧИЕ КРАФТ-БУМАГА И КАРТОН, С МАССОЙ 1 М.КВ. 150 Г ИЛИ МЕНЕЕ (КРОМЕ НЕБЕЛЕНЫХ)</t>
  </si>
  <si>
    <t>КРАФТ-БУМАГА И КРАФТ-КАРТОН ПРОЧИЕ В КОТОРЫХ НЕ МЕНЕЕ 80% МАССЫ СОСТАВЛЯ ЮТ ВОЛОКНА ДРЕВЕСИНЫ ХВОЙНЫХ ПОРОД</t>
  </si>
  <si>
    <t>БУМАГА И КАРТОН НЕМЕЛОВАННЫЕ ПРОЧИЕ, В РУЛОНАХ ИЛИ ЛИСТАХ, БЕЗ ДАЛЬНЕЙШЕЙ ОБРАБОТКИ ИЛИ ОБРАБОТАННЫЕ, КАК ЭТО УКАЗАНО В ПРИМЕЧАНИИ 3 К ДАННОЙ ГРУППЕ</t>
  </si>
  <si>
    <t>БУМАГА ОБЕРТОЧНАЯ СУЛЬФИТНАЯ</t>
  </si>
  <si>
    <t>БУМАГА ОБЕРТОЧНАЯ СУЛЬФИТНАЯ С МАССОЙ 30 Г/КВ.М ИЛИ БОЛЕЕ, НЕМЕЛОВАННАЯ В РУЛОНАХ ИЛИ ЛИСТАХ</t>
  </si>
  <si>
    <t>БУМАГА И КАРТОН НЕМЕЛОВАННЫЕ ПРОЧИЕ, В РУЛОНАХ ИЛИ ЛИСТАХ, БЕЗ ДАЛЬНЕЙШЕЙ ОБРАБОТКИ ИЛИ ОБРАБОТАННЫЕ, КАК ЭТО УКАЗАНО В ПРИМЕЧАНИИ 3 К ДАННОЙ ГРУППЕ: ПРОЧИЕ: МАССОЙ 1М2 150Г. ИЛИ МЕНЕЕ</t>
  </si>
  <si>
    <t>БУМАГА-ОСНОВА И КАРТОН-ОСНОВА ДЛЯ КРОВЕЛЬНОГО КАРТОНА  МАССОЙ 1М2 БОЛЕЕ  150 Г.,НО МЕНЕ 225 Г.</t>
  </si>
  <si>
    <t>ПЕРГАМЕНТ РАСТИТЕЛЬНЫЙ, БУМАГА ЖИРОНЕПРОНИЦАЕМАЯ, КАЛЬКА И ПЕРГАМИН И ПРОЧАЯ ЛОЩЕНАЯ ПРОЗРАЧНАЯ ИЛИ ПОЛУПРОЗРАЧНАЯ БУМАГА, В РУЛОНАХ ИЛИ ЛИСТАХ</t>
  </si>
  <si>
    <t>ПЕРГАМЕНТ РАСТИТЕЛЬНЫЙ, В РУЛОНАХ ИЛИ ЛИСТАХ</t>
  </si>
  <si>
    <t>БУМАГА КОПИРОВАЛЬНАЯ, САМОКОПИРОВАЛЬНАЯ И ПРОЧАЯ КОПИРОВАЛЬНАЯ ИЛИ ПЕРЕВОДНАЯ БУМАГА (ВКЛЮЧАЯ ПОКРЫТУЮ ИЛИ ПРОПИТАННУЮ БУМАГУ ДЛЯ ТРАФАРЕТОВ КОПИРОВАЛЬНЫХ АППАРАТОВ ИЛИ ОФСЕТНЫХ ПЛАСТИН), НАПЕЧАТАННАЯ ИЛИ НЕНАПЕЧАТАННАЯ, В РУЛОНАХ ИЛИ ЛИСТАХ</t>
  </si>
  <si>
    <t>БУМАГА САМОКОПИРОВАЛЬНАЯ</t>
  </si>
  <si>
    <t>КОНВЕРТЫ, КАРТОЧКИ ДЛЯ ПИСЕМ, ПОЧТОВЫЕ ОТКРЫТКИ БЕЗ РИСУНКОВ И КАРТОЧКИ ДЛЯ ПЕРЕПИСКИ, ИЗ БУМАГИ ИЛИ КАРТОНА; КОРОБКИ, СУМКИ, ФУТЛЯРЫ И КОМПЕНДИУМЫ, ИЗ БУМАГИ ИЛИ КАРТОНА, СОДЕРЖАЩИЕ НАБОРЫ БУМАЖНЫХ КАНЦЕЛЯРСКИХ ПРИНАДЛЕЖНОСТЕЙ</t>
  </si>
  <si>
    <t>КОНВЕРТЫ</t>
  </si>
  <si>
    <t>БУМАГА ТУАЛЕТНАЯ И АНАЛОГИЧНАЯ БУМАГА, ЦЕЛЛЮЛОЗНАЯ ВАТА ИЛИ ПОЛОТНО ИЗ ЦЕЛЛЮЛОЗНЫХ ВОЛОКОН ХОЗЯЙСТВЕННО-БЫТОВОГО ИЛИ САНИТАРНО-ГИГИЕНИЧЕСКОГО НАЗНАЧЕНИЯ, В РУЛОНАХ ШИРИНОЙ НЕ БОЛЕЕ 36 СМ ИЛИ РАЗРЕЗАННЫЕ ПО РАЗМЕРУ ИЛИ ФОРМЕ; НОСОВЫЕ ПЛАТКИ, КОСМЕТИЧЕСКИЕ</t>
  </si>
  <si>
    <t>БУМАГА ТУАЛЕТНАЯ</t>
  </si>
  <si>
    <t>БУМАГА ТУАЛЕТНАЯ С УДЕЛЬНОЙ МАССОЙ КАЖДОГО СЛОЯ 25 Г/КВ.М ИЛИ МЕНЕЕ</t>
  </si>
  <si>
    <t>ПЛАТКИ НОСОВЫЕ, КОСМЕТИЧЕСКИЕ САЛФЕТКИ И ПОЛОТЕНЦА</t>
  </si>
  <si>
    <t>ПЛАТКИ НОСОВЫЕ И КОСМЕТИЧЕСКИЕ САЛФЕТКИ</t>
  </si>
  <si>
    <t>СКАТЕРТИ И САЛФЕТКИ</t>
  </si>
  <si>
    <t>КАРТОНКИ, ЯЩИКИ, КОРОБКИ, МЕШКИ, ПАКЕТЫ И ДРУГАЯ УПАКОВОЧНАЯ ТАРА, ИЗ БУМАГИ, КАРТОНА, ЦЕЛЛЮЛОЗНОЙ ВАТЫ ИЛИ ПОЛОТНА ИЗ ЦЕЛЛЮЛОЗНЫХ ВОЛОКОН; КОРОБКИ ДЛЯ КАРТОТЕК, ЛОТКИ ДЛЯ ПИСЕМ И АНАЛОГИЧНЫЕ ИЗДЕЛИЯ, ИЗ БУМАГИ ИЛИ КАРТОНА, ИСПОЛЬЗУЕМЫЕ В УЧРЕЖДЕНИЯХ, МАГ</t>
  </si>
  <si>
    <t>ЯЩИКИ И КОРОБКИ ИЗ ГОФРИРОВАННОЙ БУМАГИ ИЛИ КАРТОНА</t>
  </si>
  <si>
    <t>КАРТОННЫЕ ЯЩИКИ,КОРОБКИ,МЕШКИ,ПАКЕТЫ, ИСПОЛЬЗУЕМЫЕ В УЧРЕЖДЕНИЯХ,МАГАЗИН АХ ИЛИ АНАЛОГИЧНЫХ ЦЕЛЯХ</t>
  </si>
  <si>
    <t>МЕШКИ И ПАКЕТЫ ПРОЧИЕ, ВКЛЮЧАЯ КУЛИ</t>
  </si>
  <si>
    <t>ПРОЧИЕ УПАКОВКИ ИЗ БУМАГИ, КАРТОНА, ВКЛЮЧАЯ КОНВЕРТЫ ДЛЯ ГРАМПЛАСТИНОК</t>
  </si>
  <si>
    <t>ЖУРНАЛЫ РЕГИСТРАЦИОННЫЕ, БУХГАЛТЕРСКИЕ КНИГИ, ЗАПИСНЫЕ КНИЖКИ, КНИГИ ЗАКАЗОВ, КВИТАНЦИОННЫЕ КНИЖКИ, БЛОКНОТЫ ДЛЯ ПИСЕМ, ПАМЯТНЫХ ЗАПИСОК, ДНЕВНИКИ И АНАЛОГИЧНЫЕ ИЗДЕЛИЯ, ТЕТРАДИ, БЛОКНОТЫ С ПРОМОКАТЕЛЬНОЙ БУМАГОЙ, СЪЕМНЫЕ ПЕРЕПЛЕТЫ (ДЛЯ ОТРЫВНЫХ ЛИСТОВ ИЛ</t>
  </si>
  <si>
    <t>ЖУРНАЛЫ РЕГИСТРАЦИОННЫЕ, БУХГАЛТЕРСКИЕ КНИГИ, ЗАПИСНЫЕ КНИЖКИ, КНИГИ БЛАНКОВ, ОРДЕРОВ, КВИТАНЦИЙ, БЛОКНОТЫ ДЛЯ ПИСЕМ, ПАМЯТНЫХ ЗАПИСОК, ДНЕВНИКИ И АНАЛОГИЧНЫЕ ИЗДЕЛИЯ</t>
  </si>
  <si>
    <t>ЖУРНАЛЫ РЕГИСТРАЦИОННЫЕ, БУХГАЛТЕРСКИЕ КНИГИ И КНИГИ ЗАКАЗОВ, И КВИТАНЦИОННЫЕ КНИЖКИ</t>
  </si>
  <si>
    <t>ЗАПИСНЫЕ КНИЖКИ, БЛОКНОТЫ ДЛЯ ПИСЕМ И ПАМЯТНЫХ ЗАПИСОК</t>
  </si>
  <si>
    <t>ДНЕВНИКИ</t>
  </si>
  <si>
    <t>ПРОЧИЕ БУХГАЛТЕРСКИЕ КНИГИ И КНИГИ БЛАНКОВ, ОРДЕРОВ И КВИТАНЦИЙ, КРОМЕ ЖУРНАЛОВ РЕГИСТРАЦИОННЫХ, ЗАПИСНЫХ КНИЖЕК, БЛОКНОТОВ И ДНЕВНИКОВ</t>
  </si>
  <si>
    <t>ТЕТРАДИ</t>
  </si>
  <si>
    <t>ПЕРЕПЛЕТЫ СЪЕМНЫЕ, ПАПКИ И СКОРОСШИВАТЕЛИ ИЗ БУМАГИ И КАРТОНА, КРОМЕ ОБЛОЖЕК ДЛЯ КНИГ</t>
  </si>
  <si>
    <t>САМОКОПИРОВАЛЬНЫЕ ДЕЛОВЫЕ БЛАНКИ И ПОЛИСТНО ПРОЛОЖЕННЫЕ КОПИРОВАЛЬНЫЕ НАБОРЫ</t>
  </si>
  <si>
    <t>ЯРЛЫКИ И ЭТИКЕТКИ ВСЕХ ВИДОВ, ИЗ БУМАГИ ИЛИ КАРТОНА, НАПЕЧАТАННЫЕ ИЛИ НЕНАПЕЧАТАННЫЕ</t>
  </si>
  <si>
    <t>ЯРЛЫКИ И ЭТИКЕТКИ ВСЕХ ВИДОВ ИЗ БУМАГИ ИЛИ КАРТОНА, НАПЕЧАТАНЫЕ ИЛИ НЕНАПЕЧАТАННЫЕ</t>
  </si>
  <si>
    <t>ЯРЛЫКИ И ЭТИКЕТКИ ИЗ БУМАГИ ИЛИ КАРТОНА, САМОКЛЕЯЩИЕСЯ С ПЕЧАТНЫМ ТЕКСТОМ ИЛИ ИЗОБРАЖЕНИЕМ</t>
  </si>
  <si>
    <t>ПРОЧИЕ ЯРЛЫКИ И ЭТИКЕТКИ ИЗ БУМАГИ ИЛИ КАРТОНА С ПЕЧАТНЫМ ТЕКСТОМ ИЛИ ИЗОБРАЖЕНИЕМ, ЗА ИСКЛЮЧЕНИЕМ САМОКЛЕЮЩИХСЯ</t>
  </si>
  <si>
    <t>БУМАГА, КАРТОН, ЦЕЛЛЮЛОЗНАЯ ВАТА И ПОЛОТНО ИЗ ЦЕЛЛЮЛОЗНЫХ ВОЛОКОН, ПРОЧИЕ, НАРЕЗАННЫЕ ПО РАЗМЕРУ ИЛИ ФОРМЕ; ИЗДЕЛИЯ ИЗ БУМАЖНОЙ МАССЫ, БУМАГИ, КАРТОНА, ЦЕЛЛЮЛОЗНОЙ ВАТЫ ИЛИ ПОЛОТНА ИЗ ЦЕЛЛЮЛОЗНЫХ ВОЛОКОН, ПРОЧИЕ</t>
  </si>
  <si>
    <t>ПОДНОСЫ, БЛЮДА, ТАРЕЛКИ, ЧАШКИ И АНАЛОГИЧНЫЕ ИЗДЕЛИЯ, ИЗ БУМАГИ ИЛИ КАРТ ОНА ПРОЧИЕ</t>
  </si>
  <si>
    <t>ПОДНОСЫ, БЛЮДА, ТАРЕЛКИ, ЧАШКИ И АНАЛОГИЧНЫЕ ИЗДЕЛИЯ ИЗ БУМАГИ ИЛИ КАРТОНА, ПРОЧИЕ</t>
  </si>
  <si>
    <t>ПРОЧИЕ БУМАГА, КАРТОН, ЦЕЛЛЮЛОЗ. ВАТА И ПОЛОТНО ИЗ ЦЕЛЛЮЛОЗ. ВОЛОКНА ПРОЧИЕ, НАРЕЗАННЫЕ ПО РАЗМЕРУ ИЛИ ФОРМЕ; ИЗДЕЛИЯ ИЗ БУМАЖНОЙ МАССЫ, БУМАГИ, КАРТОНА, ЦЕЛЛЮЛОЗ. ВАТЫ ИЛИ ПОЛОТНА ИЗ ЦЕЛЛЮЛ.ВОЛОКНА</t>
  </si>
  <si>
    <t>ПРОЧ. БУМАГА,КАРТОН, ЦЕЛЛЮЛОЗ.ВАТА И ПОЛОТНО ИЗ ЦЕЛЛЮЛОЗ.ВОЛОКОН, ПРОЧ.,НАРЕЗАННЫЕ ПО РАЗМЕРУ ИЛИ ФОРМЕ;ИЗДЕЛИЯ ИЗ БУМАЖНОЙ МАССЫ,БУМАГИ,КАРТОНА,ЦЕЛЛЮЛОЗ. ВАТЫ ИЛИ ПОЛОТНА ИЗ ЦЕЛЛЮЛОЗ. ВОЛОКОН, ПРОЧ.</t>
  </si>
  <si>
    <t>БУМАГА,КАРТОН,ЦЕЛЛЮЛОЗНАЯ ВАТА И ПОЛОТНО ИЗ ЦЕЛЛЮЛОЗНЫХ ВОЛОКОН,ПРОЧ., НАРЕЗАННЫЕ ПО РАЗМЕРУ ИЛИ ФОРМЕ;ИЗДЕЛИЯ ИЗ БУМАЖ.МАССЫ,БУМАГИ,КАРТОНА, ЦЕЛЛЮЛОЗНОЙ ВАТЫ ИЛИ ПОЛОТНА ИЗ ЦЕЛЛЮЛОЗ.ВОЛОКОН, ПРОЧИЕ</t>
  </si>
  <si>
    <t>ПЕЧАТНЫЕ КНИГИ, ГАЗЕТЫ, РЕПРОДУКЦИИ И ДРУГИЕ  ИЗДЕЛИЯ ПОЛИГРАФИЧЕСКОЙ ПРОМЫШЛЕННОСТИ;  РУКОПИСИ, МАШИНОПИСНЫЕ ТЕКСТЫ И ПЛАНЫ</t>
  </si>
  <si>
    <t>ПЕЧАТНЫЕ КНИГИ, БРОШЮРЫ, ЛИСТОВКИ И АНАЛОГИЧНЫЕ ПЕЧАТНЫЕ МАТЕРИАЛЫ, СБРОШЮРОВАННЫЕ ИЛИ В ВИДЕ ОТДЕЛЬНЫХ ЛИСТОВ</t>
  </si>
  <si>
    <t>КНИГИ, БРОШЮРЫ, ЛИСТОВКИ И АНАЛОГИЧНЫЕ ПЕЧАТНЫЕ ИЗДАНИЯ В ВИДЕ ОТДЕЛЬНЫХ ЛИСТОВ, СФАЛЬЦОВАННЫЕ ИЛИ НЕСФАЛЬЦОВАННЫЕ</t>
  </si>
  <si>
    <t>ПРОЧИЕ СЛОВАРИ, ЭНЦИКЛОПЕДИИ И ИХ СЕРИЙНЫЕ ВЫПУСКИ</t>
  </si>
  <si>
    <t>ПРОЧИЕ КНИГИ, БРОШЮРЫ, ЛИСТОВКИ, АНАЛОГИЧНЫЕ ПЕЧАТНЫЕ ИЗДАНИЯ, СБРОШЮРОВАННЫЕ</t>
  </si>
  <si>
    <t>ГАЗЕТЫ, ЖУРНАЛЫ И ПРОЧИЕ ПЕРИОДИЧЕСКИЕ ИЗДАНИЯ, ИЛЛЮСТРИРОВАННЫЕ ИЛИ НЕИЛЛЮСТРИРОВАННЫЕ, СОДЕРЖАЩИЕ ИЛИ НЕ СОДЕРЖАЩИЕ РЕКЛАМНЫЙ МАТЕРИАЛ</t>
  </si>
  <si>
    <t>ГАЗЕТЫ, ЖУРНАЛЫ И ПРОЧИЕ ПЕРИОДИЧЕСКИЕ ИЗДАНИЯ, ИЛЛЮСТРИРОВАННЫЕ ИЛИ НЕИЛЛЮСТРИРОВАННЫЕ, СОДЕРЖАЩИЕ ИЛИ НЕ СОДЕРЖАЩИЕ РЕКЛАМНЫЙ МАТЕРИАЛ И ИЗДАВАЕМЫЕ НЕ МЕНЕЕ ЧЕТЫРЕХ РАЗ В НЕДЕЛЮ</t>
  </si>
  <si>
    <t>ГАЗЕТЫ, ЖУРНАЛЫ И ПРОЧИЕ ПЕРИОДИЧЕСКИЕ ИЗДАНИЯ, ИЛЛЮСТРИРОВАННЫЕ ИЛИ НЕИЛЛЮСТРИРОВАННЫЕ, СОДЕРЖАЩИЕ ИЛИ НЕ СОДЕРЖАЩИЕ РЕКЛАМНЫЙ МАТЕРИАЛ: ПРОЧИЕ</t>
  </si>
  <si>
    <t>КНИГИ-КАРТИНКИ, КНИГИ ДЛЯ РИСОВАНИЯ ИЛИ ДЛЯ РАСКРАШИВАНИЯ, ДЕТСКИЕ</t>
  </si>
  <si>
    <t>НОТЫ, ПЕЧАТНЫЕ ИЛИ РУКОПИСНЫЕ, В ПЕРЕПЛЕТЕ ИЛИ НЕПЕРЕПЛЕТЕННЫЕ, ИЛЛЮСТРИРОВАННЫЕ ИЛИ НЕИЛЛЮСТРИРОВАННЫЕ</t>
  </si>
  <si>
    <t>КАРТЫ ГЕОГРАФИЧЕСКИЕ И ГИДРОГРАФИЧЕСКИЕ ИЛИ АНАЛОГИЧНЫЕ КАРТЫ ВСЕХ ВИДОВ, ВКЛЮЧАЯ АТЛАСЫ, НАСТЕННЫЕ КАРТЫ, ТОПОГРАФИЧЕСКИЕ ПЛАНЫ И ГЛОБУСЫ, ОТПЕЧАТАННЫЕ</t>
  </si>
  <si>
    <t>ПРОЧИЕ КАРТЫ ГЕОГРАФИЧЕСКИЕ, ГИДРОГРАФИЧЕСКИЕ И ЛЮБЫЕ ДРУГИЕ КАРТЫ, ВКЛЮЧАЯ АТЛАСЫ, НАСТЕННЫЕ КАРТЫ, ТИПОГРАФИЧЕСКИЕ ПЛАНЫ, КРОМЕ ГЛОБУСОВ, В ЛЮБОЙ ФОРМЕ, ЗА ИСКЛЮЧЕНИЕМ КНИЖНОЙ</t>
  </si>
  <si>
    <t>ПОЧТОВ. МАРКИ НЕГАШЕН., МАРКИ ГОСПОШЛИН ИЛИ АНАЛОГ. МАРКИ ТЕКУЩ. ИЛИ НОВОГО ВЫПУСКА В СТРАНЕ, ДЛЯ КОТ. ОНИ ПРЕДНАЗНАЧЕНЫ; БУМАГА ГЕРБОВАЯ; БАНКНОТЫ; ЧЕКОВ. КНИЖКИ; АКЦИИ И АНАЛОГ. ВИДЫ ЦЕННЫХ БУМАГ</t>
  </si>
  <si>
    <t>ПОЧТОВЫЕ МАРКИ, МАРКИ ГОСПОШЛИН И АНАЛОГИЧНЫЕ МАРКИ</t>
  </si>
  <si>
    <t>ПРОЧИЕ ПОЧТОВЫЕ МАРКИ, И АНАЛОГИЧНЫЕ МАРКИ КРОМЕ АКЦИЗНЫХ</t>
  </si>
  <si>
    <t>ОТКРЫТКИ ПОЧТОВЫЕ ПЕЧАТНЫЕ ИЛИ ИЛЛЮСТРИРОВАННЫЕ;КАРТОЧКИ С НАПЕЧАТАННЫМИ ПОЗДРАВЛЕНИЯМИ,ПОСЛАНИЯМИ ИЛИ СООБЩЕНИЯМИ,ИЛЛЮСТРИРОВАННЫЕ ИЛИ НЕТ, С КОНВЕРТАМИ ИЛИ БЕЗ , С УКРАШЕНИЯМИ ИЛИ БЕЗ УКРАШЕНИЙ</t>
  </si>
  <si>
    <t>ПЕЧАТНЫЕ КАЛЕНДАРИ ВСЕХ ВИДОВ, ВКЛЮЧАЯ ОТРЫВНЫЕ</t>
  </si>
  <si>
    <t>ПРОЧАЯ ПЕЧАТНАЯ ПРОДУКЦИЯ, ВКЛЮЧАЯ ПЕЧАТНЫЕ РЕПРОДУКЦИИ И ФОТОГРАФИИ</t>
  </si>
  <si>
    <t>МАТЕРИАЛЫ РЕКЛАМНЫЕ, ТОВАРНЫЕ КАТАЛОГИ И АНАЛОГИЧНАЯ ПРОДУКЦИЯ</t>
  </si>
  <si>
    <t>ТОВАРНЫЕ КАТАЛОГИ</t>
  </si>
  <si>
    <t>ТОВАРНЫЕ КАТАЛОГИ, ПРОЧИЕ</t>
  </si>
  <si>
    <t>ПРОЧИЕ МАТЕРИАЛЫ РЕКЛАМНЫЕ И АНАЛОГИЧНАЯ ПРОДУКЦИЯ, КРОМЕ ТОВАРНЫХ КАТАЛОГОВ</t>
  </si>
  <si>
    <t>ПРОЧАЯ ПЕЧАТНАЯ ПРОДУКЦИЯ,ВКЛЮЧАЯ ПЕЧАТНЫЕ РЕПРОДУКЦИИ И ФОТОГРАФИИ</t>
  </si>
  <si>
    <t>ПРОЧАЯ ПЕЧАТНАЯ ПРОДУКЦИЯ, ЗА ИСКЛЮЧЕНИЕМ ПЕЧАТНОЙ РЕПРОДУКЦИИ И ФОТОГРАФИИ</t>
  </si>
  <si>
    <t>ПРОЧИЕ РАСТИТЕЛЬНЫЕ ТЕКСТИЛЬНЫЕ ВОЛОКНА; БУМАЖНАЯ ПРЯЖА И ТКАНИ ИЗ БУМАЖНОЙ ПРЯЖИ</t>
  </si>
  <si>
    <t>ТКАНИ ЛЬНЯНЫЕ</t>
  </si>
  <si>
    <t>ТКАНИ ЛЬНЯНЫЕ, СОДЕРЖАЩИЕ 85 МАС.% ИЛИ БОЛЕЕ ЛЬНЯНЫХ ВОЛОКОН, НЕОТБЕЛЕННЫЕ ИЛИ ОТБЕЛЕННЫЕ</t>
  </si>
  <si>
    <t>ТКАНИ ЛЬНЯНЫЕ, СОДЕРЖАЩИЕ ПО МАССЕ 85% И БОЛЕЕ ЛЬНА, ОТБЕЛЕННЫЕ</t>
  </si>
  <si>
    <t>ХИМИЧЕСКИЕ НИТИ; ПЛОСКИЕ И АНАЛОГИЧНЫЕ НИТИ  ИЗ ХИМИЧЕСКИХ ТЕКСТИЛЬНЫХ МАТЕРИАЛОВ</t>
  </si>
  <si>
    <t>НИТКИ ШВЕЙНЫЕ ИЗ ХИМИЧЕСКИХ НИТЕЙ, РАСФАСОВАННЫЕ ИЛИ НЕ РАСФАСОВАННЫЕ ДЛЯ РОЗНИЧНОЙ ПРОДАЖИ</t>
  </si>
  <si>
    <t>НИТКИ ШВЕЙНЫЕ ИЗ СИНТЕТИЧЕСКИХ НИТЕЙ, РАСФАСОВАННЫЕ ИЛИ НЕ РАСФАСОВАННЫЕ ДЛЯ РОЗНИЧНОЙ ПРОДАЖИ</t>
  </si>
  <si>
    <t>НИТКИ ШВЕЙНЫЕ ИЗ СИНТЕТИЧЕСКИХ НИТЕЙ НЕ РАСФОСОВАННЫЕ ДЛЯ РОЗНИЧНОЙ ПРОДАЖИ, ПРОЧИЕ</t>
  </si>
  <si>
    <t>ХИМИЧЕСКИЕ ВОЛОКНА</t>
  </si>
  <si>
    <t>ЖГУТ ИСКУССТВЕННЫХ НИТЕЙ</t>
  </si>
  <si>
    <t>ЖГУТ ПРОЧИЙ АЦЕТАТНЫЙ</t>
  </si>
  <si>
    <t>ПРОЧИЙ ЖГУТ АЦЕТАТНЫЙ</t>
  </si>
  <si>
    <t>ВАТА, ВОЙЛОК ИЛИ ФЕТР И НЕТКАНЫЕ МАТЕРИАЛЫ; СПЕЦИАЛЬНАЯ ПРЯЖА; БЕЧЕВКИ, ВЕРЕВКИ, КАНАТЫ И ТРОСЫ И ИЗДЕЛИЯ ИЗ НИХ</t>
  </si>
  <si>
    <t>НЕТКАНЫЕ МАТЕРИАЛЫ, ПРОПИТАННЫЕ ИЛИ НЕПРОПИТАННЫЕ, С ПОКРЫТИЕМ ИЛИ БЕЗ ПОКРЫТИЯ, ДУБЛИРОВАННЫЕ ИЛИ НЕДУБЛИРОВАННЫЕ</t>
  </si>
  <si>
    <t>НЕТКАНЫЕ МАТЕРИАЛЫ ИЗ ХИМИЧЕСКИХ НИТЕЙ, ПРОПИТАННЫЕ ИЛИ НЕПРОПИТАННЫЕ, С ПОКРЫТИЕМ ИЛИ БЕЗ ПОКРЫТИЯ, ДУБЛИРОВАННЫЕ ИЛИ НЕДУБЛИРОВАННЫЕ, ИЗ ХИМИЧ. НИТЕЙ, С ПОВЕРХНОСТНОЙ ПЛОТНОСТЬЮ БОЛЕЕ 150 Г/М2</t>
  </si>
  <si>
    <t>ПРОЧИЕ НЕТКАНЫЕ МАТЕРИАЛЫ ИЗ ХИМИЧЕСКИХ НИТЕЙ С ПОВЕРХНОСТНОЙ ПЛОТНОСТЬЮ БОЛЕЕ 150 Г/М2</t>
  </si>
  <si>
    <t>БЕЧЕВКИ, ВЕРЕВКИ, КАНАТЫ И ТРОСЫ, ПЛЕТЕНЫЕ ИЛИ НЕПЛЕТЕНЫЕ, ИЛИ В ОПЛЕТКЕ ИЛИ БЕЗ ОПЛЕТКИ, И ПРОПИТАННЫЕ ИЛИ НЕПРОПИТАННЫЕ, С ПОКРЫТИЕМ ИЛИ БЕЗ ПОКРЫТИЯ, В ОБОЛОЧКЕ ИЛИ БЕЗ ОБОЛОЧКИ ИЗ РЕЗИНЫ ИЛИ ПЛАСТМАССЫ</t>
  </si>
  <si>
    <t>БЕЧЕВКИ, ШНУРЫ, ВЕРЕВКИ И КАНАТЫ ИЗ ПРОЧИХ СИНТЕТИЧЕСКИХ ВОЛОКОН</t>
  </si>
  <si>
    <t>ПРОЧИЕ ШПАГАТ И ВЕРЕВОЧНЫЕ ИЗДЕЛИЯ ИЗ НАЙЛОНА ИЛИ ДРУГИХ ПОЛИАМИДОВ ИЛИ  ПОЛИЭФИРОВ С ЛИНЕЙНОЙ ПЛОТНОСТЬЮ БОЛЕЕ 50000 ДТЕКС (5Г/М)</t>
  </si>
  <si>
    <t>ШПАГАТ И ВЕРЕВОЧНЫЕ ИЗДЕЛИЯ ИЗ НАЙЛОНА ИЛИ ДРУГИХ ПОЛИАМИДОВ ИЛИ  ПОЛИЭФИРОВ С ЛИНЕЙНОЙ ПЛОТНОСТЬЮ 50000 ДТЕКС (5 Г/М) ИЛИ МЕНЕЕ</t>
  </si>
  <si>
    <t>ШПАГАТ И ВЕРЕВОЧНЫЕ ИЗДЕЛИЯ ИЗ ПРОЧИХ СИНТЕТИЧЕСКИХ ВОЛОКОН</t>
  </si>
  <si>
    <t>ПРОЧИЕ БЕЧЕВКИ, ВЕРЕВКИ, КАНАТЫ И ТРОСЫ</t>
  </si>
  <si>
    <t>ПРОЧИЕ БЕЧЕВКИ, ВЕРЕВКИ, КАНАТЫ И ТРОСЫ ИЗ АБАКИ</t>
  </si>
  <si>
    <t>СЕТКИ И СЕТИ, ПЛЕТЕНЫЕ ИЗ БЕЧЕВОК, ВЕРЕВОК ИЛИ КАНАТОВ; ГОТОВЫЕ РЫБОЛОВНЫЕ СЕТИ И ДРУГИЕ ГОТОВЫЕ СЕТИ, ИЗ ТЕКСТИЛЬНЫХ МАТЕРИАЛОВ</t>
  </si>
  <si>
    <t>ПРОЧИЕ СЕТКИ И СЕТИ, ПЛЕТЕНЫЕ ИЗ БЕЧЕВОК, ВЕРЕВОК ИЛИ КАНАТОВ, ИЗ ХИМИЧЕСКИХ ТЕКСТИЛЬНЫХ МАТЕРИАЛОВ</t>
  </si>
  <si>
    <t>ПРОЧИЕ ГОТОВЫЕ СЕТИ ИЗ БЕЧЕВКИ, ВЕРЕВОК, ШНУРОВ ИЛИ КАНАТОВ, ИЗ НАЙЛОНА ИЛИ ДРУГИХ ПОЛИАМИДОВ</t>
  </si>
  <si>
    <t>ИЗДЕЛИЯ ИЗ НИТЕЙ, ЛЕНТ И АНАЛОГИЧНЫХ НИТЕЙ, УКАЗАННЫХ В ТОВ. ПОЗ. 5404, 5405, БЕЧЕВКА, ШНУРЫ, ВЕРЕВКИ ИЛИ КАНАТЫ, В ДРУГОМ МЕСТЕ НЕ ПОИМЕНОВАННЫЕ</t>
  </si>
  <si>
    <t>КОВРЫ И ПРОЧИЕ ТЕКСТИЛЬНЫЕ НАПОЛЬНЫЕ ПОКРЫТИЯ</t>
  </si>
  <si>
    <t>КОВРЫ И ТЕКСТИЛЬНЫЕ НАПОЛЬНЫЕ ПОКРЫТИЯ ПРОЧИЕ, ОТДЕЛАННЫЕ ИЛИ НЕОТДЕЛАННЫЕ</t>
  </si>
  <si>
    <t>ПРОЧИЕ КОВРЫ И НАПОЛЬНЫЕ ПОКРЫТИЯ ИЗ ХИМИЧЕСКИХ ТЕКСТИЛЬНЫХ МАТЕРИАЛОВ</t>
  </si>
  <si>
    <t>КОВРЫ И ТЕКСТИЛЬНЫЕ НАПОЛЬНЫЕ ПОКРЫТИЯ ПРОЧИЕ, ГОТОВЫЕ ИЛИ НЕГОТОВЫЕ ИЗ ПРОЧИХ ТЕКСТИЛЬНЫХ МАТЕРИАЛОВ</t>
  </si>
  <si>
    <t>СПЕЦИАЛЬНЫЕ ТКАНИ; ТАФТИНГОВЫЕ ТЕКСТИЛЬНЫЕ МАТЕРИАЛЫ; КРУЖЕВА; ГОБЕЛЕНЫ;  ОТДЕЛОЧНЫЕ МАТЕРИАЛЫ; ВЫШИВКИ</t>
  </si>
  <si>
    <t>УЗКИЕ ТКАНИ, КРОМЕ ИЗДЕЛИЙ ТОВАРНОЙ ПОЗИЦИИ 5807; УЗКИЕ ТКАНИ БЕЗУТОЧНЫЕ, СКРЕПЛЕННЫЕ СКЛЕИВАНИЕМ (БОЛДЮК)</t>
  </si>
  <si>
    <t>ПРОЧИЕ ТКАНИ УЗКИЕ, СОДЕРЖАЩИЕ 5% ИЛИ БОЛЕЕ ПО МАССЕ ЭЛАСТОМЕРНЫХ ИЛИ РЕЗИНОВЫХ НИТЕЙ, КРОМЕ ТКАНЕЙ ИЗ ТОВ. ПОЗ. 5807</t>
  </si>
  <si>
    <t>ТКАНИ ПРОЧИЕ УЗКИЕ, КРОМЕ ТКАНЕЙ ТОВАРНОЙ ПОЗИЦИИ 5807, ИЗ ХИМИЧЕСКИХ НИТЕЙ</t>
  </si>
  <si>
    <t>ПРОЧИЕ ТКАНИ, КРОМЕ ТКАНЕЙ ИЗ ТОВ. ПОЗ. 5807, ИЗ ХИМИЧЕСКИХ НИТЕЙ</t>
  </si>
  <si>
    <t>ТКАНИ ПРОЧИЕ, КРОМЕ ТКАНЕЙ ИЗ ТОВ. ПОЗ. 5807,  ИЗ ПРОЧИХ ТЕКСТИЛЬНЫХ  МАТЕРИАЛОВ</t>
  </si>
  <si>
    <t>ТЕКСТИЛЬНЫЕ МАТЕРИАЛЫ, ПРОПИТАННЫЕ, С ПОКРЫТИЕМ ИЛИ ДУБЛИРОВАННЫЕ; ТЕКСТИЛЬНЫЕ ИЗДЕЛИЯ ТЕХНИЧЕСКОГО НАЗНАЧЕНИЯ</t>
  </si>
  <si>
    <t>ТЕКСТИЛЬНЫЕ МАТЕРИАЛЫ, ПРОПИТАННЫЕ, С ПОКРЫТИЕМ ИЛИ ДУБЛИРОВАННЫЕ ПЛАСТМАССАМИ, КРОМЕ МАТЕРИАЛОВ ТОВАРНОЙ ПОЗИЦИИ 5902</t>
  </si>
  <si>
    <t>ТЕКСТИЛЬНЫЕ МАТЕРИАЛЫ, ПРОПИТАННЫЕ, С ПОКРЫТИЕМ ИЛИ ДУБЛИРОВАННЫЕ  ПОЛИУРЕТАНОМ, КРОМЕ ТКАНЕЙ ТОВАРНОЙ ПОЗИЦИИ 5902</t>
  </si>
  <si>
    <t>ТЕКСТИЛЬНЫЕ МАТЕРИАЛЫ С ПОЛИУРЕТАНОВЫМ ПОКРЫТИЕМ ИЛИ ДУБЛИРОВАННЫЕ, КРОМЕ ТОВАРНОЙ ПОЗИЦИИ 5902</t>
  </si>
  <si>
    <t>ТЕКСТИЛЬНЫЕ МАТЕРИАЛЫ ПРОРЕЗИНЕННЫЕ, КРОМЕ МАТЕРИАЛОВ ТОВАРНОЙ ПОЗИЦИИ 5902</t>
  </si>
  <si>
    <t>КЛЕЙКИЕ ЛЕНТЫ ШИРИНОЙ НЕ БОЛЕЕ 20 СМ</t>
  </si>
  <si>
    <t>ТЕКСТИЛЬНЫЕ МАТЕРИАЛЫ И ИЗДЕЛИЯ ДЛЯ ТЕХНИЧЕСКИХ ЦЕЛЕЙ, УПОМЯНУТЫЕ В ПРИМЕЧАНИИ 7 К ДАННОЙ ГРУППЕ</t>
  </si>
  <si>
    <t>ПРОЧИЕ ТЕКСТИЛЬНЫЕ МАТЕРИАЛЫ И ИЗДЕЛИЯ, ДЛЯ ТЕХНИЧЕСКИХ ЦЕЛЕЙ,  УПОМЯНУТЫЕ В ПРИМЕЧАНИИ 7 К ДАННОЙ ГРУППЕ</t>
  </si>
  <si>
    <t>ПРОЧИЕ ТЕКСТИЛЬНЫЕ МАТЕРИАЛЫ И ИЗДЕЛИЯ ДЛЯ ТЕХНИЧЕСКИХ ЦЕЛЕЙ, УПОМЯНУТЫЕ В ПРИМЕЧАНИИ 7 К ДАННОЙ ГРУППЕ</t>
  </si>
  <si>
    <t>ТРИКОТАЖНЫЕ ПОЛОТНА МАШИННОГО  ИЛИ РУЧНОГО ВЯЗАНИЯ</t>
  </si>
  <si>
    <t>ПОЛОТНА ОСНОВОВЯЗАНЫЕ (ВКЛЮЧАЯ ВЯЗАНЫЕ НА ТРИКОТАЖНЫХ МАШИНАХ ДЛЯ ИЗГОТОВЛЕНИЯ ГАЛУНОВ), КРОМЕ ТРИКОТАЖНЫХ ПОЛОТЕН ТОВАРНЫХ ПОЗИЦИЙ 6001 - 6004</t>
  </si>
  <si>
    <t>ПОЛОТНА ОСНОВОВЯЗАНЫЕ (ВКЛЮЧАЯ ВЯЗАНЫЕ НА ТРИКОТАЖНЫХ МАШИНАХ ДЛЯ ИЗГОТОВЛЕНИЯ ГАЛУНОВ) ИЗ СИНТЕТИЧЕСКИХ НИТЕЙ, КРОМЕ ТРИКОТАЖНЫХ ПОЛОТЕН ТОВАРНЫХ ПОЗИЦИЙ 6001-6004, ОКРАШЕННЫЕ</t>
  </si>
  <si>
    <t>ПРОЧИЕ ПОЛОТНА ОСНОВОВЯЗАННЫЕ, КРОМЕ ТРИКОТАЖНЫХ ПОЛОТЕН ТОВ. ПОЗ. 6001-6004, ИЗ СИНТЕТИЧЕСКИХ НИТЕЙ, ОКРАШЕННЫЕ</t>
  </si>
  <si>
    <t>ПРЕДМЕТЫ ОДЕЖДЫ И ПРИНАДЛЕЖНОСТИ К ОДЕЖДЕ, ТРИКОТАЖНЫЕ МАШИННОГО ИЛИ РУЧНОГО ВЯЗАНИЯ</t>
  </si>
  <si>
    <t>ПАЛЬТО, ПОЛУПАЛЬТО, НАКИДКИ, ПЛАЩИ, КУРТКИ (ВКЛЮЧАЯ ЛЫЖНЫЕ), ВЕТРОВКИ, ШТОРМОВКИ И АНАЛОГИЧНЫЕ ИЗДЕЛИЯ ТРИКОТАЖНЫЕ МАШИННОГО ИЛИ РУЧНОГО ВЯЗАНИЯ, ЖЕНСКИЕ ИЛИ ДЛЯ ДЕВОЧЕК, КРОМЕ ИЗДЕЛИЙ ТОВАРНОЙ ПОЗИЦИИ 6104</t>
  </si>
  <si>
    <t>ПАЛЬТО, П/ПАЛЬТО, НАКИДКИ, ПЛАЩИ, КУРТКИ (ВКЛЮЧАЯ ЛЫЖНЫЕ),ВЕТРОВКИ, ШТОРМОВКИ И АНАЛОГИЧНЫЕ ИЗДЕЛИЯ ТРИКОТАЖНЫЕ МАШИННОГО ИЛИ РУЧНОГО ВЯЗАНИЯ, ЖЕНСКИЕ ИЛИ ДЛЯ ДЕВОЧЕК ИЗ ХЛОПЧАТОБУМАЖНОЙ ТКАНИ</t>
  </si>
  <si>
    <t>КУРТКИ (ВКЛЮЧАЯ ЛЫЖНЫЕ), ВЕТРОВКИ, ШТОРМОВКИ И АНАЛОГИЧНЫЕ ИЗДЕЛИЯ ЖЕНСКИЕ ИЛИ ДЛЯ ДЕВОЧЕК ИЗ ХЛОПЧАТОБУМАЖНОЙ ПРЯЖИ, ТРИКОТАЖНЫЕ, КРОМЕ ИЗДЕЛИЙ ТОВАРНОЙ ПОЗИЦИИ 6104</t>
  </si>
  <si>
    <t>ПАЛЬТО, ПОЛУПАЛЬТО, НАКИДКИ, ПЛАЩИ, КУРТКИ (ВКЛЮЧАЯ ЛЫЖНЫЕ),ВЕТРОВКИ, ШТОРМОВКИ, И АНАЛОГИЧНЫЕ ИЗДЕЛИЯ ТРИКОТАЖНЫЕ МАШИННОГО ИЛИ РУЧНОГО ВЯЗАНИЯ, ЖЕНСКИЕ ИЛИ ДЛЯ ДЕВОЧЕК ИЗ ХИМИЧЕСКИХ НИТЕЙ</t>
  </si>
  <si>
    <t>КУРТКИ (ВКЛЮЧАЯ ЛЫЖНЫЕ), ВЕТРОВКИ, ШТОРМОВКИ И АНАЛОГИЧНЫЕ ИЗДЕЛИЯ ЖЕНСКИЕ ИЛИ ДЛЯ ДЕВОЧЕК ИЗ ХИМИЧЕСКИХ НИТЕЙ, ТРИКОТАЖНЫЕ, КРОМЕ ИЗДЕЛИЙ ТОВАРНОЙ ПОЗИЦИИ 6104</t>
  </si>
  <si>
    <t>ПАЛЬТО, ПОЛУПАЛЬТО, НАКИДКИ, ПЛАЩИ, КУРТКИ ( ВКЛЮЧАЯ ЛЫЖНЫЕ), ВЕТРОВКИ, ШТОРМОВКИ И АНАЛОГИЧНЫЕ ИЗДЕЛИЯ МАШИННОГО ИЛИ РУЧНОГО ВЯЗАНИЯ, ЖЕНСКИЕ ИЛИ ДЛЯ ДЕВОЧЕК ИЗ ПРОЧИХ ТЕКСТИЛЬНЫХ МАТЕРИАЛОВ</t>
  </si>
  <si>
    <t>КУРТКИ (ВКЛЮЧАЯ ЛЫЖНЫЕ), ВЕТРОВКИ, ШТОРМОВКИ И АНАЛОГИЧНЫЕ ИЗДЕЛИЯ ЖЕНСКИЕ ИЛИ ДЛЯ ДЕВОЧЕК ИЗ ПРОЧИХ ТЕКСТИЛЬНЫХ МАТЕРИАЛОВ, ТРИКОТАЖНЫЕ, КРОМЕ ИЗДЕЛИЙ ТОВАРНОЙ ПОЗИЦИИ 6104</t>
  </si>
  <si>
    <t>КОСТЮМЫ, КОМПЛЕКТЫ, ПИДЖАКИ, БЛАЙЗЕРЫ, БРЮКИ, КОМБИНЕЗОНЫ С НАГРУДНИКАМИ И ЛЯМКАМИ, БРИДЖИ И ШОРТЫ (КРОМЕ КУПАЛЬНЫХ) ТРИКОТАЖНЫЕ МАШИННОГО ИЛИ РУЧНОГО ВЯЗАНИЯ, МУЖСКИЕ ИЛИ ДЛЯ МАЛЬЧИКОВ</t>
  </si>
  <si>
    <t>БРЮКИ, КОМБИНЕЗОНЫ С НАГРУДНИКАМИ И ЛЯМКАМИ, БРИДЖИ И ШОРТЫ, ИЗ ХЛОПЧАТОБУМАЖНОЙ ПРЯЖИ, МУЖСКИЕ ИЛИ ДЛЯ МАЛЬЧИКОВ.</t>
  </si>
  <si>
    <t>БРЮКИ, КОМБИНЕЗОНЫ С НАГРУДНИКАМИ И ЛЯМКАМИ, БРИДЖИ И ШОРТЫ ИЗ СИНТЕТИЧЕСКИХ НИТЕЙ, МУЖСКИЕ ИЛИ ДЛЯ МАЛЬЧИКОВ.</t>
  </si>
  <si>
    <t>БРЮКИ, КОМБИНЕЗОНЫ С НАГРУДНИКАМИ И ЛЯМКАМИ, БРИДЖИ И ШОРТЫ ИЗ СИНТЕТИЧЕСКИХ НИТЕЙ, МУЖСКИЕ ИЛИ ДЛЯ МАЛЬЧИКОВ,ПРОЧИЕ</t>
  </si>
  <si>
    <t>БРЮКИ, КОМБИНЕЗОНЫ С НАГРУДНИКАМИ И ЛЯМКАМИ, БРИДЖИ И ШОРТЫ ИЗ ПРОЧИХ ТЕКСТИЛЬНЫХ МАТЕРИАЛОВ, МУЖСКИЕ ИЛИ ДЛЯ МАЛЬЧИКОВ.</t>
  </si>
  <si>
    <t>БРЮКИ, КОМБИНЕЗОНЫ С НАГРУДНИКАМИ И ЛЯМКАМИ, БРИДЖИ И ШОРТЫ ИЗ ПРОЧИХ ТЕКСТИЛЬНЫХ МАТЕРИАЛОВ, МУЖСКИЕ ИЛИ ДЛЯ МАЛЬЧИКОВ</t>
  </si>
  <si>
    <t>КОСТЮМЫ, КОМПЛЕКТЫ, ЖАКЕТЫ, БЛАЙЗЕРЫ, ПЛАТЬЯ, ЮБКИ, ЮБКИ-БРЮКИ, БРЮКИ, КОМБИНЕЗОНЫ С НАГРУДНИКАМИ И ЛЯМКАМИ, БРИДЖИ И ШОРТЫ (КРОМЕ КУПАЛЬНЫХ) ТРИКОТАЖНЫЕ МАШИННОГО ИЛИ РУЧНОГО ВЯЗАНИЯ, ЖЕНСКИЕ ИЛИ ДЛЯ ДЕВОЧЕК</t>
  </si>
  <si>
    <t>ЖАКЕТЫ И БЛАЙЗЕРЫ, ТРИКОТАЖНЫЕ, ЖЕНСКИЕ ИЛИ ДЛЯ ДЕВОЧЕК, ИЗ ХЛОПЧАТОБУМАЖНОЙ ПРЯЖИ, МАШИННОГО ИЛИ РУЧНОГО ВЯЗАНИЯ</t>
  </si>
  <si>
    <t>ЖАКЕТЫ И БЛАЙЗЕРЫ, ТРИКОТАЖНЫЕ, ЖЕНСКИЕ ИЛИ ДЛЯ ДЕВОЧЕК, ИЗ  СИНТЕТИЧЕСКИХ НИТЕЙ, МАШИННОГО ИЛИ РУЧНОГО ВЯЗАНИЯ</t>
  </si>
  <si>
    <t>ПЛАТЬЯ ТРИКОТАЖНЫЕ, ЖЕНСКИЕ ИЛИ ДЛЯ ДЕВОЧЕК, ИЗ ИСКУССТВЕННЫХ НИТЕЙ, МАШИННОГО ИЛИ РУЧНОГО ВЯЗАНИЯ</t>
  </si>
  <si>
    <t>ЮБКИ И ЮБКИ-БРЮКИ, ТРИКОТАЖНЫЕ, ЖЕНСКИЕ ИЛИ ДЛЯ ДЕВОЧЕК, ИЗ  СИНТЕТИЧЕСКИХ НИТЕЙ, МАШИННОГО ИЛИ РУЧНОГО ВЯЗАНИЯ</t>
  </si>
  <si>
    <t>БРЮКИ, КОМБИНЕЗОНЫ С НАГРУДНИКАМИ И ЛЯМКАМИ, БРИДЖИ И ШОРТЫ ИЗ ХЛОПЧАТОБУМАЖНОЙ ПРЯЖИ ЖЕНСКИЕ ИЛИ ДЛЯ ДЕВОЧЕК</t>
  </si>
  <si>
    <t>БРЮКИ, КОМБИНЕЗОНЫ С НАГРУДНИКАМИ И ЛЯМКАМИ, БРИДЖИ И ШОРТЫ ИЗ СИНТЕТИЧЕСКИХ НИТЕЙ, ЖЕНСКИЕ ИЛИ ДЛЯ ДЕВОЧЕК</t>
  </si>
  <si>
    <t>БРЮКИ, КОМБИНЕЗОНЫ С НАГРУДНИКАМИ И ЛЯМКАМИ, БРИДЖИ И ШОРТЫ ИЗ ПРОЧИХ ТЕКСТИЛЬНЫХ МАТЕРИАЛОВ, ЖЕНСКИЕ ИЛИ ДЛЯ ДЕВОЧЕК</t>
  </si>
  <si>
    <t>БРЮКИ, КОМБИНЕЗОНЫ С НАГРУДНИКАМИ И ЛЯМКАМИ, БРИДЖИ И ШОРТЫ ИЗ ПРОЧИХ ТЕКСТИЛЬНЫХ МАТЕРИАЛОВ, ЖЕНСКИЕ ИЛИ ДЛЯ ДЕВОЧЕК, БРЮКИ И БРИДЖИ</t>
  </si>
  <si>
    <t>БРЮКИ, КОМБИНЕЗОНЫ С НАГРУДНИКАМИ И ЛЯМКАМИ, БРИДЖИ И ШОРТЫ ИЗ ПРОЧИХ ТЕКСТИЛЬНЫХ МАТЕРИАЛОВ ИЗ ИСКУССТВЕННЫХ НИТЕЙ, ЖЕНСКИЕ ИЛИ ДЛЯ ДЕВОЧЕК</t>
  </si>
  <si>
    <t>РУБАШКИ ТРИКОТАЖНЫЕ МАШИННОГО ИЛИ РУЧНОГО ВЯЗАНИЯ, МУЖСКИЕ ИЛИ ДЛЯ МАЛЬЧИКОВ</t>
  </si>
  <si>
    <t>РУБАШКИ ТРИКОТАЖНЫЕ МАШИННОГО ИЛИ РУЧНОГО ВЯЗАНИЯ, МУЖСКИЕ ИЛИ ДЛЯ МАЛЬЧИКОВ, ИЗ ХИМИЧЕСКИХ НИТЕЙ</t>
  </si>
  <si>
    <t>РУБАШКИ ТРИКОТАЖНЫЕ, МУЖСКИЕ ИЛИ ДЛЯ МАЛЬЧИКОВ, ИЗ ХИМИЧЕСКИХ СИНТЕТИЧЕСКИХ НИТЕЙ, МАШИННОГО ИЛИ РУЧНОГО ВЯЗАНИЯ</t>
  </si>
  <si>
    <t>БЛУЗКИ, БЛУЗЫ И БЛУЗОНЫ ТРИКОТАЖНЫЕ МАШИННОГО ИЛИ РУЧНОГО ВЯЗАНИЯ, ЖЕНСКИЕ ИЛИ ДЛЯ ДЕВОЧЕК</t>
  </si>
  <si>
    <t>БЛУЗКИ, БЛУЗЫ И БЛУЗОНЫ ТРИКОТАЖНЫЕ, ЖЕНСКИЕ ИЛИ ДЛЯ ДЕВОЧЕК, ИЗ ХЛОПЧАТОБУМАЖНОЙ ПРЯЖИ, МАШИННОГО ИЛИ РУЧНОГО ВЯЗАНИЯ</t>
  </si>
  <si>
    <t>КАЛЬСОНЫ, ТРУСЫ, НОЧНЫЕ СОРОЧКИ, ПИЖАМЫ, КУПАЛЬНЫЕ ХАЛАТЫ, ДОМАШНИЕ ХАЛАТЫ И АНАЛОГИЧНЫЕ ИЗДЕЛИЯ ТРИКОТАЖНЫЕ МАШИННОГО ИЛИ РУЧНОГО ВЯЗАНИЯ, МУЖСКИЕ ИЛИ ДЛЯ МАЛЬЧИКОВ</t>
  </si>
  <si>
    <t>ТРУСЫ И КАЛЬСОНЫ МУЖСКИЕ ИЛИ ДЛЯ МАЛЬЧИКОВ, ТРИКОТАЖНЫЕ, ИЗ ХЛОПЧАТОБУМАЖНОЙ ПРЯЖИ, МАШИННОГО ИЛИ РУЧНОГО ВЯЗАНИЯ</t>
  </si>
  <si>
    <t>КОМБИНАЦИИ, НИЖНИЕ ЮБКИ, ТРУСЫ, ПАНТАЛОНЫ, НОЧНЫЕ СОРОЧКИ, ПИЖАМЫ, ПЕНЬЮАРЫ, КУПАЛЬНЫЕ ХАЛАТЫ, ДОМАШНИЕ ХАЛАТЫ И АНАЛОГИЧНЫЕ ИЗДЕЛИЯ ТРИКОТАЖНЫЕ МАШИННОГО ИЛИ РУЧНОГО ВЯЗАНИЯ, ЖЕНСКИЕ ИЛИ ДЛЯ ДЕВОЧЕК</t>
  </si>
  <si>
    <t>ТРУСЫ И ПАНТАЛОНЫ ТРИКОТАЖНЫЕ МАШИННОГО ИЛИ РУЧНОГО ВЯЗАНИЯ, ЖЕНСКИЕ ИЛИ ДЛЯ ДЕВОЧЕК ИЗ ХЛОПЧАТОБУМАЖНОЙ ПРЯЖИ</t>
  </si>
  <si>
    <t>ТРУСЫ И ПАНТАЛОНЫ ТРИКОТАЖНЫЕ, ЖЕНСКИЕ ИЛИ ДЛЯ ДЕВОЧЕК, ИЗ ХИМИЧЕСКИХ НИТЕЙ, МАШИННОГО ИЛИ РУЧНОГО ВЯЗАНИЯ</t>
  </si>
  <si>
    <t>МАЙКИ, ФУФАЙКИ С РУКАВАМИ И ПРОЧИЕ НАТЕЛЬНЫЕ ФУФАЙКИ ТРИКОТАЖНЫЕ МАШИННОГО ИЛИ РУЧНОГО ВЯЗАНИЯ</t>
  </si>
  <si>
    <t>МАЙКИ, ФУФАЙКИ С РУКАВАМИ И ПРОЧИЕ НАТЕЛЬНЫЕ ФУФАЙКИ ТРИКОТАЖНЫЕ, ИЗ ХЛОПЧАТОБУМАЖНОЙ ПРЯЖИ, МАШИННОГО ИЛИ РУЧНОГО ВЯЗАНИЯ</t>
  </si>
  <si>
    <t>МАЙКИ, ФУФАЙКИ С РУКАВАМИ И ПРОЧИЕ НАТЕЛЬНЫЕ ФУФАЙКИ ТРИКОТАЖНЫЕ МАШИННОГО ИЛИ РУЧНОГО ВЯЗАНИЯ, ИЗ ПРОЧИХ ТЕКСТИЛЬНЫХ МАТЕРИАЛОВ</t>
  </si>
  <si>
    <t>МАЙКИ, ФУФАЙКИ С РУКАВАМИ И ПРОЧИЕ НАТЕЛЬНЫЕ ФУФАЙКИ ТРИКОТАЖНЫЕ МАШИННОГО ИЛИ РУЧНОГО ВЯЗАНИЯ ИЗ ШЕРСТЯНОЙ ПРЯЖИ ИЛИ ПРЯЖИ ИЗ ТОНКОГО ВОЛОСА ЖИВОТНЫХ ИЛИ ИЗ ХИМИЧЕСКИХ НИТЕЙ</t>
  </si>
  <si>
    <t>ПРОЧИЕ МАЙКИ, ФУФАЙКИ С РУКАВАМИ И ПРОЧИЕ НАТЕЛЬНЫЕ ФУФАЙКИ ТРИКОТАЖНЫЕ, ИЗ ПРОЧИХ ТЕКСТИЛЬНЫХ МАТЕРИАЛОВ, МАШИННОГО ИЛИ РУЧНОГО ВЯЗАНИЯ</t>
  </si>
  <si>
    <t>СВИТЕРЫ, ПУЛОВЕРЫ, КАРДИГАНЫ, ЖИЛЕТЫ И АНАЛОГИЧНЫЕ ИЗДЕЛИЯ ТРИКОТАЖНЫЕ МАШИННОГО ИЛИ РУЧНОГО ВЯЗАНИЯ</t>
  </si>
  <si>
    <t>СВИТЕРЫ, ПУЛОВЕРЫ, КАРДИГАНЫ, ЖИЛЕТЫ И АНАЛОГИЧНЫЕ ИЗДЕЛИЯ ТРИКОТАЖНЫЕ МАШИННОГО ИЛИ РУЧНОГО ВЯЗАНИЯ ИЗ ШЕРСТЯНОЙ ПРЯЖИ</t>
  </si>
  <si>
    <t>СВИТЕРЫ И ПОЛУВЕРЫ ТРИКОТАЖНЫЕ, СОДЕРЖАЩИЕ НЕ МЕНЕЕ 50 МАС.% ШЕРСТИ, И МАССОЙ 600 Г ИЛИ БОЛЕЕ НА ОДНО ИЗДЕЛИЕ, ИЗ ШЕРСТЯНОЙ ПРЯЖИ, МАШИННОГО ИЛИ РУЧНОГО ВЯЗАНИЯ</t>
  </si>
  <si>
    <t>ПРОЧИЕ КАРДИГАНЫ, ЖИЛЕТЫ И АНАЛОГИЧНЫЕ ИЗДЕЛИЯ ТРИКОТАЖНЫЕ, ДЛЯ ЖЕНЩИН ИЛИ ДЕВОЧЕК, ИЗ ШЕРСТЯНОЙ ПРЯЖИ, МАШИННОГО ИЛИ РУЧНОГО ВЯЗАНИЯ</t>
  </si>
  <si>
    <t>СВИТЕРЫ, ПУЛОВЕРЫ, ДЖЕМПЕРЫ, ЖИЛЕТЫ И АНАЛОГИЧНЫЕ ИЗДЕЛИЯ ТРИКОТАЖНЫЕ  МАШИННОГО ИЛИ РУЧНОГО ВЯЗАНИЯ  ИЗ ХЛОПЧАТОБУМАЖНОЙ ПРЯЖИ</t>
  </si>
  <si>
    <t>ЛЕГКИЕ ТОНКИЕ ДЖЕМПЕРЫ И ПУЛОВЕРЫ ТРИКОТАЖНОЙ ВЯЗКИ С ВОРОТОМ "ПОЛО" ИЛИ ВЫСОКИМ ОДИНАРНЫМ ИЛИ ДВОЙНЫМ ВОРОТОМ ИЗ ХЛОПЧАТОБУМАЖНОЙ ПРЯЖИ, МАШИННОГО ИЛИ РУЧНОГО ВЯЗАНИЯ</t>
  </si>
  <si>
    <t>ПРОЧИЕ СВИТЕРА, ПУЛОВЕРЫ, ДЖЕМПЕРЫ, ЖИЛЕТЫ И АНАЛОГИЧНЫЕ ИЗДЕЛИЯ ТРИКОТАЖНЫЕ ИЗ ХЛОПЧАТОБУМАЖНОЙ ПРЯЖИ, ДЛЯ МУЖЧИН ИЛИ МАЛЬЧИКОВ, МАШИННОГО ИЛИ РУЧНОГО ВЯЗАНИЯ</t>
  </si>
  <si>
    <t>ПРОЧИЕ СВИТЕРА, ПУЛОВЕРЫ, ДЖЕМПЕРЫ, ЖИЛЕТЫ И АНАЛОГИЧНЫЕ ИЗДЕЛИЯ ТРИКОТАЖНЫЕ, ИЗ ХЛОПЧАТОБУМАЖНОЙ ПРЯЖИ, ДЛЯ ЖЕНЩИН ИЛИ ДЕВОЧЕК, МАШИННОГО ИЛИ РУЧНОГО ВЯЗАНИЯ</t>
  </si>
  <si>
    <t>СВИТЕРЫ, ПУЛОВЕРЫ, ДЖЕМПЕРЫ, ЖИЛЕТЫ И АНАЛОГИЧНЫЕ ИЗДЕЛИЯ ТРИКОТАЖНЫЕ  МАШИННОГО ИЛИ РУЧНОГО ВЯЗАНИЯ  ИЗ ХИМИЧЕСКИХ НИТЕЙ</t>
  </si>
  <si>
    <t>ПРОЧИЕ СВИТЕРА, ПУЛОВЕРЫ, ДЖЕМПЕРЫ, ЖИЛЕТЫ И АНАЛОГИЧНЫЕ ИЗДЕЛИЯ ТРИКОТАЖНЫЕ, ИЗ ХИМИЧЕСКИХ НИТЕЙ, ДЛЯ МУЖЧИН ИЛИ МАЛЬЧИКОВ, МАШИННОГО ИЛИ РУЧНОГО ВЯЗАНИЯ</t>
  </si>
  <si>
    <t>ПРОЧИЕ СВИТЕРА, ПУЛОВЕРЫ, ДЖЕМПЕРЫ, ЖИЛЕТЫ И АНАЛОГИЧНЫЕ ИЗДЕЛИЯ ТРИКОТАЖНЫЕ, ИЗ ХИМИЧЕСКИХ НИТЕЙ, ДЛЯ ЖЕНЩИН ИЛИ ДЕВОЧЕК, МАШИННОГО ИЛИ РУЧНОГО ВЯЗАНИЯ</t>
  </si>
  <si>
    <t>ПРОЧИЕ СВИТЕРА, ПУЛОВЕРЫ, ДЖЕМПЕРЫ, ЖИЛЕТЫ И АНАЛОГИЧНЫЕ ИЗДЕЛИЯ ТРИКОТАЖНЫЕ МАШИННОГО ИЛИ РУЧНОГО ВЯЗАНИЯ  ИЗ ПРОЧИХ ТЕКСТИЛЬНЫХ МАТЕРИАЛОВ</t>
  </si>
  <si>
    <t>ПРОЧИЕ СВИТЕРЫ, ПУЛОВЕРЫ, ДЖЕМПЕРЫ, ЖИЛЕТЫ И АНАЛОГИЧНЫЕ ИЗДЕЛИЯ ТРИКОТАЖНЫЕ, ИЗ ПРОЧИХ ТЕКСТИЛЬНЫХ МАТЕРИАЛОВ, МАШИННОГО ИЛИ РУЧНОГО ВЯЗАНИЯ</t>
  </si>
  <si>
    <t>ДЕТСКАЯ ОДЕЖДА И ПРИНАДЛЕЖНОСТИ К ДЕТСКОЙ ОДЕЖДЕ ТРИКОТАЖНЫЕ МАШИННОГО ИЛИ РУЧНОГО ВЯЗАНИЯ</t>
  </si>
  <si>
    <t>ДЕТСКАЯ ОДЕЖДА И ПРИНАДЛЕЖНОСТИ К НЕЙ ТРИКОТАЖНЫЕ МАШИННОГО ИЛИ РУЧНОГО ВЯЗАНИЯ  ИЗ ХЛОПЧАТОБУМАЖНОЙ ПРЯЖИ</t>
  </si>
  <si>
    <t>ДЕТСКИЕ ПЕРЧАТКИ, ВАРЕЖКИ, МИТЕНКИ ТРИКОТАЖНЫЕ ИЗ ХЛОПЧАТОБУМАЖНОЙ ПРЯЖИ, МАШИННОГО ИЛИ РУЧНОГО ВЯЗАНИЯ</t>
  </si>
  <si>
    <t>КОСТЮМЫ СПОРТИВНЫЕ, ЛЫЖНЫЕ И КУПАЛЬНЫЕ ТРИКОТАЖНЫЕ МАШИННОГО ИЛИ РУЧНОГО ВЯЗАНИЯ</t>
  </si>
  <si>
    <t>КУПАЛЬНЫЕ КОСТЮМЫ И ПЛАВКИ ДЛЯ МУЖЧИН ИЛИ МАЛЬЧИКОВ  ТРИКОТАЖНЫЕ  МАШИННОГО ИЛИ РУЧНОГО ВЯЗАНИЯ  ИЗ ПРОЧИХ ТЕКСТИЛЬНЫХ МАТЕРИАЛОВ</t>
  </si>
  <si>
    <t>ПРОЧИЕ ЛЫЖНЫЕ И КУПАЛЬНЫЕ КОСТЮМЫ МУЖСКИЕ ИЛИ ДЛЯ МАЛЬЧИКОВ, ТРИКОТАЖНЫЕ ИЗ ПРОЧИХ ТЕКСТИЛЬНЫХ МАТЕРИАЛОВ, МАШИННОГО ИЛИ РУЧНОГО ВЯЗАНИЯ</t>
  </si>
  <si>
    <t>КУПАЛЬНЫЕ КОСТЮМЫ И ПЛАВКИ ДЛЯ ЖЕНЩИН ИЛИ ДЕВОЧЕК ТРИКОТАЖНЫЕ МАШИННОГО ИЛИ РУЧНОГО ВЯЗАНИЯ  ИЗ СИНТЕТИЧЕСКИХ НИТЕЙ</t>
  </si>
  <si>
    <t>ПРОЧИЕ КУПАЛЬНЫЕ КОСТЮМЫ ЖЕНСКИЕ ИЛИ ДЛЯ ДЕВОЧЕК, ТРИКОТАЖНЫЕ ИЗ СИНТЕТИЧЕСКИХ НИТЕЙ, МАШИННОГО ИЛИ РУЧНОГО ВЯЗАНИЯ</t>
  </si>
  <si>
    <t>КУПАЛЬНЫЕ КОСТЮМЫ И ПЛАВКИ ДЛЯ ЖЕНЩИН ИЛИ ДЕВОЧЕК  ТРИКОТАЖНЫЕ МАШИННОГО ИЛИ РУЧНОГО ВЯЗАНИЯ  ИЗ ПРОЧИХ ТЕКСТИЛЬНЫХ МАТЕРИАЛОВ</t>
  </si>
  <si>
    <t>ПРОЧИЕ КУПАЛЬНЫЕ КОСТЮМЫ ЖЕНСКИЕ ИЛИ ДЛЯ ДЕВОЧЕК, ТРИКОТАЖНЫЕ, ИЗ ПРОЧИХ ТЕКСТИЛЬНЫХ МАТЕРИАЛОВ, МАШИННОГО ИЛИ РУЧНОГО ВЯЗАНИЯ</t>
  </si>
  <si>
    <t>ПРЕДМЕТЫ ОДЕЖДЫ ПРОЧИЕ ТРИКОТАЖНЫЕ МАШИННОГО ИЛИ РУЧНОГО ВЯЗАНИЯ</t>
  </si>
  <si>
    <t>ПРЕДМЕТЫ ОДЕЖДЫ ПРОЧИЕ, ТРИКОТАЖНЫЕ ИЗ ХЛОПЧАТОБУМАЖНОЙ ПРЯЖИ, МАШИННОГО ИЛИ РУЧНОГО ВЯЗАНИЯ</t>
  </si>
  <si>
    <t>ПРЕДМЕТЫ ОДЕЖДЫ ПРОЧИЕ, ТРИКОТАЖНЫЕ ИЗ ХИМИЧЕСКИХ НИТЕЙ, МАШИННОГО ИЛИ РУЧНОГО ВЯЗАНИЯ</t>
  </si>
  <si>
    <t>ПРЕДМЕТЫ ОДЕЖДЫ ПРОЧИЕ, ТРИКОТАЖНЫЕ ИЗ ПРОЧИХ ТЕКСТИЛЬНЫХ МАТЕРИАЛОВ, МАШИННОГО ИЛИ РУЧНОГО ВЯЗАНИЯ</t>
  </si>
  <si>
    <t>КОЛГОТЫ, ЧУЛКИ, ГОЛЬФЫ, НОСКИ И ПОДСЛЕДНИКИ И ПРОЧИЕ ЧУЛОЧНО-НОСОЧНЫЕ ИЗДЕЛИЯ, ВКЛЮЧАЯ КОМПРЕССИОННЫЕ ЧУЛОЧНО-НОСОЧНЫЕ ИЗДЕЛИЯ С РАСПРЕДЕЛЕННЫМ ДАВЛЕНИЕМ (НАПРИМЕР, ЧУЛКИ ДЛЯ СТРАДАЮЩИХ ВАРИКОЗНЫМ РАСШИРЕНИЕМ ВЕН) И ОБУВЬ БЕЗ ПОДОШВ, ТРИКОТАЖНЫЕ МАШИННОГО</t>
  </si>
  <si>
    <t>КОЛГОТЫ, ЧУЛКИ, ГОЛЬФЫ, НОСКИ И ПОДСЛЕДНИКИ И ПРОЧИЕ ЧУЛОЧНО-НОСОЧНЫЕ ИЗДЕЛИЯ ИЗ ШЕРСТЯНОЙ ПРЯЖИ ИЛИ ПРЯЖИ ИЗ ТОНКОГО ВОЛОСА ЖИВОТНЫХ</t>
  </si>
  <si>
    <t>ЧУЛКИ ИЛИ ГОЛЬФЫ ЖЕНСКИЕ ИЗ НИТЕЙ ЛИНЕЙНОЙ ПЛОТНОСТИ ОДИНОЧНОЙ НИТИ МЕНЕЕ67 ДТЕКС ИЗ СИНТЕТИЧЕСКИХ НИТЕЙ</t>
  </si>
  <si>
    <t>ПРОЧИЕ ЧУЛОЧНО-НОСОЧНЫЕ ИЗДЕЛИЯ ИЗ СИНТЕТИЧЕСКИХ НИТЕЙ</t>
  </si>
  <si>
    <t>ПРОЧИЕ ТРИКОТАЖНЫЕ ЧУЛОЧНО-НОСОЧНЫЕ ИЗДЕЛИЯ ИЗ ПРОЧИХ ТЕКСТИЛЬНЫХ МАТЕРИАЛОВ, МАШИННОГО ИЛИ РУЧНОГО ВЯЗАНИЯ</t>
  </si>
  <si>
    <t>ПЕРЧАТКИ, РУКАВИЦЫ И МИТЕНКИ ТРИКОТАЖНЫЕ МАШИННОГО ИЛИ РУЧНОГО ВЯЗАНИЯ</t>
  </si>
  <si>
    <t>ПЕРЧАТКИ, ВАРЕЖКИ И МИТЕНКИ ТРИКОТАЖНЫЕ МАШИННОГО ИЛИ РУЧНОГО ВЯЗАНИЯ,  ПРОПИТАННЫЕ ИЛИ ПОКРЫТЫЕ ПЛАСТМАССОЙ ИЛИ РЕЗИНОЙ</t>
  </si>
  <si>
    <t>ПРОЧИЕ ПЕРЧАТКИ, РУКАВИЦЫ И МИТЕНКИ ТРИКОТАЖНЫЕ МАШИННОГО ИЛИ РУЧНОГО ВЯЗАНИЯ, ПРОПИТАННЫЕ ИЛИ ПОКРЫТЫЕ ПЛАСТМАССОЙ ИЛИ РЕЗИНОЙ</t>
  </si>
  <si>
    <t>ПРОЧИЕ ПЕРЧАТКИ, РУКАВИЦЫ И МИТЕНКИ ТРИКОТАЖНЫЕ ИЗ ХЛОПЧАТОБУМАЖНОЙ ПРЯЖИ, МАШИННОГО ИЛИ РУЧНОГО ВЯЗАНИЯ</t>
  </si>
  <si>
    <t>ПРОЧИЕ ПЕРЧАТКИ, РУКАВИЦЫ И МИТЕНКИ ТРИКОТАЖНЫЕ ИЗ СИНТЕТИЧЕСКИХ НИТЕЙ МАШИННОГО ИЛИ РУЧНОГО ВЯЗАНИЯ</t>
  </si>
  <si>
    <t>ПРИНАДЛЕЖНОСТИ К ОДЕЖДЕ ТРИКОТАЖНЫЕ МАШИННОГО ИЛИ РУЧНОГО ВЯЗАНИЯ ГОТОВЫЕ ПРОЧИЕ; ЧАСТИ ОДЕЖДЫ ИЛИ ПРИНАДЛЕЖНОСТЕЙ К ОДЕЖДЕ ТРИКОТАЖНЫЕ МАШИННОГО ИЛИ РУЧНОГО ВЯЗАНИЯ</t>
  </si>
  <si>
    <t>ШАЛИ, ШАРФЫ, ПЛАТКИ, КАШНЕ, МАНТИЛЬИ, ВУАЛИ И АНАЛОГИЧНЫЕ ИЗДЕЛИЯ ТРИКОТАЖНЫЕ, МАШИННОГО ИЛИ РУЧНОГО ВЯЗАНИЯ</t>
  </si>
  <si>
    <t>ПРЕДМЕТЫ ОДЕЖДЫ И ПРИНАДЛЕЖНОСТИ К ОДЕЖДЕ, КРОМЕ ТРИКОТАЖНЫХ МАШИННОГО ИЛИ РУЧНОГО ВЯЗАНИЯ</t>
  </si>
  <si>
    <t>ПАЛЬТО, ПОЛУПАЛЬТО, НАКИДКИ, ПЛАЩИ, КУРТКИ (ВКЛЮЧАЯ ЛЫЖНЫЕ), ВЕТРОВКИ, ШТОРМОВКИ И АНАЛОГИЧНЫЕ ИЗДЕЛИЯ МУЖСКИЕ ИЛИ ДЛЯ МАЛЬЧИКОВ, КРОМЕ ИЗДЕЛИЙ ТОВАРНОЙ ПОЗИЦИИ 6203</t>
  </si>
  <si>
    <t>ПАЛЬТО, ПОЛУПАЛЬТО, НАКИДКИ, ПЛАЩИ И АНАЛОГИЧНЫЕ ИЗДЕЛИЯ, МУЖСКИЕ ИЛИ ДЛЯ МАЛЬЧИКОВ, КРОМЕ ИЗДЕЛИЙ ТОВАРНОЙ ПОЗИЦИИ 6203, ИЗ ШЕРСТЯНОЙ ПРЯЖИ ИЛИ ПРЯЖИ ИЗ ТОНКОГО ВОЛОСА ЖИВОТНЫХ</t>
  </si>
  <si>
    <t>ПАЛЬТО, П/ПАЛЬТО, НАКИДКИ, ПЛАЩИ, КУРТКИ (ВКЛЮЧАЯ ЛЫЖНЫЕ), ВЕТРОВКИ, ШТОРМОВКИ И АНАЛОГИЧНЫЕ ИЗДЕЛИЯ МУЖСКИЕ ИЛИ ДЛЯ МАЛЬЧИКОВ, КРОМЕ ИЗДЕЛИЙ ТОВАРНОЙ ПОЗИЦИИ 6203, ИЗ ХЛОПЧАТОБУМАЖНОЙ ПРЯЖИ</t>
  </si>
  <si>
    <t>ПАЛЬТО, ПОЛУПАЛЬТО, НАКИДКИ, ПЛАЩИ И АНАЛОГИЧНЫЕ ИЗДЕЛИЯ, МУЖСКИЕ ИЛИ ДЛЯ МАЛЬЧИКОВ, КРОМЕ ИЗДЕЛИЙ ТОВАРНОЙ ПОЗИЦИИ 6203, ИЗ ХЛОПЧАТОБУМАЖНОЙ ПРЯЖИ, С МАССОЙ ОДНОГО ИЗДЕЛИЯ БОЛЕЕ 1 КГ</t>
  </si>
  <si>
    <t>ПАЛЬТО, П/ПАЛЬТО, НАКИДКИ, ПЛАЩИ, КУРТКИ (ВКЛЮЧАЯ ЛЫЖНЫЕ), ВЕТРОВКИ, ШТОРМОВКИ И АНАЛОГИЧНЫЕ ИЗДЕЛИЯ МУЖСКИЕ ИЛИ ДЛЯ МАЛЬЧИКОВ, КРОМЕ ИЗДЕЛИЙ ТОВАРНОЙ ПОЗИЦИИ 6203, ИЗ ХИМИЧЕСКИХ НИТЕЙ</t>
  </si>
  <si>
    <t>ПАЛЬТО, ПОЛУПАЛЬТО, НАКИДКИ, ПЛАЩИ И АНАЛОГИЧНЫЕ ИЗДЕЛИЯ, МУЖСКИЕ ИЛИ ДЛЯ МАЛЬЧИКОВ, КРОМЕ ИЗДЕЛИЙ ТОВАРНОЙ ПОЗИЦИИ 6203, ИЗ ХИМИЧЕСКИХ НИТЕЙ, С МАССОЙ ОДНОГО ИЗДЕЛИЯ НЕ БОЛЕЕ 1 КГ</t>
  </si>
  <si>
    <t>ПАЛЬТО, ПОЛУПАЛЬТО, НАКИДКИ, ПЛАЩИ И АНАЛОГИЧНЫЕ ИЗДЕЛИЯ, МУЖСКИЕ ИЛИ ДЛЯ МАЛЬЧИКОВ, КРОМЕ ИЗДЕЛИЙ ТОВАРНОЙ ПОЗИЦИИ 6203, ИЗ ХИМИЧЕСКИХ НИТЕЙ, С МАССОЙ ОДНОГО ИЗДЕЛИЯ БОЛЕЕ 1 КГ</t>
  </si>
  <si>
    <t>ПАЛЬТО, ПОЛУПАЛЬТО, НАКИДКИ, ПЛАЩИ И АНАЛОГИЧНЫЕ ИЗДЕЛИЯ, МУЖСКИЕ ИЛИ ДЛЯ МАЛЬЧИКОВ, КРОМЕ ИЗДЕЛИЙ ТОВАРНОЙ ПОЗИЦИИ 6203, ИЗ ПРОЧИХ ТЕКСТИЛЬНЫХ МАТЕРИАЛОВ</t>
  </si>
  <si>
    <t>ПРОЧИЕ КУРТКИ (ВКЛЮЧАЯ ЛЫЖНЫЕ), ВЕТРОВКИ, ШТОРМОВКИ МУЖСКИЕ ИЛИ ДЛЯ МАЛЬЧИКОВ, ИЗ ХЛОПЧАТОБУМАЖНОЙ ПРЯЖИ, КРОМЕ ИЗДЕЛИЙ ТОВАРНОЙ ПОЗИЦИИ 6203</t>
  </si>
  <si>
    <t>ПРОЧИЕ КУРТКИ (ВКЛЮЧАЯ ЛЫЖНЫЕ), ВЕТРОВКИ, ШТОРМОВКИ МУЖСКИЕ ИЛИ ДЛЯ МАЛЬЧИКОВ, ИЗ ХИМИЧЕСКИХ НИТЕЙ, КРОМЕ ИЗДЕЛИЙ ТОВАРНОЙ ПОЗИЦИИ 6203</t>
  </si>
  <si>
    <t>ПРОЧИЕ КУРТКИ (ВКЛЮЧАЯ ЛЫЖНЫЕ), ВЕТРОВКИ, ШТОРМОВКИ МУЖСКИЕ ИЛИ ДЛЯ МАЛЬЧИКОВ, ИЗ ПРОЧИХ ТЕКСТИЛЬНЫХ МАТЕРИАЛОВ, КРОМЕ ИЗДЕЛИЙ ТОВАРНОЙ ПОЗИЦИИ 6203</t>
  </si>
  <si>
    <t>ПАЛЬТО, ПОЛУПАЛЬТО, НАКИДКИ, ПЛАЩИ, КУРТКИ (ВКЛЮЧАЯ ЛЫЖНЫЕ), ВЕТРОВКИ, ШТОРМОВКИ И АНАЛОГИЧНЫЕ ИЗДЕЛИЯ ЖЕНСКИЕ ИЛИ ДЛЯ ДЕВОЧЕК, КРОМЕ ИЗДЕЛИЙ ТОВАРНОЙ ПОЗИЦИИ 6204</t>
  </si>
  <si>
    <t>ПАЛЬТО, ПОЛУПАЛЬТО, НАКИДКИ, ПЛАЩИ И АНАЛОГИЧНЫЕ ИЗДЕЛИЯ, ЖЕНСКИЕ ИЛИ ДЛЯ ДЕВОЧЕК, КРОМЕ ИЗДЕЛИЙ ТОВАРНОЙ ПОЗИЦИИ 6204, ИЗ ШЕРСТЯНОЙ ПРЯЖИ ИЛИ ПРЯЖИ ИЗ ТОНОКОГО ВОЛОСА ЖИВОТНЫХ</t>
  </si>
  <si>
    <t>ПАЛЬТО, П/ПАЛЬТО, НАКИДКИ, ПЛАЩИ, КУРТКИ (ВКЛЮЧАЯ ЛЫЖНЫЕ), ВЕТРОВКИ, ШТОРМОВКИ И АНАЛОГИЧНЫЕ ИЗДЕЛИЯ ЖЕНСКИЕ ИЛИ ДЛЯ ДЕВОЧЕК, КРОМЕ ИЗДЕЛИЙ ТОВАРНОЙ ПОЗИЦИИ 6204, ИЗ ХЛОПЧАТОБУМАЖНОЙ  ПРЯЖИ</t>
  </si>
  <si>
    <t>ПАЛЬТО, ПОЛУПАЛЬТО, НАКИДКИ, ПЛАЩИ И АНАЛОГИЧНЫЕ ИЗДЕЛИЯ, ЖЕНСКИЕ ИЛИ ДЛЯ ДЕВОЧЕК, КРОМЕ ИЗДЕЛИЙ ТОВАРНОЙ ПОЗИЦИИ 6204, ИЗ ХЛОПЧАТОБУМАЖНОЙ ПРЯЖИ, С МАССОЙ ОДНОГО ИЗДЕЛИЯ БОЛЕЕ 1 КГ</t>
  </si>
  <si>
    <t>ПАЛЬТО, П/ПАЛЬТО, НАКИДКИ, ПЛАЩИ, КУРТКИ (BКЛЮЧАЯ ЛЫЖНЫЕ), ВЕТРОВКИ, ШТОРМОВКИ И АНАЛОГИЧНЫЕ ИЗДЕЛИЯ ЖЕНСКИЕ ИЛИ ДЛЯ ДЕВОЧЕК, КРОМЕ ИЗДЕЛИЙ ТОВАРНОЙ ПОЗИЦИИ 6204, ИЗ ХИМИЧЕСКИХ НИТЕЙ</t>
  </si>
  <si>
    <t>ПАЛЬТО, ПОЛУПАЛЬТО, НАКИДКИ, ПЛАЩИ И АНАЛОГИЧНЫЕ ИЗДЕЛИЯ, ЖЕНСКИЕ ИЛИ ДЛЯ ДЕВОЧЕК, КРОМЕ ИЗДЕЛИЙ ТОВАРНОЙ ПОЗИЦИИ 6204, ИЗ ХИМИЧЕСКИХ НИТЕЙ С МАССОЙ ОДНОГО ИЗДЕЛИЯ НЕ БОЛЕЕ 1 КГ</t>
  </si>
  <si>
    <t>ПАЛЬТО, ПОЛУПАЛЬТО, НАКИДКИ, ПЛАЩИ И АНАЛОГИЧНЫЕ ИЗДЕЛИЯ, ЖЕНСКИЕ ИЛИ ДЛЯ ДЕВОЧЕК, КРОМЕ ИЗДЕЛИЙ ТОВАРНОЙ ПОЗИЦИИ 6204, ИЗ ПРОЧИХ ТЕКСТИЛЬНЫХ МАТЕРИАЛОВ</t>
  </si>
  <si>
    <t>ПРОЧИЕ КУРТКИ (ВКЛЮЧАЯ ЛЫЖНЫЕ), ВЕТРОВКИ, ШТОРМОВКИ ЖЕНСКИЕ ИЛИ ДЛЯ ДЕВОЧЕК, КРОМЕ ИЗДЕЛИЙ ТОВАРНОЙ ПОЗИЦИИ 6204, ИЗ ХИМИЧЕСКИХ НИТЕЙ</t>
  </si>
  <si>
    <t>КОСТЮМЫ, КОМПЛЕКТЫ, ПИДЖАКИ, БЛАЙЗЕРЫ, БРЮКИ, КОМБИНЕЗОНЫ С НАГРУДНИКАМИ И ЛЯМКАМИ, БРИДЖИ И ШОРТЫ (КРОМЕ КУПАЛЬНЫХ) МУЖСКИЕ ИЛИ ДЛЯ МАЛЬЧИКОВ</t>
  </si>
  <si>
    <t>КОМПЛЕКТЫ  МУЖСКИЕ ИЛИ ДЛЯ МАЛЬЧИКОВ ИЗ ХЛОПЧАТОБУМАЖНОЙ ПРЯЖИ</t>
  </si>
  <si>
    <t>КОМПЛЕКТЫ ПРОИЗВОДСТВЕННЫЕ И ПРОФЕССИОНАЛЬНЫЕ МУЖСКИЕ ИЛИ ДЛЯ МАЛЬЧИКОВ ИЗ ХЛОПЧАТОБУМАЖНОЙ ПРЯЖИ</t>
  </si>
  <si>
    <t>КОМПЛЕКТЫ  МУЖСКИЕ ИЛИ ДЛЯ МАЛЬЧИКОВ ИЗ СИНТЕТИЧЕСКИХ НИТЕЙ</t>
  </si>
  <si>
    <t>КОМПЛЕКТЫ ПРОИЗВОДСТВЕННЫЕ И ПРОФЕССИОНАЛЬНЫЕ МУЖСКИЕ ИЛИ ДЛЯ МАЛЬЧИКОВ ИЗ СИНТЕТИЧЕСКИХ НИТЕЙ</t>
  </si>
  <si>
    <t>ПРОЧИЕ КОМПЛЕКТЫ МУЖСКИЕ ИЛИ ДЛЯ МАЛЬЧИКОВ ИЗ СИНТЕТИЧЕСКИХ НИТЕЙ</t>
  </si>
  <si>
    <t>ПИДЖАКИ И БЛАЙЗЕРЫ МУЖСКИЕ ИЛИ ДЛЯ МАЛЬЧИКОВ ИЗ ШЕРСТЯНОЙ ПРЯЖИ ИЛИ ПРЯЖИ ИЗ ТОНКОГОВОЛОСА ЖИВОТНЫХ</t>
  </si>
  <si>
    <t>ПИДЖАКИ И БЛАЙЗЕРЫ  МУЖСКИЕ ИЛИ ДЛЯ МАЛЬЧИКОВ ИЗ ХЛОПЧАТОБУМАЖНОЙ ПРЯЖИ</t>
  </si>
  <si>
    <t>ПИДЖАКИ И БЛАЙЗЕРЫ ПРОИЗВОДСТВЕННЫЕ И ПРОФЕССИОНАЛЬНЫЕ, МУЖСКИЕ ИЛИ ДЛЯ МАЛЬЧИКОВ ИЗ ХЛОПЧАТОБУМАЖНОЙ ПРЯЖИ</t>
  </si>
  <si>
    <t>ПИДЖАКИ И БЛАЙЗЕРЫ  МУЖСКИЕ ИЛИ ДЛЯ МАЛЬЧИКОВ  ИЗ СИНТЕТИЧЕСКИХ НИТЕЙ</t>
  </si>
  <si>
    <t>ПРОЧИЕ ПИДЖАКИ И БЛАЙЗЕРЫ МУЖСКИЕ ИЛИ ДЛЯ МАЛЬЧИКОВ ИЗ СИНТЕТИЧЕСКИХ НИТЕЙ</t>
  </si>
  <si>
    <t>ПИДЖАКИ И БЛАЙЗЕРЫ  МУЖСКИЕ ИЛИ ДЛЯ МАЛЬЧИКОВ ИЗ ПРОЧИХ ТЕКСТИЛЬНЫХ МАТЕРИАЛОВ</t>
  </si>
  <si>
    <t>ПРОЧИЕ ПИДЖАКИ И БЛАЙЗЕРЫ МУЖСКИЕ ИЛИ ДЛЯ МАЛЬЧИКОВ ИЗ ПРОЧИХ ТЕКСТИЛЬНЫХ МАТЕРИАЛОВ</t>
  </si>
  <si>
    <t>БРЮКИ, КОМБИНЕЗОНЫ С НАГРУДНИКАМИ И ЛЯМКАМИ, БРИДЖИ И ШОРТЫ МУЖСКИЕ ИЛИ ДЛЯ МАЛЬЧИКОВ ИЗ ШЕРСТИ ИЛИ ТОНКОГО ВОЛОСА ЖИВОТНЫХ</t>
  </si>
  <si>
    <t>БРЮКИ И БРИДЖИ МУЖСКИЕ ИЛИ ДЛЯ МАЛЬЧИКОВ ИЗ ШЕРСТЯНОЙ ПРЯЖИ ИЛИ ПРЯЖИ ИЗ ТОНКОГО ВОЛОСА ЖИВОТНЫХ</t>
  </si>
  <si>
    <t>БРЮКИ, КОМБИНЕЗОНЫ С НАГРУДНИКАМИ И ЛЯМКАМИ, БРИДЖИ И ШОРТЫ МУЖСКИЕ ИЛИ ДЛЯ  МАЛЬЧИКОВ ИЗ ХЛОПЧАТОБУМАЖНОЙ ПРЯЖИ</t>
  </si>
  <si>
    <t>ПРОЧИЕ БРЮКИ, КОМБИНЕЗОНЫ С НАГРУДНИКАМИ И ЛЯМКАМИ, БРИДЖИ И ШОРТЫ МУЖСКИЕ ИЛИ ДЛЯ МАЛЬЧИКОВ ИЗ ХЛОПЧАТОБУМАЖНОЙ ПРЯЖИ</t>
  </si>
  <si>
    <t>БРЮКИ, КОМБИНЕЗОНЫ С НАГРУДНИКАМИ И ЛЯМКАМИ, БРИДЖИ И ШОРТЫ МУЖСКИЕ ИЛИ ДЛЯ МАЛЬЧИКОВ ИЗ СИНТЕТИЧЕСКИХ НИТЕЙ</t>
  </si>
  <si>
    <t>ПРОЧИЕ БРЮКИ И БРИДЖИ МУЖСКИЕ ИЛИ ДЛЯ МАЛЬЧИКОВ ИЗ СИНТЕТИЧЕСКИХ НИТЕЙ</t>
  </si>
  <si>
    <t>ПРОЧИЕ БРЮКИ, КОМБИНЕЗОНЫ С НАГРУДНИКАМИ И ЛЯМКАМИ, БРИДЖИ И ШОРТЫ МУЖСКИЕ ИЛИ ДЛЯ МАЛЬЧИКОВ ИЗ СИНТЕТИЧЕСКИХ НИТЕЙ</t>
  </si>
  <si>
    <t>КОСТЮМЫ, КОМПЛЕКТЫ, ЖАКЕТЫ, БЛАЙЗЕРЫ, ПЛАТЬЯ, ЮБКИ, ЮБКИ-БРЮКИ, БРЮКИ, КОМБИНЕЗОНЫ С НАГРУДНИКАМИ И ЛЯМКАМИ, БРИДЖИ И ШОРТЫ (КРОМЕ КУПАЛЬНЫХ) ЖЕНСКИЕ ИЛИ ДЛЯ ДЕВОЧЕК</t>
  </si>
  <si>
    <t>ЖАКЕТЫ И БЛАЙЗЕРЫ ЖЕНСКИЕ ИЛИ ДЛЯ ДЕВОЧЕК ИЗ ШЕРСТЯНОЙ ПРЯЖИ ИЛИ ПРЯЖИ ИЗ ТОНКОГО ВОЛОСА ЖИВОТНЫХ</t>
  </si>
  <si>
    <t>ЖАКЕТЫ И БЛАЙЗЕРЫ  ЖЕНСКИЕ ИЛИ ДЛЯ ДЕВОЧЕК ИЗ ХЛОПЧАТОБУМАЖНОЙ ПРЯЖИ</t>
  </si>
  <si>
    <t>ПРОЧИЕ ЖАКЕТЫ И БЛАЙЗЕРЫ ЖЕНСКИЕ ИЛИ ДЛЯ ДЕВОЧЕК ИЗ ХЛОПЧАТОБУМАЖНОЙ ПРЯЖИ</t>
  </si>
  <si>
    <t>ЖАКЕТЫ И БЛАЙЗЕРЫ  ЖЕНСКИЕ ИЛИ ДЛЯ ДЕВОЧЕК ИЗ СИНТЕТИЧЕСКИХ НИТЕЙ</t>
  </si>
  <si>
    <t>ПРОЧИЕ ЖАКЕТЫ И БЛАЙЗЕРЫ ЖЕНСКИЕ ИЛИ ДЛЯ ДЕВОЧЕК ИЗ СИНТЕТИЧЕСКИХ НИТЕЙ, ПРОЧИЕ</t>
  </si>
  <si>
    <t>ПЛАТЬЯ ЖЕНСКИЕ ИЛИ ДЛЯ ДЕВОЧЕК ИЗ ШЕРСТЯНОЙ ПРЯЖИ ИЛИ ПРЯЖИ ИЗ ТОНКОГО ВОЛОСА ЖИВОТНЫХ</t>
  </si>
  <si>
    <t>ПЛАТЬЯ ЖЕНСКИЕ ИЛИ ДЛЯ ДЕВОЧЕК ИЗ ХЛОПЧАПТОБУМЖНОЙ ПРЯЖИ</t>
  </si>
  <si>
    <t>ПЛАТЬЯ ЖЕНСКИЕ ИЛИ ДЛЯ ДЕВОЧЕК ИЗ СИНТЕТИЧЕСКИХ НИТЕЙ</t>
  </si>
  <si>
    <t>ПЛАТЬЯ ЖЕНСКИЕ ИЛИ ДЛЯ ДЕВОЧЕК ИЗ ИСКУССТВЕННЫХ НИТЕЙ</t>
  </si>
  <si>
    <t>КОМПЛЕКТЫ ЖЕНСКИЕ ИЛИ ДЛЯ ДЕВОЧЕК ИЗ ПРОЧИХ ТЕКСТИЛЬНЫХ МАТЕРИАЛОВ</t>
  </si>
  <si>
    <t>ПЛАТЬЯ ЖЕНСКИЕ ИЛИ ДЛЯ ДЕВОЧЕК ИЗ ШЕЛКОВЫХ НИТЕЙ ИЛИ ПРЯЖИ ИЗ ШЕЛКОВЫХ ОТХОДОВ</t>
  </si>
  <si>
    <t>ПЛАТЬЯ ЖЕНСКИЕ ИЛИ ДЛЯ ДЕВОЧЕК ИЗ ПРОЧИХ ТЕКСТИЛЬНЫХ МАТЕРИАЛОВ</t>
  </si>
  <si>
    <t>ЮБКИ И ЮБКИ-БРЮКИ ЖЕНСКИЕ ИЛИ ДЛЯ ДЕВОЧЕК ИЗ ШЕРСТЯНОЙ ПРЯЖИ ИЛИ ПРЯЖИ ИЗ ТОНКОГО ВОЛОСА ЖИВОТНЫХ</t>
  </si>
  <si>
    <t>ЮБКИ И ЮБКИ-БРЮКИ ЖЕНСКИЕ ИЛИ ДЛЯ ДЕВОЧЕК ИЗ ХЛОПЧАТОБУМАЖНОЙ ПРЯЖИ</t>
  </si>
  <si>
    <t>ЮБКИ И ЮБКИ-БРЮКИ ЖЕНСКИЕ ИЛИ ДЛЯ ДЕВОЧЕК ИЗ СИНТЕТИЧЕСКИХ НИТЕЙ</t>
  </si>
  <si>
    <t>ЮБКИ И ЮБКИ-БРЮКИ  ЖЕНСКИЕ ИЛИ ДЛЯ ДЕВОЧЕК ИЗ ПРОЧИХ ТЕКСТИЛЬНЫХ МАТЕРИАЛОВ</t>
  </si>
  <si>
    <t>ПРОЧИЕ ЮБКИ И ЮБКИ-БРЮКИ ЖЕНСКИЕ ИЛИ ДЛЯ ДЕВОЧЕК ИЗ ПРОЧИХ ТЕКСТИЛЬНЫХ МАТЕРИАЛОВ</t>
  </si>
  <si>
    <t>БРЮКИ, КОМБИНЕЗОНЫ С НАГРУДНИКАМИ И ЛЯМКАМИ, БРИДЖИ И ШОРТЫ ЖЕНСКИЕ ИЛИ ДЛЯ ДЕВОЧЕК ИЗ ШЕРСТЯНОЙ ПРЯЖИ  ИЛИ ПРЯЖИ ТОНКОГО ВОЛОСА ЖИВОТНЫХ</t>
  </si>
  <si>
    <t>БРЮКИ И БРИДЖИ ЖЕНСКИЕ ИЛИ ДЛЯ ДЕВОЧЕК ИЗ ШЕРСТЯНОЙ ПРЯЖИ ИЛИ ПРЯЖИ ИЗ ТОНКОГО ВОЛОСА ЖИВОТНЫХ</t>
  </si>
  <si>
    <t>КОМБИНЕЗОНЫ С НАГРУДНИКАМИ И ЛЯМКАМИ,ШОРТЫ ЖЕНСКИЕ ИЛИ ДЛЯ ДЕВОЧЕК,      ИЗ ШЕРСТЯНОЙ ПРЯЖИ ИЛИ ПРЯЖИ ИЗ ТОНКОГО ВОЛОСА ЖИВОТНЫХ</t>
  </si>
  <si>
    <t>БРЮКИ, КОМБИНЕЗОНЫ С НАГРУДНИКАМИ И ЛЯМКАМИ, БРИДЖИ И ШОРТЫ ЖЕНСКИЕ ИЛИ ДЛЯ ДЕВОЧЕК ИЗ ХЛОПЧАТОБУМАЖНОЙ ПРЯЖИ</t>
  </si>
  <si>
    <t>ПРОЧИЕ БРЮКИ И БРИДЖИ ЖЕНСКИЕ ИЛИ ДЛЯ ДЕВОЧЕК ИЗ ХЛОПЧАТОБУМАЖНОЙ ПРЯЖИ</t>
  </si>
  <si>
    <t>ПРОЧИЕ БРЮКИ, КОМБИНЕЗОНЫ С НАГРУДНИКАМИ И ЛЯМКАМИ, БРИДЖИ И ШОРТЫ ЖЕНСКИЕ ИЛИ ДЛЯ ДЕВОЧЕК ИЗ ХЛОПЧАТОБУМАЖНОЙ ПРЯЖИ</t>
  </si>
  <si>
    <t>БРЮКИ, КОМБИНЕЗОНЫ С НАГРУДНИКАМИ И ЛЯМКАМИ, БРИДЖИ И ШОРТЫ ЖЕНСКИЕ ИЛИ ДЛЯ ДЕВОЧЕК ИЗ СИНТЕТИЧЕСКИХ НИТЕЙ</t>
  </si>
  <si>
    <t>ПРОЧИЕ БРЮКИ И БРИДЖИ ЖЕНСКИЕ ИЛИ ДЛЯ ДЕВОЧЕК ИЗ СИНТЕТИЧЕСКИХ НИТЕЙ</t>
  </si>
  <si>
    <t>БРЮКИ, КОМБИНЕЗОНЫ С НАГРУДНИКАМИ И ЛЯМКАМИ, БРИДЖИ И ШОРТЫ ЖЕНСКИЕ ИЛИ ДЛЯ ДЕВОЧЕК ИЗ ПРОЧИХ ТЕКСТИЛЬНЫХ МАТЕРИАЛОВ</t>
  </si>
  <si>
    <t>ПРОЧИЕ КОМБИНЕЗОНЫ С НАГРУДНИКАМИ И ЛЯМКАМИ ЖЕНСКИЕ ИЛИ ДЛЯ ДЕВОЧЕК ИЗ ИСКУССТВЕННЫХ НИТЕЙ</t>
  </si>
  <si>
    <t>ПРОЧИЕ БРЮКИ, КОМБИНЕЗОНЫ С НАГРУДНИКАМИ И ЛЯМКАМИ, БРИДЖИ И ШОРТЫ ЖЕНСКИЕ ИЛИ ДЛЯ ДЕВОЧЕК ИЗ ПРОЧИХ ТЕКСТИЛЬНЫХ МАТЕРИАЛОВ</t>
  </si>
  <si>
    <t>РУБАШКИ МУЖСКИЕ ИЛИ ДЛЯ МАЛЬЧИКОВ</t>
  </si>
  <si>
    <t>РУБАШКИ МУЖСКИЕ ИЛИ ДЛЯ МАЛЬЧИКОВ ИЗ ХЛОПЧАТОБУМАЖНОЙ ПРЯЖИ</t>
  </si>
  <si>
    <t>РУБАШКИ МУЖСКИЕ ИЛИ ДЛЯ МАЛЬЧИКОВ ИЗ ПРОЧИХ ТЕКСТИЛЬНЫХ МАТЕРИАЛОВ</t>
  </si>
  <si>
    <t>БЛУЗКИ, БЛУЗЫ И БЛУЗОНЫ ЖЕНСКИЕ ИЛИ ДЛЯ ДЕВОЧЕК</t>
  </si>
  <si>
    <t>БЛУЗКИ, БЛУЗЫ БЛУЗОНЫ ЖЕНСКИЕ ИЛИ ДЛЯ ДЕВОЧЕК ИЗ ШЕЛКОВЫХ НИТЕЙ ИЛИ ПРЯЖИ ИЗ ШЕЛКОВЫХ ОТХОДОВ</t>
  </si>
  <si>
    <t>БЛУЗКИ, БЛУЗЫ И БЛУЗОНЫ ЖЕНСКИЕ ИЛИ ДЛЯ ДЕВОЧЕК ИЗ ШЕРСТЯНОЙ ПРЯЖИ ИЛИ ПРЯЖИ ИЗ ТОНКОГО ВОЛОСА ЖИВОТНЫХ</t>
  </si>
  <si>
    <t>БЛУЗКИ, БЛУЗЫ И БЛУЗОНЫ ЖЕНСКИЕ ИЛИ ДЛЯ ДЕВОЧЕК ИЗ ХЛОПЧАТОБУМАЖНОЙ ПРЯЖИ</t>
  </si>
  <si>
    <t>БЛУЗКИ, БЛУЗЫ И БЛУЗОНЫ ЖЕНСКИЕ ИЛИ ДЛЯ ДЕВОЧЕК ИЗ ХИМИЧЕСКИХ НИТЕЙ</t>
  </si>
  <si>
    <t>МАЙКИ И НАТЕЛЬНЫЕ ФУФАЙКИ ПРОЧИЕ, КАЛЬСОНЫ, ТРУСЫ, НОЧНЫЕ СОРОЧКИ, ПИЖАМЫ, КУПАЛЬНЫЕ ХАЛАТЫ, ДОМАШНИЕ ХАЛАТЫ И АНАЛОГИЧНЫЕ ИЗДЕЛИЯ МУЖСКИЕ ИЛИ ДЛЯ МАЛЬЧИКОВ</t>
  </si>
  <si>
    <t>ПРОЧИЕ МАЙКИ И НАТЕЛЬНЫЕ ФУФАЙКИ, И АНАЛОГИЧНЫЕ ИЗДЕЛИЯ, МУЖСКИЕ ИЛИ ДЛЯ МАЛЬЧИКОВ ИЗ ХЛОПЧАТОБУМАЖНОЙ ПРЯЖИ</t>
  </si>
  <si>
    <t>МАЙКИ И НАТЕЛЬНЫЕ ФУФАЙКИ ПРОЧИЕ, КОМБИНАЦИИ, НИЖНИЕ ЮБКИ, ТРУСЫ, ПАНТАЛОНЫ, НОЧНЫЕ СОРОЧКИ, ПИЖАМЫ, ПЕНЬЮАРЫ, КУПАЛЬНЫЕ ХАЛАТЫ, ДОМАШНИЕ ХАЛАТЫ И АНАЛОГИЧНЫЕ ИЗДЕЛИЯ ЖЕНСКИЕ ИЛИ ДЛЯ ДЕВОЧЕК</t>
  </si>
  <si>
    <t>КОМБИНАЦИИ И НИЖНИЕ ЮБКИ ЖЕНСКИЕ ИЛИ ДЛЯ ДЕВОЧЕК ИЗ ХИМИЧЕСКИХ НИТЕЙ</t>
  </si>
  <si>
    <t>МАЙКИ И НАТЕЛЬНЫЕ ФУФАЙКИ,ТРУСЫ, ПАНТАЛОНЫ, ПЕНЬЮАРЫ, КУПАЛЬНЫЕ ХАЛАТЫ, ДОМАШНИЕ ХАЛАТЫ И АНАЛОГИЧНЫЕ ИЗДЕЛИЯ ЖЕНСКИЕ ИЛИ ДЛЯ ДЕВОЧЕК ИЗ ХЛОПЧАТОБУМАЖНОЙ ПРЯЖИ</t>
  </si>
  <si>
    <t>ПРЕДМЕТЫ ОДЕЖДЫ, ИЗГОТОВЛЕННЫЕ ИЗ МАТЕРИАЛОВ ТОВАРНОЙ ПОЗИЦИИ 5602, 5603, 5903, 5906 ИЛИ 5907</t>
  </si>
  <si>
    <t>ПРЕДМЕТЫ ОДЕЖДЫ ПРОЧИЕ, ТИПА УКАЗАННЫХ В СУБПОЗИЦИЯХ 6202 11 - 6202 19</t>
  </si>
  <si>
    <t>КОСТЮМЫ СПОРТИВНЫЕ, ЛЫЖНЫЕ И КУПАЛЬНЫЕ; ПРЕДМЕТЫ ОДЕЖДЫ ПРОЧИЕ</t>
  </si>
  <si>
    <t>ПРОЧИЕ ПРЕДМЕТЫ ОДЕЖДЫ  МУЖСКИЕ ИЛИ ДЛЯ МАЛЬЧИКОВ ИЗ ХЛОПЧАТОБУМАЖНОЙ ПРЯЖИ</t>
  </si>
  <si>
    <t>ПРОИЗВОДСТВЕННАЯ И ПРОФЕССИОНАЛЬНАЯ ОДЕЖДА МУЖСКАЯ ИЛИ ДЛЯ МАЛЬЧИКОВ ИЗ ХЛОПЧАТОБУМАЖНОЙ ПРЯЖИ</t>
  </si>
  <si>
    <t>ПРОЧИЕ ПРЕДМЕТЫ ОДЕЖДЫ  МУЖСКИЕ ИЛИ ДЛЯ  МАЛЬЧИКОВ ИЗ ХИМИЧЕСКИХ НИТЕЙ</t>
  </si>
  <si>
    <t>ПРОИЗВОДСТВЕННАЯ И ПРОФЕССИОНАЛЬНАЯ ОДЕЖДА МУЖСКАЯ ИЛИ ДЛЯ МАЛЬЧИКОВ ИЗ ХИМИЧЕСКИХ НИТЕЙ</t>
  </si>
  <si>
    <t>ПРЕДМЕТЫ ОДЕЖДЫ ПРОЧИЕ МУЖСКИЕ ИЛИ ДЛЯ МАЛЬЧИКОВ ИЗ ПРОЧИХ ТЕКСТИЛЬНЫХ МАТЕРИАЛОВ</t>
  </si>
  <si>
    <t>ПРОЧИЕ ПРЕДМЕТЫ ОДЕЖДЫ ЖЕНСКИЕ ИЛИ ДЛЯ ДЕВОЧЕК  ИЗ ХЛОПЧАТОБУМАЖНОЙ ПРЯЖИ</t>
  </si>
  <si>
    <t>ФАРТУКИ, КОМБИНЕЗОНЫ, СПЕЦОДЕЖДА И ДРУГАЯ ПРОИЗВОДСТВЕННАЯ И  ПРОФЕССИОНАЛЬНАЯ ОДЕЖДА (ПРИГОДНАЯ ИЛИ НЕПРИГОДНАЯ ДЛЯ ДОМАШНЕГО  ПРИМЕНЕНИЯ) ЖЕНСКАЯ ИЛИ ДЛЯ ДЕВОЧЕК ИЗ ХЛОПЧАТОБУМАЖНОЙ ПРЯЖИ</t>
  </si>
  <si>
    <t>ПРОЧИЕ ПРЕДМЕТЫ ОДЕЖДЫ ЖЕНСКИЕ ИЛИ ДЛЯ ДЕВОЧЕК ИЗ ХЛОПЧАТОБУМАЖНОЙ ПРЯЖИ</t>
  </si>
  <si>
    <t>ПРОЧИЕ ПРЕДМЕТЫ ОДЕЖДЫ ЖЕНСКИЕ ИЛИ ДЛЯ ДЕВОЧЕК  ИЗ ХИМИЧЕСКИХ НИТЕЙ</t>
  </si>
  <si>
    <t>ФАРТУКИ, КОМБИНЕЗОНЫ, СПЕЦОДЕЖДА И ДРУГАЯ ПРОИЗВОДСТВЕННАЯ И  ПРОФЕССИОНАЛЬНАЯ ОДЕЖДА (ПРИГОДНАЯ ИЛИ НЕПРИГОДНАЯ ДЛЯ ДОМАШНЕГО  ПРИМЕНЕНИЯ) ИЗ ХИМИЧЕСКИХ НИТЕЙ, ЖЕНСКАЯ ИЛИ ДЛЯ ДЕВОЧЕК</t>
  </si>
  <si>
    <t>ПРОЧИЕ ПРЕДМЕТЫ ОДЕЖДЫ ЖЕНСКИЕ ИЛИ ДЛЯ ДЕВОЧЕК ИЗ ХИМИЧЕСКИХ НИТЕЙ</t>
  </si>
  <si>
    <t>ПРЕДМЕТЫ ОДЕЖДЫ ПРОЧИЕ ЖЕНСКИЕ ИЛИ ДЛЯ ДЕВОЧЕК ИЗ ПРОЧИХ ТЕКСТИЛЬНЫХ МАТЕРИАЛОВ</t>
  </si>
  <si>
    <t>БЮСТГАЛЬТЕРЫ, ПОЯСА, КОРСЕТЫ, ПОДТЯЖКИ, ПОДВЯЗКИ И АНАЛОГИЧНЫЕ ИЗДЕЛИЯ И ИХ ЧАСТИ ТРИКОТАЖНЫЕ МАШИННОГО ИЛИ РУЧНОГО ВЯЗАНИЯ ИЛИ НЕТРИКОТАЖНЫЕ</t>
  </si>
  <si>
    <t>ПОЯСА И ПОЯСА-ТРУСЫ ТРИКОТАЖНЫЕ МАШИННОГО ИЛИ РУЧНОГО ВЯЗАНИЯ</t>
  </si>
  <si>
    <t>ПЛАТКИ</t>
  </si>
  <si>
    <t>ПЛАТКИ ИЗ ПРОЧИХ ТЕКСТИЛЬНЫХ МАТЕРИАЛОВ</t>
  </si>
  <si>
    <t>ШАЛИ, ШАРФЫ, КАШНЕ, МАНТИЛЬИ, ВУАЛИ И АНАЛОГИЧНЫЕ ИЗДЕЛИЯ</t>
  </si>
  <si>
    <t>ШАЛИ, ШАРФЫ, КАШНЕ, МАНТИЛЬИ, ВУАЛИ И АНАЛОГИЧНЫЕ ИЗДЕЛИЯ ИЗ ШЕЛКОВЫХ НИТЕЙ ИЛИ ПРЯЖИ ИЗ ШЕЛКОВЫХ ОТХОДОВ</t>
  </si>
  <si>
    <t>ШАЛИ, ШАРФЫ, КАШНЕ, МАНТИЛЬИ, ВУАЛИ И АНАЛОГИЧНЫЕ ИЗДЕЛИЯ ИЗ ШЕРСТЯНОЙ ПРЯЖИ ИЛИ ПРЯЖИ ИЗ ТОНКОГО ВОЛОСА ЖИВОТНЫХ</t>
  </si>
  <si>
    <t>ШАЛИ, ШАРФЫ, КАШНЕ, МАНТИЛЬИ, ВУАЛИ И АНАЛОГИЧНЫЕ ИЗДЕЛИЯ ИЗ СИНТЕТИЧЕСКИХ НИТЕЙ</t>
  </si>
  <si>
    <t>ШАЛИ, ШАРФЫ, КАШНЕ, МАНТИЛЬИ, ВУАЛИ И АНАЛОГИЧНЫЕ ИЗДЕЛИЯ ИЗ ПРОЧИХ      ТЕКСТИЛЬНЫХ МАТЕРИАЛОВ</t>
  </si>
  <si>
    <t>ГАЛСТУКИ, ГАЛСТУКИ-БАБОЧКИ И ШЕЙНЫЕ ПЛАТКИ</t>
  </si>
  <si>
    <t>ГАЛСТУКИ, ГАЛСТУКИ-БАБОЧКИ И ШЕЙНЫЕ ПЛАТКИ ИЗ ШЕЛКОВЫХ НИТЕЙ ИЛИ ПРЯЖИ ИЗ ШЕЛКОВЫХ ОТХОДОВ</t>
  </si>
  <si>
    <t>ГАЛСТУКИ, ГАЛСТУКИ-БАБОЧКИ И ШЕЙНЫЕ ПЛАТКИ ИЗ ХИМИЧЕСКИХ НИТЕЙ</t>
  </si>
  <si>
    <t>ПЕРЧАТКИ, РУКАВИЦЫ И МИТЕНКИ</t>
  </si>
  <si>
    <t>ПРИНАДЛЕЖНОСТИ К ОДЕЖДЕ ГОТОВЫЕ ПРОЧИЕ; ЧАСТИ ОДЕЖДЫ ИЛИ ПРИНАДЛЕЖНОСТЕЙ К ОДЕЖДЕ, КРОМЕ ВКЛЮЧЕННЫХ В ТОВАРНУЮ ПОЗИЦИЮ 6212</t>
  </si>
  <si>
    <t>ПРИНАДЛЕЖНОСТИ К ОДЕЖДЕ ГОТОВЫЕ ПРОЧИЕ, КРОМЕ ВКЛЮЧЕННЫХ В ТОВАРНУЮ ПОЗИЦИЮ 6212</t>
  </si>
  <si>
    <t>ПРОЧИЕ ГОТОВЫЕ ТЕКСТИЛЬНЫЕ ИЗДЕЛИЯ; НАБОРЫ;  ОДЕЖДА И ТЕКСТИЛЬНЫЕ ИЗДЕЛИЯ,  БЫВШИЕ В УПОТРЕБЛЕНИИ; ТРЯПЬЕ</t>
  </si>
  <si>
    <t>ОДЕЯЛА И ПЛЕДЫ ДОРОЖНЫЕ</t>
  </si>
  <si>
    <t>ОДЕЯЛА (КРОМЕ ЭЛЕКТРИЧЕСКИХ) ПЛЕДЫ ДОРОЖНЫЕ ИЗ ШЕРСТИ ИЛИ ТОНКОГО  ВОЛОСА ЖИВОТНЫХ</t>
  </si>
  <si>
    <t>ОДЕЯЛА (КРОМЕ ЭЛЕКТИЧЕСКИХ), ДОРОЖНЫЕ ПЛЕДЫ ИЗ ШЕРСТЯНОЙ ПРЯЖИ ИЛИ ПРЯЖИ ИЗ ТОНКОГО ВОЛОСА ЖИВОТНЫХ НЕ ТРИКОТАЖНЫЕ МАШИННОГО И НЕ РУЧНОГО ВЯЗАНИЯ,ПРОЧИЕ</t>
  </si>
  <si>
    <t>ОДЕЯЛА (КРОМЕ ЭЛЕКТИЧЕСКИХ), ДОРОЖНЫЕ ПЛЕДЫ ИЗ ШЕРСТЯНОЙ ПРЯЖИ ИЛИ ПРЯЖИ ИЗ ТОНКОГО ВОЛОСА ЖИВОТНЫХ, ПРОЧИЕ</t>
  </si>
  <si>
    <t>ОДЕЯЛА (КРОМЕ ЭЛЕКТРИЧЕСКИХ) И  ПЛЕДЫ ДОРОЖНЫЕ ИЗ СИНТЕТИЧЕСКИХ НИТЕЙ</t>
  </si>
  <si>
    <t>ОДЕЯЛА (КРОМЕ ЭЛЕКТРИЧЕСКИХ), ДОРОЖНЫЕ ПЛЕДЫ ИЗ СИНТЕТИЧЕСКИХ НИТЕЙ ТРИКОТАЖНЫЕ МАШИННОГО ИЛИ РУЧНОГО ВЯЗАНИЯ</t>
  </si>
  <si>
    <t>БЕЛЬЕ ПОСТЕЛЬНОЕ, СТОЛОВОЕ, ТУАЛЕТНОЕ И КУХОННОЕ</t>
  </si>
  <si>
    <t>БЕЛЬЕ ПОСТЕЛЬНОЕ НАПЕЧАТАННОЕ ПРОЧЕЕ ИЗ ХЛОПЧАТОБУМАЖНОЙ ПРЯЖИ</t>
  </si>
  <si>
    <t>БЕЛЬЕ ПОСТЕЛЬНОЕ ПРОЧЕЕ</t>
  </si>
  <si>
    <t>БЕЛЬЕ ПОСТЕЛЬНОЕИЗ ХЛОПЧАТОБУМАЖНОЙ ПРЯЖИ, ПРОЧЕЕ</t>
  </si>
  <si>
    <t>БЕЛЬЕ СТОЛОВОЕ ПРОЧЕЕ</t>
  </si>
  <si>
    <t>БЕЛЬЕ СТОЛОВОЕ ИЗ ХЛОПЧАТОБУМАЖНОЙ ПРЯЖИ, ПРОЧЕЕ</t>
  </si>
  <si>
    <t>БЕЛЬЕ СТОЛОВОЕ ПРОЧЕЕ ИЗ ПРОЧИХ ТЕКСТИЛЬНЫХ МАТЕРИАЛОВ</t>
  </si>
  <si>
    <t>БЕЛЬЕ СТОЛОВОЕ ПРОЧЕЕ ИЗ ЛЬНЯНОЙ ПРЯЖИ</t>
  </si>
  <si>
    <t>БЕЛЬЕ ТУАЛЕТНОЕ И КУХОННОЕ ИЗ МАХРОВЫХ ПОЛОТЕНЕЧНЫХ ТКАНЕЙ ИЛИ АНАЛОГИЧНЫХ ТКАНЫХ МАХРОВЫХ МАТЕРИАЛОВ ИЗ ХЛОПЧАТОБУМАЖНОЙ ПРЯЖИ</t>
  </si>
  <si>
    <t>БЕЛЬЕ ПОСТЕЛЬНОЕ, СТОЛОВОЕ, ТУАЛЕТНОЕ И КУХОННОЕ, ПРОЧЕЕ, ИЗ ХЛОПЧАТОБУМАЖНОЙ ПРЯЖИ</t>
  </si>
  <si>
    <t>ПРОЧЕЕ БЕЛЬЕ ТУАЛЕТНОЕ И КУХОННОЕ ИЗ МАХРОВЫХ ПОЛОТЕНЕЧНЫХ ТКАНЕЙ ИЛИ АНАЛОГИЧНЫХ МАХРОВЫХ МАТЕРИАЛОВ, ИЗ ХИМИЧЕСКИХ НИТЕЙ</t>
  </si>
  <si>
    <t>БЕЛЬЕ ПОСТЕЛЬНОЕ, СТОЛОВОЕ, ТУАЛЕТНОЕ И КУХОННОЕ ПРОЧЕЕ ИЗ ХИМИЧЕСКИХ НИТЕЙ ИЗ НЕТКАНЫХ МАТЕРИАЛОВ</t>
  </si>
  <si>
    <t>ИЗДЕЛИЯ ДЕКОРАТИВНЫЕ ПРОЧИЕ, КРОМЕ ИЗДЕЛИЙ ТОВАРНОЙ ПОЗИЦИИ 9404</t>
  </si>
  <si>
    <t>ИЗДЕЛИЯ ДЕКОРАТИВНЫЕ ПРОЧИЕ ТРИКОТАЖНЫЕ, КРОМЕ ИЗДЕЛИЙ ТОВАРНОЙ ПОЗИЦИИ 9404, МАШИННОГО ИЛИ РУЧНОГО ВЯЗАНИЯ</t>
  </si>
  <si>
    <t>ИЗДЕЛИЯ ДЕКОРАТИВНЫЕ ПРОЧИЕ НЕТРИКОТАЖНЫЕ ИЗ ХЛОПЧАТОБУМАЖНОЙ ПРЯЖИ, КРОМЕ ИЗДЕЛИЙ ТОВАРНОЙ ПОЗИЦИИ 9404</t>
  </si>
  <si>
    <t>ИЗДЕЛИЯ ДЕКОРАТИВНЫЕ ПРОЧИЕ, КРОМЕ ИЗДЕЛИЙ ТОВАРНОЙ ПОЗИЦИИ 9404, НЕТРИКОТАЖНЫЕ ИЗ СИНТЕТИЧЕСКИХ НИТЕЙ</t>
  </si>
  <si>
    <t>ИЗДЕЛИЯ ДЕКОРАТИВНЫЕ ПРОЧИЕ, КРОМЕ ИЗДЕЛИЙ ТОВАРНОЙ ПОЗИЦИИ 9404, НЕТРИКОТАЖНЫЕ ИЗ ПРОЧИХ ТЕКСТИЛЬНЫХ МАТЕРИАЛОВ</t>
  </si>
  <si>
    <t>МЕШКИ И ПАКЕТЫ УПАКОВОЧНЫЕ</t>
  </si>
  <si>
    <t>ГИБКИЕ ПРОМЕЖУТОЧНЫЕ КОНТЕЙНЕРЫ БОЛЬШОЙ ЕМКОСТИ ИЗ ХИМИЧЕСКИХ ТЕКСТИЛЬНЫХ МАТЕРИАЛОВ</t>
  </si>
  <si>
    <t>ГИБКИЕ ПРОМЕЖУТОЧНЫЕ КОНТЕЙНЕРЫ БОЛЬШОЙ ЕМКОСТИ ИЗ ПОЛОС ИЛИ ЛЕНТ ИЛИ АНАЛОГИЧНЫХ ФОРМ ИЗ ПОЛИЭТИЛЕНА ИЛИ ПОЛИПРОПИЛЕНА: ПРОЧИЕ</t>
  </si>
  <si>
    <t>ПРОЧИЕ МЕШКИ И ПАКЕТЫ УПАКОВОЧНЫЕ ИЗ ХИМИЧЕСКИХ ТЕКСТИЛЬНЫХ МАТЕРИАЛОВ</t>
  </si>
  <si>
    <t>МЕШКИ И ПАКЕТЫ УПАКОВОЧНЫЕ ИЗ ПРОЧИХ ТЕКСТИЛЬНЫХ МАТЕРИАЛОВ</t>
  </si>
  <si>
    <t>БРЕЗЕНТЫ, НАВЕСЫ, ТЕНТЫ; ПАЛАТКИ; ПАРУСА ДЛЯ ЛОДОК, ДОСОК ДЛЯ ВИНДСЕРФИНГА ИЛИ СУХОПУТНЫХ ТРАНСПОРТНЫХ СРЕДСТВ; СНАРЯЖЕНИЕ ДЛЯ КЕМПИНГА</t>
  </si>
  <si>
    <t>БРЕЗЕНТЫ, НАВЕСЫ И ТЕНТЫ ИЗ СИНТЕТИЧЕСКИХ НИТЕЙ</t>
  </si>
  <si>
    <t>ПАЛАТКИ ИЗ СИНТЕТИЧЕСКИХ НИТЕЙ</t>
  </si>
  <si>
    <t>ГОТОВЫЕ ИЗДЕЛИЯ ПРОЧИЕ, ВКЛЮЧАЯ ВЫКРОЙКИ ОДЕЖДЫ</t>
  </si>
  <si>
    <t>ТКАНИ ДЛЯ МЫТЬЯ ПОЛОВ, ПОСУДЫ, УДАЛЕНИЯ ПЫЛИ И АНАЛОГИЧНЫЕ ПРОТИРОЧНЫЕ МАТЕРИАЛЫ</t>
  </si>
  <si>
    <t>ПРОЧИЕ ТРЯПКИ ДЛЯ МЫТЬЯ ПОЛОВ, ПОСУДЫ, УДАЛЕНИЯ ПЫЛИ И АНАЛОГИЧНЫЕ ПРОТИРОЧНЫЕ МАТЕРИАЛЫ</t>
  </si>
  <si>
    <t>ЖИЛЕТЫ И ПОЯСА СПАСАТЕЛЬНЫЕ</t>
  </si>
  <si>
    <t>ПРОЧИЕ ГОТОВЫЕ ИЗДЕЛИЯ, ВКЛЮЧАЯ ВЫКРОЙКИ ОДЕЖДЫ</t>
  </si>
  <si>
    <t>ПРОЧИЕ ГОТОВЫЕ ИЗДЕЛИЯ, ВКЛЮЧАЯ ВЫКРОЙКИ ОДЕЖДЫ ТРИКОТАЖНЫЕ МАШИННОГО ИЛИ РУЧНОГО ВЯЗАНИЯ</t>
  </si>
  <si>
    <t>ПРОЧИЕ ГОТОВЫЕ ИЗДЕЛИЯ, ВКЛЮЧАЯ ВЫКРОЙКИ ОДЕЖДЫ ИЗ ПРОЧИХ МАТЕРИАЛОВ</t>
  </si>
  <si>
    <t>НАБОРЫ, СОСТ. ИЗ ТКАНЕЙ И ПРЯЖИ ИЛИ НИТЕЙ С ПРИНАДЛЕЖНОСТЯМИ ИЛИ БЕЗ НИХ, ДЛЯ ИЗГОТ. КОВРОВ, ГОБЕЛЕНОВ, ВЫШИТЫХ СКАТЕРТЕЙ ИЛИ САЛФЕТОК ИЛИ АНАЛОГИЧНЫХ ТЕКСТ. ИЗДЕЛИЙ, УПАКОВАННЫЕ ИЛИ ДЛЯ РОЗН. ПРОДАЖИ</t>
  </si>
  <si>
    <t>ТРЯПЬЕ, ИСПОЛЬЗОВАННОЕ ИЛИ НОВОЕ, КУСКИ БЕЧЕВОК, ВЕРЕВОК, КАНАТОВ И ТРОСОВ И ИЗДЕЛИЯ ИЗ БЕЧЕВОК, ВЕРЕВОК, КАНАТОВ ИЛИ ТРОСОВ, ИЗ ТЕКСТИЛЬНЫХ МАТЕРИАЛОВ, БЫВШИЕ В УПОТРЕБЛЕНИИ</t>
  </si>
  <si>
    <t>ТРЯПЬЕ, ИСПОЛЬЗОВАННОЕ ИЛИ НОВОЕ, КУСКИ БЕЧЕВОК, ВЕРЕВОК, КАНАТОВ И ТРОСОВ И ИЗДЕЛИЯ ИЗ БЕЧЕВОК, ВЕРЕВОК, КАНАТОВ ИЛИ ТРОСОВ, ИЗ ТЕКСТИЛЬНЫХ МАТЕРИАЛОВ, БЫВШИЕ В УПОТРЕБЛЕНИИ: СОРТИРОВАННЫЕ</t>
  </si>
  <si>
    <t>ТРЯПЬЕ, ИСПОЛЬЗОВАННОЕ ИЛИ НОВОЕ, КУСКИ БЕЧЕВОК, ВЕРЕВОК, КАНАТОВ И ТРОСОВ И ИЗДЕЛИЯ ИЗ ЛЬНЯНОЙ ИЛИ ХЛОПЧАТОБУМАЖНОЙ ПРЯЖИ, БЫВШИЕ В УПОТРЕБЛЕНИИ, СОРТИРОВАННЫЕ</t>
  </si>
  <si>
    <t>ОБУВЬ, ГЕТРЫ И АНАЛОГИЧНЫЕ ИЗДЕЛИЯ; ИХ ДЕТАЛИ</t>
  </si>
  <si>
    <t>ОБУВЬ С ПОДОШВОЙ ИЗ РЕЗИНЫ, ПЛАСТМАССЫ, НАТУРАЛЬНОЙ ИЛИ КОМПОЗИЦИОННОЙ КОЖИ И С ВЕРХОМ ИЗ НАТУРАЛЬНОЙ КОЖИ</t>
  </si>
  <si>
    <t>ОБУВЬ С ПОДОШВОЙ ИЗ РЕЗИНЫ, ПЛАСТМАССЫ, НАТУРАЛЬНОЙ ИЛИ КОМПОЗИЦИОННОЙ КОЖИ И С ВЕРХОМ ИЗ НАТУРАЛЬНОЙ КОЖИ, С ЗАЩИТНЫМ МЕТАЛЛИЧЕСКИМ ПОДНОСКОМ ПРОЧАЯ</t>
  </si>
  <si>
    <t>ПРОЧАЯ ОБУВЬ НА ПОДОШВЕ ИЗ НАТУРАЛЬНОЙ КОЖИ, ЗАКРЫВАЮЩАЯ ЛОДЫЖКУ</t>
  </si>
  <si>
    <t>ОБУВЬ С ПОДОШВОЙ ИЗ НАТУРАЛЬНОЙ КОЖИ ПРОЧАЯ, С ОСНОВАНИЕМ ИЛИ ПЛАТФОРМОЙ ИЗ ДЕРЕВА, БЕЗ ВНУТРЕННЕЙ СТЕЛЬКИ, ЗАКРЫВАЮЩАЯ ЛОДЫЖКУ, НО НЕ ЧАСТЬ ИКРЫ, С ДЛИНОЙ СТЕЛЬКИ 24 СМ ИЛИ БОЛЕЕ, МУЖСКАЯ</t>
  </si>
  <si>
    <t>ПРОЧАЯ, ОБУВЬ С ПОДОШВОЙ ИЗ НАТУРАЛЬНОЙ КОЖИ, С ОСНОВАНИЕМ ИЛИ ПЛАТФОРМОЙ ИЗ ДЕРЕВА, БЕЗ ВНУТРЕННЕЙ СТЕЛЬКИ, ЗАКРЫВАЮЩАЯ ЛОДЫЖКУ, НО НЕ ЧАСТЬ ИКРЫ, С ДЛИНОЙ СТЕЛЬКИ МЕНЕЕ 24 СМ</t>
  </si>
  <si>
    <t>ПРОЧАЯ, ОБУВЬ С ПОДОШВОЙ ИЗ НАТУРАЛЬНОЙ КОЖИ, С ОСНОВАНИЕМ ИЛИ ПЛАТФОРМОЙ ИЗ ДЕРЕВА, БЕЗ ВНУТРЕННЕЙ СТЕЛЬКИ, ЗАКРЫВАЮЩАЯ ЛОДЫЖКУ, НО НЕ ЧАСТЬ ИКРЫ, С ДЛИНОЙ СТЕЛЬКИ 24 СМ ИЛИ БОЛЕЕ, МУЖСКАЯ</t>
  </si>
  <si>
    <t>ПРОЧАЯ, ОБУВЬ С ПОДОШВОЙ ИЗ НАТУРАЛЬНОЙ КОЖИ, С ОСНОВАНИЕМ ИЛИ ПЛАТФОРМОЙ ИЗ ДЕРЕВА, БЕЗ ВНУТРЕННЕЙ СТЕЛЬКИ, ЗАКРЫВАЮЩАЯ ЛОДЫЖКУ, НО НЕ ЧАСТЬ ИКРЫ, С ДЛИНОЙ СТЕЛЬКИ 24 СМ ИЛИ БОЛЕЕ, ЖЕНСКАЯ</t>
  </si>
  <si>
    <t>ПРОЧАЯ ОБУВЬ НА ПОДОШВЕ ИЗ НАТУРАЛЬНОЙ КОЖИ</t>
  </si>
  <si>
    <t>ОБУВЬ ПРОЧАЯ, С ПОДОШВОЙ ИЗ НАТУРАЛЬНОЙ КОЖИ С ДЛИНОЙ СТЕЛЬКИ МЕНЕЕ 24 СМ</t>
  </si>
  <si>
    <t>ОБУВЬ ПРОЧАЯ, С ПОДОШВОЙ ИЗ НАТУРАЛЬНОЙ КОЖИ С ДЛИНОЙ СТЕЛЬКИ 24 СМ ИЛИ БОЛЕЕ, МУЖСКАЯ</t>
  </si>
  <si>
    <t>ОБУВЬ ПРОЧАЯ, С ПОДОШВОЙ ИЗ НАТУРАЛЬНОЙ КОЖИ С ДЛИНОЙ СТЕЛЬКИ 24 СМ ИЛИ БОЛЕЕ, ЖЕНСКАЯ</t>
  </si>
  <si>
    <t>ПРОЧАЯ ОБУВЬ НА ПОДОШВЕ ИЗ РЕЗИНЫ, ПЛАСТМАССЫ, НАТУРАЛЬНОЙ ИЛИ КОМПОЗИЦИОННОЙ КОЖИ, С ВЕРХОМ ИЗ НАТУРАЛЬНОЙ КОЖИ</t>
  </si>
  <si>
    <t>ПРОЧАЯ ОБУВЬ, С ДЛИНОЙ СТЕЛЬКИ МЕНЕЕ 24 СМ</t>
  </si>
  <si>
    <t>ОБУВЬ С ПОДОШВОЙ ИЗ РЕЗИНЫ, ПЛАСТМАССЫ, НАТУРАЛЬНОЙ ИЛИ КОМПОЗИЦИОННОЙ КОЖИ И С ВЕРХОМ ИЗ ТЕКСТИЛЬНЫХ МАТЕРИАЛОВ</t>
  </si>
  <si>
    <t>ОБУВЬ НА ПОДОШВЕ ИЗ НАТУРАЛЬНОЙ ИЛИ КОМПОЗИЦИОННОЙ КОЖИ</t>
  </si>
  <si>
    <t>ПРОЧАЯ ОБУВЬ НА ПОДОШВЕ ИЗ НАТУРАЛЬНОЙ ИЛИ КОМПОЗИЦИОННОЙ КОЖИ С ВЕРХОМ ИЗ ТЕКСТИЛЬНЫХ МАТЕРИАЛОВ</t>
  </si>
  <si>
    <t>ОБУВЬ ПРОЧАЯ</t>
  </si>
  <si>
    <t>ПРОЧАЯ ОБУВЬ С ВЕРХОМ ИЗ ТЕКСТИЛЬНЫХ МАТЕРИАЛОВ</t>
  </si>
  <si>
    <t>ПРОЧАЯ ОБУВЬ С ВЕРХОМ ИЗ ТЕКСТИЛЬНЫХ МАТЕРИАЛОВ, С ПОДОШВОЙ ИЗ ДРУГИХ МАТЕРИАЛОВ</t>
  </si>
  <si>
    <t>ДЕТАЛИ ОБУВИ (ВКЛЮЧАЯ ЗАГОТОВКИ ВЕРХА ОБУВИ С ПРИКРЕПЛЕННОЙ ИЛИ НЕПРИКРЕПЛЕННОЙ ОСНОВНОЙ СТЕЛЬКОЙ); ВКЛАДНЫЕ СТЕЛЬКИ, ПОДПЯТОЧНИКИ И АНАЛОГИЧНЫЕ ИЗДЕЛИЯ; ГЕТРЫ, ГАМАШИ И АНАЛОГИЧНЫЕ ИЗДЕЛИЯ, И ИХ ДЕТАЛИ</t>
  </si>
  <si>
    <t>ПРОЧИЕ ДЕТАЛИ ОБУВИ, ВКЛАДНЫЕ СТЕЛЬКИ, ПОДПЯТОЧНИКИ И АНАЛОГИЧНЫЕ ИЗДЕЛИЯ; ГЕТРЫ, ГАМАШИ И АНАЛОГИЧНЫЕ ИЗДЕЛИЯ</t>
  </si>
  <si>
    <t>ПРОЧИЕ ВКЛАДНЫЕ СТЕЛЬКИ И ДРУГИЕ СМЕННЫЕ ДЕТАЛИ</t>
  </si>
  <si>
    <t>ГОЛОВНЫЕ УБОРЫ И ИХ ЧАСТИ</t>
  </si>
  <si>
    <t>ШЛЯПЫ И ПРОЧИЕ ГОЛОВНЫЕ УБОРЫ, ПЛЕТЕНЫЕ ИЛИ ИЗГОТОВЛЕННЫЕ ПУТЕМ СОЕДИНЕНИЯ ПОЛОС ИЗ ЛЮБОГО МАТЕРИАЛА, С ПОДКЛАДКОЙ ИЛИ БЕЗ ПОДКЛАДКИ, С ОТДЕЛКОЙ ИЛИ БЕЗ ОТДЕЛКИ</t>
  </si>
  <si>
    <t>ШЛЯПЫ И ПРОЧИЕ ГОЛОВНЫЕ УБОРЫ ТРИКОТАЖНЫЕ МАШИННОГО ИЛИ РУЧНОГО ВЯЗАНИЯ, ИЛИ ИЗГОТОВЛЕННЫЕ ИЗ ЦЕЛЬНОГО КУСКА КРУЖЕВА, ФЕТРА ИЛИ ПРОЧЕГО ТЕКСТИЛЬНОГО МАТЕРИАЛА, С ПОДКЛАДКОЙ ИЛИ БЕЗ, С ОТДЕЛКОЙ ИЛИ БЕЗ</t>
  </si>
  <si>
    <t>ПРОЧИЕ ФУРАЖКИ, КЕПКИ С КОЗЫРЬКАМИ</t>
  </si>
  <si>
    <t>ШЛЯПЫ И ПРОЧИЕ ГОЛОВНЫЕ УБОРЫ, ПРОЧИЕ</t>
  </si>
  <si>
    <t>ГОЛОВНЫЕ УБОРЫ ПРОЧИЕ, С ПОДКЛАДКОЙ ИЛИ БЕЗ ПОДКЛАДКИ ИЛИ С ОТДЕЛКОЙ ИЛИ БЕЗ ОТДЕЛКИ</t>
  </si>
  <si>
    <t>ПРОЧИЕ ГОЛОВНЫЕ УБОРЫ ИЗ ПРОЧИХ МАТЕРИАЛОВ С ПОДКЛАДКОЙ ИЛИ БЕЗ ПОДКЛАДКИ ИЛИ С ОТДЕЛКОЙ ИЛИ БЕЗ ОТДЕЛКИ</t>
  </si>
  <si>
    <t>ГОЛОВНЫЕ УБОРЫ ИЗ НАТУРАЛЬНОГО МЕХА НОРКИ</t>
  </si>
  <si>
    <t>ГОЛОВНЫЕ УБОРЫ ИЗ ПРОЧЕГО НАТУРАЛЬНОГО МЕХА.</t>
  </si>
  <si>
    <t>ГОЛОВНЫЕ УБОРЫ ПРОЧИЕ</t>
  </si>
  <si>
    <t>ЗОНТЫ, СОЛНЦЕЗАЩИТНЫЕ ЗОНТЫ, ТРОСТИ, ТРОСТИ-СИДЕНЬЯ, ХЛЫСТЫ, КНУТЫ ДЛЯ ВЕРХОВОЙ  ЕЗДЫ И ИХ ЧАСТИ</t>
  </si>
  <si>
    <t>ЗОНТЫ И СОЛНЦЕЗАЩИТНЫЕ ЗОНТЫ (ВКЛЮЧАЯ ЗОНТЫ-ТРОСТИ, САДОВЫЕ ЗОНТЫ И АНАЛОГИЧНЫЕ ЗОНТЫ)</t>
  </si>
  <si>
    <t>ПРОЧИЕ ЗОНТЫ И СОЛНЦЕЗАЩИТНЫЕ ЗОНТЫ (ВКЛЮЧАЯ ЗОНТЫ-ТРОСТИ), ИМЕЮЩИЕ РАЗДВИЖНОЙ СТЕРЖЕНЬ</t>
  </si>
  <si>
    <t>ПРОЧИЕ ЗОНТЫ И СОЛНЦЕЗАЩИТНЫЕ ЗОНТЫ (ВКЛЮЧАЯ ЗОНТЫ-ТРОСТИ, САДОВЫЕ ЗОНТЫ И АНАЛОГИЧНЫЕ ЗОНТЫ)</t>
  </si>
  <si>
    <t>ПРОЧИЕ ЗОНТЫ И СОЛНЦЕЗАЩИТНЫЕ ЗОНТЫ</t>
  </si>
  <si>
    <t>ОБРАБОТАННЫЕ ПЕРЬЯ И ПУХ И ИЗДЕЛИЯ ИЗ ПЕРЬЕВ  ИЛИ ПУХА; ИСКУССТВЕННЫЕ ЦВЕТЫ; ИЗДЕЛИЯ  ИЗ ЧЕЛОВЕЧЕСКОГО ВОЛОСА</t>
  </si>
  <si>
    <t>ПАРИКИ, БОРОДЫ НАКЛАДНЫЕ, БРОВИ И РЕСНИЦЫ, НАКЛАДКИ И АНАЛОГИЧНЫЕ ИЗДЕЛИЯ ИЗ ЧЕЛОВЕЧЕСКОГО ВОЛОСА ИЛИ ВОЛОСА ЖИВОТНЫХ ИЛИ ИЗ ТЕКСТИЛЬНЫХ МАТЕРИАЛОВ; ИЗДЕЛИЯ ИЗ ЧЕЛОВЕЧЕСКОГО ВОЛОСА, В ДРУГОМ МЕСТЕ НЕ ПОИМЕНОВАННЫЕ ИЛИ НЕ ВКЛЮЧЕННЫЕ</t>
  </si>
  <si>
    <t>ПАРИКИ ЗАВЕРШЕННЫЕ ИЗ СИНТЕТИЧЕСКИХ ТЕКСТИЛЬНЫХ МАТЕРИАЛОВ</t>
  </si>
  <si>
    <t>ПРОЧИЕ ПАРИКИ, БОРОДЫ НАКЛАДНЫЕ, БРОВИ И РЕСНИЦЫ, НАКЛАДКИ И АНАЛОГИЧНЫЕ ИЗДЕЛИЯ ИЗ СИНТЕТИЧЕСКИХ ТЕКСТИЛЬНЫХ МАТЕРИАЛОВ</t>
  </si>
  <si>
    <t>ИЗДЕЛИЯ ИЗ КАМНЯ, ГИПСА, ЦЕМЕНТА, АСБЕСТА,  СЛЮДЫ ИЛИ АНАЛОГИЧНЫХ МАТЕРИАЛОВ</t>
  </si>
  <si>
    <t>КАМЕНЬ, ОБРАБОТАННЫЙ (КРОМЕ СЛАНЦА) ДЛЯ ПАМЯТНИКОВ ИЛИ СТРОИТЕЛЬСТВА, И ИЗДЕЛИЯ ИЗ НЕГО, КРОМЕ ТОВАРОВ ТОВАРНОЙ ПОЗИЦИИ 6801; КУБИКИ ДЛЯ МОЗАИКИ И АНАЛОГИЧНЫЕ ИЗДЕЛИЯ ИЗ ПРИРОДНОГО КАМНЯ (ВКЛЮЧАЯ СЛАНЕЦ) НА ОСНОВЕ ИЛИ БЕЗ ОСНОВЫ; ГРАНУЛЫ, КРОШКА И ПОРОШОК</t>
  </si>
  <si>
    <t>МРАМОР, ТРАВЕРТИН И АЛЕБАСТР ТЕСАНЫЕ ИЛИ ПИЛЕНЫЕ, И ИЗДЕЛИЯ ИЗ НИХ С ПЛОСКОЙ ИЛИ РОВНОЙ ПОВЕРХНОСТЬЮ ДЛЯ ПАМЯТНИКОВ ИЛИ СТРОИТЕЛЬСТВА</t>
  </si>
  <si>
    <t>СЛАНЕЦ ОБРАБОТАННЫЙ И ИЗДЕЛИЯ ИЗ СЛАНЦА ИЛИ ИЗ АГЛОМЕРИРОВАННОГО СЛАНЦА</t>
  </si>
  <si>
    <t>ЖЕРНОВА, КАМНИ ТОЧИЛЬНЫЕ, КРУГИ ШЛИФОВАЛЬНЫЕ И АНАЛОГИЧНЫЕ ИЗДЕЛИЯ БЕЗ ОПОРНЫХ КОНСТРУКЦИЙ, ПРЕДНАЗНАЧЕННЫЕ ДЛЯ ШЛИФОВКИ, ЗАТОЧКИ, ПОЛИРОВКИ, ПОДГОНКИ ИЛИ РЕЗАНИЯ, КАМНИ ДЛЯ РУЧНОЙ ЗАТОЧКИ ИЛИ ПОЛИРОВКИ И ИХ ЧАСТИ ИЗ ПРИРОДНОГО КАМНЯ, ИЗ АГЛОМЕРИРОВАННЫХ</t>
  </si>
  <si>
    <t>ПРОЧИЕ ЖЕРНОВА, КАМНИ ТОЧИЛЬНЫЕ, КРУГИ ШЛИФОВАЛЬНЫЕ И АНАЛОГИЧНЫЕ ИЗДЕЛИЯ ИЗ АГЛОМЕРИРОВАННЫХ СИНТЕТИЧЕСКИХ ИЛИ ПРИРОДНЫХ АЛМАЗОВ</t>
  </si>
  <si>
    <t>ПРОЧИЕ ЖЕРНОВА, КАМНИ ТОЧИЛЬНЫЕ, КРУГИ ШЛИФОВАЛЬНЫЕ И АНАЛОГИЧНЫЕ ИЗДЕЛИЯ ИЗ ПРОЧИХ АГЛОМЕРИРОВАННЫХ АБРАЗИВОВ ИЛИ ИЗ КЕРАМИКИ</t>
  </si>
  <si>
    <t>ПРОЧИЕ ЖЕРНОВА, КАМНИ ТОЧИЛЬНЫЕ, КРУГИ ШЛИФОВАЛЬНЫЕ И АНАЛОГИЧНЫЕ ИЗДЕЛИЯ ИЗ АГЛОМЕРИРОВАННЫХ ИСКУССТВЕННЫХ АБРАЗИВОВ СО СВЯЗУЮЩИМ ВЕЩЕСТВОМИЗ КЕРАМИЧЕСКИХ ИЛИ СИЛИКАТНЫХ МАТЕРИАЛОВ</t>
  </si>
  <si>
    <t>ПРИРОДНЫЙ ИЛИ ИСКУССТВЕННЫЙ АБРАЗИВНЫЙ ПОРОШОК ИЛИ ЗЕРНО НА ТКАНОЙ, БУМАЖНОЙ, КАРТОННОЙ ИЛИ ИНОЙ ОСНОВЕ, РАЗРЕЗАННОЙ ИЛИ СШИТОЙ, ИЛИ ОБРАБОТАННОЙ ДРУГИМ СПОСОБОМ ДЛЯ ПОЛУЧЕНИЯ ОПРЕДЕЛЕННОЙ ФОРМЫ, ИЛИ НЕОБРАБОТАННОЙ</t>
  </si>
  <si>
    <t>ПРИРОДНЫЙ ИЛИ ИСКУССТВ.АБРАЗ.ПОРОШОК ИЛИ ЗЕРНО НА ТКАНОЙ,БУМАЖНОЙ, КАРТОННОЙ ИЛИ ИНОЙ ОСНОВЕ,РАЗРЕЗ.ИЛИ СШИТОЙ, ИЛИ ОБРАБОТ.ДР.СПОСОБОМ ДЛЯ ПОЛУЧ.ОПРЕДЕЛ.ФОРМЫ,ИЛИ НЕОБРАБ.НА ОСНОВЕ ИЗ ДР.МАТЕРИАЛОВ</t>
  </si>
  <si>
    <t>ШЛАКОВАТА, МИНЕРАЛЬНАЯ СИЛИКАТНАЯ ВАТА И АНАЛОГИЧНЫЕ МИНЕРАЛЬНЫЕ ВАТЫ; ВЕРМИКУЛИТ РАССЛОЕННЫЙ, ГЛИНЫ ВСПУЧЕННЫЕ, ШЛАК ВСПЕНЕННЫЙ И АНАЛОГИЧНЫЕ ВСПУЧЕННЫЕ МИНЕРАЛЬНЫЕ ПРОДУКТЫ; СМЕСИ И ИЗДЕЛИЯ ИЗ ТЕПЛОИЗОЛЯЦИОННЫХ, ЗВУКОИЗОЛЯЦИОННЫХ ИЛИ ЗВУКОПОГЛОЩАЮЩИХ МИ</t>
  </si>
  <si>
    <t>ПРОЧИЕ  ШЛАКОВАТА, МИНЕРАЛЬНАЯ СИЛИКАТНАЯ ВАТА И АНАЛОГИЧ. МИНЕРАЛЬНЫЕ   ВАТЫ (ВКЛЮЧАЯ ИХ СМЕСИ), НАВАЛОМ, В ЛИСТАХ ИЛИ РУЛОНАХ</t>
  </si>
  <si>
    <t>ПРОЧИЕ ШЛАКОВАТА, МИНЕРАЛЬНАЯ СИЛИКАТНАЯ ВАТА И АНАЛОГИЧНЫЕ МИНЕРАЛЬНЫЕ ВАТЫ (ВКЛЮЧАЯ ИХ СМЕСИ), НАВАЛОМ, В ЛИСТАХ ИЛИ РУЛОНАХ</t>
  </si>
  <si>
    <t>ВЕРМИКУЛИТ РАССЛОЕННЫЙ, ГЛИНЫ ВСПУЧЕННЫЕ, ШЛАК ВСПЕНЕННЫЙ И ПРОЧИЕ ВСПУЧЕННЫЕ МИНЕРАЛЬНЫЕ ПРОДУКТЫ (ВКЛЮЧАЯ ИХ СМЕСИ)</t>
  </si>
  <si>
    <t>ПРОЧИЕ ВЕРМИКУЛИТ РАССЛОЕННЫЙ, ШЛАК ВСПЕНЕННЫЙ И ПРОЧИЕ ВСПУЧЕННЫЕ МИНЕРАЛЬНЫЕ ПРОДУКТЫ (ВКЛЮЧАЯ ИХ СМЕСИ)</t>
  </si>
  <si>
    <t>ПРОЧИЕ СМЕСИ И ИЗДЕЛИЯ ИЗ ТЕПЛОИЗОЛЯЦИОННЫХ, ЗВУКОИЗОЛЯЦИОННЫХ ИЛИ ЗВУКОПОГЛОЩАЮЩИХ МИНЕРАЛЬНЫХ МАТЕРИАЛОВ, КРОМЕ ИЗДЕЛИЙ ТОВАРНОЙ ПОЗИЦИЙ  6811 ИЛИ 6812 ИЛИ ГРУППЫ 69</t>
  </si>
  <si>
    <t>ИЗДЕЛИЯ ИЗ АСФАЛЬТА ИЛИ АНАЛОГИЧНЫХ МАТЕРИАЛОВ (НАПРИМЕР, ИЗ НЕФТЯНОГО БИТУМА ИЛИ КАМЕННОУГОЛЬНОГО ПЕКА)</t>
  </si>
  <si>
    <t>ПРОЧИЕ ИЗДЕЛИЯ ИЗ АСФАЛЬТА ИЛИ АНАЛОГИЧНЫХ МАТЕРИАЛОВ (НАПРИМЕР, ИЗ НЕФТЯНОГО БИТУМА ИЛИ КАМЕННОУГОЛЬНОГО ПЕКА)</t>
  </si>
  <si>
    <t>ВОЛОКНО АСБЕСТОВОЕ ОБРАБОТАННОЕ; СМЕСИ НА ОСНОВЕ АСБЕСТА ИЛИ АСБЕСТА И КАРБОНАТА МАГНИЯ; ИЗДЕЛИЯ ИЗ ЭТИХ СМЕСЕЙ ИЛИ ИЗ АСБЕСТА (НАПРИМЕР, НИТИ, ТКАНИ, ОДЕЖДА, ГОЛОВНЫЕ УБОРЫ, ОБУВЬ, ПРОКЛАДКИ), АРМИРОВАННЫЕ ИЛИ НЕАРМИРОВАННЫЕ, КРОМЕ ТОВАРОВ ТОВАРНОЙ ПОЗИЦ</t>
  </si>
  <si>
    <t>УПЛОТНИТЕЛЬНЫЙ МАТЕРИАЛ ИЗ ПРЕССОВАННОГО АСБЕСТОВОГО ВОЛОКНА В ЛИСТАХ ИЛИРУЛОНАХ</t>
  </si>
  <si>
    <t>ВОЛОКНО ОБРАБОТАННОЕ: СМЕСИ НА ОСНОВЕ КРОКИДОЛИТА ИЛИ КРОКИДОЛИТА И КАРБОНАТА МАГНИЯ ПРОЧИЕ</t>
  </si>
  <si>
    <t>ВОЛОКНО АСБЕСТ.ОБРАБ.;СМЕСИ НА ОСНОВЕ АСБЕСТА ИЛИ АСБЕСТА И КАРБОНАТА МАГНИЯ; ИЗД.ИЗ ЭТИХ СМЕСЕЙ ИЛИ ИЗ АСБЕСТА (НИТИ,ТКАНИ,ОДЕЖДА,ГОЛ.УБОРЫ,ОБУВЬ,ПРОКЛ., АРМИР.ИЛИ НЕАРМИР.,КР.6811 ИЛИ 6813:ПРОЧИЕ</t>
  </si>
  <si>
    <t>ПРЯЖА И НИТИ; ВЕРЕВКИ И ШНУРЫ, ПЛЕТЕНЫЕ ИЛИ НЕПЛЕТЕНЫЕ; ТКАНИ И ТРИКОТАЖНЫЕ МАТЕРИАЛЫ</t>
  </si>
  <si>
    <t>ФРИКЦИОННЫЕ МАТЕРИАЛЫ И ИЗДЕЛИЯ ИЗ НИХ (НАПРИМЕР, ЛИСТЫ, РУЛОНЫ, ЛЕНТЫ, СЕГМЕНТЫ, ДИСКИ, ШАЙБЫ, ПРОКЛАДКИ) НЕСМОНТИРОВАННЫЕ, ИСПОЛЬЗУЕМЫЕ ДЛЯ ТОРМОЗОВ, СЦЕПЛЕНИЙ ИЛИ АНАЛОГИЧНЫХ УСТРОЙСТВ, НА ОСНОВЕ АСБЕСТА, ДРУГИХ МИНЕРАЛЬНЫХ ВЕЩЕСТВ ИЛИ ЦЕЛЛЮЛОЗЫ, СОВМЕ</t>
  </si>
  <si>
    <t>ФРИКЦИОННЫЕ МАТЕРИАЛЫ И ИЗДЕЛИЯ ИЗ НИХ(ЛИСТЫ, РУЛОНЫ, ЛЕНТЫ, СЕГМЕНТЫ,   ДИСКИ, ШАИБЫ, ПРОКЛАДКИ) НЕСМОНТИРОВАННЫЕ, ИСПОЛЬЗУЕМЫЕ ДЛЯ ТОРМОЗОВ, СЦ ЕПЛЕНИЙ ИЛИ АНАЛОГИЧНЫХ УСТРОЙСТВ</t>
  </si>
  <si>
    <t>ФРИКЦИОННЫЕ МАТЕРИАЛЫ И ИЗДЕЛИЯ ИЗ НИХ(ЛИСТЫ, РУЛОНЫ, ЛЕНТЫ, СЕГМЕНТЫ,   ДИСКИ, ШАИБЫ, ПРОКЛАДКИ) НЕСМОНТИРОВАННЫЕ, ИСПОЛЬЗУЕМЫЕ ДЛЯ ТОРМОЗОВ, СЦЕПЛЕНИЙ ИЛИ АНАЛОГИЧНЫХ УСТРОЙСТВ, ПРОЧИЕ</t>
  </si>
  <si>
    <t>ИЗДЕЛИЯ ИЗ КАМНЯ ИЛИ ДРУГИХ МИНЕРАЛЬНЫХ ВЕЩЕСТВ (ВКЛЮЧАЯ УГЛЕРОДНЫЕ ВОЛОКНА, ИЗДЕЛИЯ ИЗ УГЛЕРОДНЫХ ВОЛОКОН И ИЗДЕЛИЯ ИЗ ТОРФА), В ДРУГОМ МЕСТЕ НЕ ПОИМЕНОВАННЫЕ ИЛИ НЕ ВКЛЮЧЕННЫЕ</t>
  </si>
  <si>
    <t>ИЗДЕЛИЯ ИЗ ГРАФИТА ИЛИ ПРОЧИХ УГЛЕРОДИСТЫХ МАТЕРИАЛОВ, НЕ ИСПОЛЬЗУЕМЫХ В ЭЛЕКТРОТЕХНИКЕ</t>
  </si>
  <si>
    <t>УГЛЕРОДНЫЕ ВОЛОКНА И ИЗДЕЛИЯ ИЗ НИХ, НЕ ИСПОЛЬЗУЕМЫЕ В ЭЛЕКТРОТЕХНИКЕ, В ДРУГОМ МЕСТЕ НЕ ПОИМЕНОВАННЫЕ</t>
  </si>
  <si>
    <t>ПРОЧИЕ ИЗДЕЛИЯ ИЗ ГРАФИТА ИЛИ ПРОЧИХ УГЛЕРОДИСТЫХ МАТЕРИАЛОВ,НЕ ИСПОЛЬЗ. В ЭЛЕКТРОТЕХНИКЕ</t>
  </si>
  <si>
    <t>ПРОЧИЕ УГЛЕРОДНЫЕ ВОЛОКНА И ИЗДЕЛИЯ ИЗ НИХ,В ДРУГОМ МЕСТЕ НЕ ПОИМЕНОВАННЫЕ</t>
  </si>
  <si>
    <t>КЕРАМИЧЕСКИЕ ИЗДЕЛИЯ</t>
  </si>
  <si>
    <t>КИРПИЧИ ОГНЕУПОРНЫЕ, БЛОКИ, ПЛИТКИ И АНАЛОГИЧНЫЕ ОГНЕУПОРНЫЕ КЕРАМИЧЕСКИЕ СТРОИТЕЛЬНЫЕ МАТЕРИАЛЫ, КРОМЕ ИЗДЕЛИЙ ИЗ КРЕМНЕЗЕМИСТОЙ КАМЕННОЙ МУКИ ИЛИ АНАЛОГИЧНЫХ КРЕМНЕЗЕМИСТЫХ ПОРОД</t>
  </si>
  <si>
    <t>КИРПИЧИ ОГНЕУПОРНЫЕ, БЛОКИ, ПЛИТКИ И АНАЛОГИЧНЫЕ ОГНЕУПОРНЫЕ  КЕРАМИЧЕСКИЕ СТРОИТЕЛЬНЫЕ МАТЕРИАЛЫ, СОДЕРЖАЩИЕ БОЛЕЕ 50 МАС.%  ГЛИНОЗЕМА (AL2O3), РЕМНЕЗЕМА (SIO2) ИЛИ СМЕСИ ИЛИ СОЕДИНЕНИЯ ЭТИХ  ПРОД.</t>
  </si>
  <si>
    <t>КИРПИЧИ ОГНЕУПОРНЫЕ, БЛОКИ, ПЛИТКА И АНАЛОГИЧНЫЕ ОГНЕУПОРНЫЕ КЕРАМИЧЕСКИЕ СТРОИТ. МАТ., СОДЕРЖ. 93 МАС.% ИЛИ БОЛЕЕ КРЕМНЕЗЁМА (SIO2), КРОМЕ ИЗД. ИЗ КРЕМНЕЗЕМИСТОЙ КАМ. МУКИ ИЛИ АНАЛОГ. КРЕМНЕЗ. ПОРОД</t>
  </si>
  <si>
    <t>КИРПИЧИ ОГНЕУПОРНЫЕ, БЛОКИ, ПЛИТКА И АНАЛОГИЧНЫЕ ОГНЕУПОРНЫЕ КЕРАМИЧЕСКИЕ СТРОИТЕЛЬНЫЕ МАТЕРИАЛЫ, СОДЕРЖАЩИЕ ПО БОЛЕЕ 7 МАС.%, НО МЕНЕЕ 45 МАС.% ГЛИНОЗЕМА (AL2 O3)</t>
  </si>
  <si>
    <t>ИЗДЕЛИЯ КЕРАМИЧЕСКИЕ ДЛЯ ЛАБОРАТОРНЫХ, ХИМИЧЕСКИХ ИЛИ ДРУГИХ ТЕХНИЧЕСКИХ ЦЕЛЕЙ; КЕРАМИЧЕСКИЕ ЖЕЛОБА, ЧАНЫ И АНАЛОГИЧНЫЕ РЕЗЕРВУАРЫ, ИСПОЛЬЗУЕМЫЕ В СЕЛЬСКОМ ХОЗЯЙСТВЕ; КЕРАМИЧЕСКИЕ ГОРШКИ, СОСУДЫ И АНАЛОГИЧНЫЕ ИЗДЕЛИЯ, ИСПОЛЬЗУЕМЫЕ ДЛЯ ТРАНСПОРТИРОВКИ ИЛИ</t>
  </si>
  <si>
    <t>ПРОЧИЕ ИЗДЕЛИЯ КЕРАМИЧЕСКИЕ ДЛЯ ЛАБОРАТОРНЫХ, ХИМИЧЕСКИХ ИЛИ ДРУГИХ ТЕХНИЧЕСКИХ ЦЕЛЕЙ</t>
  </si>
  <si>
    <t>ПРОЧИЕ ИЗДЕЛИЯ КЕРАМИЧЕСКИЕ ДЛЯ ЛАБОРАТОРНЫХ, ХИМИЧЕСКИХ ИЛИ ДРУГИХ ТЕХНИЧЕСКИХ ЦЕЛЕЙ - ПРОЧИЕ</t>
  </si>
  <si>
    <t>ПОСУДА СТОЛОВАЯ, КУХОННАЯ И ПРОЧИЕ ХОЗЯЙСТВЕННЫЕ И ТУАЛЕТНЫЕ ИЗДЕЛИЯ ИЗ ФАРФОРА</t>
  </si>
  <si>
    <t>ПОСУДА СТОЛОВАЯ И КУХОННАЯ ИЗ ФАРФОРА</t>
  </si>
  <si>
    <t>ПРОЧИЕ ХОЗЯЙСТВЕННЫЕ И ТУАЛЕТНЫЕ ИЗДЕЛИЯ ИЗ ФАРФОРА</t>
  </si>
  <si>
    <t>ПОСУДА СТОЛОВАЯ, КУХОННАЯ И ПРОЧИЕ ХОЗЯЙСТВЕННЫЕ И ТУАЛЕТНЫЕ ИЗДЕЛИЯ ИЗ КЕРАМИКИ, КРОМЕ ФАРФОРА</t>
  </si>
  <si>
    <t>ПОСУДА СТОЛОВАЯ, КУХОННАЯ И ПРОЧИЕ ХОЗЯЙСТВЕННЫЕ И ТУАЛЕТНЫЕ ИЗДЕЛИЯ ИЗ ФАЯНСА ИЛИ ТОНКОЙ КЕРАМИКИ</t>
  </si>
  <si>
    <t>ПРОЧАЯ ПОСУДА СТОЛОВАЯ, КУХОННАЯ И ПРОЧИЕ ХОЗЯЙСТВЕННЫЕ И ТУАЛЕТНЫЕ ПРИНАДЛЕЖНОСТИ ИЗ КЕРАМИКИ, КРОМЕ ФАРФОРА</t>
  </si>
  <si>
    <t>СТАТУЭТКИ И ПРОЧИЕ ДЕКОРАТИВНЫЕ ИЗДЕЛИЯ ИЗ КЕРАМИКИ</t>
  </si>
  <si>
    <t>СТАТУЭТКИ И ПРОЧИЕ ДЕКОРАТИВНЫЕ КЕРАМИЧЕСКИЕ ИЗДЕЛИЯ ИЗ ФАРФОРА</t>
  </si>
  <si>
    <t>ПРОЧИЕ СТАТУЭТКИ И ПРОЧИЕ ДЕКОРАТИВНЫЕ ИЗДЕЛИЯ ИЗ КЕРАМИКИ</t>
  </si>
  <si>
    <t>СТАТУЭТКИ И ПРОЧИЕ ДЕКОРАТИВНЫЕ ИЗДЕЛИЯ ИЗ КЕРАМИКИ: ПРОЧИЕ</t>
  </si>
  <si>
    <t>СТЕКЛО И ИЗДЕЛИЯ ИЗ НЕГО</t>
  </si>
  <si>
    <t>СТЕКЛО БЕЗОПАСНОЕ, ВКЛЮЧАЯ СТЕКЛО УПРОЧНЕННОЕ (ЗАКАЛЕННОЕ) ИЛИ МНОГОСЛОЙНОЕ</t>
  </si>
  <si>
    <t>СТЕКЛО УПРОЧНЕННОЕ (ЗАКАЛЕННОЕ) БЕЗОПАСНОЕ, РАЗМЕРОМ И ФОРМАТОМ, ПОЗВОЛЯЮЩИМИ ИСПОЛЬЗОВАТЬ ЕГО НА СРЕДСТВАХ НАЗЕМНОГО, ВОЗДУШНОГО И ВОДНОГО ТРАНСПОРТА ИЛИ ДЛЯ РАКЕТНО-КОСМИЧЕСКИХ СИСТЕМ</t>
  </si>
  <si>
    <t>СТЕКЛО УПРОЧНЕННОЕ (ЗАКАЛЕННОЕ) БЕЗОПАСНОЕ РАЗМЕРОМ И ФОРМАТОМ, ПОЗВОЛЯЮЩИМИ ИСПОЛЬЗОВАТЬ ЕГО НА СРЕДСТВАХ НАЗЕМНОГО ТРАНСПОРТА</t>
  </si>
  <si>
    <t>СТЕКЛО УПРОЧНЕННОЕ (ЗАКАЛЕННОЕ) БЕЗОПАСНОЕ РАЗМЕРОМ И ФОРМАТОМ, ПОЗВОЛЯЮЩИМИ ИСПОЛЬЗОВАТЬ ЕГО НА СРЕДСТВАХ НАЗЕМНОГО ТРАНСПОРТА,ПРОЧЕЕ</t>
  </si>
  <si>
    <t>СТЕКЛО МНОГОСЛОЙНОЕ БЕЗОПАСНОЕ, РАЗМЕРОМ И ФОРМАТОМ, ПОЗВОЛЯЮЩИМИ ИСПОЛЬЗОВАТЬ ЕГО НА СРЕДСТВАХ НАЗЕМНОГО, ВОЗДУШНОГО И ВОДНОГО ТРАНСПОРТА ИЛИ ДЛЯ РАКЕТНО-КОСМИЧЕСКИХ СИСТЕМ</t>
  </si>
  <si>
    <t>СТЕКЛО МНОГОСЛОЙНОЕ БЕЗОПАСНОЕ РАЗМЕРОМ И ФОРМАТОМ, ПОЗВОЛЯЮЩИМИ ИСПОЛЬЗ ОВАТЬ ЕГО НА СРЕДСТВАХ НАЗЕМНОГО ТРАНСПОРТА</t>
  </si>
  <si>
    <t>СТЕКЛО МНОГОСЛОЙНОЕ БЕЗОПАСНОЕ РАЗМЕРОМ И ФОРМАТОМ, ПОЗВОЛЯЮЩИМИ ИСПОЛЬЗОВАТЬ ЕГО НА СРЕДСТВАХ НАЗЕМНОГО ТРАНСПОРТА: ПРОЧЕЕ</t>
  </si>
  <si>
    <t>ЗЕРКАЛА СТЕКЛЯННЫЕ, В РАМАХ ИЛИ БЕЗ РАМ, ВКЛЮЧАЯ ЗЕРКАЛА ЗАДНЕГО ОБЗОРА</t>
  </si>
  <si>
    <t>ЗЕРКАЛА СТЕКЛЯННЫЕ, В РАМАХ ИЛИ БЕЗ РАМ, ЗАДНЕГО ОБЗОРА ДЛЯ ТРАНСПОРТНЫХ СРЕДСТВ</t>
  </si>
  <si>
    <t>ЗЕРКАЛА СТЕКЛЯННЫЕ, В РАМАХ ИЛИ БЕЗ РАМ, ЗАДНЕГО ОБЗОРА ДЛЯ ТРАНСПОРТНЫХ СРЕДСТВ,ПРОЧИЕ</t>
  </si>
  <si>
    <t>ПРОЧИЕ ЗЕРКАЛА СТЕКЛЯННЫЕ В РАМАХ</t>
  </si>
  <si>
    <t>БУТЫЛИ, БУТЫЛКИ, ФЛАКОНЫ, КУВШИНЫ, ГОРШКИ, БАНКИ, АМПУЛЫ И ПРОЧИЕ СТЕКЛЯННЫЕ ЕМКОСТИ ДЛЯ ХРАНЕНИЯ, ТРАНСПОРТИРОВКИ ИЛИ УПАКОВКИ ТОВАРОВ; БАНКИ ДЛЯ КОНСЕРВИРОВАНИЯ СТЕКЛЯННЫЕ; ПРЕДОХРАНИТЕЛЬНЫЕ ПРОБКИ ИЗ СТЕКЛА, ПРОБКИ, КРЫШКИ И ПРОЧИЕ АНАЛОГИЧНЫЕ СТЕКЛЯНН</t>
  </si>
  <si>
    <t>ПРОЧИЕ БАНКИ ДЛЯ КОНСЕРВИРОВАНИЯ СТЕКЛЯННЫЕ, ПРЕДОХРАНИТЕЛЬНЫЕ ПРОБКИ ИЗ СТЕКЛА, ПРОБКИ, КРЫШКИ И ПРОЧИЕ АНАЛОГИЧНЫЕ СТЕКЛЯННЫЕ ИЗДЕЛИЯ</t>
  </si>
  <si>
    <t>БУТЫЛКИ ПРОЧИЕ ДЛЯ ХРАНЕНИЯ, ТРАНСПОРТИРОВКИ ТОВАРОВ НОМИНАЛЬНОЙ ЕМКОСТЬЮ МЕНЕЕ 0.25 Л</t>
  </si>
  <si>
    <t>ПОСУДА СТОЛОВАЯ И КУХОННАЯ, ПРИНАДЛЕЖНОСТИ ТУАЛЕТНЫЕ И КАНЦЕЛЯРСКИЕ, ИЗДЕЛИЯ ДЛЯ ДОМАШНЕГО УБРАНСТВА ИЛИ АНАЛОГИЧНЫХ ЦЕЛЕЙ, СТЕКЛЯННЫЕ (КРОМЕ ИЗДЕЛИЙ ТОВАРНОЙ ПОЗИЦИИ 7010 ИЛИ 7018)</t>
  </si>
  <si>
    <t>ПОСУДА СТОЛОВАЯ И КУХОННАЯ СОСУДЫ НА НОЖКЕ ДЛЯ ПИТЬЯ ПРОЧИЕ</t>
  </si>
  <si>
    <t>ПРОЧИЕ СОСУДЫ НА НОЖКЕ ДЛЯ ПИТЬЯ,КРОМЕ ИЗГОТОВЛЕННЫХ ИЗ СТЕКЛОКЕРАМИКИ, КРОМЕ СВИНЦОВОГО ХРУСТАЛЯ, МЕХАНИЧЕСКОГО НАБОРА</t>
  </si>
  <si>
    <t>СОСУДЫ ДЛЯ ПИТЬЯ, КРОМЕ ИЗГОТОВЛЕННЫХ ИЗ СТЕКЛОКЕРАМИКИ, ПРОЧИЕ</t>
  </si>
  <si>
    <t>СОСУДЫ ДЛЯ ПИТЬЯ, КРОМЕ ИЗГОТОВЛЕННЫХ ИЗ СТЕКЛОКЕРАМИКИ, ПРОЧИЕ, МЕХАНИЧЕСКОГО НАБОРА, РЕЗНЫЕ ИЛИ ДЕКОРИРОВАННЫЕ ИНАЧЕ</t>
  </si>
  <si>
    <t>СТЕКЛЯННЫЕ ИЗДЕЛИЯ ДЛЯ СИГНАЛЬНЫХ УСТРОЙСТВ И ОПТИЧЕСКИЕ ЭЛЕМЕНТЫ ИЗ     СТЕКЛА (КРОМЕ ВКЛЮЧЕННЫХ В ТОВАРНУЮ ПОЗИЦИЮ 7015) БЕЗ ОПТИЧЕСКОЙ         ОБРАБОТКИ</t>
  </si>
  <si>
    <t>ПОСУДА СТЕКЛЯННАЯ ДЛЯ ЛАБОРАТОРНЫХ, ГИГИЕНИЧЕСКИХ ИЛИ ФАРМАЦЕВТИЧЕСКИХ ЦЕЛЕЙ, ГРАДУИРОВАННАЯ ИЛИ НЕГРАДУИРОВАННАЯ, КАЛИБРОВАННАЯ ИЛИ НЕКАЛИБРОВАННАЯ</t>
  </si>
  <si>
    <t>ПОСУДА ДЛЯ ЛАБОРАТ., ГИГИЕНИЧ. ИЛИ ФАРМАЦЕВТ. ЦЕЛЕЙ, ГРАДУИРОВАН. ИЛИ НЕГРАДУИР., КАЛИБРОВ. ИЛИ НЕКАЛИБР. ИЗ ПР. СТЕКЛА С КОЭФ. ЛИН. РАСШИР.НЕ БОЛЕЕ 0,000005 НА К В ИНТЕРВ. ОТ 0 ДО 300 ГР.ЦЕЛЬСИЯ</t>
  </si>
  <si>
    <t>СТЕКЛОВОЛОКНО (ВКЛЮЧАЯ СТЕКЛОВАТУ) И ИЗДЕЛИЯ ИЗ НЕГО (НАПРИМЕР, ПРЯЖА, ТКАНИ)</t>
  </si>
  <si>
    <t>ПРОЧИЕ ЛЕНТЫ, ПРЯЖА ИЗ СТЕКЛОВОЛОКНА</t>
  </si>
  <si>
    <t>ПРОЧИЕ ЛЕНТЫ, РОВНИЦА, ПРЯЖА И ШТАПЕЛИРОВАННОЕ ВОЛОКНО ИЗ НИТЕЙ</t>
  </si>
  <si>
    <t>ПРОЧИЕ ЛЕНТЫ ИЗ НИТЕЙ СТЕКЛОВОЛОКНА</t>
  </si>
  <si>
    <t>ПРОЧИЕ ИЗДЕЛИЯ ИЗ СТЕКЛОВОЛОКНА (ЛЕНТЫ,РОВНИЦА,ПРЯЖА,ТКАНИ) ИЗ ВОЛОКОН</t>
  </si>
  <si>
    <t>ПРОЧИЕ ИЗДЕЛИЯ ИЗ ВОЛОКОН СТЕКЛОВОЛОКНА</t>
  </si>
  <si>
    <t>МАТЫ ИЗ СТЕКЛОВОЛОКНА (ВКЛЮЧАЯ СТЕКЛОВАТУ)</t>
  </si>
  <si>
    <t>ТКАНИ ПРОЧИЕ ИЗ СТЕКЛОВОЛОКНА</t>
  </si>
  <si>
    <t>ПРОЧИЕ ИЗДЕЛИЯ ИЗ СТЕКЛОВОЛОКНА</t>
  </si>
  <si>
    <t>ИЗДЕЛИЯ ИЗ СТЕКЛОВОЛОКНА: ПРОЧИЕ НЕТЕКСТИЛЬНЫЕ ВОЛОКНА НАВАЛОМ ИЛИ В ПУЧКАХ</t>
  </si>
  <si>
    <t>ПРОЧИЕ ИЗДЕЛИЯ ИЗ ПРОЧИХ СТЕКЛОВОЛОКОН (ВКЛЮЧАЯ СТЕКЛОВАТУ)</t>
  </si>
  <si>
    <t>ПРОЧИЕ ИЗДЕЛИЯ ИЗ СТЕКЛА</t>
  </si>
  <si>
    <t>СТЕКЛЯННЫЕ КОЛБЫ ДЛЯ ТЕРМОСОВ ИЛИ ДЛЯ ДРУГИХ ВАКУУМНЫХ СОСУДОВ:          ЗАВЕРШЕННЫЕ В ПРОИЗВОДСТВЕ</t>
  </si>
  <si>
    <t>ЖЕМЧУГ ПРИРОДНЫЙ ИЛИ КУЛЬТИВИРОВАННЫЙ, ДРАГОЦЕННЫЕ ИЛИ ПОЛУДРАГОЦЕННЫЕ КАМНИ, ДРАГОЦЕННЫЕ МЕТАЛЛЫ, МЕТАЛЛЫ, ПЛАКИРОВАННЫЕ ДРАГОЦЕННЫМИ МЕТАЛЛАМИ, И ИЗДЕЛИЯ ИЗ НИХ; БИЖУТЕРИЯ; МОНЕТЫ</t>
  </si>
  <si>
    <t>АЛМАЗЫ ОБРАБОТАННЫЕ ИЛИ НЕОБРАБОТАННЫЕ, НО НЕОПРАВЛЕННЫЕ ИЛИ НЕЗАКРЕПЛЕННЫЕ</t>
  </si>
  <si>
    <t>АЛМАЗЫ НЕПРОМЫШЛЕННЫЕ, НЕОБРАБОТАННЫЕ ИЛИ ПРОСТО РАСПИЛЕННЫЕ, РАСКОЛОТЫЕ ИЛИ ПОДВЕРГНУТЫЕ ЧЕРНОВОЙ ОБРАБОТКЕ</t>
  </si>
  <si>
    <t>АЛМАЗЫ НЕПРОМЫШЛЕННЫЕ ПРОЧИЕ, НЕОПРАВЛЕННЫЕ ИЛИ НЕЗАКРЕПЛЁННЫЕ</t>
  </si>
  <si>
    <t>ДРАГОЦЕННЫЕ (КРОМЕ АЛМАЗОВ) И ПОЛУДРАГОЦЕННЫЕ КАМНИ, ОБРАБОТАННЫЕ ИЛИ НЕОБРАБОТАННЫЕ, СОРТИРОВАННЫЕ ИЛИ НЕСОРТИРОВАННЫЕ, НО НЕНАНИЗАННЫЕ, НЕОПРАВЛЕННЫЕ ИЛИ НЕЗАКРЕПЛЕННЫЕ; НЕСОРТИРОВАННЫЕ ДРАГОЦЕННЫЕ КАМНИ (КРОМЕ АЛМАЗОВ) И ПОЛУДРАГОЦЕННЫЕ КАМНИ, ВРЕМЕННО</t>
  </si>
  <si>
    <t>ДРАГОЦЕННЫЕ КАМНИ (КРОМЕ АЛМАЗОВ) И ПОЛУДРАГОЦЕННЫЕ, НЕОБРАБОТАННЫЕ ИЛИ ПРОСТО РАСПИЛЕННЫЕ, РАСКОЛОТЫЕ ИЛИ ПОДВЕРГНУТЫЕ ЧЕРНОВОЙ ОБРАБОТКЕ</t>
  </si>
  <si>
    <t>ДРАГОЦЕННЫЕ КАМНИ (КРОМЕ АЛМАЗОВ) И ПОЛУДРАГОЦЕННЫЕ, НЕОБРАБОТАННЫЕ ИЛИ ПРОСТО РАСПИЛЕННЫЕ, РАСКОЛОТЫЕ ИЛИ ПОДВЕРГНУТЫЕ ЧЕРНОВОЙ ОБРАБОТКЕ: ПРОЧИЕ</t>
  </si>
  <si>
    <t>ДРАГОЦЕННЫЕ ИЛИ ПОЛУДРАГОЦЕННЫЕ КАМНИ, ИСКУССТВЕННЫЕ ИЛИ РЕКОНСТРУИРОВАННЫЕ, ОБРАБОТАННЫЕ ИЛИ НЕОБРАБОТАННЫЕ, СОРТИРОВАННЫЕ ИЛИ НЕСОРТИРОВАННЫЕ, НО НЕНАНИЗАННЫЕ, НЕОПРАВЛЕННЫЕ ИЛИ НЕЗАКРЕПЛЕННЫЕ; НЕСОРТИРОВАННЫЕ ИСКУССТВЕННЫЕ ИЛИ РЕКОНСТРУИРОВАННЫЕ ДРАГОЦ</t>
  </si>
  <si>
    <t>КВАРЦ ПЬЕЗОЭЛЕКТРИЧЕСКИЙ</t>
  </si>
  <si>
    <t>ДРАГОЦЕННЫЕ ИЛИ ПОЛУДРАГОЦЕННЫЕ КАМНИ ПРОЧИЕ, НЕОБРАБОТАННЫЕ ИЛИ ПРОСТО РАСПИЛЕННЫЕ ИЛИ ПОДВЕРГНУТЫЕ ЧЕРНОВОЙ ОБРАБОТКЕ</t>
  </si>
  <si>
    <t>ДРАГОЦЕННЫЕ ИЛИ ПОЛУДРАГОЦЕННЫЕ КАМНИ ПРОЧИЕ, НЕОБРАБОТАННЫЕ ИЛИ ПРОСТО РАСПИЛЕННЫЕ ИЛИ ПОДВЕРГНУТЫЕ ЧЕРНОВОЙ ОБРАБОТКЕ: ПРОЧИЕ</t>
  </si>
  <si>
    <t>ПРОЧИЕ ДРАГОЦЕННЫЕ ИЛИ ПОЛУДРАГОЦЕННЫЕ КАМНИ, ИСКУССТВЕННЫЕ ИЛИ РЕКОНСТРУИРОВАННЫЕ, ОБРАБОТАННЫЕ ИЛИ НЕОБРАБОТАННЫЕ, ВРЕМЕННО НАНИЗАННЫЕ ДЛЯУДОБСТВА ТРАНСПОРТИРОВКИ</t>
  </si>
  <si>
    <t>ПРОЧИЕ ДРАГОЦЕННЫЕ ИЛИ ПОЛУДРАГОЦЕННЫЕ КАМНИ, ИСКУССТВЕННЫЕ ИЛИ РЕКОНСТРУИРОВАННЫЕ, ОБРАБОТАННЫЕ ИЛИ НЕОБРАБОТАННЫЕ, ВРЕМЕННО НАНИЗАННЫЕ ДЛЯУДОБСТВА ТРАНСПОРТИРОВКИ: ПРОЧИЕ</t>
  </si>
  <si>
    <t>КРОШКА И ПОРОШОК ИЗ ПРИРОДНЫХ ИЛИ ИСКУССТВЕННЫХ ДРАГОЦЕННЫХ ИЛИ ПОЛУДРАГОЦЕННЫХ КАМНЕЙ</t>
  </si>
  <si>
    <t>КРОШКА И ПОРОШОК ИЗ  АЛМАЗОВ</t>
  </si>
  <si>
    <t>СЕРЕБРО (ВКЛЮЧАЯ СЕРЕБРО С ГАЛЬВАНИЧЕСКИМ ПОКРЫТИЕМ ИЗ ЗОЛОТА ИЛИ ПЛАТИНЫ), НЕОБРАБОТАННОЕ ИЛИ ПОЛУОБРАБОТАННОЕ, ИЛИ В ВИДЕ ПОРОШКА</t>
  </si>
  <si>
    <t>СЕРЕБРО (ВКЛЮЧАЯ СЕРЕБРО С ГАЛЬВАНИЧЕСКИМ ПОКРЫТИЕМ ИЗ ЗОЛОТА ИЛИ ПЛАТИНЫ) В ПОЛУОБРАБОТАННОМ ВИДЕ</t>
  </si>
  <si>
    <t>ПЛАТИНА НЕОБРАБОТАННАЯ ИЛИ ПОЛУОБРАБОТАННАЯ, ИЛИ В ВИДЕ ПОРОШКА</t>
  </si>
  <si>
    <t>ПЛАТИНА НЕОБРАБОТАННАЯ ИЛИ В ВИДЕ ПОРОШКА</t>
  </si>
  <si>
    <t>ПЛАТИНА НЕОБРАБОТАННАЯ ИЛИ В ВИДЕ ПОРОШКА В СЛИТКАХ С СОДЕРЖАНИЕМ НЕ МЕНЕЕ 999,5 ЧАСТЕЙ ПЛАТИНЫ НА 1000 ЧАСТЕЙ СПЛАВА</t>
  </si>
  <si>
    <t>ПЛАТИНА НЕОБРАБОТАННАЯ ИЛИ В ВИДЕ ПОРОШКА, ПРОЧАЯ</t>
  </si>
  <si>
    <t>ПЛАТИНА ПРОЧАЯ</t>
  </si>
  <si>
    <t>ПЛАТИНА ПРОЧАЯ,  ПРОВОЛОКА И ПРОФИЛИ; ПЛАСТИНЫ; ЛИСТЫ И ПОЛОСЫ ТОЛЩИНОЙ  БОЛЕЕ 0,15 ММ, НЕ СЧИТАЯ ОСНОВЫ</t>
  </si>
  <si>
    <t>ПАЛЛАДИЙ НЕОБРАБОТАННЫЙ ИЛИ В ВИДЕ ПОРОШКА</t>
  </si>
  <si>
    <t>ПАЛЛАДИЙ НЕОБРАБОТАННЫЙ ИЛИ В ВИДЕ ПОРОШКА, В СЛИТКАХ С СОДЕРЖАНИЕМ НЕ МЕНЕЕ 999,5 ЧАСТЕЙ ПАЛЛАДИЯ НА 1000 ЧАСТЕЙ СПЛАВА</t>
  </si>
  <si>
    <t>ПАЛЛАДИЙ НЕОБРАБОТАННЫЙ ИЛИ В ВИДЕ ПОРОШКА, ПРОЧИЙ</t>
  </si>
  <si>
    <t>РОДИЙ НЕОБРАБОТАННЫЙ ИЛИ В ВИДЕ ПОРОШКА</t>
  </si>
  <si>
    <t>ИРИДИЙ, ОСМИЙ И РУТЕНИЙ НЕОБРАБОТАННЫЕ ИЛИ В ВИДЕ ПОРОШКА</t>
  </si>
  <si>
    <t>ИРИДИЙ, ОСМИЙ И РУТЕНИЙ ПРОЧИЕ, ПОЛУОБРАБОТАННЫЕ</t>
  </si>
  <si>
    <t>ПРОЧИЕ ИЗДЕЛИЯ ИЗ ДРАГОЦЕННЫХ МЕТАЛЛОВ ИЛИ МЕТАЛЛОВ, ПЛАКИРОВАННЫХ ДРАГОЦЕННЫМИ МЕТАЛЛАМИ</t>
  </si>
  <si>
    <t>КАТАЛИЗАТОРЫ В ФОРМЕ ПРОВОЛОЧНОЙ СЕТКИ ИЛИ РЕШЕТКИ ИЗ ПЛАТИНЫ</t>
  </si>
  <si>
    <t>ПРОЧИЕ ИЗДЕЛИЯ ИЗ ДРАГОЦЕННЫХ МЕТАЛЛОВ ИЛИ МЕТАЛЛОВ, ПЛАКИРОВАННЫХ ДРАГОЦЕННЫМИ МЕТАЛЛАМИ: ПРОЧИЕ</t>
  </si>
  <si>
    <t>ИЗДЕЛИЯ ИЗ ПРИРОДНОГО ИЛИ КУЛЬТИВИРОВАННОГО ЖЕМЧУГА, ДРАГОЦЕННЫХ ИЛИ ПОЛУДРАГОЦЕННЫХ КАМНЕЙ (ПРИРОДНЫХ, ИСКУССТВЕННЫХ ИЛИ РЕКОНСТРУИРОВАННЫХ)</t>
  </si>
  <si>
    <t>ИЗДЕЛИЯ ИЗ ПРИРОДНОГО ИЛИ КУЛЬТИВИРОВАННОГО ЖЕМЧУГА</t>
  </si>
  <si>
    <t>ИЗДЕЛИЯ ИЗ ДРАГОЦЕННЫХ ИЛИ ПОЛУДРАГОЦЕННЫХ КАМНЕЙ ПРИРОДНЫХ, ИСКУССТВЕННЫХ И РЕКОНСТРУИРОВАННЫХ</t>
  </si>
  <si>
    <t>ИЗДЕЛИЯ ИЗ З ДРАГОЦЕННЫХ ИЛИ ПОЛУДРАГОЦЕННЫХ КАМНЕЙ (ПРИРОДНЫХ, ИСКУССТВЕННЫХ ИЛИ РЕКОНСТРУИРОВАННЫХ): ПРОЧИЕ</t>
  </si>
  <si>
    <t>БИЖУТЕРИЯ</t>
  </si>
  <si>
    <t>ЗАПОНКИ И ЗАКОЛКИ ИЗ НЕДРАГОЦЕННЫХ МЕТАЛЛОВ, ИМЕЮЩИХ ИЛИ НЕ ИМЕЮЩИХ ЭЛЕКТРОЛИТИЧЕСКОЕ ПОКРЫТИЕ ИЗ ДРАГОЦЕННЫХ МЕТАЛЛОВ</t>
  </si>
  <si>
    <t>БИЖУТЕРИЯ ИЗ НЕДРАГОЦЕННЫХ МЕТАЛЛОВ, ИМЕЮЩИХ ИЛИ НЕ ИМЕЮЩИХ ГАЛЬВАНИЧЕСКОГО ПОКРЫТИЯ ИЗ ДРАГОЦЕННЫХ МЕТАЛЛОВ: ПРОЧИЕ</t>
  </si>
  <si>
    <t>БИЖУТЕРИЯ ПРОЧАЯ</t>
  </si>
  <si>
    <t>ЧЕРНЫЕ МЕТАЛЛЫ</t>
  </si>
  <si>
    <t>ЧУГУН ПЕРЕДЕЛЬНЫЙ И ЗЕРКАЛЬНЫЙ В ЧУШКАХ, БОЛВАНКАХ ИЛИ ПРОЧИХ ПЕРВИЧНЫХ ФОРМАХ</t>
  </si>
  <si>
    <t>ЧУГУН ПЕРЕДЕЛЬНЫЙ НЕЛЕГИРОВАННЫЙ, СОДЕРЖАЩИЙ 0,5 МАС.% ИЛИ МЕНЕЕ ФОСФОРА</t>
  </si>
  <si>
    <t>ЧУГУН ПЕРЕДЕЛЬНЫЙ НЕЛЕГИРОВАННЫЙ, СОДЕЖАЩИЙ  1 МАС. % ИЛИ МЕНЕЕ КРЕМНИЯ</t>
  </si>
  <si>
    <t>ЧУГУН ПЕРЕДЕЛЬНЫЙ НЕЛЕГИРОВАННЫЙ, СОДЕРЖАЩИЙ ПО МАССЕ НЕ БОЛЕЕ 0,5% ФОСФОРА, НО МЕНЕЕ 0,4%</t>
  </si>
  <si>
    <t>ЧУГУН ПЕРЕДЕЛЬНИЙ НЕЛЕГИРОВАННЫЙ, СОДЕРЖАЩИЙ  БОЛЕЕ 0,5 МАС.% ФОСФОРА</t>
  </si>
  <si>
    <t>ЧУГУН ПЕРЕДЕЛЬНЫЙ ЛЕГИРОВАННЫЙ; ЧУГУН ЗЕРКАЛЬНЫЙ</t>
  </si>
  <si>
    <t>ЧУГУН ПЕРЕДЕЛЬНЫЙ ЛЕГИРОВАННЫЙ; ЧУГУН ЗЕРКАЛЬНЫЙ ПРОЧИЙ</t>
  </si>
  <si>
    <t>ФЕРРОСПЛАВЫ</t>
  </si>
  <si>
    <t>ФЕРРОСИЛИЦИЙ, СОДЕРЖАЩИЙ БОЛЕЕ 55 МАС.% КРЕМНИЯ</t>
  </si>
  <si>
    <t>ПРОЧИЙ ФЕРРОСИЛИЦИЙ</t>
  </si>
  <si>
    <t>ФЕРРОСИЛИЦИЙ ПРОЧИЙ</t>
  </si>
  <si>
    <t>ФЕРРОХРОМ, СОДЕРЖАЩИЙ БОЛЕЕ 4 МАС.% УГЛЕРОДА</t>
  </si>
  <si>
    <t>ФЕРРОХРОМ СОДЕРЖАЩИЙ БОЛЕЕ 6 МАС.% УГЛЕРОДА</t>
  </si>
  <si>
    <t>ПРОЧИЙ ФЕРРОХРОМ</t>
  </si>
  <si>
    <t>ФЕРРОХРОМ ПРОЧИЙ, СОДЕРЖАЩИЙ ПО МАССЕ НЕ БОЛЕЕ 0,05% УГЛЕРОДА</t>
  </si>
  <si>
    <t>ФЕРРОХРОМ ПРОЧИЙ, СОДЕРЖАЩИЙ ПО МАССЕ БОЛЕЕ 0,05%, НО НЕ БОЛЕЕ 0,5% УГЛЕРОДА</t>
  </si>
  <si>
    <t>ФЕРРОХРОМ ПРОЧИЙ, СОДЕРЖАЩИЙ ПО МАССЕ БОЛЕЕ 0,5%, НО НЕ БОЛЕЕ 4% УГЛЕРОДА</t>
  </si>
  <si>
    <t>ФЕРРОСИЛИКОХРОМ</t>
  </si>
  <si>
    <t>ФЕРРОТИТАН И ФЕРРОСИЛИКОТИТАН ПРОЧИЙ</t>
  </si>
  <si>
    <t>ПРОЧИЕ ФЕРРОСПЛАВЫ</t>
  </si>
  <si>
    <t>ФЕРРОФОСФОР ПРОЧИЙ</t>
  </si>
  <si>
    <t>ПРОДУКТЫ ПРЯМОГО ВОССТАНОВЛЕНИЯ ЖЕЛЕЗНОЙ РУДЫ И ПРОЧЕЕ ГУБЧАТОЕ ЖЕЛЕЗО В КУСКАХ, ОКАТЫШАХ ИЛИ АНАЛОГИЧНЫХ ФОРМАХ; ЖЕЛЕЗО С МИНИМАЛЬНЫМ СОДЕРЖАНИЕМ ОСНОВНОГО ЭЛЕМЕНТА 99,94 МАС.% В КУСКАХ, ОКАТЫШАХ ИЛИ АНАЛОГИЧНЫХ ФОРМАХ</t>
  </si>
  <si>
    <t>ПРОДУКТЫ ПРЯМОГО ВОССТАНОВЛЕНИЯ ЖЕЛЕЗНОЙ РУДЫ</t>
  </si>
  <si>
    <t>ГРАНУЛЫ И ПОРОШКИ ИЗ ПЕРЕДЕЛЬНОГО И ЗЕРКАЛЬНОГО ЧУГУНА, ЧЕРНЫХ МЕТАЛЛОВ</t>
  </si>
  <si>
    <t>ПРОЧИЙ ПОРОШОК ИЗ ПЕРЕДЕЛЬНОГО И ЗЕРКАЛЬНОГО ЧУГУНА И ЧЕРНЫХ МЕТАЛЛОВ</t>
  </si>
  <si>
    <t>ПРОКАТ ПЛОСКИЙ ИЗ ЖЕЛЕЗА ИЛИ НЕЛЕГИРОВАННОЙ СТАЛИ ШИРИНОЙ 600 ММ ИЛИ БОЛЕЕ, ГОРЯЧЕКАТАНЫЙ, НЕПЛАКИРОВАННЫЙ, БЕЗ ГАЛЬВАНИЧЕСКОГО ИЛИ ДРУГОГО ПОКРЫТИЯ</t>
  </si>
  <si>
    <t>ПРОКАТ ПЛОСКИЙ ИЗ ЖЕЛЕЗА ИЛИ НЕЛЕГИРОВАННОЙ СТАЛИ ШИРИНОЙ 600 ММ ИЛИ БОЛЕЕ, ГОРЯЧЕКАТАНЫЙ, НЕПЛАКИРОВАННЫЙ, БЕЗ ГАЛЬВАНИЧЕСКОГО ИЛИ ДРУГОГО ПОКРЫТИЯ:ТОЛЩИНОЙ МЕНЕЕ 3 ММ</t>
  </si>
  <si>
    <t>ПРОЧИЙ ПРОКАТ ПЛОСКИЙ ИЗ ЖЕЛЕЗА ИЛИ НЕЛЕГИРОВАННОЙ СТАЛИ ШИРИНОЙ 600 ММ ИЛИ БОЛЕЕ, НЕПЛАКИРОВАННЫЙ, НЕ В РУЛОНАХ, БЕЗ ДАЛЬНЕЙШЕЙ ОБР., КРОМЕ ГОРЯЧЕЙ. ПРОКАТКИ, ТОЛЩИНОЙ 3 ММ ИЛИ БОЛЕЕ, НО МЕНЕЕ 4,75</t>
  </si>
  <si>
    <t>ПРОКАТ ПЛОСКИЙ ИЗ ЖЕЛЕЗА ИЛИ НЕЛЕГИРОВАННОЙ СТАЛИ НЕ В РУЛОНАХ,  БЕЗ  ДАЛЬНЕЙШЕЙ ОБРАБОТКИ КРОМЕ ГОРЯЧЕЙ ПРОКАТКИ, ТОЛЩИНОЙ 4 ММ И БОЛЕЕ,  НО  МЕНЕЕ 4,75 ММ ... , ШИРИНОЙ НЕ БОЛЕЕ 1250 ММ</t>
  </si>
  <si>
    <t>ПРОКАТ ПЛОСКИЙ ИЗ ЖЕЛЕЗА ИЛИ НЕЛЕГИРОВАННОЙ СТАЛИ ШИРИНОЙ 600 ММ ИЛИ БОЛЕЕ, ХОЛОДНОКАТАНЫЙ (ОБЖАТЫЙ В ХОЛОДНОМ СОСТОЯНИИ), НЕПЛАКИРОВАННЫЙ, БЕЗ ГАЛЬВАНИЧЕСКОГО ИЛИ ДРУГОГО ПОКРЫТИЯ</t>
  </si>
  <si>
    <t>ПРОКАТ ПЛОСКИЙ ИЗ ЖЕЛЕЗА ИЛИ НЕЛЕГИРОВАННОЙ СТАЛИ ШИРИНОЙ 600 ММ ИЛИ  БОЛЕЕ, НЕПЛАКИРОВАННЫЙ, НЕ В РУЛОНАХ, БЕЗ ДАЛЬНЕЙШЕЙ ОБРАБОТКИ КРОМЕ  ХОЛОДНОЙ ПРОКАТКИ, ТОЛЩИНОЙ БОЛЕЕ 1 ММ, НО МЕНЕЕ 3 ММ</t>
  </si>
  <si>
    <t>ПРОКАТ ПЛОСКИЙ ИЗ ЖЕЛЕЗА ИЛИ НЕЛЕГИРОВАННОЙ СТАЛИ ШИРИНОЙ 600  ММ И БОЛЕЕ, ХОЛОДНОКАТАНЫЙ, НЕПЛАКИРОВАННЫЙ, БЕЗ ГАЛЬВАНИЧЕСКОГО ИЛИ  ДРУГОГО ПОКРЫТИЯ ПРОЧИЙ, НЕ В РУЛОНАХ, ТОЛЩИНОЙ БОЛЕЕ 1 ММ, НО МЕНЕ</t>
  </si>
  <si>
    <t>ПРОКАТ ПЛОСКИЙ ИЗ ЖЕЛЕЗА ИЛИ НЕЛЕГИРОВАННОЙ СТАЛИ ШИРИНОЙ 600 ММ ИЛИ  БОЛЕЕ, НЕПЛАКИРОВАННЫЙ, НЕ В РУЛОНАХ, БЕЗ ДАЛЬНЕЙШЕЙ ОБР., КРОМЕ  ХОЛОДНОЙ ПРОКАТКИ, ТОЛЩИНОЙ 0,5 ММ ИЛИ БОЛЕЕ, НО НЕ БОЛЕЕ 1 ММ</t>
  </si>
  <si>
    <t>ПРОКАТ ПЛОСКИЙ ИЗ ЖЕЛЕЗА ИЛИ НЕЛЕГИРОВАННОЙ СТАЛИ ШИР. 600  ММ И БОЛЕЕ, ХОЛОДНОКАТАНЫЙ, НЕПЛАКИРОВАННЫЙ, БЕЗ ГАЛЬВАН-ГО ИЛИ  ДР.ПОКРЫТИЯ ПР., НЕ В РУЛОНАХ, ТОЛЩИНОЙ БОЛЕЕ 0,5 ММ, НО НЕ БОЛЕЕ 1ММ,ПРОЧ.</t>
  </si>
  <si>
    <t>ПРОКАТ ПЛОСКИЙ ИЗ ЖЕЛЕЗА ИЛИ НЕЛЕГИР. СТАЛИ ШИР. 600  ММ И &gt;, ХОЛОДНОКАТ., НЕПЛАКИРОВАННЫЙ, БЕЗ ГАЛЬВАНИЧ., ИЛИ  ДР. ПОКРЫТИЯ ПРОЧИЙ, НЕ В РУЛОНАХ, ТОЛЩ&gt; БОЛЕЕ 0,5 ММ, НО НЕ&gt;1ММ,ПРОЧИЙ</t>
  </si>
  <si>
    <t>ПРОКАТ ПЛОСКИЙ ИЗ ЖЕЛЕЗА ИЛИ НЕЛЕГИРОВАННОЙ СТАЛИ ШИРИНОЙ 600 ММ ИЛИ БОЛЕЕ, ПЛАКИРОВАННЫЙ, С ГАЛЬВАНИЧЕСКИМ ИЛИ ДРУГИМ ПОКРЫТИЕМ</t>
  </si>
  <si>
    <t>ПРОКАТ ПЛОСКИЙ ИЗ ЖЕЛЕЗА ИЛИ НЕЛЕГИРОВАННОЙ СТАЛИ ШИРИНОЙ 600ММ ИЛИ БОЛЕЕПЛАКИРОВАННЫЙ,ОЦИНКОВАНЫЙ НЕ ЭЛЕКТРОЛИТИЧЕСК.СПОСОБОМ:ГОФРИРОВАННЫЙ</t>
  </si>
  <si>
    <t>ПРОКАТ ПЛОСКИЙ ИЗ ЖЕЛЕЗА ИЛИ НЕЛЕГИРОВАННОЙ СТАЛИ ШИРИНОЙ 600ММ ИЛИ БОЛЕЕПЛАКИРОВАННЫЙ,ОЦИНКОВАНЫЙ НЕ ЭЛЕКТРОЛИТИЧЕСК.СПОСОБОМ: НЕ ГОФРИРОВАННЫЙ</t>
  </si>
  <si>
    <t>ПРОЧИЙ ПРОКАТ ПЛОСКИЙ ИЗ ЖЕЛЕЗА ИЛИ НЕЛЕГИРОВАННОЙ СТАЛИ ШИРИНОЙ 600ММ ИЛИ БОЛЕЕПЛАКИРОВАННЫЙ,ОЦИНКОВАНЫЙ НЕ ЭЛЕКТРОЛИТИЧЕСК.СПОСОБОМ: НЕ ГОФРИРОВАННЫЙ</t>
  </si>
  <si>
    <t>ПРОКАТ ПЛОСКИЙ ИЗ ЖЕЛЕЗА ИЛИ НЕЛЕГИРОВАННОЙ СТАЛИ ШИРИНОЙ МЕНЕЕ 600 ММ, НЕПЛАКИРОВАННЫЙ, БЕЗ ГАЛЬВАНИЧЕСКОГО ИЛИ ДРУГОГО ПОКРЫТИЯ</t>
  </si>
  <si>
    <t>ПРОКАТ ПЛОСКИЙ ИЗ ЖЕЛЕЗА ИЛИ НЕЛЕГИРОВАННОЙ СТАЛИ ШИРИНОЙ МЕНЕЕ 600 ММ,  ЕПЛАКИРОВАННЫЙ,БЕЗ ПОКРЫТИЯ,БЕЗ ДАЛЬНЕЙШЕЙ ОБРАБОТКИ, КРОМЕ ГОРЯЧЕЙ ПРОК ТКИ, ПРОЧИЙ</t>
  </si>
  <si>
    <t>ПРОКАТ ПЛОСКИЙ ИЗ ЖЕЛЕЗА ИЛИ НЕЛЕГИРОВАННОЙ СТАЛИ, ШИРИНОЙ МЕНЕЕ 600 ММ, БЕЗ ДАЛЬНЕЙШЕЙ ОБРАБОТКИ КРОМЕ ХОЛОДНОЙ ПРОКАТКИ (ОБЖАТИЯ В ХОЛОДНОМ  СОСТОЯНИИ), СОДЕРЖАЩИЙ МЕНЕЕ 0,25 МАС.% УГЛЕРОДА</t>
  </si>
  <si>
    <t>ПРОКАТ ПЛОСКИЙ ИЗ ЖЕЛЕЗА ИЛИ НЕЛЕГИР.СТАЛИ ШИРИНОЙ МЕНЕЕ 600ММ,НЕПЛАКИРОВАН.,БЕЗ ПОКРЫТИЯ:БЕЗ ДАЛЬНЕЙШЕЙ ОБРАБОТКИ,КРОМЕ ХОЛОДНОЙ ПРОКАТКИ,СОДЕРЖ.МЕНЕЕ 0,25МАС.% УГЛЕРОДА,НЕ ИЗ ЭЛ.СТАЛИ,ТОЛЩ.=&gt;0.35ММ</t>
  </si>
  <si>
    <t>ПРОКАТ ПЛОСКИЙ ИЗ ЖЕЛЕЗА ИЛИ НЕЛЕГИРОВАННОЙ СТАЛИ ШИРИНОЙ МЕНЕЕ 600 ММБ НЕПЛАКИРОВАННЫЙБ БЕЗ ГАЛЬВАНИЧЕСКОГО ИЛИ ДРУГОГО ПОКРЫТИЯ БЕЗ ДАЛЬНЕЙШЕЙ ОБРАБОТКИБ КРОМЕ ХОЛОДНОЙ ПРОКАТКИ, ПРОЧИЙ</t>
  </si>
  <si>
    <t>ПРОЧИЙ ПРОКАТ ПЛОСКИЙ ИЗ ЖЕЛЕЗА ИЛИ НЕЛЕГИРОВАННОЙ СТАЛИ, ШИРИНОЙ МЕНЕЕ 600 ММ, НЕПЛАКИРОВАННЫЙ, БЕЗ ГАЛЬВАНИЧЕСКОГО ИЛИ ДРУГОГО ПОКРЫТИЯ</t>
  </si>
  <si>
    <t>ПРОКАТ ПЛОСКИЙ ИЗ ЖЕЛЕЗА ИЛИ НЕЛЕГИРОВАННОЙ СТАЛИ ШИРИНОЙ МЕНЕЕ 600 ММ, НЕПЛАКИРОВАННЫЙ, БЕЗ ГАЛЬВАНИЧЕСКОГО ИЛИ ДРУГОГО ПОКРЫТИЯ, НЕ ПЕРФОРИРОВАНЫЙ</t>
  </si>
  <si>
    <t>ПРУТКИ ПРОЧИЕ ИЗ ЖЕЛЕЗА ИЛИ НЕЛЕГИРОВАННОЙ СТАЛИ</t>
  </si>
  <si>
    <t>ПРУТКИ ПРОЧИЕ ИЗ ЖЕЛЕЗА ИЛИ НЕЛЕГИРОВАННОЙ СТАЛИ, ПРОЧИЕ</t>
  </si>
  <si>
    <t>УГОЛКИ, ФАСОННЫЕ И СПЕЦИАЛЬНЫЕ ПРОФИЛИ ИЗ ЖЕЛЕЗА ИЛИ НЕЛЕГИРОВАННОЙ СТАЛИ</t>
  </si>
  <si>
    <t>УГЛОВЫЕ ПРОФИЛИ, БЕЗ ДАЛЬНЕЙШЕЙ ОБРАБОТКИ КРОМЕ ГОРЯЧЕЙ  ПРОКАТКИ, ГОРЯЧЕГО ВОЛОЧЕНИЯ ИЛИ ЭКСТРУДИРОВАНИЯ, ВЫСОТОЙ МЕНЕЕ 80 ММ,  ИЗ ЖЕЛЕЗА ИЛИ    НЕЛЕГИРОВАННОЙ СТАЛИ</t>
  </si>
  <si>
    <t>ДВУТАВРЫ ИЗ ЖЕЛЕЗА ИЛИ НЕЛЕГИРОВАННОЙ СТАЛИ, БЕЗ ДАЛЬНЕЙШЕЙ ОБРАБОТКИ  КРОМЕ ГОРЯЧЕЙ ПРОКАТКИ, ГОРЯЧЕГО ВОЛОЧЕНИЯ ИЛИ ЭКСТРУДИРОВАНИЯ, ВЫСОТОЙ 80  ММ ИЛИ БОЛЕЕ, НО НЕ БОЛЕЕ 220 ММ</t>
  </si>
  <si>
    <t>ДВУТАВРЫ ВЫСОТОЙ ОТ 80 ДО 220 ММ, С ПАРАЛЛЕЛЬНЫМИ ПОЛКАМИ</t>
  </si>
  <si>
    <t>УГОЛКИ ФАСОННЫЕ И СПЕЦИАЛЬНЫЕ ПРОФИЛИ ИЗ ЖЕЛЕЗА ИЛИ НЕЛЕГИРОВАННОЙ  СТАЛИ, БЕЗ ДАЛЬНЕЙШЕЙ ОБРАБОТКИ КРОМЕ ХОЛОДНОЙ ДЕФОРМАЦИИ ИЛИ ОТДЕЛКИ В  ХОЛОДНОМ СОСТОЯНИИ, ПОЛУЧЕННЫЕ ИЗ ПЛОСКОГО ПРОКАТА</t>
  </si>
  <si>
    <t>УГЛОВЫЕ ПРОФИЛИ, ШВЕЛЛЕРЫ, С-, Z-, ОМЕГА-ОБРАЗНЫЕ ИЛИ НЕЗАМКНУТЫЕ ПРОФИЛИ, ПОЛУЧЕННЫЕ ИЗ ПЛОСКОГО ПРОКАТА</t>
  </si>
  <si>
    <t>УГОЛКИ, ФАСОННЫЕ И СПЕЦИАЛЬНЫЕ ПРОФИЛИ, БЕЗ ДАЛЬНЕЙШЕЙ ОБРАБОТКИ КРОМЕ ХОЛОДНОЙ ДЕФОРМАЦИИ ИЛИ ОТДЕЛКИ В ХОЛОДНОМ СОСТОЯНИИ, ПОЛУЧЕННЫЕ ИЗ ПЛОСКОГО ПРОКАТА, ПРОЧИЕ</t>
  </si>
  <si>
    <t>ПРОЧИЕ УГОЛКИ, ФАСОННЫЕ И СПЕЦИАЛЬНЫЕ ПРОФИЛИ ИЗ ЖЕЛЕЗА ИЛИ  НЕЛЕГИРОВАННОЙ СТАЛИ, ХОЛОДНОДЕФОРМИРОВАННЫЕ ИЛИ ОТДЕЛАННЫЕ В ХОЛОДНОМ  СОСТОЯНИИ, ПОЛУЧЕННЫЕ ИЗ ПЛОСКОГО ПРОКАТА</t>
  </si>
  <si>
    <t>ПРОФИЛИРОВАННЫЕ ЛИСТЫ, ХОЛОДНОДЕФОРМИРОВАННЫЕ ИЛИ ОТДЕЛАННЫЕ В ХОЛОДНОМ СОСТОЯНИИ, ПОЛУЧЕННЫЕ ИЗ ПЛОСКОГО ПРОКАТА</t>
  </si>
  <si>
    <t>ПРОКАТ ПЛОСКИЙ ИЗ КОРРОЗИОННОСТОЙКОЙ СТАЛИ, ШИРИНОЙ МЕНЕЕ 600 ММ</t>
  </si>
  <si>
    <t>ПРОКАТ ПЛОСКИЙ ИЗ КОРРОЗИОННОСТОЙКОЙ [НЕРЖАВЕЮЩЕЙ] СТАЛИ, ШИРИНОЙ МЕНЕЕ 600 ММ, БЕЗ ДАЛЬНЕЙШЕЙ ОБРАБОТКИ КРОМЕ ХОЛОДНОЙ ПРОКАТКИ (ОБЖАТИЯ В ХОЛОДНОМ СОСТОЯНИИ)</t>
  </si>
  <si>
    <t>ПРОКАТ ПЛОСКИЙ ИЗ КОРРОЗИОННОСТОЙКОЙ СТАЛИ, ШИРИНОЙ МЕНЕЕ 600 ММ,БЕЗ ДАЛЬНЕЙШЕЙ ОБРАБОТКИ, КРОМЕ ХОЛОДНОЙ ПРОКАТКИ,ТОЛЩИНОЙ БОЛЕЕ 0.35 ММ, НО МЕНЕЕ 3 ММ, СОДЕРЖАЩИЙ 2,5 МАС.% ИЛИ БОЛЕЕ НИКЕЛЯ</t>
  </si>
  <si>
    <t>ПРУТКИ ИЗ КОРРОЗИОННОСТОЙКОЙ СТАЛИ ПРОЧИЕ; УГОЛКИ, ФАСОННЫЕ И СПЕЦИАЛЬНЫЕ ПРОФИЛИ ИЗ КОРРОЗИОННОСТОЙКОЙ СТАЛИ</t>
  </si>
  <si>
    <t>ПРУТКИ ИЗ КОРРОЗИОННОСТОЙКОЙ [НЕРЖАВЕЮЩЕЙ] СТАЛИ ПРОЧИЕ, БЕЗ ДАЛЬНЕЙШЕЙ ОБРАБОТКИ КРОМЕ ХОЛОДНОЙ ДЕФОРМАЦИИ ИЛИ ОТДЕЛКИ В ХОЛОДНОМ СОСТОЯНИИ</t>
  </si>
  <si>
    <t>ПРУТКИ ИЗ КОРРОЗИОНН. СТАЛИ БЕЗ ДАЛЬНЕЙШЕЙ ОБРАБОТКИ КРОМЕ ХОЛОДНОЙ ДЕФОРМАЦИИ ИЛИ ОТДЕЛКИ В ХОЛОДНОМ СОСТОЯНИИ КРУГЛОГО СЕЧЕНИЯ, ДИАМЕТРОМ МЕНЕЕ 25 ММ, СОДЕРЖАЩИЕ МЕНЕЕ 2,5 МАС.% НИКЕЛЯ</t>
  </si>
  <si>
    <t>ПРОЧИЕ ПРУТКИ  ИЗ КОРРОЗИОННОСТОЙКОЙ [НЕРЖАВЕЮЩЕЙ] СТАЛИ</t>
  </si>
  <si>
    <t>ПРУТКИ ИЗ КОРРОЗИОННОСТОЙКОЙ СТАЛИ ПРОЧИЕ</t>
  </si>
  <si>
    <t>ПРУТКИ ПРОЧИЕ ИЗ КОРРОЗИОННОСТОЙКОЙ СТАЛИ</t>
  </si>
  <si>
    <t>ПРОКАТ ПЛОСКИЙ ИЗ ПРОЧИХ ЛЕГИРОВАННЫХ СТАЛЕЙ, ШИРИНОЙ 600 ММ ИЛИ БОЛЕЕ</t>
  </si>
  <si>
    <t>ПРОКАТ ПЛОСКИЙ ИЗ КРЕМНИСТОЙ ЭЛЕКТРОТЕХНИЧЕСКОЙ СТАЛИ ШИРИНОЙ 600 ММ ИЛИ БОЛЕЕ, ТЕКСТУРИРОВАННЫЙ С ОРИЕНТИРОВАННЫМ ЗЕРНОМ</t>
  </si>
  <si>
    <t>ИЗДЕЛИЯ ИЗ ЧЕРНЫХ МЕТАЛЛОВ</t>
  </si>
  <si>
    <t>ИЗДЕЛИЯ ИЗ ЧЕРНЫХ МЕТАЛЛОВ, ИСПОЛЬЗУЕМЫЕ ДЛЯ ЖЕЛЕЗНОДОРОЖНЫХ ИЛИ ТРАМВАЙНЫХ ПУТЕЙ РЕЛЬСЫ, КОНТРРЕЛЬСЫ И ЗУБЧАТЫЕ РЕЛЬСЫ, ПЕРЕВОДНЫЕ РЕЛЬСЫ, КРЕСТОВИНЫ ГЛУХОГО ПЕРЕСЕЧЕНИЯ, ПЕРЕВОДНЫЕ ШТАНГИ И ПРОЧИЕ ПОПЕРЕЧНЫЕ СОЕДИНЕНИЯ, ШПАЛЫ, СТЫКОВЫЕ НАКЛАДКИ И ПОДКЛА</t>
  </si>
  <si>
    <t>РЕЛЬСЫ ИЗ ЧЕРНЫХ МЕТАЛЛОВ, ИСПОЛЬЗУЕМЫЕ ДЛЯ ЖЕЛЕЗНОДОРОЖНЫХ ИЛИ ТРАМВАЙНЫХ ПУТЕЙ</t>
  </si>
  <si>
    <t>РЕЛЬСЫ ШИРОКОПОДОШВЕННЫЕ, НОВЫЕ, МАССОЙ ПОГОННОГО МЕТРА 46 КГ ИЛИ БОЛЕЕ</t>
  </si>
  <si>
    <t>РЕЛЬСЫ ПЕРЕВОДНЫЕ, КРЕСТОВИНЫ ГЛУХОГО ПЕРЕСЕЧЕНИЯ, ПЕРЕВОДНЫЕ ШТАНГИ И ПРОЧИЕ ПОПЕРЕЧНЫЕ СОЕДИНЕНИЯ,ИЗ ЧЕРНЫХ МЕТАЛЛОВ,ИСПОЛЬЗУЕМЫЕ ДЛЯ ЖЕЛЕЗНОДОРОЖНЫХ ИЛИ ТРАМВАЙНЫХ ПУТЕЙ</t>
  </si>
  <si>
    <t>ТРУБЫ, ТРУБКИ И ПРОФИЛИ ПОЛЫЕ, БЕСШОВНЫЕ, ИЗ ЧЕРНЫХ МЕТАЛЛОВ (КРОМЕ ЧУГУННОГО ЛИТЬЯ)</t>
  </si>
  <si>
    <t>ПРОЧИЕ ТРУБЫ ОБСАДНЫЕ, НАСОСНО-КОМПРЕССОРНЫЕ И БУРИЛЬНЫЕ ОБЫЧНЫЕ, ИСПОЛЬЗУЕМЫЕ ПРИ БУРЕНИИ НЕФТЯНЫХ ИЛИ ГАЗОВЫХ СКВАЖИН, ИЗ КОРРОЗИОННОСТОЙКОЙ СТАЛИ</t>
  </si>
  <si>
    <t>ТРУБЫ, ТРУБКИ И ПРОФИЛИ ПОЛЫЕ, БЕСШОВНЫЕ, ИЗ ЧЕРНЫХ МЕТАЛЛОВ (КРОМЕ ЧУГУННОГО ЛИТЬЯ): ПРОЧИЕ, ИЗ КОРРОЗИОННОСТОЙКОЙ СТАЛИ, НАРУЖНЫМ ДИАМЕТРОМ НЕ БОЛЕЕ 406,4 ММ: ПРОЧИЕ</t>
  </si>
  <si>
    <t>ПРОЧИЕ ТРУБЫ ОБСАДНЫЕ, НАСОСНО-КОМПРЕССОРНЫЕ И БУРИЛЬНЫЕ ДЛЯ БУРЕНИЯ НЕФТЯНЫХ ИЛИ ГАЗОВЫХ СКВАЖИН, ИЗ ЧЕРНЫХ МЕТАЛЛОВ (КРОМЕ ЧУГУННОГО ЛИТЬЯ)</t>
  </si>
  <si>
    <t>ПРОЧИЕ ТРУБЫ БУРИЛЬНЫЕ ИЗ КОРРОЗИОННОСТОЙКОЙ СТАЛИ НАРУЖНЫМ ДИАМЕТРОМ НЕ БОЛЕЕ 168,3 ММ</t>
  </si>
  <si>
    <t>ПРОЧИЕ ТРУБЫ НАРУЖНЫМ ДИАМЕТРОМ НЕ БОЛЕЕ 168,3 ММ</t>
  </si>
  <si>
    <t>ПРОЧИЕ ТРУБЫ, ТРУБКИ И ПРОФИЛИ ПУСТОТЕЛЫЕ, БЕСШОВНЫЕ, КРУГЛОГО СЕЧЕНИЯ  ИЗ ЖЕЛЕЗА ИЛИ НЕЛЕГИРОВАННОЙ СТАЛИ, ХОЛОДНОТЯНУТЫЕ ИЛИ ХОЛОДНОКАТАНЫЕ  (ОБЖАТЫЕ В ХОЛОДНОМ СОСТОЯНИИ)</t>
  </si>
  <si>
    <t>ПРОЧИЕ, КРУГЛОГО ПОПЕРЕЧНОГО СЕЧЕНИЯ ИЗ ЖЕЛЕЗА ИЛИ НЕЛЕГИРОВАННОЙ СТАЛИ, ХОЛОДНОТЯНУТЫЕ ИЛИ ХОЛОДНОКАТАНЫЕ, ПРОЧИЕ</t>
  </si>
  <si>
    <t>ПРОЧИЕ ТРУБЫ, ТРУБКИ И ПРОФИЛИ ПУСТОТЕЛЫЕ, БЕСШОВНЫЕ, КРУГЛОГО СЕЧЕНИЯ ИЗ ЖЕЛЕЗА ИЛИ НЕЛЕГИРОВАННОЙ СТАЛИ</t>
  </si>
  <si>
    <t>ТРУБЫ С НАРЕЗАННОЙ РЕЗЬБОЙ ИЛИ НА КОТОРЫЕ МОЖЕТ БЫТЬ НАРЕЗАНА РЕЗЬБА (ГАЗОВЫЕ ТРУБЫ), ПРОЧИЕ, НАРУЖНЫМ ДИАМЕТРОМ НЕ БОЛЕЕ 168,3 ММ</t>
  </si>
  <si>
    <t>ТРУБЫ С НАРЕЗАННОЙ РЕЗЬБОЙ ИЛИ НА КОТОРЫЕ МОЖЕТ БЫТЬ НАРЕЗАНА РЕЗЬБА (ГАЗОВЫЕ ТРУБЫ), ПРОЧИЕ, НАРУЖНЫМ ДИАМЕТРОМ НЕ БОЛЕЕ 168,3 ММ, ПРОЧИЕ</t>
  </si>
  <si>
    <t>ТРУБЫ ПРОЧИЕ, КРУГЛОГО ПОПЕРЕЧНОГО СЕЧЕНИЯ ИЗ КОРРОЗИОННОСТОЙКОЙ СТАЛИ, ХОЛОДНОТЯНУТЫЕ ИЛИ ХОЛОДНОКАТАНЫЕ (ОБЖАТЫЕ В ХОЛОДНОМ СОСТОЯНИИ)</t>
  </si>
  <si>
    <t>ТРУБЫ ПРОЧИЕ КРУГЛОГО СЕЧЕНИЯ ИЗ НЕРЖАВЕЮЩЕЙ СТАЛИ,ХОЛОДНОТЯНУТЫЕ ИЛИ ХОЛОДНОКАТАНЫЕ (ОБЖАТЫЕ В ХОЛОДНОМ СОСТОЯНИИ), ПРОЧИЕ</t>
  </si>
  <si>
    <t>ТРУБЫ ПРОЧИЕ КРУГЛОГО СЕЧЕНИЯ ИЗ НЕРЖАВЕЮЩЕЙ СТАЛИ,ХОЛОДНОТЯНУТЫЕ ИЛИ ХОЛОДНОКАТАНЫЕ (ОБЖАТЫЕ В ХОЛОДНОМ СОСТОЯНИИ)</t>
  </si>
  <si>
    <t>ТРУБЫ, ТРУБКИ И ПРОФИЛИ ПОЛЫЕ ПРОЧИЕ (НАПРИМЕР, С ОТКРЫТЫМ ШВОМ ИЛИ СВАРНЫЕ, КЛЕПАНЫЕ ИЛИ СОЕДИНЕННЫЕ АНАЛОГИЧНЫМ СПОСОБОМ), ИЗ ЧЕРНЫХ МЕТАЛЛОВ</t>
  </si>
  <si>
    <t>ТРУБЫ ОБСАДНЫЕ И НАСОСНО-КОМПРЕССОРНЫЕ, ИСПОЛЬЗУЕМЫЕ ПРИ БУРЕНИИ НЕФТЯНЫХ ИЛИ ГАЗОВЫХ СКВАЖИН, ПРОЧИЕ</t>
  </si>
  <si>
    <t>ТРУБЫ, ТРУБКИ,И ПРОФИЛИ ПРОЧИЕ СВАРНЫЕ, КРУГЛОГО СЕЧЕНИЯ, ИЗ ЖЕЛЕЗА ИЛИ НЕЛЕГИРОВАННОЙ СТАЛИ</t>
  </si>
  <si>
    <t>ПРОЧИЕ ТРУБЫ СВАРНЫЕ,КРУГЛОГО ПОПЕРЕЧНОГО СЕЧЕНИЯ, ИЗ ЖЕЛЕЗА ИЛИ НЕЛЕГИРОВАННОЙ СТАЛИ,НАРУЖНЫМ ДИАМЕТРОМ НЕ БОЛЕЕ 168,3 ММ,НЕ ОЦИНКОВАННЫЕ</t>
  </si>
  <si>
    <t>ПРОЧИЕ СВАРНЫЕ ТРУБЫ,КРУГЛОГО СЕЧЕНИЯ,ИЗ ЖЕЛЕЗА ИЛИ НЕЛЕГИРОВАННОЙ СТАЛИ,НАРУЖНЫМ ДИАМЕТРОМ НЕ БОЛЕЕ 168,3 ММ, ПРОЧИЕ</t>
  </si>
  <si>
    <t>ПРОЧИЕ СВАРНЫЕ ТРУБЫ,КРУГЛОГО СЕЧЕНИЯ,ИЗ ЖЕЛЕЗА ИЛИ НЕЛЕГИРОВАННОЙ СТАЛИ,НАРУЖНЫМ ДИАМЕТРОМ НЕ БОЛЕЕ 168,3 ММ</t>
  </si>
  <si>
    <t>ТРУБЫ, ТРУБКИ И ПРОФИЛИ ПРОЧИЕ СВАРНЫЕ, КРУГЛОГО СЕЧЕНИЯ ИЗ КОРРОЗИОННОСТОЙКОЙ СТАЛИ</t>
  </si>
  <si>
    <t>ПРОЧИЕ ТРУБЫ СВАРНЫЕ, КРУГЛОГО ПОПЕРЕЧНОГО СЕЧЕНИЯ, ИЗ КОРРОЗИОННОСТОЙКОЙ СТАЛИ: ПРОЧИЕ</t>
  </si>
  <si>
    <t>ПРОЧИЕ ТРУБЫ СВАРНЫЕ, КРУГЛОГО СЕЧЕНИЯ ИЗ КОРРОЗИОННОСТОЙКОЙ СТАЛИ, ПРОЧИЕ</t>
  </si>
  <si>
    <t>ПРОЧИЕ ТРУБЫ И ТРУБКИ, ПРОФИЛИ ПОЛЫЕ(НАПРИМЕР,С ОТРЫТЫМ ШВОМ ИЛИ СВАРНЫЕ,КЛЕПАНЫЕ ИЛИ СОЕДИНЕННЫЕ АНАЛОГИЧНЫМ СПОСОБОМ),ИЗ ЧЕРНЫХ МЕТАЛЛОВ</t>
  </si>
  <si>
    <t>ПРОЧИЕ ТРУБЫ И ТРУБКИ, ПРОФИЛИ ПОЛЫЕ(НАПРИМЕР,БЕСШОВНЫЕ ИЛИ СВАРНЫЕ,КЛЕПАНЫЕ ИЛИ СОЕДИНЕННЫЕ АНАЛОГИЧНЫМ СПОСОБОМ),ИЗ ЧЕРНЫХ МЕТАЛЛОВ</t>
  </si>
  <si>
    <t>ФИТИНГИ ДЛЯ ТРУБ ИЛИ ТРУБОК (НАПРИМЕР, СОЕДИНЕНИЯ, КОЛЕНА, СГОНЫ), ИЗ ЧЕРНЫХ МЕТАЛЛОВ</t>
  </si>
  <si>
    <t>ПРОЧИЕ ФИТИНГИ ЛИТЫЕ ДЛЯ ТРУБ ИЛИ ТРУБОК, ИЗ ЧЕРНЫХ МЕТАЛЛОВ</t>
  </si>
  <si>
    <t>ПРОЧИЕ ФИТИНГИ ЛИТЫЕ ИЗ ЧЕРНЫХ МЕТАЛЛОВ</t>
  </si>
  <si>
    <t>ПРОЧИЕ ФЛАНЦЫ ИЗ КОРРОЗИОННОСТОЙКОЙ СТАЛИ</t>
  </si>
  <si>
    <t>ПРОЧИЕ ФИТИНГИ ДЛЯ ТРУБ ИЛИ ТРУБОК ИЗ КОРРОЗИОННОСТОЙКОЙ [НЕРЖАВЕЮЩЕЙ] СТАЛИ</t>
  </si>
  <si>
    <t>ПРОЧИЕ ФИТИНГИ ДЛЯ ТРУБ ИЛИ ТРУБОК ИЗ КОРРОЗИОННОСТОЙКОЙ СТАЛИ, СНАБЖЕННЫЕ РЕЗЬБОЙ</t>
  </si>
  <si>
    <t>ПРОЧИЕ ФИТИНГИ ДЛЯ ТРУБ ИЛИ ТРУБОК ИЗ КОРРОЗИННОСТОЙКОЙ СТАЛИ, СНАБЖЕННЫЕ РЕЗЬБОЙ</t>
  </si>
  <si>
    <t>ПРОЧИЕ ФИТИНГИ ДЛЯ ТРУБ ИЛИ ТРУБОК ИЗ НЕРЖАВЕЮЩЕЙ СТАЛИ</t>
  </si>
  <si>
    <t>ПРОЧИЕ ФИТИНГИ ДЛЯ ТРУБ ИЛИ ТРУБОК ИЗ НЕРЖАВЕЮЩЕЙ СТАЛИ,  ПРОЧИЕ</t>
  </si>
  <si>
    <t>ПРОЧИЕ ФЛАНЦЫ ИЗ ЧЕРНЫХ МЕТАЛЛОВ</t>
  </si>
  <si>
    <t>КОЛЕНА, ОТВОДЫ И СГОНЫ, СНАБЖЕННЫЕ РЕЗЬБОИ ЙЗ ЧЕРНЫХ МЕТАЛЛОВ</t>
  </si>
  <si>
    <t>ПРОЧИЕ КОЛЕНА И ОТВОДЫ ДЛЯ ТРУБ ИЛИ ТРУБОК,С НАРЕЗАННОЙ РЕЗЬБОЙ,ИЗ ЧЕРНЫХ МЕТАЛЛОВ</t>
  </si>
  <si>
    <t>ПРОЧИЕ ФИТИНГИ ИЗ ЧЕРНЫХ МЕТАЛЛОВ ДЛЯ СВАРКИ ВСТЫК</t>
  </si>
  <si>
    <t>ПРОЧИЕ КОЛЕНА И ОТВОДЫ, С МАКСИМАЛЬНЫМ НАРУЖНЫМ ДИАМЕТРОМ НЕ БОЛЕЕ 609,6 ММ ДЛЯ СВАРКИ ВСТЫК,ИЗ ЧЕРНЫХ МЕТАЛЛОВ</t>
  </si>
  <si>
    <t>ПРОЧИЕ ФИТИНГИ ДЛЯ ТРУБ ИЛИ ТРУБОК, ИЗ ЧЕРНЫХ МЕТАЛЛОВ</t>
  </si>
  <si>
    <t>ФИТИНГИ ПРОЧИЕ ИЗ ЧЕРНЫХ МЕТАЛЛОВ СНАБЖЕННЫЕ РЕЗЬБОЙ</t>
  </si>
  <si>
    <t>ПРОЧИЕ ФИТИНГИ ДЛЯ ТРУБ И ТРУБОК ИЗ ЧЕРНЫХ МЕТАЛЛОВ</t>
  </si>
  <si>
    <t>МЕТАЛЛОКОНСТРУКЦИИ ИЗ ЧЕРНЫХ МЕТАЛЛОВ (КРОМЕ СБОРНЫХ СТРОИТЕЛЬНЫХ КОНСТРУКЦИЙ ТОВАРНОЙ ПОЗИЦИИ 9406) И ИХ ЧАСТИ (НАПРИМЕР, МОСТЫ И ИХ СЕКЦИИ, ВОРОТА ШЛЮЗОВ, БАШНИ, РЕШЕТЧАТЫЕ МАЧТЫ, ПЕРЕКРЫТИЯ ДЛЯ КРЫШ, СТРОИТЕЛЬНЫЕ ФЕРМЫ, ДВЕРИ И ОКНА И ИХ РАМЫ, ПОРОГИ Д</t>
  </si>
  <si>
    <t>ПРОЧИЕ МЕТАЛЛОКОНСТРУКЦИИ ИЗ ЧЕРНЫХ МЕТАЛЛОВ (КРОМЕ СБОРНЫХ СТРОИТЕЛЬНЫХ КОНСТРУКЦИЙ ТОВАРНОЙ ПОЗИЦИИ 9406) И ИХ ЧАСТИ</t>
  </si>
  <si>
    <t>ПРОЧИЕ МЕТАЛЛОКОНСТРУКЦИИ ИЗ ЧЕРНЫХ МЕТАЛЛОВ</t>
  </si>
  <si>
    <t>ЦИСТЕРНЫ, БОЧКИ, БАРАБАНЫ, КАНИСТРЫ, ЯЩИКИ И АНАЛОГИЧНЫЕ ЕМКОСТИ, ИЗ ЧЕРНЫХ МЕТАЛЛОВ, ДЛЯ ЛЮБЫХ ВЕЩЕСТВ (КРОМЕ СЖАТОГО ИЛИ СЖИЖЕННОГО ГАЗА) ВМЕСТИМОСТЬЮ НЕ БОЛЕЕ 300 Л, С ОБЛИЦОВКОЙ ИЛИ ТЕПЛОИЗОЛЯЦИЕЙ ИЛИ БЕЗ НИХ, НО БЕЗ МЕХАНИЧЕСКОГО ИЛИ ТЕПЛОТЕХНИЧЕСКОГ</t>
  </si>
  <si>
    <t>ЦИСТЕРНЫ, БОЧКИ, БАРАБАНЫ, КАНИСТРЫ,  ЯЩИКИ И АНАЛОГИЧНЫЕ ЕМКОСТИ ИЗ ЧЕРНЫХ МЕТАЛЛОВ ДЛЯ ЛЮБЫХ ВЕЩЕСТВ (КРОМЕ СЖАТОГО ИЛИ СЖИЖЕННОГО ГАЗА) ВМЕСТИМОСТЬЮ 50 Л ИЛИ БОЛЕЕ</t>
  </si>
  <si>
    <t>ПРОЧИЕ ЕМКОСТИ ИЗ ЧЕРНЫХ МЕТАЛЛОВ ДЛЯ ЛЮБЫХ ВЕЩЕСТВ (КРОМЕ СЖАТОГО ИЛИ СЖИЖЕННОГО ГАЗА), ВМЕСТИМОСТЬЮ МЕНЕЕ 50 Л</t>
  </si>
  <si>
    <t>ПРОЧИЕ ЦИСТЕРНЫ,БОЧКИ,БАРАБАНЫ,КАНИСТРЫ,ЯЩИКИ И АНАЛОГИЧНЫЕ ЕМКОСТИ,  ИЗ ЧЕРНЫХ МЕТАЛЛОВ,ВМЕСТИМОСТЬЮ МЕНЕЕ 50 Л,С ТОЛЩИНОЙ СТЕНКИ МЕНЕЕ  0,5 ММ</t>
  </si>
  <si>
    <t>ПРОЧИЕ ЦИСТЕРНЫ,БОЧКИ,БАРАБАНЫ,КАНИСТРЫ,ЯЩИКИ И АНАЛОГИЧНЫЕ ЕМКОСТИ, ИЗ ЧЕРНЫХ МЕТАЛЛОВ,ВМЕСТИМОСТЬЮ МЕНЕЕ 50 Л,С ТОЛЩИНОЙ СТЕНКИ 0,5 ММ  ИЛИ БОЛЕЕ</t>
  </si>
  <si>
    <t>ЕМКОСТИ ДЛЯ СЖАТОГО ИЛИ СЖИЖЕННОГО ГАЗА, ИЗ ЧЕРНЫХ МЕТАЛЛОВ</t>
  </si>
  <si>
    <t>ЕМКОСТИ ДЛЯ СЖАТОГО ИЛИ СЖИЖЕННОГО ГАЗА, ИЗ ЧЕРНЫХ МЕТАЛЛОВ, БЕСШОВНЫЕ, РАССЧИТАННЫЕ НА ДАВЛЕНИЕ 165 БАР ИЛИ БОЛЕЕ, ВМЕСТИМОСТЬЮ МЕНЕЕ 20 Л</t>
  </si>
  <si>
    <t>ЕМКОСТИ ДЛЯ СЖАТОГО ИЛИ СЖИЖЕННОГО ГАЗА, ИЗ ЧЕРНЫХ МЕТАЛЛОВ, БЕСШОВНЫЕ, РАССЧИТАННЫЕ НА ДАВЛЕНИЕ 165 БАР ИЛИ БОЛЕЕ, ВМЕСТИМОСТЬЮ 20 Л ИЛИ БОЛЕЕ, НО НЕ БОЛЕЕ  50 Л</t>
  </si>
  <si>
    <t>ЕМКОСТИ ДЛЯ СЖАТОГО ИЛИ СЖИЖЕННОГО ГАЗА, ИЗ ЧЕРНЫХ МЕТАЛЛОВ, БЕСШОВНЫЕ, ПРОЧИЕ</t>
  </si>
  <si>
    <t>ПРОЧИЕ ЕМКОСТИ ИЗ ЧЕРНЫХ МЕТАЛЛОВ ДЛЯ СЖАТОГО ИЛИ СЖИЖЕННОГО ГАЗА ВМЕСТИМОСТЬЮ МЕНЕЕ 1000 Л</t>
  </si>
  <si>
    <t>ПРОЧИЕ ЕМКОСТИ ИЗ ЧЕРНЫХ МЕТАЛЛОВ ДЛЯ СЖАТОГО ИЛИ СЖИЖЕННОГО ГАЗА,ВМЕСТИМОСТЬЮ 1000 Л ИЛИ БОЛЕЕ</t>
  </si>
  <si>
    <t>СКРУЧЕННАЯ ПРОВОЛОКА, ТРОСЫ, КАНАТЫ, ПЛЕТЕНЫЕ ШНУРЫ, СТРОПЫ И АНАЛОГИЧНЫЕ ИЗДЕЛИЯ, ИЗ ЧЕРНЫХ МЕТАЛЛОВ, БЕЗ ЭЛЕКТРИЧЕСКОЙ ИЗОЛЯЦИИ</t>
  </si>
  <si>
    <t>КРУЧЕНАЯ ПРОВОЛОКА, ТРОСЫ, КАНАТЫ ИЗ ЧЕРНЫХ МЕТАЛЛОВ, БЕЗ ЭЛЕКТРИЧЕСКОЙ ИЗОЛЯЦИИ</t>
  </si>
  <si>
    <t>СКРУЧЕННАЯ ПРОВОЛОКА, ТРОСЫ И КАНАТЫ, ИЗ КОРРОЗИОННОСТОЙКОЙ СТАЛИ</t>
  </si>
  <si>
    <t>МЕТАЛЛИЧЕСКАЯ ТКАНЬ (ВКЛЮЧАЯ БЕСКОНЕЧНЫЕ ЛЕНТЫ), РЕШЕТКИ, СЕТКИ И ОГРАЖДЕНИЯ ИЗ ПРОВОЛОКИ, ИЗ ЧЕРНЫХ МЕТАЛЛОВ; ПРОСЕЧНО-ВЫТЯЖНОЙ ЛИСТ ИЗ ЧЕРНЫХ МЕТАЛЛОВ</t>
  </si>
  <si>
    <t>ПРОЧИЕ ТКАНИ, РЕШЕТКИ, СЕТКИ И ОГРАЖДЕНИЯ, ИЗ ЧЕРНЫХ МЕТАЛЛОВ, ОЦИНКОВАННЫЕ</t>
  </si>
  <si>
    <t>ПРОЧИЕ ОЦИНКОВАННЫЕ СЕТКИ, РЕШЕТКИ, ОГРАЖДЕНИЯ</t>
  </si>
  <si>
    <t>ЦЕПИ И ИХ ЧАСТИ, ИЗ ЧЕРНЫХ МЕТАЛЛОВ</t>
  </si>
  <si>
    <t>ЦЕПИ РОЛИКОВЫЕ ИЗ ЧЕРНЫХ МЕТАЛЛОВ</t>
  </si>
  <si>
    <t>ЦЕПИ РОЛИКОВЫЕ ПРОЧИЕ</t>
  </si>
  <si>
    <t>ЦЕПИ ШАРНИРНЫЕ ИЗ ЧЕРНЫХ МЕТАЛЛОВ ПРОЧИЕ</t>
  </si>
  <si>
    <t>ЧАСТИ ШАРНИРНЫХ ЦЕПЕЙ ИЗ ЧЕРНЫХ МЕТАЛЛОВ</t>
  </si>
  <si>
    <t>ЦЕПИ ИЗ ЧЕРНЫХ МЕТАЛЛОВ, ПРОЧИЕ</t>
  </si>
  <si>
    <t>ВИНТЫ, БОЛТЫ, ГАЙКИ, ГЛУХАРИ, ВВЕРТНЫЕ КРЮКИ, ЗАКЛЕПКИ, ШПОНКИ, ШПЛИНТЫ, ШАЙБЫ (ВКЛЮЧАЯ ПРУЖИННЫЕ) И АНАЛОГИЧНЫЕ ИЗДЕЛИЯ, ИЗ ЧЕРНЫХ МЕТАЛЛОВ</t>
  </si>
  <si>
    <t>КРЮКИ И КОЛЬЦА ВВЕРТНЫЕ СНАБЖЕННЫЕ РЕЗЬБОЙ ИЗ ЧЕРНЫХ МЕТАЛЛОВ</t>
  </si>
  <si>
    <t>ВИНТЫ И БОЛТЫ ПРОЧИЕ, ИЗ ЧЕРНЫХ МЕТАЛЛОВ, СНАБЖЕННЫЕ РЕЗЬБОЙ, В КОМПЛЕКТЕ С ГАЙКАМИ ИЛИ ШАЙБАМИ ИЛИ БЕЗ НИХ</t>
  </si>
  <si>
    <t>ВИНТЫ И БОЛТЫ БЕЗ ГОЛОВОК ПРОЧИЕ, С ПРЕДЕЛОМ ПРОЧНОСТИ НА РАСТЯЖЕНИЕ 800 МПА И БОЛЕЕ</t>
  </si>
  <si>
    <t>ПРОЧИЕ ВИНТЫ С КРЕСТООБРАЗНЫМ ШЛИЦЕМ ИЗ КОРРОЗИОННОСТОЙКОЙ СТАЛИ С ГОЛОВКАМИ</t>
  </si>
  <si>
    <t>ВИНТЫ ПРОЧИЕ С КРЕСТООБРАЗНЫМ ШЛИЦЕМ, ИЗ ЧЕРНЫХ МЕТАЛЛОВ, С ГОЛОВКАМИ</t>
  </si>
  <si>
    <t>ПРОЧИЕ ВИНТЫ С ВНУТРЕННИМ ШЕСТИГРАННИКОМ ИЗ КОРРОЗИОННОСТОЙКОЙ СТАЛИ</t>
  </si>
  <si>
    <t>ВИНТЫ ПРОЧИЕ С ВНУТРЕННИМ ШЕСТИГРАННИКОМ</t>
  </si>
  <si>
    <t>ПРОЧИЕ БОЛТЫ С ШЕСТИГРАННОЙ ГОЛОВКОЙ ИЗ КОРРОЗИОННОСТОЙКОЙ СТАЛИ</t>
  </si>
  <si>
    <t>БОЛТЫ ПРОЧИЕ С ПРЕДЕЛОМ ПРОЧНОСТИ НА РАСТЯЖЕНИЕ МЕНЕЕ 800 МПА</t>
  </si>
  <si>
    <t>ПРОЧИЕ ВИНТЫ И БОЛТЫ, С ГОЛОВКАМИ, ИЗ ЧЕРНЫХ МЕТАЛЛОВ, СНАБЖЕННЫЕ  РЕЗЬБОЙ, В КОМПЛЕКТЕ С ГАЙКАМИ ИЛИ ШАЙБАМИ ИЛИ БЕЗ НИХ</t>
  </si>
  <si>
    <t>ПРОЧИЕ ВИНТЫ И БОЛТЫ, С ГОЛОВКАМИ, ИЗ ЧЕРНЫХ МЕТАЛЛОВ, СНАБЖЕННЫЕ  РЕЗЬБОЙ, В КОМПЛЕКТЕ С ГАЙКАМИ ИЛИ ШАЙБАМИ ИЛИ БЕЗ НИХ, ПРОЧИЕ</t>
  </si>
  <si>
    <t>ГАЙКИ ИЗ ЧЕРНЫХ МЕТАЛЛОВ СНАБЖЕННЫЕ РЕЗЬБОЙ</t>
  </si>
  <si>
    <t>ГАЙКИ ПРОЧИЕ ИЗ КОРРОЗИОННОСТОЙКОЙ СТАЛИ</t>
  </si>
  <si>
    <t>ГАЙКИ ПРОЧИЕ САМОСТОПОРЯЩИЕ, С НАРЕЗАННОЙ РЕЗЬБОЙ</t>
  </si>
  <si>
    <t>ГАЙКИ ПРОЧИЕ С ВНУТРЕННИМ ДИАМЕТРОМ НЕ БОЛЕЕ 12 ММ, С НАРЕЗАННОЙ РЕЗЬБОЙ</t>
  </si>
  <si>
    <t>ГАЙКИ ПРОЧИЕ С ВНУТРЕННИМ ДИАМЕТРОМ БОЛЕЕ 12 ММ, С НАРЕЗАННОЙ РЕЗЬБОЙ</t>
  </si>
  <si>
    <t>ИЗДЕЛИЯ С НАРЕЗАННОЙ РЕЗЬБОЙ ИЗ ЧЕРНЫХ МЕТАЛЛОВ ПРОЧИЕ</t>
  </si>
  <si>
    <t>ПРОЧИЕ ШАЙБЫ ПРУЖИННЫЕ И СТОПОРНЫЕ, ИЗДЕЛИЯ БЕЗ РЕЗЬБЫ</t>
  </si>
  <si>
    <t>ПРОЧИЕ ШАЙБЫ ПРУЖИНЯЩИЕ И СТОПОРЯЩИЕ, ИЗДЕЛИЯ БЕЗ РЕЗЬБЫ</t>
  </si>
  <si>
    <t>ШАЙБЫ ПРОЧИЕ ИЗДЕЛИЯ БЕЗ РЕЗЬБЫ</t>
  </si>
  <si>
    <t>ИЗДЕЛИЯ БЕЗ РЕЗЬБЫ, ЗАКЛЕПКИ</t>
  </si>
  <si>
    <t>ИЗДЕЛИЯ БЕЗ РЕЗЬБЫ, ЗАКЛЕПКИ ПРОЧИЕ</t>
  </si>
  <si>
    <t>ШПОНКИ И ШПЛИНТЫ, ИЗДЕЛИЯ БЕЗ РЕЗЬБЫ</t>
  </si>
  <si>
    <t>ШПОНКИ И ШПЛИНТЫ, ИЗДЕЛИЯ БЕЗ РЕЗЬБЫ ПРОЧИЕ</t>
  </si>
  <si>
    <t>ИЗДЕЛИЯ БЕЗ РЕЗЬБЫ,  ПРОЧИЕ</t>
  </si>
  <si>
    <t>ПРУЖИНЫ, РЕССОРЫ И ЛИСТЫ ДЛЯ НИХ, ИЗ ЧЕРНЫХ МЕТАЛЛОВ</t>
  </si>
  <si>
    <t>РЕССОРЫ ЛИСТОВЫЕ И ЛИСТЫ ДЛЯ НИХ, ИЗ ЧЕРНЫХ МЕТАЛЛОВ</t>
  </si>
  <si>
    <t>ПЛАСТИНЧАТЫЕ РЕССОРЫ ОБРАБОТАННЫЕ ГОРЯЧИМ СПОСОБОМ И ЛИСТЫ ДЛЯ НИХ, ИЗ ЧЕРНЫХ МЕТАЛЛОВ</t>
  </si>
  <si>
    <t>ПРУЖИНЫ СПИРАЛЬНЫЕ, ИЗ ЧЕРНЫХ МЕТАЛЛОВ</t>
  </si>
  <si>
    <t>ПРУЖИНЫ ВИНТОВЫЕ ИЗ ЧЕРНЫХ МЕТАЛЛОВ, ОБРАБОТАННЫЕ ГОРЯЧИМ СПОСОБОМ</t>
  </si>
  <si>
    <t>ПРУЖИНЫ ВИНТОВЫЕ ИЗ ЧЕРНЫХ МЕТАЛЛОВБ ОБРАБОТАННЫЕ ГОРЯЧИМ СПОСОБОМ,ПРОЧИЕ</t>
  </si>
  <si>
    <t>ПРОЧИЕ ВИНТОВЫЕ ПРУЖИНЫ ИЗ ЧЕРНЫХ МЕТАЛЛОВ, РАБОТАЮЩИЕ НА СЖАТИЕ</t>
  </si>
  <si>
    <t>ПРОЧИЕ ВИНТОВЫЕ ПРУЖИНЫ ИЗ ЧЕРНЫХ МЕТАЛЛОВБ РАБОТАЮЩИЕ НА СЖАТИЕ,ПРОЧИЕ</t>
  </si>
  <si>
    <t>ПРОЧИЕ ВИНТОВЫЕ ПРУЖИНЫ ИЗ ЧЕРНЫХ МЕТАЛЛОВ,РАБОТАЮЩИЕ НА РАСТЯЖЕНИЕ</t>
  </si>
  <si>
    <t>ПРОЧИЕ ВИНТОВЫЕ ПРУЖИНЫ ИЗ ЧЕРНЫХ МЕТАЛЛОВ, РАБОТАЮЩИЕ НА РАСТЯЖЕНИЕ,ПРОЧИЕ</t>
  </si>
  <si>
    <t>ПРОЧИЕ ПРУЖИНЫ И ЛИСТЫ ДЛЯ НИХ, ИЗ ЧЕРНЫХ МЕТАЛЛОВ</t>
  </si>
  <si>
    <t>ПРОЧИЕ ДИСКОВЫЕ ПРУЖИНЫ ИЗ ЧЕРНЫХ МЕТАЛЛОВ</t>
  </si>
  <si>
    <t>ПЕЧИ ОТОПИТЕЛЬНЫЕ, ПЕЧИ ОТОПИТЕЛЬНО-ВАРОЧНЫЕ И ПЕЧИ ДЛЯ ПРИГОТОВЛЕНИЯ ПИЩИ (ВКЛЮЧАЯ ПЕЧИ СО ВСПОМОГАТЕЛЬНЫМИ КОТЛАМИ ЦЕНТРАЛЬНОГО ОТОПЛЕНИЯ), ФРИТЮРНИЦЫ, ЖАРОВНИ, ГОРЕЛКИ ДЛЯ ПЛИТ, ПОДОГРЕВАТЕЛИ ДЛЯ РАЗОГРЕВА ПИЩИ И АНАЛОГИЧНЫЕ БЫТОВЫЕ УСТРОЙСТВА НЕЭЛЕКТР</t>
  </si>
  <si>
    <t>УСТРОЙСТВА ДЛЯ ПРИГОТОВЛЕНИЯ И ПОДОГРЕВА ПИЩИ ТОЛЬКО НА ГАЗОВОМ ИЛИ НА ГАЗОВОМ И ДРУГИХ ВИДАХ ТОПЛИВА, ИЗ ЧЕРНЫХ МЕТАЛЛОВ</t>
  </si>
  <si>
    <t>ПРОЧИЕ УСТРОЙСТВА КУХОННЫЕ ДЛЯ ПРИГОТОВЛЕНИЯ И ПОДОГРЕВА ПИЩИ, ТОЛЬКО НА ГАЗОВОМ И ДРУГИХ ВИДАХ ТОПЛИВА</t>
  </si>
  <si>
    <t>УСТРОЙСТВА ДЛЯ ПРИГОТОВЛЕНИЯ И ПОДОГРЕВА ПИЩИ,ПРОЧИЕ, ВКЛЮЧАЯ УСТРОЙСТВА НА ТВЕРДОМ ТОПЛИВЕ</t>
  </si>
  <si>
    <t>ПЕЧИ ОТОПИТЕЛЬНЫЕ, И АНАЛОГИЧНЫЕ БЫТОВЫЕ УСТРОЙСТВА НЕЭЛЕКТРИЧЕСКИЕ, И ИХ ЧАСТИ, ИЗ ЧЕРНЫХ МЕТАЛЛОВ, ВКЛЮЧАЯ УСТРОЙСТВА НА ТВЕРДОМ ТОПЛИВЕ</t>
  </si>
  <si>
    <t>РАДИАТОРЫ ДЛЯ ЦЕНТРАЛЬНОГО ОТОПЛЕНИЯ С НЕЭЛЕКТРИЧЕСКИМ НАГРЕВОМ И ИХ ЧАСТИ, ИЗ ЧЕРНЫХ МЕТАЛЛОВ; ВОЗДУХОНАГРЕВАТЕЛИ И РАСПРЕДЕЛИТЕЛЬНЫЕ УСТРОЙСТВА ДЛЯ ПОДАЧИ ГОРЯЧЕГО ВОЗДУХА (ВКЛЮЧАЯ УСТРОЙСТВА ДЛЯ ПОДАЧИ ТАКЖЕ СВЕЖЕГО ИЛИ КОНДИЦИОНИРОВАННОГО ВОЗДУХА) С Н</t>
  </si>
  <si>
    <t>ВОЗДУХОНАГРЕВАТЕЛИ И РАСПРЕДЕЛИТ.УСТРОЙСТВА ДЛЯ ПОДАЧИ ГОРЯЧЕГО ВОЗДУХА С НЕЭЛЕКТРИЧ.НАГРЕВОМ, ОБОРУДОВАННЫЕ ВСТРОЕННЫМ ВЕНТИЛЯТ.ИЛИ ВОЗДУХОДУВКОЙ С ПРИВОДОМ ОТ ДВИГАТЕЛЯ И ИХ ЧАСТИ, ИЗ ЧЕРНЫХ МЕТАЛ.</t>
  </si>
  <si>
    <t>ВОЗДУХОНАГР. И РАСПРЕДЕЛИТ.УСТРОЙСТВА ДЛЯ ПОДАЧИ ГОРЯЧЕГО ВОЗДУХА С НЕЭЛЕКТРИЧ.НАГРЕВОМ, ОБОРУДОВАННЫЕ ВСТРОЕННЫМ ВЕНТИЛЯТ.ИЛИ ВОЗДУХОДУВКОЙ С ПРИВОДОМ ОТ ДВИГАТЕЛЯ И ИХ ЧАСТИ, ИЗ ЧЕРНЫХ МЕТАЛ.,ПРОЧИЕ</t>
  </si>
  <si>
    <t>ИЗДЕЛИЯ СТОЛОВЫЕ, КУХОННЫЕ ИЛИ ПРОЧИЕ ИЗДЕЛИЯ ДЛЯ БЫТОВЫХ НУЖД И ИХ ЧАСТИ, ИЗ ЧЕРНЫХ МЕТАЛЛОВ; "ШЕРСТЬ" ИЗ ЧЕРНЫХ МЕТАЛЛОВ; МОЧАЛКИ ДЛЯ ЧИСТКИ КУХОННОЙ ПОСУДЫ, ПОДУШЕЧКИ ДЛЯ ЧИСТКИ ИЛИ ПОЛИРОВКИ, ПЕРЧАТКИ И АНАЛОГИЧНЫЕ ИЗДЕЛИЯ, ИЗ ЧЕРНЫХ МЕТАЛЛОВ</t>
  </si>
  <si>
    <t>ПРОЧИЕ ИЗДЕЛИЯ СТОЛОВЫЕ, КУХОННЫЕ ИЛИ ДЛЯ БЫТОВЫХ НУЖД, ИЗ КОРРОЗИОННОСТОЙКОЙ СТАЛИ</t>
  </si>
  <si>
    <t>ПРОЧИЕ ИЗДЕЛИЯ СТОЛОВЫЕ ИЗ КОРРОЗИОННОСТОЙКОЙ  СТАЛИ</t>
  </si>
  <si>
    <t>ИЗДЕЛИЯ ЛИТЫЕ ПРОЧИЕ ИЗ ЧЕРНЫХ МЕТАЛЛОВ</t>
  </si>
  <si>
    <t>ПРОЧИЕ ИЗДЕЛИЯ ЛИТЫЕ  ИЗ НЕКОВКОГО ЧУГУНА</t>
  </si>
  <si>
    <t>ПРОЧИЕ ЛИТЫЕ ИЗДЕЛИЯ ИЗ НЕКОВКОГО ЧУГУНА</t>
  </si>
  <si>
    <t>ПРОЧИЕ ИЗДЕЛИЯ ЛИТЫЕ ИЗ ЧЕРНЫХ МЕТАЛЛОВ</t>
  </si>
  <si>
    <t>ИЗДЕЛИЯ ПРОЧИЕ ИЗ ЧЕРНЫХ МЕТАЛЛОВ</t>
  </si>
  <si>
    <t>ПРОЧИЕ ИЗДЕЛИЯ ИЗ ЧЕРНЫХ МЕТАЛЛОВ, КОВАНЫЕ ИЛИ ШТАМПОВАННЫЕ, НО БЕЗ ДАЛЬНЕЙШЕЙ ОБРАБОТКИ</t>
  </si>
  <si>
    <t>ИЗДЕЛИЯ КОВАНЫЕ ИЛИ ШТАМПОВАННЫЕ, НО БЕЗ ДАЛЬНЕЙШЕЙ ОБРАБОТКИ ПРОЧИЕ</t>
  </si>
  <si>
    <t>ИЗДЕЛИЯ КОВАНЫЕ ИЛИ ШТАМПОВАННЫЕ, НО БЕЗ ДАЛЬНЕЙШЕЙ ОБРАБОТКИ, ПРОЧИЕ</t>
  </si>
  <si>
    <t>ИЗДЕЛИЯ ИЗ ПРОВОЛОКИ, ИЗГОТОВЛЕННОЙ ИЗ ЧЕРНЫХ МЕТАЛЛОВ</t>
  </si>
  <si>
    <t>ИЗДЕЛИЯ ИЗ ПРОВОЛОКИ, ИЗГОТОВЛЕННОЙ ИЗ ЧЕРНЫХ МЕТАЛЛОВ, ПРОЧИЕ</t>
  </si>
  <si>
    <t>ПРОЧИЕ ИЗДЕЛИЯ ИЗ ЧЕРНЫХ МЕТАЛЛОВ</t>
  </si>
  <si>
    <t>ПРОЧИЕ ЛЕСТНИЦЫ И СТРЕМЯНКИ ИЗ ЧЕРНЫХ МЕТАЛЛОВ</t>
  </si>
  <si>
    <t>ПРОЧИЕ ПОДДОНЫ И АНАЛОГИЧНЫЕ ПЛАТФОРМЫ ДЛЯ ПЕРЕМЕЩЕНИЯ ТОВАРОВ ИЗ ЧЕРНЫХ МЕТАЛЛОВ</t>
  </si>
  <si>
    <t>ПРОЧИЕ БАРАБАНЫ ДЛЯ КАНАТОВ, СИСТЕМ ТРУБ И АНАЛОГИЧНЫЕ ИЗДЕЛИЯ ИЗ ЧЕРНЫХ МЕТАЛЛОВ</t>
  </si>
  <si>
    <t>ПРОЧИЕ ИЗДЕЛИЯ ИЗ ЧЕРНЫХ МЕТАЛЛОВ ШТАМПОВАННЫЕ</t>
  </si>
  <si>
    <t>ПРОЧИЕ ИЗДЕЛИЯ ИЗ ЧЕРНЫХ МЕТАЛЛОВ ШТАМПОВАННЫЕ, ПРОЧИЕ</t>
  </si>
  <si>
    <t>ПРОЧИЕ ИЗДЕЛИЯ ИЗ ЧЕРНЫХ МЕТАЛЛОВ СПЕЧЕННЫЕ</t>
  </si>
  <si>
    <t>ПРОЧИЕ ИЗДЕЛИЯ ИЗ ПРОВОЛОКИ, ИЗГОТОВЛЕННОЙ ИЗ ЧЕРНЫХ МЕТАЛЛОВ, ПРОЧИЕ</t>
  </si>
  <si>
    <t>МЕДЬ И ИЗДЕЛИЯ ИЗ НЕЕ</t>
  </si>
  <si>
    <t>ПРУТКИ И ПРОФИЛИ МЕДНЫЕ</t>
  </si>
  <si>
    <t>ПРУТКИ И ПРОФИЛИ ИЗ РАФИНИРОВАННОЙ МЕДИ</t>
  </si>
  <si>
    <t>ПРУТКИ И ПРОФИЛИ ИЗ СПЛАВОВ НА ОСНОВЕ МЕДИ И ЦИНКА (ЛАТУНИ)</t>
  </si>
  <si>
    <t>ПРУТКИ ИЗ СПЛАВОВ НА ОСНОВЕ МЕДИ И ЦИНКА</t>
  </si>
  <si>
    <t>ПРУТКИ И ПРОФИЛИ ИЗ СПЛАВОВ НА ОСНОВЕ МЕДИ И НИКЕЛЯ</t>
  </si>
  <si>
    <t>ПРОВОЛОКА МЕДНАЯ</t>
  </si>
  <si>
    <t>ПРОВОЛОКА ИЗ РАФИНИРОВАННОЙ МЕДИ С МАКСИМАЛЬНЫМ РАЗМЕРОМ ПОПЕРЕЧНОГО СЕЧЕНИЯ БОЛЕЕ 6 ММ</t>
  </si>
  <si>
    <t>ПРОЧАЯ ПРОВОЛОКА ИЗ МЕДНЫХ СПЛАВОВ</t>
  </si>
  <si>
    <t>ТРУБЫ И ТРУБКИ МЕДНЫЕ</t>
  </si>
  <si>
    <t>ТРУБЫ И ТРУБКИ МЕДНЫЕ ПРОЧИЕ</t>
  </si>
  <si>
    <t>ФИТИНГИ МЕДНЫЕ ДЛЯ ТРУБ ИЛИ ТРУБОК (НАПРИМЕР, МУФТЫ, КОЛЕНА, ФЛАНЦЫ)</t>
  </si>
  <si>
    <t>ФИТИНГИ ДЛЯ ТРУБ И ТРУБОК ИЗ МЕДНЫХ СПЛАВОВ</t>
  </si>
  <si>
    <t>ГВОЗДИ, КНОПКИ, КНОПКИ ЧЕРТЕЖНЫЕ, СКОБЫ (КРОМЕ ОТНОСЯЩИХСЯ К ТОВАРНОЙ ПОЗИЦИИ 8305) И АНАЛОГИЧНЫЕ ИЗДЕЛИЯ ИЗ МЕДИ ИЛИ ИЗ ЧЕРНЫХ МЕТАЛЛОВ С МЕДНЫМИ ГОЛОВКАМИ; ВИНТЫ, БОЛТЫ, ГАЙКИ, ГЛУХАРИ, ВВЕРТНЫЕ КРЮКИ, ЗАКЛЕПКИ, ШПОНКИ, ШПЛИНТЫ, ШАЙБЫ (ВКЛЮЧАЯ ПРУЖИННЫЕ</t>
  </si>
  <si>
    <t>ШАЙБЫ (ВКЛЮЧАЯ ПРУЖИНЯЩИЕ) НЕНАРЕЗНЫЕ ИЗ МЕДИ ИЛИ ЧЕРНЫХ МЕТАЛЛОВ    БЕЗ РЕЗЬБЫ ПРОЧИЕ</t>
  </si>
  <si>
    <t>ИЗДЕЛИЯ МЕДНЫЕ БЕЗ РЕЗЬБЫ ПРОЧИЕ</t>
  </si>
  <si>
    <t>ВИНТЫ, БОЛТЫ И ГАЙКИ ПРОЧИЕ ИЗДЕЛИЯ С РЕЗЬБОЙ</t>
  </si>
  <si>
    <t>ИЗДЕЛИЯ С РЕЗЬБОЙ ИЗ МЕДИ ИЛИ ЧЕРНЫХ МЕТАЛЛОВ ПРОЧИЕ</t>
  </si>
  <si>
    <t>ИЗДЕЛИЯ СТОЛОВЫЕ, КУХОННЫЕ ИЛИ ПРОЧИЕ ИЗДЕЛИЯ ДЛЯ БЫТОВЫХ НУЖД И ИХ ЧАСТИ; МОЧАЛКИ ДЛЯ ЧИСТКИ КУХОННОЙ ПОСУДЫ, ПОДУШЕЧКИ ДЛЯ ЧИСТКИ ИЛИ ПОЛИРОВКИ, ПЕРЧАТКИ И АНАЛОГИЧНЫЕ ИЗДЕЛИЯ</t>
  </si>
  <si>
    <t>ИЗДЕЛИЯ ИЗ МЕДИ ПРОЧИЕ</t>
  </si>
  <si>
    <t>ИЗДЕЛИЯ ИЗ МЕДИ ПРОЧИЕ: ПРОЧИЕ</t>
  </si>
  <si>
    <t>НИКЕЛЬ И ИЗДЕЛИЯ ИЗ НЕГО</t>
  </si>
  <si>
    <t>ПЛИТЫ, ЛИСТЫ, ПОЛОСЫ ИЛИ ЛЕНТЫ И ФОЛЬГА НИКЕЛЕВЫЕ</t>
  </si>
  <si>
    <t>ПЛИТЫ, ЛИСТЫ, ПОЛОСЫ ИЛИ ЛЕНТЫ И ФОЛЬГА ИЗ НИКЕЛЕВЫХ СПЛАВОВ</t>
  </si>
  <si>
    <t>ПЛИТЫ, ЛИСТЫ, ПОЛОСЫ ИЛИ ЛЕНТЫ И ФОЛЬГА ИЗ НИКЕЛЕВЫХ СПЛАВОВ ПРОЧИЕ</t>
  </si>
  <si>
    <t>ИЗДЕЛИЯ ИЗ НИКЕЛЯ ПРОЧИЕ</t>
  </si>
  <si>
    <t>ПРОЧИЕ ИЗДЕЛИЯ ИЗ НИКЕЛЯ</t>
  </si>
  <si>
    <t>АЛЮМИНИЙ И ИЗДЕЛИЯ ИЗ НЕГО</t>
  </si>
  <si>
    <t>АЛЮМИНИЙ НЕОБРАБОТАННЫЙ</t>
  </si>
  <si>
    <t>АЛЮМИНИЙ НЕЛЕГИРОВАННЫЙ НЕОБРАБОТАННЫЙ</t>
  </si>
  <si>
    <t>СПЛАВЫ АЛЮМИНИЕВЫЕ НЕОБРАБОТАННЫЕ</t>
  </si>
  <si>
    <t>СПЛАВЫ АЛЮМИНИЕВЫЕ НЕОБРАБОТАННЫЕ ПЕРВИЧНЫЕ</t>
  </si>
  <si>
    <t>СПЛАВЫ АЛЮМИНИЕВЫЕ НЕОБРАБОТАННЫЕ ПЕРВИЧНЫЕ ПРОЧИЕ</t>
  </si>
  <si>
    <t>СПЛАВЫ АЛЮМИНИЕВЫЕ ВТОРИЧНЫЕ, НЕОБРАБОТАННЫЕ, В СЛИТКАХ ИЛИ В ЖИДКОМ СОСТОЯНИИ</t>
  </si>
  <si>
    <t>ПРОЧИЕ АЛЮМИНИЕВЫЕ СПЛАВЫ, ВТОРИЧНЫЕ, НЕОБРАБОТАННЫЕ</t>
  </si>
  <si>
    <t>ПРУТКИ И ПРОФИЛИ АЛЮМИНИЕВЫЕ</t>
  </si>
  <si>
    <t>ПРОФИЛИ ПОЛЫЕ ИЗ АЛЮМИНИЕВЫХ СПЛАВОВ</t>
  </si>
  <si>
    <t>ПРОЧИЕ ПРУТКИ И ПРОФИЛИ ИЗ АЛЮМИНИЕВЫХ СПЛАВОВ</t>
  </si>
  <si>
    <t>ПРОЧИЕ ПРУТКИ ИЗ АЛЮМИНИЕВЫХ СПЛАВОВ</t>
  </si>
  <si>
    <t>ПРОЧИЕ ПРУТКИ  ИЗ АЛЮМИНИЕВЫХ СПЛАВОВ</t>
  </si>
  <si>
    <t>ПРОЧИЕ ПРОФИЛИ  ИЗ АЛЮМИНИЕВЫХ СПЛАВОВ</t>
  </si>
  <si>
    <t>ПЛИТЫ, ЛИСТЫ, ПОЛОСЫ ИЛИ ЛЕНТЫ АЛЮМИНИЕВЫЕ ТОЛЩИНОЙ БОЛЕЕ 0,2 ММ</t>
  </si>
  <si>
    <t>ПЛИТЫ, ЛИСТЫ, ПОЛОСЫ ИЛИ ЛЕНТЫ ПРЯМОУГОЛЬНЫЕ (ВКЛЮЧАЯ КВАДРАТНЫЕ) ИЗ  АЛЮМИНИЯ НЕЛЕГИРОВАННОГО, ТОЛЩИНОЙ БОЛЕЕ 0,2 ММ</t>
  </si>
  <si>
    <t>ПРЯМОУГОЛЬНЫЕ ПЛИТЫ, ЛИСТЫ, ПОЛОСЫ ИЛИ ЛЕНТЫ ИЗ АЛЮМИНИЯ НЕЛЕГИРОВАННОГО  ПРОЧИЕ ТОЛЩИНОЙ НЕ МЕНЕЕ 6 ММ</t>
  </si>
  <si>
    <t>ПЛИТЫ, ЛИСТЫ, ПОЛОСЫ ИЛИ ЛЕНТЫ ПРЯМОУГОЛЬНЫЕ (ВКЛЮЧАЯ КВАДРАТНЫЕ), ТОЛЩИНОЙ БОЛЕЕ 0,2 ММ, ИЗ АЛЮМИНИЕВЫХ СПЛАВОВ</t>
  </si>
  <si>
    <t>ПРЯМОУГОЛЬНЫЕ ПЛИТЫ, ЛИСТЫ, ПОЛОСЫ ИЛИ ЛЕНТЫ ИЗ АЛЮМИНИВЫХ СПЛАВОВ  ТОЛЩИНОЙ НЕ МЕНЕЕ 6 ММ</t>
  </si>
  <si>
    <t>ПЛИТЫ, ЛИСТЫ, ПОЛОСЫ ИЛИ ЛЕНТЫ ИЗ АЛЮМИНИЕВЫХ СПЛАВОВ, ТОЛЩИНОЙ БОЛЕЕ  0,2 ММ, ПРОЧИЕ</t>
  </si>
  <si>
    <t>ФОЛЬГА АЛЮМИНИЕВАЯ (БЕЗ ОСНОВЫ ИЛИ НА ОСНОВЕ ИЗ БУМАГИ, КАРТОНА, ПЛАСТМАССЫ ИЛИ АНАЛОГИЧНЫХ МАТЕРИАЛОВ) ТОЛЩИНОЙ (НЕ СЧИТАЯ ОСНОВЫ) НЕ БОЛЕЕ 0,2 ММ</t>
  </si>
  <si>
    <t>ФОЛЬГА АЛЮМИНИЕВАЯ, БЕЗ ОСНОВЫ, КАТАНАЯ, НО БЕЗ ДАЛЬНЕЙШЕЙ ОБРАБОТКИ, ТОЛЩИНОЙ НЕ БОЛЕЕ 0,2 ММ</t>
  </si>
  <si>
    <t>ФОЛЬГА АЛЮМИНИВАЯ, БЕЗ ОСНОВЫ, КАТАНАЯ, НО БЕЗ ДАЛЬНЕЙШЕЙ ОБРАБОТКИ ТОЛЩИНОЙ БОЛЕЕ 0,021 ММ, НО НЕ БОЛЕЕ 0,2 ММ</t>
  </si>
  <si>
    <t>ФОЛЬГА АЛЮМИНИЕВАЯ БЕЗ ОСНОВЫ, ПРОЧАЯ, ТОЛЩИНОЙ НЕ БОЛЕЕ 0,2 ММ</t>
  </si>
  <si>
    <t>ФОЛЬГА АЛЮМИНИЕВАЯ (БЕЗ ОСНОВЫ ИЛИ НА ОСНОВЕ ИЗ БУМАГИ, КАРТОНА, ПЛАСТМАССЫ ИЛИ АНАЛОГИЧНЫХ МАТЕРИАЛОВ), ТОЛЩИНОЙ НЕ МЕНЕЕ 0,021 ММ, НО НЕ БОЛЕЕ 0,2 ММ, ПРОЧАЯ</t>
  </si>
  <si>
    <t>ФОЛЬГА АЛЮМИНИЕВАЯ (БЕЗ ОСНОВЫ ИЛИ НА ОСНОВЕ ИЗ БУМАГИ, КАРТОНА, ПЛАСТМАССЫ ИЛИ АНАЛОГИЧНЫХ МАТЕРИАЛОВ), ТОЛЩИНОЙ НЕ МЕНЕЕ 0,021 ММ, НО НЕ БОЛЕЕ 0,2 ММ, САМОКЛЕЯЩАЯСЯ</t>
  </si>
  <si>
    <t>ТРУБЫ И ТРУБКИ АЛЮМИНИЕВЫЕ</t>
  </si>
  <si>
    <t>ТРУБЫ И ТРУБКИ ИЗ АЛЮМИНИЯ НЕЛЕГИРОВАННОГО</t>
  </si>
  <si>
    <t>ТРУБЫ И ТРУБКИ ИЗ АЛЮМИНИЯ НЕЛЕГИРОВАННОГО, ПРОЧИЕ</t>
  </si>
  <si>
    <t>ТРУБЫ И ТРУБКИ ИЗ АЛЮМИНИЕВЫХ СПЛАВОВ</t>
  </si>
  <si>
    <t>ТРУБЫ И ТРУБКИ ИЗ АЛЮМИНИЕВЫХ СПЛАВОВ, ПРОЧИЕ</t>
  </si>
  <si>
    <t>ТРУБЫ И ТРУБКИ ИЗ АЛЮМИНИЕВЫХ СПЛАВОВ ПРОЧИЕ, ПРОЧИЕ</t>
  </si>
  <si>
    <t>МЕТАЛЛОКОНСТРУКЦИИ АЛЮМИНИЕВЫЕ (КРОМЕ СБОРНЫХ СТРОИТЕЛЬНЫХ МЕТАЛЛОКОНСТРУКЦИЙ ТОВАРНОЙ ПОЗИЦИИ 9406) И ИХ ЧАСТИ (НАПРИМЕР, МОСТЫ И ИХ СЕКЦИИ, БАШНИ, РЕШЕТЧАТЫЕ МАЧТЫ, ПЕРЕКРЫТИЯ ДЛЯ КРЫШ, СТРОИТЕЛЬНЫЕ ФЕРМЫ, ДВЕРИ, ОКНА И ИХ РАМЫ, ПОРОГИ ДЛЯ ДВЕРЕЙ, БАЛЮС</t>
  </si>
  <si>
    <t>ПРОЧИЕ МЕТАЛЛОКОНСТРУКЦИИ АЛЮМИНИЕВЫЕ (КРОМЕ СБОРНЫХ СТРОИТ. МЕТАЛЛОКОНСТРУКЦИЙ ТОВ. ПОЗИЦИИ 9406) И ИХ ЧАСТИ; ИЗДЕЛИЯ, ПРЕДНАЗНАЧЕННЫЕ ДЛЯ ИСПОЛЬЗОВАНИЯ В СТРОИТЕЛЬНЫХ МЕТАЛЛОКОНСТРУКЦИЯХ</t>
  </si>
  <si>
    <t>МЕТАЛЛОКОНСТРУКЦИИ АЛЮМИНИЕВЫЕ ДЛЯ ИСПОЛЬЗОВАНИЯ В СТРОИТЕЛЬСТВЕ ПРОЧИЕ</t>
  </si>
  <si>
    <t>РЕЗЕРВУАРЫ, ЦИСТЕРНЫ, И АНАЛ. АЛЮМ. ЕМКОСТИ ДЛЯ ЛЮБЫХ ВЕЩЕСТВ (КР. СЖАТОГО ИЛИ СЖИЖ. ГАЗА) ВМЕСТ. БОЛЕЕ 300 Л, С ОБЛИЦОВКОЙ ИЛИ С ТЕПЛОИЗОЛЯЦИЕЙ ИЛИ БЕЗ НИХ, БЕЗ МЕХАНИЧ. ИЛИ ТЕПЛОТЕХНИЧ. ОБОРУДОВАНИЯ</t>
  </si>
  <si>
    <t>БОЧКИ, БАРАБАНЫ, БАНКИ, ЯЩИКИ И АНАЛОГИЧНЫЕ ЕМКОСТИ (ВКЛЮЧАЯ ЖЕСТКИЕ ИЛИ ДЕФОРМИРУЕМЫЕ ТРУБЧАТЫЕ ЕМКОСТИ) АЛЮМИНИЕВЫЕ ДЛЯ ЛЮБЫХ ВЕЩЕСТВ (КРОМЕ СЖАТОГО ИЛИ СЖИЖЕННОГО ГАЗА) ВМЕСТИМОСТЬЮ НЕ БОЛЕЕ 300 Л, С ОБЛИЦОВКОЙ ИЛИ С ТЕРМОИЗОЛЯЦИЕЙ ИЛИ БЕЗ НИХ, НО БЕЗ</t>
  </si>
  <si>
    <t>ЦИСТЕРНЫ, БОЧКИ, БАРАБАНЫ, БАНКИ, ЯЩИКИ И АНАЛОГИЧНЫЕ ЕМКОСТИ НЕРАЗБОРНЫЕЦИЛИНДРИЧЕСКИЕ, АЛЮМИНИЕВЫЕ ДЛЯ ЛЮБЫХ ВЕЩЕСТВ (КРОМЕ СЖАТОГО ИЛИ СЖИЖЕННОГО ГАЗА) ВМЕСТИМОСТЬЮ НЕ БОЛЕЕ 300 Л</t>
  </si>
  <si>
    <t>ПРОЧИЕ БОЧКИ, БАРАБАНЫ, БАНКИ, ЯЩИКИ И АНАЛОГИЧНЫЕ ЕМКОСТИ АЛЮМИНИЕВЫЕ ДЛЯ ЛЮБЫХ ВЕЩЕСТВ (КРОМЕ СЖАТОГО ИЛИ СЖИЖЕННОГО ГАЗА) ВМЕСТИМОСТЬЮ НЕ БОЛЕЕ 300 Л</t>
  </si>
  <si>
    <t>БОЧКИ, БАРАБАНЫ, БАНКИ, ЯЩИКИ И АНАЛОГИЧНЫЕ ЕМКОСТИ ... , ПРОЧИЕ</t>
  </si>
  <si>
    <t>БОЧКИ, БАРАБАНЫ, БАНКИ, ЯЩИКИ И АНАЛОГИЧНЫЕ ЕМКОСТИ, ПРОЧИЕ, ПРОЧИЕ</t>
  </si>
  <si>
    <t>ИЗДЕЛИЯ СТОЛОВЫЕ, КУХОННЫЕ ИЛИ ПРОЧИЕ ИЗДЕЛИЯ ДЛЯ БЫТОВЫХ НУЖД И ИХ ЧАСТИ ИЗ АЛЮМИНИЯ; МОЧАЛКИ ДЛЯ ЧИСТКИ КУХОННОЙ ПОСУДЫ, ПОДУШЕЧКИ ДЛЯ ЧИСТКИ ИЛИ ПОЛИРОВКИ, ПЕРЧАТКИ И АНАЛОГИЧНЫЕ ИЗДЕЛИЯ ИЗ АЛЮМИНИЯ; ОБОРУДОВАНИЕ САНИТАРНО-ТЕХНИЧЕСКОЕ И ЕГО ЧАСТИ ИЗ АЛ</t>
  </si>
  <si>
    <t>? ИЗДЕЛИЯ СТОЛОВЫЕ, КУХОННЫЕ ИЛИ ПРОЧИЕ ИЗДЕЛИЯ ДЛЯ БЫТОВЫХ НУЖД И ИХ ЧАСТИ; МОЧАЛКИ ДЛЯ ЧИСТКИ КУХОННОЙ ПОСУДЫ, ПОДУШЕЧКИ ДЛЯ ЧИСТКИ ИЛИ ПОЛИРОВКИ, ПЕРЧАТКИ И АНАЛОГИЧНЫЕ ИЗДЕЛИЯ, ПРОЧИЕ</t>
  </si>
  <si>
    <t>ИЗДЕЛИЯ СТОЛОВЫЕ, КУХОННЫЕ ИЛИ ПРОЧИЕ ИЗДЕЛИЯ ДЛЯ БЫТОВЫХ НУЖД И ИХ ЧАСТИ ИЗ АЛЮМИНИЯ; МОЧАЛКИ ДЛЯ ЧИСТКИ КУХОННОЙ ПОСУДЫ, ПОДУШЕЧКИ ДЛЯ ЧИСТКИ ИЛИ ПОЛИРОВКИ, ПЕРЧАТКИ И АНАЛОГИЧНЫЕ ИЗДЕЛИЯ, ПРОЧИЕ</t>
  </si>
  <si>
    <t>ПРОЧИЕ ИЗДЕЛИЯ ИЗ АЛЮМИНИЯ</t>
  </si>
  <si>
    <t>ЛИТЫЕ И ПРОЧИЕ ИЗДЕЛИЯ ИЗ АЛЮМИНИЯ</t>
  </si>
  <si>
    <t>ПРОЧИЕ ИЗДЕЛИЯ ИЗ АЛЮМИНИЯ, ЛИТЫЕ</t>
  </si>
  <si>
    <t>ПРОЧИЕ ИЗДЕЛИЯ ИЗ АЛЮМИНИЯ, ПРОЧИЕ</t>
  </si>
  <si>
    <t>СВИНЕЦ И ИЗДЕЛИЯ ИЗ НЕГО</t>
  </si>
  <si>
    <t>СВИНЕЦ НЕОБРАБОТАННЫЙ</t>
  </si>
  <si>
    <t>СВИНЕЦ РАФИНИРОВАННЫЙ НЕОБРАБОТАННЫЙ</t>
  </si>
  <si>
    <t>ОЛОВО И ИЗДЕЛИЯ ИЗ НЕГО</t>
  </si>
  <si>
    <t>ПРУТКИ, ПРОФИЛИ И ПРОВОЛОКА ОЛОВЯННЫЕ</t>
  </si>
  <si>
    <t>ИЗДЕЛИЯ ИЗ ОЛОВА ПРОЧИЕ</t>
  </si>
  <si>
    <t>ПЛАСТИНЫ, ЛИСТЫ И ПОЛОСЫ ИЗ ОЛОВА, ТОЛЩИНОЙ БОЛЕЕ 0,2 ММ, ПРОЧИЕ</t>
  </si>
  <si>
    <t>ИЗДЕЛИЯ ИЗ ОЛОВА ПРОЧИЕ, ПРОЧИЕ</t>
  </si>
  <si>
    <t>ПРОЧИЕ НЕДРАГОЦЕННЫЕ МЕТАЛЛЫ;  МЕТАЛЛОКЕРАМИКА; ИЗДЕЛИЯ ИЗ НИХ</t>
  </si>
  <si>
    <t>ВОЛЬФРАМ И ИЗДЕЛИЯ ИЗ НЕГО, ВКЛЮЧАЯ ОТХОДЫ И ЛОМ</t>
  </si>
  <si>
    <t>ПОРОШКИ ВОЛЬФРАМОВЫЕ</t>
  </si>
  <si>
    <t>ВОЛЬФРАМ НЕОБРАБОТАННЫЙ, ВКЛЮЧАЯ ПРУТКИ, ИЗГОТОВЛЕННЫЕ ПРОСТЫМ СПЕКАНИЕМ</t>
  </si>
  <si>
    <t>ВОЛЬФРАМ НЕОБРАБОТАННЫЙ, ВКЛЮЧАЯ ПРУТКИ, ИЗГОТОВЛЕННЫЕ ПРОСТЫМ СПЕКАНИЕМ ПРОЧИЕ</t>
  </si>
  <si>
    <t>ВОЛЬФРАМ И ИЗДЕЛИЯ ИЗ НЕГО, ПРУТКИ, КРОМЕ ИЗГОТОВЛЕННЫХ ПРОСТЫМ СПЕКАНИЕМ, ПРОФИЛИ, ПЛИТЫ, ЛИСТЫ, ПОЛОСЫ ИЛИ ЛЕНТЫ И ФОЛЬГА</t>
  </si>
  <si>
    <t>ВОЛЬФРАМ И ИЗДЕЛИЯ ИЗ НЕГО,ПРОЧИЕ</t>
  </si>
  <si>
    <t>МОЛИБДЕН И ИЗДЕЛИЯ ИЗ НЕГО, ВКЛЮЧАЯ ОТХОДЫ И ЛОМ</t>
  </si>
  <si>
    <t>МОЛИБДЕНОВЫЕ ПРУТКИ,КРОМЕ ИЗГОТОВЛЕННЫХ ПРОСТЫМ СПЕКАНИЕМ ПРОФИЛИ, ПЛИТЫ,ЛИСТЫ, ПОЛОСЫ ИЛИ ЛЕНТЫ И ФОЛЬГА</t>
  </si>
  <si>
    <t>ПРОЧИЕ МОЛИБДЕН И ИЗДЕЛИЯ ИЗ НЕГО, ВКЛЮЧАЯ ОТХОДЫ И ЛОМ</t>
  </si>
  <si>
    <t>МАГНИЙ И ИЗДЕЛИЯ ИЗ НЕГО, ВКЛЮЧАЯ ОТХОДЫ И ЛОМ</t>
  </si>
  <si>
    <t>МАГНИЙ НЕОБРАБОТАННЫЙ, СОДЕРЖАЩИЙ ПО МАССЕ НЕ МЕНЕЕ 99,8% МАГНИЯ</t>
  </si>
  <si>
    <t>МАГНИЕВЫЕ ОПИЛКИ, СТРУЖКА И ГРАНУЛЫ, ОТСОРТИРОВАННЫЕ ПО РАЗМЕРУ; ПОРОШКИ</t>
  </si>
  <si>
    <t>ТИТАН И ИЗДЕЛИЯ ИЗ НЕГО, ВКЛЮЧАЯ ОТХОДЫ И ЛОМ</t>
  </si>
  <si>
    <t>ТИТАН НЕОБРАБОТАННЫЙ; ПОРОШКИ</t>
  </si>
  <si>
    <t>ТИТАН ГУБЧАТЫЙ С СОДЕРЖАНИЕМ ТИТАНА НЕ МЕНЕЕ 99.56 МАС.%, В КУСКАХ РАССЕЯЯННЫХ НА ФРАКЦИИ ОТ 12+2 ММ ДО 70+12 ММ</t>
  </si>
  <si>
    <t>ТИТАНОВЫЕ СЛЯБЫ</t>
  </si>
  <si>
    <t>ПРОЧИЕ ТРУБЫ И ТРУБКИ С ПРИСОЕДИНЕННЫМИ ФИТИНГАМИ ИЗ ТИТАНА, ПРИГОДНЫЕ ДЛЯ ПОДАЧИ ГАЗОВ ИЛИ ЖИДКОСТЕЙ, ДЛЯ ГРАЖДАНСКОЙ АВИАЦИИ</t>
  </si>
  <si>
    <t>ПРОЧИЕ ТИТАНОВЫЕ ПРУТКИ, ПРОФИЛИ И ПРОВОЛОКА</t>
  </si>
  <si>
    <t>ПРОЧИЕ ТИТАНОВЫЕ ПЛИТЫ, ЛИСТЫ, ПОЛОСЫ, ИЛИ ЛЕНТЫ И ФОЛЬГА</t>
  </si>
  <si>
    <t>ТИТАН И ИЗДЕЛИЯ ИЗ НЕГО, ТРУБЫ И ТРУБКИ</t>
  </si>
  <si>
    <t>ПРОЧИЕ ТИТАНОВЫЕ ТРУБЫ И ТРУБКИ ДЛЯ ГРАЖДАНСКОЙ АВИАЦИИ</t>
  </si>
  <si>
    <t>ПРОЧИЕ ТИТАНОВЫЕ ИЗДЕЛИЯ</t>
  </si>
  <si>
    <t>ЦИРКОНИЙ И ИЗДЕЛИЯ ИЗ НЕГО, ВКЛЮЧАЯ ОТХОДЫ И ЛОМ</t>
  </si>
  <si>
    <t>ПРОЧИЕ ЦИРКОНИЙ И ИЗДЕЛИЯ ИЗ НЕГО</t>
  </si>
  <si>
    <t>БЕРИЛЛИЙ, ХРОМ, ГЕРМАНИЙ, ВАНАДИЙ, ГАЛЛИЙ, ГАФНИЙ, ИНДИЙ, НИОБИЙ (КОЛУМБИЙ), РЕНИЙ, ТАЛЛИЙ И ИЗДЕЛИЯ ИЗ НИХ, ВКЛЮЧАЯ ОТХОДЫ И ЛОМ</t>
  </si>
  <si>
    <t>ХРОМ НЕОБРАБОТАННЫЙ; ПОРОШКИ</t>
  </si>
  <si>
    <t>ПРОЧИЕ ИЗДЕЛИЯ ИЗ ХРОМА НЕОБРАБОТАННОГО</t>
  </si>
  <si>
    <t>ПРОЧИЕ ИЗДЕЛИЯ ИЗ ХРОМА</t>
  </si>
  <si>
    <t>ПРОЧИЕ БЕРИЛЛИЙ, ХРОМ, ГЕРМАНИЙ, ВАНАДИЙ, ТАЛЛИЙ НЕОБРАБОТАННЫЕ; ОТХОДЫ И ЛОМ; ПОРОШКИ</t>
  </si>
  <si>
    <t>ПРОЧИЙ ИНДИЙ</t>
  </si>
  <si>
    <t>ПРОЧИЙ ГАЛЛИЙ</t>
  </si>
  <si>
    <t>ПРОЧИЙ ГЕРМАНИЙ</t>
  </si>
  <si>
    <t>ПРОЧИЕ ГАФНИЙ, НИОБИЙ, РЕНИЙ, ГАЛЛИЙ, ИНДИЙ, ТАЛЛИЙ</t>
  </si>
  <si>
    <t>ГАФНИЙ (ЦЕЛЬТИЙ); ГЕРМАНИЙ</t>
  </si>
  <si>
    <t>ИЗДЕЛИЯ ИЗ ГЕРМАНИЯ, ВКЛЮЧАЯ ОТХОДЫ И ЛОМ, ПРОЧИЕ</t>
  </si>
  <si>
    <t>ПРОЧИЕ НИОБИЙ,(КОЛУМБИЙ), РЕНИЙ</t>
  </si>
  <si>
    <t>ПРОЧИЕ ГАЛЛИЙ; ИНДИЙ; ВАНАДИЙ</t>
  </si>
  <si>
    <t>ВАНАДИЙ</t>
  </si>
  <si>
    <t>МЕТАЛЛОКЕРАМИКА И ИЗДЕЛИЯ ИЗ НЕЕ, ВКЛЮЧАЯ ОТХОДЫ И ЛОМ</t>
  </si>
  <si>
    <t>ОТХОДЫ И ЛОМ ИЗ МЕТАЛЛОКЕРАМИКИ</t>
  </si>
  <si>
    <t>ИНСТРУМЕНТЫ, ПРИСПОСОБЛЕНИЯ, НОЖЕВЫЕ ИЗДЕЛИЯ, ЛОЖКИ И ВИЛКИ ИЗ НЕДРАГОЦЕННЫХ МЕТАЛЛОВ; ИХ ЧАСТИ ИЗ НЕДРАГОЦЕННЫХ МЕТАЛЛОВ</t>
  </si>
  <si>
    <t>ПИЛЫ РУЧНЫЕ; ПОЛОТНА ДЛЯ ПИЛ ВСЕХ ТИПОВ (ВКЛЮЧАЯ ПОЛОТНА ПИЛ ДЛЯ ПРОДОЛЬНОЙ РЕЗКИ, ДЛЯ ПРОРЕЗЫВАНИЯ ПАЗОВ ИЛИ БЕЗЗУБЫЕ)</t>
  </si>
  <si>
    <t>ПИЛЫ РУЧНЫЕ</t>
  </si>
  <si>
    <t>НАПИЛЬНИКИ, НАДФИЛИ, РАШПИЛИ, КЛЕЩИ (ВКЛЮЧАЯ КУСАЧКИ), ПЛОСКОГУБЦЫ, ПАССАТИЖИ, ПИНЦЕТЫ, ЩИПЧИКИ, НОЖНИЦЫ ДЛЯ РЕЗКИ МЕТАЛЛА, УСТРОЙСТВА ТРУБООТРЕЗНЫЕ, НОЖНИЦЫ БОЛТОРЕЗНЫЕ, ПРОБОЙНИКИ И АНАЛОГИЧНЫЕ РУЧНЫЕ ИНСТРУМЕНТЫ</t>
  </si>
  <si>
    <t>КЛЕЩИ (ВКЛЮЧАЯ КУСАЧКИ), ПЛОСКОГУБЦЫ, ПАССАТИЖИ, ПИНЦЕТЫ, ЩИПЧИКИ И АНАЛОГИЧНЫЕ ИНСТРУМЕНТЫ</t>
  </si>
  <si>
    <t>ПИНЦЕТЫ</t>
  </si>
  <si>
    <t>КЛЕЩИ (ВКЛЮЧАЯ КУСАЧКИ), ПЛОСКОГУБЦЫ, ПАССАТИЖИ, ЩИПЧИКИ И АНАЛОГИЧНЫЕ ИНСТРУМЕНТЫ, ПРОЧИЕ</t>
  </si>
  <si>
    <t>КЛЮЧИ ГАЕЧНЫЕ РУЧНЫЕ (ВКЛЮЧАЯ ГАЕЧНЫЕ КЛЮЧИ С ТОРСИОМЕТРАМИ, НО ИСКЛЮЧАЯ ВОРОТКИ); СМЕННЫЕ ГОЛОВКИ ДЛЯ ГАЕЧНЫХ КЛЮЧЕЙ, С РУЧКАМИ ИЛИ БЕЗ НИХ</t>
  </si>
  <si>
    <t>КЛЮЧИ ГАЕЧНЫЕ РУЧНЫЕ НЕРАЗВОДНЫЕ</t>
  </si>
  <si>
    <t>КЛЮЧИ ГАЕЧНЫЕ РУЧНЫЕ РАЗВОДНЫЕ</t>
  </si>
  <si>
    <t>ГОЛОВКИ ДЛЯ ГАЕЧНЫХ КЛЮЧЕЙ СМЕННЫЕ, С РУЧКАМИ ИЛИ БЕЗ НИХ</t>
  </si>
  <si>
    <t>ИНСТРУМЕНТЫ РУЧНЫЕ (ВКЛЮЧАЯ АЛМАЗНЫЕ СТЕКЛОРЕЗЫ), В ДРУГОМ МЕСТЕ НЕ ПОИМЕНОВАННЫЕ ИЛИ НЕ ВКЛЮЧЕННЫЕ; ЛАМПЫ ПАЯЛЬНЫЕ; ТИСКИ, ЗАЖИМЫ И АНАЛОГИЧНЫЕ ИЗДЕЛИЯ, КРОМЕ ПРИНАДЛЕЖНОСТЕЙ И ЧАСТЕЙ СТАНКОВ; НАКОВАЛЬНИ; ГОРНЫ ПЕРЕНОСНЫЕ; ШЛИФОВАЛЬНЫЕ КРУГИ С ОПОРНЫМИ К</t>
  </si>
  <si>
    <t>ИНСТРУМЕНТЫ ДЛЯ СВЕРЛЕНИЯ, НАРЕЗАНИЯ НАРУЖНОЙ ИЛИ ВНУТРЕННЕЙ РЕЗЬБЫ</t>
  </si>
  <si>
    <t>МОЛОТКИ И КУВАЛДЫ</t>
  </si>
  <si>
    <t>ОТВЕРТКИ</t>
  </si>
  <si>
    <t>ПРОЧИЙ ИНСТРУМЕНТ РУЧНОЙ (ВКЛЮЧАЯ АЛМАЗНЫЕ СТЕКЛОРЕЗЫ)</t>
  </si>
  <si>
    <t>ПРОЧИЕ ИНСТРУМЕНТЫ РУЧНЫЕ ДЛЯ КАМЕНЩИКОВ, ФОРМОВЩИКОВ, БЕТОНЩИКОВ, ШТУКАТУРОВ И МАЛЯРОВ</t>
  </si>
  <si>
    <t>ПРОЧИЕ ИНСТРУМЕНТЫ РУЧНЫЕ ПРОЧИЕ (ВКЛЮЧАЯ АЛМАЗНЫЕ СТЕКЛОРЕЗЫ)</t>
  </si>
  <si>
    <t>ИНСТРУМЕНТЫ РУЧНЫЕ ПРОЧИЕ (ВКЛЮЧАЯ АЛМАЗНЫЕ СТЕКЛОРЕЗЫ), ПРОЧИЕ</t>
  </si>
  <si>
    <t>ТИСКИ, ЗАЖИМЫ И АНАЛОГИЧНЫЕ ИЗДЕЛИЯ</t>
  </si>
  <si>
    <t>ИНСТРУМЕНТЫ РУЧНЫЕ, В ДРУГОМ МЕСТЕ НЕ ПОИМЕНОВАННЫЕ ИЛИ НЕ ВКЛЮЧЕННЫЕ ПРОЧИЕ, ВКЛЮЧАЯ НАБОРЫ ИЗДЕЛИЙ ИЗ ДВУХ ИЛИ БОЛЕЕ СУБПОЗИЦИЙ ДАННОЙ ТОВАРНОЙ ПОЗИЦИИ</t>
  </si>
  <si>
    <t>ИНСТР.РУЧНЫЕ(ВКЛ. АЛМАЗНЫЕ СТЕКЛОРЕЗЫ),ЛАМПЫ ПАЯЛЬНЫЕ;ТИСКИ,ЗАЖИМЫ И АНАЛОГ.ИЗД.,КР.ПРИНАДЛ.И ЧАСТЕЙ СТАНКОВ;НАКОВАЛЬНИ;ГРНЫ ПЕРЕНОСНЫЕ;ШЛИФ.КРУГИ С ОПОРН.КОНСТР., С РУЧНЫМ ИЛИ НОЖН.ПРИВ.,ПРОЧИЕ</t>
  </si>
  <si>
    <t>ИНСТРУМЕНТЫ ИЗ ДВУХ ИЛИ БОЛЕЕ ТОВАРНЫХ ПОЗИЦИЙ С 8202-8205, В НАБОРАХ, ПРЕДНАЗНАЧЕННЫХ ДЛЯ РОЗНИЧНОЙ ПРОДАЖИ</t>
  </si>
  <si>
    <t>СМЕННЫЕ РАБОЧИЕ ИНСТРУМЕНТЫ ДЛЯ РУЧНЫХ ИНСТРУМЕНТОВ, С МЕХАНИЧЕСКИМ ПРИВОДОМ ИЛИ БЕЗ НЕГО ИЛИ ДЛЯ СТАНКОВ (НАПРИМЕР, ДЛЯ ПРЕССОВАНИЯ, ШТАМПОВКИ, ВЫРУБКИ, НАРЕЗАНИЯ РЕЗЬБЫ, СВЕРЛЕНИЯ, РАСТАЧИВАНИЯ, ПРОТЯГИВАНИЯ, ФРЕЗЕРОВАНИЯ, ТОКАРНОЙ ОБРАБОТКИ ИЛИ ЗАВИНЧИ</t>
  </si>
  <si>
    <t>ПРОЧИЙ ИНСТРУМЕНТ, ВКЛЮЧАЯ ЧАСТИ, ДЛЯ БУРЕНИЯ СКАЛЬНЫХ ПОРОД ИЛИ ГРУНТОВ</t>
  </si>
  <si>
    <t>ПРОЧИЕ ИНСТРУМЕНТЫ ДЛЯ БУРЕНИЯ СКАЛЬНЫХ ПОРОД ИЛИ ГРУНТОВ, ВКЛЮЧАЯ ЧАСТИ</t>
  </si>
  <si>
    <t>ПРОЧИЕ БУРОВЫЕ ДОЛОТА</t>
  </si>
  <si>
    <t>ИНСТРУМЕНТ ДЛЯ НАРЕЗАНИЯ ВНУТРЕННЕЙ ИЛИ НАРУЖНОЙ РЕЗЬБЫ ДЛЯ ОБРАБОТКИ МЕТАЛЛА</t>
  </si>
  <si>
    <t>ИНСТРУМЕНТЫ ДЛЯ ОБРАБОТКИ МЕТАЛЛА, ДЛЯ НАРЕЗАНИЯ ВНУТРЕННЕЙ РЕЗЬБЫ</t>
  </si>
  <si>
    <t>ИНСТРУМЕНТ ДЛЯ СВЕРЛЕНИЯ, КРОМЕ ИНСТРУМЕНТА ДЛЯ БУРЕНИЯ СКАЛЬНЫХ ПОРОД</t>
  </si>
  <si>
    <t>ПРОЧИЕ ИНСТРУМЕНТЫ ДЛЯ ОБРАБОТКИ МЕТАЛЛА, С РАБОЧЕЙ ЧАСТЬЮ ИЗ БЫСТРОРЕЖУЩЕЙ СТАЛИ</t>
  </si>
  <si>
    <t>ПРОЧИЕ ИНСТРУМЕНТЫ ДЛЯ СВЕРЛЕНИЯ С РАБОЧЕЙ ЧАСТЬЮ ИЗ ДРУГИХ МАТЕРИАЛОВ, КРОМЕ ИНСТРУМЕНТОВ ДЛЯ БУРЕНИЯ СКАЛЬНЫХ ПОРОД</t>
  </si>
  <si>
    <t>ИНСТРУМЕНТ ДЛЯ ФРЕЗЕРОВАНИЯ МЕТАЛЛА</t>
  </si>
  <si>
    <t>ПРОЧИЕ ИНСТРУМЕНТЫ ДЛЯ ФРЕЗЕРОВАНИЯ</t>
  </si>
  <si>
    <t>ПРОЧИЕ ИНСТРУМЕНТЫ СМЕННЫЕ</t>
  </si>
  <si>
    <t>ПРОЧИЕ ИНСТРУМЕНТЫ СМЕННЫЕ С РАБОЧЕЙ ЧАСТЬЮ ИЗ ПРОЧИХ МАТЕРИАЛОВ</t>
  </si>
  <si>
    <t>НОЖИ И РЕЖУЩИЕ ЛЕЗВИЯ ДЛЯ МАШИН ИЛИ МЕХАНИЧЕСКИХ ПРИСПОСОБЛЕНИЙ</t>
  </si>
  <si>
    <t>ПРОЧИЕ НОЖИ И РЕЖУЩИЕ ЛЕЗВИЯ ДЛЯ МАШИН ИЛИ МЕХАНИЧЕСКИХ ПРИСПОСОБЛЕНИЙ</t>
  </si>
  <si>
    <t>ПЛАСТИНЫ, БРУСКИ, НАКОНЕЧНИКИ И АНАЛОГИЧНЫЕ ИЗДЕЛИЯ ДЛЯ ИНСТРУМЕНТА, НЕ УСТАНОВЛЕННЫЕ НА НЕМ, ИЗ МЕТАЛЛОКЕРАМИКИ</t>
  </si>
  <si>
    <t>ПОВОРАЧИВАЕМЫЕ ВСТАВКИ ИЗ МЕТАЛЛОКЕРАМИКИ</t>
  </si>
  <si>
    <t>НОЖИ С РЕЖУЩИМИ ЛЕЗВИЯМИ, ПИЛООБРАЗНЫМИ ИЛИ НЕТ (ВКЛЮЧАЯ НОЖИ ДЛЯ ОБРЕЗКИ ДЕРЕВЬЕВ), КРОМЕ НОЖЕЙ ТОВАРНОЙ ПОЗИЦИИ 8208, И ЛЕЗВИЯ ДЛЯ НИХ</t>
  </si>
  <si>
    <t>ПРОЧИЕ СТОЛОВЫЕ НОЖИ С ФИКСИРОВАННЫМИ ЛЕЗВИЯМИ</t>
  </si>
  <si>
    <t>СТОЛОВЫЕ НОЖИ С ФИКСИРОВАННЫМИ ЛЕЗВИЯМИ, С РУЧКОЙ И ЛЕЗВИЕМ ИЗ КОРРОЗИОННОСТОЙКОЙ СТАЛИ</t>
  </si>
  <si>
    <t>ПРОЧИЕ НОЖИ С ФИКСИРОВАННЫМИ ЛЕЗВИЯМИ</t>
  </si>
  <si>
    <t>ПРОЧИЕ НОЖИ С НЕФИКСИРОВАННЫМИ ЛЕЗВИЯМИ</t>
  </si>
  <si>
    <t>НОЖНИЦЫ, ПОРТНОВСКИЕ НОЖНИЦЫ И АНАЛОГИЧНЫЕ НОЖНИЦЫ, И ЛЕЗВИЯ ДЛЯ НИХ</t>
  </si>
  <si>
    <t>ИЗДЕЛИЯ РЕЖУЩИЕ ПРОЧИЕ (НАПРИМЕР, МАШИНКИ ДЛЯ СТРИЖКИ ВОЛОС, СПЕЦИАЛЬНЫЕ НОЖИ ДЛЯ МЯСНИКОВ ИЛИ СПЕЦИАЛЬНЫЕ КУХОННЫЕ НОЖИ И СЕЧКИ, НОЖИ ДЛЯ БУМАГИ); МАНИКЮРНЫЕ ИЛИ ПЕДИКЮРНЫЕ НАБОРЫ И ИНСТРУМЕНТЫ (ВКЛЮЧАЯ ПИЛКИ ДЛЯ НОГТЕЙ)</t>
  </si>
  <si>
    <t>НАБОРЫ И ИНСТРУМЕНТЫ МАНИКЮРНЫЕ ИЛИ ПЕДИКЮРНЫЕ (ВКЛЮЧАЯ ПИЛКИ ДЛЯ НОГТЕЙ)</t>
  </si>
  <si>
    <t>ЛОЖКИ, ВИЛКИ, ПОЛОВНИКИ, ШУМОВКИ, ЛОПАТОЧКИ ДЛЯ ТОРТОВ, НОЖИ ДЛЯ РЫБЫ, МАСЛА, ЩИПЦЫ ДЛЯ САХАРА И АНАЛОГИЧНЫЕ КУХОННЫЕ ИЛИ СТОЛОВЫЕ ПРИБОРЫ</t>
  </si>
  <si>
    <t>ПРОЧИЕ КУХОННЫЕ ИЛИ СТОЛОВЫЕ ПРИБОРЫ</t>
  </si>
  <si>
    <t>ПРОЧИЕ КУХОННЫЕ И СТОЛОВЫЕ ПРИБОРЫ ИЗ КОРРОЗИОННОСТОЙКОЙ СТАЛИ</t>
  </si>
  <si>
    <t>ПРОЧИЕ ИЗДЕЛИЯ ИЗ НЕДРАГОЦЕННЫХ МЕТАЛЛОВ</t>
  </si>
  <si>
    <t>ЗАМКИ ВИСЯЧИЕ И ВРЕЗНЫЕ (ДЕЙСТВУЮЩИЕ С ПОМОЩЬЮ КЛЮЧА, КОДОВОЙ КОМБИНАЦИИ ИЛИ ЭЛЕКТРИЧЕСКИЕ), ИЗ НЕДРАГОЦЕННЫХ МЕТАЛЛОВ; ЗАДВИЖКИ И РАМКИ С ЗАДВИЖКАМИ, ОБЪЕДИНЕННЫЕ С ЗАМКАМИ, ИЗ НЕДРАГОЦЕННЫХ МЕТАЛЛОВ; КЛЮЧИ ДЛЯ ЛЮБЫХ ВЫШЕУКАЗАННЫХ ИЗДЕЛИЙ, ИЗ НЕДРАГОЦЕНН</t>
  </si>
  <si>
    <t>ЗАМКИ, ПРЕДНАЗНАЧЕННЫЕ ДЛЯ УСТАНОВКИ В МОТОРНЫХ ТРАНСПОРТНЫХ СРЕДСТВАХ</t>
  </si>
  <si>
    <t>ЗАМКИ, ПРЕДНАЗНАЧЕННЫЕ ДЛЯ УСТАНОВКИ В МОТОРНЫХ ТРАНСПОРТНЫХ СРЕДСТВАХ,ПРОЧИЕ</t>
  </si>
  <si>
    <t>ЗАМКИ ПРОЧИЕ, ПРЕДНАЗНАЧЕННЫЕ ДЛЯ УСТАНОВКИ В ДВЕРЯХ ЗДАНИЙ, ИЗ НЕДРАГОЦЕННЫХ МЕТАЛЛОВ</t>
  </si>
  <si>
    <t>ПРОЧИЕ ЗАМКИ ДЛЯ ПРОЧИХ ЦЕЛЕЙ</t>
  </si>
  <si>
    <t>КРЕПЕЖНАЯ АРМАТУРА, ФУРНИТУРА И АНАЛОГИЧНЫЕ ИЗДЕЛИЯ ИЗ НЕДРАГОЦЕННЫХ МЕТАЛЛОВ, ИСПОЛЬЗУЕМЫЕ ДЛЯ МЕБЕЛИ, ДВЕРЕЙ, ЛЕСТНИЦ, ОКОН, ШТОР, В САЛОНАХ ТРАНСПОРТНЫХ СРЕДСТВ, ШОРНЫХ ИЗДЕЛИЙ, ЧЕМОДАНОВ, ЯЩИКОВ, ШКАТУЛОК ИЛИ АНАЛОГИЧНЫХ ИЗДЕЛИЙ; ВЕШАЛКИ ДЛЯ ШЛЯП, КРЮ</t>
  </si>
  <si>
    <t>КРЕПЕЖНАЯ АРМАТУРА,ФУРНИТУРА И АНАЛОГИЧНЫЕ ДЕТАЛИ ДЛЯ МОТОРНЫХ ТРАНСПОРТНЫХ СРЕДСТВ ПРОЧИЕ</t>
  </si>
  <si>
    <t>КРЕПЕЖНАЯ АРМАТУРА, ФУРНИТУРА И АНАЛОГИЧНЫЕ ДЕТАЛИ ДЛЯ МОТОРНЫХ ТРАНСПОР НЫХ СРЕДСТВ ПРОЧИЕ</t>
  </si>
  <si>
    <t>КРЕПЕЖНАЯ АРМАТУРА, ФУРНИТУРА И АНАЛОГИЧНЫЕ ДЕТАЛИ ПРОЧИЕ, ПРИМЕНЯЕМЫЕ В ЗДАНИЯХ</t>
  </si>
  <si>
    <t>КРЕПЕЖНАЯ АРМАТУРА, ФУРНИТУРА И АНАЛОГИЧНЫЕ ДЕТАЛИ ПРОЧИЕ, ДЛЯ ДВЕРЕЙ</t>
  </si>
  <si>
    <t>АВТОМАТИЧЕСКИЕ УСТРОЙСТВА ДЛЯ ЗАКРЫВАНИЯ ДВЕРЕЙ</t>
  </si>
  <si>
    <t>АВТОМАТИЧЕСКИЕ УСТРОЙСТВА ДЛЯ ЗАКРЫВАНИЯ ДВЕРЕЙ, ПРОЧИЕ</t>
  </si>
  <si>
    <t>КОЛОКОЛА, ГОНГИ И АНАЛОГИЧНЫЕ ИЗДЕЛИЯ НЕЭЛЕКТРИЧЕСКИЕ, ИЗ НЕДРАГОЦЕННЫХ МЕТАЛЛОВ; СТАТУЭТКИ И ДРУГИЕ УКРАШЕНИЯ ИЗ НЕДРАГОЦЕННЫХ МЕТАЛЛОВ; РАМЫ ДЛЯ ФОТОГРАФИЙ, КАРТИН ИЛИ АНАЛОГИЧНЫЕ РАМЫ, ИЗ НЕДРАГОЦЕННЫХ МЕТАЛЛОВ; ЗЕРКАЛА ИЗ НЕДРАГОЦЕННЫХ МЕТАЛЛОВ</t>
  </si>
  <si>
    <t>СТАТУЭТКИ И ДРУГИЕ УКРАШЕНИЯ, ПОКРЫТЫЕ ДРАГОЦЕННЫМ МЕТАЛЛОМ ГАЛЬВАНИЧЕСКИМ СПОСОБОМ</t>
  </si>
  <si>
    <t>СТАТУЭТКИ И ДРУГИЕ УКРАШЕНИЯ: ПРОЧИЕ</t>
  </si>
  <si>
    <t>ТРУБЫ ГИБКИЕ ИЗ НЕДРАГОЦЕННЫХ МЕТАЛЛОВ, С ФИТИНГАМИ ИЛИ БЕЗ НИХ</t>
  </si>
  <si>
    <t>ТРУБЫ ГИБКИЕ ИЗ НЕДРАГОЦЕННЫХ МЕТАЛЛОВ, С ФИТИНГАМИ ИЛИ БЕЗ НИХ, ИЗ ЧЕРНЫХ МЕТАЛЛОВ</t>
  </si>
  <si>
    <t>ТРУБЫ ГИБКИЕ ИЗ НЕДРАГОЦЕННЫХ МЕТАЛЛОВ, С ФИТИНГАМИ ИЛИ БЕЗ НИХ, ИЗ ЧЕРНЫХ МЕТАЛЛОВ, ПРОЧИЕ</t>
  </si>
  <si>
    <t>ПРОБКИ, КОЛПАЧКИ И КРЫШКИ (ВКЛЮЧАЯ КРОНЧАТЫЕ КОЛПАЧКИ, ЗАВИНЧИВАЮЩИЕСЯ КОЛПАЧКИ И ПРОБКИ С УСТРОЙСТВОМ ДЛЯ РАЗЛИВКИ), ЗАКУПОРОЧНЫЕ КРЫШКИ ДЛЯ БУТЫЛОК, ПРОБКИ НАРЕЗНЫЕ, ОБОЛОЧКИ ПРОБОК, ГЕРМЕТИЗИРУЮЩИЕ И ПРОЧИЕ УПАКОВОЧНЫЕ ПРИНАДЛЕЖНОСТИ, ИЗ НЕДРАГОЦЕННЫХ</t>
  </si>
  <si>
    <t>ПРОЧИЕ УПАКОВОЧНЫЕ ПРИНАДЛЕЖНОСТИ ИЗ НЕДРАГОЦЕННЫХ МЕТАЛЛОВ</t>
  </si>
  <si>
    <t>ПРОЧИЕ ЗАКУПОРОЧНЫЕ КРЫШКИ ИЗ СВИНЦА; ЗАКУПОРОЧНЫЕ  КРЫШКИ ИЗ АЛЮМИНИЯ   ДИАМЕТРОМ БОЛЕЕ 21 ММ</t>
  </si>
  <si>
    <t>ПРОЧИЕ ПРОБКИ, КОЛПАЧКИ И КРЫШКИ, ПРОБКИ НАРЕЗНЫЕ, ОБОЛОЧКИ ПРОБОК ГЕРМЕТИЗИРУЮЩИЕ И ПРОЧИЕ УПАКОВОЧНЫЕ ПРИНАДЛЕЖНОСТИ ИЗ НЕДРАГОЦЕННЫХ МЕТАЛЛОВ</t>
  </si>
  <si>
    <t>ПРОВОЛОКА, ПРУТКИ, ТРУБЫ, ПЛАСТИНЫ, ЭЛЕКТРОДЫ И АНАЛОГИЧНЫЕ ИЗДЕЛИЯ, ИЗ НЕДРАГОЦЕННЫХ МЕТАЛЛОВ ИЛИ ИЗ КАРБИДОВ МЕТАЛЛОВ, С ПОКРЫТИЕМ ИЛИ С СЕРДЕЧНИКОМ ИЗ ФЛЮСОВЫХ МАТЕРИАЛОВ, ИСПОЛЬЗУЕМЫЕ ДЛЯ НИЗКОТЕМПЕРАТУРНОЙ ПАЙКИ, ВЫСОКОТЕМПЕРАТУРНОЙ ПАЙКИ, СВАРКИ ИЛИ</t>
  </si>
  <si>
    <t>ЭЛЕКТРОДЫ ИЗ НЕДРАГОЦЕННЫХ МЕТАЛЛОВ С ПОКРЫТИЕМ, ИСПОЛЬЗУЕМЫЕ ДЛЯ ДУГОВОЙ ЭЛЕКТРОСВАРКИ</t>
  </si>
  <si>
    <t>ЭЛЕКТРОДЫ С СЕРДЕЧНИКОМ ИЗ ЧЕРНЫХ МЕТАЛЛОВ И ПОКРЫТИЕМ ИЗ ТУГОПЛАВКОГО МАТЕРИАЛА      ИЗ НЕДРАГОЦЕННЫХ МЕТАЛЛОВ С ПОКРЫТИЕМ, ИСПОЛЬЗУЕМЫЕ ДЛЯ ДУГОВОЙ ЭЛЕКТРОСВАРКИ</t>
  </si>
  <si>
    <t>ЭЛЕКТРОДЫ ИЗ НЕДРАГОЦЕННЫХ МЕТАЛЛОВ С ПОКРЫТИЕМ, ИСПОЛЬЗУЕМЫЕ ДЛЯ ДУГОВОЙ ЭЛЕКТРОСВАРКИ, ПРОЧИЕ</t>
  </si>
  <si>
    <t>РЕАКТОРЫ ЯДЕРНЫЕ, КОТЛЫ, ОБОРУДОВАНИЕ И МЕХАНИЧЕСКИЕ УСТРОЙСТВА; ИХ ЧАСТИ</t>
  </si>
  <si>
    <t>ТУРБИНЫ НА ВОДЯНОМ ПАРУ И ТУРБИНЫ ПАРОВЫЕ ПРОЧИЕ</t>
  </si>
  <si>
    <t>ЧАСТИ ТУРБИН НА ВОДЯНОМ ПАРЕ И ТУРБИН ПАРОВЫХ</t>
  </si>
  <si>
    <t>ЧАСТИ ДЛЯ ТУРБИН НА ВОДЯНОМ ПАРЕ: ЛОПАТКИ СТАТОРА, РОТОРЫ И ИХ ЛОПАТКИ</t>
  </si>
  <si>
    <t>ДВИГАТЕЛИ ВНУТРЕННЕГО СГОРАНИЯ С ИСКРОВЫМ ЗАЖИГАНИЕМ, С ВРАЩАЮЩИМСЯ ИЛИ ВОЗВРАТНО-ПОСТУПАТЕЛЬНЫМ ДВИЖЕНИЕМ ПОРШНЯ</t>
  </si>
  <si>
    <t>ДВИГАТЕЛИ С ВОЗВРАТНО-ПОСТУПАТЕЛЬНЫМ ДВИЖЕНИЕМ ПОРШНЯ, ИСПОЛЬЗУЕМЫЕ ДЛЯ ПРИВЕДЕНИЯ В ДВИЖЕНИЕ ТРАНСПОРТНЫХ СРЕДСТВ ГРУППЫ 87, С РАБОЧИМ ОБЪЕМОМ ЦИЛИНДРОВ ДВИГАТЕЛЯ БОЛЕЕ 250 СМ3, НО НЕ БОЛЕЕ 1000 СМ3</t>
  </si>
  <si>
    <t>ДВИГАТЕЛИ С ВОЗВРАТНО-ПОСТУПАТЕЛЬНЫМ ДВИЖЕНИЕМ ПОРШНЯ, ПРИМЕНЯЕМЫЕ НА ТРАНСПОРТНЫХ СРЕДСТВАХ ГРУППЫ 87, С РАБОЧИМ ОБЪЕМОМ ЦИЛИНДРОВ ДВИГАТЕЛЯ БОЛЕЕ 1000 СМ3</t>
  </si>
  <si>
    <t>ДВИГАТЕЛИ С ВОЗВРАТНО-ПОСТУПАТЕЛЬНЫМ ДВИЖЕНИЕМ ПОРШНЯ, ПРИМЕНЯЕМЫЕ ДЛЯ   ПРИВЕДЕНИЯ В ДВИЖЕНИЕ ТРАНСПОРТ.СР-ТВ ГР.87 С РАБОЧИМ ОБЬЕМОМ ЦИЛИНДРОВ ДВИГАТЕЛЯ БОЛЕЕ 1000 СМ3, БЫВШИЕ В УПОТРЕБЛЕНИИ</t>
  </si>
  <si>
    <t>ПРОЧИЕ ДВИГАТЕЛИ С ВОЗВРАТНО-ПОСТУПАТЕЛЬНЫМ ДВИЖЕНИЕМ ПОРШНЯ С РАБОЧИМ О ДВИГАТЕЛЯ БОЛЕЕ 1000 СМ.КУБ., БЫВШИЕ В УПОТРЕБЛЕНИИ</t>
  </si>
  <si>
    <t>ДВИГАТЕЛИ С ВОЗВРАТНО-ПОСТУПАТЕЛЬНЫМ ДВИЖЕНИЕМ ПОРШНЯ,ПРИМЕНЯЕМЫЕ ДЛЯ ПРИВЕДЕНИЯ В ДВИЖЕНИЕ ТРАНСПОРТ.С-В ГР.87, НОВЫЕ,С РАБОЧИМ ОБЬЕМОМ ЦИЛИНДРОВ ДВИГАТЕЛЯ БОЛЕЕ 1500 СМ.КУБ</t>
  </si>
  <si>
    <t>ПРОЧИЕ ДВИГАТЕЛИ С ВОЗВРАТНО-ПОСТУПАТЕЛЬНЫМ ДВИЖЕНИЕМ ПОРШНЯ ПРОЧИЕ, НОВЫЕ, ДЛЯ ... ТРАНСП. СР-В ГР.87, С  РАБОЧИМ ОБЪЕМОМ ДВИГАТЕЛЯ БОЛЕЕ 1500 СМ.КУБ.</t>
  </si>
  <si>
    <t>ПРОЧИЕ ДВИГАТЕЛИ ВНУТРЕННЕГО СГОРАНИЯ С ИСКРОВЫМ ЗАЖИГАНИЕМ, С ВРАЩАЮЩИМИСЯ ИЛИ ВОЗВРАТНО-ПОСТУПАТЕЛЬНЫМ ДВИЖЕНИЕМ ПОРШНЯ</t>
  </si>
  <si>
    <t>ПРОЧИЕ ДВИГАТЕЛИ С РАБОЧИМ ОБЪЕМОМ ЦИЛИНДРОВ ДВИГАТЕЛЯ БОЛЕЕ 250 КУБ.СМ МОЩНОСТЬЮ БОЛЕЕ 10 КВТ</t>
  </si>
  <si>
    <t>ПРОЧИЕ ДВИГАТЕЛИ С РАБОЧИМ ОБЪЕМОМ ЦИЛИНДРОВ ДВИГАТЕЛЯ БОЛЕЕ 250 КУБ.СМ МОЩНОСТЬЮ БОЛЕЕ 10 КВТ, ПРОЧИЕ</t>
  </si>
  <si>
    <t>ДВИГАТЕЛИ ВНУТРЕННЕГО СГОРАНИЯ ПОРШНЕВЫЕ С ВОСПЛАМЕНЕНИЕМ ОТ СЖАТИЯ (ДИЗЕЛИ ИЛИ ПОЛУДИЗЕЛИ)</t>
  </si>
  <si>
    <t>ДВИГАТЕЛИ, ИСПОЛЬЗУЕМЫЕ НА ТРАНСПОРТНЫХ СРЕДСТВАХ ГРУППЫ 87</t>
  </si>
  <si>
    <t>ДВИГАТЕЛИ, ИСПОЛЬЗУЕМЫЕ ДЛЯ ПРОЧИХ ТРАНСПОРТНЫХ СРЕДСТВ ГР.87, МОЩНОСТЬЮ БОЛЕЕ 50 КВТ,НО НЕ БОЛЕЕ 100 КВТ</t>
  </si>
  <si>
    <t>ПРОЧИЕ ДВИГАТЕЛИ, ДЛЯ ДРУГИХ ТРАНСПОРТНЫХ СРЕДСТВ ГРУППЫ 87, МОЩНОСТЬЮ БОЛЕЕ 50 КВТ, НО НЕ БОЛЕЕ 100 КВТ, ПРОЧИЕ</t>
  </si>
  <si>
    <t>ДВИГАТЕЛИ, ИСПОЛЬЗУЕМЫЕ ДЛЯ ПРИВЕДЕНИЯ В ДВИЖЕНИЕ ТРАНСПОРТНЫХ СРЕДСТВ ГРУППЫ 87, МОЩНОСТЬЮ БОЛЕЕ 100 КВТ, НО НЕ БОЛЕЕ 200 КВТ</t>
  </si>
  <si>
    <t>ПРОЧИЕ ДВИГАТЕЛИ ДЛЯ ДРУГИХ ТРАНСПОРТНЫХ СРЕДСТВ ГРУППЫ 87, МОЩНОСТЬЮ БОЛЕ 100 КВТ, НО НЕ БОЛЕЕ 200 КВТ, ПРОЧИЕ</t>
  </si>
  <si>
    <t>ДВИГАТЕЛИ ДЛЯ ПРОЧИХ ТРАНСОРТ.СРЕДСТВ ГРУППЫ 87, МОЩНОСТЬЮ БОЛЕЕ 200 КВТ</t>
  </si>
  <si>
    <t>ПРОЧИЕ ДВИГАТЕЛИ ДЛЯ ДРУГИХ ТРАНСПОРТНЫХ СРЕДСТВ ГРУППЫ 87, МОЩНОСТЬЮ БОЛЕЕ 200 КВТ, ПРОЧИЕ</t>
  </si>
  <si>
    <t>ПРОЧИЕ ДВИГАТЕЛИ ВНУТРЕННЕГО СГОРАНИЯ ПОРШНЕВЫЕ С ВОСПЛАМЕНЕНИЕМ ОТ СЖАТИЯ (ДИЗЕЛИ ИЛИ ПОЛУДИЗЕЛИ)</t>
  </si>
  <si>
    <t>ПРОЧИЕ ДВИГАТЕЛИ, БЫВШИЕ В УПОТРЕБЛЕНИИ</t>
  </si>
  <si>
    <t>ПРОЧИЕ ДВИГАТЕЛИ, БЫВШИЕ В УПОТРЕБЛЕНИИ, ПРОЧИЕ</t>
  </si>
  <si>
    <t>ЧАСТИ, ПРЕДНАЗНАЧЕННЫЕ ИСКЛЮЧИТЕЛЬНО ИЛИ ГЛАВНЫМ ОБРАЗОМ ДЛЯ ДВИГАТЕЛЕЙ ТОВАРНОЙ ПОЗИЦИИ 8407 ИЛИ 8408</t>
  </si>
  <si>
    <t>ЧАСТИ, ПРЕДНАЗНАЧЕННЫЕ ИСКЛЮЧИТЕЛЬНО ИЛИ ГЛАВНЫМ ОБРАЗОМ ДЛЯ ПОРШНЕВЫХ Д ИГАТЕЛЕЙ ВНУТРЕННЕГО СГОРАНИЯ С ИСКРОВЫМ ЗАЖИГАНИЕМ ТОВАРНОЙ ПОЗИЦИИ 8407 ИЛИ 8408</t>
  </si>
  <si>
    <t>ЧАСТИ, ПРЕДНАЗНАЧЕННЫЕ ИСКЛЮЧИТЕЛЬНО ИЛИ ГЛАВНЫМ ОБРАЗОМ ДЛЯ ПОРШНЕВЫХ ДВИГАТЕЛЕЙ ВНУТРЕННЕГО СГОРАНИЯ С ИСКРОВЫМ ЗАЖИГАНИЕМ ТОВАРНОЙ ПОЗИЦИИ 8407 ИЛИ 8408,ПРОЧИЕ</t>
  </si>
  <si>
    <t>ПРОЧИЕ ЧАСТИ,ПРЕДНАЗНАЧЕННЫЕ ИСКЛЮЧИТЕЛЬНО ИЛИ ГЛАВНЫМ ОБРАЗОМ ДЛЯ ДВИГАТЕЛЕЙ ТОВАРНОЙ ПОЗИЦИИ 8407 ИЛИ 8408</t>
  </si>
  <si>
    <t>ПРОЧИЕ ЧАСТИ, ПРЕДНАЗНАЧЕННЫЕ ИСКЛЮЧИТЕЛЬНО ИЛИ ГЛАВНЫМ ОБРАЗОМ ДЛЯ ДВИГАТЕЛЕЙ ТОВАРНОЙ ПОЗИЦИИ 8407 ИЛИ 8408,ПРОЧИЕ</t>
  </si>
  <si>
    <t>ДВИГАТЕЛИ ТУРБОРЕАКТИВНЫЕ И ТУРБОВИНТОВЫЕ, ГАЗОВЫЕ ТУРБИНЫ ПРОЧИЕ</t>
  </si>
  <si>
    <t>ДВИГАТЕЛИ ТУРБОРЕАКТИВНЫЕ ТЯГОЙ БОЛЕЕ 25 КН</t>
  </si>
  <si>
    <t>ДВИГАТЕЛИ ТУРБОРЕАКТИВНЫЕ, ТЯГОЙ БОЛЕЕ 132 КН</t>
  </si>
  <si>
    <t>ТУРБИНЫ ГАЗОВЫЕ ПРОЧИЕ, МОЩНОСТЬЮ НЕ БОЛЕЕ 5000 КВТ</t>
  </si>
  <si>
    <t>ТУРБИНЫ ГАЗОВЫЕ ПРОЧИЕ, МОЩНОСТЬЮ НЕ БОЛЕЕ 5000 КВТ, ПРОЧИЕ</t>
  </si>
  <si>
    <t>ЧАСТИ ТУРБОРЕАКТИВНЫХ ИЛИ ТУРБОВИНТОВЫХ ДВИГАТЕЛЕЙ</t>
  </si>
  <si>
    <t>ЧАСТИ ТУРБОРЕАКТИВНЫХ И ТУРБОВИНТОВЫХ ДВИГАТЕЛЕЙ ПРОЧИЕ</t>
  </si>
  <si>
    <t>ПРОЧИЕ ЧАСТИ ДЛЯ ТУРБОРЕАКТИВНЫХ И ТУРБОВИНТОВЫХ ДВИГАТЕЛЕЙ, ПРОЧИХ ГАЗОВЫХ ТУРБИН</t>
  </si>
  <si>
    <t>ЧАСТИ ПРОЧИЕ, ОБОРУДОВАНИЯ ПОДСУБПОЗИЦИЙ 8411822002 И 8411826002</t>
  </si>
  <si>
    <t>ПРОЧИЕ ЧАСТИ ДВИГАТЕЛЕЙ ТУРБОРЕАКТИВНЫХ И ТУРБОВИНТОВЫХ, ГАЗОВЫХ ТУРБИН, ПРОЧИЕ</t>
  </si>
  <si>
    <t>ДВИГАТЕЛИ И СИЛОВЫЕ УСТАНОВКИ ПРОЧИЕ</t>
  </si>
  <si>
    <t>СИЛОВЫЕ УСТАНОВКИ И ДВИГАТЕЛИ ГИДРАВЛИЧЕСКИЕ ЛИНЕЙНОГО ДЕЙСТВИЯ (ЦИЛИНДРЫ)</t>
  </si>
  <si>
    <t>СИЛОВЫЕ УСТАНОВКИ ЛИНЕЙНОГО ДЕЙСТВИЯ (ЦИЛИНДРЫ),ГИДРАВЛИЧЕСКИЕ СИСТЕМЫ:</t>
  </si>
  <si>
    <t>ДВИГАТЕЛИ И СИЛОВЫЕ УСТАНОВКИ ПРОЧИЕ:СИЛОВЫЕ УСТАНОВКИ И ДВИГАТЕЛИ ГИДРАВЛИЧЕСКИЕ, ЛИНЕЙНОГО ДЕЙСТВИЯ (ЦИЛИНДРЫ), ГИДРАВЛИЧЕСКИЕ СИСТЕМЫ: ПРОЧИЕ</t>
  </si>
  <si>
    <t>СИЛОВЫЕ УСТАНОВКИ И ДВИГАТЕЛИ ГИДРАВЛИЧЕСКИЕ,ЛИНЕЙНОГО ДЕЙСТВИЯ (ЦИЛИНДРЫ),ПРОЧИЕ</t>
  </si>
  <si>
    <t>ПРОЧИЕ СИЛОВЫЕ УСТАНОВКИ И ДВИГАТЕЛИ ГИДРАВЛИЧЕСКИЕ ЛИНЕЙНОГО ДЕЙСТВИЯ (ЦИЛИНДРЫ), ПРОЧИЕ</t>
  </si>
  <si>
    <t>ПРОЧИЕ СИЛОВЫЕ УСТАНОВКИ И ДВИГАТЕЛИ ГИДРАВЛИЧЕСКИЕ</t>
  </si>
  <si>
    <t>СИЛОВЫЕ УСТАНОВКИ И ДВИГАТЕЛИ ГИДРАВЛИЧЕСКИЕ: ДВИГАТЕЛИ ГИДРАВЛИЧЕСКИЕ   СИЛОВЫЕ</t>
  </si>
  <si>
    <t>ДВИГАТЕЛИ ГИДРАВЛИЧЕСКИЕ СИЛОВЫЕ, ПРОЧИЕ</t>
  </si>
  <si>
    <t>СИЛОВЫЕ УСТАНОВКИ И ДВИГАТЕЛИ ГИДРАВЛИЧЕСКИЕ, ПРОЧИЕ, ПРОЧИЕ</t>
  </si>
  <si>
    <t>СИЛОВЫЕ УСТАНОВКИ И ДВИГАТЕЛИ ГИДРАВЛИЧЕСКИЕ, ПРОЧИЕ, НЕ ДЛЯ ГРАЖДАНСКОЙ АВИАЦИИ</t>
  </si>
  <si>
    <t>СИЛОВЫЕ УСТАНОВКИ И ДВИГАТЕЛИ ПНЕВМАТИЧЕСКИЕ: ЛИНЕЙНОГО ДЕЙСТВИЯ (ЦИЛИНДРЫ)</t>
  </si>
  <si>
    <t>СИЛОВЫЕ УСТАНОВКИ И ДВИГАТЕЛИ ПНЕВМАТИЧЕСКИЕ: ЛИНЕЙНОГО ДЕЙСТВИЯ (ЦИЛИНДРЫ), ПРОЧИЕ</t>
  </si>
  <si>
    <t>ЧАСТИ ДВИГАТЕЛЕЙ И СИЛОВЫХ УСТАНОВОК</t>
  </si>
  <si>
    <t>ЧАСТИ ГИДРАВЛИЧЕСКИХ СИЛОВЫХ УСТАНОВОК И ДВИГАТЕЛЕЙ:</t>
  </si>
  <si>
    <t>ЧАСТИ ГИДРАВЛИЧЕСКИХ СИЛОВЫХ УСТАНОВОК И ДВИГАТЕЛЕЙ: ДЛЯ ГРАЖДАНСКОЙ АВИАЦИИ</t>
  </si>
  <si>
    <t>ПРОЧИЕ ЧАСТИ ГИДРАВЛИЧЕСКИХ СИЛОВЫХ УСТАНОВОК И ДВИГАТЕЛЕЙ</t>
  </si>
  <si>
    <t>ЧАСТИ ДВИГАТЕЛЕЙ И СИЛОВЫХ УСТАНОВОК, ПРОЧИЕ</t>
  </si>
  <si>
    <t>ПРОЧИЕ ЧАСТИ ДВИГАТЕЛЕЙ И СИЛОВЫХ УСТАНОВОК, ПРОЧИЕ</t>
  </si>
  <si>
    <t>НАСОСЫ ЖИДКОСТНЫЕ С РАСХОДОМЕРАМИ ИЛИ БЕЗ НИХ; ПОДЪЕМНИКИ ЖИДКОСТЕЙ</t>
  </si>
  <si>
    <t>НАСОСЫ РУЧНЫЕ, КРОМЕ НАСОСОВ СУБПОЗИЦИИ 8413 11 ИЛИ 8413 19:</t>
  </si>
  <si>
    <t>НАСОСЫ РУЧНЫЕ, КРОМЕ НАСОСОВ СУБПОЗИЦИИ 8413 11 ИЛИ 8413 19</t>
  </si>
  <si>
    <t>НАСОСЫ РУЧНЫЕ, КРОМЕ НАСОСОВ СУБПОЗИЦИИ 8413 11 ИЛИ 8413 19:ПРОЧИЕ</t>
  </si>
  <si>
    <t>НАСОСЫ ТОПЛИВНЫЕ, МАСЛЯНЫЕ ИЛИ ДЛЯ ОХЛАЖДАЮЩЕЙ ЖИДКОСТИ ДЛЯ ДВИГАТЕЛЕЙ ВНУТРЕННЕГО СГОРАНИЯ</t>
  </si>
  <si>
    <t>НАСОСЫ ТОПЛИВНЫЕ</t>
  </si>
  <si>
    <t>НАСОСЫ ТОПЛИВНЫЕ, ДЛЯ ГРАЖДАНСКОЙ АВИАЦИИ</t>
  </si>
  <si>
    <t>НАСОСЫ ТОПЛИВНЫЕ, прочие</t>
  </si>
  <si>
    <t>НАСОСЫ ТОПЛИВНЫЕ, ПРОЧИЕ</t>
  </si>
  <si>
    <t>НАСОСЫ МАСЛЯНЫЕ ИЛИ ДЛЯ ОХЛАЖДАЮЩЕЙ ЖИДКОСТИ ДЛЯ ДВИГАТЕЛЕЙ ВНУТРЕННЕГО  СГОРАНИЯ:</t>
  </si>
  <si>
    <t>НАСОСЫ МАСЛЯНЫЕ ИЛИ ДЛЯ ОХЛАЖДАЮЩЕЙ ЖИДКОСТИ ДЛЯ ДВИГАТЕЛЕЙ ВНУТРЕННЕГО СГОРАНИЯ, прочие</t>
  </si>
  <si>
    <t>НАСОСЫ МАСЛЯНЫЕ ИЛИ ДЛЯ ОХЛАЖДАЮЩЕЙ ЖИДКОСТИ ДЛЯ ДВИГАТЕЛЕЙ ВНУТРЕННЕГО СГОРАНИЯ, ПРОЧИЕ</t>
  </si>
  <si>
    <t>ПРОЧИЕ НАСОСЫ ОБЪЕМНЫЕ ВОЗВРАТНО-ПОСТУПАТЕЛЬНЫЕ</t>
  </si>
  <si>
    <t>НАСОСЫ ОБЪЕМНЫЕ ВОЗВРАТНО-ПОСТУПАТЕЛЬНЫЕ ПРОЧИЕ, НАСОСЫ ПОРШНЕВЫЕ: ГИДРАВЛИЧЕСКИЕ СИЛОВЫЕ</t>
  </si>
  <si>
    <t>ПРОЧИЕ НАСОСЫ ОБЪЕМНЫЕ РОТОРНЫЕ</t>
  </si>
  <si>
    <t>НАСОСЫ ОБЪЕМНЫЕ РОТОРНЫЕ ПРОЧИЕ, ШЕСТЕРЕННЫЕ, ГИДРАВЛИЧЕСКИЕ СИЛОВЫЕ</t>
  </si>
  <si>
    <t>НАСОСЫ ОБЪЕМНЫЕ РОТОРНЫЕ ПРОЧИЕ, ШЕСТЕРЕННЫЕ, ПРОЧИЕ</t>
  </si>
  <si>
    <t>НАСОСЫ ПРОЧИЕ; ПОДЪЕМНИКИ ЖИДКОСТЕЙ: НАСОСЫ:</t>
  </si>
  <si>
    <t>НАСОСЫ ПРОЧИЕ</t>
  </si>
  <si>
    <t>ЧАСТИ НАСОСОВ</t>
  </si>
  <si>
    <t>ЧАСТИ НАСОСОВ ПРОЧИЕ</t>
  </si>
  <si>
    <t>НАСОСЫ ВОЗДУШНЫЕ ИЛИ ВАКУУМНЫЕ, ВОЗДУШНЫЕ ИЛИ ГАЗОВЫЕ КОМПРЕССОРЫ И ВЕНТИЛЯТОРЫ; ВЕНТИЛЯЦИОННЫЕ ИЛИ РЕЦИРКУЛЯЦИОННЫЕ ВЫТЯЖНЫЕ КОЛПАКИ ИЛИ ШКАФЫ С ВЕНТИЛЯТОРОМ, С ФИЛЬТРАМИ ИЛИ БЕЗ ФИЛЬТРОВ</t>
  </si>
  <si>
    <t>НАСОСЫ ВАКУУМНЫЕ</t>
  </si>
  <si>
    <t>НАСОСЫ РОТОРНЫЕ ПОРШНЕВЫЕ, РОТОРНЫЕ СО СКОЛЬЗЯЩИМИ ЛОПАСТЯМИ, МОЛЕКУЛЯРНЫЕ (ВАКУУМНЫЕ) И НАСОСЫ ТИПА РУТС</t>
  </si>
  <si>
    <t>НАСОСЫ ВАКУУМНЫЕ, ПРОЧИЕ</t>
  </si>
  <si>
    <t>НАСОСЫ РУЧНЫЕ ИЛИ НОЖНЫЕ ПНЕВМАТИЧЕСКИЕ</t>
  </si>
  <si>
    <t>НАСОСЫ РУЧНЫЕ ИЛИ НОЖНЫЕ ПНЕВМАТИЧЕСКИЕ, ПРОЧИЕ</t>
  </si>
  <si>
    <t>КОМПРЕССОРЫ, ИСПОЛЬЗУЕМЫЕ В ХОЛОДИЛЬНОМ ОБОРУДОВАНИИ</t>
  </si>
  <si>
    <t>КОМПРЕССОРЫ, ИСПОЛЬЗУЕМЫЕ В ХОЛОДИЛЬНОМ ОБОРУДОВАНИИ,МОЩНОСТЬЮ БОЛЕЕ 0,4 КВТ,ГЕРМЕТИЧНЫЕ ИЛИ ПОЛУГЕРМЕТИЧНЫЕ:</t>
  </si>
  <si>
    <t>КОМПРЕССОРЫ, ИСПОЛЬЗУЕМЫЕ В ХОЛОДИЛЬНОМ ОБОРУДОВАНИИ, МОЩНОСТЬЮ БОЛЕЕ 0.4 КВТ, НО НЕ БОЛЕЕ 1.3 КВТ, ГЕРМЕТИЧНЫЕ ИЛИ ПОЛУГЕРМЕТИЧНЫЕ</t>
  </si>
  <si>
    <t>КОМПРЕССОРЫ, ИСПОЛЬЗУЕМЫЕ В ХОЛОДИЛЬНОМ ОБОРУДОВАНИИ, МОЩНОСТЬЮ БОЛЕЕ 1.3 КВТ, НО НЕ БОЛЕЕ 10 КВТ, ГЕРМЕТИЧНЫЕ ИЛИ ПОЛУГЕРМЕТИЧНЫЕ</t>
  </si>
  <si>
    <t>ПРОЧИЕ ВЕНТИЛЯТОРЫ</t>
  </si>
  <si>
    <t>ВЕНТИЛЯТОРЫ ОСЕВЫЕ</t>
  </si>
  <si>
    <t>ВЕНТИЛЯТОРЫ ЦЕНТРОБЕЖНЫЕ</t>
  </si>
  <si>
    <t>ВЕНТИЛЯТОРЫ ПРОЧИЕ</t>
  </si>
  <si>
    <t>КОЛПАКИ ИЛИ ШКАФЫ ВЫТЯЖНЫЕ, НАИБОЛЬШИЙ ГОРИЗОНТАЛЬНЫЙ РАЗМЕР КОТОРЫХ НЕ БОЛЕЕ 120 СМ</t>
  </si>
  <si>
    <t>КОЛПАКИ ИЛИ ШКАФЫ ВЫТЯЖНЫЕ, НАИБОЛЬШИЙ ГОРИЗОНТАЛЬНЫЙ РАЗМЕР КОТОРЫХ НЕ БОЛЕЕ 120 СМ, ПРОЧИЕ</t>
  </si>
  <si>
    <t>ПРОЧИЕ НАСОСЫ ВОЗДУШНЫЕ ИЛИ ВАКУУМНЫЕ, ВОЗДУШНЫЕ ИЛИ ГАЗОВЫЕ КОМПРЕССОРЫ</t>
  </si>
  <si>
    <t>ТУРБОКОМПРЕССОРЫ, ОДНОСТУПЕНЧАТЫЕ</t>
  </si>
  <si>
    <t>ПРОЧИЕ ТУРБОКОМПРЕССОРЫ, ОДНОСТУПЕНЧАТЫЕ, ПРОЧИЕ</t>
  </si>
  <si>
    <t>КОМПРЕССОРЫ ОБЪЕМНЫЕ ВОЗВРАТНО-ПОСТУПАТЕЛЬНЫЕ С ИЗБЫТОЧНЫМ РАБОЧИМ ДАВЛЕНИЕМ НЕ БОЛЕЕ 15 БАР, ПРОИЗВОДИТЕЛЬНОСТЬЮ, НЕ БОЛЕЕ 60 М3/Ч</t>
  </si>
  <si>
    <t>КОМПРЕССОРЫ ОБЪЕМНЫЕ ВОЗВРАТНО-ПОСТУПАТЕЛЬНЫЕ С ИЗБЫТОЧНЫМ РАБОЧИМ ДАВЛЕ НИЕМ НЕ БОЛЕЕ 15 БАР, ПРОИЗВОДИТЕЛЬНОСТЬЮ, НЕ БОЛЕЕ 60 М.КУБ./Ч, ПРОЧИЕ</t>
  </si>
  <si>
    <t>НАСОСЫ ВОЗДУШНЫЕ ИЛИ ВАКУУМНЫЕ, ВОЗДУШНЫЕ ИЛИ ГАЗОВЫЕ КОМПРЕССОРЫ И ВЕНТИВЕНТИЛЯТОРЫ; ВЕНТИЛЯЦИОННЫЕ ИЛИ РЕЦИРКУЛЯЦИОННЫЕ ВЫТЯЖНЫЕ КОЛПАКИ ИЛИ ШКАФЫ С ВЕНТИЛЯТОРОМ, С ФИЛЬТРАМИ... ПРОЧИЕ, ПРОЧИЕ</t>
  </si>
  <si>
    <t>НАСОСЫ ВОЗДУШНЫЕ ИЛИ ВАКУУМЫЕ, ВОЗДУШНЫЕ ИЛИ ГАЗОВЫЕ КОМПРЕССОРЫ И ВЕНТИ ЛЯТ.; ВЕНТИЛЯЦ.ИЛИ РЕЦИРКУЛ.ВЫТЯЖНЫЕ КОЛПАКИ,ШКАФЫ С ВЕНТИЛЯТ.С ФИЛЬТРАМ И ИЛИ БЕЗ НИХ,НЕ ПОИМЕНОВАНЫЕ ВЫШЕ, ПРОЧИЕ</t>
  </si>
  <si>
    <t>ЧАСТИ НАСОСОВ ВОЗДУШНЫХ,ВАКУУМНЫХ,ВОЗДУШНЫХ И ГАЗОВЫХ КОМПРЕССОРОВ ВЕНТИ ЛЯТ.; ВЕНТИЛЯЦ.ИЛИ РЕЦИРКУЛ.ВЫТЯЖНЫХ КОЛПАКОВ,ШКАФОВ С ВЕНТИЛЯТ.С ФИЛЬТРАИ ИЛИ БЕЗ НИХ</t>
  </si>
  <si>
    <t>УСТАНОВКИ ДЛЯ КОНДИЦИОНИРОВАНИЯ ВОЗДУХА, ОБОРУДОВАННЫЕ ВЕНТИЛЯТОРОМ С ДВИГАТЕЛЕМ И ПРИБОРАМИ ДЛЯ ИЗМЕНЕНИЯ ТЕМПЕРАТУРЫ И ВЛАЖНОСТИ ВОЗДУХА, ВКЛЮЧАЯ КОНДИЦИОНЕРЫ, В КОТОРЫХ ВЛАЖНОСТЬ НЕ МОЖЕТ РЕГУЛИРОВАТЬСЯ ОТДЕЛЬНО</t>
  </si>
  <si>
    <t>УСТАНОВКИ ДЛЯ КОНДИЦИОНИРОВАНИЯ ВОЗДУХА,ОБОРУДОВАННЫЕ ВЕНТИЛЯТОРОМ С ДВИГАТЕЛЕМ И ПРИБОРАМИ ДЛЯ ИЗМЕНЕНИЯ ТЕМП.И ВЛАЖН.,ВКЛЮЧАЯ КОНДИЦИОНЕРЫ,ИСПОЛЬЗУЕМЫЕ ДЛЯ ЛЮДЕЙ В МОТОРНЫХ ТРАНСПОРТНЫХ СРЕДСТВАХ</t>
  </si>
  <si>
    <t>УСТАНОВКИ ДЛЯ КОНДИЦИОНИРОВАНИЯ ВОЗДУХА, ОБОРУДОВАННЫЕ ВЕНТИЛЯТОРОМ С ДВИГАТЕЛЕМ И ПРИБОРАМИ ДЛЯ ИЗМЕНЕНИЯ ТЕМП.И ВЛАЖН.,ВКЛЮЧАЯ КОНДИЦИОНЕРЫ,ИСПОЛЬЗ.ДЛЯ ЛЮДЕЙ В МОТОРН.ТРАНСП.СР-ВАХ,ПРОЧИЕ</t>
  </si>
  <si>
    <t>ЧАСТИ УСТАНОВОК КОНДИЦИОНИРОВАНИЯ ВОЗДУХА</t>
  </si>
  <si>
    <t>ЧАСТИ УСТАНОВОК ДЛЯ КОНДИЦИОНИРОВАНИЯ ВОЗДУХА: ПРОЧИЕ</t>
  </si>
  <si>
    <t>ГОРЕЛКИ ТОПОЧНЫЕ ДЛЯ ЖИДКОГО ТОПЛИВА, РАСПЫЛЕННОГО ТВЕРДОГО ТОПЛИВА ИЛИ ДЛЯ ГАЗА; ТОПКИ МЕХАНИЧЕСКИЕ, ВКЛЮЧАЯ ИХ МЕХАНИЧЕСКИЕ КОЛОСНИКОВЫЕ РЕШЕТКИ, МЕХАНИЧЕСКИЕ ЗОЛОУДАЛИТЕЛИ И АНАЛОГИЧНЫЕ УСТРОЙСТВА</t>
  </si>
  <si>
    <t>ЧАСТИ ГОРЕЛОК ТОПОЧНЫХ ДЛЯ ЖИДКОГО ТОПЛИВА, РАСПЫЛЕННОГО ТВЕРДОГО ТОПЛИВА ИЛИ ДЛЯ ГАЗА; ТОПОК МЕХАНИЧЕСКИХ, ВКЛЮЧАЯ ИХ МЕХАНИЧЕСКИЕ КОЛОСНИКОВЫЕ РЕШЕТКИ,МЕХАНИЧЕСКИЕ ЗОЛОУДАЛИТЕЛИ И АНАЛОГ. УСТРОЙСТВА</t>
  </si>
  <si>
    <t>ХОЛОДИЛЬНИКИ, МОРОЗИЛЬНИКИ И ПРОЧЕЕ ХОЛОДИЛЬНОЕ ИЛИ МОРОЗИЛЬНОЕ ОБОРУДОВАНИЕ ЭЛЕКТРИЧЕСКОЕ ИЛИ ДРУГИХ ТИПОВ; ТЕПЛОВЫЕ НАСОСЫ, КРОМЕ УСТАНОВОК ДЛЯ КОНДИЦИОНИРОВАНИЯ ВОЗДУХА ТОВАРНОЙ ПОЗИЦИИ 8415</t>
  </si>
  <si>
    <t>КОМБИНИРОВАННЫЕ ХОЛОДИЛЬНИКИ-МОРОЗИЛЬНИКИ С РАЗДЕЛЬНЫМИ НАРУЖНЫМИ ДВЕРЬМИ</t>
  </si>
  <si>
    <t>КОМБИНИРОВАННЫЕ ХОЛОДИЛЬНИКИ-МОРОЗИЛЬНИКИ С РАЗДЕЛЬНЫМИ НАРУЖНЫМИ ДВЕРЬМИЕМКОСТЬЮ БОЛЕЕ 340 Л:</t>
  </si>
  <si>
    <t>КОМБИНИРОВАНЫЕ ХОЛОДИЛЬНИКИ - МОРОЗИЛЬНИКИ С РАЗДЕЛЬНЫМИ НАРУЖНЫМИ ДВЕРЬ МИ, ЕМКОСТЬ БОЛЕЕ 340 Л: ХОЛОДИЛЬНИКИ - МОРОЗИЛЬНИКИ БЫТОВЫЕ</t>
  </si>
  <si>
    <t>КОМБИНИРОВАННЫЕ ХОЛОДИЛЬНИКИ-МОРОЗИЛЬНИКИ С РАЗДЕЛЬНЫМИ НАРУЖНЫМИ ДВЕРЬМИ, ПРОЧИЕ</t>
  </si>
  <si>
    <t>КОМБИНИРОВАНЫЕ ХОЛОДИЛЬНИКИ - МОРОЗИЛЬНИКИ С РАЗДЕЛЬНЫМИ НАРУЖНЫМИ ДВЕРЬ МИ, ЕМКОСТЬ МЕНЕЕ 340 Л: ХОЛОДИЛЬНИКИ - МОРОЗИЛЬНИКИ БЫТОВЫЕ</t>
  </si>
  <si>
    <t>ОБОРУДОВАНИЕ ХОЛОДИЛЬНОЕ ИЛИ МОРОЗИЛЬНОЕ ПРОЧЕЕ; ПРОЧЕЕ</t>
  </si>
  <si>
    <t>ОБОРУДОВАНИЕ ХОЛОДИЛЬНОЕ ИЛИ МОРОЗИЛЬНОЕ ПРОЧЕЕ</t>
  </si>
  <si>
    <t>ПРОЧИЕ ЧАСТИ ХОЛОДИЛЬНИКОВ, МОРОЗИЛЬНИКОВ И ПРОЧЕГО ХОЛОДИЛЬНОГО ИЛИ МОРОЗИЛЬНОГО ОБОРУДОВАНИЯ ЭЛЕКТРИЧЕСКОГО ИЛИ ДРУГИХ ТИПОВ</t>
  </si>
  <si>
    <t>ИСПАРИТЕЛИ И КОНДЕНСАТОРЫ, КРОМЕ ИСПОЛЬЗУЕМЫХ В БЫТОВЫХ ХОЛОДИЛЬНИКАХ:</t>
  </si>
  <si>
    <t>ИСПАРИТЕЛИ И КОНДЕНСАТОРЫ, КРОМЕ ИСПОЛЬЗУЕМЫХ В БЫТОВЫХ ХОЛОДИЛЬНИКАХ: ПРОЧИЕ</t>
  </si>
  <si>
    <t>МАШИНЫ, ОБОРУДОВАНИЕ ПРОМЫШЛЕННОЕ ИЛИ ЛАБОРАТОРНОЕ С ЭЛЕКТРИЧЕСКИМ ИЛИ НЕЭЛЕКТРИЧЕСКИМ НАГРЕВОМ (ИСКЛЮЧАЯ ПЕЧИ, КАМЕРЫ И ДРУГОЕ ОБОРУДОВАНИЕ ТОВАРНОЙ ПОЗИЦИИ 8514) ДЛЯ ОБРАБОТКИ МАТЕРИАЛОВ В ПРОЦЕССЕ С ИЗМЕНЕНИЕМ ТЕМПЕРАТУРЫ, ТАКОМ КАК НАГРЕВ, ВАРКА, ЖАPЕ</t>
  </si>
  <si>
    <t>СТЕРИЛИЗАТОРЫ МЕДИЦИНСКИЕ, ХИРУРГИЧЕСКИЕ И ЛАБОРАТОРНЫЕ</t>
  </si>
  <si>
    <t>ТЕПЛООБМЕННИКИ</t>
  </si>
  <si>
    <t>ПРОЧИЕ ТЕПЛООБМЕННИКИ</t>
  </si>
  <si>
    <t>МАШИНЫ, АГРЕГАТЫ И ОБОРУДОВАНИЕ ДЛЯ ПРИГОТОВЛЕНИЯ ГОРЯЧИХ НАПИТКОВ ИЛИ ПРИГОТОВЛЕНИЯ ИЛИ ПОДОГРЕВА ПИЩИ</t>
  </si>
  <si>
    <t>МАШИНЫ, АГРЕГАТЫ И ОБОРУДОВАНИЕ ПРОЧИЕ,ДЛЯ ПРИГОТОВЛЕНИЯ ГОРЯЧИХ НАПИТКОВИЛИ ПРИГОТОВЛЕНИЯ ИЛИ ПОДОГРЕВА ПИЩИ,ПРОЧИЕ</t>
  </si>
  <si>
    <t>МАШИНЫ, АГРЕГАТЫ И ОБОРУДОВАНИЕ ДЛЯ ПРИГОТОВЛЕНИЯ ГОРЯЧИХ НАПИТКОВ ИЛИ   ПРИГОТОВЛЕНИЯ ИЛИ ПОДОГРЕВА ПИЩИ: ПРОЧИЕ</t>
  </si>
  <si>
    <t>ПРОЧИЕ МАШИНЫ, АГРЕГАТЫ И ОБОРУДОВАНИЕ ПРОМЫШЛЕННЫЕ ИЛИ ЛАБОРАТОРНЫЕ С  ЭЛЕКТРИЧЕСКИМ ИЛИ НЕЭЛЕКТРИЧЕСКИМ НАГРЕВОМ ДЛЯ ОБРАБОТКИ МАТЕРИАЛОВ  ПРОЦЕССАМИ, ИСПОЛЬЗУЮЩИМИ ИЗМЕНЕНИЕ ТЕМПЕРАТУРЫ</t>
  </si>
  <si>
    <t>ПРОЧИЕ МАШИНЫ, АГРЕГАТЫ И ОБОРУДОВАНИЕ ПРОЧИЕ</t>
  </si>
  <si>
    <t>ПРОЧИЕ МАШИНЫ, АГРЕГАТЫ И ОБОРУДОВАНИЕ</t>
  </si>
  <si>
    <t>КАЛАНДРЫ ИЛИ ДРУГИЕ ВАЛКОВЫЕ МАШИНЫ, КРОМЕ МАШИН ДЛЯ ОБРАБОТКИ МЕТАЛЛА ИЛИ СТЕКЛА, И ВАЛКИ ДЛЯ НИХ</t>
  </si>
  <si>
    <t>ЧАСТИ ВАЛКОВ</t>
  </si>
  <si>
    <t>ПРОЧИЕ ВАЛКИ</t>
  </si>
  <si>
    <t>ЦЕНТРИФУГИ, ВКЛЮЧАЯ ЦЕНТРОБЕЖНЫЕ СУШИЛКИ; ОБОРУДОВАНИЕ И УСТРОЙСТВА ДЛЯ ФИЛЬТРОВАНИЯ ИЛИ ОЧИСТКИ ЖИДКОСТЕЙ ИЛИ ГАЗОВ</t>
  </si>
  <si>
    <t>ПРОЧИЕ ЦЕНТРИФУГИ, ВКЛЮЧАЯ ЦЕНТРОБЕЖНЫЕ СУШИЛКИ</t>
  </si>
  <si>
    <t>ЦЕНТРИФУГИ, ИСПОЛЬЗУЕМЫЕ В ЛАБОРАТОРИЯХ</t>
  </si>
  <si>
    <t>ПРОЧИЕ ЦЕНТРИФУГИ, ИСПОЛЬЗУЕМЫЕ В ЛАБОРАТОРИЯХ</t>
  </si>
  <si>
    <t>ОБОРУДОВАНИЕ И УСТРОЙСТВА ДЛЯ ФИЛЬТРОВАНИЯ ИЛИ ОЧИСТКИ ВОДЫ</t>
  </si>
  <si>
    <t>ОБОРУДОВАНИЕ И УСТРОЙСТВА ДЛЯ ФИЛЬТРОВАНИЯ ИЛИ ОЧИСТКИ ВОДЫ:ПРОЧЕЕ</t>
  </si>
  <si>
    <t>ОБОРУДОВАНИЕ И УСТРОЙСТВА ДЛЯ ФИЛЬТРОВАНИЯ МАСЛА ИЛИ ТОПЛИВА В ДВИГАТЕЛЯХВНУТРЕННЕГО СГОРАНИЯ:</t>
  </si>
  <si>
    <t>ОБОРУДОВАНИЕ ДЛЯ ФИЛЬТРОВАНИЯ МАСЛА ИЛИ ТОПЛИВА В ДВИГАТЕЛЯХ ВНУТРЕННЕГО СГОРАНИЯ</t>
  </si>
  <si>
    <t>ОБОРУДОВАНИЕ ДЛЯ ФИЛЬТРОВАНИЯ МАСЛА ИЛИ ТОПЛИВА В ДВИГАТЕЛЯХ ВНУТРЕННЕГО СГОРАНИЯ ПРОЧЕЕ</t>
  </si>
  <si>
    <t>ОБОРУДОВАНИЕ И УСТРОЙСТВА ДЛЯ ФИЛЬТРОВАНИЯ ИЛИ ОЧИСТКИ ЖИДКОСТЕЙ: ПРОЧЕЕ</t>
  </si>
  <si>
    <t>ПРОЧЕЕ ОБОРУДОВАНИЕ ДЛЯ ФИЛЬТРОВАНИЯ ИЛИ ОЧИСТКИ ЖИДКОСТЕЙ</t>
  </si>
  <si>
    <t>ВОЗДУШНЫЕ ФИЛЬТРЫ ДЛЯ ДВИГАТЕЛЕЙ ВНУТРЕННЕГО СГОРАНИЯ</t>
  </si>
  <si>
    <t>ВОЗДУШНЫЕ ФИЛЬТРЫ ДЛЯ ДВИГАТЕЛЕЙ ВНУТРЕННЕГО СГОРАНИЯ, ПРОЧИЕ</t>
  </si>
  <si>
    <t>ПРОЧЕЕ ОБОРУДОВАНИЕ ДЛЯ ФИЛЬТРОВАНИЯ ИЛИ ОЧИСТКИ ГАЗОВ</t>
  </si>
  <si>
    <t>ОБОРУДОВАНИЕ И УСТРОЙСТВА ДЛЯ ФИЛЬТРОВАНИЯ ИЛИ ОЧИСТКИ ВОЗДУХА</t>
  </si>
  <si>
    <t>ОБОРУДОВАНИЕ И УСТРОЙСТВА ДЛЯ ФИЛЬТРОВАНИЯ ИЛИ ОЧИСТКИ ВОЗДУХА ПРОЧЕЕ</t>
  </si>
  <si>
    <t>ОБОРУДОВАНИЕ И УСТРОЙСТВА ДЛЯ ФИЛЬТРОВАНИЯ И ОЧИСТКИ ВОЗДУХА, ПРОЧЕЕ</t>
  </si>
  <si>
    <t>ОБОРУДОВАНИЕ И УСТРОЙСТВА ДЛЯ ФИЛЬТРОВАНИЯ ИЛИ ОЧИСТКИ ПРОЧИХ ГАЗОВ, ПОСРЕДСТВОМ КАТАЛИТИЧЕСКОГО ПРОЦЕССА</t>
  </si>
  <si>
    <t>ПРОЧИЕ ЧАСТИ</t>
  </si>
  <si>
    <t>ПРОЧИЕ ЧАСТИ ОБОРУДОВАНИЯ И УСТРОЙСТВ</t>
  </si>
  <si>
    <t>МАШИНЫ ПОСУДОМОЕЧНЫЕ; ОБОРУДОВАНИЕ ДЛЯ МОЙКИ ИЛИ СУШКИ БУТЫЛОК ИЛИ ДРУГИХ ЕМКОСТЕЙ; ОБОРУДОВАНИЕ ДЛЯ ЗАПОЛНЕНИЯ, ЗАКУПОРКИ БУТЫЛОК, БАНОК, ЗАКРЫВАНИЯ ЯЩИКОВ, МЕШКОВ ИЛИ ДРУГИХ ЕМКОСТЕЙ, ДЛЯ ОПЕЧАТЫВАНИЯ ИХ ИЛИ ЭТИКЕТИРОВАНИЯ; ОБОРУДОВАНИЕ ДЛЯ ГЕРМЕТИЧНОЙ</t>
  </si>
  <si>
    <t>ОБОРУДОВАНИЕ ДЛЯ УПАКОВКИ ИЛИ ОБЕРТКИ (ВКЛЮЧАЯ ОБОРУДОВАНИЕ, ОБЕРТЫВАЮЩЕ ТОВАР С ТЕРМОУСАДКОЙ УПАКОВОЧНОГО МАТЕРИАЛА) ПРОЧЕЕ</t>
  </si>
  <si>
    <t>ОБОРУДОВАНИЕ ДЛЯ УПАКОВКИ ИЛИ ОБЕРТКИ (ВКЛЮЧАЯ ОБОРУДОВАНИЕ, ОБЕРТЫВАЮЩЕ  ТОВАР С ТЕРМОУСАДКОЙ УПАКОВОЧНОГО МАТЕРИАЛА) ПРОЧЕЕ; ПРОЧЕЕ</t>
  </si>
  <si>
    <t>ОБОРУДОВАНИЕ ДЛЯ ВЗВЕШИВАНИЯ (КРОМЕ ВЕСОВ ЧУВСТВИТЕЛЬНОСТЬЮ 0,05 Г ИЛИ ВЫШЕ), ВКЛЮЧАЯ СЧЕТНЫЕ ИЛИ КОНТРОЛЬНЫЕ МАШИНЫ, ПРИВОДИМЫЕ В ДЕЙСТВИЕ СИЛОЙ ТЯЖЕСТИ ВЗВЕШИВАЕМОГО ГРУЗА; РАЗНОВЕСЫ ДЛЯ ВЕСОВ ВСЕХ ТИПОВ</t>
  </si>
  <si>
    <t>ОБОРУДОВАНИЕ ДЛЯ ВЗВЕШИВАНИЯ ПРОЧЕЕ С МАКСИМАЛЬНОЙ МАССОЙ ВЗВЕШИВАНИЯ БОЛЕЕ 30 КГ, НО НЕ БОЛЕЕ 5000 КГ</t>
  </si>
  <si>
    <t>ПРОЧЕЕ ОБОРУДОВАВНИЕ ДЛЯ ВЗВЕШИВАНИЯ С МАКСИМАЛЬНОЙ МАССОЙ ВЗВЕШИВАНИЯ БОЛЕЕ 30 КГ, НО НЕ БОЛЕЕ 5000 КГ</t>
  </si>
  <si>
    <t>МЕХАНИЧЕСКИЕ УСТРОЙСТВА (С РУЧНЫМ УПРАВЛЕНИЕМ ИЛИ БЕЗ НЕГО) ДЛЯ МЕТАНИЯ, РАЗБРЫЗГИВАНИЯ ИЛИ РАСПЫЛЕНИЯ ЖИДКОСТЕЙ ИЛИ ПОРОШКОВ; ОГНЕТУШИТЕЛИ ЗАРЯЖЕННЫЕ ИЛИ НЕЗАРЯЖЕННЫЕ; ПУЛЬВЕРИЗАТОРЫ И АНАЛОГИЧНЫЕ УСТРОЙСТВА; ПАРОСТРУЙНЫЕ ИЛИ ПЕСКОСТРУЙНЫЕ И АНАЛОГИЧНЫЕ</t>
  </si>
  <si>
    <t>ПУЛЬВЕРИЗАТОРЫ И АНАЛОГИЧНЫЕ УСТРОЙСТВА</t>
  </si>
  <si>
    <t>МАШИНЫ ПАРОСТРУЙНЫЕ ИЛИ ПЕСКОСТРУЙНЫЕ И АНАЛОГИЧНЫЕ МЕТАТЕЛЬНЫЕ УСТРОЙСТВА</t>
  </si>
  <si>
    <t>МАШИНЫ ПЕСКОСТРУЙНЫЕ ИЛИ ПАРОСТРУЙНЫЕ И АНАЛОГИЧНЫЕ МЕТАТЕЛЬНЫЕ УСТРОЙСТВА ПРОЧИЕ, РАБОТАЮЩИЕ ОТ СЖАТОГО ВОЗДУХА</t>
  </si>
  <si>
    <t>УСТРОЙСТВА ПРОЧИЕ</t>
  </si>
  <si>
    <t>МЕХАНИЧЕСКИЕ УСТРОЙСТВА ПРОЧИЕ</t>
  </si>
  <si>
    <t>ЧАСТИ МЕХАНИЧЕСКИХ УСТРОЙСТВ</t>
  </si>
  <si>
    <t>ТАЛИ ПОДЪЕМНЫЕ И ПОДЪЕМНИКИ, КРОМЕ СКИПОВЫХ ПОДЪЕМНИКОВ; ЛЕБЕДКИ И КАБЕСТАНЫ; ДОМКРАТЫ</t>
  </si>
  <si>
    <t>ЛЕБЕДКИ ПРОЧИЕ, КАБЕСТАНЫ, С ПРИВОДОМ ОТ ЭЛЕКТРИЧЕСКОГО ДВИГАТЕЛЯ</t>
  </si>
  <si>
    <t>ЛЕБЕДКИ, КАБЕСТАНЫ  С ПРИВОДОМ ОТ ЭЛЕКТРИЧЕСКОГО ДВИГАТЕЛЯ ДЛЯ ГРАЖДАНСКОЙ АВИАЦИИ</t>
  </si>
  <si>
    <t>ЛЕБЕДКИ, КАБЕСТАНЫ  С ПРИВОДОМ ОТ ЭЛЕКТРИЧЕСКОГО ДВИГАТЕЛЯ  ПРОЧИЕ</t>
  </si>
  <si>
    <t>ДОМКРАТЫ И ПОДЪЕМНИКИ, ИСПОЛЬЗУЕМЫЕ ДЛЯ ПОДНЯТИЯ ТРАНСПОРТНЫХ СРЕДСТВ,   ПРОЧИЕ</t>
  </si>
  <si>
    <t>СУДОВЫЕ ДЕРРИК-КРАНЫ; КРАНЫ ПОДЪЕМНЫЕ, ВКЛЮЧАЯ КАБЕЛЬ-КРАНЫ; ФЕРМЫ ПОДЪЕМНЫЕ ПОДВИЖНЫЕ, ПОГРУЗЧИКИ ПОРТАЛЬНЫЕ И ТЕЛЕЖКИ, ОСНАЩЕННЫЕ ПОДЪЕМНЫМ КРАНОМ</t>
  </si>
  <si>
    <t>МЕХАНИЗМЫ САМОХОДНЫЕ НА КОЛЕСНОМ ХОДУ,ПРОЧИЕ</t>
  </si>
  <si>
    <t>ПРОЧИЕ МЕХАНИЗМЫ САМОХОДНЫЕ ПОДЪЕМНЫЕ НА КОЛЕСНОМ ХОДУ, ПРОЧИЕ</t>
  </si>
  <si>
    <t>ПРОЧИЕ МЕХАНИЗМЫ САМОХОДНЫЕ</t>
  </si>
  <si>
    <t>МАШИНЫ ПРОЧИЕ, ПРЕДНАЗНАЧЕННЫЕ ДЛЯ МОНТАЖА НА ДОРОЖНЫХ АВТОТРАНСПОРТНЫХ СРЕДСТВАХ</t>
  </si>
  <si>
    <t>КРАНЫ ГИДРАВЛИЧЕСКИЕ,ПРЕДНАЗНАЧЕННЫЕ ДЛЯ ЗАГРУЗКИ И РАЗГРУЗКИ ТРАНСПОРТ. СРЕДСТВ</t>
  </si>
  <si>
    <t>ПРОЧИЕ КРАНЫ ГИДРАВЛИЧЕСКИЕ, ПРЕДНАЗНАЧЕННЫЕ ДЛЯ ЗАГРУЗКИ И РАЗГРУЗКИ ТРАНСПОРТНЫХ СРЕДСТВ</t>
  </si>
  <si>
    <t>БУЛЬДОЗЕРЫ С НЕПОВОРОТНЫМ И ПОВОРОТНЫМ ОТВАЛОМ, ГРЕЙДЕРЫ, ПЛАНИРОВЩИКИ, СКРЕПЕРЫ, МЕХАНИЧЕСКИЕ ЛОПАТЫ, ЭКСКАВАТОРЫ, ОДНОКОВШОВЫЕ ПОГРУЗЧИКИ, ТРАМБОВОЧНЫЕ МАШИНЫ И ДОРОЖНЫЕ КАТКИ, САМОХОДНЫЕ</t>
  </si>
  <si>
    <t>ГУСЕНИЧНЫЕ БУЛЬДОЗЕРЫ С НЕПОВОРОТНЫМ И ПОВОРОТНЫМ ОТВАЛОМ</t>
  </si>
  <si>
    <t>БУЛЬДОЗЕРЫ С НЕПОВОРОТНЫМ И ПОВОРОТНЫМ ОТВАЛОМ, ГУСЕНИЧНЫЕ, МОЩНОСТЬЮ  БОЛЕЕ 250 Л. С.</t>
  </si>
  <si>
    <t>ПРОЧИЕ БУЛЬДОЗЕРЫ С НЕПОВОРОТНЫМ И ПОВОРОТНЫМ ОТВАЛОМ, ГУСЕНИЧНЫЕ</t>
  </si>
  <si>
    <t>МАШИНЫ ПОЛНОПОВОРОТНЫЕ</t>
  </si>
  <si>
    <t>ГУСЕНИЧНЫЕ ЭКСКАВАТОРЫ ПОЛНОПОВОРОТНЫЕ</t>
  </si>
  <si>
    <t>ГУСЕНИЧНЫЕ ЭКСКАВАТОРЫ ПОЛНОПОВОРОТНЫЕ,ПРОЧИЕ</t>
  </si>
  <si>
    <t>МАШИНЫ И МЕХАНИЗМЫ ПРОЧИЕ ДЛЯ ПЕРЕМЕЩЕНИЯ, ПЛАНИРОВКИ, ПРОФИЛИРОВАНИЯ, РАЗРАБОТКИ, ТРАМБОВАНИЯ, УПЛОТНЕНИЯ, ВЫЕМКИ ИЛИ БУРЕНИЯ ГРУНТА, ПОЛЕЗНЫХ ИСКОПАЕМЫХ ИЛИ РУД; ОБОРУДОВАНИЕ ДЛЯ ЗАБИВКИ И ИЗВЛЕЧЕНИЯ СВАЙ; СНЕГООЧИСТИТЕЛИ ПЛУЖНЫЕ И РОТОРНЫЕ</t>
  </si>
  <si>
    <t>БУРИЛЬНЫЕ ИЛИ ПРОХОДЧЕСКИЕ МАШИНЫ ПРОЧИЕ</t>
  </si>
  <si>
    <t>БУРИЛЬНЫЕ ИЛИ ПРОХОДЧЕСКИЕ МАШИНЫ ПРОЧИЕ: ПРОЧИЕ</t>
  </si>
  <si>
    <t>МАШИНЫ И МЕХАНИЗМЫ НЕСАМОХОДНЫЕ ПРОЧИЕ</t>
  </si>
  <si>
    <t>ПРОЧИЕ МАШИНЫ И МЕХАНИЗМЫ НЕСАМОХОДНЫЕ, ПРОЧИЕ</t>
  </si>
  <si>
    <t>ЧАСТИ, ПРЕДНАЗНАЧЕННЫЕ ИСКЛЮЧИТЕЛЬНО ИЛИ В ОСНОВНОМ ДЛЯ ОБОРУДОВАНИЯ ТОВАРНЫХ ПОЗИЦИЙ 8425 - 8430</t>
  </si>
  <si>
    <t>ЧАСТИ, ПРЕДНАЗНАЧЕННЫЕ ИСКЛЮЧИТЕЛЬНО ИЛИ В ОСНОВНОМ ДЛЯ МАШИН И МЕХАНИЗМОМ ТОВАРНОЙ ПОЗИЦИИ 8425</t>
  </si>
  <si>
    <t>ЧАСТИ, ПРЕДНАЗНАЧЕННЫЕ ИСКЛЮЧИТЕЛЬНО ИЛИ В ОСНОВНОМ ДЛЯ ОБОРУДОВАНИЯ МАШИН ИЛИ МЕХАНИЗМОВ ТОВАРНОЙ ПОЗИЦИИ 8428: ПРОЧИЕ</t>
  </si>
  <si>
    <t>ЧАСТИ, ПРЕДНАЗНАЧЕННЫЕ ИСКЛЮЧИТЕЛЬНО ИЛИ В ОСНОВНОМ ДЛЯ МАШИН И МЕХАНИЗМОВ ТОВАРНОЙ ПОЗИЦИИ 8426, 8429 ИЛИ 8430: КОВШИ, ГРЕЙФЕРЫ, ЗАХВАТЫ И ЧЕРПАКИ</t>
  </si>
  <si>
    <t>ЧАСТИ, ПРЕДНАЗНАЧЕННЫЕ ИСКЛЮЧИТЕЛЬНО ИЛИ В ОСНОВНОМ ДЛЯ БУРИЛЬНЫХ ИЛИ ПРОХОДЧЕСКИХ МАШИН СУБПОЗИЦИИ 843041 ИЛИ 843049</t>
  </si>
  <si>
    <t>ПРОЧИЕ ЧАСТИ МАШИН ИЛИ МЕХАНИЗМОВ ТОВАРНОЙ ПОЗИЦИИ 8426, 8429 ИЛИ 8430</t>
  </si>
  <si>
    <t>ЧАСТИ, ПРЕДНАЗНАЧЕННЫЕ ИСКЛЮЧИТЕЛЬНО ИЛИ В ОСНОВНОМ ДЛЯ МАШИН ИЛИ МЕХАНИЗМОВ ТОВАРНОЙ ПОЗИЦИИ 8426, 8429 ИЛИ 8430: ЧУГУННЫЕ ЛИТЫЕ ИЛИ СТАЛЬНЫЕ ЛИТЫЕ</t>
  </si>
  <si>
    <t>ЧАСТИ, ПРЕДНАЗНАЧЕННЫЕ ИСКЛЮЧИТЕЛЬНО ИЛИ В ОСНОВНОМ ДЛЯ МАШИН И МЕХАНИЗМОВ ТОВАРНОЙ ПОЗИЦИИ 8426, 8429 ИЛИ 8430: ПРОЧИЕ</t>
  </si>
  <si>
    <t>ЧАСТИ, ПРЕДНАЗНАЧЕННЫЕ ИСКЛЮЧИТЕЛЬНО ИЛИ В ОСНОВНОМ ДЛЯ МАШИН И МЕХАНИЗМОВ ТОВАРНОЙ ПОЗИЦИИ 8426, 8429 ИЛИ 8430: ПРОЧИЕ,ПРОЧИЕ</t>
  </si>
  <si>
    <t>МАШИНЫ СЕЛЬСКОХОЗЯЙСТВЕННЫЕ, САДОВЫЕ ИЛИ ЛЕСОХОЗЯЙСТВЕННЫЕ ДЛЯ ПОДГОТОВКИ И ОБРАБОТКИ ПОЧВЫ; КАТКИ ДЛЯ ГАЗОНОВ ИЛИ СПОРТПЛОЩАДОК</t>
  </si>
  <si>
    <t>ПРОЧИЕ БОРОНЫ, РЫХЛИТЕЛИ, КУЛЬТИВАТОРЫ, ПОЛОЛЬНИКИ И МОТЫГИ</t>
  </si>
  <si>
    <t>РЫХЛИТЕЛИ И КУЛЬТИВАТОРЫ</t>
  </si>
  <si>
    <t>ОБОРУДОВАНИЕ ДЛЯ ПРОМЫШЛЕННОГО ПРИГОТОВЛЕНИЯ ИЛИ ПРОИЗВОДСТВА ПИЩЕВЫХ ПРОДУКТОВ ИЛИ НАПИТКОВ, В ДРУГОМ МЕСТЕ ДАННОЙ ГРУППЫ НЕ ПОИМЕНОВАННОЕ ИЛИ НЕ ВКЛЮЧЕННОЕ, КРОМЕ ОБОРУДОВАНИЯ ДЛЯ ЭКСТРАГИРОВАНИЯ ИЛИ ПРИГОТОВЛЕНИЯ ЖИВОТНЫХ ИЛИ НЕЛЕТУЧИХ РАСТИТЕЛЬНЫХ ЖИР</t>
  </si>
  <si>
    <t>ОБОРУДОВАНИЕ ДЛЯ ПЕРЕРАБОТКИ МЯСА ИЛИ ПТИЦЫ</t>
  </si>
  <si>
    <t>МАШИНЫ, АППАРАТУРА И ОСНАСТКА (КРОМЕ СТАНКОВ ТОВАРНЫХ ПОЗИЦИЙ 8456 - 8465) ДЛЯ ПОДГОТОВКИ ИЛИ ИЗГОТОВЛЕНИЯ ПЛАСТИН, ЦИЛИНДРОВ ИЛИ ДРУГИХ ПЕЧАТНЫХ ФОРМ; ПЛАСТИНЫ, ЦИЛИНДРЫ И ДРУГИЕ ПЕЧАТНЫЕ ФОРМЫ; ПЛАСТИНЫ, ЦИЛИНДРЫ И ЛИТОГРАФСКИЕ КАМНИ, ПОДГОТОВЛЕННЫЕ ДЛЯ</t>
  </si>
  <si>
    <t>ТИПОГРАФСКИЕ ШРИФТЫ, БЛОКИ, ПЛАСТИНЫ, ЦИЛИНДРЫ И ДРУГИЕ ТИПОГРАФСКИЕ ЭЛЕМЕНТЫ; БЛОКИ, ПЛАСТИНЫ, ЦИЛИНДРЫ И ЛИТОГРАФСКИЕ КАМНИ, ПОДГОТОВЛЕННЫЕ ДЛЯ ПЕЧАТНЫХ ЦЕЛЕЙ</t>
  </si>
  <si>
    <t>ПРОЧИЕ ТИПОГРАФСКИЕ ШРИФТЫ,БЛОКИ,ПЛАСТИНЫ,ЦИЛИНДРЫ ДР.ТИПОГРАФСКИЕ ЭЛЕМЕНТЫ;БЛОКИ,ПЛАСТИНЫ,ЦИЛИНДРЫ И ЛИТОГРАФСКИЕ КАМНИ ДЛЯ ПЕЧАТНЫХ ЦЕЛЕЙ(НАПРИМЕР,ОБТОЧЕННЫЕ,ШЛИФОВАННЫЕ ИЛИ ПОЛИРОВАННЫЕ)</t>
  </si>
  <si>
    <t>МАШИНЫ ПЕЧАТНЫЕ, ИСПОЛЬЗУЕМЫЕ ДЛЯ ПЕЧАТИ ПОСРЕДСТВОМ ПЛАСТИН, ЦИЛИНДРОВ И ДРУГИХ ПЕЧАТНЫХ ФОРМ ТОВАРНОЙ ПОЗИЦИИ 8442; ПРОЧИЕ ПРИНТЕРЫ, КОПИРОВАЛЬНЫЕ АППАРАТЫ И ФАКСИМИЛЬНЫЕ АППАРАТЫ, ОБЪЕДИНЕННЫЕ ИЛИ НЕОБЪЕДИНЕННЫЕ; ИХ ЧАСТИ И ПРИНАДЛЕЖНОСТИ</t>
  </si>
  <si>
    <t>МАШИНЫ, КОТОРЫЕ ВЫПОЛНЯЮТ ДВЕ ИЛИ БОЛЕЕ ФУНКЦИИ, ТАКИЕ КАК ПЕЧАТЬ, КОПИР ОВАНИЕ ИЛИ ФАКСИМИЛЬНАЯ ПЕРЕДАЧА, ИМЕЮЩИЕ ВОЗМОЖНОСТЬ ПОДКЛЮЧЕНИЯ К      ВЫЧИСЛИТЕЛЬНОЙ МАШИНЕ ИЛИ К СЕТИ</t>
  </si>
  <si>
    <t>МАШИНЫ, КОТОРЫЕ ВЫПОЛНЯЮТ ДВЕ ИЛИ БОЛЕЕ ФУНКЦИИ,ТАКИЕ КАК ПЕЧАТЬ,КОПИРОВАНИЕ ИЛИ ФАКСИМИЛЬНАЯ ПЕРЕДАЧА, ИМЕЮЩИЕ ВОЗМОЖНОСТЬ ПОДКЛЮЧЕНИЯ К ЭВМ     ПРОЧИЕ</t>
  </si>
  <si>
    <t>ПРИНТЕРЫ,КОПИР.АППАРАТЫ И ФАКСИМИЛ.АППАРАТЫ,ОБЪЕД.ИЛИ НЕОБЪЕД,ВЫПОЛНЯЮЩИЕНЕ МЕНЕЕ ДВУХ ФУНЦИЙ:ПЕЧАТЬ,КОПИРОВАНИЕ,ФАКСИМИЛ.ПЕРЕДАЧА,ПРЕДУСМ.ПОДКЛ. К ВЫЧИСЛ.МАШ.: ПРОЧИЕ</t>
  </si>
  <si>
    <t>ПРОЧИЕ, ИМЕЮЩИЕ ВОЗМОЖНОСТЬ ПОДКЛЮЧЕНИЯ К ВЫЧИСЛИТЕЛЬНОЙ МАШИНЕ ИЛИ К    К СЕТИ</t>
  </si>
  <si>
    <t>ПРИНТЕРЫ</t>
  </si>
  <si>
    <t>ПРИНТЕРЫ,ИМЕЮЩИЕ ВОЗМОЖНОСТЬ ПОДКЛЮЧЕНИЯ К ВЫЧИСЛИТЕЛЬНОЙ МАШИНЕ ИЛИ К   СЕТИ: ДЛЯ ПЕЧАТИ НЕ НА ТЕКСТИЛЬНЫХ МАТЕРИАЛАХ</t>
  </si>
  <si>
    <t>ПРОЧИЕ ЧАСТИ И ПРИНАДЛЕЖНОСТИ МАШИН ПЕЧАТНЫХ,  ПРИНТЕРОВ, КОПИРОВАЛЬНЫХ АППАРАТОВ И ФАКСИМИЛЬНЫХ АППАРАТОВ, ОБЪЕДИНЕННЫХ ИЛИ НЕОБЪЕДИНЕННЫХ</t>
  </si>
  <si>
    <t>ЧАСТИ И ПРИНАДЛЕЖНОСТИ, ЭЛЕКТРОННЫЕ МОДУЛИ</t>
  </si>
  <si>
    <t>ЧАСТИ И ПРИНАДЛЕЖНОСТИ, ЭЛЕКТРОННЫЕ МОДУЛИ, ПРОЧИЕ</t>
  </si>
  <si>
    <t>ЧАСТИ И ПРИНАДЛЕЖНОСТИ, ПРОЧИЕ</t>
  </si>
  <si>
    <t>ЧАСТИ И ПРИНАДЛЕЖНОСТИ ПЕЧАТНЫХ МАШИН, ПРОЧИЕ</t>
  </si>
  <si>
    <t>ОБОРУДОВАНИЕ ВСПОМОГАТЕЛЬНОЕ ДЛЯ ИСПОЛЬЗОВАНИЯ С МАШИНАМИ ТОВАРНОЙ ПОЗИЦИИ 8444, 8445, 8446 ИЛИ 8447 (НАПРИМЕР, РЕМИЗОПОДЪЕМНЫЕ КАРЕТКИ, ЖАККАРДОВЫЕ МАШИНЫ, АВТОМАТИЧЕСКИЕ МЕХАНИЗМЫ ОСТАНОВА, МЕХАНИЗМЫ СМЕНЫ ЧЕЛНОКОВ); ЧАСТИ И ПРИНАДЛЕЖНОСТИ, ПРЕДНАЗНАЧЕН</t>
  </si>
  <si>
    <t>ПЛАТИНЫ, ИГЛЫ И ДРУГИЕ ЭЛЕМЕНТЫ, СЛУЖАЩИЕ ДЛЯ ОБРАЗОВАНИЯ ПЕТЕЛЬ, ШВОВ, СТЕЖКОВ, ПЕРЕПЛЕТЕНИЙ</t>
  </si>
  <si>
    <t>ЧАСТИ И ПРИНАДЛЕЖНОСТИ К МАШИНАМ ТОВАРНОЙ ПОЗИЦИИ 8447 ИЛИ ИХ ВСПОМОГАТЕЛЬНЫМ УСТРОЙСТВАМ: ИГЛЫ И ДРУГИЕ ЭЛЕМЕНТЫ, СЛУЖАЩИЕ ДЛЯ ОБРАЗОВАНИЯ ПЕТЕЛЬ, СТЕЖКОВ, ПЕРЕПЛЕТЕНИЙ</t>
  </si>
  <si>
    <t>МАШИНЫ СТИРАЛЬНЫЕ, БЫТОВЫЕ ИЛИ ДЛЯ ПРАЧЕЧНЫХ, ВКЛЮЧАЯ МАШИНЫ, ОСНАЩЕННЫЕ ОТЖИМНЫМ УСТРОЙСТВОМ</t>
  </si>
  <si>
    <t>МАШИНЫ СТИРАЛЬНЫЕ, БЫТОВЫЕ ИЛИ ДЛЯ ПРАЧЕЧНЫХ, ЕМКОСТЬЮ НЕ БОЛЕЕ 10 КГ СУХОГО БЕЛЬЯ, ПОЛНОСТЬЮ АВТОМАТИЧЕСКИЕ</t>
  </si>
  <si>
    <t>ПОЛНОСТЬЮ АВТОМАТИЧЕСКИЕ СТИРАЛЬНЫЕ  МАШИНЫ С ФРОНТАЛЬНОЙ ЗАГРУЗКОЙ, БЫТОВЫЕ ИЛИ ДЛЯ ПРАЧЕЧНЫХ, ЕМКОСТЬЮ НЕ БОЛЕЕ 6 КГ СУХОГО БЕЛЬЯ</t>
  </si>
  <si>
    <t>ПОЛНОСТЬЮ АВТОМАТИЧЕСКИЕ СТИРАЛЬНЫЕ МАШИНЫ, БЫТОВЫЕ ИЛИ ДЛЯ ПРАЧЕЧНЫХ, ЕМКОСТЬЮ БОЛЕЕ 6 КГ СУХОГО БЕЛЬЯ, НО НЕ БОЛЕЕ 10 КГ</t>
  </si>
  <si>
    <t>МАШИНЫ ШВЕЙНЫЕ, КРОМЕ МАШИН ДЛЯ СШИВАНИЯ КНИЖНЫХ БЛОКОВ ТОВАРНОЙ ПОЗИЦИИ 8440; МЕБЕЛЬ, ОСНОВАНИЯ И ФУТЛЯРЫ, ПРЕДНАЗНАЧЕННЫЕ СПЕЦИАЛЬНО ДЛЯ ШВЕЙНЫХ МАШИН; ИГЛЫ ДЛЯ ШВЕЙНЫХ МАШИН</t>
  </si>
  <si>
    <t>АВТОМАТИЧЕСКИЕ ШВЕЙНЫЕ МАШИНЫ</t>
  </si>
  <si>
    <t>ПРОЧИЕ ШВЕЙНЫЕ МАШИНЫ</t>
  </si>
  <si>
    <t>МЕБЕЛЬ, ОСНОВАНИЯ И ФУТЛЯРЫ, ПРЕДНАЗНАЧЕННЫЕ СПЕЦИАЛЬНО ДЛЯ ШВЕЙНЫХ МАШИН, И ИХ ЧАСТИ; ЧАСТИ ШВЕЙНЫХ МАШИН ПРОЧИЕ</t>
  </si>
  <si>
    <t>КОНВЕРТЕРЫ, ЛИТЕЙНЫЕ КОВШИ, ИЗЛОЖНИЦЫ И МАШИНЫ ЛИТЕЙНЫЕ, ИСПОЛЬЗУЕМЫЕ В МЕТАЛЛУРГИИ ИЛИ ЛИТЕЙНОМ ПРОИЗВОДСТВЕ</t>
  </si>
  <si>
    <t>МАШИНЫ ЛИТЕЙНЫЕ</t>
  </si>
  <si>
    <t>ПРОЧИЕ МАШИНЫ ЛИТЕЙНЫЕ</t>
  </si>
  <si>
    <t>ЧАСТИ К КОНВЕРТЕРАМ, ЛИТЕЙНЫМ КОВШАМ, ИЗЛОЖНИЦАМ И ЛИТЕЙНЫМ МАШИНАМ, ИСПОЛЬЗУЕМЫМ В МЕТАЛЛУРГИИ И ЛИТЕЙНОМ ПРОИЗВОДСТВЕ</t>
  </si>
  <si>
    <t>СТАНКИ ДЛЯ ОБРАБОТКИ ЛЮБЫХ МАТЕРИАЛОВ ПУТЕМ УДАЛЕНИЯ МАТЕРИАЛА С ПОМОЩЬЮ ЛАЗЕРНОГО ИЛИ ДРУГОГО СВЕТОВОГО ИЛИ ФОТОННОГО ЛУЧА, УЛЬТРАЗВУКОВЫХ, ЭЛЕКТРОРАЗРЯДНЫХ, ЭЛЕКТРОХИМИЧЕСКИХ, ЭЛЕКТРОННО-ЛУЧЕВЫХ, ИОННО-ЛУЧЕВЫХ ИЛИ ПЛАЗМЕННО-ДУГОВЫХ ПРОЦЕССОВ; ВОДОСТРУЙН</t>
  </si>
  <si>
    <t>СТАНКИ ДЛЯ ОБРАБОТКИ ЛЮБЫХ МАТЕРИАЛОВ ПУТЕМ УДАЛЕНИЯ МАТЕРИАЛА С ПОМОЩЬЮ ЛАЗЕРНОГО ИЛИ ДРУГОГО СВЕТОВОГО ИЛИ ФОТОННОГО ЛУЧА, ВОДОСТРУЙНЫЕ РЕЗАТЕЛЬНЫЕ МАШИНЫ, ПРОЧИЕ</t>
  </si>
  <si>
    <t>СТАН.ДЛЯ ОБРАБ.ЛЮБЫХ МАТЕР.ПУТЕМ УДАЛ.МАТЕР.С ПОМ. ЛАЗЕР.ИЛИ ДР.СВЕТОВ.ИЛИ ФОТОННОГО ЛУЧА УЛЬТРАЗВУК.,ЭЛЕКТРОРАЗР.,ЭЛЕКТРОХИМ.,ЭЛЕКТРОННО-ЛУЧ., ИОННО-ЛУЧЕВЫХ,ПЛАЗМ.-ДУГОВЫХ ПРОЦ.;ВОДОСТР.РЕЗ.МАШ.,ПРОЧ</t>
  </si>
  <si>
    <t>СТАНКИ ОБДИРОЧНО-ШЛИФОВАЛЬНЫЕ, ЗАТОЧНЫЕ, ШЛИФОВАЛЬНЫЕ, ХОНИНГОВАЛЬНЫЕ, ПРИТИРОЧНЫЕ, ПОЛИРОВАЛЬНЫЕ И ДЛЯ ВЫПОЛНЕНИЯ ДРУГИХ ОПЕРАЦИЙ ЧИСТОВОЙ ОБРАБОТКИ МЕТАЛЛОВ ИЛИ МЕТАЛЛОКЕРАМИКИ С ПОМОЩЬЮ ШЛИФОВАЛЬНЫХ КАМНЕЙ, АБРАЗИВОВ ИЛИ ПОЛИРУЮЩИХ СРЕДСТВ, КРОМЕ ЗУБОР</t>
  </si>
  <si>
    <t>ПРОЧИЕ СТАНКИ ДЛЯ ВЫПОЛНЕНИЯ ДРУГИХ ОПЕРАЦИЙ ЧИСТОВОЙ ОБРАБОТКИ МЕТАЛЛОВ ИЛИ МЕТАЛЛОКЕРАМИКИ</t>
  </si>
  <si>
    <t>ПРОЧИЕ СТАНКИ,ОБДИРОЧНО-ШЛИФОВАЛЬНЫЕ,ЗАТОЧНЫЕ,ШЛИФОВАЛЬНЫЕ,ХОНИНГОВАЛЬНЫЕ,ПРИТИРОЧНЫЕ,ПОЛИРОВАЛЬНЫЕ И ДЛЯ ВЫПОЛНЕНИЯ ОПЕРАЦИЙ ЧИСТОВОЙ ОБРАБОТКИ МЕТАЛЛОВ,КРОМЕ ЗУБОРЕЗНЫХ,ЗУБОШЛИФОВАЛЬНЫХ</t>
  </si>
  <si>
    <t>ПРОЧИЕ СТАНКИ, ОБДИРОЧНО-ШЛИФОВАЛЬНЫЕ, ЗАТОЧНЫЕ, ШЛИФОВАЛЬНЫЕ, ХОНИНГОВАЛЬНЫЕ, ПРИТИРОЧНЫЕ, ПОЛИРОВАЛЬНЫЕ И ДЛЯ ВЫПОЛНЕНИЯ ОПЕРАЦИЙ ЧИСТОВОЙ ОБРАБОТКИ МЕТАЛЛОВ,КРОМЕ ЗУБОРЕЗНЫХ,ЗУБОШЛИФОВАЛЬНЫХ</t>
  </si>
  <si>
    <t>СТАНКИ (ВКЛЮЧАЯ ПРЕССЫ) ДЛЯ ОБРАБОТКИ МЕТАЛЛОВ ОБЪЕМНОЙ ШТАМПОВКОЙ, КОВКОЙ ИЛИ ШТАМПОВКОЙ; СТАНКИ ДЛЯ ОБРАБОТКИ МЕТАЛЛОВ (ВКЛЮЧАЯ ПРЕССЫ) ГИБОЧНЫЕ, КРОМКОГИБОЧНЫЕ, ПРАВИЛЬНЫЕ, ОТРЕЗНЫЕ, ПРОБИВНЫЕ ИЛИ ВЫРУБНЫЕ; ПРЕССЫ ДЛЯ ОБРАБОТКИ МЕТАЛЛОВ ИЛИ КАРБИДОВ МЕ</t>
  </si>
  <si>
    <t>КОВОЧНЫЕ ИЛИ ШТАМПОВОЧНЫЕ МАШИНЫ (ВКЛЮЧАЯ ПРЕССЫ) И МОЛОТЫ</t>
  </si>
  <si>
    <t>ПРОЧИЕ КОВОЧНЫЕ ИЛИ ШТАМПОВОЧНЫЕ МАШИНЫ (ВКЛЮЧАЯ ПРЕССЫ) И МОЛОТЫ ДЛЯ ОБРАБОТКИ МЕТАЛЛОВ</t>
  </si>
  <si>
    <t>ПРОЧИЕ МАШИНЫ ПРОБИВНЫЕ ИЛИ ВЫРУБНЫЕ (ВКЛЮЧАЯ ПРЕССЫ), В ТОМ ЧИСЛЕ КОМБИНИРОВАННЫЕ ПРОБИВНЫЕ И ВЫСЕЧНЫЕ</t>
  </si>
  <si>
    <t>СТАНКИ (ВКЛЮЧАЯ МАШИНЫ ДЛЯ СБОРКИ С ПОМОЩЬЮ ГВОЗДЕЙ, СКОБ, КЛЕЯ ИЛИ ДРУГИМИ СПОСОБАМИ) ДЛЯ ОБРАБОТКИ ДЕРЕВА, ПРОБКИ, КОСТИ, ЭБОНИТА, ТВЕРДЫХ ПЛАСТМАСС ИЛИ АНАЛОГИЧНЫХ ТВЕРДЫХ МАТЕРИАЛОВ</t>
  </si>
  <si>
    <t>СТАНКИ СВЕРЛИЛЬНЫЕ И ДОЛБЕЖНЫЕ</t>
  </si>
  <si>
    <t>ЧАСТИ И ПРИНАДЛЕЖНОСТИ, ПРЕДНАЗНАЧЕННЫЕ ИСКЛЮЧИТЕЛЬНО ИЛИ В ОСНОВНОМ ДЛЯ ОБОРУДОВАНИЯ ТОВАРНЫХ ПОЗИЦИЙ 8456 - 8465, ВКЛЮЧАЯ ПРИСПОСОБЛЕНИЯ ДЛЯ КРЕПЛЕНИЯ ИНСТРУМЕНТА ИЛИ ДЕТАЛЕЙ, САМОРАСКРЫВАЮЩИЕСЯ РЕЗЬБОНАРЕЗНЫЕ ГОЛОВКИ, ДЕЛИТЕЛЬНЫЕ ГОЛОВКИ И ДРУГИЕ СПЕЦИ</t>
  </si>
  <si>
    <t>ПРИСПОСОБЛЕНИЯ ДЛЯ КРЕПЛЕНИЯ ИНСТРУМЕНТА И САМОРАСКРЫВАЮЩИЕСЯ РЕЗЬБОНАРЕЗНЫЕ ГОЛОВКИ</t>
  </si>
  <si>
    <t>ПРОЧИЕ ПРИСПОСОБЛЕНИЯ ДЛЯ КРЕПЛЕНИЯ ИНСТРУМЕНТА</t>
  </si>
  <si>
    <t>ПРОЧИЕ ЧАСТИ И ПРИНАДЛЕЖНОСТИ К СТАНКАМ ТОВАРНОЙ ПОЗИЦИИ 8465</t>
  </si>
  <si>
    <t>ПРОЧИЕ ЧАСТИ И ПРИНАДЛЕЖНОСТИ К СТАНКАМ  ТОВАРНОЙ ПОЗИЦИИ 8465</t>
  </si>
  <si>
    <t>ПРОЧИЕ ЧАСТИ И ПРИНАДЛЕЖНОСТИ К СТАНКАМ ТОВАРНЫХ ПОЗИЦИЙ 8456 - 8461</t>
  </si>
  <si>
    <t>ЧАСТИ И ПРИНАДЛЕЖНОСТИ К СТАНКАМ ТОВАРНЫХ ПОЗИЦИЙ 8456 - 8461, ПРОЧИЕ</t>
  </si>
  <si>
    <t>ЧАСТИ И ПРИНАДЛЕЖНОСТИ, К СТАНКАМ ТОВАРНЫХ ПОЗИЦИЙ 8462 ИЛИ 8463</t>
  </si>
  <si>
    <t>ИНСТРУМЕНТЫ РУЧНЫЕ ПНЕВМАТИЧЕСКИЕ, ГИДРАВЛИЧЕСКИЕ ИЛИ СО ВСТРОЕННЫМ ЭЛЕКТРИЧЕСКИМ ИЛИ НЕЭЛЕКТРИЧЕСКИМ ДВИГАТЕЛЕМ</t>
  </si>
  <si>
    <t>ПРОЧИЕ ИНСТРУМЕНТЫ РУЧНЫЕ ПНЕВМАТИЧЕСКИЕ</t>
  </si>
  <si>
    <t>ДРЕЛИ ВСЕХ ТИПОВ</t>
  </si>
  <si>
    <t>ДРЕЛИ ВСЕХ ТИПОВ, СПОСОБНЫЕ РАБОТАТЬ БЕЗ ВНЕШНЕГО ИСТОЧНИКА ПИТАНИЯ</t>
  </si>
  <si>
    <t>ДРЕЛИ ЭЛЕКТРОПНЕВМАТИЧЕСКИЕ</t>
  </si>
  <si>
    <t>ПРОЧИЕ ДРЕЛИ СО ВСТРОЕННЫМ ЭЛЕКТРИЧЕСКИМ ДВИГАТЕЛЕМ</t>
  </si>
  <si>
    <t>ПИЛЫ</t>
  </si>
  <si>
    <t>ПИЛЫ ДИСКОВЫЕ СО ВСТРОЕННЫМ ЭЛЕКТРИЧЕСКИМ ДВИГАТЕЛЕМ</t>
  </si>
  <si>
    <t>ПРОЧИЕ ИНСТРУМЕНТЫ, СПОСОБНЫЕ РАБОТАТЬ БЕЗ ВНЕШНЕГО ИСТОЧНИКА ПИТАНИЯ</t>
  </si>
  <si>
    <t>АППАРАТЫ ЛЕНТОЧНОШЛИФОВАЛЬНЫЕ</t>
  </si>
  <si>
    <t>ПРОЧИЕ АППАРАТЫ ТОЧИЛЬНЫЕ И ШЛИФОВАЛЬНЫЕ</t>
  </si>
  <si>
    <t>АППАРАТЫ СТРОГАЛЬНЫЕ</t>
  </si>
  <si>
    <t>ПРОЧИЕ ИНСТРУМЕНТЫ РУЧНЫЕ ПНЕВМАТИЧЕСКИЕ, ГИДРАВЛИЧЕСКИЕ ИЛИ СО ВСТРОЕННЫМ ЭЛЕКТРИЧЕСКИМ ИЛИ НЕЭЛЕКТРИЧЕСКИМ ДВИГАТЕЛЕМ</t>
  </si>
  <si>
    <t>ПИЛЫ ЦЕПНЫЕ</t>
  </si>
  <si>
    <t>МАШИНЫ СЧЕТНЫЕ И КАРМАННЫЕ МАШИНЫ ДЛЯ ЗАПИСИ, ВОСПРОИЗВЕДЕНИЯ И ВИЗУАЛЬНОГО ПРЕДСТАВЛЕНИЯ ДАННЫХ С ВЫЧИСЛИТЕЛЬНЫМИ ФУНКЦИЯМИ; БУХГАЛТЕРСКИЕ МАШИНЫ, ПОЧТОВЫЕ МАРКИРОВОЧНЫЕ МАШИНЫ, АППАРАТЫ БИЛЕТНЫЕ И ДРУГИЕ АНАЛОГИЧНЫЕ МАШИНЫ СО СЧЕТНЫМИ УСТРОЙСТВАМИ; АППА</t>
  </si>
  <si>
    <t>КАЛЬКУЛЯТОРЫ ЭЛЕКТРОННЫЕ, СПОСОБНЫЕ РАБОТАТЬ БЕЗ ВНЕШНЕГО ИСТОЧНИКА      ПИТАНИЯ,И КАРМАННЫЕ МАШИНЫ ДЛЯ ЗАПИСИ, ВОСПРОИЗВЕДЕНИЯ И ВИЗУАЛЬНОГО    СТАВЛЕНИЯ ДАННЫХ С ВЫЧИСЛИТЕЛЬНЫМИ ФУНКЦИЯМИ</t>
  </si>
  <si>
    <t>КАЛЬКУЛЯТОРЫ ЭЛЕКТРОННЫЕ, СПОСОБНЫЕ РАБОТАТЬ БЕЗ ВНЕШНЕГО ИСТОЧНИКА ПИТАНИЯ</t>
  </si>
  <si>
    <t>ВЫЧИСЛИТЕЛЬНЫЕ МАШИНЫ И ИХ БЛОКИ; МАГНИТНЫЕ ИЛИ ОПТИЧЕСКИЕ СЧИТЫВАЮЩИЕ УСТРОЙСТВА, МАШИНЫ ДЛЯ ПЕРЕНОСА ДАННЫХ НА НОСИТЕЛИ ИНФОРМАЦИИ В КОДИРОВАННОЙ ФОРМЕ И МАШИНЫ ДЛЯ ОБРАБОТКИ ПОДОБНОЙ ИНФОРМАЦИИ, В ДРУГОМ МЕСТЕ НЕ ПОИМЕНОВАННЫЕ ИЛИ НЕ ВКЛЮЧЕННЫЕ</t>
  </si>
  <si>
    <t>МАШИНЫ ВЫЧИСЛИТЕЛЬНЫЕ ЦИФРОВЫЕ ПОРТАТИВНЫЕ МАССОЙ НЕ БОЛЕЕ 10 КГ, СОДЕРЖАЩИЕ, ПО КРАЙНЕЙ МЕРЕ,ИЗ ЦЕНТРАЛЬНОГО БЛОКА ОБРАБОТКИ ДАННЫХ, КЛАВИАТУРЫ И ДИСПЛЕЯ</t>
  </si>
  <si>
    <t>МАШИНЫ ВЫЧИСЛИТ. ПОРТАТИВНЫЕ МАССОЙ НЕ БОЛЕЕ 10 КГ,СОСТОЯЩИЕ ПО КРАЙНЕЙ  МЕРЕ, ИЗ ЦЕНТРАЛЬНОГО БЛОКА ОБРАБОТКИ ДАННЫХ, КЛАВИАТУРЫ И ДИСПЛЕЯ</t>
  </si>
  <si>
    <t>МАШИНЫ ВЫЧИСЛИТЕЛЬН. ПРОЧИЕ, СОДЕРЖ В ОДНОМ КОРПУСЕ, ПО КРАЙНЕЙ МЕРЕ,ЦЕНТР. БЛОК ОБР-КИ ДАННЫХ И УСТР-ВО ВВ. И ВЫВ, ОБЪЕДИНЕННЫЕ ИЛИ НЕТ: ПРОЧИЕ</t>
  </si>
  <si>
    <t>МАШИНЫ ВЫЧИСЛИТЕЛЬНЫЕ,ПРОЧИЕ,ПОСТАВЛЯЕМЫЕ В ВИДЕ СИСТЕМ</t>
  </si>
  <si>
    <t>БЛОКИ ВЫЧИСЛИТ.МАШИН,БЛОКИ ОБРАБОТКИ ДАННЫХ, ОТЛИЧНЫЕ ОТ ОПИСАННЫХ В СУБПОЗИЦИИ 8471 41 ИЛИ 8471 49, СОДЕРЖАЩ.ИЛИ НЕ СОДЕРЖАЩ.В ОДНОМ КОРПУСЕ ОДНОИЛИ ДВА ИЗ СЛЕДУЮЩИХ УСТР-В:ЗАПОМИНАЮЩЕЕ,ВВОДА,ВЫВОДА</t>
  </si>
  <si>
    <t>УСТРОЙСТВА ВВОДА ИЛИ ВЫВОДА, СОДЕРЖАЩИЕ ИЛИ НЕ СОДЕРЖАЩИЕ В ОДНОМ КОРПУСЕ ЗАПОМИНАЮЩИЕ УСТРОЙСТВА</t>
  </si>
  <si>
    <t>БЛОКИ ВЫЧИСЛИТЕЛЬНЫХ МАШИН, УСТРОЙСТВО ВВОДА ИЛИ ВЫВОДА, СОДЕРЖАЩИЕ ИЛИ  НЕ СОДЕРЖАЩИЕ В ОДНОМ КОРПУСЕ ЗАПОМИНАЮЩИЕ УСТРОЙСТВА: КЛАВИАТУРА</t>
  </si>
  <si>
    <t>БЛОКИ ВЫЧИСЛИТЕЛЬНЫХ МАШИН, УСТРОЙСТВО ВВОДА ИЛИ ВЫВОДА, СОДЕРЖАЩИЕ ИЛИН  НЕ СОДЕРЖЩИЕ В ОДНОМ КОРПУСЕ ЗАПОМИНАЮЩИЕ УСТРОЙСТВА: ПРОЧИЕ</t>
  </si>
  <si>
    <t>УСТРОЙСТВА ЗАПОМИНАЮЩИЕ</t>
  </si>
  <si>
    <t>БЛОКИ ВЫЧИСЛИТЕЛЬНЫХ МАШИН, УСТРОЙСТВА ЗАПОМИНАЮЩИЕ НА ЖЕСТКИХ МАГНИТНЫХ ДИСКАХ</t>
  </si>
  <si>
    <t>УСТРОЙСТВА ВЫЧИСЛИТЕЛЬНЫХ МАШИН, ПРОЧИЕ</t>
  </si>
  <si>
    <t>ПРОЧИЕ ВЫЧИСЛИТЕЛЬНЫЕ МАШИНЫ И ИХ БЛОКИ;МАГНИТНЫЕ ИЛИ ОПТИЧЕСКИЕ СЧИТЫВАЮЩИЕ УСТРОЙСТВА,МАШИНЫ ДЛЯ ПЕРЕНОСА ДАННЫХ НА НОСИТЕЛИ ИНФОРМАЦИ В КОДИРОВАННОЙ ФОРМЕ И МАШИНЫ ДЛЯ ОБРАБОТКИ ПОДОБНОЙ ИНФОРМАЦИИ</t>
  </si>
  <si>
    <t>ОБОРУДОВАНИЕ КОНТОРСКОЕ (НАПРИМЕР, ГЕКТОГРАФИЧЕСКИЕ ИЛИ ТРАФАРЕТНЫЕ МНОЖИТЕЛЬНЫЕ АППАРАТЫ, МАШИНЫ АДРЕСОВАЛЬНЫЕ, АВТОМАТИЧЕСКИЕ УСТРОЙСТВА ДЛЯ ВЫДАЧИ БАНКНОТ, МАШИНЫ ДЛЯ СОРТИРОВКИ, ПОДСЧЕТА ИЛИ УПАКОВКИ МОНЕТ, МАШИНКИ ДЛЯ ЗАТОЧКИ КАРАНДАШЕЙ, ПЕРФОРАЦИОНН</t>
  </si>
  <si>
    <t>ПРОЧИЕ МАШИНЫ ДЛЯ СОРТИРОВКИ, ПОДСЧЕТА ИЛИ УПАКОВКИ МОНЕТ</t>
  </si>
  <si>
    <t>ПР.ОБОРУД.КОНТОРСКОЕ(НАПР.,ГЕКТОГРАФИЧЕСКИЕ ИЛИ ТРАФАРЕТНЫЕ МНОЖИТ. АППАРАТЫ,МАШИНЫ АДРЕСОВ-НЫЕ,АВТОМ.УСТР.ДЛЯ ВЫДАЧИ БАНКНОТ,МАШ.ДЛЯ СОРТИР.,ПОДСЧЕТА,УПАКОВ.МОНЕТ,МАШ.ДЛЯ ЗАТОЧКИ КАРАНД. ...),ПРОЧИЕ</t>
  </si>
  <si>
    <t>ЧАСТИ И ПРИНАДЛЕЖНОСТИ (КРОМЕ ФУТЛЯРОВ, ЧЕХЛОВ ДЛЯ ТРАНСПОРТИРОВКИ И АНАЛОГИЧНЫХ ИЗДЕЛИЙ), ПРЕДНАЗНАЧЕННЫЕ ИСКЛЮЧИТЕЛЬНО ИЛИ В ОСНОВНОМ ДЛЯ МАШИН ТОВАРНЫХ ПОЗИЦИЙ 8469 - 8472</t>
  </si>
  <si>
    <t>ЧАСТИ И ПРИНАДЛЕЖНОСТИ МАШИН ТОВАРНОЙ ПОЗИЦИИ 8471</t>
  </si>
  <si>
    <t>ЧАСТИ И ПРИНАДЛЕЖНОСТИ МАШИН ТОВАРНОЙ ПОЗИЦИИ 8471,ЭЛЕКТРОННЫЕ МОДУЛИ</t>
  </si>
  <si>
    <t>ЧАСТИ И ПРИНАДЛЕЖНОСТИ МАШИН ТОВАРНОЙ ПОЗИЦИИ 8471, ЭЛЕКТРОННЫЕ МОДУЛИ, ПРОЧИЕ</t>
  </si>
  <si>
    <t>ЧАСТИ И ПРИНАДЛЕЖНОСТИ МАШИН ТОВАРНОЙ ПОЗИЦИИ 8471,ЭЛЕКТРОННЫЕ МОДУЛИ ПРОЧИЕ (НЕ ЗВУКОВЫЕ КАРТЫ)</t>
  </si>
  <si>
    <t>ЧАСТИ И ПРИНАДЛЕЖНОСТИ МАШИН ТОВАРНОЙ ПОЗИЦИИ 8472</t>
  </si>
  <si>
    <t>ЧАСТИ И ПРИНАДЛЕЖНОСТИ МАШИН ТОВАРНОЙ ПОЗИЦИИ 8472, ПРОЧИЕ</t>
  </si>
  <si>
    <t>ОБОРУДОВАНИЕ ДЛЯ СОРТИРОВКИ, ГРОХОЧЕНИЯ, СЕПАРАЦИИ, ПРОМЫВКИ, ИЗМЕЛЬЧЕНИЯ, РАЗМАЛЫВАНИЯ, СМЕШИВАНИЯ ИЛИ ПЕРЕМЕШИВАНИЯ ГРУНТА, КАМНЯ, РУД ИЛИ ДРУГИХ МИНЕРАЛЬНЫХ ИСКОПАЕМЫХ В ТВЕРДОМ (В ТОМ ЧИСЛЕ ПОРОШКООБРАЗНОМ ИЛИ ПАСТООБРАЗНОМ) СОСТОЯНИИ; ОБОРУДОВАНИЕ ДЛ</t>
  </si>
  <si>
    <t>МАШИНЫ ДЛЯ СОРТИРОВКИ, ГРОХОЧЕНИЯ, СЕПАРАЦИИ ИЛИ ПРОМЫВКИ</t>
  </si>
  <si>
    <t>ЧАСТИ ОБОРУДОВАНИЯ ДЛЯ СОРТИРОВКИ, ПРОМЫВКИ, ИЗМЕЛЬЧЕНИЯ, РАЗМАЛЫВАНИЯ, СМЕШИВАНИЯ ИЛИ ПЕРЕМЕШИВАНИЯ ГРУНТА, КАМНЯ, РУД И ДРУГИХ МИНЕРАЛЬНЫХ ИСКОПАЕМЫХ В ТВЕРДОМ СОСТОЯНИИ</t>
  </si>
  <si>
    <t>ЧАСТИ ЧУГУННЫЕ ЛИТЫЕ ИЛИ СТАЛЬНЫЕ ЛИТЫЕ</t>
  </si>
  <si>
    <t>ПРОЧИЕ ЧАСТИ ДЛЯ ОБОРУДОВАНИЯ ДЛЯ СОРТИРОВКИ, ПРОМЫВКИ, ИЗМЕЛЬЧЕНИЯ, РАЗМАЛЫВАНИЯ, СМЕШИВАНИЯ ИЛИ ПЕРЕМЕШИВАНИЯ ГРУНТА,КАМНЯ,РУД И ДР.МИН.ИСКОПАЕМЫХ; ДЛЯ ОБОРУДОВАНИЯ ДЛЯ АГЛОМЕРАЦИИ, ФОРМОВКИ,ОТЛИВКИ</t>
  </si>
  <si>
    <t>ОБОРУДОВАНИЕ ДЛЯ ОБРАБОТКИ РЕЗИНЫ ИЛИ ПЛАСТМАСС ИЛИ ДЛЯ ПРОИЗВОДСТВА ПРОДУКЦИИ ИЗ ЭТИХ МАТЕРИАЛОВ, В ДРУГОМ МЕСТЕ ДАННОЙ ГРУППЫ НЕ ПОИМЕНОВАННОЕ ИЛИ НЕ ВКЛЮЧЕННОЕ</t>
  </si>
  <si>
    <t>ПРОЧЕЕ ОБОРУДОВАНИЕ; МАШИНЫ ДЛЯ ПРОИЗВОДСТВА ИЗДЕЛИЙ ИЗ ПЕНОПЛАСТОВ</t>
  </si>
  <si>
    <t>ПРОЧЕЕ ОБОРУДОВАНИЕ</t>
  </si>
  <si>
    <t>ЧАСТИ ОБОРУДОВАНИЯ ДЛЯ ОБРАБОТКИ РЕЗИНЫ ИЛИ ПЛАСТМАСС ИЛИ ДЛЯ ПРОИЗВОДСТВА ПРОДУКЦИИ ИЗ ЭТИХ МАТЕРИАЛОВ</t>
  </si>
  <si>
    <t>ЧАСТИ ЧУГУННЫЕ ИЛИ СТАЛЬНЫЕ ЛИТЫЕ ДЛЯ ОБОРУДОВАНИЯ ДЛЯ ОБРАБОТКИ РЕЗИНЫ ИЛИ ПЛАСТМАСС ИЛИ ДЛЯ ПРОИЗВОДСТВА ПРОДУКЦИИ ИЗ ЭТИХ МАТЕРИАЛОВ</t>
  </si>
  <si>
    <t>МАШИНЫ И МЕХАНИЧЕСКИЕ УСТРОЙСТВА, ИМЕЮЩИЕ ИНДИВИДУАЛЬНЫЕ ФУНКЦИИ, В ДРУГОМ МЕСТЕ ДАННОЙ ГРУППЫ НЕ ПОИМЕНОВАННЫЕ ИЛИ НЕ ВКЛЮЧЕННЫЕ</t>
  </si>
  <si>
    <t>ПРОМЫШЛЕННЫЕ РОБОТЫ, В ДРУГОМ МЕСТЕ НЕ ПОИМЕНОВАННЫЕ ИЛИ НЕ ВКЛЮЧЕННЫЕ</t>
  </si>
  <si>
    <t>ПРОЧИЕ МАШИНЫ И МЕХАНИЧЕСКИЕ ПРИСПОСОБЛЕНИЯ, ИМЕЮЩИЕ ИНДИВИДУАЛЬНЫЕ ФУНКЦИИ</t>
  </si>
  <si>
    <t>МАШИНЫ И МЕХАНИЧЕСКИЕ ПРИСПОСОБЛЕНИЯ ПРОЧИЕ, ПРОЧИЕ</t>
  </si>
  <si>
    <t>ПРОЧИЕ МАШИНЫ И МЕХАНИЧЕСКИЕ ПРИСПОСОБЛЕНИЯ, ПРОЧИЕ</t>
  </si>
  <si>
    <t>ЧАСТИ МАШИН И МЕХАНИЧЕСКИХ УСТРОЙСТВ, ИМЕЮЩИХ ИНДИВИДУАЛЬНЫЕ ФУНКЦИИ</t>
  </si>
  <si>
    <t>ЧАСТИ МАШИН, ПРОЧИЕ</t>
  </si>
  <si>
    <t>ОПОКИ ДЛЯ МЕТАЛЛОЛИТЕЙНОГО ПРОИЗВОДСТВА; ЛИТЕЙНЫЕ ПОДДОНЫ; МОДЕЛИ ЛИТЕЙНЫЕ; ФОРМЫ ДЛЯ ЛИТЬЯ МЕТАЛЛОВ (КРОМЕ ИЗЛОЖНИЦ), КАРБИДОВ МЕТАЛЛОВ, СТЕКЛА, МИНЕРАЛЬНЫХ МАТЕРИАЛОВ, РЕЗИНЫ ИЛИ ПЛАСТМАСС</t>
  </si>
  <si>
    <t>ПРОЧИЕ ФОРМЫ ДЛЯ ЛИТЬЯ МЕТАЛЛОВ ИЛИ КАРБИДОВ МЕТАЛЛОВ</t>
  </si>
  <si>
    <t>КРАНЫ, КЛАПАНЫ, ВЕНТИЛИ И АНАЛОГИЧНАЯ АРМАТУРА ДЛЯ ТРУБОПРОВОДОВ, КОТЛОВ, РЕЗЕРВУАРОВ, ЦИСТЕРН, БАКОВ ИЛИ АНАЛОГИЧНЫХ ЕМКОСТЕЙ, ВКЛЮЧАЯ РЕДУКЦИОННЫЕ И ТЕРМОРЕГУЛИРУЕМЫЕ КЛАПАНЫ</t>
  </si>
  <si>
    <t>КЛАПАНЫ РЕДУКЦИОННЫЕ ДЛЯ РЕГУЛИРОВКИ ДАВЛЕНИЯ</t>
  </si>
  <si>
    <t>ПРОЧИЕ КЛАПАНЫ РЕДУКЦИОННЫЕ ДЛЯ РЕГУЛИРОВКИ ДАВЛЕНИЯ, ИЗ ЛИТЕЙНОГО ЧУГУНА ИЛИ СТАЛИ</t>
  </si>
  <si>
    <t>КЛАПАНЫ РЕДУКЦИОННЫЕ ДЛЯ РЕГУЛИРОВКИ ДАВЛЕНИЯ, ИЗ ЛИТЕЙНОГО ЧУГУНА ИЛИ СТАЛИ, ПРОЧИЕ</t>
  </si>
  <si>
    <t>ПРОЧИЕ КЛАПАНЫ РЕДУКЦИОННЫЕ ДЛЯ РЕГУЛИРОВКИ ДАВЛЕНИЯ</t>
  </si>
  <si>
    <t>ПРОЧИЕ КЛАПАНЫ РЕДУКЦИОННЫЕ ДЛЯ РЕГУЛИРОВКИ ДАВЛЕНИЯ ДЛЯ ГРАЖДАНСКОЙ АВИАЦИИ &lt;5&gt;</t>
  </si>
  <si>
    <t>ПРОЧИЕ КЛАПАНЫ РЕДУКЦИОННЫЕ ДЛЯ РЕГУЛИРОВКИ ДАВЛЕНИЯ, ПРОЧИЕ</t>
  </si>
  <si>
    <t>КЛАПАНЫ ДЛЯ МАСЛОГИДРАВЛИЧЕСКИХ И ПНЕВМАТИЧЕСКИХ ТРАНСМИССИЙ</t>
  </si>
  <si>
    <t>КЛАПАНЫ РЕГУЛИРУЮЩИЕ ДЛЯ МАСЛОГИДРАВЛИЧЕСКИХ СИЛОВЫХ ТРАНСМИССИЙ</t>
  </si>
  <si>
    <t>КЛАПАНЫ РЕГУЛИРУЮЩИЕ ДЛЯ МАСЛОГИДРАВЛИЧЕСКИХ СИЛОВЫХ ТРАНСМИССИЙ ПРОЧИЕ</t>
  </si>
  <si>
    <t>КЛАПАНЫ РЕГУЛИРУЮЩИЕ ДЛЯ ПНЕВМАТИЧЕСКИХ СИЛОВЫХ ТРАНСМИССИЙ</t>
  </si>
  <si>
    <t>КЛАПАНЫ РЕГУЛИРУЮЩИЕ ДЛЯ ПНЕВМАТИЧЕСКИХ СИЛОВЫХ ТРАНСМИССИЙ ПРОЧИЕ</t>
  </si>
  <si>
    <t>КЛАПАНЫ ОБРАТНЫЕ  (НЕВОЗВРАТНЫЕ)</t>
  </si>
  <si>
    <t>ПРОЧИЕ КЛАПАНЫ ОБРАТНЫЕ (НЕВОЗВРАТНЫЕ)</t>
  </si>
  <si>
    <t>ПРОЧИЕ КЛАПАНЫ ОБРАТНЫЕ (НЕВОЗВРАТНЫЕ), ПРОЧИЕ</t>
  </si>
  <si>
    <t>КЛАПАНЫ ПРЕДОХРАНИТЕЛЬНЫЕ ИЛИ РАЗГРУЗОЧНЫЕ</t>
  </si>
  <si>
    <t>КЛАПАНЫ ПРЕДОХРАНИТЕЛЬНЫЕ ИЛИ РАЗГРУЗОЧНЫЕ ИЗ ЛИТЕЙНОГО ЧУГУНА ИЛИ СТАЛИ</t>
  </si>
  <si>
    <t>ПРОЧИЕ КЛАПАНЫ ПРЕДОХРАНИТЕЛЬНЫЕ ИЛИ РАЗГРУЗОЧНЫЕ</t>
  </si>
  <si>
    <t>АРМАТУРА ПРОЧАЯ ДЛЯ ТРУБОПРОВОДОВ, КОТЛОВ, РЕЗЕРВУАРОВ, ЦИСТЕРН, БАКОВ  ИЛИ АНАЛОГИЧНЫХ ЕМКОСТЕЙ</t>
  </si>
  <si>
    <t>АРМАТУРА СМЕСИТЕЛЬНАЯ</t>
  </si>
  <si>
    <t>ПРОЧИЕ КРАНЫ, КЛАПАНЫ, ВЕНТИЛИ ДЛЯ РАКОВИН, УМЫВАЛЬНИКОВ, БИДЕ, РЕЗЕРВУАРОВ ДЛЯ ВОДЫ, ВАНН И АНАЛОГИЧНЫХ УСТРОЙСТВ</t>
  </si>
  <si>
    <t>ПРОЧАЯ АРМАТУРА РЕГУЛИРУЮЩАЯ</t>
  </si>
  <si>
    <t>ПРОЧИЕ КЛАПАНЫ КОНТРОЛЯ ЗА ПРОЦЕССОМ</t>
  </si>
  <si>
    <t>АРМАТУРА ПРОЧАЯ: КЛАПАНЫ ЗАПОРНЫЕ ИЗ СТАЛИ</t>
  </si>
  <si>
    <t>ПРОЧИЕ КЛАПАНЫ ЗАПОРНЫЕ ИЗ СТАЛИ, ПРОЧИЕ</t>
  </si>
  <si>
    <t>АРМАТУРА ПРОЧАЯ: КРАНЫ</t>
  </si>
  <si>
    <t>ПРОЧИЕ КРАНЫ</t>
  </si>
  <si>
    <t>ПРОЧИЕ КРАНЫ, ПРОЧИЕ</t>
  </si>
  <si>
    <t>ПРОЧАЯ АРМАТУРА ДЛЯ ТРУБОБРОВОДОВ, КОТЛОВ, РЕЗЕРВУАРОВ, ЦИСТЕРН, БАКОВ И АНАЛОГИЧНЫХ ЕМКОСТЕЙ, ВКЛЮЧАЯ РЕДУКЦИОННЫЕ И ТЕРМОРЕГУЛИРУЮЩИЕ КЛАПАНЫ</t>
  </si>
  <si>
    <t>ПРОЧАЯ АРМАТУРА ДЛЯ ТРУБОБРОВОДОВ,КОТЛОВ,РЕЗЕРВУАРОВ,ЦИСТЕРН,БАКОВ И АНАЛОГИЧНЫХ  ЕМКОСТЕЙ, ВКЛЮЧАЯ РЕДУКЦИОННЫЕ И ТЕРМОРЕГУЛИРУЮЩИЕ КЛАПАНЫ, ПРОЧАЯ</t>
  </si>
  <si>
    <t>ПРОЧАЯ АРМАТУРА ДЛЯ ТРУБОБРОВОДОВ, КОТЛОВ, РЕЗЕРВУАРОВ, ЦИСТЕРН, БАКОВ И АНАЛОГИЧНЫХ ЕМКОСТЕЙ, ВКЛЮЧАЯ РЕДУКЦИОННЫЕ И ТЕРМОРЕГУЛИРУЮЩИЕ КЛАПАНЫ, ПРОЧАЯ</t>
  </si>
  <si>
    <t>ЧАСТИ КРАНОВ, КЛАПАНОВ, ВЕГТИЛЕЙ И К АРМАТУРЕ ДЛЯ ТРУБОПРОВОДОВ, КОТЛОВ, РЕЗЕРВУАРОВ, ЦИСТЕРН, БАКОВ И АНАЛОГИЧНЫХ ЕМКОСТЕЙ, ВКЛЮЧАЯ РЕДУКЦИОННЫЕ И ТЕРМОРЕГУЛИРУЮЩИЕ КЛАПАНЫ</t>
  </si>
  <si>
    <t>ПОДШИПНИКИ ШАРИКОВЫЕ ИЛИ РОЛИКОВЫЕ</t>
  </si>
  <si>
    <t>ПОДШИПНИКИ ШАРИКОВЫЕ</t>
  </si>
  <si>
    <t>ПОДШИПНИКИ ШАРИКОВЫЕ, НАИБОЛЬШИЙ НАРУЖНЫЙ ДИАМЕТР КОТОРЫХ НЕ БОЛЕЕ 30 ММ</t>
  </si>
  <si>
    <t>ПРОЧИЕ ПОДШИПНИКИ ШАРИКОВЫЕ</t>
  </si>
  <si>
    <t>ПРОЧИЕ ПОДШИПНИКИ ШАРИКОВЫЕ: ПРОЧИЕ</t>
  </si>
  <si>
    <t>ПОДШИПНИКИ РОЛИКОВЫЕ КОНИЧЕСКИЕ, ВКЛЮЧАЯ ВНУТРЕННИЕ КОНИЧЕСКИЕ КОЛЬЦА С СЕПАРАТОРОМ И РОЛИКАМИ В СБОРЕ</t>
  </si>
  <si>
    <t>ПРОЧИЕ ПОДШИПНИКИ РОЛИКОВЫЕ КОНИЧЕСКИЕ, ВКЛЮЧАЯ ВНУТРЕННИЕ КОНИЧЕСКИЕ КОЛЬЦА С СЕПАРАТОРОМ И РОЛИКАМИ В СБОРЕ</t>
  </si>
  <si>
    <t>ПОДШИПНИКИ РОЛИКОВЫЕ СФЕРИЧЕСКИЕ</t>
  </si>
  <si>
    <t>ПОДШИПНИКИ РОЛИКОВЫЕ СФЕРИЧЕСКИЕ ПРОЧИЕ</t>
  </si>
  <si>
    <t>ПОДШИПНИКИ РОЛИКОВЫЕ ИГОЛЬЧАТЫЕ</t>
  </si>
  <si>
    <t>ПРОЧИЕ ПОДШИПНИКИ РОЛИКОВЫЕ ИГОЛЬЧАТЫЕ</t>
  </si>
  <si>
    <t>ПОДШИПНИКИ С ЦИЛИНДРИЧЕСКИМИ РОЛИКАМИ ПРОЧИЕ</t>
  </si>
  <si>
    <t>ПРОЧИЕ ЧАСТИ ПОДШИПНИКОВ ШАПИКОВЫХ ИЛИ РОЛИКОВЫХ</t>
  </si>
  <si>
    <t>ВАЛЫ ТРАНСМИССИОННЫЕ (ВКЛЮЧАЯ КУЛАЧКОВЫЕ И КОЛЕНЧАТЫЕ) И КРИВОШИПЫ; КОРПУСА ПОДШИПНИКОВ И ПОДШИПНИКИ СКОЛЬЖЕНИЯ ДЛЯ ВАЛОВ; ШЕСТЕРНИ И ЗУБЧАТЫЕ ПЕРЕДАЧИ; ШАРИКОВЫЕ ИЛИ РОЛИКОВЫЕ ВИНТОВЫЕ ПЕРЕДАЧИ; КОРОБКИ ПЕРЕДАЧ И ДРУГИЕ ВАРИАТОРЫ СКОРОСТИ, ВКЛЮЧАЯ ГИДРОТ</t>
  </si>
  <si>
    <t>ВАЛЫ ТРАНСМИССИОННЫЕ (ВКЛЮЧАЯ КУЛАЧКОВЫЕ И КОЛЕНЧАТЫЕ) И КРИВОШИПЫ</t>
  </si>
  <si>
    <t>КРИВОШИПЫ И ВАЛЫ КОЛЕНЧАТЫЕ, ЧУГУННЫЕ ЛИТЫЕ ИЛИ СТАЛЬНЫЕ ЛИТЫЕ:</t>
  </si>
  <si>
    <t>ВАЛЫ ТРАНСМИССИОННЫЕ (ВКЛЮЧАЯ КУЛАЧКОВЫЕ И КОЛЕНЧАТЫЕ) И КРИВОШИПЫ ДЛЯ ГРАЖДАНСКОЙ АВИАЦИИ</t>
  </si>
  <si>
    <t>КРИВОШИПЫ И ВАЛЫ КОЛЕНЧАТЫЕ, СТАЛЬНЫЕ КОВАНЫЕ:</t>
  </si>
  <si>
    <t>КРИВОШИПЫ И ВАЛЫ КОЛЕНЧАТЫЕ,СТАЛЬНЫЕ КОВАННЫЕ, ПРОЧИЕ</t>
  </si>
  <si>
    <t>ШАРНИРНЫЕ ВАЛЫ</t>
  </si>
  <si>
    <t>ВАЛЫ ПРОЧИЕ</t>
  </si>
  <si>
    <t>КОРПУСА ПОДШИПНИКОВ БЕЗ ВСТРОЕННЫХ ШАРИКОВЫХ ИЛИ РОЛИКОВЫХ ПОДШИПНИКОВ; ПОДШИПНИКИ СКОЛЬЖЕНИЯ ДЛЯ ВАЛОВ</t>
  </si>
  <si>
    <t>ПОДШИПНИКИ СКОЛЬЖЕНИЯ ДЛЯ ВАЛОВ</t>
  </si>
  <si>
    <t>ПОДШИБНИКИ СКОЛЬЖЕНИЯ ДЛЯ ВАЛОВ, ПРОЧИЕ</t>
  </si>
  <si>
    <t>ЗУБЧАТЫЕ ПЕРЕДАЧИ, КРОМЕ ЗУБЧАТЫХ КОЛЕС, ЦЕПНЫХ ЗВЕЗДОЧЕК И ДРУГИХ ОТДЕЛЬНО ПОСТАВЛЯЕМЫХ ЭЛЕМЕНТОВ ПЕРЕДАЧ; ШАРИКОВЫЕ ИЛИ РОЛИКОВЫЕ ПЕРЕДАЧИ, ВИНТОВЫЕ ПЕРЕДАЧИ; КОРОБКИ ПЕРЕДАЧ И ДР. ВАР. СКОР...</t>
  </si>
  <si>
    <t>ЗУБЧАТЫЕ ПЕРЕДАЧИ (КРОМЕ ФРИКЦИОННЫХ ПЕРЕДАЧ), ЧЕРВЯЧНЫЕ ПЕРЕДАЧИ</t>
  </si>
  <si>
    <t>ЗУБЧАТЫЕ ПЕРЕДАЧИ (КРОМЕ ФРИКЦИОННЫХ ПЕРЕДАЧ)ПРОЧИЕ</t>
  </si>
  <si>
    <t>ПРОЧИЕ ЗУБЧАТЫЕ ПЕРЕДАЧИ (КРОМЕ ФРИКЦИОННЫХ ПЕРЕДАЧ, )ПРОЧИЕ</t>
  </si>
  <si>
    <t>КОРОБКИ ПЕРЕДАЧ</t>
  </si>
  <si>
    <t>КОРОБКИ ПЕРЕДАЧ ПРОЧИЕ</t>
  </si>
  <si>
    <t>ДРУГИЕ ВАРИАТОРЫ СКОРОСТИ ВКЛЮЧАЯ ГИДРОТРАНСФОРМАТОРЫ</t>
  </si>
  <si>
    <t>ЗУБЧАТЫЕ ПЕРЕДАЧИ, ПРОЧИЕ</t>
  </si>
  <si>
    <t>МАХОВИКИ И ШКИВЫ, ВКЛЮЧАЯ, БЛОКИ ШКИВОВ</t>
  </si>
  <si>
    <t>МАХОВИКИ И ШКИВЫ, ВКЛЮЧАЯ БЛОКИ ШКИВОВ, ЧУГУННЫЕ ЛИТЫЕ ИЛИ СТАЛЬНЫЕ ЛИТЫЕ</t>
  </si>
  <si>
    <t>МАХОВИКИ И ШКИВЫ, ВКЛЮЧАЯ БЛОКИ ШКИВОВ,НЕ ЧУГУННЫЕ ЛИТЫЕ ИЛИ НЕ СТАЛЬНЫЕ ЛИТЫЕ</t>
  </si>
  <si>
    <t>МУФТЫ И УСТРОЙСТВА ДЛЯ СОЕДИНЕНИЯ ВАЛОВ (ВКЛЮЧАЯ УНИВЕРСАЛЬНЫЕ ШАРНИРЫ)</t>
  </si>
  <si>
    <t>МУФТЫ И УСТРОЙСТВА ДЛЯ СОЕДИНЕНИЯ ВАЛОВ (ВКЛЮЧАЯ УНИВЕРСАЛЬНЫЕ ШАРНИРЫ): ЧУГУННЫЕ ЛИТЫЕ ИЛИ СТАЛЬНЫЕ ЛИТЫЕ</t>
  </si>
  <si>
    <t>МУФТЫ И УСТРОЙСТВА ДЛЯ СОЕДИНЕНИЯ ВАЛОВ (ВКЛЮЧАЯ УНИВЕРСАЛЬНЫЕ ШАРНИРЫ): (НЕ ЧУГУННЫЕ ЛИТЫЕ ИЛИ НЕ СТАЛЬНЫЕ ЛИТЫЕ), ПРОЧИЕ</t>
  </si>
  <si>
    <t>ЗУБЧАТЫЕ КОЛЕСА, ЦЕПНЫЕ ЗВЕЗДОЧКИ И ДРУГИЕ ЭЛЕМЕНТЫ ПЕРЕДАЧ, ПРЕДСТАВЛЕННЫЕ ОТДЕЛЬНО; ЧАСТИ</t>
  </si>
  <si>
    <t>ЗУБЧАТЫЕ КОЛЕСА, ЦЕПНЫЕ ЗВЕЗДОЧКИ И ДРУГИЕ ЭЛЕМЕНТЫ ПЕРЕДАЧ, ПРЕДСТАВЛЕННЫЕ ОТДЕЛЬНО; ПРОЧИЕ</t>
  </si>
  <si>
    <t>ПРОЧИЕ ЧАСТИ ЗУБЧАТЫХ КОЛЕС,ЦЕПНЫХ ЗВЕЗДОЧЕК И ДРУГИХ ЭЛЕМЕНТОВ ПЕРЕДАЧ, ПРЕДСТАВЛЕННЫХ ОТДЕЛЬНО, ПРОЧИЕ</t>
  </si>
  <si>
    <t>ПРОЧИЕ ЧАСТИ ЗУБЧАТЫХ КОЛЕС,ЦЕПНЫХ ЗВЕЗДОЧЕК И ДРУГИХ ЭЛЕМЕНТОВ ПЕРЕДАЧ, ПРЕДСТАВЛЕННЫХ ОТДЕЛЬНО</t>
  </si>
  <si>
    <t>ПРОКЛАДКИ И АНАЛОГИЧНЫЕ СОЕДИНИТЕЛЬНЫЕ ЭЛЕМЕНТЫ ИЗ ЛИСТОВОГО МЕТАЛЛА В СОЧЕТАНИИ С ДРУГИМ МАТЕРИАЛОМ ИЛИ СОСТОЯЩИЕ ИЗ ДВУХ ИЛИ БОЛЕЕ СЛОЕВ МЕТАЛЛА; НАБОРЫ ИЛИ КОМПЛЕКТЫ ПРОКЛАДОК И АНАЛОГИЧНЫХ СОЕДИНИТЕЛЬНЫХ ЭЛЕМЕНТОВ, РАЗЛИЧНЫХ ПО СОСТАВУ, УПАКОВАННЫЕ В</t>
  </si>
  <si>
    <t>ПРОКЛАДКИ И АНАЛОГИЧНЫЕ СОЕДИНИТЕЛЬНЫЕ ЭЛЕМЕНТЫ ИЗ ЛИСТОВОГО МЕТАЛЛА В СОЧЕТАНИИ С ДРУГИМ МАТЕРИАЛОМ ИЛИ СОСТОЯЩИЕ ИЗ ДВУХ ИЛИ БОЛЕЕ СЛОЕВ МЕТАЛЛА</t>
  </si>
  <si>
    <t>ПРОКЛАДКИ И АНАЛОГИЧНЫЕ СОЕДИНИТЕЛЬНЫЕ ЭЛЕМЕНТЫ ИЗ ЛИСТОВОГО МЕТАЛЛА В СОЧЕТАНИИ С ДРУГИМ МАТЕРИАЛОМ ИЛИ СОСТОЯЩИЕ ИЗ ДВУХ ИЛИ БОЛЕЕ СЛОЕВ МЕТАЛЛА, ПРОЧИЕ</t>
  </si>
  <si>
    <t>МЕХАНИЧЕСКИЕ УПЛОТНЕНИЯ</t>
  </si>
  <si>
    <t>НАБОРЫ ИЛИ КОМПЛЕКТЫ ПРОКЛАДОК И АНАЛОГИЧНЫХ СОЕДИНИТЕЛЬНЫХ ЭЛЕМЕНТОВ, РАЗЛИЧНЫХ ПО СОСТАВУ, УПАКОВАННЫЕ В ПАКЕТЫ, КОНВЕРТЫ ИЛИ АНАЛОГИЧНУЮ УПАКОВКУ, ПРОЧИЕ</t>
  </si>
  <si>
    <t>ЧАСТИ ОБОРУДОВАНИЯ, НЕ ИМЕЮЩИЕ ЭЛЕКТРИЧЕСКИХ СОЕДИНЕНИЙ, ИЗОЛЯТОРОВ, КОНТАКТОВ, КАТУШЕК ИЛИ ДРУГИХ ЭЛЕКТРИЧЕСКИХ ДЕТАЛЕЙ, В ДРУГОМ МЕСТЕ ДАННОЙ ГРУППЫ НЕ ПОИМЕНОВАННЫЕ ИЛИ НЕ ВКЛЮЧЕННЫЕ</t>
  </si>
  <si>
    <t>ВИНТЫ ДЛЯ СУДОВ И ИХ ЛОПАСТИ</t>
  </si>
  <si>
    <t>ВИНТЫ ДЛЯ СУДОВ И ИХ ЛОПАСТИ: ИЗ БРОНЗЫ</t>
  </si>
  <si>
    <t>ЧАСТИ ОБОРУДОВАНИЯ, НЕ ИМЕЮЩИЕ ЭЛЕКТРИЧЕСКИХ СОЕДИНЕНИЙ, ИЗОЛЯТОРОВ, КОНТАКТОВ, КАТУШЕК ИЛИ ДРУГИХ ЭЛЕКТРИЧЕСКИХ ДЕТАЛЕЙ, ПРОЧИЕ</t>
  </si>
  <si>
    <t>ЧАСТИ ОБОРУДОВАНИЯ,НЕ ИМЕЮЩИЕ ЭЛЕКТРИЧ.СОЕД.,ИЗОЛЯТОРОВ,КОНТАКТОВ,КАТУШЕКИЛИ ДРУГИХ ЭЛЕКТРИЧ.ДЕТАЛЕЙ,В ДРУГОМ МЕСТЕ ДАННОЙ ГРУППЫ НЕ ПОИМЕНОВАН.ИЛИ НЕВКЛЮЧ.: ШТАМПОВАНЫЕ ИЗ ЧЕРНЫХ МЕТАЛЛОВ</t>
  </si>
  <si>
    <t>ПРОЧИЕ ЧАСТИ ОБОРУДОВАНИЯ, НЕ ИМЕЮЩИЕ ЭЛЕКТРИЧЕСКИХ СОЕДИНЕНИЙ, ИЗОЛЯТОРОВ, КОНТАКТОВ, КАТУШЕК ИЛИ ДРУГИХ ЭЛЕКТРИЧЕСКИХ ДЕТАЛЕЙ, В ДРУГОМ МЕСТЕ ДАННОЙ ГРУППЫ НЕ ПОИМЕНОВАННЫЕ ИЛИ НЕ ВКЛЮЧЕННЫЕ, ПРОЧИЕ</t>
  </si>
  <si>
    <t>ЭЛЕКТРИЧЕСКИЕ МАШИНЫ И ОБОРУДОВАНИЕ, ИХ ЧАСТИ; ЗВУКОЗАПИСЫВАЮЩАЯ И ЗВУКОВОСПРОИЗВОДЯЩАЯ АППАРАТУРА, АППАРАТУРА ДЛЯ ЗАПИСИ И ВОСПРОИЗВЕДЕНИЯ ТЕЛЕВИЗИОННОГО ИЗОБРАЖЕНИЯ И ЗВУКА, ИХ ЧАСТИ И ПРИНАДЛЕЖНОСТИ</t>
  </si>
  <si>
    <t>ДВИГАТЕЛИ И ГЕНЕРАТОРЫ ЭЛЕКТРИЧЕСКИЕ (КРОМЕ ЭЛЕКТРОГЕНЕРАТОРНЫХ УСТАНОВОК)</t>
  </si>
  <si>
    <t>ДВИГАТЕЛИ МОЩНОСТЬЮ НЕ БОЛЕЕ 37,5 ВТ</t>
  </si>
  <si>
    <t>УНИВЕРСАЛЬНЫЕ ДВИГАТЕЛИ ПОСТОЯННОГО / ПЕРЕМЕННОГО ТОКА МОЩНОСТЬЮ НЕ БОЛЕЕ 37,5 ВТ</t>
  </si>
  <si>
    <t>ПРОЧИЕ ДВИГАТЕЛИ ПОСТОЯННОГО ТОКА МОЩНОСТЬЮ НЕ БОЛЕЕ 37,5 ВТ</t>
  </si>
  <si>
    <t>ДВИГАТЕЛИ ПОСТОЯННОГО ТОКА ПРОЧИЕ; ГЕНЕРАТОРЫ ПОСТОЯННОГО ТОКА, МОЩНОСТЬЮ НЕ БОЛЕЕ 750 ВТ</t>
  </si>
  <si>
    <t>ПРОЧИЕ ДВИГАТЕЛИ ПЕРЕМЕННОГО ТОКА МНОГОФАЗНЫЕ МОЩНОСТЬЮ БОЛЕЕ 750 ВТ, НО НЕ БОЛЕЕ 75 КВТ</t>
  </si>
  <si>
    <t>ДВИГАТЕЛИ ПЕРЕМЕННОГО ТОКА МНОГОФАЗНЫЕ ПРОЧИЕ: МОЩНОСТЬЮ БОЛЕЕ 750 ВТ, НОНЕ БОЛЕЕ 7.5 КВТ</t>
  </si>
  <si>
    <t>ДВИГАТЕЛИ ПЕРЕМЕННОГО ТОКА МНОГОФАЗНЫЕ ПРОЧИЕ: МОЩНОСТЬЮ БОЛЕЕ 750 ВТ, НОНЕ БОЛЕЕ 7.5 КВТ АСИНХРОННЫЕ</t>
  </si>
  <si>
    <t>ДВИГАТЕЛИ ПЕРЕМЕННОГО ТОКА МНОГОФАЗНЫЕ ПРОЧИЕ: МОЩНОСТЬЮ БОЛЕЕ 750 ВТ, НОНЕ БОЛЕЕ 7.5 КВТ, ПРОЧИЕ</t>
  </si>
  <si>
    <t>ДВИГАТЕЛИ ПЕРЕМЕННОГО ТОКА МНОГОФАЗНЫЕ ПРОЧИЕ: МОЩНОСТЬЮ БОЛЕЕ 7.5 КВТ,НОНЕ БОЛЕЕ 37 КВТ</t>
  </si>
  <si>
    <t>ДВИГАТЕЛИ ПЕРЕМЕННОГО ТОКА МНОГОФАЗНЫЕ ПРОЧИЕ, МОЩНОСТЬЮ БОЛЕЕ 37 КВТ, НОНЕ БОЛЕЕ 75 КВТ</t>
  </si>
  <si>
    <t>ДВИГАТЕЛИ ПЕРЕМЕННОГО ТОКА МНОГОФАЗНЫЕ ПРОЧИЕ: МОЩНОСТЬЮ БОЛЕЕ 37 КВТ,НО НЕ БОЛЕЕ 75 КВТ,АСИНХРОННЫЕ С ВЫСОТОЙ ОСИ ВРАЩЕНИЯ 250 ММ</t>
  </si>
  <si>
    <t>ДВИГАТЕЛИ ПЕРЕМЕННОГО ТОКА МНОГОФАЗНЫЕ ПРОЧИЕ: МОЩНОСТЬЮ БОЛЕЕ 37 КВТ,НО НЕ БОЛЕЕ 75 КВТ, ПРОЧИЕ</t>
  </si>
  <si>
    <t>ПРОЧИЕ ДВИГАТЕЛИ ПЕРЕМЕННОГО ТОКА МНОГОФАЗНЫЕ  МОЩНОСТЬЮ БОЛЕЕ 75 КВТ</t>
  </si>
  <si>
    <t>ДВИГАТЕЛИ ПЕРЕМЕННОГО ТОКА МНОГОФАЗНЫЕ ПРОЧИЕ МОЩНОСТЬЮ БОЛЕЕ 75 КВТ, НО  НЕ БОЛЕЕ 375 КВТ</t>
  </si>
  <si>
    <t>ДВИГАТЕЛИ ПЕРЕМЕННОГО ТОКА МНОГОФАЗНЫЕ ПРОЧИЕ МОЩНОСТЬЮ БОЛЕЕ 375 КВТ, НО НЕ БОЛЕЕ 750 КВТ</t>
  </si>
  <si>
    <t>ГЕНЕРАТОРЫ ПЕРЕМЕННОГО ТОКА (СИНХРОННЫЕ ГЕНЕРАТОРЫ) МОЩНОСТЬЮ БОЛЕЕ 750 КВА</t>
  </si>
  <si>
    <t>ЭЛЕКТРОГЕНЕРАТОРНЫЕ УСТАНОВКИ И ВРАЩАЮЩИЕСЯ ЭЛЕКТРИЧЕСКИЕ ПРЕОБРАЗОВАТЕЛИ</t>
  </si>
  <si>
    <t>УСТАНОВКИ ЭЛЕКТРОГЕНЕРАТОРНЫЕ С ПОРШНЕВЫМ ДВИГАТЕЛЕМ ВНУТРЕННЕГО СГОРАНИЯ С ВОСПЛАМЕНЕНИЕМ ОТ СЖАТИЯ МОЩНОСТЬЮ НЕ БОЛЕЕ 75 КВА</t>
  </si>
  <si>
    <t>УСТАНОВКИ ЭЛЕКТРОГЕНЕРАТОРНЫЕ С ПОРШНЕВЫМ ДВИГАТ.ВНУТР.СГОРАНИЯ С ВОСПЛАМ.ОТ СЖАТИЯ (ДИЗЕЛЕМ ИЛИ ПОЛУДИЗЕЛЕМ):МОЩНОСТЬЮ БОЛЕЕ 7,5 КВА, НО НЕ БОЛЕЕ 75 КВА</t>
  </si>
  <si>
    <t>УСТАНОВКИ ЭЛЕКТРОГЕНЕРАТОРНЫЕ С ПОРШНЕВЫМ ДВИГАТ.ВНУТР.СГОРАНИЯ С ВОСПЛАММ.ОТ СЖАТИЯ (ДИЗЕЛЕМ ИЛИ ПОЛУДИЗЕЛЕМ):МОЩНОСТЬЮ БОЛЕЕ 75 КВА, НО НЕ БОЛЕ 375 КВА</t>
  </si>
  <si>
    <t>УСТАНОВКИ ЭЛЕКТРОГЕНЕРАТОРНЫЕ С ПОРШНЕВЫМ ДВИГАТЕЛЕМ ВНУТРЕННЕГО СГОРАНИЯ С ИСКРОВЫМ ЗАЖИГАНИЕМ</t>
  </si>
  <si>
    <t>УСТАНОВКИ ЭЛЕКТРОГЕНЕРАТОРНЫЕ С ПОРШНЕВЫМ ДВИГАТЕЛЕМ ВНУТРЕННЕГО СГОРАНИЯ С ИСКРОВЫМ ЗАЖИГАНИЕМ: МОЩНОСТЬЮ БОЛЕЕ 7,5 КВА, НО НЕ БОЛЕЕ 375 КВА</t>
  </si>
  <si>
    <t>ЭЛЕКТРОГЕНЕРАТОРНЫЕ УСТАНОВКИ ПРОЧИЕ: ВЕТРОЭНЕРГЕТИЧЕСКИЕ</t>
  </si>
  <si>
    <t>ЧАСТИ, ПРЕДНАЗНАЧЕННЫЕ ИСКЛЮЧИТЕЛЬНО ИЛИ В ОСНОВНОМ ДЛЯ МАШИН ТОВАРНОЙ ПОЗИЦИИ 8501 ИЛИ 8502</t>
  </si>
  <si>
    <t>ЧАСТИ ПРОЧИЕ, ПРЕДНАЗНАЧЕННЫЕ ИСКЛЮЧИТЕЛЬНО ИЛИ В ОСНОВНОМ ДЛЯ МАШИН, УКАЗАННЫХ В ТОВАРНЫХ ПОЗИЦИЯХ 8501 ИЛИ 8502</t>
  </si>
  <si>
    <t>ТРАНСФОРМАТОРЫ ЭЛЕКТРИЧЕСКИЕ, СТАТИЧЕСКИЕ ЭЛЕКТРИЧЕСКИЕ ПРЕОБРАЗОВАТЕЛИ (НАПРИМЕР, ВЫПРЯМИТЕЛИ), КАТУШКИ ИНДУКТИВНОСТИ И ДРОССЕЛИ</t>
  </si>
  <si>
    <t>ПРОЧИЕ ТРАНСФОРМАТОРЫ  МОЩНОСТЬЮ НЕ БОЛЕЕ 1 КВА</t>
  </si>
  <si>
    <t>ТРАНСФОРМАТОРЫ ПРОЧИЕ, МОЩНОСТЬЮ НЕ БОЛЕЕ 1 КВА, ПРОЧИЕ</t>
  </si>
  <si>
    <t>ТРАНСФОРМАТОРЫ МОЩНОСТЬЮ НЕ БОЛЕЕ 1 КВА, ПРОЧИЕ</t>
  </si>
  <si>
    <t>ТРАНСФОРМАТОРЫ ПРОЧИЕ МОЩНОСТЬЮ БОЛЕЕ 1 КВА, НО НЕ БОЛЕЕ 16 КВА</t>
  </si>
  <si>
    <t>ТРАНСФОРМАТОРЫ МОЩНОСТЬЮ БОЛЕЕ 16 КВА, НО НЕ БОЛЕЕ 500 КВА</t>
  </si>
  <si>
    <t>ТРАНСФОРМАТОРЫ МОЩНОСТЬЮ БОЛЕЕ 16 КВА, НО НЕ БОЛЕЕ 500 КВА, ПРОЧИЕ</t>
  </si>
  <si>
    <t>ПРЕОБРАЗОВАТЕЛИ СТАТИЧЕСКИЕ</t>
  </si>
  <si>
    <t>ПРЕОБРАЗОВАТЕЛИ СТАТИЧЕСКИЕ, ИСПОЛЬЗУЕМЫЕ С ТЕЛЕКОММУНИКАЦИОННОЙ АППАРАТУРОЙ, ВЫЧИСЛИТЕЛЬНЫМИ МАШИНАМИ И ИХ БЛОКАМИ</t>
  </si>
  <si>
    <t>ПРЕОБРАЗОВАТЕЛИ СТАТИЧЕСКИЕ: ИСПОЛЬЗУЕМЫЕ С ТЕЛЕКОММУНИКАЦИОННОЙ АППАРАТУРОЙ, ВЫЧИСЛИТЕЛЬНЫМИ МАШИНАМИ И ИХ БЛОКАМИ: ПРОЧИЕ</t>
  </si>
  <si>
    <t>УСТРОЙСТВА ДЛЯ ЗАРЯДКИ АККУМУЛЯТОРОВ</t>
  </si>
  <si>
    <t>ПРЕОБРАЗОВАТЕЛИ СТАТИЧЕСКИЕ, УСТРОЙСТВА ДЛЯ ЗАРЯДКИ АККУМУЛЯТОРОВ</t>
  </si>
  <si>
    <t>ПРОЧИЕ ПРЕОБРАЗОВАТЕЛИ СТАТИЧЕСКИЕ: ВЫПРЯМИТЕЛИ</t>
  </si>
  <si>
    <t>ПРОЧИЕ ВЫПРЯМИТЕЛИ, ПРОЧИЕ</t>
  </si>
  <si>
    <t>ИНВЕРТОРЫ, МОЩНОСТЬЮ НЕ БОЛЕЕ 7,5 КВА</t>
  </si>
  <si>
    <t>ПРЕОБРАЗОВАТЕЛИ СТАТИЧЕСКИЕ, ИНВЕРТОРЫ, МОЩНОСТЬЮ НЕ БОЛЕЕ 7.5 КВА</t>
  </si>
  <si>
    <t>ПРЕОБРАЗОВАТЕЛИ СТАТИЧЕСКИЕ, ИНВЕРТОРЫ, МОЩНОСТЬЮ НЕ БОЛЕЕ 7.5 КВА, ПРОЧИЕ</t>
  </si>
  <si>
    <t>ИНВЕРТОРЫ, МОЩНОСТЬЮ БОЛЕЕ 7,5 КВА</t>
  </si>
  <si>
    <t>ПРОЧИЕ ПРЕОБРАЗОВАТЕЛИ СТАТИЧЕСКИЕ, ИНВЕРТОРЫ, МОЩНОСТЬЮ БОЛЕЕ 7.5 КВА, ПРОЧИЕ</t>
  </si>
  <si>
    <t>ПРЕОБРАЗОВАТЕЛИ СТАТИЧЕСКИЕ, ИНВЕРТОРЫ, МОЩНОСТЬЮ БОЛЕЕ 7.5 КВА, ПРОЧИЕ</t>
  </si>
  <si>
    <t>ПРЕОБРАЗОВАТЕЛИ СТАТИЧЕСКИЕ, ПРОЧИЕ</t>
  </si>
  <si>
    <t>ЧАСТИ ТРАНСФОРМАТОРОВ ЭЛЕКТРИЧЕСКИХ, СТАТИЧЕСКИХ ЭЛЕКТРИЧЕСКИХ ПРЕОБРАЗОВАТЕЛЕЙ, КАТУШЕК ИНДУКТИВНОСТИ И ДРОССЕЛЕЙ</t>
  </si>
  <si>
    <t>СЕРДЕЧНИКИ ФЕРРИТНЫЕ ДЛЯ ТРАНСФОРМАТОРОВ, КАТУШЕК ИНДУКТИВНОСТИ И ДРОССЕЛЕЙ</t>
  </si>
  <si>
    <t>ПРОЧИЕ ЧАСТИ ПРЕОБРАЗОВАТЕЛЕЙ СТАТИЧЕСКИХ</t>
  </si>
  <si>
    <t>ЭЛЕКТРОМАГНИТЫ; ПОСТОЯННЫЕ МАГНИТЫ И ИЗДЕЛИЯ, ПРЕДНАЗНАЧЕННЫЕ ДЛЯ ПРЕВРАЩЕНИЯ В ПОСТОЯННЫЕ МАГНИТЫ ПОСЛЕ НАМАГНИЧИВАНИЯ; ЭЛЕКТРОМАГНИТНЫЕ ИЛИ С ПОСТОЯННЫМИ МАГНИТАМИ ЗАЖИМНЫЕ ПАТРОНЫ, ЗАХВАТЫ И АНАЛОГИЧНЫЕ ФИКСИРУЮЩИЕ УСТРОЙСТВА; ЭЛЕКТРОМАГНИТНЫЕ СЦЕПЛЕНИ</t>
  </si>
  <si>
    <t>ПРОЧИЕ МАГНИТЫ ПОСТОЯННЫЕ И ИЗДЕЛИЯ, ПРЕДНАЗНАЧЕННЫЕ ДЛЯ ПРЕВРАЩЕНИЯ В ПОСТОЯННЫЕ МАГНИТЫ ПОСЛЕ НАМАГНИЧИВАНИЯ</t>
  </si>
  <si>
    <t>ПРОЧИЕ ЭЛЕКТРОМАГНИТЫ, ВКЛЮЧАЯ ЧАСТИ</t>
  </si>
  <si>
    <t>ПРОЧИЕ, ВКЛЮЧАЯ ЧАСТИ: ЭЛЕКТРОМАГНИТЫ; ЭЛЕКТРОМАГНИТНЫЕ ИЛИ С ПОСТОЯННЫМИ МАГНИТАМИ ЗАЖИМНЫЕ ПАТРОНЫ, ЗАХВАТЫ И АНАЛОГИЧНЫЕ ФИКСИРУЮЩИЕ УСТРОЙСТВА</t>
  </si>
  <si>
    <t>ПЕРВИЧНЫЕ ЭЛЕМЕНТЫ И ПЕРВИЧНЫЕ БАТАРЕИ</t>
  </si>
  <si>
    <t>ЛИТИЕВЫЕ ПЕРВИЧНЫЕ ЭЛЕМЕНТЫ И ПЕРВИЧНЫЕ БАТАРЕИ</t>
  </si>
  <si>
    <t>ЛИТИЕВЫЕ ЦИЛИНДРИЧЕСКИЕ ЭЛЕМЕНТЫ</t>
  </si>
  <si>
    <t>ПРОЧИЕ ПЕРВИЧНЫЕ ЭЛЕМЕНТЫ И ПЕРВИЧНЫЕ БАТАРЕИ</t>
  </si>
  <si>
    <t>ПЕРВИЧНЫЕ ЭЛЕМЕНТЫ И ПЕРВИЧНЫЕ БАТАРЕИ ПРОЧИЕ</t>
  </si>
  <si>
    <t>МАШИНЫ ЭЛЕКТРОМЕХАНИЧЕСКИЕ БЫТОВЫЕ СО ВСТРОЕННЫМ ЭЛЕКТРОДВИГАТЕЛЕМ, КРОМЕ ПЫЛЕСОСОВ ТОВАРНОЙ ПОЗИЦИИ 8508</t>
  </si>
  <si>
    <t>МАШИНЫ БЫТОВЫЕ ИЗМЕЛЬЧИТЕЛИ ПИЩЕВЫХ ПРОДУКТОВ И МИКСЕРЫ; СОКОВЫЖИМАЛКИ ДЛЯ ФРУКТОВ ИЛИ ОВОЩЕЙ С ВСТРОЕННЫМИ ЭЛЕКТРОДВИГАТЕЛЯМИ</t>
  </si>
  <si>
    <t>ЭЛЕКТРОБРИТВЫ, МАШИНКИ ДЛЯ СТРИЖКИ ВОЛОС И ПРИСПОСОБЛЕНИЯ ДЛЯ УДАЛЕНИЯ ВОЛОС СО ВСТРОЕННЫМ ЭЛЕКТРОДВИГАТЕЛЕМ</t>
  </si>
  <si>
    <t>ЧАСТИ ЭЛЕКТРОБРИТВ, МАШИНОК ДЛЯ СТРИЖКИ ВОЛОС И ПРИСПОСОБЛЕНИЙ ДЛЯ УДАЛЕНИЯ ВОЛОС СО ВСТРОЕННЫМ ЭЛЕКТРОДВИГАТЕЛЯМ</t>
  </si>
  <si>
    <t>ЭЛЕКТРООБОРУДОВАНИЕ ДЛЯ ЗАЖИГАНИЯ ИЛИ ПУСКА ДВИГАТЕЛЕЙ ВНУТРЕННЕГО СГОРАНИЯ С ВОСПЛАМЕНЕНИЕМ ОТ ИСКРЫ ИЛИ ОТ СЖАТИЯ ГОРЮЧЕЙ СМЕСИ (НАПРИМЕР, МАГНЕТО, КАТУШКИ ЗАЖИГАНИЯ, СВЕЧИ ЗАЖИГАНИЯ, СВЕЧИ НАКАЛИВАНИЯ, СТАРТЕРЫ); ГЕНЕРАТОРЫ (НАПРИМЕР, ПОСТОЯННОГО И ПЕР</t>
  </si>
  <si>
    <t>СВЕЧИ ЗАЖИГАНИЯ</t>
  </si>
  <si>
    <t>СВЕЧИ ЗАЖИГАНИЯ ПРОЧИЕ</t>
  </si>
  <si>
    <t>РАСПРЕДЕЛИТЕЛИ; КАТУШКИ ЗАЖИГАНИЯ</t>
  </si>
  <si>
    <t>РАСПРЕДЕЛИТЕЛИ; КАТУШКИ ЗАЖИГАНИЯ, ПРОЧИЕ</t>
  </si>
  <si>
    <t>СТАРТЕРЫ И СТАРТЕР-ГЕНЕРАТОРЫ</t>
  </si>
  <si>
    <t>СТАРТЕРЫ И СТАРТЕР-ГЕНЕРАТОРЫ ПРОЧИЕ</t>
  </si>
  <si>
    <t>ГЕНЕРАТОРЫ ПРОЧИЕ</t>
  </si>
  <si>
    <t>ОБОРУДОВАНИЕ ПРОЧЕЕ</t>
  </si>
  <si>
    <t>ПРОЧЕЕ ОБОРУДОВАНИЕ, ПРОЧЕЕ</t>
  </si>
  <si>
    <t>ПРОЧИЕ ЧАСТИ ЭЛЕКТРООБОРУДОВАНИЯ</t>
  </si>
  <si>
    <t>ПРОЧИЕ ЧАСТИ ЭЛЕКТРООБОРУДОВАНИЯ ДЛЯ ГРАЖДАНСКОЙ АВИАЦИИ &lt;5&gt;</t>
  </si>
  <si>
    <t>ОБОРУДОВАНИЕ ЭЛЕКТРООСВЕТИТЕЛЬНОЕ ИЛИ СИГНАЛИЗАЦИОННОЕ (КРОМЕ ИЗДЕЛИЙ ТОВАРНОЙ ПОЗИЦИИ 8539), СТЕКЛООЧИСТИТЕЛИ, АНТИОБЛЕДЕНИТЕЛИ И ПРОТИВОЗАПОТЕВАТЕЛИ, ИСПОЛЬЗУЕМЫЕ НА ВЕЛОСИПЕДАХ ИЛИ МОТОРНЫХ ТРАНСПОРТНЫХ СРЕДСТВАХ</t>
  </si>
  <si>
    <t>ПРИБОРЫ ОСВЕЩЕНИЯ ИЛИ ВИЗУАЛЬНОЙ СИГНАЛИЗАЦИИ ПРОЧИЕ</t>
  </si>
  <si>
    <t>ПРИБОРЫ ОСВЕЩЕНИЯ ИЛИ ВИЗУАЛЬНОЙ СИГНАЛИЗАЦИИ ПРОЧИЕ,ПРОЧИЕ</t>
  </si>
  <si>
    <t>ОБОРУДОВАНИЕ ЭЛЕКТРООСВЕТИТЕЛЬНОЕ ИЛИ СИГНАЛИЗАЦИОННОЕ  ПРИБОРЫ ЗВУКОВОЙ СИГНАЛИЗАЦИИ</t>
  </si>
  <si>
    <t>ПРИБОРЫ ЗВУКОВОЙ СИГНАЛИЗАЦИИ: ПРОЧИЕ</t>
  </si>
  <si>
    <t>ПРИБОРЫ ЗВУКОВОЙ СИГНАЛИЗАЦИИ, ПРОЧИЕ</t>
  </si>
  <si>
    <t>СТЕКЛООЧИСТИТЕЛИ, АНТИОБЛЕДЕНИТЕЛИ И ПРОТИВОЗАПОТЕВАТЕЛИ</t>
  </si>
  <si>
    <t>СТЕКЛООЧИСТИТЕЛИ, АНТИОБЛЕДЕНИТЕЛИ И ПРОТИВОЗАПОТЕВАТЕЛИ,ПРОЧИЕ</t>
  </si>
  <si>
    <t>ОБОРУДОВАНИЕ ЭЛЕКТРООСВЕТИТЕЛЬНОЕ ИЛИ СИГНАЛИЗАЦИОННОЕ ЧАСТИ</t>
  </si>
  <si>
    <t>ЧАСТИ ОБОРУДОВАНИЯ ЭЛЕКТРООСВЕТИТЕЛЬН. ИЛИ СИГНАЛИЗАЦИОН.   (КРОМЕ ИЗДЕЛ ИЙ ТОВАРНОЙ ПОЗИЦИИ 8539), СТЕКЛООЧИСТИТЕЛ., АНТИОБЛЕДЕНИТ. ИСПОЛЬЗУЕМЫХ НА ВЕЛОСИПЕДАХ ИЛИ МОТОРНЫХ ТРАНСП. СРЕДСТВАХ</t>
  </si>
  <si>
    <t>ЧАСТИ ПРИБОРОВ ОСВЕЩЕНИЯ, ПРОЧИЕ</t>
  </si>
  <si>
    <t>ФОНАРИ ПОРТАТИВНЫЕ ЭЛЕКТРИЧЕСКИЕ, РАБОТАЮЩИЕ ОТ СОБСТВЕННОГО ИСТОЧНИКА ЭНЕРГИИ (НАПРИМЕР, БАТАРЕЙ СУХИХ ЭЛЕМЕНТОВ, АККУМУЛЯТОРОВ, МАГНЕТО), КРОМЕ ОСВЕТИТЕЛЬНОГО ОБОРУДОВАНИЯ ТОВАРНОЙ ПОЗИЦИИ 8512</t>
  </si>
  <si>
    <t>ФОНАРИ</t>
  </si>
  <si>
    <t>ПЕЧИ И КАМЕРЫ ПРОМЫШЛЕННЫЕ ИЛИ ЛАБОРАТОРНЫЕ ЭЛЕКТРИЧЕСКИЕ (ВКЛЮЧАЯ ДЕЙСТВУЮЩИЕ НА ОСНОВЕ ЯВЛЕНИЯ ИНДУКЦИИ ИЛИ ДИЭЛЕКТPИЧЕСКИХ ПОТЕРЬ); ПРОМЫШЛЕННОЕ ИЛИ ЛАБОРАТОРНОЕ ОБОРУДОВАНИЕ ДЛЯ ТЕРМИЧЕСКОЙ ОБРАБОТКИ МАТЕРИАЛОВ С ПОМОЩЬЮ ЯВЛЕНИЯ ИНДУКЦИИ ИЛИ ДИЭЛЕКТPИ</t>
  </si>
  <si>
    <t>ПЕЧИ И КАМЕРЫ СОПРОТИВЛЕНИЯ</t>
  </si>
  <si>
    <t>ПРОЧИЕ ПЕЧИ И КАМЕРЫ СОПРОТИВЛЕНИЯ</t>
  </si>
  <si>
    <t>ПЕЧИ И КАМЕРЫ ПРОЧИЕ</t>
  </si>
  <si>
    <t>МАШИНЫ И АППАРАТЫ ДЛЯ ЭЛЕКТРИЧЕСКОЙ (В ТОМ ЧИСЛЕ С ЭЛЕКТРИЧЕСКИМ НАГРЕВОМ ГАЗА), ЛАЗЕРНОЙ ИЛИ ДРУГОЙ СВЕТОВОЙ ИЛИ ФОТОННОЙ, УЛЬТРАЗВУКОВОЙ, ЭЛЕКТРОННО-ЛУЧЕВОЙ, МАГНИТНО-ИМПУЛЬСНОЙ ИЛИ ПЛАЗМЕННО-ДУГОВОЙ НИЗКОТЕМПЕРАТУРНОЙ ПАЙКИ, ВЫСОКОТЕМПЕРАТУРНОЙ ПАЙКИ И</t>
  </si>
  <si>
    <t>ПАЯЛЬНИКИ И ПИСТОЛЕТЫ ПАЯЛЬНЫЕ ДЛЯ НИЗКОТЕМПЕРАТУРНОЙ ПАЙКИ</t>
  </si>
  <si>
    <t>АВТОМАТИЧЕСКИЕ ИЛИ ПОЛУАВТОМАТИЧЕСКИЕ МАШИНЫ И АППАРАТЫ ДЛЯ ДУГОВОЙ (ВКЛЮЧАЯ ПЛАЗМЕННО-ДУГОВУЮ) СВАРКИ МЕТАЛЛОВ</t>
  </si>
  <si>
    <t>ПРОЧИЕ МАШИНЫ И АППАРАТЫ ДЛЯ РУЧНОЙ СВАРКИ ПОКРЫТЫМИ ЭЛЕКТРОДАМИ, УКОМПЛЕКТОВАНННЫЕ ПРИСПОСОБЛЕНИЯМИ ДЛЯ СВАРКИ ИЛИ И ПОСТАВЛЯЕМЫЕ С;</t>
  </si>
  <si>
    <t>ПРОЧИЕ МАШИНЫ И АППАРАТЫ ДЛЯ ДУГОВОЙ (ВКЛЮЧАЯ ПЛАЗМЕННО-ДУГОВУЮ) СВАРКИ МЕТАЛЛОВ</t>
  </si>
  <si>
    <t>ПРОЧИЕ МАШИНЫ И АППАРАТЫ ДЛЯ ОБРАБОТКИ МЕТАЛЛОВ</t>
  </si>
  <si>
    <t>ПРОЧИЕ МАШИНЫ И АППАРАТЫ, ПРОЧИЕ</t>
  </si>
  <si>
    <t>ЧАСТИ МАШИН И АППАРАТОВ ДЛЯ ЭЛЕКТРИЧЕСКОЙ (В ТОМ ЧИСЛЕ С ЭЛЕКТРИЧЕСКИМ НАГРЕВОМ ГАЗА), ЛАЗЕРНОЙ ИЛИ ДРУГОЙ СВЕТОВОЙ ИЛИ ФОТОННОЙ, УЛЬТРАЗВУКОВОЙ, ПАЙКИ ИЛИ СВАРКИ</t>
  </si>
  <si>
    <t>ЭЛЕКТРИЧЕСКИЕ ВОДОНАГРЕВАТЕЛИ БЕЗЫНЕРЦИОННЫЕ ИЛИ АККУМУЛИРУЮЩИЕ, ЭЛЕКТРОНАГРЕВАТЕЛИ ПОГРУЖНЫЕ; ЭЛЕКТРООБОРУДОВАНИЕ ОБОГРЕВА ПРОСТРАНСТВА И ОБОГРЕВА ГРУНТА, ЭЛЕКТРОТЕРМИЧЕСКИЕ АППАРАТЫ ДЛЯ УХОДА ЗА ВОЛОСАМИ (НАПРИМЕР, СУШИЛКИ ДЛЯ ВОЛОС, БИГУДИ, ЩИПЦЫ ДЛЯ Г</t>
  </si>
  <si>
    <t>ЭЛЕКТРИЧЕСКИЕ ВОДОНАГРЕВАТЕЛИ БЕЗЫНЕРЦИОННЫЕ (ПРОТОЧНОЙ ВОДЫ) ИЛИ АККУМУЛИРУЮЩИЕ (ВОДЫ, НАХОДЯЩЕЙСЯ В ЕМКОСТИ), ЭЛЕКТРОНАГРЕВАТЕЛИ ПОГРУЖНЫЕ</t>
  </si>
  <si>
    <t>ЭЛЕКТРИЧЕСКИЕ ВОДОНАГРЕВАТЕЛИ БЕЗЫНЕРЦИОННЫЕ ИЛИ АККУМУЛИРУЮЩИЕ И ЭЛЕКТРОНАГРЕВАТЕЛИ ПОГРУЖНЫЕ, ПРОЧИЕ</t>
  </si>
  <si>
    <t>ПРОЧИЕ ЭЛЕКТРОПРИБОРЫ ОБОГРЕВА ПРОСТРАНСТВА И ОБОГРЕВА ГРУНТА</t>
  </si>
  <si>
    <t>КОНВЕКЦИОННЫЕ НАГРЕВАТЕЛИ ДЛЯ ОБОГРЕВА ПРОСТРАНСТВА И ОБОГРЕВА ГРУНТА</t>
  </si>
  <si>
    <t>ЭЛЕКТРОПРИБОРЫ ОБОГРЕВА ПРОСТРАНСТВА И ОБОГРЕВА ГРУНТА СО ВСТРОЕННЫМИ ВЕНТИЛЯТОРАМИ</t>
  </si>
  <si>
    <t>ПЕЧИ МИКРОВОЛНОВЫЕ</t>
  </si>
  <si>
    <t>ПЕЧИ ПРОЧИЕ; ЭЛЕКТРОПЛИТЫ, ЭЛЕКТРОПЛИТКИ, МАРМИТЫ, ВАРОЧНЫЕ ЭЛЕКТРОКОТЛЫ;  ГРИЛИ И РОСТЕРЫ</t>
  </si>
  <si>
    <t>ЭЛЕКТРОПЛИТКИ, ВАРОЧНЫЕ КОТЛЫ И ПАНЕЛИ С ЭЛЕКТРОНАГРЕВАТЕЛЬНЫМИ ЭЛЕМЕНТАМИ ДЛЯ ЭЛЕКТРОПЛИТ</t>
  </si>
  <si>
    <t>ПРИБОРЫ ЭЛЕКТРОНАГРЕВАТЕЛЬНЫЕ ДЛЯ ПРИГОТОВЛЕНИЯ КОФЕ ИЛИ ЧАЯ</t>
  </si>
  <si>
    <t>ПРОЧИЕ ПРИБОРЫ ЭЛЕКТРОНАГРЕВАТЕЛЬНЫЕ</t>
  </si>
  <si>
    <t>ПРИБОРЫ ЭЛЕКТРОНАГРЕВАТЕЛЬНЫЕ, ПРОЧИЕ</t>
  </si>
  <si>
    <t>ЭЛЕКТРИЧЕСКИЕ СОПРОТИВЛЕНИЯ НАГРЕВАТЕЛЬНЫЕ</t>
  </si>
  <si>
    <t>ЭЛЕКТРИЧЕСКИЕ НАГРЕВАТЕЛЬНЫЕ СОПРОТИВЛЕНИЯ, СМОНТИРОВАННЫЕ С ИЗОЛИРОВАННЫМ КАРКАСОМ</t>
  </si>
  <si>
    <t>ЭЛЕКТРИЧЕСКИЕ НАГРЕВАТЕЛЬНЫЕ СОПРОТИВЛЕНИЯ,СМОНТИРОВАННЫЕ С ИЗОЛИРОВАННЫ КАРКАСОМ, ПРОЧИЕ</t>
  </si>
  <si>
    <t>ЭЛЕКТРИЧЕСКИЕ НАГРЕВАТЕЛЬНЫЕ СОПРОТИВЛЕНИЯ,ПРОЧИЕ</t>
  </si>
  <si>
    <t>ЧАСТИ ПРИБОРОВ ЭЛЕКТРИЧЕСКИХ ВОДОНАГРЕВАТЕЛЬНЫХ БЕЗИНЕРЦИОННЫХ ИЛИ АККУМУЛИРУЮЩИХ, ЭЛЕКТРОКИПЯТИЛЬНИКОВ ПОГРУЖНЫХ; ЭЛЕКТРООБОРУДОВАНИЯ ДЛЯ ОБОГРЕВА ПОЛА, ОТОПЛЕНИЯ ПОМЕЩЕНИЙ; ЭЛЕКРОУТЮГОВ И ПРОЧИХ</t>
  </si>
  <si>
    <t>АППАРАТЫ ТЕЛЕФОННЫЕ, ВКЛЮЧАЯ АППАРАТЫ ТЕЛЕФОННЫЕ ДЛЯ СОТОВЫХ СЕТЕЙ СВЯЗИ ИЛИ ДРУГИХ БЕСПРОВОДНЫХ СЕТЕЙ СВЯЗИ; ПРОЧАЯ АППАРАТУРА ДЛЯ ПЕРЕДАЧИ ИЛИ ПРИЕМА ГОЛОСА, ИЗОБРАЖЕНИЙ ИЛИ ДРУГИХ ДАННЫХ, ВКЛЮЧАЯ АППАРАТУРУ ДЛЯ КОММУНИКАЦИИ В СЕТИ ПРОВОДНОЙ ИЛИ БЕСПРОВ</t>
  </si>
  <si>
    <t>МАШИНЫ ДЛЯ ПРИЕМА, ПРЕОБРАЗОВАНИЯ И ПЕРЕДАЧИ ИЛИ ВОССТАНОВЛЕНИЯ ГОЛОСА,  ИЗОБРАЖЕНИЙ ИЛИ ДРУГИХ ДАННЫХ, ВКЛЮЧАЯ КОММУТАЦИОННЫЕ УСТРОЙСТВА         И МАРШРУТИЗАТОРЫ</t>
  </si>
  <si>
    <t>УСТРОЙСТВА ВЫЧИСЛИТЕЛЬНЫХ МАШИН; КОММУТАТОРЫ ДЛЯ ТЕЛЕФОННОЙ ИЛИ ТЕЛЕГРАФНОЙ ПРОВОДНОЙ СВЯЗИ; АППАРАТУРА ДЛЯ СИСТЕМ ПРОВОДНОЙ СВЯЗИ НА НЕСУЩЕЙ ЧАСТОТЕ ИЛИ ДЛЯ ЦИФРОВЫХ ПРОВОДНЫХ СИСТЕМ СВЯЗИ: ПРОЧИЕ</t>
  </si>
  <si>
    <t>МАШИНЫ ДЛЯ ПРИЕМА, ПРЕОБРАЗОВАНИЯ И ПЕРЕДАЧИ ИЛИ ВОССТАНОВЛЕНИЯ ГОЛОСА,  ИЗОБРАЖЕНИЙ ИЛИ ДРУГИХ ДАННЫХ, ВКЛЮЧАЯ КОММУТАЦИОННЫЕ УСТРОЙСТВА И МАРШРУТИЗАТОРЫ: ПРОЧИЕ</t>
  </si>
  <si>
    <t>АППАРАТЫ ТЕЛЕФОННЫЕ, ВКЛЮЧАЯ АППАРАТЫ ТЕЛЕФОННЫЕ ДЛЯ СОТОВЫХ СЕТЕЙ СВЯЗИ ИЛИ ДРУГИХ БЕСПРОВОДНЫХ СЕТЕЙ ПРОЧИЕ</t>
  </si>
  <si>
    <t>ЧАСТИ,МАШИН ДЛЯ ПРИЕМА, ПРЕОБРАЗОВАНИЯ И ПЕРЕДАЧИ ИЛИ ВОССТАНОВЛЕНИЯ ГОЛОСА,ИЗОБРАЖЕНИЙ ИЛИ ДРУГИХ ДАННЫХ, ВКЛЮЧАЯ КОММУТАЦИОННЫЕ УСТРОЙСТВА И    МАРШРУТИЗАТОРЫ:</t>
  </si>
  <si>
    <t>ЧАСТИ УСТРОЙСТВ ВЫЧИСЛИТЕЛЬНЫХ МАШИН ПОДСУБПОЗИЦИИ 8517 62 000 1</t>
  </si>
  <si>
    <t>ЧАСТИ АППАРАТОВ ТЕЛЕФОННЫХ ВКЛЮЧАЯ АППАРАТЫ ТЕЛЕФОННЫЕ ДЛЯ СОТОВЫХ СЕТЕЙ СВЯЗИ ИЛИ ДРУГИХ БЕСПРОВОДНЫХ СЕТЕЙ СВЯЗИ;ПРОЧЕЙ АППАРАТУРЫ ДЛЯ ПЕРЕДАЧИ ИЛИ ПРИЕМА ГОЛОСА,ИЗОБРАЖЕНИЙ.</t>
  </si>
  <si>
    <t>МИКРОФОНЫ И ПОДСТАВКИ ДЛЯ НИХ; ГРОМКОГОВОРИТЕЛИ, СМОНТИРОВАННЫЕ ИЛИ НЕ СМОНТИРОВАННЫЕ В КОРПУСАХ; НАУШНИКИ И ТЕЛЕФОНЫ ГОЛОВНЫЕ, ОБЪЕДИНЕННЫЕ ИЛИ НЕ ОБЪЕДИНЕННЫЕ С МИКРОФОНОМ, И КОМПЛЕКТЫ, СОСТОЯЩИЕ ИЗ МИКРОФОНА И ОДНОГО ИЛИ БОЛЕЕ ГРОМКОГОВОРИТЕЛЕЙ; ЭЛЕКТР</t>
  </si>
  <si>
    <t>МИКРОФОНЫ И ПОДСТАВКИ ДЛЯ НИХ</t>
  </si>
  <si>
    <t>МИКРОФОНЫ И ПОДСТАВКИ ДЛЯ НИХ: ПРОЧИЕ</t>
  </si>
  <si>
    <t>ПРОЧИЕ ГРОМКОГОВОРИТЕЛИ, СМОНТИРОВАННЫЕ ИЛИ НЕ СМОНТИРОВАННЫЕ В КОРПУСАХ</t>
  </si>
  <si>
    <t>ГРОМКОГОВОРИТЕЛИ, НЕ СМОНТИРОВАННЫЕ В КОРПУСАХ: ПРОЧИЕ</t>
  </si>
  <si>
    <t>ЭЛЕКТРИЧЕСКИЕ ЗВУКОУСИЛИТЕЛЬНЫЕ КОМПЛЕКТЫ</t>
  </si>
  <si>
    <t>ДИСКИ, ЛЕНТЫ, ТВЕРДОТЕЛЬНЫЕ ЭНЕРГОНЕЗАВИСИМЫЕ УСТРОЙСТВА ХРАНЕНИЯ ДАННЫХ, "ИНТЕЛЛЕКТУАЛЬНЫЕ КАРТОЧКИ" И ДРУГИЕ НОСИТЕЛИ ДЛЯ ЗАПИСИ ЗВУКА ИЛИ ДРУГИХ ЯВЛЕНИЙ, ЗАПИСАННЫЕ ИЛИ НЕЗАПИСАННЫЕ, ВКЛЮЧАЯ МАТРИЦЫ И МАСТЕР-ДИСКИ ДЛЯ ИЗГОТОВЛЕНИЯ ДИСКОВ, КРОМЕ ИЗДЕЛИЙ</t>
  </si>
  <si>
    <t>МАГНИТНЫЕ НОСИТЕЛИ ПРОЧИЕ</t>
  </si>
  <si>
    <t>ПРОЧИЕ ЛЕНТЫ МАГНИТНЫЕ; ДИСКИ МАГНИТНЫЕ</t>
  </si>
  <si>
    <t>ПРОЧИЕ ЛЕНТЫ МАГНИТНЫЕ В КАССЕТАХ, ШИРИНОЙ БОЛЕЕ 6,5 ММ</t>
  </si>
  <si>
    <t>МАГНИТНЫЕ НОСИТЕЛИ, ПРОЧИЕ, ПРОЧИЕ</t>
  </si>
  <si>
    <t>ОПТИЧЕСКИЕ НОСИТЕЛИ ПРОЧИЕ</t>
  </si>
  <si>
    <t>ПРОЧИЕ ДИСКИ ДЛЯ ЛАЗЕРНЫХ СЧИТЫВАЮЩИХ СИСТЕМ ДЛЯ ВОСПРОИЗВЕДЕНИЯ ЯВЛЕНИЙ, ОТЛИЧНЫХ ОТ ЗВУКА ИЛИ ИЗОБРАЖЕНИЯ</t>
  </si>
  <si>
    <t>ДИСКИ ДЛЯ ЛАЗЕРНЫХ СЧИТЫВАЮЩИХ СИСТЕМ ТОЛЬКО ДЛЯ ВОСПРОИЗВЕДЕНИЯ ЗВУКА ДИАМЕТРОМ БОЛЕЕ 6,5 СМ</t>
  </si>
  <si>
    <t>ДИСКИ ПРОЧИЕ, ДЛЯ ВОСПР.КОМАНД, ДАННЫХ, ЗВУКА И ИЗОБРАЖЕНИЯ, ЗАПИС.В ДОСТУПНОЙ ДЛЯ МАШ.ЧТЕНИЯ ДВОИЧНОЙ ФОРМЕ,И КОТ.МОЖНО МАНИПУЛИРОВАТЬ ИЛИ К КОТОРЫМ ОБЕСП.ИНТЕРАКТ.ДОСТУП ПОЛЬЗОВАТЕЛЮ С ПОМ.ВЫЧ.МАШИН</t>
  </si>
  <si>
    <t>ДИСКИ УНИВЕРСАЛЬНЫЕ ЦИФРОВЫЕ (DVD), ПРОЧИЕ</t>
  </si>
  <si>
    <t>ДИСКИ ДЛЯ ЛАЗЕРНЫХ СЧИТЫВАЮЩИХ СИСТЕМ, ПРОЧИЕ</t>
  </si>
  <si>
    <t>ОПТИЧЕСКИЕ НОСИТЕЛИ ДЛЯ ВОСПР.КОМАНД,ДАННЫХ,ЗВУКА И ИЗОБРАЖ.,ЗАПИСХ В ДОСТУПНОЙ ДЛЯ МАШ ЧТЕНИЯ ДВОИЧНОЙ ФОРМЕ,И КОТ.МОЖНО МАНИПУЛ.ИЛИ К КОТОРЫМ ОБЕСПЕЧИВАЕТСЯ ИНТЕРАКТ.ДОСТУП ПОЛЬЗ-ЛЮ С ПОМ.ВЫЧ.МАШИНЫ</t>
  </si>
  <si>
    <t>ОПТИЧЕСКИЕ НОСИТЕЛИ, ПРОЧИЕ</t>
  </si>
  <si>
    <t>ТВЕРДОТЕЛЬНЫЕ ЭНЕРГОНЕЗАВИСИМЫЕ УСТРОЙСТВА ХРАНЕНИЯ ДАННЫХ</t>
  </si>
  <si>
    <t>ТВЕРДОТЕЛЬНЫЕ ЭНЕРГОНЕЗАВИСИМЫЕ УСТРОЙСТВА ХРАНЕНИЯ ДАННЫХ, ПОЛУПРОВОДНИКОВЫЕ,НЕЗАПИСАННЫЕ</t>
  </si>
  <si>
    <t>ПОЛУПРОВОДНИКОВЫЕ НОСИТЕЛИ: ТВЕРДОТЕЛЬНЫЕ ЭНЕРГОНЕЗАВИСИМЫЕ УСТРОЙСТВА ХРАНЕНИЯ ДАННЫХ ДЛЯ ВОСПРОИЗВЕДЕНИЯ ЯВЛЕНИЙ, ОТЛИЧНЫХ ОТ ЗВУКА ИЛИ ИЗОБРАЖЕНИЯ</t>
  </si>
  <si>
    <t>ТВЕРДОТЕЛЬНЫЕ ЭНЕРГОНЕЗАВИСИМЫЕ УСТРОЙСТВА ХРАНЕНИЯ ДАННЫХ ДЛЯ ВОСПРОИЗВЕДЕНИЯ ЯВЛЕНИЙ, ОТЛИЧНЫХ ОТ ЗВУКА ИЛИ ИЗОБРАЖЕНИЯ, С ЗАПИСЬЮ ДАННЫХ ИЛИ КОМАНД, ИСПОЛЬЗУЕМЫЕ В ВЫЧИСЛИТЕЛЬНЫХ МАШИНАХ</t>
  </si>
  <si>
    <t>ТВЕРДОТЕЛЬНЫЕ ЭНЕРГОНЕЗАВИСИМЫЕ УСТР-ВА ХРАНЕНИЯ ДАННЫХ,ПОЛУПРОВОД.,ПРОЧИЕ</t>
  </si>
  <si>
    <t>ПОЛУПРОВОДНИКОВЫЕ НОСИТЕЛИ " ИНТЕЛЛЕКТУАЛЬНЫЕ КАРТОЧКИ"</t>
  </si>
  <si>
    <t>ПОЛУПРОВОДНИКОВЫЕ НОСИТЕЛИ,"ИНТЕЛЛЕКТУАЛЬНЫЕ КАРТОЧКИ",ПРОЧИЕ</t>
  </si>
  <si>
    <t>ПОЛУПРОВОДНИКОВЫЕ НОСИТЕЛИ, "ИНТЕЛЛЕКТУАЛЬНЫЕ КАРТОЧКИ":КАРТОЧКИ И БИРКИ С НАНЕСЕННЫМИ СПЕЦИАЛЬНЫМИ МЕТКАМИ, ДЕЙСТВИЕ КОТОРЫХ ОСНОВАНО НА ПРИБЛИЖЕНИИ</t>
  </si>
  <si>
    <t>АППАРАТУРА ПЕРЕДАЮЩАЯ ДЛЯ РАДИОВЕЩАНИЯ ИЛИ ТЕЛЕВИДЕНИЯ, ВКЛЮЧАЮЩАЯ ИЛИ НЕ ВКЛЮЧАЮЩАЯ В СВОЙ СОСТАВ ПРИЕМНУЮ, ЗВУКОЗАПИСЫВАЮЩУЮ ИЛИ ЗВУКОВОСПРОИЗВОДЯЩУЮ АППАРАТУРУ; ТЕЛЕВИЗИОННЫЕ КАМЕРЫ, ЦИФРОВЫЕ КАМЕРЫ И ЗАПИСЫВАЮЩИЕ ВИДЕОКАМЕРЫ</t>
  </si>
  <si>
    <t>ТЕЛЕВИЗИОННЫЕ КАМЕРЫ, ЦИФРОВЫЕ КАМЕРЫ И ЗАПИСЫВАЮЩИЕ ВИДЕОКАМЕРЫ</t>
  </si>
  <si>
    <t>ТЕЛЕВИЗИОННЫЕ КАМЕРЫ,ПРОЧИЕ</t>
  </si>
  <si>
    <t>ТЕЛЕВИЗИОННЫЕ ЦИФРОВЫЕ КАМЕРЫ</t>
  </si>
  <si>
    <t>АППАРАТУРА РАДИОЛОКАЦИОННАЯ, РАДИОНАВИГАЦИОННАЯ И РАДИОАППАРАТУРА ДИСТАНЦИОННОГО УПРАВЛЕНИЯ</t>
  </si>
  <si>
    <t>АППАРАТУРА РАДИОЛОКАЦИОННАЯ</t>
  </si>
  <si>
    <t>АППАРАТУРА РАДИОЛОКАЦИОННАЯ, ПРОЧАЯ</t>
  </si>
  <si>
    <t>МОНИТОРЫ И ПРОЕКТОРЫ, НЕ ВКЛЮЧАЮЩИЕ В СВОЙ СОСТАВ ПРИЕМНУЮ ТЕЛЕВИЗИОННУЮ АППАРАТУРУ; АППАРАТУРА ПРИЕМНАЯ ДЛЯ ТЕЛЕВИЗИОННОЙ СВЯЗИ, ВКЛЮЧАЮЩАЯ ИЛИ НЕ ВКЛЮЧАЮЩАЯ В СВОЙ СОСТАВ ШИРОКОВЕЩАТЕЛЬНЫЙ РАДИОПРИЕМНИК ИЛИ АППАРАТУРУ, ЗАПИСЫВАЮЩУЮ ИЛИ ВОСПРОИЗВОДЯЩУЮ З</t>
  </si>
  <si>
    <t>МОНИТОРЫ ПРОЧИЕ, ИСПОЛЬЗУЕМЫЕ ИСКЛЮЧИТЕЛЬНО ИЛИ ГЛАВНЫМ ОБРАЗОМ В ВЫЧИСЛИТЕЛЬНЫХ СИСТЕМАХ ТОВАРНОЙ ПОЗИЦИИ 8471</t>
  </si>
  <si>
    <t>МОНИТОРЫ С ЭЛЕКТРОННО-ЛУЧЕВОЙ ТРУБКОЙ                                    ЧЕРНО-БЕЛОГО ИЛИ ДРУГОГО МОНОХРОМНОГО ИЗОБРАЖЕНИЯ</t>
  </si>
  <si>
    <t>МОНИТОРЫ ПРОЧИЕ, ЦВЕТНЫЕ, С ЭКРАНОМ, ВЫПОЛНЕННЫМ ПО ТЕХНОЛОГИИ ЖИДКОКРИСТАЛЛИЧЕСКИХ ДИСПЛЕЕВ</t>
  </si>
  <si>
    <t>МОНИТОРЫ ПРОЧИЕ, ЦВЕТНЫЕ, С ЭКРАНОМ, ВЫПОЛНЕННЫМ ПО ТЕХНОЛОГИИ ЖИДКОКРИСТАЛЛИЧЕСКИХ ДИСПЛЕЕВ, ДЛЯ ГРАЖДАНСКОЙ АВИАЦИИ</t>
  </si>
  <si>
    <t>МОНИТОРЫ ПРОЧИЕ, ЦВЕТНЫЕ, С ЭКРАНОМ, ВЫПОЛНЕННЫМ ПО ТЕХНОЛОГИИ ЖИДКОКРИСТАЛЛИЧЕСКИХ ДИСПЛЕЕВ, ПРОЧИЕ</t>
  </si>
  <si>
    <t>МОНИТОРЫ ПРОЧИЕ, ЦВЕТНЫЕ, ПРОЧИЕ</t>
  </si>
  <si>
    <t>МОНИТОРЫ С ЭЛЕКТРОННО-ЛУЧЕВОЙ ТРУБКОЙ РАБОТАЮЩИЕ С ПОМОЩЬЮ ПЛОСКОЙ ДИСПЛ ЕЙНОЙ ПАНЕЛИ</t>
  </si>
  <si>
    <t>ПРОЕКТОРЫ, ПРОЧИЕ, РАБОТАЮЩИЕ С ПОМОЩЬЮ ПЛОСКОЙ ДИСПЛЕЙНОЙ ПАНЕЛИ (НАПРИМЕР, УСТРОЙСТВА НА ЖИДКИХ КРИСТАЛЛАХ), СПОСОБНОЙ ОТОБРАЖАТЬ ЦИФРОВУЮ ИНФОРМАЦИЮ, ПОЛУЧЕННУЮ ОТ ВЫЧИСЛИТЕЛЬНОЙ МАШИНЫ</t>
  </si>
  <si>
    <t>ПРОЕКТОРЫ ПРОЧИЕ, ЦВЕТНЫЕ</t>
  </si>
  <si>
    <t>ПРОЧИЕ ЦВЕТНЫЕ ПРОЕКТОРЫ</t>
  </si>
  <si>
    <t>ЧАСТИ, ПРЕДНАЗНАЧЕННЫЕ ИСКЛЮЧИТЕЛЬНО ИЛИ В ОСНОВНОМ ДЛЯ АППАРАТУРЫ ТОВАРНЫХ ПОЗИЦИЙ 8525 - 8528</t>
  </si>
  <si>
    <t>АНТЕННЫ И АНТЕННЫЕ ОТРАЖАТЕЛИ ВСЕХ ТИПОВ; ЧАСТИ, ИСПОЛЬЗУЕМЫЕ ВМЕСТЕ С ЭТИМИ ИЗДЕЛИЯМИ</t>
  </si>
  <si>
    <t>АНТЕННЫ, ПРОЧИЕ</t>
  </si>
  <si>
    <t>ПРОЧИЕ АНТЕННЫ, ПРОЧИЕ</t>
  </si>
  <si>
    <t>ПРОЧИЕ ЧАСТИ, ПРЕДНАЗНАЧЕННЫЕ ИСКЛЮЧИТЕЛЬНО ИЛИ В ОСНОВНОМ ДЛЯ АППАРАТУРЫ ТОВАРНЫХ ПОЗИЦИЙ 8525 - 8528</t>
  </si>
  <si>
    <t>АППАРАТУРА ПРИЕМНАЯ ДЛЯ ТЕЛЕВИЗИОННОЙ СВЯЗИ: ЧАСТИ АППАРАТУРЫ ПОДСУБПОЗИЦИЙ 8525 60 000 1, 8525 60 000 9, 8525 80 300 0, 8528 41 000 0, 8528 51 000 0 И 8528 61 000 0</t>
  </si>
  <si>
    <t>ЧАСТИ АППАРАТУРЫ ПОДСУБПОЗИЦИЙ 8525 60 000 1, 8525 60 000 9  И 8525 80 300 0</t>
  </si>
  <si>
    <t>ЧАСТИ, ПРЕДНАЗНАЧЕННЫЕ ИСКЛЮЧИТЕЛЬНО ИЛИ В ОСНОВНОМ ДЛЯ АППАРАТУРЫ ТОВАРНЫХ ПОЗ.8525-8528: ЭЛЕКТРОННЫЕ МОДУЛИ</t>
  </si>
  <si>
    <t>ЧАСТИ, ПРЕДНАЗНАЧЕННЫЕ ИСКЛЮЧИТЕЛЬНО ИЛИ В ОСНОВНОМ ДЛЯ АППАРАТУРЫ ТОВАРНЫХ ПОЗ.8525-8528: ЭЛЕКТРОННЫЕ МОДУЛИ, ПРОЧИЕ</t>
  </si>
  <si>
    <t>АППАРАТУРА ПРИЕМНАЯ ДЛЯ ТЕЛЕВИЗИОННОЙ СВЯЗИ: ДЛЯ ТЕЛЕВИЗИОННЫХ КАМЕР ПОДСУБПОЗИЦИЙ 8525 80 110 0 И 8525 80 190 0 И ДЛЯ АППАРАТУРЫ ТОВАРНЫХ ПОЗИЦИЙ 8527 И 8528</t>
  </si>
  <si>
    <t>ПЛАЗМЕННЫЕ МОДУЛИ (ЭКРАНЫ) ДЛЯ АППАРАТУРЫ ТОВАРНОЙ ПОЗИЦИИ 85285)</t>
  </si>
  <si>
    <t>ЧАСТИ, ПРЕДНАЗНАЧЕННЫЕ ИСКЛЮЧИТЕЛЬНО ИЛИ В ОСНОВНОМ ДЛЯ АППАРАТУРЫ ТОВАРНЫХ ПОЗ.8525-8528: ПРОЧИЕ</t>
  </si>
  <si>
    <t>ЭЛЕКТРООБОРУДОВАНИЕ ЗВУКОВОЕ ИЛИ ВИЗУАЛЬНОЕ СИГНАЛИЗАЦИОННОЕ (НАПРИМЕР, ЗВОНКИ, СИРЕНЫ, ИНДИКАТОРНЫЕ ПАНЕЛИ, УСТРОЙСТВА СИГНАЛИЗАЦИОННЫЕ ОХРАННЫЕ ИЛИ УСТРОЙСТВА ДЛЯ ПОДАЧИ ПОЖАРНОГО СИГНАЛА), КРОМЕ ОБОРУДОВАНИЯ ТОВАРНОЙ ПОЗИЦИИ 8512 ИЛИ 8530</t>
  </si>
  <si>
    <t>ПАНЕЛИ ИНДИКАТОРНЫЕ, ВКЛЮЧАЮЩИЕ В СЕБЯ УСТРОЙСТВА НА ЖИДКИХ КРИСТАЛЛАХ ИЛИ НА СВЕТОДИОДАХ</t>
  </si>
  <si>
    <t>ПАНЕЛИ ИНДИКАТОРНЫЕ, СО ВСТРОЕННЫМИ СВЕТОДИОДАМИ</t>
  </si>
  <si>
    <t>ЧАСТИ ЭЛЕКТРООБОРУДОВАНИЯ ЗВУКОВОГО ИЛИ СВЕТОВОГО СИГНАЛИЗАЦИОННОГО</t>
  </si>
  <si>
    <t>ЧАСТИ ЭЛЕКТРООБОРУДОВАНИЯ ЗВУКОВОГО ИЛИ ВИЗУАЛЬНОГО СИГНАЛИЗАЦИОННОЕ, КРОМЕ ОБОРУДОВАНИЯ ТОВАРНОЙ ПОЗИЦИИ 8512 ИЛИ 8530,ПРОЧИЕ</t>
  </si>
  <si>
    <t>ПРОЧИЕ ЧАСТИ АППАРАТУРЫ</t>
  </si>
  <si>
    <t>КОНДЕНСАТОРЫ ЭЛЕКТРИЧЕСКИЕ ПОСТОЯННЫЕ, ПЕРЕМЕННЫЕ ИЛИ ПОДСТРОЕЧНЫЕ</t>
  </si>
  <si>
    <t>КОНДЕНСАТОРЫ ПОСТОЯННОЙ ЕМКОСТИ С БУМАЖНЫМ ИЛИ ПЛАСТМАССОВЫМ ДИЭЛЕКТРИКОМ</t>
  </si>
  <si>
    <t>ПРОЧИЕ КОНДЕНСАТОРЫ ПОСТОЯННОЙ ЕМКОСТИ</t>
  </si>
  <si>
    <t>РЕЗИСТОРЫ ЭЛЕКТРИЧЕСКИЕ (ВКЛЮЧАЯ РЕОСТАТЫ И ПОТЕНЦИОМЕТРЫ), КРОМЕ НАГРЕВАТЕЛЬНЫХ ЭЛЕМЕНТОВ</t>
  </si>
  <si>
    <t>РЕЗИСТОРЫ ПОСТОЯННЫЕ МОЩНОСТЬЮ НЕ БОЛЕЕ 20 ВТ</t>
  </si>
  <si>
    <t>ПРОЧИЕ РЕЗИСТОРЫ ПОСТОЯННЫЕ</t>
  </si>
  <si>
    <t>РЕЗИСТОРЫ ПЕРЕМЕННЫЕ ПРОВОЛОЧНЫЕ, ВКЛЮЧАЯ РЕОСТАТЫ И ПОТЕНЦИОМЕТРЫ МОЩНОСТЬЮ НЕ БОЛЕЕ 20 ВТ</t>
  </si>
  <si>
    <t>ПРОЧИЕ РЕЗИСТОРЫ ПЕРЕМЕННЫЕ (ВКЛЮЧАЯ РЕОСТАТЫ И ПОТЕНЦИОМЕТРЫ)</t>
  </si>
  <si>
    <t>ПРОЧИЕ РЕЗИСТОРЫ ПЕРЕМЕННЫЕ ВКЛЮЧАЯ РЕОСТАТЫ И ПОТЕНЦИОМЕТРЫ МОЩНОСТЬЮ НЕ БОЛЕЕ 20 ВТ</t>
  </si>
  <si>
    <t>ПРОЧИЕ РЕЗИСТОРЫ ПЕРЕМЕННЫЕ,ВКЛЮЧАЯ РЕОСТАТЫ И ПОТЕНЦИОМЕТРЫ, МОЩНОСТЬЮ НЕ БОЛЕЕ 20 ВТ</t>
  </si>
  <si>
    <t>ПРОЧИЕ РЕЗИСТОРЫ ПЕРЕМЕННЫЕ, ВКЛЮЧАЯ РЕОСТАТЫ И ПОТЕНЦИОМЕТРЫ</t>
  </si>
  <si>
    <t>СХЕМЫ ПЕЧАТНЫЕ</t>
  </si>
  <si>
    <t>СХЕМЫ ПЕЧАТНЫЕ СОСТОЯЩИЕ ТОЛЬКО ИЗ ТОКОПРОВОДЯЩИХ ЭЛЕМЕНТОВ И КОНТАКТОВ, ПРОЧИЕ</t>
  </si>
  <si>
    <t>АППАРАТУРА ЭЛЕКТРИЧЕСКАЯ ДЛЯ КОММУТАЦИИ ИЛИ ЗАЩИТЫ ЭЛЕКТРИЧЕСКИХ ЦЕПЕЙ ИЛИ ДЛЯ ПОДСОЕДИНЕНИЙ К ЭЛЕКТРИЧЕСКИМ ЦЕПЯМ ИЛИ В ЭЛЕКТРИЧЕСКИХ ЦЕПЯХ (НАПРИМЕР, ВЫКЛЮЧАТЕЛИ, ПЕРЕКЛЮЧАТЕЛИ, ПРЕРЫВАТЕЛИ, ПЛАВКИЕ ПРЕДОХРАНИТЕЛИ, МОЛНИЕОТВОДЫ, ОГРАНИЧИТЕЛИ НАПРЯЖЕНИЯ,</t>
  </si>
  <si>
    <t>ПРОЧАЯ АППАРАТУРА ЭЛЕКТРИЧЕСКАЯ ДЛЯ КОММУТАЦИИ ИЛИ ЗАЩИТЫ ЭЛЕКТРИЧЕСКИХ ЦЕПЕЙ ИЛИ ДЛЯ ПОДСОЕДИНЕНИЙ К ЭЛЕКТРИЧЕСКИМ ЦЕПЯМ ИЛИ В ЭЛЕКТРИЧЕСКИХ ЦЕПЯХ НА НАПРЯЖЕНИЕ БОЛЕЕ 1000 В</t>
  </si>
  <si>
    <t>ПРОЧАЯ АППАР. ЭЛЕКТРИЧ. ДЛЯ КОММУТ.ИЛИ ЗАЩИТЫ ЭЛЕКТРИЧ.ЦЕПЕЙ ИЛИ ДЛЯ ПОДСОЕД.К ЭЛЕКТРИЧ. ЦЕПЯМ ИЛИ В ЭЛЕКТРИЧ.ЦЕПЯХ (ВЫКЛ,ПЕРЕКЛ,ПРЕРЫВ.ПРОЧ.СОЕДИН) НА НАПРЯЖЕНИЕ БОЛЕЕ 1000 В,</t>
  </si>
  <si>
    <t>АППАРАТУРА ЭЛЕКТРИЧЕСКАЯ ДЛЯ КОММУТАЦИИ ИЛИ ЗАЩИТЫ ЭЛЕКТРИЧЕСКИХ ЦЕПЕЙ ИЛИ ДЛЯ ПОДСОЕДИНЕНИЙ К ЭЛЕКТРИЧЕСКИМ ЦЕПЯМ ИЛИ В ЭЛЕКТРИЧЕСКИХ ЦЕПЯХ (НАПРИМЕР, ВЫКЛЮЧАТЕЛИ, ПЕРЕКЛЮЧАТЕЛИ, ПРЕРЫВАТЕЛИ, РЕЛЕ, ПЛАВКИЕ ПРЕДОХРАНИТЕЛИ, ГАСИТЕЛИ СКАЧКОВ НАПРЯЖЕНИЯ, ШТЕ</t>
  </si>
  <si>
    <t>ПРЕДОХРАНИТЕЛИ ПЛАВКИЕ НА НАПРЯЖЕНИЕ НЕ БОЛЕЕ 1000 В</t>
  </si>
  <si>
    <t>ПРЕДОХРАНИТЕЛИ ПЛАВКИЕ НА СИЛУ ТОКА НЕ БОЛЕЕ 10 А</t>
  </si>
  <si>
    <t>ПРЕДОХРАНИТЕЛИ ПЛАВКИЕ НА СИЛУ ТОКА БОЛЕЕ 10 А, НО НЕ БОЛЕЕ 63 А</t>
  </si>
  <si>
    <t>ВЫКЛЮЧАТЕЛИ АВТОМАТИЧЕСКИЕ НА НАПРЯЖЕНИЕ НЕ БОЛЕЕ 1000 В</t>
  </si>
  <si>
    <t>ВЫКЛЮЧАТЕЛИ АВТОМАТИЧЕСКИЕ НА СИЛУ ТОКА НЕ БОЛЕЕ 63 А</t>
  </si>
  <si>
    <t>ВЫКЛЮЧАТЕЛИ АВТОМАТИЧЕСКИЕ НА СИЛУ ТОКА НЕ БОЛЕЕ 63 А,ПРОЧИЕ</t>
  </si>
  <si>
    <t>ПРОЧИЕ УСТРОЙСТВА ДЛЯ ЗАЩИТЫ ЭЛЕКТРИЧЕСКИХ ЦЕПЕЙ НА НАПРЯЖЕНИЕ НЕ БОЛЕЕ  1000 В</t>
  </si>
  <si>
    <t>УСТРОЙСТВА ДЛЯ ЗАЩИТЫ ЭЛЕКТРИЧЕСКИХ ЦЕПЕЙ НА СИЛУ ТОКА НЕ БОЛЕЕ 16 А</t>
  </si>
  <si>
    <t>РЕЛЕ НА НАПРЯЖЕНИЕ НЕ БОЛЕЕ 60 В</t>
  </si>
  <si>
    <t>РЕЛЕ НА НАПРЯЖЕНИЕ НЕ БОЛЕЕ 60 В НА СИЛУ ТОКА БОЛЕЕ 2 А</t>
  </si>
  <si>
    <t>ПРОЧИЕ РЕЛЕ</t>
  </si>
  <si>
    <t>ПРОЧИЕ ПЕРЕКЛЮЧАТЕЛИ НА НАПРЯЖЕНИЕ НЕ БОЛЕЕ 1000 В</t>
  </si>
  <si>
    <t>ЭЛЕКТРОННЫЕ ПЕРЕКЛЮЧАТЕЛИ, ВКЛЮЧАЯ ЭЛЕКТРОННЫЕ ПЕРЕКЛЮЧАТЕЛИ С ТЕМПЕРАТУРНОЙ ЗАЩИТОЙ, СОСТОЯЩИЕ ИЗ ТРАНЗИСТОРА И ЛОГИЧЕСКОГО КРИСТАЛЛА (ТЕХНОЛОГИЯ"КРИСТАЛЛ НА КРИСТАЛЛЕ"</t>
  </si>
  <si>
    <t>КНОПОЧНЫЕ ПЕРЕКЛЮЧАТЕЛИ НА НАПРЯЖЕНИЕ НЕ БОЛЕЕ 60 В</t>
  </si>
  <si>
    <t>КНОПОЧНЫЕ ПЕРЕКЛЮЧАТЕЛИ НА НАПРЯЖЕНИЕ НЕ БОЛЕЕ 60 В,ПРОЧИЕ</t>
  </si>
  <si>
    <t>ПОВОРОТНЫЕ ПЕРЕКЛЮЧАТЕЛИ НА НАПРЯЖЕНИЕ НЕ БОЛЕЕ 60 В</t>
  </si>
  <si>
    <t>ПОВОРОТНЫЕ ПЕРЕКЛЮЧАТЕЛИ НА НАПРЯЖЕНИЕ НЕ БОЛЕЕ 60 В,ПРОЧИЕ</t>
  </si>
  <si>
    <t>ПРОЧИЕ ПЕРЕКЛЮЧАТЕЛИ НА НАПРЯЖЕНИЕ НЕ БОЛЕЕ 60 В</t>
  </si>
  <si>
    <t>ПРОЧИЕ ПЕРЕКЛЮЧАТЕЛИ НА НАПРЯЖЕНИЕ НЕ БОЛЕЕ 60 В, ПРОЧИЕ</t>
  </si>
  <si>
    <t>ПРОЧИЕ ПЕРЕКЛЮЧАТЕЛИ</t>
  </si>
  <si>
    <t>ПАТРОНЫ ДЛЯ ЛАМП НА НАПРЯЖЕНИЕ НЕ БОЛЕЕ 1000 В</t>
  </si>
  <si>
    <t>ПАТРОНЫ ДЛЯ ЛАМП НАКАЛИВАНИЯ НА НАПРЯЖЕНИЕ НЕ БОЛЕЕ 1000 В</t>
  </si>
  <si>
    <t>ПРОЧИЕ ПАТРОНЫ ДЛЯ ЛАМП, ШТЕПСЕЛИ И РОЗЕТКИ НА НАПРЯЖЕНИЕ НЕ БОЛЕЕ 1000 В</t>
  </si>
  <si>
    <t>ПРОЧИЕ ШТЕПСЕЛИ И РОЗЕТКИ НА НАПРЯЖЕНИЕ НЕ БОЛЕЕ 1000 В</t>
  </si>
  <si>
    <t>СОЕДИНИТЕЛИ ДЛЯ ВОЛОКОН ОПТИЧЕСКИХ, ВОЛОКОННО-ОПТИЧЕСКИХ ЖГУТОВ ИЛИ КАБЕЛЕЙ</t>
  </si>
  <si>
    <t>СОЕДИНИТЕЛИ ДЛЯ ВОЛОКОН ОПТИЧЕСКИХ, ВОЛОКОННО-ОПТИЧЕСКИХ ЖГУТОВ ИЛИ КАБЕЛЕЙ:ИЗ МАТЕРИАЛОВ ТОВАРНЫХ ПОЗИЦИЙ 3901 - 3914</t>
  </si>
  <si>
    <t>СОЕДИНИТЕЛИ ДЛЯ ВОЛОКОН ОПТИЧЕСКИХ, ВОЛОКОННО-ОПТИЧЕСКИХ ЖГУТОВ ИЛИ КАБЕЛЕЙ:ИЗ МЕДИ</t>
  </si>
  <si>
    <t>ПРОЧИЕ УСТРОЙСТВА ЭЛЕКТРИЧЕСКИЕ ДЛЯ КОММУТАЦИИ ИЛИ ЗАЩИТЫ ЭЛЕКТРИЧЕСКИХ  ЦЕПЕЙ ИЛИ ДЛЯ ПОДСОЕДИНЕНИЙ К ЭЛЕКТРИЧЕСКИМ ЦЕПЯМ ИЛИ В ЭЛЕКТРИЧЕСКИХ ЦЕПЯХ НА НАПРЯЖЕНИЕ НЕ БОЛЕЕ 1000 В</t>
  </si>
  <si>
    <t>ПРЕДВАРИТЕЛЬНО СОБРАННЫЕ ЭЛЕМЕНТЫ ДЛЯ ЭЛЕКТРИЧЕСКИХ ЦЕПЕЙ НА НАПРЯЖЕНИЕ НЕ БОЛЕЕ 1000 В</t>
  </si>
  <si>
    <t>СОЕДИНИТЕЛИ И КОНТАКТНЫЕ ЭЛЕМЕНТЫ ДЛЯ ПРОВОДОВ И КАБЕЛЕЙ НА НАПРЯЖЕНИЕ НЕ БОЛЕЕ 1000 В</t>
  </si>
  <si>
    <t>ПРОЧИЕ СОЕДИНИТЕЛИ И КОНТАКТНЫЕ ЭЛЕМЕНТЫ ДЛЯ ПРОВОДОВ И КАБЕЛЕЙ НА НАПРЯЖЕНИЕ НЕ БОЛЕЕ 1000 В</t>
  </si>
  <si>
    <t>ПУЛЬТЫ, ПАНЕЛИ, КОНСОЛИ, СТОЛЫ, РАСПРЕДЕЛИТЕЛЬНЫЕ ЩИТЫ И ОСНОВАНИЯ ДЛЯ ЭЛЕКТРИЧЕСКОЙ АППАРАТУРЫ ПРОЧИЕ, ОБОРУДОВАННЫЕ ДВУМЯ ИЛИ БОЛЕЕ УСТРОЙСТВАМИ ТОВАРНОЙ ПОЗИЦИИ 8535 ИЛИ 8536, ДЛЯ УПРАВЛЕНИЯ ИЛИ РАСПРЕДЕЛЕНИЯ ЭЛЕКТРИЧЕСКОГО ТОКА, В ТОМ ЧИСЛЕ ВКЛЮЧАЮЩИЕ</t>
  </si>
  <si>
    <t>ПУЛЬТЫ, ПАНЕЛИ, КОНСОЛИ, СТОЛЫ, РАСПРЕДЕЛИТЕЛЬНЫЕ ЩИТЫ И ОСНОВАНИЯ ДЛЯ ЭЛЕКТРИЧЕСКОЙ АППАРАТУРЫ НА НАПРЯЖЕНИЕ НЕ БОЛЕЕ 1000 В</t>
  </si>
  <si>
    <t>ПРОГРАММИРУЕМЫЕ КОНТРОЛЛЕРЫ С ПАМЯТЬЮ НА НАПРЯЖЕНИЕ НЕ БОЛЕЕ 1000 В</t>
  </si>
  <si>
    <t>ПРОГРАММИРУЕМЫЕ КОНТРОЛЛЕРЫ С ПАМЯТЬЮ НА НАПРЯЖЕНИЕ НЕ БОЛЕЕ 1000 В ПРОЧИЕ</t>
  </si>
  <si>
    <t>ПРОЧИЕ ПУЛЬТЫ,ПАНЕЛИ,КОНСОЛИ,СТОЛЫ,РАСПРЕД.ЩИТЫ И ОСНОВАНИЯ ДЛЯ ЭЛЕКТРИЧ.АППАРАТУРЫ ОБОРУД.ДВУМЯ ИЛИ БОЛЕЕ УСТРОЙСТВ.ТОВ.ПОЗИЦИИ 8535 ИЛИ 8536 ДЛЯУПРАВЛЕНИЯ,РАСПРЕД.ЭЛЕКРИЧ.ТОКА НА НАПР.НЕ БОЛЕЕ 1000В</t>
  </si>
  <si>
    <t>ЧАСТИ, ПРЕДНАЗНАЧЕННЫЕ ИСКЛЮЧИТЕЛЬНО ИЛИ В ОСНОВНОМ ДЛЯ АППАРАТУРЫ ТОВАРНОЙ ПОЗИЦИИ 8535, 8536 ИЛИ 8537</t>
  </si>
  <si>
    <t>ЧАСТИ ПУЛЬТОВ, ПАНЕЛЕЙ, КОНСОЛЕЙ, СТОЛОВ, РАСПРЕДЕЛИТЕЛЬНЫХ ЩИТОВ И ПРОЧИХ ОСНОВАНИЙ ДЛЯ ИЗДЕЛИЙ ТОВАРНОЙ ПОЗИЦИИ 8537, НО НЕ УКОМПЛЕКТОВАННЫЕ СООТВЕТСТВУЮЩЕЙ АППАРАТУРОЙ</t>
  </si>
  <si>
    <t>ПРОЧИЕ ЧАСТИ, ПРЕДНАЗНАЧЕННЫЕ ИСКЛЮЧИТЕЛЬНО ИЛИ В ОСНОВНОМ ДЛЯ АППАРАТУРЫ ТОВАРНОЙ ПОЗИЦИИ 8535, 8536 ИЛИ 8537</t>
  </si>
  <si>
    <t>ЧАСТИ ЗОНДОВ ДЛЯ ПРОВЕРКИ ПОЛУПРОВОДНИКОВЫХ ПЛАСТИН ПОДСУБПОЗИЦИИ 8536902000, ЭЛЕКТРОННЫЕ МОДУЛИ</t>
  </si>
  <si>
    <t>ЧАСТИ, ПРЕДНАЗНАЧЕННЫЕ ДЛЯ АППАРАТУРЫ ТОВАРНЫХ ПОЗИЦИЙ 8535, 8536 ИЛИ 8537, ПРОЧИЕ: ЭЛЕКТРОННЫЕ МОДУЛИ</t>
  </si>
  <si>
    <t>ПРОЧИЕ ЧАСТИ, ПРЕДНАЗНАЧЕННЫЕ ИСКЛЮЧИТЕЛЬНО ИЛИ В ОСНОВНОМ ДЛЯ АППАРАТУРЫ ТОВАРНОЙ ПОЗИЦИИ 8535, 8536 ИЛИ 8537, ПРОЧИЕ</t>
  </si>
  <si>
    <t>ЛАМПЫ НАКАЛИВАНИЯ ЭЛЕКТРИЧЕСКИЕ ИЛИ ГАЗОРАЗРЯДНЫЕ, ВКЛЮЧАЯ ЛАМПЫ ГЕРМЕТИЧНЫЕ НАПРАВЛЕННОГО СВЕТА, А ТАКЖЕ УЛЬТРАФИОЛЕТОВЫЕ ИЛИ ИНФРАКРАСНЫЕ ЛАМПЫ; ДУГОВЫЕ ЛАМПЫ</t>
  </si>
  <si>
    <t>ПРОЧИЕ ЛАМПЫ НАКАЛИВАНИЯ, МОЩНОСТЬЮ НЕ БОЛЕЕ 200 ВТ И НА НАПРЯЖЕНИЕ БОЛЕЕ 100 В</t>
  </si>
  <si>
    <t>ПРОЧИЕ ЛАМПЫ НАКАЛИВАНИЯ МОЩНОСТЬЮ НЕ БОЛЕЕ 200 ВТ И НА НАПРЯЖЕНИЕ БОЛЕЕ 100 В</t>
  </si>
  <si>
    <t>ПРОЧИЕ ЛАМПЫ ГАЗОРАЗРЯДНЫЕ, ЗА ИСКЛЮЧЕНИЕМ ЛАМП УЛЬТРАФИОЛЕТОВОГО ИЗЛУЧЕНИЯ</t>
  </si>
  <si>
    <t>ЛАМПЫ УЛЬТРАФИОЛЕТОВОГО ИЛИ ИНФРАКРАСНОГО ИЗЛУЧЕНИЯ; ДУГОВЫЕ ЛАМПЫ, ПРОЧИЕ</t>
  </si>
  <si>
    <t>ЧАСТИ ЛАМП НАКАЛИВАНИЯ ЭЛЕКТРИЧЕСКИХ ИЛИ ГАЗОРАЗРЯДНЫХ, ВКЛЮЧАЯ ЛАМПЫ ГЕРМЕТИЧНЫЕ НАПРАВЛЕННОГО СВЕТА, А ТАКЖЕ УЛЬТРАФИОЛЕТОВЫХ ИЛИ ИНФРАКРАСНЫХ ЛАМП; ДУГОВЫХ ЛАМП</t>
  </si>
  <si>
    <t>ПРОЧИЕ ЧАСТИ ЛАМП НАКАЛИВАНИЯ ЭЛЕКТРИЧЕСКИХ И ГАЗОРАЗРЯДНЫХ, ВКЛЮЧАЯ ЛАМПЫ ГЕРМЕТИЧНЫЕ НАПРАВЛЯЕМОГО СВЕТА, ЧАСТИ УЛЬТРАФИОЛЕТОВЫХ, ИНФРАКРАСНЫХ, ДУГОВЫХ ЛАМП</t>
  </si>
  <si>
    <t>ЛАМПЫ И ТРУБКИ ЭЛЕКТРОННЫЕ С ТЕРМОКАТОДОМ, ХОЛОДНЫМ КАТОДОМ ИЛИ ФОТОКАТОДОМ (НАПРИМЕР, ВАКУУМНЫЕ ИЛИ ПАРО- ИЛИ ГАЗОНАПОЛНЕННЫЕ ЛАМПЫ И ТРУБКИ, РТУТНЫЕ ДУГОВЫЕ ВЫПРЯМИТЕЛЬНЫЕ ЛАМПЫ И ТРУБКИ И ЭЛЕКТРОННО-ЛУЧЕВЫЕ ТРУБКИ, ТЕЛЕВИЗИОННЫЕ ТРУБКИ ПЕРЕДАЮЩИЕ)</t>
  </si>
  <si>
    <t>МАГНЕТРОНЫ</t>
  </si>
  <si>
    <t>ТРУБКИ МИКРОВОЛНОВЫЕ ПРОЧИЕ, ИСКЛЮЧАЯ ЛАМПЫ С УПРАВЛЯЮЩЕЙ СЕТКОЙ</t>
  </si>
  <si>
    <t>ТРУБКИ МИКРОВОЛНОВЫЕ (НАПРИМЕР, МАГНЕТРОНЫ, КЛИСТРОНЫ, ЛАМПЫ БЕГУЩЕЙ ВОЛНЫ, ЛАМПЫ ОБРАТНОЙ ВОЛНЫ), ИСКЛЮЧАЯ ЛАМПЫ С УПРАВЛЯЮЩЕЙ СЕТКОЙ, ПРОЧИЕ</t>
  </si>
  <si>
    <t>ЭЛЕКТРОННЫЕ ЛАМПЫ И ТРУБКИ ПРИЕМНЫЕ ИЛИ УСИЛИТЕЛЬНЫЕ</t>
  </si>
  <si>
    <t>ПРОЧИЕ ЭЛЕКТРОННЫЕ ЛАМПЫ И ТРУБКИ</t>
  </si>
  <si>
    <t>ПРОЧИЕ ЧАСТИ ЛАМП И ТРУБОК ЭЛЕКТРОННЫХ</t>
  </si>
  <si>
    <t>ДИОДЫ, ТРАНЗИСТОРЫ И АНАЛОГИЧНЫЕ ПОЛУПРОВОДНИКОВЫЕ ПРИБОРЫ; ФОТОЧУВСТВИТЕЛЬНЫЕ ПОЛУПРОВОДНИКОВЫЕ ПРИБОРЫ, ВКЛЮЧАЯ ФОТОГАЛЬВАНИЧЕСКИЕ ЭЛЕМЕНТЫ, СОБРАННЫЕ ИЛИ НЕ СОБРАННЫЕ В МОДУЛИ, ВМОНТИРОВАННЫЕ ИЛИ НЕ ВМОНТИРОВАННЫЕ В ПАНЕЛИ; СВЕТОИЗЛУЧАЮЩИЕ ДИОДЫ; ПЬЕЗО</t>
  </si>
  <si>
    <t>ДИОДЫ,КРОМЕ ФОТОДИОДОВ ИЛИ СВЕТОИЗЛУЧАЮЩИХ ДИОДОВ</t>
  </si>
  <si>
    <t>ПРОЧИЕ ДИОДЫ, КРОМЕ ФОТОДИОДОВ ИЛИ СВЕТОИЗЛУЧАЮЩИХ ДИОДОВ</t>
  </si>
  <si>
    <t>ТИРИСТОРЫ, ДИНИСТОРЫ И ТРИНИСТОРЫ, КРОМЕ ФОТОЧУВСТВИТЕЛЬНЫХ ПРИБОРОВ</t>
  </si>
  <si>
    <t>ПРОЧИЕ ТИРИСТОРЫ, ДИНИСТОРЫ И ТРИНИСТОРЫ, КРОМЕ ФОТОЧУВСТВИТЕЛЬНЫХ ПРИБОРОВ</t>
  </si>
  <si>
    <t>ПРИБОРЫ ПОЛУПРОВОДНИКОВЫЕ ФОТОЧУВСТВИТЕЛЬНЫЕ, ВКЛЮЧАЯ ФОТОГАЛЬВАНИЧЕСКИЕ ЭЛЕМЕНТЫ, СОБРАННЫЕ ИЛИ НЕ СОБРАННЫЕ В МОДУЛИ, ВМОНТИРОВАННЫЕ ИЛИ НЕ ВМОНТИРОВАННЫЕ В ПАНЕЛИ; СВЕТОИЗЛУЧАЮЩИЕ ДИОДЫ</t>
  </si>
  <si>
    <t>ДИОДЫ СВЕТОИЗЛУЧАЮЩИЕ, ВКЛЮЧАЯ ЛАЗЕРНЫЕ ДИОДЫ</t>
  </si>
  <si>
    <t>ПРОЧИЕ ПРИБОРЫ ПОЛУПРОВОДНИКОВЫЕ ФОТОЧУВСТВИТЕЛЬНЫЕ</t>
  </si>
  <si>
    <t>ПРОЧИЕ  ПРИБОРЫ ПОЛУПРОВОДНИКОВЫЕ ФОТОЧУВСТВИТЕЛЬНЫЕ, ПРОЧИЕ</t>
  </si>
  <si>
    <t>ПРИБОРЫ ПОЛУПРОВОДНИКОВЫЕ ПРОЧИЕ</t>
  </si>
  <si>
    <t>КРИСТАЛЛЫ ПЬЕЗОЭЛЕКТРИЧЕСКИЕ СОБРАННЫЕ</t>
  </si>
  <si>
    <t>СХЕМЫ ЭЛЕКТРОННЫЕ ИНТЕГРАЛЬНЫЕ</t>
  </si>
  <si>
    <t>ЗАПОМИНАЮЩИЕ УСТРОЙСТВА</t>
  </si>
  <si>
    <t>ЗАПОМИНАЮЩИЕ УСТРОЙСТВА ПРОЧИЕ: ЭЛЕКТРИЧЕСКИ СТИРАЕМЫЕ ПЕРЕПРОГРАММИРУЕМЫЕ ПОСТОЯННЫЕ ЗАПОМИНАЮЩИЕ УСТРОЙСТВА (ЭС ППЗУ), ВКЛЮЧАЯ ФЛЭШ-ЭС ППЗУ</t>
  </si>
  <si>
    <t>ЗАПОМИНАЮЩИЕ УСТРОЙСТВА ПРОЧИЕ</t>
  </si>
  <si>
    <t>СХЕМЫ ЭЛЕКТРОННЫЕ ИНТЕГРАЛЬНЫЕ: УСИЛИТЕЛИ</t>
  </si>
  <si>
    <t>СХЕМЫ ЭЛЕКТРОННЫЕ ИНТЕГРАЛЬНЫЕ,УСИЛИТЕЛИ,ПРОЧИЕ</t>
  </si>
  <si>
    <t>СХЕМЫ ЭЛЕКТРОННЫЕ ИНТЕГРАЛЬНЫЕ ПРОЧИЕ</t>
  </si>
  <si>
    <t>ПРОЧИЕ СХЕМЫ ЭЛЕКТРОННЫЕ ИНТЕГРАЛЬНЫЕ, ПРОЧИЕ</t>
  </si>
  <si>
    <t>ПЛАСТИНЫ ПОЛУПРОВОДНИКОВЫЕ, ЕЩЕ НЕ РАЗРЕЗАННЫЕ НА КРИСТАЛЛЫ; КРИСТАЛЛЫ</t>
  </si>
  <si>
    <t>ПРОЧИЕ СХЕМЫ ИНТЕГРАЛЬНЫЕ МОНОЛИТНЫЕ, ПРОЧИЕ</t>
  </si>
  <si>
    <t>СХЕМЫ ЭЛЕКТРОННЫЕ ИНТЕГРАЛЬНЫЕ, ПРОЧИЕ</t>
  </si>
  <si>
    <t>МАШИНЫ ЭЛЕКТРИЧЕСКИЕ И АППАРАТУРА, ИМЕЮЩИЕ ИНДИВИДУАЛЬНЫЕ ФУНКЦИИ, В ДРУГОМ МЕСТЕ ДАННОЙ ГРУППЫ НЕ ПОИМЕНОВАННЫЕ ИЛИ НЕ ВКЛЮЧЕННЫЕ</t>
  </si>
  <si>
    <t>МАШИНЫ ЭЛЕКТРИЧЕСКИЕ И АППАРАТУРА, ИМЕЮЩИЕ ИНДИВИДУАЛЬНЫЕ ФУНКЦИИ, В ДРУГОМ МЕСТЕ ДАННОЙ ГРУППЫ НЕ ПОИМЕНОВАННЫЕ ИЛИ НЕ ВКЛЮЧЕННЫЕ, ГЕНЕРАТОРЫ СИГНАЛОВ</t>
  </si>
  <si>
    <t>МАШИНЫ И АППАРАТУРА ДЛЯ ГАЛЬВАНОПОКРЫТИЯ, ЭЛЕКТРОЛИЗА ИЛИ ЭЛЕКТРОФОРЕЗА</t>
  </si>
  <si>
    <t>ПРОЧИЕ МАШИНЫ И АППАРАТУРА</t>
  </si>
  <si>
    <t>АНТЕННЫЕ УСИЛИТЕЛИ</t>
  </si>
  <si>
    <t>АНТЕННЫЕ УСИЛИТЕЛИ, ПРОЧИЕ</t>
  </si>
  <si>
    <t>МАШИНЫ И АППАРАТУРА ПРОЧИЕ, ПРОЧИЕ</t>
  </si>
  <si>
    <t>ЧАСТИ,МАШИН ЭЛЕКТРИЧЕСКИХ И АППАРАТУРЫ,ИМЕЮЩИХ ИНДИВИДУАЛЬНЫЕ ФУНКЦИИ,   В ДРУГОМ МЕСТЕ ДАННОЙ ГРУППЫ НЕ ПОИМЕНОВАННЫЕ ИЛИ НЕ ВКЛЮЧЕННЫЕ</t>
  </si>
  <si>
    <t>ЧАСТИ МАШИН ЭЛЕКТРИЧЕСКИХ И АППАРАТУРЫ, ИМЕЮЩИЕ ИНДИВИДУАЛЬНЫЕ ФУНКЦИИ,   В ДРУГОМ МЕСТЕ ДАННОЙ ГРУППЫ НЕ ПОИМЕНОВАННЫЕ ИЛИ НЕ ВКЛЮЧЕННЫЕ:ЭЛЕКТРОННЫЕ МИКРОСБОРКИ</t>
  </si>
  <si>
    <t>ЧАСТИ МАШИН ЭЛЕКТРИЧЕСКИХ И АППАРАТУРЫ, ИМЕЮЩИЕ ИНДИВИДУАЛЬНЫЕ ФУНКЦИИ,   В ДРУГОМ МЕСТЕ ДАННОЙ ГРУППЫ НЕ ПОИМЕНОВАННЫЕ ИЛИ НЕ ВКЛЮЧЕННЫЕ:ПРОЧИЕ</t>
  </si>
  <si>
    <t>ПРОВОДА ИЗОЛИРОВАННЫЕ (ВКЛЮЧАЯ ЭМАЛИРОВАННЫЕ ИЛИ АНОДИРОВАННЫЕ), КАБЕЛИ (ВКЛЮЧАЯ КОАКСИАЛЬНЫЕ КАБЕЛИ) И ДРУГИЕ ИЗОЛИРОВАННЫЕ ЭЛЕКТРИЧЕСКИЕ ПРОВОДНИКИ С СОЕДИНИТЕЛЬНЫМИ ПРИСПОСОБЛЕНИЯМИ ИЛИ БЕЗ НИХ; КАБЕЛИ ВОЛОКОННО-ОПТИЧЕСКИЕ, СОСТАВЛЕННЫЕ ИЗ ВОЛОКОН С ИН</t>
  </si>
  <si>
    <t>КАБЕЛИ КОАКСИАЛЬНЫЕ И ДРУГИЕ КОАКСИАЛЬНЫЕ ЭЛЕКТРИЧЕСКИЕ ПРОВОДНИКИ</t>
  </si>
  <si>
    <t>КАБЕЛИ КОАКСИАЛЬНЫЕ И ДРУГИЕ КОАКСИАЛЬНЫЕ ЭЛЕКТРИЧЕСКИЕ ПРОВОДНИКИ ПРОЧИЕ</t>
  </si>
  <si>
    <t>КОМПЛЕКТЫ ПРОВОДОВ ДЛЯ СВЕЧЕЙ ЗАЖИГАНИЯ И КОМПЛЕКТЫ ПРОВОДОВ ПРОЧИЕ,     ИСПОЛЬЗУЕМЫЕ В МОТОРНЫХ ТРАНСПОРТНЫХ СРЕДСТВАХ, САМОЛЕТАХ ИЛИ СУДАХ</t>
  </si>
  <si>
    <t>ПРОЧИЕ КОМПЛЕКТЫ ПРОВОДОВ ДЛЯ СВЕЧЕЙ ЗАЖИГАНИЯ И ПРОЧИЕ КОМПЛЕКТЫ ПРОВОДОВ, ИСПОЛЬЗУЕМЫЕ ДЛЯ ГРАЖДАНСКОЙ АВИАЦИИ, ПРОЧИЕ</t>
  </si>
  <si>
    <t>КОМПЛЕКТЫ ПРОВОДОВ ДЛЯ СВЕЧЕЙ ЗАЖИГАНИЯ И ПРОЧИЕ КОМПЛЕКТЫ ПРОВОДОВ, ИСПОЛЬЗУЕМЫЕ ДЛЯ ГРАЖДАНСКОЙ АВИАЦИИ, ПРОЧИЕ</t>
  </si>
  <si>
    <t>ОСНАЩЕННЫЕ СОЕДИНИТЕЛЬНЫМИ ПРИСПОСОБЛЕНИЯМИ</t>
  </si>
  <si>
    <t>ПРОВОДНИКИ ЭЛЕКТРИЧЕСКИЕ НА НАПРЯЖЕНИЕ НЕ БОЛЕЕ 1000 В,ОСНАЩЕННЫЕ СОЕДИНИТЕЛЬНЫМИ ПРИСПОСОБЛЕНИЯМИ,ИСПОЛЬЗУЕМЫЕ В ТЕЛЕКОММУНИКАЦИИ</t>
  </si>
  <si>
    <t>ПРОВОДНИКИ ЭЛЕКТРИЧЕСКИЕ НА НАПРЯЖЕНИЕ НЕ БОЛЕЕ 1000 В  ОСНАЩЕННЫЕ СОЕДИНИТЕЛЬНЫМИ ПРИСПОСОБЛЕНИЯМИ, ПРОЧИЕ</t>
  </si>
  <si>
    <t>ПРОЧИЕ ПРОВОДНИКИ ЭЛЕКТРИЧЕСКИЕ НА НАПРЯЖЕНИЕ НЕ БОЛЕЕ 80 В, ОСНАЩЕННЫЕ СОЕДИНИТЕЛЬНЫМИ ПРИСПОСОБЛЕНИЯМИ, ПРОЧИЕ</t>
  </si>
  <si>
    <t>ПРОВОДНИКИ ЭЛЕКТРИЧЕСКИЕ ПРОЧИЕ,ОСНАЩЕННЫЕ СОЕДИНИТЕЛЬНЫМИ ПРИСПОСОБЛЕНИИЯМИ</t>
  </si>
  <si>
    <t>ПРОЧИЕ ПРОВОДНИКИ ЭЛЕКТРИЧЕСКИЕ НА НАПРЯЖЕНИЕ НЕ БОЛЕЕ 80 В</t>
  </si>
  <si>
    <t>ПРОВОДНИКИ ЭЛЕКТРИЧЕСКИЕ НА НАПРЯЖЕНИЕ НЕ БОЛЕЕ 80 В, ИСПОЛЬЗУЕМЫЕ В ТЕЛЕКОММУНИКАЦИИ</t>
  </si>
  <si>
    <t>ПРОВОДА И КАБЕЛИ НА НАПРЯЖЕНИЕ НЕ БОЛЕЕ 1000 В ПРОЧИЕ, С ИЗОЛИРОВАННЫМИ ПРОВОДНИКАМИ ДИАМЕТРОМ БОЛЕЕ 0,51 ММ, ОСНАЩЕННЫЕ СОЕДИНИТЕЛЬНЫМИ ПРИСПОСОБЛЕ</t>
  </si>
  <si>
    <t>ПРОВОДА И КАБЕЛИ С ИЗОЛИРОВАННЫМИ ПРОВОДНИКАМИ ДИАМЕТРОМ БОЛЕЕ 0,51 ММ  НА НАПРЯЖЕНИЕ НЕ БОЛЕЕ 80 В</t>
  </si>
  <si>
    <t>ПРОВОДА И КАБЕЛИ С ИЗОЛИРОВАННЫМИ ПРОВОДНИКАМИ ДИАМЕТРОМ БОЛЕЕ 0,51 ММ</t>
  </si>
  <si>
    <t>ПРОВОДНИКИ ЭЛЕКТРИЧЕСКИЕ НА НАПРЯЖЕНИЕ НЕ БОЛЕЕ 1000 В ПРОЧИЕ, НА НАПРЯЖЕНИЕ НЕ БОЛЕЕ 80 В</t>
  </si>
  <si>
    <t>ПРОВОДА И КАБЕЛИ НА НАПРЯЖЕНИЕ НЕ БОЛЕЕ 80 В ПРОЧИЕ, ПРОЧИЕ</t>
  </si>
  <si>
    <t>ПРОВОДНИКИ ЭЛЕКТРИЧЕСКИЕ НА НАПРЯЖЕНИЕ БОЛЕЕ 80 В, НО МЕНЕЕ 1000 В</t>
  </si>
  <si>
    <t>ПРОЧИЕ ПРОВОДНИКИ ЭЛЕКТРИЧЕСКИЕ НА НАПРЯЖЕНИЕ БОЛЕЕ 1000 В</t>
  </si>
  <si>
    <t>МЕДНЫЕ ПРОВОДНИКИ ЭЛЕКТРИЧЕСКИЕ НА НАПРЯЖЕНИЕ БОЛЕЕ 1000 В</t>
  </si>
  <si>
    <t>ПРОЧИЕ ПРОВОДНИКИ ЭЛЕКТРИЧЕСКИЕ НА НАПРЯЖЕНИЕ БОЛЕЕ 1000 В С ПРОЧИМИ ПРОВОДНИКАМИ</t>
  </si>
  <si>
    <t>ЭЛЕКТРОДЫ УГОЛЬНЫЕ, УГОЛЬНЫЕ ЩЕТКИ, УГЛИ ДЛЯ ЛАМП ИЛИ БАТАРЕЕК И ИЗДЕЛИЯ ИЗ ГРАФИТА ИЛИ ДРУГИХ ВИДОВ УГЛЕРОДА С МЕТАЛЛОМ ИЛИ БЕЗ МЕТАЛЛА, ПРОЧИЕ, ПРИМЕНЯЕМЫЕ В ЭЛЕКТРОТЕХНИКЕ</t>
  </si>
  <si>
    <t>ИСПОЛЬЗУЕМЫЕ, ПРОЧИЕ</t>
  </si>
  <si>
    <t>ИЗОЛЯТОРЫ ЭЛЕКТРИЧЕСКИЕ ИЗ ЛЮБЫХ МАТЕРИАЛОВ</t>
  </si>
  <si>
    <t>ПРОЧИЕ ИЗОЛЯТОРЫ ЭЛЕКТРИЧЕСКИЕ</t>
  </si>
  <si>
    <t>ПРОЧИЕ ИЗОЛЯТОРЫ ЭЛЕКТРИЧЕСКИЕ ИЗ ЛЮБЫХ МАТЕРИАЛОВ, КРОМЕ ПЛАСТМАССЫ, СТЕКЛА И КЕРАМИКИ</t>
  </si>
  <si>
    <t>АРМАТУРА ИЗОЛИРУЮЩАЯ ДЛЯ ЭЛЕКТРИЧЕСКИХ МАШИН, УСТРОЙСТВ ИЛИ ОБОРУДОВАНИЯ, ИЗГОТОВЛЕННАЯ ПОЛНОСТЬЮ ИЗ ИЗОЛЯЦИОННЫХ МАТЕРИАЛОВ, НЕ СЧИТАЯ НЕКОТОРЫХ МЕТАЛЛИЧЕСКИХ КОМПОНЕНТОВ (НАПРИМЕР, РЕЗЬБОВЫХ ПАТРОНОВ), ВМОНТИРОВАННЫХ ПРИ ФОРМОВКЕ ИСКЛЮЧИТЕЛЬНО С ЦЕЛЬЮ С</t>
  </si>
  <si>
    <t>АРМАТУРА ИЗОЛИРУЮЩАЯ ИЗ ПЛАСТМАСС</t>
  </si>
  <si>
    <t>ПРОЧАЯ АРМАТУРА ИЗОЛИРУЮЩАЯ ИЗ ПЛАСТМАСС</t>
  </si>
  <si>
    <t>ПРОЧАЯ АРМАТУРА ИЗОЛИРУЮЩАЯ ДЛЯ ЭЛЕКТРИЧЕСКИХ МАШИН, ПРИСПОСОБЛЕНИЙ И  ОБОРУДОВАНИЯ, КРОМЕ ИЗОЛЯТОРОВ ТОВАРНОЙ ПОЗИЦИИ 8546</t>
  </si>
  <si>
    <t>ОТХОДЫ И ЛОМ ПЕРВИЧНЫХ ЭЛЕМЕНТОВ, ПЕРВИЧНЫХ БАТАРЕЙ И ЭЛЕКТРИЧЕСКИХ АККУМУЛЯТОРОВ; ОТРАБОТАВШИЕ ПЕРВИЧНЫЕ ЭЛЕМЕНТЫ, ОТРАБОТАВШИЕ ПЕРВИЧНЫЕ БАТАРЕИ И ОТРАБОТАВШИЕ ЭЛЕКТРИЧЕСКИЕ АККУМУЛЯТОРЫ; ЭЛЕКТРИЧЕСКИЕ ЧАСТИ ОБОРУДОВАНИЯ ИЛИ АППАРАТУРЫ, В ДРУГОМ МЕСТЕ Д</t>
  </si>
  <si>
    <t>ОТХОДЫ И ЛОМ ПЕРВИЧНЫХ ЭЛЕМЕНТОВ, ПЕРВИЧНЫХ БАТАРЕЙ И ЭЛЕКТРИЧЕСКИХ АККУМУЛЯТОРОВ; ОТРАБОТАВШИЕ ПЕРВИЧНЫЕ ЭЛЕМЕНТЫ, ОТРАБОТАВШИЕ ПЕРВИЧНЫЕ БАТАРЕ И ОТРАБОТАВШИЕ ЭЛЕКТРИЧЕСКИЕ АККУМУЛЯТОРЫ</t>
  </si>
  <si>
    <t>ПРОЧИЕ ОТХОДЫ И ЛОМ ПЕРВИЧНЫХ ЭЛЕМЕНТОВ, ПЕРВИЧНЫХ БАТАРЕЙ И ЭЛЕКТРИЧЕСКИХ АККУМУЛЯТОРОВ</t>
  </si>
  <si>
    <t>ЖЕЛЕЗНОДОРОЖНЫЕ ЛОКОМОТИВЫ ИЛИ МОТОРНЫЕ ВАГОНЫ ТРАМВАЯ, ПОДВИЖНОЙ СОСТАВ И ИХ ЧАСТИ; ПУТЕВОЕ ОБОРУДОВАНИЕ И УСТРОЙСТВА ДЛЯ ЖЕЛЕЗНЫХ ДОРОГ ИЛИ ТРАМВАЙНЫХ ПУТЕЙ И ИХ ЧАСТИ; МЕХАНИЧЕСКОЕ  (ВКЛЮЧАЯ ЭЛЕКТРОМЕХАНИЧЕСКОЕ) СИГНАЛЬНОЕ ОБОРУДОВАНИЕ ВСЕХ ВИДОВ</t>
  </si>
  <si>
    <t>КОНТЕЙНЕРЫ (ВКЛЮЧАЯ ЕМКОСТИ ДЛЯ ПЕРЕВОЗКИ ЖИДКИХ ГРУЗОВ), СПЕЦИАЛЬНО ПРЕДНАЗНАЧЕННЫЕ И ОБОРУДОВАННЫЕ ДЛЯ ПЕРЕВОЗКИ ОДНИМ ИЛИ НЕСКОЛЬКИМИ ВИДАМИ ТРАНСПОРТА</t>
  </si>
  <si>
    <t>ПРОЧИЕ КОНТЕЙНЕРЫ (ВКЛЮЧАЯ ЕМКОСТИ ДЛЯ ПЕРЕВОЗКИ ЖИДКИХ ГРУЗОВ), СПЕЦ.   ПРЕДНАЗНАЧЕННЫЕ И ОБОРУДОВАН. ДЛЯ ПЕРЕВОЗКИ ОДНИМ ИЛИ НЕСКОЛЬКО ВИДАМИ  ТРАНСПОРТА</t>
  </si>
  <si>
    <t>ПРОЧИЕ КОНТЕЙНЕРЫ (ВКЛЮЧАЯ ЕМКОСТИ ДЛЯ ПЕРЕВОЗКИ ЖИДКОСТЕЙ ИЛИ ГАЗОВ), СПЕЦИАЛЬНО ПРЕДНАЗНАЧЕННЫЕ И ОБОРУДОВАННЫЕ ДЛЯ ПЕРЕВОЗКИ ОДНИМ ИЛИ НЕСКОЛЬКИМИ ВИДАМИ ТРАНСПОРТА</t>
  </si>
  <si>
    <t>СРЕДСТВА НАЗЕМНОГО ТРАНСПОРТА, КРОМЕ ЖЕЛЕЗНОДОРОЖНОГО ИЛИ ТРАМВАЙНОГО ПОДВИЖНОГО СОСТАВА, И ИХ ЧАСТИ И ПРИНАДЛЕЖНОСТИ</t>
  </si>
  <si>
    <t>ТРАКТОРЫ (КРОМЕ ТРАКТОРОВ ТОВАРНОЙ ПОЗИЦИИ 8709)</t>
  </si>
  <si>
    <t>ТРАКТОРЫ КОЛЕСНЫЕ ДЛЯ ПОЛУПРИЦЕПОВ</t>
  </si>
  <si>
    <t>БЫВШИЕ В ЭКСПЛУАТАЦИИ ТРАКТОРЫ КОЛЕСНЫЕ ДЛЯ ПОЛУПРИЦЕПОВ</t>
  </si>
  <si>
    <t>БЫВШИЕ В ЭКСПЛУАТАЦИИ ТЯГАЧИ СЕДЕЛЬНЫЕ ПРОЧИЕ</t>
  </si>
  <si>
    <t>АВТОМОБИЛИ ЛЕГКОВЫЕ И ПРОЧИЕ МОТОРНЫЕ ТРАНСПОРТНЫЕ СРЕДСТВА, ПРЕДНАЗНАЧЕННЫЕ ГЛАВНЫМ ОБРАЗОМ ДЛЯ ПЕРЕВОЗКИ ЛЮДЕЙ (КРОМЕ МОТОРНЫХ ТРАНСПОРТНЫХ СРЕДСТВ ТОВАРНОЙ ПОЗИЦИИ 8702), ВКЛЮЧАЯ ГРУЗОПАССАЖИРСКИЕ АВТОМОБИЛИ-ФУРГОНЫ И ГОНОЧНЫЕ АВТОМОБИЛИ</t>
  </si>
  <si>
    <t>МОТОРНЫЕ ТРАНСПОРТНЫЕ СРЕДСТВА, СПЕЦИАЛЬНО ПРЕДНАЗНАЧЕННЫЕ ДЛЯ ДВИЖЕНИЯ ПО СНЕГУ; СПЕЦИАЛЬНЫЕ АВТОМОБИЛИ ДЛЯ ПЕРЕВОЗКИ ИГРОКОВ В ГОЛЬФ И АНАЛОГИЧНЫЕ ТРАНСПОРТНЫЕ СРЕДСТВА</t>
  </si>
  <si>
    <t>ТРАНСПОРТНЫЕ СРЕДСТВА, СПЕЦИАЛЬНО ПРЕДНАЗНАЧЕННЫЕ ДЛЯ ДВИЖЕНИЯ ПО СНЕГУ</t>
  </si>
  <si>
    <t>ТРАНСПОРТНЫЕ СРЕДСТВА С ДВИГАТЕЛЕМ ВНУТРЕННЕГО СГОРАНИЯ  С ИСКРОВЫМ  ЗАЖИГАНИЕМ И С ВОЗВРАТНО-ПОСТУПАТ. ДВИЖЕНИЕМ ПОРШНЯ, С РАБОЧИМ ОБЪЕМОМ ЦИЛИНДРОВ ДВИГАТЕЛЯ БОЛЕЕ 1000 СМ3, НО НЕ БОЛЕЕ 1500 СМ3</t>
  </si>
  <si>
    <t>НОВЫЕ ТРАНСПОРТНЫЕ СРЕДСТВА С ДВИГАТЕЛЕМ ВНУТРЕННЕГО СГОРАНИЯ С ИСКРОВЫМ ЗАЖИГАНИЕМ, С РАБОЧИМ ОБЪЕМОМ ЦИЛИНДРОВ ДВИГАТЕЛЯ БОЛЕЕ 1000 КУБ.СМ., НО НЕ БОЛЕЕ 1500 КУБ.СМ.</t>
  </si>
  <si>
    <t>ПРОЧИЕ ТРАНСПОРТНЫЕ СРЕДСТВА С ДВИГАТЕЛЕМ ВНУТРЕННЕГО СГОРАНИЯ С ВОЗВРАТНО-ПОСТУПАТЕЛЬНЫМ ДВИЖЕНИЕМ С РАБОЧИМ ОБЪЕМОМ ЦИЛИНДРОВ ДВИГАТЕЛЯ БОЛЕЕ 1000 КУБ.СМ, НО НЕ БОЛЕЕ 1500 КУБ.СМ</t>
  </si>
  <si>
    <t>ТРАНСПОРТНЫЕ СРЕДСТВА С ДВИГАТЕЛЕМ ВНУТРЕННЕГО СГОРАНИЯ С ИСКРОВЫМ  ЗАЖИГАНИЕМ И С ВОЗВРАТНО-ПОСТУПАТ. ДВИЖЕНИЕМ ПОРШНЯ, С РАБ. ОБЪЕМОМ ЦИЛИНДРОВ БОЛЕЕ 1500 СМ3, НО НЕ БОЛЕЕ 3000 СМ3</t>
  </si>
  <si>
    <t>ПРОЧИЕ НОВЫЕ ТРАНСПОРТНЫЕ СРЕДСТВА С ДВИГАТЕЛЕМ ВНУТРЕННЕГО СГОРАНИЯ С ИСКРОВЫМ ЗАЖИГАНИЕМ, С РАБОЧИМ ОБЪЕМОМ ЦИЛИНДРОВ ДВИГАТЕЛЯ БОЛЕЕ 1500 КУБ.СМ., НО НЕ БОЛЕЕ 3000 КУБ.СМ.</t>
  </si>
  <si>
    <t>ПРОЧИЕ НОВЫЕ ТРАНСПОРТНЫЕ СРЕД-ВА С ДВИГ. ВНУТР. СГОР. С ИСКРОВЫМ ЗАЖИГАННИЕМ С ВОЗВРАТНО-ПОСТУП.ДВИЖЕНИЕМ С РАБ. ОБЪЕМОМ ДВИГ.БОЛЕЕ 1500 КУБ.СМ,НО НЕ БОЛЕЕ 1800 КУБ.СМ</t>
  </si>
  <si>
    <t>ПРОЧИЕ ТРАНСПОРТНЫЕ СР-ВА С ДВИГ. ВНУТР. СГОР. С ИСКРОВ. ЗАЖИГАНИЕМ И С ВВОЗВР.-ПОСТУПАТ.ДВИЖЕНИЕМ С РАБОЧИМ ОБЪЕМОМ ДВИГАТЕЛЯ БОЛЕЕ 1800 КУБ.СМ, НО НЕ БОЛЕЕ 2300 КУБ.СМ, НОВЫЕ</t>
  </si>
  <si>
    <t>ПРОЧИЕ ТРАНСПОРТНЫЕ СР-ВА С ДВИГ. ВНУТР. СГОР. С ИСКРОВ. ЗАЖИГАНИЕМ И С ВВОЗВР.-ПОСТУПАТ.ДВИЖЕНИЕМ С РАБОЧИМ ОБЪЕМОМ ДВИГАТЕЛЯ БОЛЕЕ 1800 КУБ.СМ, НО НЕ БОЛЕЕ 3000 КУБ.СМ, НОВЫЕ,ПРОЧИЕ</t>
  </si>
  <si>
    <t>БЫВШИЕ В ЭКСПЛУАТАЦИИ ТРАНСПОРТНЫЕ СРЕДСТВА С ДВИГАТЕЛЕМ ВНУТРЕННЕГО СГОРАНИЯ С ИСКРОВЫМ ЗАЖИГАНИЕМ, С РАБОЧИМ ОБЪЕМОМ ЦИЛИНДРОВ ДВИГАТЕЛЯ БОЛЕЕ 1500 КУБ.СМ., НО НЕ БОЛЕЕ 3000 КУБ.СМ.</t>
  </si>
  <si>
    <t>АВТОМИБИЛИ С ДВИГАТЕЛЕМ ВНУТР.СГОРАНИЯ С ВОЗВРАТНО-ПОСТУП.ДВИЖЕН.,С РАБОЧИМ ОБЪЕМОМ ДВИГАТЕЛЯ БОЛЕЕ 1500 КУБ.СМ, НО НЕ БОЛЕЕ 1800 КУБ.СМ,БЫВШИЕ В ЭКСПЛУАТ. , ПРОЧИЕ</t>
  </si>
  <si>
    <t>БЫВШИЕ В ЭКСПЛУАТАЦИИ АВТОМОБИЛИ С ДВИГАТ.ВНУТР.СГОР.С ИСКР. ЗАЖИГ.С ВОЗВР.-ПОСТУП ДВИЖ.ПОРШНЯ,С РАБ.ОБЪЕМОМ ДВИГАТ.&gt;1800 КУБ.СМ,НО&lt;=2300КУБ.СМ., С МОМ.ВЫП.КОТ.ПРОШЛО&gt; 5 ЛЕТ, НО &lt;= 7ЛЕТ</t>
  </si>
  <si>
    <t>ПРОЧИЕ БЫВ. В ЭКСПЛ.АВТОМОБИЛИ С ДВИГАТ.ВНУТР.СГОР.С ИСКР. ЗАЖИГ.С ВОЗВР.-ПОСТУП ДВИЖ.ПОРШНЯ,С РАБ.ОБЪЕМОМ ЦИЛИНДРОВ ДВИГАТ.БОЛЕЕ 1800 КУБ.СМ, НО НЕ БОЛЕЕ 3000 КУБ.СМ,С МОМ. ВЫП.КОТ.ПРОШЛО &gt;7ЛЕТ</t>
  </si>
  <si>
    <t>ПРОЧИЕ БЫВ. В ЭКСПЛ.АВТОМОБИЛИ С ДВИГАТ.ВНУТР.СГОР.С ИСКР. ЗАЖИГ.С ВОЗВР.-ПОСТУП ДВИЖ.ПОРШНЯ,С РАБ.ОБЪЕМОМ ЦИЛИНДРОВ ДВИГАТ.БОЛЕЕ 1800 КУБ.СМ, НО НЕ БОЛЕЕ 3000 КУБ.СМ,ПРОЧИЕ</t>
  </si>
  <si>
    <t>ТРАНСПОРТНЫЕ СРЕДСТВА С ДВИГАТЕЛЕМ ВНУТРЕННЕГО СГОРАНИЯ С ИСКРОВЫМ  ЗАЖИГАНИЕМ И С ВОЗВРАТНО-ПОСТУПАТЕЛЬНЫМ ДВИЖЕНИЕМ ПОРШНЯ, С РАБОЧИМ ОБЪЕМОМ ЦИЛИНДРОВ  ДВИГАТЕЛЯ БОЛЕЕ 3000 СМ3</t>
  </si>
  <si>
    <t>БЫВШИЕ В ЭКСПЛУАТАЦИИ ТРАНСПОРТНЫЕ СРЕДСТВА С ДВИГАТЕЛЕМ ВНУТРЕННЕГО СГОРАНИЯ С ИСКРОВЫМ ЗАЖИГАНИЕМ, С РАБОЧИМ ОБЪЕМОМ ЦИЛИНДРОВ ДВИГАТЕЛЯ БОЛЕЕ 3000 КУБ.СМ.</t>
  </si>
  <si>
    <t>БЫВШИЕ В ЭКСПЛУАТАЦИИИ АВТОМОБИЛИ С ДВИГАТЕЛЕМ ВНУТР.СГОРАНИЯ С ВОЗВР.-ПОСТУП.ДВИЖЕНИЕМ С РАБОЧИМ ОБЪЕМОМ ДВИГАТЕЛЯ БОЛЕЕ 3000 КУБ.СМ, С МОМЕНТА ВЫПУСКА КОТОРЫХ ПРОШЛО БОЛЕЕ 7 ЛЕТ</t>
  </si>
  <si>
    <t>АВТОМОБИЛИ С ДВИГАТЕЛЕМ ВНУТР.СГОРАНИЯ С ВОЗВР.-ПОСТУП.ДВИЖЕНИЕМ С РАБОЧИМ ОБЪЕМОМ ДВИГАТЕЛЯ БОЛЕЕ 3000 КУБ.СМ, БЫВШИЕ В ЭКСПЛУАТАЦИИИ, ПРОЧИЕ</t>
  </si>
  <si>
    <t>ПРОЧИЕ ТРАНСПОРТНЫЕ СРЕДСТВА С ДВИГАТЕЛЕМ ВНУТРЕННЕГО СГОРАНИЯ С ВОСПЛАМЕНЕНИЕМ ОТ СЖАТИЯ (ДИЗЕЛЕМ ИЛИ ПОЛУДИЗЕЛЕМ) С РАБОЧИМ ОБЪЕМОМ ЦИЛИНДРОВ ДВИГАТЕЛЯ БОЛЕЕ 1500 СМ3, НО НЕ БОЛЕЕ 2500 СМ3</t>
  </si>
  <si>
    <t>ПРОЧИЕ НОВЫЕ ТРАНСПОРТНЫЕ СРЕДСТВА С ПОРШНЕВЫМ ДВИГАТЕЛЕМ ВНУТРЕННЕГО СГОРАНИЯ С ВОСПЛАМЕНЕНИЕМ ОТ СЖАТИЯ, С РАБОЧИМ ОБЪЕМОМ ЦИЛИНДРОВ ДВИГАТЕЛЯ БОЛЕЕ 1500 КУБ.СМ., НО НЕ БОЛЕЕ 2500 КУБ.СМ.</t>
  </si>
  <si>
    <t>ПРОЧИЕ НОВЫЕ ТРАНСПОРТНЫЕ СРЕДСТВА С ДВИГ. ВНУТР. СГОР., С ВОСПЛАМЕН. ОТ СЖАТИЯ (ДИЗ. ИЛИ ПОЛУДИЗ.), С РАБ. ОБЪЕМОМ ДВИГ. БОЛЕЕ 1500 КУБ.СМ, НО НЕБОЛЕЕ 2500 КУБ.СМ</t>
  </si>
  <si>
    <t>БЫВШИЕ В ЭКСПЛУАТАЦИИ ТРАНСПОРТНЫЕ СРЕДСТВА С ПОРШНЕВЫМ ДВИГАТЕЛЕМ ВНУТРЕННЕГО СГОРАНИЯ С ВОСПЛАМЕНЕНИЕМ ОТ СЖАТИЯ, С РАБОЧИМ ОБЪЕМОМ ЦИЛИНДРОВ ДВИГАТЕЛЯ БОЛЕЕ 1500 КУБ.СМ., НО НЕ БОЛЕЕ 2500 КУБ.СМ.</t>
  </si>
  <si>
    <t>БЫВШИЕ В ЭКСПЛУАТ.АВТОМОБ.С ПОРШНЕВЫМ ДВИГ.ВНУТР.СГОРАНИЯ С ВОСПЛАМ. ОТ СЖАТИЯ (ДИЗЕЛЕМ ИЛИ ПОЛУДИЗ.) С РАБ.ОБЪЕМОМ ДВИГАТ.БОЛЕЕ 1500 КУБ.СМ,НО НЕ БОЛЕЕ 2500 КУБ.СМ,С МОМ.ВЫП.КОТ.ПРОШЛО &gt;5ЛЕТ,НО&lt;=7ЛЕТ</t>
  </si>
  <si>
    <t>ПРОЧИЕ ТРАНСПОРТНЫЕ СРЕДСТВА С ДВИГАТЕЛЕМ ВНУТРЕННЕГО СГОРАНИЯ С ВОСПЛАМЕНЕНИЕМ ОТ СЖАТИЯ (ДИЗЕЛЕМ ИЛИ ПОЛУДИЗЕЛЕМ) С РАБОЧИМ ОБЪЕМОМ ЦИЛИНДРОВ ДВИГАТЕЛЯ БОЛЕЕ 2500 СМ3</t>
  </si>
  <si>
    <t>ПРОЧИЕ НОВЫЕ ТРАНСПОРТНЫЕ СРЕДСТВА С ПОРШНЕВЫМ ДВИГАТЕЛЕМ ВНУТРЕННЕГО СГОРАНИЯ С ВОСПЛАМЕНЕНИЕМ ОТ СЖАТИЯ, С РАБОЧИМ ОБЪЕМОМ ЦИЛИНДРОВ ДВИГАТЕЛЯ БОЛЕЕ 2500 КУБ.СМ.</t>
  </si>
  <si>
    <t>ПРОЧИЕ НОВЫЕ ТРАНСПОРТНЫЕ СРЕДСТВА, С ДВИГАТЕЛЕМ ВНУТРЕННЕГО СГОРАНИЯ С ВОСПЛАМЕНЕНИЕМ ОТ СЖАТИЯ (ДИЗЕЛЕМ ИЛИ ПОЛУДИЗЕЛЕМ),С РАБ. ОБЪЕМОМ ДВИГАТЕЛЯ БОЛЕЕ 2500 КУБ.СМ</t>
  </si>
  <si>
    <t>БЫВШИЕ В ЭКСПЛУАТАЦИИ ТРАНСПОРТНЫЕ СРЕДСТВА С ПОРШНЕВЫМ ДВИГАТЕЛЕМ ВНУТРЕННЕГО СГОРАНИЯ С ВОСПЛАМЕНЕНИЕМ ОТ СЖАТИЯ, С РАБОЧИМ ОБЪЕМОМ ЦИЛИНДРОВ ДВИГАТЕЛЯ БОЛЕЕ 2500 КУБ.СМ.</t>
  </si>
  <si>
    <t>ПРОЧИЕ АВТОМОБИЛИ С ДВИГАТЕЛЕМ ВНУТРЕННЕГО СГОРАНИЯ С ВОСПЛАМЕНЕНИЕМ ОТ СЖАТИЯ ДИЗЕЛЕМ ИЛИ ПОЛУДИЗ.),С ОБЪЕМОМ ДВИГАТ. БОЛЕЕ 2500 КУБ.СМ,БЫВШИЕ В ЭКСПЛ., С МОМЕНТА ВЫПУСКА КОТОРЫХ ПРОШЛО БОЛЕЕ 7 ЛЕТ</t>
  </si>
  <si>
    <t>ПРОЧ.АВТОМОБ. С ДВИГАТ.ВНУТРЕ.СГОР.С ВОСПЛАМЕНЕН.ОТ СЖАТИЯ (ДИЗЕЛЕМ ИЛИ ПОЛУДИЗ.),С ОБЪЕМОМ ДВИГАТ. БОЛЕЕ 2500 КУБ.СМ,БЫВШИЕ В ЭКСПЛ., С МОМЕНТА ВЫПУСКА КОТОРЫХ ПРОШЛО БОЛЕЕ 5 ЛЕТ, НО НЕ БОЛЕЕ 7 ЛЕТ</t>
  </si>
  <si>
    <t>ПРОЧИЕ АВТОМОБИЛИ С ДВИГАТЕЛЕМ ВНУТРЕННЕГО СГОРАНИЯ С ВОСПЛАМЕНЕНИЕМ ОТ СЖАТИЯ ДИЗЕЛЕМ ИЛИ ПОЛУДИЗЕЛЕМ),С ОБЪЕМОМ ДВИГАТ. БОЛЕЕ 2500 КУБ.СМ,БЫВШИЕ В ЭКСПЛ. , ПРОЧИЕ</t>
  </si>
  <si>
    <t>МОТОРНЫЕ ТРАНСПОРТНЫЕ СРЕДСТВА ДЛЯ ПЕРЕВОЗКИ ГРУЗОВ</t>
  </si>
  <si>
    <t>АВТОМОБИЛИ-САМОСВАЛЫ, ПРЕДНАЗНАЧЕННЫЕ ДЛЯ ЭКСПЛУАТАЦИИ В УСЛОВИЯХ БЕЗДОРОЖЬЯ</t>
  </si>
  <si>
    <t>МОТОРНЫЕ ТРАНСПОРТ.СРЕДСТВА ДЛЯ ПЕРЕВОЗКИ ГРУЗОВ С ПОРШНЕВЫМ ДВИГАТЕЛЕМ ВНУТР.СГОРАНИЯ С ВОСПЛАМЕНЕНИЕМ ОТ СЖАТИЯ (ДИЗЕЛЕМ/ПОЛУДИЗЕЛЕМ) ИЛИ С ПОРШНЕВЫМ ДВИГАТЕЛЕМ ВНУТР.СГОРАНИЯ С ИСКРОВЫМ ЗАЖИГАНИЕМ</t>
  </si>
  <si>
    <t>САМОСВАЛЫ С ПОРШН.ДВИГАТЕЛЕМ ВНУТР.СГОРАНИЯ С ВОСПЛАМЕНЕНИЕМ ОТ СЖАТИЯ И РАБ.ОБ.ЦИЛИНДРОВ ДВИГАТЕЛЯ&gt;2500СМ3 ИЛИ С ИСКР.ЗАЖИГАНИЕМ И РАБ.ОБ.ЦИЛИНД. ДВИГАТЕЛЯ&gt;2800СМ3 ПРОЧИЕ С КОЛИЧЕСТВОМ ОСЕЙ &lt;= ДВУХ</t>
  </si>
  <si>
    <t>ПРОЧИЕ МОТОРНЫЕ ТРАНСПОРТНЫЕ СРЕДСТВА ДЛЯ ПЕРЕВОЗКИ ГРУЗОВ С ДВИГАТЕЛЕМ  ВНУТР. СГОРАНИЯ С ВОСПЛАМЕНЕН. ОТ СЖАТИЯ (ДИЗЕЛЕМ ИЛИ ПОЛУДИЗЕЛЕМ) C ПОЛНОЙ МАССОЙ ТРАНСП. СРЕД. БОЛЕЕ 5 Т, НО НЕ БОЛЕЕ 20 Т</t>
  </si>
  <si>
    <t>НОВЫЕ ГРУЗОВЫЕ ТРАНСП.СР-ВА С ПОРШНЕВЫМ ДВИГАТЕЛЕМ ВНУТРЕННЕГО СГОРАНИЯ  С ВОСПЛОМЕНЕНИЕМ ОТ СЖАТИЯ (ДИЗЕЛЕМ ИЛИ ПОЛУДИЗЕЛЕМ), С ПОЛНОЙ МАССОЙ   ТРАНСПОРТНОГО СР-ВА БОЛЕЕ 5 Т, НО НЕ БОЛЕЕ 20 Т</t>
  </si>
  <si>
    <t>ПРОЧИЕ НОВЫЕ АВТОМИБИЛИ ГРУЗОВЫЕ,С ПОЛНОЙ МАССОЙ ТРАНСП. СРЕДСТВА БОЛЕЕ 5 Т, НО НЕ БОЛЕЕ 20 Т,С ДВИГ. ВНУТР. СГОРАНИЯ С ВОСПЛАМЕНЕНИЕМ ОТ СЖАТИЯ (ДИЗЕЛЕМ ИЛИ ПОЛУДИЗЕЛЕМ), ПРОЧИЕ</t>
  </si>
  <si>
    <t>КУЗОВА (ВКЛЮЧАЯ КАБИНЫ) ДЛЯ МОТОРНЫХ ТРАНСПОРТНЫХ СРЕДСТВ ТОВАРНЫХ ПОЗИЦИЙ 8701 - 8705</t>
  </si>
  <si>
    <t>КУЗОВА ДЛЯ МОТОРНЫХ ТРАНСПОРТНЫХ СРЕДСТВ ТОВАРНОЙ ПОЗИЦИИ 8703</t>
  </si>
  <si>
    <t>КУЗОВА ДЛЯ МОТОРНЫХ ТРАНСПОРТНЫХ СРЕДСТВ, КЛАССИФИЦИРУЕМЫХ В ТОВАРНОЙ  ПОЗИЦИИ 8703, ДЛЯ ПРОМЫШЛЕННОЙ СБОРКИ</t>
  </si>
  <si>
    <t>ПРОЧИЕ КУЗОВА ДЛЯ МОТОРНЫХ ТРАНСПОРТНЫХ СРЕДТВ, КЛАССИФИЦИРУЕМЫХ В  ТОВАРНОЙ ПОЗИЦИИ 8703</t>
  </si>
  <si>
    <t>ПРОЧИЕ КУЗОВА (ВКЛЮЧАЯ КАБИНЫ) ДЛЯ МОТОРНЫХ ТРАНСПОРТНЫХ СРЕДСТВ ТОВАРНЫХ ПОЗИЦИЙ 8701 - 8705</t>
  </si>
  <si>
    <t>ПРОЧИЕ КУЗОВА (ВКЛЮЧАЯ КАБИНЫ) ДЛЯ МОТОРНЫХ ТРАНСПОРТНЫХ СРЕДСТВ ТОВАРН. ПОЗИЦИЙ 8701-8705</t>
  </si>
  <si>
    <t>ПРОЧИЕ КУЗОВА (ВКЛЮЧАЯ КАБИНЫ) ДЛЯ МОТОРНЫХ ТРАНСПОРТНЫХ СРЕДСТВ ТОВАРНОЙ ПОЗИЦИИ  8701-8705</t>
  </si>
  <si>
    <t>ЧАСТИ И ПРИНАДЛЕЖНОСТИ МОТОРНЫХ ТРАНСПОРТНЫХ СРЕДСТВ ТОВАРНЫХ ПОЗИЦИЙ 8701 - 8705</t>
  </si>
  <si>
    <t>БАМПЕРЫ И ИХ ЧАСТИ</t>
  </si>
  <si>
    <t>ПРОЧИЕ БАМПЕРЫ И ИХ ЧАСТИ ДЛЯ МОТОРНЫХ ТРАНСПОРТНЫХ СРЕДСТВ, КЛАССИФИЦИРУЕМЫХ В ТОВАРНЫХ ПОЗИЦИЯХ С 8701 ПО 8705</t>
  </si>
  <si>
    <t>ПРОЧИЕ БАМПЕРЫ И ИХ ЧАСТИ ДЛЯ МОТОРНЫХ ТРАНСПОРТНЫХ СРЕДСТВ,   ТОВАРНЫХ ПОЗИЦИЙ  8701-8705</t>
  </si>
  <si>
    <t>РЕМНИ БЕЗОПАСНОСТИ</t>
  </si>
  <si>
    <t>ПРОЧИЕ РЕМНИ БЕЗОПАСНОСТИ ДЛЯ МОТОРНЫХ ТРАНСПОРТНЫХ СРЕДСТВ КЛАССИФИЦИРУЕМЫХ В ТОВАРНЫХ ПОЗИЦИЯХ С 8701 ПО 8705</t>
  </si>
  <si>
    <t>ПРОЧИЕ ЧАСТИ И ПРИНАДЛЕЖНОСТИ  КУЗОВОВ (ВКЛЮЧАЯ КАБИНЫ)</t>
  </si>
  <si>
    <t>ПРОЧИЕ ЧАСТИ И ПРИНАДЛЕЖНОСТИ КУЗОВОВ (ВКЛЮЧАЯ КАБИНЫ); ДЛЯ МОТОРНЫХ ТРАНСПОРТНЫХ СРЕДСТВ, КЛАССИФИЦИРУЕМЫХ В ТОВАРНЫХ ПОЗИЦИЯХ С 8701 ПО 8705</t>
  </si>
  <si>
    <t>ТОРМОЗА И ТОРМОЗА С СЕРВОУСИЛИТЕЛЕМ, ИХ ЧАСТИ</t>
  </si>
  <si>
    <t>ТОРМОЗА И ТОРМОЗА С СЕРВОУСИЛИТЕЛЕМ, ИХ ЧАСТИ,ДЛЯ ДИСКОВЫХ ТОРМОЗОВ</t>
  </si>
  <si>
    <t>ПРОЧИЕ ТОРМОЗА, ТОРМОЗА С СЕРВОУСИЛИТЕЛЯМИ, ИХ ЧАСТИ ДЛЯ МОТОРНЫХ ТРАНСП.СРЕДСТВ КЛАССИФИЦИРУЕМЫХ В ТОВАРНЫХ ПОЗИЦИЯХ С 8701 ПО 8705</t>
  </si>
  <si>
    <t>ТОРМОЗА И ТОРМОЗА С СЕРВОУСИЛИТЕЛЕМ, ИХ ЧАСТИ,ПРОЧИЕ</t>
  </si>
  <si>
    <t>ПРОЧИЕ ТОРМОЗА И ТОРМОЗА С СЕРВОУСИЛИТЕЛЕМ, ИХ ЧАСТИ, ПРОЧИЕ</t>
  </si>
  <si>
    <t>КОРОБКИ ПЕРЕДАЧ И ИХ ЧАСТИ,ДЛЯ ПРОМЫШЛЕННОЙ СБОРКИ: ТРАКТОРОВ, УПРАВЛЯЕМЫХ РЯДОМ ИДУЩ.ВОДИТЕЛЕМ И УКАЗАННЫХ В ПОДСУБПОЗИЦИИ 870110; ТРАНС.СРЕДСТВ ПОЗ. 8703,8704...</t>
  </si>
  <si>
    <t>КОРОБКИ ПЕРЕДАЧ, ДЛЯ ПРОМЫШЛЕННОЙ СБОРКИ,ТРАКТОРОВ УКАЗАННЫХ В ПОДСУБПОЗ ИЦИИ 8701 10 000 0;ТРАНСПОРТНЫХ СРЕДСТВ ТОВАРНОЙ ПОЗИЦИИ 8703-8705</t>
  </si>
  <si>
    <t>ПРОЧИЕ КОРОБКИ ПЕРЕДАЧ</t>
  </si>
  <si>
    <t>ЧАСТИ КОРОБКИ ПЕРЕДАЧ ШТАМПОВАННЫЕ ИЗ СТАЛИ</t>
  </si>
  <si>
    <t>КОРОБКИ ПЕРЕДАЧ И ИХ ЧАСТИ ШТАМПОВ.ИЗ СТАЛИ, ПРОЧИЕ</t>
  </si>
  <si>
    <t>ЧАСТИ КОРОБКИ ПЕРЕДАЧ: ПРОЧИЕ</t>
  </si>
  <si>
    <t>КОРОБКИ ПЕРЕДАЧ И ИХ ЧАСТИ, ПРОЧИЕ</t>
  </si>
  <si>
    <t>МОСТЫ ВЕДУЩИЕ С ДИФФЕРЕНЦИАЛОМ В СБОРЕ ИЛИ ОТДЕЛЬНО ОТ ДРУГИХ ЭЛЕМЕНТОВ ТРАНСМИССИИ</t>
  </si>
  <si>
    <t>МОСТЫ ВЕДУЩИЕ С ДИФФЕРЕНЦИАЛОМ В СБОРЕ ИЛИ ОТДЕЛЬНО ОТ ДРУГИХ ЭЛЕМЕНТОВ ТРАНСМИССИИ И МОСТЫ НЕВЕДУЩИЕ</t>
  </si>
  <si>
    <t>МОСТЫ ВЕДУЩИЕ С ДИФФЕРЕНЦИАЛОМ В СБОРЕ ИЛИ ОТДЕЛЬНО ОТ ДРУГИХ ЭЛЕМЕНТОВ ТРАНСМИССИИ И МОСТЫ НЕВЕДУЩИЕ, ПРОЧИЕ</t>
  </si>
  <si>
    <t>ЧАСТИ ШТАМПОВАННЫЕ ИЗ СТАЛИ: МОСТОВ ВЕДУЩИХ С ДИФФЕРЕНЦИАЛОМ В СБОРЕ ИЛИ ОТДЕЛЬНО ОТ ДРУГИХ ЭЛЕМЕНТОВ ТРАНСМИССИИ И МОСТОВ НЕВЕДУЩИХ</t>
  </si>
  <si>
    <t>МОСТЫ ВЕДУЩИЕ С ДИФФЕРЕНЦИАЛОМ В СБОРЕ ИЛИ ОТДЕЛЬНО ОТ ДРУГИХ ЭЛЕМЕНТОВ ТРАНСМИССИИ И МОСТЫ НЕВЕДУЩИЕ; ИХ ЧАСТИ, ШТАМПОВАННЫЕ ИЗ СТАЛИ, ПРОЧИЕ</t>
  </si>
  <si>
    <t>ПРОЧИЕ ЧАСТИ МОСТОВ ВЕДУЩИХ С ДИФФЕРЕНЦИАЛОМ В СБОРЕ ИЛИ ОТДЕЛЬНО ОТ ДРУГИХ ЭЛЕМЕНТОВ ТРАНСМИССИИ И МОСТОВ НЕВЕДУЩИХ</t>
  </si>
  <si>
    <t>ЧАСТИ И ПРИНАДЛЕЖНОСТИ МОТОРНЫХ ТРАНСПОРТНЫХ СРЕДСТВ ТОВАРНЫХ ПОЗИЦИЙ 8701 - 8705, ПРОЧИЕ</t>
  </si>
  <si>
    <t>КОЛЕСА ХОДОВЫЕ, ИХ ЧАСТИ И ПРИНАДЛЕЖНОСТИ</t>
  </si>
  <si>
    <t>КОЛЕСА ИЗ АЛЮМИНИЯ; ЧАСТИ И ПРИНАДЛЕЖНОСТИ К НИМ ИЗ АЛЮМИНИЯ ДЛЯ МОТОРНЫХ ТРАНСПОРТНЫХ СРЕДСТВ ТОВАРНОЙ ПОЗИЦИЙ 8701-8705</t>
  </si>
  <si>
    <t>ПРОЧИЕ КОЛЕСА ИЗ АЛЮМИНИЯ; ЧАСТИ И ПРИНАДЛЕЖНОСТИ К НИМ ИЗ АЛЮМИНИЯ</t>
  </si>
  <si>
    <t>СТУПИЦЫ КОЛЕС ЗВЕЗДООБРАЗНОЙ ФОРМЫ, ЦЕЛЬНОЛИТЫЕ ИЗ ЧЕРНЫХ МЕТАЛЛОВ</t>
  </si>
  <si>
    <t>ПРОЧИЕ СТУПИЦЫ КОЛЕС ЗВЕЗДООБРАЗНОЙ ФОРМЫ, ЦЕЛЬНОЛИТЫЕ ИЗ ЧЕРНЫХ МЕТАЛЛОВ</t>
  </si>
  <si>
    <t>ПРОЧИЕ КОЛЕСА ХОДОВЫЕ, ИХ ЧАСТИ И ПРИНАДЛЕЖНОСТИ</t>
  </si>
  <si>
    <t>ПРОЧИЕ КОЛЕСА ХОДОВЫЕ, ИХ ЧАСТИ И ПРИНАДЛЕЖНОСТИ, ПРОЧИЕ</t>
  </si>
  <si>
    <t>АМОРТИЗАТОРЫ ПОДВЕСКИ</t>
  </si>
  <si>
    <t>АМОРТИЗАТОРЫ ПОДВЕСКИ ПРОЧИЕ</t>
  </si>
  <si>
    <t>ПРОЧИЕ МОРТИЗАТОРЫ ПОДВЕСКИ, ПРОЧИЕ</t>
  </si>
  <si>
    <t>СТАБИЛИЗАТОРЫ ПОПЕРЕЧНОЙ УСТОЙЧИВОСТИ; ТОРСИОНЫ ПРОЧИЕ</t>
  </si>
  <si>
    <t>СТАБИЛИЗАТОРЫ ПОПЕРЕЧНОЙ УСТОЙЧИВОСТИ; ТОРСИОНЫ ПРОЧИЕ, ПРОЧИЕ</t>
  </si>
  <si>
    <t>СИСТЕМЫ ПОДВЕСКИ И ИХ ЧАСТИ (ВКЛЮЧАЯ АМОРТИЗАТОРЫ), ШТАМПОВАННЫЕ ИЗ СТАЛИ</t>
  </si>
  <si>
    <t>СИСТЕМЫ ПОДВЕСКИ И ИХ ЧАСТИ (ВКЛЮЧАЯ АМОРТИЗАТОРЫ), ШТАМПОВАННЫЕ ИЗ СТАЛИ, ПРОЧИЕ</t>
  </si>
  <si>
    <t>СИСТЕМЫ ПОДВЕСКИ И ИХ ЧАСТИ (ВКЛЮЧАЯ АМОРТИЗАТОРЫ): ПРОЧИЕ</t>
  </si>
  <si>
    <t>ПРОЧИЕ СИСТЕМЫ ПОДВЕСКИ И ИХ ЧАСТИ (ВКЛЮЧАЯ АМОРТИЗАТОРЫ), ПРОЧИЕ</t>
  </si>
  <si>
    <t>РАДИАТОРЫ</t>
  </si>
  <si>
    <t>РАДИАТОРЫ МОТОРНЫХ ТРАНСПОРТНЫХ СРЕДСТВ ТОВАРНЫХ ПОЗИЦИЙ 8701 - 8705, ПРОЧИЕ</t>
  </si>
  <si>
    <t>ПРОЧИЕ РАДИАТОРЫ И ИХ ЧАСТИ</t>
  </si>
  <si>
    <t>ПРОЧИЕ РАДИАТОРЫ И ИХ ЧАСТИ МОТОРНЫХ ТРАНСПОРТНЫХ СРЕДСТВ ТОВАРНЫХ ПОЗИЦИЙ 8701 - 8705:, ПРОЧИЕ</t>
  </si>
  <si>
    <t>ГЛУШИТЕЛИ И ВЫХЛОПНЫЕ ТРУБЫ</t>
  </si>
  <si>
    <t>ГЛУШИТЕЛИ И ВЫХЛОПНЫЕ ТРУБЫ МОТОРНЫХ ТРАНСПОРТНЫХ СРЕДСТВ ТОВАРНЫХ ПОЗИЦИЙ 8701 - 8705, ПРОЧИЕ</t>
  </si>
  <si>
    <t>ЧАСТИ ГЛУШИТЕЛЕЙ И ВЫХЛОПНЫХ ТРУБ, ПРОЧИЕ</t>
  </si>
  <si>
    <t>ГЛУШИТЕЛИ И ВЫХЛОПНЫЕ ТРУБЫ; ИХ ЧАСТИ, ПРОЧИЕ</t>
  </si>
  <si>
    <t>СЦЕПЛЕНИЕ В СБОРЕ И ЕГО ЧАСТИ</t>
  </si>
  <si>
    <t>ПРОЧИЕ СЦЕПЛЕНИЯ В СБОРЕ И ЕГО ЧАСТИ</t>
  </si>
  <si>
    <t>ПРОЧИЕ СЦЕПЛЕНИЯ В СБОРЕ И ЕГО ЧАСТИ ДЛЯ МОТОРНЫХ ТРАНСПОРТНЫХ СРЕДСТВ ТОВАРНЫХ ПОЗИЦИЙ 8701-8705</t>
  </si>
  <si>
    <t>РУЛЕВЫЕ КОЛЕСА, РУЛЕВЫЕ КОЛОНКИ И КАРТЕРЫ РУЛЕВЫХ МЕХАНИЗМОВ</t>
  </si>
  <si>
    <t>РУЛЕВЫЕ КОЛЕСА, РУЛЕВЫЕ КОЛОНКИ И КАРТЕРЫ РУЛЕВЫХ МЕХАНИЗМОВ МОТОРНЫХ ТРАНСПОРТНЫХ СРЕДСТВ ТОВАРНЫХ ПОЗИЦИЙ 8701 - 8705, ПРОЧИЕ</t>
  </si>
  <si>
    <t>ЧАСТИ РУЛЕВЫХ КОЛЕС, РУЛЕВЫХ КОЛОНОК И КАРТЕРОВ РУЛЕВЫХ МЕХАНИЗМОВ, ПРОЧИЕ</t>
  </si>
  <si>
    <t>ЧАСТИ РУЛЕВЫХ КОЛЕС,РУЛЕВЫХ КОЛОНОК И КАРТЕРОВ РУЛЕВЫХ МЕХАНИЗМОВ МОТОРНЫХ ТРАНСПОРТНЫХ СРЕДСТВ ТОВАРНЫХ ПОЗИЦИЙ 8701 - 8705:, ПРОЧИЕ</t>
  </si>
  <si>
    <t>ПНЕВМОПОДУШКИ БЕЗОПАСНОСТИ С СИСТЕМОЙ НАДУВАНИЯ; ИХ ЧАСТИ</t>
  </si>
  <si>
    <t>ПНЕВМОПОДУШКИ БЕЗОПАСНОСТИ С СИСТЕМОЙ НАДУВАНИЯ; ИХ ЧАСТИ, ПРОЧИЕ</t>
  </si>
  <si>
    <t>ПРОЧИЕ ЧАСТИ И ПРИНАДЛЕЖНОСТИ АВТОМОБИЛЕЙ ТОВАРНЫХ ПОЗИЦИЙ 8701 - 8705</t>
  </si>
  <si>
    <t>ЧАСТИ МОТОРНЫХ ТРАНСПОРТНЫХ СРЕДСТВ И ПРИНАДЛЕЖНОСТИ: ПРОЧИЕ</t>
  </si>
  <si>
    <t>ПРОЧИЕ ЧАСТИ И ПРИНАДЛЕЖНОСТИ МОТОРНЫХ ТРАНСПОРТНЫХ СРЕДСТВ ТОВАРНЫХ ПОЗИЦИЙ 8701 - 8705, ПРОЧИЕ</t>
  </si>
  <si>
    <t>ТРАНСПОРТНЫЕ СРЕДСТВА ПРОМЫШЛЕННОГО НАЗНАЧЕНИЯ, САМОХОДНЫЕ, НЕ ОБОРУДОВАННЫЕ ПОДЪЕМНЫМИ ИЛИ ПОГРУЗОЧНЫМИ УСТРОЙСТВАМИ, ИСПОЛЬЗУЕМЫЕ НА ЗАВОДАХ, СКЛАДАХ, В ПОРТАХ ИЛИ АЭРОПОРТАХ ДЛЯ ПЕРЕВОЗКИ ГРУЗОВ НА КОРОТКИЕ РАССТОЯНИЯ; ТРАКТОРЫ, ИСПОЛЬЗУЕМЫЕ НА ПЛАТФОР</t>
  </si>
  <si>
    <t>ЭЛЕКТРИЧЕСКИЕ ТРАНСПОРТНЫЕ СРЕДСТВА ПРОМЫШЛЕННОГО НАЗНАЧЕНИЯ</t>
  </si>
  <si>
    <t>ПРОЧИЕ ТРАНСПОРТНЫЕ СРЕДСТВА ПРОМЫШЛЕННОГО НАЗНАЧЕНИЯ ЭЛЕКТРИЧЕСКИЕ</t>
  </si>
  <si>
    <t>МОТОЦИКЛЫ (ВКЛЮЧАЯ МОПЕДЫ) И ВЕЛОСИПЕДЫ С УСТАНОВЛЕННЫМ ВСПОМОГАТЕЛЬНЫМ ДВИГАТЕЛЕМ, С КОЛЯСКАМИ ИЛИ БЕЗ НИХ; КОЛЯСКИ</t>
  </si>
  <si>
    <t>МОТОЦИКЛЫ (МОПЕДЫ) И ВЕЛОСИПЕДЫ С УСТАНОВЛЕННЫМ ВСПОМОГАТЕЛЬНЫМ ДВИГАТЕЛЕМ, КОЛЯСКИ: С ДВИГ. ВНУТРЕННЕГО СГОРАНИЯ С ВОЗВРАТНО-ПОСТУПАТ.ДВИЖЕНИЕМ ОБЬЕМОМ ДВИГАТЕЛЯ БОЛЕЕ 500 СМ3, НО НЕ БОЛЕЕ 800 СМ3</t>
  </si>
  <si>
    <t>МОТОЦИКЛЫ (МОПЕДЫ) И ВЕЛОСИПЕДЫ С УСТАНОВЛЕННЫМ ВСПОМОГАТЕЛЬНЫМ ДВИГАТЕЛЕМ, КОЛЯСКИ: С ДВИГ. ВНУТРЕННЕГО СГОРАНИЯ С ВОЗВРАТНО-ПОСТУПАТ.ДВИЖЕНИЕМ ОБЬЕМОМ ДВИГАТЕЛЯ БОЛЕЕ 800 СМ3</t>
  </si>
  <si>
    <t>ЧАСТИ И ПРИНАДЛЕЖНОСТИ К ТРАНСПОРТНЫМ СРЕДСТВАМ ТОВАРНЫХ ПОЗИЦИЙ 8711 - 8713</t>
  </si>
  <si>
    <t>ЧАСТИ И ПРИНАДЛЕЖНОСТИ МОТОЦИКЛОВ (ВКЛЮЧАЯ МОПЕДЫ)</t>
  </si>
  <si>
    <t>СЕДЛА К ТРАНСПОРТНЫМ СРЕДСТВАМ, КЛАССИФИЦИРУЕМЫМ В ТОВАРНЫХ ПОЗИЦИЯХ С8711 ПО 8713</t>
  </si>
  <si>
    <t>ПРИЦЕПЫ И ПОЛУПРИЦЕПЫ; ПРОЧИЕ НЕСАМОХОДНЫЕ ТРАНСПОРТНЫЕ СРЕДСТВА; ИХ ЧАСТИ</t>
  </si>
  <si>
    <t>ТРАНСПОРТНЫЕ СРЕДСТВА ПРОЧИЕ</t>
  </si>
  <si>
    <t>ЧАСТИ ПРИЦЕПОВ И ПОЛУПРИЦЕПОВ, ПРОЧИХ НЕСАМОХОДНЫХ ТРАНСПОРТНЫХ СРЕДСТВ</t>
  </si>
  <si>
    <t>ШАССИ К ПРИЦЕПАМ И ПОЛУПРИЦЕПАМ</t>
  </si>
  <si>
    <t>ПРОЧИЕ ЧАСТИ К ПРИЦЕПАМ И ПОЛУПРИЦЕПАМ</t>
  </si>
  <si>
    <t>СУДА, ЛОДКИ И ПЛАВУЧИЕ КОНСТРУКЦИИ</t>
  </si>
  <si>
    <t>СУДА КРУИЗНЫЕ, ЭКСКУРСИОННЫЕ, ПАРОМЫ, ГРУЗОВЫЕ СУДА, БАРЖИ И АНАЛОГИЧНЫЕ ПЛАВУЧИЕ СРЕДСТВА ДЛЯ ПЕРЕВОЗКИ ПАССАЖИРОВ ИЛИ ГРУЗОВ</t>
  </si>
  <si>
    <t>СУДА КРУИЗНЫЕ, ЭКСКУРСИОННЫЕ И АНАЛОГИЧНЫЕ СУДА, ПРЕДНАЗНАЧЕННЫЕ В ОСНОВНОМ ДЛЯ ПЕРЕВОЗКИ ПАССАЖИРОВ; ПАРОМЫ ВСЕХ ТИПОВ</t>
  </si>
  <si>
    <t>МОРСКИЕ СУДА КРУИЗНЫЕ, ЭКСКУРСИОННЫЕ И АНАЛОГИЧНЫЕ СУДА, ПРЕДНАЗНАЧЕННЫЕ  В ОСНОВНОМ ДЛЯ ПЕРВОЗКИ ПАССАЖИРОВ, И МОРСКИЕ ПАРОМЫ ВСЕХ ТИПОВ</t>
  </si>
  <si>
    <t>МОРСКИЕ СУДА КРУИЗНЫЕ, ЭКСКУРСИОННЫЕ И АНАЛОГИЧНЫЕ СУДА, ПРЕДНАЗНАЧЕННЫЕ  В ОСНОВНОМ ДЛЯ ПЕРВОЗКИ ПАССАЖИРОВ, И МОРСКИЕ ПАРОМЫ ВСЕХ ТИПОВ, ПРОЧИЕ</t>
  </si>
  <si>
    <t>ПРОЧИЕ ГРУЗОВЫЕ И ГРУЗО-ПАССАЖИРСКИЕ СУДА</t>
  </si>
  <si>
    <t>ПРОЧИЕ ГРУЗОВЫЕ И ГРУЗО-ПАССАЖИРСКИЕ ПЛАВУЧИЕ СРЕДСТВА МОРСКИЕ</t>
  </si>
  <si>
    <t>ЯХТЫ И ПРОЧИЕ ПЛАВУЧИЕ СРЕДСТВА ДЛЯ ОТДЫХА ИЛИ СПОРТА; ГРЕБНЫЕ ЛОДКИ И КАНОЭ</t>
  </si>
  <si>
    <t>ПРОЧИЕ ЯХТЫ И ПЛАВУЧИЕ СРЕДСТВА ДЛЯ ОТДЫХА ИЛИ СПОРТА; ГРЕБНЫЕ ЛОДКИ И КАНОЭ</t>
  </si>
  <si>
    <t>ЯХТЫ И ПРОЧИЕ ПЛАВУЧИЕ СРЕДСТВА ДЛЯ ОТДЫХА ИЛИ СПОРТА; ГРЕБНЫЕ ЛОДКИ И КАНОЭ ДЛИНОЙ НЕ БОЛЕЕ 7,5 М</t>
  </si>
  <si>
    <t>БУКСИРЫ И СУДА-ТОЛКАЧИ</t>
  </si>
  <si>
    <t>БУКСИРЫ</t>
  </si>
  <si>
    <t>ПЛАВУЧИЕ КОНСТРУКЦИИ ПРОЧИЕ (НАПРИМЕР, ПЛОТЫ, ПЛАВУЧИЕ БАКИ, КЕССОНЫ, ДЕБАРКАДЕРЫ, БУИ И БАКЕНЫ)</t>
  </si>
  <si>
    <t>ПЛОТЫ НАДУВНЫЕ</t>
  </si>
  <si>
    <t>СУДА И ПРОЧИЕ ПЛАВУЧИЕ СРЕДСТВА, ПРЕДНАЗНАЧЕННЫЕ НА СЛОМ</t>
  </si>
  <si>
    <t>ИНСТРУМЕНТЫ И АППАРАТЫ ОПТИЧЕСКИЕ, ФОТОГРАФИЧЕСКИЕ, КИНЕМАТОГРАФИЧЕСКИЕ, ИЗМЕРИТЕЛЬНЫЕ, КОНТРОЛЬНЫЕ, ПРЕЦИЗИОННЫЕ, МЕДИЦИНСКИЕ ИЛИ ХИРУРГИЧЕСКИЕ; ИХ ЧАСТИ И ПРИНАДЛЕЖНОСТИ</t>
  </si>
  <si>
    <t>ВОЛОКНА ОПТИЧЕСКИЕ И ЖГУТЫ ВОЛОКОННО-ОПТИЧЕСКИЕ; КАБЕЛИ ВОЛОКОННО-ОПТИЧЕСКИЕ, КРОМЕ УКАЗАННЫХ В ТОВАРНОЙ ПОЗИЦИИ 8544; ЛИСТЫ И ПЛАСТИНЫ ИЗ ПОЛЯРИЗАЦИОННОГО МАТЕРИАЛА; ЛИНЗЫ (ВКЛЮЧАЯ КОНТАКТНЫЕ), ПРИЗМЫ, ЗЕРКАЛА И ПРОЧИЕ ОПТИЧЕСКИЕ ЭЛЕМЕНТЫ, ИЗ ЛЮБОГО МАТЕ</t>
  </si>
  <si>
    <t>ВОЛОКНА ОПТИЧЕСКИЕ, ЖГУТЫ И КАБЕЛИ ВОЛОКОННО-ОПТИЧЕСКИЕ</t>
  </si>
  <si>
    <t>ПРОЧИЕ ВОЛОКНА ОПТИЧЕСКИЕ,ЖГУТЫ И КАБЕЛИ ВОЛОКОННО-ОПТИЧЕСКИЕ</t>
  </si>
  <si>
    <t>ВОЛОКНА ОПТИЧЕСКИЕ</t>
  </si>
  <si>
    <t>ПРОЧИЕ ВОЛОКНА ОПТИЧЕСКИЕ, ЖГУТЫ И КАБЕЛИ ВОЛОКОННО-ОПТИЧЕСКИЕ</t>
  </si>
  <si>
    <t>ВОЛОКНА ОПТИЧЕСКИЕ И ЖГУТЫ ВОЛОКОННО-ОПТИЧЕСКИЕ; КАБЕЛИ ВОЛОКОННО-ОПТИЧЕСКИЕ КРОМЕ УКАЗАННЫХ В ТОВАРНОЙ ПОЗИЦИИ 8544; ЛИСТЫ И ПЛАСТИНЫ ИЗ ПОЛЯРИЗАЦИОННОГО МАТЕРИАЛА; ЛИНЗЫ,ПРИЗМЫ,ЗЕРКАЛА ПРОЧИЕ</t>
  </si>
  <si>
    <t>ЛИНЗЫ, ПРИЗМЫ, ЗЕРКАЛА И ПРОЧИЕ ОПТИЧЕСКИЕ ЭЛЕМЕНТЫ, ИЗ ЛЮБОГО МАТЕРИАЛА, В СБОРЕ, ЯВЛЯЮЩИЕСЯ ЧАСТЯМИ ИНСТРУМЕНТОВ И ПРИБОРОВ ИЛИ ПРИСПОСОБЛЕНИЯМИ ДЛЯ НИХ, КРОМЕ ТАКИХ ЭЛЕМЕНТОВ ИЗ ОПТИЧЕСКИ НЕ ОБРАБОТАННОГО СТЕКЛА</t>
  </si>
  <si>
    <t>ОБЪЕКТИВЫ ДЛЯ КАМЕР, ПРОЕКТОРОВ ИЛИ ФОТОУВЕЛИЧИТЕЛЕЙ ИЛИ ОБОРУДОВАНИЯ ДЛЯ ПРОЕЦИРОВАНИЯ С УМЕНЬШЕНИЕМ</t>
  </si>
  <si>
    <t>ФИЛЬТРЫ</t>
  </si>
  <si>
    <t>ПРОЧИЕ ЛИНЗЫ,ПРИЗМЫ,ЗЕРКАЛА И ПРОЧИЕ ОПТИЧЕСКИЕ ЭЛЕМЕНТЫ,ИЗ ЛЮБОГО МАТЕРИАЛА В СБОРЕ, ЯВЛЯЮЩИЕСЯ ЧАСТЯМИ ИНСТРУМЕНТОВ И ПРИБОРОВ ИЛИ ПРИСПОСОБЛЕН.ДЛЯ НИХ,КРОМЕ ЭЛЕМЕНТОВ ИЗ ОПТИЧЕСКИ НЕ ОБРАБОТ.СТЕКЛА</t>
  </si>
  <si>
    <t>ПРОЧИЕ ЛИНЗЫ,ПРИЗМЫ,ЗЕРКАЛА И ПРОЧИЕ ОПТИЧ. ЭЛЕМЕНТЫ,ИЗ ЛЮБОГО МАТЕР.В СБОРЕ, ЯВЛЯЮЩИЕСЯ ЧАСТЯМИ ИНСТРУМЕНТОВ И ПРИБОРОВ ИЛИ ПРИСПОСОБЛЕН.ДЛЯ НИХ,КРОМЕ ЭЛЕМЕНТОВ ИЗ ОПТИЧЕСКИ НЕ ОБРАБОТ.СТЕКЛА, ПРОЧИЕ</t>
  </si>
  <si>
    <t>ОПРАВЫ И АРМАТУРА ДЛЯ ОЧКОВ, ЗАЩИТНЫХ ОЧКОВ ИЛИ АНАЛОГИЧНЫХ ОПТИЧЕСКИХ ПРИБОРОВ, И ИХ ЧАСТИ</t>
  </si>
  <si>
    <t>ОПРАВЫ И АРМАТУРА ИЗ ДРУГИХ МАТЕРИАЛОВ</t>
  </si>
  <si>
    <t>ОЧКИ, ЗАЩИТНЫЕ ОЧКИ И АНАЛОГИЧНЫЕ ОПТИЧЕСКИЕ ПРИБОРЫ, КОРРЕКТИРУЮЩИЕ, ЗАЩИТНЫЕ ИЛИ ПРОЧИЕ</t>
  </si>
  <si>
    <t>ПРОЧИЕ ОЧКИ, ЗАЩИТНЫЕ ОЧКИ И АНАЛОГИЧНЫЕ ОПТИЧЕСКИЕ ПРИБОРЫ, КОРРЕКТИРУЮЩИЕ, ЗАЩИТНЫЕ</t>
  </si>
  <si>
    <t>ПРОЧИЕ ОЧКИ, ЗАЩИТНЫЕ ОЧКИ И АНАЛОГИЧНЫЕ ОПТИЧЕСКИЕ ПРИБОРЫ С ЛИНЗАМИ ИЗ ПЛАСТМАСС</t>
  </si>
  <si>
    <t>ПРОЧИЕ ОЧКИ, ЗАЩИТНЫЕ ОЧКИ И АНАЛОГИЧЕСКИЕ ОПТИЧЕСКИЕ ПРИБОРЫ</t>
  </si>
  <si>
    <t>ПРОЧИЕ ОЧКИ,ЗАЩИТНЫЕ ОЧКИ И АНАЛОГИЧЕСКИЕ ОПТИЧЕСКИЕ ПРИБОРЫ СТОИМОСТЬЮ  НА УСЛОВИЯХ ФРАНКО-ГРАНИЦЫ СТРАНЫ ВВОЗА БОЛЕЕ 2 ДОЛЛАРОВ США ЗА 1 ШТ.</t>
  </si>
  <si>
    <t>БИНОКЛИ, МОНОКУЛЯРЫ, ПРОЧИЕ ЗРИТЕЛЬНЫЕ ТРУБЫ И ИХ АРМАТУРА; ПРОЧИЕ АСТРОНОМИЧЕСКИЕ ПРИБОРЫ И ИХ АРМАТУРА, КРОМЕ РАДИОАСТРОНОМИЧЕСКИХ ПРИБОРОВ</t>
  </si>
  <si>
    <t>МОНОКУЛЯРЫ, ПРОЧИЕ ЗРИТЕЛЬНЫЕ ТРУБЫ И ИХ АРМАТУРА, ПРИБОРЫ АСТРОНОМИЧЕСКИЕ, КРОМЕ РАДИОАСТРОНОМИЧЕСКИХ ПРИБОРОВ</t>
  </si>
  <si>
    <t>ЧАСТИ И ПРИНАДЛЕЖНОСТИ (ВКЛЮЧАЯ АРМАТУРУ) К БИНОКЛЯМ, МОНОКУЛЯРАМ И ПРОЧИМ ЗРИТЕЛЬНЫМ ТРУБАМ</t>
  </si>
  <si>
    <t>ФОТОКАМЕРЫ (КРОМЕ КИНОКАМЕР); ФОТОВСПЫШКИ И ЛАМПЫ-ВСПЫШКИ, КРОМЕ ГАЗОРАЗРЯДНЫХ ЛАМП ТОВАРНОЙ ПОЗИЦИИ 8539</t>
  </si>
  <si>
    <t>ФОТОВСПЫШКИ РАЗРЯДНЫЕ (ЭЛЕКТРОННЫЕ)</t>
  </si>
  <si>
    <t>ПРОЧИЕ ЧАСТИ И ПРИНАДЛЕЖНОСТИ ФОТОКАМЕР</t>
  </si>
  <si>
    <t>МИКРОСКОПЫ ОПТИЧЕСКИЕ СЛОЖНЫЕ, ВКЛЮЧАЯ МИКРОСКОПЫ ДЛЯ МИКРОФОТОСЪЕМКИ, МИКРОКИНОСЪЕМКИ ИЛИ МИКРОПРОЕЦИРОВАНИЯ</t>
  </si>
  <si>
    <t>МИКРОСКОПЫ ПРОЧИЕ</t>
  </si>
  <si>
    <t>ЧАСТИ И ПРИНАДЛЕЖНОСТИ ДЛЯ МИКРОСКОПОВ</t>
  </si>
  <si>
    <t>ЧАСТИ И ПРИНАДЛЕЖНОСТИ АППАРАТУРЫ ПОДСУБПОЗИЦИИ 9011101000 ИЛИ 9011201000</t>
  </si>
  <si>
    <t>ПРОЧИЕ ЧАСТИ И ПРИНАДЛЕЖНОСТИ МИКРОСКОПОВ ОПТИЧЕСКИХ СЛОЖНЫХ, ВКЛЮЧАЯ МИКРОСКОПЫ ДЛЯ МИКРОФОТОСЪЕМКИ, МИКРОКИНОСЪЕМКИ ИЛИ МИКРОПРОЕЦИРОВАНИЯ</t>
  </si>
  <si>
    <t>УСТРОЙСТВА НА ЖИДКИХ КРИСТАЛЛАХ, КРОМЕ ИЗДЕЛИЙ, БОЛЕЕ ТОЧНО ОПИСАННЫХ В ДРУГИХ ТОВАРНЫХ ПОЗИЦИЯХ; ЛАЗЕРЫ, КРОМЕ ЛАЗЕРНЫХ ДИОДОВ; ПРИБОРЫ И ИНСТРУМЕНТЫ ОПТИЧЕСКИЕ ПРОЧИЕ, В ДРУГОМ МЕСТЕ ДАННОЙ ГРУППЫ НЕ ПОИМЕНОВАННЫЕ ИЛИ НЕ ВКЛЮЧЕННЫЕ</t>
  </si>
  <si>
    <t>ПРИЦЕЛЫ ТЕЛЕСКОПИЧЕСКИЕ ДЛЯ УСТАНОВКИ НА ОРУЖИИ, ПЕРИСКОПЫ, ТРУБЫ ЗРИТЕЛЬНЫЕ,ИЗГОТОВЛЕННЫЕ КАК ЧАСТИ МАШИН, ИНСТРУМЕНТОВ, ПРИБОРОВ ИЛИ АППАРАТУРЫ ДАННОЙ ГРУППЫ ИЛИ РАЗДЕЛА XVI</t>
  </si>
  <si>
    <t>ЛАЗЕРЫ, КРОМЕ ЛАЗЕРНЫХ ДИОДОВ</t>
  </si>
  <si>
    <t>ПРОЧИЕ УСТРОЙСТВА, ПРИБОРЫ И ИНСТРУМЕНТЫ  НА ЖИДКИХ КРИСТАЛЛАХ</t>
  </si>
  <si>
    <t>ПРОЧИЕ УСТРОЙСТВА, ПРИБОРЫ И ИНСТРУМЕНТЫ ПРОЧИЕ</t>
  </si>
  <si>
    <t>ЧАСТИ И ПРИНАДЛЕЖНОСТИ ДЛЯ УСТРОЙСТВ НА ЖИДКИХ КРИСТАЛЛАХ (LCD)</t>
  </si>
  <si>
    <t>ПРОЧИЕ ЧАСТИ И ПРИНАДЛЕЖНОСТИ: ЛАЗЕРЫ, КРОМЕ ЛАЗЕРНЫХ ДИОДОВ;  ПРИБОРОВ И ОПТИЧЕСКИХ ИНСТРУМЕНТОВ, В ДРУГОМ МЕСТЕ ДАННОЙ  ГРУППЫ НЕ ПОИМЕНОВАННЫЕ</t>
  </si>
  <si>
    <t>КОМПАСЫ ДЛЯ ОПРЕДЕЛЕНИЯ НАПРАВЛЕНИЯ; НАВИГАЦИОННЫЕ ПРИБОРЫ И ИНСТРУМЕНТЫ ПРОЧИЕ</t>
  </si>
  <si>
    <t>ЧАСТИ И ПРИНАДЛЕЖНОСТИ КОМПАСОВ ДЛЯ ОПРЕДЕЛЕНИЯ НАПРАВЛЕНИЯ; НАВИГАЦИОННЫХ ПРИБОРОВ И ИНСТРУМЕНТОВ</t>
  </si>
  <si>
    <t>ПРИБОРЫ И ИНСТРУМЕНТЫ ГЕОДЕЗИЧЕСКИЕ ИЛИ ТОПОГРАФИЧЕСКИЕ (ВКЛЮЧАЯ ФОТОГРАММЕТРИЧЕСКИЕ), ГИДРОГРАФИЧЕСКИЕ, ОКЕАНОГРАФИЧЕСКИЕ, ГИДРОЛОГИЧЕСКИЕ, МЕТЕОРОЛОГИЧЕСКИЕ ИЛИ ГЕОФИЗИЧЕСКИЕ, КРОМЕ КОМПАСОВ; ДАЛЬНОМЕРЫ</t>
  </si>
  <si>
    <t>ПРОЧИЕ ПРИБОРЫ И ИНСТРУМЕНТЫ ТОПОГРАФИЧЕСКИЕ, ГИДРОГРАФИЧЕСКИЕ,  ОКЕАНОГРАФИЧЕСКИЕ, ГИДРОЛОГИЧЕСКИЕ, МЕТЕОРОЛОГИЧЕСКИЕ ИЛИ ГЕОФИЗИЧЕСКИЕ, КРОМЕ КОМПАСОВ, ЭЛЕКТРОННЫЕ</t>
  </si>
  <si>
    <t>ПРИБОРЫ И ИНСТРУМЕНТЫ МЕТЕОРОЛОГИЧЕСКИЕ, ГИДРОЛОГИЧЕСКИЕ И ГЕОФИЗИЧЕСКИЕ, ЭЛЕКТРОННЫЕ</t>
  </si>
  <si>
    <t>ПРОЧИЕ ПРИБОРЫ И ИНСТРУМЕНТЫ ГЕОДЕЗИЧЕСКИЕ ИЛИ ТОПОГРАФИЧЕСКИЕ, ГИДРОГРАФИЧЕСКИЕ, ОКЕАНОГРАФИЧЕСКИЕ, ГИДРОЛОГИЧЕСКИЕ, МЕТЕОРОЛОГИЧЕСКИЕ ИЛИ ГЕОФИЗИЧЕСКИЕ, КРОМЕ КОМПАСОВ</t>
  </si>
  <si>
    <t>ЧАСТИ И ПРИНАДЛЕЖНОСТИ К ТОПОГРАФИЧЕСКИМ, ГИДРОГРАФИЧЕСКИМ, ОКЕАНОГРАФИЧЕСКИМ, ГИДРОЛОГИЧЕСКИМ, МЕТЕОРОЛОГИЧЕСКИМ ИЛИ ГЕОФИЗИЧЕСКИМ (КРОМЕ КОМПАСОВ) ПРИБОРАМ И ИНСТРУМЕНТАМ</t>
  </si>
  <si>
    <t>ВЕСЫ ЧУВСТВИТЕЛЬНОСТЬЮ 0,05 Г ИЛИ БОЛЕЕ, С РАЗНОВЕСАМИ ИЛИ БЕЗ НИХ</t>
  </si>
  <si>
    <t>ВЕСЫ ЧУВСТВИТЕЛЬНОСТЬЮ 0,05 Г И ВЫШЕ, С РАЗНОВЕСАМИ И БЕЗ НИХ</t>
  </si>
  <si>
    <t>ИНСТРУМЕНТЫ ДЛЯ ЧЕРЧЕНИЯ, РАЗМЕТКИ ИЛИ МАТЕМАТИЧЕСКИХ РАСЧЕТОВ (НАПРИМЕР, ЧЕРТЕЖНЫЕ МАШИНЫ, ПАНТОГРАФЫ, ТРАНСПОРТИРЫ, ЧЕРТЕЖНЫЕ НАБОРЫ, ЛОГАРИФМИЧЕСКИЕ ЛИНЕЙКИ, ДИСКОВЫЕ КАЛЬКУЛЯТОРЫ); ИНСТРУМЕНТЫ РУЧНЫЕ ДЛЯ ИЗМЕРЕНИЯ ЛИНЕЙНЫХ РАЗМЕРОВ (НАПРИМЕР, ИЗМЕРИТЕ</t>
  </si>
  <si>
    <t>ПРОЧИЕ ИНСТРУМЕНТЫ ДЛЯ ЧЕРЧЕНИЯ, РАЗМЕТКИ ИЛИ МАТЕМАТИЧЕСКИХ РАСЧЕТОВ</t>
  </si>
  <si>
    <t>ИНСТРУМЕНТЫ ЧЕРТЕЖНЫЕ ПРОЧИЕ</t>
  </si>
  <si>
    <t>МИКРОМЕТРЫ, КРОНЦИРКУЛИ, ШТАНГЕНЦИРКУЛИ И КАЛИБРЫ</t>
  </si>
  <si>
    <t>ИНСТРУМЕНТЫ ПРОЧИЕ ДЛЯ ЧЕРЧЕНИЯ, РАЗМЕТКИ И МАТЕМАТИЧЕСКИХ РАСЧЕТОВ</t>
  </si>
  <si>
    <t>СТЕРЖНИ ИЗМЕРИТЕЛЬНЫЕ И РУЛЕТКИ, ЛИНЕЙКИ С ДЕЛЕНИЯМИ</t>
  </si>
  <si>
    <t>ПРОЧИЕ ИНСТРУМЕНТЫ, В ДРУГОМ МЕСТЕ ДАННОЙ ГРУППЫ НЕ ПОИМЕНОВАННЫЕ ИЛИ НЕ ВКЛЮЧЕННЫЕ</t>
  </si>
  <si>
    <t>ПРИБОРЫ И УСТРОЙСТВА, ПРИМЕНЯЕМЫЕ В МЕДИЦИНЕ, ХИРУРГИИ, СТОМАТОЛОГИИ ИЛИ ВЕТЕРИНАРИИ, ВКЛЮЧАЯ СЦИНТИГРАФИЧЕСКУЮ АППАРАТУРУ, АППАРАТУРА ЭЛЕКТРОМЕДИЦИНСКАЯ ПРОЧАЯ И ПРИБОРЫ ДЛЯ ИССЛЕДОВАНИЯ ЗРЕНИЯ</t>
  </si>
  <si>
    <t>ПРОЧАЯ ЭЛЕКТРОДИАГНОСТИЧЕСКАЯ АППАРАТУРА</t>
  </si>
  <si>
    <t>ПРОЧАЯ АППАРАТУРА ДЛЯ ОДНОВРЕМЕННОГО КОНТРОЛЯ ДВУХ ИЛИ БОЛЕЕ ПАРАМЕТРОВ</t>
  </si>
  <si>
    <t>ПРОЧАЯ АППАРАТУРА ЭЛЕКТРОДИАГНОСТИЧЕСКАЯ (ВКЛЮЧАЯ АППАРАТУРУ ДЛЯ ФУНКЦИОНАЛЬНЫХ ДИАГНОСТИЧЕСКИХ ИССЛЕДОВАНИЙ ИЛИ ДЛЯ КОНТРОЛЯ ФИЗИОЛОГИЧЕСКИХ ПАРАМЕТРОВ)</t>
  </si>
  <si>
    <t>ШПРИЦЫ, С ИГЛАМИ ИЛИ БЕЗ ИГЛ</t>
  </si>
  <si>
    <t>ШПРИЦЫ С ИГЛАМИ ИЛИ БЕЗ ИГЛ ИЗ ПЛАСТМАССЫ</t>
  </si>
  <si>
    <t>ПРОЧИЕ ШПРИЦЫ, С ИГЛАМИ ИЛИ БЕЗ ИГЛ ИЗ ПЛАСТМАССЫ</t>
  </si>
  <si>
    <t>ПРОЧИЕ ШПРИЦЫ С ИГЛАМИ ИЛИ БЕЗ ИГЛ</t>
  </si>
  <si>
    <t>ИГЛЫ ТРУБЧАТЫЕ МЕТАЛЛИЧЕСКИЕ И ИГЛЫ ДЛЯ НАЛОЖЕНИЯ ШВОВ</t>
  </si>
  <si>
    <t>ИГЛЫ МЕТАЛЛИЧЕСКИЕ ТРУБЧАТЫЕ</t>
  </si>
  <si>
    <t>КАТЕТЕРЫ, КАНЮЛИ И АНАЛОГИЧНЫЕ ИНСТРУМЕНТЫ, КРОМЕ ИГЛ И ШПРИЦЕВ</t>
  </si>
  <si>
    <t>ПРОЧИЕ ПРИБОРЫ И УСТРОЙСТВА СТОМАТОЛОГИЧЕСКИЕ</t>
  </si>
  <si>
    <t>БОРЫ, ДИСКИ, НАКОНЕЧНИКИ И ЩЕТКИ ДЛЯ ИСПОЛЬЗОВАНИЯ В БОРМАШИНАХ</t>
  </si>
  <si>
    <t>ПРОЧИЕ ИНСТРУМЕНТЫ И УСТРОЙСТВА ОФТАЛЬМОЛОГИЧЕСКИЕ</t>
  </si>
  <si>
    <t>ИНСТРУМЕНТЫ И УСТРОЙСТВА ОФТАЛЬМОЛОГИЧЕСКИЕ, НЕОПТИЧЕСКИЕ</t>
  </si>
  <si>
    <t>ИНСТРУМЕНТЫ И УСТРОЙСТВА ОФТАЛЬМОЛОГИЧЕСКИЕ, ОПТИЧЕСКИЕ</t>
  </si>
  <si>
    <t>ПРОЧИЕ ИНСТРУМЕНТЫ И ОБОРУДОВАНИЕ, ПРМЕНЯЕМЫЕ В МЕДИЦИНЕ, ХИРУРГИИ, СТОМАТОЛОГИИ ИЛИ ВЕТЕРИНАРИИ</t>
  </si>
  <si>
    <t>ЭНДОСКОПЫ</t>
  </si>
  <si>
    <t>АППАРАТУРА И УСТРОЙСТВА ДЛЯ АНЕСТЕЗИИ</t>
  </si>
  <si>
    <t>ИНСТРУМЕНТЫ И ОБОРУДОВАНИЕ, ПРОЧИЕ</t>
  </si>
  <si>
    <t>ПРОЧИЕ ИНСТРУМЕНТЫ И ОБОРУДОВАНИЕ, ПРОЧИЕ</t>
  </si>
  <si>
    <t>УСТРОЙСТВА ДЛЯ МЕХАНОТЕРАПИИ; АППАРАТЫ МАССАЖНЫЕ; АППАРАТУРА ДЛЯ ПСИХОЛОГИЧЕСКИХ ТЕСТОВ ДЛЯ ОПРЕДЕЛЕНИЯ СПОСОБНОСТЕЙ; АППАРАТУРА ДЛЯ ОЗОНОВОЙ, КИСЛОРОДНОЙ И АЭРОЗОЛЬНОЙ ТЕРАПИИ, ИСКУССТВЕННОГО ДЫХАНИЯ ИЛИ ПРОЧАЯ ТЕРАПЕВТИЧЕСКАЯ ДЫХАТЕЛЬНАЯ АППАРАТУРА</t>
  </si>
  <si>
    <t>АППАРАТУРА ДЛЯ МЕХАНОТЕРАПИИ; АППАРАТЫ МАССАЖНЫЕ; АППАРАТУРА ДЛЯ ПСИХОЛОГИЧЕСКИХ ТЕСТОВ ДЛЯ ОПРЕДЕЛЕНИЯ СПОСОБНОСТЕЙ</t>
  </si>
  <si>
    <t>ПРОЧИЕ УСТРОЙСТВА ДЛЯ МЕХАНОТЕРАПИИ,АППАРАТЫ МАССАЖНЫЕ,АППАРАТУРА ДЛЯ    ПСИХОЛОГИЧЕСКИХ ТЕСТОВ ДЛЯ ОПРЕДЕЛЕНИЯ СПОСОБНОСТЕЙ</t>
  </si>
  <si>
    <t>ПРОЧАЯ АППАРАТУРА ДЛЯ МЕХАНОТЕРАПИИ, АППАРАТЫ МАССАЖНЫЕ, АППАРАТУРА ДЛЯ  ПСИХОЛОГИЧЕСКИХ ТЕСТОВ ДЛЯ ОПРЕДЕЛЕНИЯ СПОСОБНОСТЕЙ</t>
  </si>
  <si>
    <t>АППАРАТУРА ДЛЯ ОЗОНОВОЙ, КИСЛОРОДНОЙ, АЭРОЗОЛЬНОЙ ТЕРАПИИ, ИСКУССТВЕННОГО ДЫХАНИЯ ИЛИ ПРОЧАЯ ТЕРАПЕВТИЧЕСКАЯ ДЫХАТЕЛЬНАЯ АППАРАТУРА</t>
  </si>
  <si>
    <t>ПРИСПОСОБЛЕНИЯ ОРТОПЕДИЧЕСКИЕ, ВКЛЮЧАЯ КОСТЫЛИ, ХИРУРГИЧЕСКИЕ РЕМНИ И БАНДАЖИ; ШИНЫ И ПРОЧИЕ ПРИСПОСОБЛЕНИЯ ДЛЯ ЛЕЧЕНИЯ ПЕРЕЛОМОВ; ЧАСТИ ТЕЛА ИСКУССТВЕННЫЕ; АППАРАТЫ СЛУХОВЫЕ И ПРОЧИЕ ПРИСПОСОБЛЕНИЯ, КОТОРЫЕ НОСЯТСЯ НА СЕБЕ, С СОБОЙ ИЛИ ИМПЛАНТИРУЮТСЯ В Т</t>
  </si>
  <si>
    <t>ПРИСПОСОБЛЕНИЯ ОРТОПЕДИЧЕСКИЕ ИЛИ ДЛЯ ЛЕЧЕНИЯ ПЕРЕЛОМОВ</t>
  </si>
  <si>
    <t>ПРИСПОСОБЛЕНИЯ ОРТОПЕДИЧЕСКИЕ</t>
  </si>
  <si>
    <t>ШИНЫ И ПРОЧИЕ ПРИСПОСОБЛЕНИЯ ДЛЯ ЛЕЧЕНИЯ ПЕРЕЛОМОВ</t>
  </si>
  <si>
    <t>АППАРАТУРА, ОСНОВАННАЯ НА ИСПОЛЬЗОВАНИИ РЕНТГЕНОВСКОГО, АЛЬФА-, БЕТА- ИЛИ ГАММА-ИЗЛУЧЕНИЯ, ПРЕДНАЗНАЧЕННАЯ ИЛИ НЕ ПРЕДНАЗНАЧЕННАЯ ДЛЯ МЕДИЦИНСКОГО, ХИРУРГИЧЕСКОГО, СТОМАТОЛОГИЧЕСКОГО ИЛИ ВЕТЕРИНАРНОГО ИСПОЛЬЗОВАНИЯ, ВКЛЮЧАЯ АППАРАТУРУ РЕНТГЕНОГРАФИЧЕСКУЮ</t>
  </si>
  <si>
    <t>АППАРАТУРА НА ОСНОВЕ РЕНТГЕНОВСКОГО ИЗЛУЧЕНИЯ ДЛЯ МЕДИЦИНСКОГО, ХИРУРГИЧЕСКОГО ИЛИ ВЕТЕРИНАРНОГО ИСПОЛЬЗОВАНИЯ, ПРОЧАЯ</t>
  </si>
  <si>
    <t>ТРУБКИ РЕНТГЕНОВСКИЕ</t>
  </si>
  <si>
    <t>АППАРАТУРА, ОСНОВ.НА ИСПОЛЬЗОВАНИИ АЛЬФА-,БЕТА- ИЛИ ГАММА-ИЗЛУЧЕНИЯ, ПРЕДНАЗН.ИЛИ НЕ ПРЕДНАЗН.ДЛЯ МЕДИЦИНСКОГО, ХИРУРГИЧЕСКОГО, СТОМАТОЛОГ.ИЛИ ВЕТЕРИНАРНОГО ИСПОЛЬЗО.,ПРОЧАЯ, ВКЛЮЧАЯ ЧАСТИ И ПРИНАДЛ.</t>
  </si>
  <si>
    <t>ПРИБОРЫ, АППАРАТУРА И МОДЕЛИ, ПРЕДНАЗНАЧЕННЫЕ ДЛЯ ДЕМОНСТРАЦИОННЫХ ЦЕЛЕЙ (НАПРИМЕР, ПРИ ОБУЧЕНИИ ИЛИ ЭКСПОНИРОВАНИИ), НЕ ПРИГОДНЫЕ ДЛЯ ДРУГОГО ИСПОЛЬЗОВАНИЯ</t>
  </si>
  <si>
    <t>ПРОЧИЕ ПРИБОРЫ, АППАРАТУРА И МОДЕЛИ, ПРЕДНАЗНАЧЕННЫЕ ДЛЯ  ДЕМОНСТРАЦИОННЫХ ЦЕЛЕЙ</t>
  </si>
  <si>
    <t>МАШИНЫ И УСТРОЙСТВА ДЛЯ ИСПЫТАНИЯ НА ТВЕРДОСТЬ, ПРОЧНОСТЬ, СЖАТИЕ, УПРУГОСТЬ ИЛИ ДРУГИЕ МЕХАНИЧЕСКИЕ СВОЙСТВА МАТЕРИАЛОВ (НАПРИМЕР, МЕТАЛЛОВ, ДРЕВЕСИНЫ, ТЕКСТИЛЬНЫХ МАТЕРИАЛОВ, БУМАГИ, ПЛАСТМАСС)</t>
  </si>
  <si>
    <t>МАШИНЫ И УСТРОЙСТВА ДЛЯ ИСПЫТАНИЯ МЕТАЛЛОВ</t>
  </si>
  <si>
    <t>ЭЛЕКТРОННЫЕ МАШИНЫ И УСТРОЙСТВА  ДЛЯ ИСПЫТАНИЙ МЕТАЛЛОВ НА ТВЕРДОСТЬ</t>
  </si>
  <si>
    <t>МАШИНЫ И УСТРОЙСТВА ДЛЯ ИСПЫТАНИЯ МЕТАЛЛОВ, ПРОЧИЕ</t>
  </si>
  <si>
    <t>АРЕОМЕТРЫ И АНАЛОГИЧНЫЕ ПРИБОРЫ, ДЕЙСТВУЮЩИЕ ПРИ ПОГРУЖЕНИИ В ЖИДКОСТЬ, ТЕРМОМЕТРЫ, ПИРОМЕТРЫ, БАРОМЕТРЫ, ГИГРОМЕТРЫ И ПСИХРОМЕТРЫ, С ЗАПИСЫВАЮЩИМ УСТРОЙСТВОМ ИЛИ БЕЗ ЗАПИСЫВАЮЩЕГО УСТРОЙСТВА, И ЛЮБЫЕ КОМБИНАЦИИ ЭТИХ ПРИБОРОВ</t>
  </si>
  <si>
    <t>ПРОЧИЕ ТЕРМОМЕТРЫ И ПИРОМЕТРЫ, НЕ ОБЪЕДИНЕННЫЕ С ДРУГИМИ ПРИБОРАМИ</t>
  </si>
  <si>
    <t>ТЕРМОМЕТРЫ И ПИРОМЕТРЫ, НЕ ОБЪЕДИНЕННЫЕ С ДРУГИМИ ПРИБОРАМИ:ЭЛЕКТРОННЫЕ</t>
  </si>
  <si>
    <t>ТЕРМОМЕТРЫ И ПИРОМЕТРЫ, НЕ ОБЪЕДИНЕННЫЕ С ДРУГИМИ ПРИБОРАМИ: ПРОЧИЕ</t>
  </si>
  <si>
    <t>ПРОЧИЕ ПРИБОРЫ ИЗМЕРИТЕЛЬНЫЕ , ДЕЙСТВУЮЩИЕ ПРИ ПОГРУЖЕНИИ В ЖИДКОСТЬ</t>
  </si>
  <si>
    <t>ПРОЧИЕ ЭЛЕКТРОННЫЕ ПРИБОРЫ</t>
  </si>
  <si>
    <t>ЧАСТИ И ПРИНАДЛЕЖНОСТИ АРЕОМЕТРОВ И АНАЛОГИЧНЫХ ПРИБОРОВ, ДЕЙСТВУЮЩИЕ ПРИПОГРУЖЕНИИ В ЖИДКОСТЬ, С ЗАПИСЫВАЮЩИМ УСТРОЙСТВОМ ИЛИ БЕЗ НЕГО</t>
  </si>
  <si>
    <t>ЧАСТИ И ПРИНАДЛЕЖНОСТИ ТЕРМОМЕТРОВ, ПИРОМЕТРОВ, БАРОМЕТРОВ И ПСИХРОМЕТРОВ, ПРОЧИЕ</t>
  </si>
  <si>
    <t>ПРИБОРЫ И АППАРАТУРА ДЛЯ ИЗМЕРЕНИЯ ИЛИ КОНТРОЛЯ РАСХОДА, УРОВНЯ, ДАВЛЕНИЯ ИЛИ ДРУГИХ ПЕРЕМЕННЫХ ХАРАКТЕРИСТИК ЖИДКОСТЕЙ ИЛИ ГАЗОВ (НАПРИМЕР, РАСХОДОМЕРЫ, УКАЗАТЕЛИ УРОВНЯ, МАНОМЕТРЫ, ТЕПЛОМЕРЫ), КРОМЕ ПРИБОРОВ И АППАРАТУРЫ ТОВАРНОЙ ПОЗИЦИИ 9014, 9015, 902</t>
  </si>
  <si>
    <t>ПРИБОРЫ ИЛИ АППАРАТУРА ДЛЯ ИЗМЕРЕНИЯ ИЛИ КОНТРОЛЯ РАСХОДА ИЛИ УРОВНЯ ЖИДКОСТЕЙ</t>
  </si>
  <si>
    <t>ПРИБОРЫ И АППАРАТУРА ДЛЯ ИЗМЕРЕНИЯ ИЛИ КОНТРОЛЯ РАСХОДА ИЛИ УРОВНЯ ЖИДКОСТЕЙ: ЭЛЕКТРОННЫЕ, РАСХОДОМЕРЫ</t>
  </si>
  <si>
    <t>ПРИБОРЫ И АППАРАТУРА ДЛЯ ИЗМЕРЕНИЯ ИЛИ КОНТРОЛЯ РАСХОДА ИЛИ УРОВНЯ ЖИДКОСТЕЙ,ЭЛЕКТРОННЫЕ,РАСХОДОМЕРЫ,ПРОЧИЕ.</t>
  </si>
  <si>
    <t>ПРИБОРЫ И АППАРАТУРА ДЛЯ ИЗМЕРЕНИЯ ИЛИ КОНТРОЛЯ РАСХОДА ИЛИ УРОВНЯ ЖИДКОСТЕЙ: ЭЛЕКТРОННЫЕ, ПРОЧИЕ</t>
  </si>
  <si>
    <t>ПРИБОРЫ И АППАРАТУРА ДЛЯ ИЗМЕРЕНИЯ ИЛИ КОНТРОЛЯ РАСХОДА ИЛИ УРОВНЯ ЖИДКОСТЕЙ, ЭЛЕКТРОННЫЕ, ПРОЧИЕ</t>
  </si>
  <si>
    <t>ПРИБОРЫ И АППАРАТУРА ДЛЯ ИЗМЕРЕНИЯ ИЛИ КОНТРОЛЯ РАСХОДА ИЛИ УРОВНЯ ЖИДКОСТЕЙ: НЕ ЭЛЕКТРОННЫЕ, РАСХОДОМЕРЫ</t>
  </si>
  <si>
    <t>ПРИБОРЫ И АППАРАТУРА ДЛЯ ИЗМЕРЕНИЯ ИЛИ КОНТРОЛЯ РАСХОДА ИЛИ УРОВНЯ ЖИДКОСТЕЙ,РАСХОДОМЕТРЫ, НЕ ЭЛЕКТРОННЫЕ, ПРОЧИЕ</t>
  </si>
  <si>
    <t>ПРИБОРЫ ИЛИ АППАРАТУРА ДЛЯ ИЗМЕРЕНИЯ ИЛИ КОНТРОЛЯ ДАВЛЕНИЯ</t>
  </si>
  <si>
    <t>ПРИБОРЫ И АППАРАТУРА ДЛЯ ИЗМЕРЕНИЯ ИЛИ КОНТРОЛЯ ДАВЛЕНИЯ, ЭЛЕКТРОННЫЕ</t>
  </si>
  <si>
    <t>ПРИБОРЫ И АППАРАТУРА ДЛЯ ИЗМЕРЕНИЯ ИЛИ КОНТРОЛЯ ДАВЛЕНИЯ,ЭЛЕКТРОННЫЕ, ПРОЧИЕ</t>
  </si>
  <si>
    <t>ПРИБОРЫ И АППАРАТУРА ДЛЯ ИЗМЕРЕНИЯ ИЛИ КОНТРОЛЯ ДАВЛЕНИЯ,НЕ ЭЛЕКТРОННЫЕ, МАНОМЕТРЫ СО СПИРАЛЬЮ ИЛИ МЕТАЛЛИЧЕСКОЙ ДИАФРАГМОЙ</t>
  </si>
  <si>
    <t>ПРИБОРЫ И АППАРАТУРА ДЛЯ ИЗМЕРЕНИЯ ИЛИ КОНТРОЛЯ ДАВЛЕНИЯ,НЕ ЭЛЕКТРОННЫЕ, ПРОЧИЕ</t>
  </si>
  <si>
    <t>ПРИБОРЫ И АППАРАТУРА ДЛЯ ИЗМЕРЕНИЯ ИЛИ КОНТРОЛЯ ДАВЛЕНИЯ, ПРОЧИЕ</t>
  </si>
  <si>
    <t>ПРИБОРЫ ИЛИ АППАРАТУРА ПРОЧИЕ ДЛЯ ИЗМЕРЕНИЯ ИЛИ КОНТРОЛЯ РАСХОДА,  УРОВНЯ, ДАВЛЕНИЯ ИЛИ ДРУГИХ ПЕРЕМЕННЫХ ХАРАКТЕРИСТИК ЖИДКОСТЕЙ ИЛИ ГАЗОВ, КРОМЕ ПРИБОРОВ И АППАРАТУРЫ ТОВ.ПОЗИЦИИ 9014,9015,9028,9032</t>
  </si>
  <si>
    <t>ПРИБОРЫ ИЛИ АППАРАТУРА ПРОЧИЕ, НЕ ЭЛЕКТРОННЫЕ, ПРОЧИЕ</t>
  </si>
  <si>
    <t>ПРОЧИЕ ПРИБОРЫ И АППАРАТУРА ЭЛЕКТРОННЫЕ</t>
  </si>
  <si>
    <t>ЧАСТИ И ПРИНАДЛЕЖНОСТИ ПРИБОРОВ И АППАРАТУРЫ ДЛЯ ИЗМЕРЕНИЯ ИЛИ КОНТРОЛЯ РАСХОДА,УРОВНЯ,ДАВЛЕНИЯ ИЛИ ДРУГИХ ПЕРЕМЕННЫХ ХАРАКТЕРИСТИК ЖИДКОСТЕЙ ИЛИ  ГАЗОВ</t>
  </si>
  <si>
    <t>ЧАСТИ И ПРИНАДЛЕЖНОСТИ ПРИБОРОВ И АППАРАТУРЫ ДЛЯ ИЗМЕРЕНИЯ ПЕРЕМЕННЫХ ХАРАКТЕРИСТИК ЖИДКОСТЕЙ ИЛИ ГАЗОВ, ПРОЧИЕ</t>
  </si>
  <si>
    <t>ПРИБОРЫ И АППАРАТУРА ДЛЯ ФИЗИЧЕСКОГО ИЛИ ХИМИЧЕСКОГО АНАЛИЗА (НАПРИМЕР, ПОЛЯРИМЕТРЫ, РЕФРАКТОМЕТРЫ, СПЕКТРОМЕТРЫ, ГАЗО- ИЛИ ДЫМОАНАЛИЗАТОРЫ); ПРИБОРЫ И АППАРАТУРА ДЛЯ ИЗМЕРЕНИЯ ИЛИ КОНТРОЛЯ ВЯЗКОСТИ, ПОРИСТОСТИ, РАСШИРЕНИЯ, ПОВЕРХНОСТНОГО НАТЯЖЕНИЯ ИЛИ АН</t>
  </si>
  <si>
    <t>ГАЗО- ИЛИ ДЫМОАНАЛИЗАТОРЫ</t>
  </si>
  <si>
    <t>ГАЗО- ИЛИ ДЫМОАНАЛИЗАТОРЫ ЭЛЕКТРОННЫЕ</t>
  </si>
  <si>
    <t>ХРОМАТОГРАФЫ И ПРИБОРЫ ДЛЯ ЭЛЕКТРОФОРЕЗА</t>
  </si>
  <si>
    <t>СПЕКТРОМЕТРЫ, СПЕКТРОФОТОМЕТРЫ И СПЕКТРОГРАФЫ, ОСНОВАННЫЕ НА ДЕЙСТВИИ ОПТИЧЕСКОГО ИЗЛУЧЕНИЯ (УЛЬТРАФИОЛЕТОВОГО, ВИДИМОЙ ЧАСТИ СПЕКТРА, ИНФРАКРАСНОГО)</t>
  </si>
  <si>
    <t>ПРИБОРЫ И АППАРАТУРА, ОСНОВАННЫЕ НА ДЕЙСТВИИ ОПТИЧЕСКОГО ИЗЛУЧЕНИЯ (УЛЬТРАФИОЛЕТОВОГО, ВИДИМОЙ ЧАСТИ СПЕКТРА, ИНФРАКРАСНОГО), ПРОЧИЕ</t>
  </si>
  <si>
    <t>ПРОЧИЕ ПРИБОРЫ И АППАРАТУРА  ДЛЯ ФИЗИЧЕСКОГО ИЛИ ХИМИЧЕСКОГО АНАЛИЗА</t>
  </si>
  <si>
    <t>ПРИБОРЫ И АППАРАТУРА ЭЛЕКТРОННЫЕ, РН-МЕТРЫ, RH-МЕТРЫ И ПРОЧАЯ АППАРАТУРА ДЛЯ ИЗМЕРЕНИЯ ЭЛЕКТРОПРОВОДНОСТИ</t>
  </si>
  <si>
    <t>ПРОЧИЕ ПРИБОРЫ И АППАРАТУРА ДЛЯ ФИЗИЧЕСКОГО ИЛИ ХИМИЧЕСКОГО АНАЛИЗА ЭЛЕКТРОННЫЕ</t>
  </si>
  <si>
    <t>ПРИБОРЫ И АППАРАТУРА ПРОЧИЕ</t>
  </si>
  <si>
    <t>ПРОЧИЕ ПРИБОРЫ И АППАРАТУРА, ПРОЧИЕ</t>
  </si>
  <si>
    <t>МИКРОТОМЫ; ЧАСТИ И ПРИНАДЛЕЖНОСТИ</t>
  </si>
  <si>
    <t>ЧАСТИ И ПРИНАДЛЕЖНОСТИ АППАРАТУРЫ СУБПОЗИЦИЙ 9027 20 - 9027 80</t>
  </si>
  <si>
    <t>ЧАСТИ И ПРИНАДЛЕЖНОСТИ МИКРОТОМОВ ИЛИ ГАЗО-ИЛИ ДЫМОАНАЛИЗАТОРОВ</t>
  </si>
  <si>
    <t>СЧЕТЧИКИ ПОДАЧИ ИЛИ ПРОИЗВОДСТВА ГАЗА, ЖИДКОСТИ ИЛИ ЭЛЕКТРОЭНЕРГИИ, ВКЛЮЧАЯ КАЛИБРУЮЩИЕ</t>
  </si>
  <si>
    <t>СЧЕТЧИКИ ГАЗА</t>
  </si>
  <si>
    <t>СЧЕТЧИКИ ЧИСЛА ОБОРОТОВ, СЧЕТЧИКИ КОЛИЧЕСТВА ПРОДУКЦИИ, ТАКСОМЕТРЫ, СЧЕТЧИКИ ПРОЙДЕННОГО РАССТОЯНИЯ В МИЛЯХ, ШАГОМЕРЫ И АНАЛОГИЧНЫЕ ПРИБОРЫ; СПИДОМЕТРЫ И ТАХОМЕТРЫ, КРОМЕ ПРИБОРОВ И ИНСТРУМЕНТОВ ТОВАРНОЙ ПОЗИЦИИ 9014 ИЛИ 9015; СТРОБОСКОПЫ</t>
  </si>
  <si>
    <t>СЧЕТЧИКИ ЧИСЛА ОБОРОТОВ, СЧЕТЧИКИ КОЛИЧЕСТВА ПРОДУКЦИИ, ТАКСОМЕТРЫ, СЧЕТЧИКИ ПРОЙДЕННОГО РАССТОЯНИЯ В МИЛЯХ, ШАГОМЕРЫ И АНАЛОГИЧНЫЕ ПРИБОРЫ</t>
  </si>
  <si>
    <t>ПРОЧИЕ СЧЕТЧИКИ КОЛИЧЕСТВА ПРОДУКЦИИ, ТАКСОМЕРЫ, МИЛЕОМЕТРЫ, ШАГОМЕРЫ И  АНАЛОГИЧНЫЕ ПРИБОРЫ</t>
  </si>
  <si>
    <t>СПИДОМЕТРЫ И ТАХОМЕТРЫ; СТРОБОСКОПЫ</t>
  </si>
  <si>
    <t>СПИДОМЕТРЫ ДЛЯ НАЗЕМНЫХ ТРАНСПОРТНЫХ СРЕДСТВ</t>
  </si>
  <si>
    <t>СПИДОМЕТРЫ ДЛЯ НАЗЕМНЫХ ТРАНСПОРТНЫХ СРЕДСТВ ПРОЧИЕ</t>
  </si>
  <si>
    <t>СПИДОМЕТРЫ И ТАХОМЕТРЫ, ПРОЧИЕ</t>
  </si>
  <si>
    <t>ПРОЧИЕ СПИДОМЕТРЫ И ТАХОМЕТРЫ, ПРОЧИЕ</t>
  </si>
  <si>
    <t>ЧАСТИ И ПРИНАДЛЕЖНОСТИ СЧЕТЧИКОВ ЧИСЛА ОБОРОТОВ, СЧЕТЧИКОВ КОЛИЧЕСТВА ПРОДУКЦИИ,ТАКСОМЕТРОВ,СЧЕТЧИКОВ ПРОЙДЕННОГО РАССТОЯНИЯ В МИЛЯХ,ШАГОМЕРОВ И АНАЛОГИЧНЫХ ПРИБОРОВ</t>
  </si>
  <si>
    <t>ЧАСТИ И ПРИНАДЛЕЖНОСТИ СЧЕТЧИКОВ ЧИСЛА ОБОРОТОВ, СПИДОМЕТРОВ И ТАХОМЕТРОВ, ПРОЧИЕ</t>
  </si>
  <si>
    <t>ОСЦИЛЛОСКОПЫ, АНАЛИЗАТОРЫ СПЕКТРА, ПРОЧИЕ ПРИБОРЫ И АППАРАТУРА ДЛЯ ИЗМЕРЕНИЯ ИЛИ КОНТРОЛЯ ЭЛЕКТРИЧЕСКИХ ВЕЛИЧИН, КРОМЕ ИЗМЕРИТЕЛЬНЫХ ПРИБОРОВ ТОВАРНОЙ ПОЗИЦИИ 9028; ПРИБОРЫ И АППАРАТУРА ДЛЯ ОБНАРУЖЕНИЯ ИЛИ ИЗМЕРЕНИЯ АЛЬФА-, БЕТА-, ГАММА-, РЕНТГЕНОВСКОГО,</t>
  </si>
  <si>
    <t>ПРИБОРЫ И АППАРАТУРА ДЛЯ ОБНАРУЖЕНИЯ ИЛИ ИЗМЕРЕНИЯ ИОНИЗИРУЮЩИХ ИЗЛУЧЕН  ИЙ</t>
  </si>
  <si>
    <t>ПРИБОРЫ И АППАРАТУРА ДЛЯ ИЗМЕРЕНИЯ ИЛИ КОНТРОЛЯ НАПРЯЖЕНИЯ, СИЛЫ ТОКА, СОПРОТИВЛЕНИЯ ИЛИ МОЩНОСТИ, ПРОЧИЕ:ПРИБОРЫ ИЗМЕРИТЕЛЬНЫЕ УНИВЕРСАЛЬНЫЕ БЕЗ ЗАПИСЫВАЮЩЕГО УСТРОЙСТВА</t>
  </si>
  <si>
    <t>ПРИБОРЫ И АППАРАТУРА ДЛЯ ИЗМЕРЕНИЯ ИЛИ КОНТРОЛЯ НАПРЯЖЕНИЯ, СИЛЫ ТОКА,   СОПРОТИВЛЕНИЯ ИЛИ МОЩНОСТИ, ПРОЧИЕ, УНИВЕРСАЛЬНЫЕ С ЗАПИСЫВАЮЩИМ УСТРОЙСТВОМ</t>
  </si>
  <si>
    <t>ПРИБОРЫ И АППАРАТУРА ДЛЯ ИЗМЕРЕНИЯ ИЛИ КОНТРОЛЯ НАПРЯЖЕНИЯ, СИЛЫ ТОКА, СОПРОТИВЛЕНИЯ ИЛИ МОЩНОСТИ, ПРОЧИЕ:УНИВЕРСАЛЬНЫЕ С ЗАПИСЫВАЮЩИМ УСТРОЙСТВОМ, ПРОЧИЕ</t>
  </si>
  <si>
    <t>БЕЗ ЗАПИСЫВАЮЩЕГО УСТРОЙСТВА, ПРОЧИЕ</t>
  </si>
  <si>
    <t>ПРИБОРЫ И АППАРАТУРА ДЛЯ ИЗМЕРЕНИЯ ИЛИ КОНТРОЛЯ НАПРЯЖЕНИЯ, СИЛЫ ТОКА, СОПРОТИВЛЕНИЯ ИЛИ МОЩНОСТИ, ПРОЧИЕ, БЕЗ ЗАПИСЫВАЮЩЕГО УСТРОЙСТВА, ЭЛЕКТРОННЫЕ</t>
  </si>
  <si>
    <t>ПРИБОРЫ ИЗМЕРИТЕЛЬНЫЕ УНИВЕРСАЛЬНЫЕ С ЗАПИСЫВАЮЩИМ УСТРОЙСТВОМ, БЕЗ ЗАПИСЫВАЮЩЕГО УСТРОЙСТВА, ПРОЧИЕ, ЭЛЕКТРОННЫЕ, ПРОЧИЕ</t>
  </si>
  <si>
    <t>ПРИБОРЫ И АППАРАТУРА ДЛЯ ИЗМЕРЕНИЯ ИЛИ КОНТРОЛЯ НАПРЯЖЕНИЯ, СИЛЫ ТОКА, СОПРОТИВЛЕНИЯ ИЛИ МОЩНОСТИ, ПРОЧИЕ:УНИВЕРСАЛЬНЫЕ БЕЗ ЗАПИСЫВАЮЩЕГО УСТРОЙСТВА,НЕ ЭЛЕКТРОННЫЕ: ПРОЧИЕ</t>
  </si>
  <si>
    <t>ПРИБОРЫ И АППАРАТУРА, СПЕЦИАЛЬНО ПРЕДНАЗНАЧЕННЫЕ ДЛЯ ТЕЛЕКОММУНИКАЦИЙ, ПРОЧИЕ (НАПРИМЕР, ИЗМЕРИТЕЛИ ПЕРЕКРЕСТНЫХ ПОМЕХ, КОЭФФИЦИЕНТОВ УСИЛЕНИЯ, КОЭФФИЦИЕНТОВ ИСКАЖЕНИЯ, ПСОФОМЕТРЫ)</t>
  </si>
  <si>
    <t>ПРИБОРЫ И АППАРАТУРА ПРОЧИЕ, С ЗАПИСЫВАЮЩИМИ УСТРОЙСТВАМИ, ПРОЧИЕ</t>
  </si>
  <si>
    <t>ПРИБОРЫ И АППАРАТУРА С ЗАПИСЫВАЮЩИМИ УСТРОЙСТВАМИ: ПРОЧИЕ</t>
  </si>
  <si>
    <t>ПРОЧИЕ ПРИБОРЫ И АППАРАТУРА ДЛЯ ИЗМЕРЕНИЯ ИЛИ КОНТРОЛЯ ЭЛЕКТРИЧЕСКИХ  ВЕЛИЧИН, КРОМЕ ИЗМЕРИТЕЛЬНЫХ ПРИБОРОВ ТОВАРНОЙ ПОЗИЦИИ 9028</t>
  </si>
  <si>
    <t>ПРИБОРЫ И АППАРАТУРА БЕЗ ЗАПИСЫВАЮЩЕГО УСТРОЙСТВА: ЭЛЕКТРОННЫЕ</t>
  </si>
  <si>
    <t>ЧАСТИ И ПРИНАДЛЕЖНОСТИ ОСЦИЛЛОСКОПОВ, АНАЛИЗАТОРОВ СПЕКТРА, ПРОЧИХ ПРИБОРОВ И АППАРАТУРЫ ДЛЯ ИЗМЕРЕНИЯ ИЛИ КОНТРОЛЯ ЭЛЕКТРИЧЕСКИХ ВЕЛИЧИН, КРОМЕ ИЗМЕРИТЕЛЬНЫХ ПРИБОРОВ ТОВАРНОЙ ПОЗИЦИИ 9028</t>
  </si>
  <si>
    <t>ЧАСТИ И ПРИНАДЛЕЖНОСТИ ОСЦИЛЛОСКОПОВ,АНАЛИЗАТОРОВ СПЕКТРА,ПРОЧИХ ПРИБОРОВИ АППАРАТУРЫ ДЛЯ ИЗМЕРЕНИЯ ИЛИ КОНТРОЛЯ ЭЛЕКТРИЧЕСКИХ ВЕЛИЧИН, КРОМЕ ИЗМЕРИТЕЛЬ.ПРИБОРОВ ТОВ.ПОЗИЦИИ 9028...</t>
  </si>
  <si>
    <t>ИЗМЕРИТЕЛЬНЫЕ ИЛИ КОНТРОЛЬНЫЕ ПРИБОРЫ, УСТРОЙСТВА И МАШИНЫ, В ДРУГОМ МЕСТЕ ДАННОЙ ГРУППЫ НЕ ПОИМЕНОВАННЫЕ ИЛИ НЕ ВКЛЮЧЕННЫЕ; ПРОЕКТОРЫ ПРОФИЛЬНЫЕ</t>
  </si>
  <si>
    <t>СТЕНДЫ ИСПЫТАТЕЛЬНЫЕ</t>
  </si>
  <si>
    <t>ОПТИЧЕСКИЕ ПРИБОРЫ И УСТРОЙСТВА ПРОЧИЕ</t>
  </si>
  <si>
    <t>ИЗМЕРИТЕЛЬНЫЕ ИЛИ КОНТРОЛЬНЫЕ ПРИБОРЫ, УСТРОЙСТВА И МАШИНЫ, В ДРУГОМ МЕСТЕ ДАННОЙ ГРУППЫ НЕ ПОИМЕНОВАННЫЕ ИЛИ НЕ ВКЛЮЧЕННЫЕ: ПРОЧИЕ</t>
  </si>
  <si>
    <t>ПРОЧИЕ ИЗМЕРИТЕЛЬНЫЕ ИЛИ КОНТРОЛЬНЫЕ ПРИБОРЫ, ПРИСПОСОБЛЕНИЯ И МАШИНЫ</t>
  </si>
  <si>
    <t>ПРОЧИЕ ПРИБОРЫ, УСТРОЙСТВА И МАШИНЫ ЭЛЕКТРОННЫЕ ДЛЯ ИЗМЕРЕНИЯ ИЛИ КОНТРОЛЯ ГЕОМЕТРИЧЕСКИХ ВЕЛИЧИН</t>
  </si>
  <si>
    <t>ПРИБОРЫ, УСТРОЙСТВА И МАШИНЫ ПРОЧИЕ,ЭЛЕКТРОННЫЕ:ПРОЧИЕ</t>
  </si>
  <si>
    <t>ПРОЧИЕ ПРИБОРЫ, УСТРОЙСТВА И МАШИНЫ ДЛЯ ИЗМЕРЕНИЯ И КОНТРОЛЯ ГЕОМЕТРИЧЕСКИХ ВЕЛИЧИН</t>
  </si>
  <si>
    <t>ПРИБОРЫ, УСТРОЙСТВА И МАШИНЫ ПРОЧИЕ, НЕ ЭЛЕКТРОННЫЕ: ПРОЧИЕ</t>
  </si>
  <si>
    <t>ЧАСТИ И ПРИНАДЛЕЖНОСТИ ИЗМЕРИТЕЛЬНЫХ ИЛИ КОНТРОЛЬНЫХ ПРИБОРОВ, УСТРОЙСТВ И МАШИН, В ДРУГОМ МЕСТЕ ДАННОЙ ГРУППЫ НЕ ПОИМЕНОВАННЫЕ ИЛИ НЕ ВКЛЮЧЕННЫЕ</t>
  </si>
  <si>
    <t>ПРИБОРЫ И УСТРОЙСТВА ДЛЯ АВТОМАТИЧЕСКОГО РЕГУЛИРОВАНИЯ ИЛИ УПРАВЛЕНИЯ</t>
  </si>
  <si>
    <t>ТЕРМОСТАТЫ</t>
  </si>
  <si>
    <t>ТЕРМОСТАТЫ, ЭЛЕКТРОННЫЕ</t>
  </si>
  <si>
    <t>ТЕРМОСТАТЫ,НЕ ЭЛЕКТРОННЫЕ, ПРОЧИЕ</t>
  </si>
  <si>
    <t>ПРИБОРЫ И УСТРОЙСТВА ДЛЯ АВТОМАТИЧЕСКОГО РЕГУЛИРОВАНИЯ ИЛИ УПРАВЛЕНИЯ, ПРОЧИЕ</t>
  </si>
  <si>
    <t>ПРОЧИЕ ПРИБОРЫ И УСТРОЙСТВА ДЛЯ АВТОМАТИЧЕСКОГО РЕГУЛИРОВАНИЯ ИЛИ УПРАВЛЕНИЯ</t>
  </si>
  <si>
    <t>ЧАСТИ И ПРИНАДЛЕЖНОСТИ (В ДРУГОМ МЕСТЕ ДАННОЙ ГРУППЫ НЕ ПОИМЕНОВАННЫЕ ИЛИНЕ ВКЛЮЧЕННЫЕ) К МАШИНАМ, ПРИБОРАМ, ИНСТРУМЕНТАМ ИЛИ АППАРАТУРЕ ГРУППЫ 90</t>
  </si>
  <si>
    <t>ЧАСЫ ВСЕХ ВИДОВ И ИХ ЧАСТИ</t>
  </si>
  <si>
    <t>ЧАСЫ, НЕ ПРЕДНАЗНАЧЕННЫЕ ДЛЯ НОШЕНИЯ НА СЕБЕ ИЛИ С СОБОЙ, ПРОЧИЕ</t>
  </si>
  <si>
    <t>ЧАСЫ НАСТЕННЫЕ, ПРИВОДИМЫЕ В ДЕЙСТВИЕ ЭЛЕКТРИЧЕСТВОМ</t>
  </si>
  <si>
    <t>АППАРАТУРА ДЛЯ РЕГИСТРАЦИИ ВРЕМЕНИ СУТОК И АППАРАТУРА ДЛЯ ИЗМЕРЕНИЯ, РЕГИСТРАЦИИ ИЛИ ИНДИКАЦИИ КАКИМ-ЛИБО СПОСОБОМ ИНТЕРВАЛОВ ВРЕМЕНИ, С ЛЮБЫМ ЧАСОВЫМ МЕХАНИЗМОМ ИЛИ СИНХРОННЫМ ДВИГАТЕЛЕМ (НАПРИМЕР, РЕГИСТРАТОРЫ ВРЕМЕНИ, УСТРОЙСТВА ЗАПИСИ ВРЕМЕНИ)</t>
  </si>
  <si>
    <t>АППАРАТУРА ДЛЯ РЕГИСТРАЦИИ ВРЕМЕНИ СУТОК И АППАРАТУРА ДЛЯ ИЗМЕРЕНИЯ, РЕГИСТРАЦИИ ИЛИ ИНДИКАЦИИ КАКИМ-ЛИБО СПОСОБОМ ИНТЕРВАЛОВ ВРЕМЕНИ, С ЛЮБЫМ ЧАСОВЫМ МЕХАНИЗМОМ ИЛИ СИНХРОННЫМ ДВИГАТЕЛЕМ, ПРОЧИЕ</t>
  </si>
  <si>
    <t>МЕБЕЛЬ; ПОСТЕЛЬНЫЕ ПРИНАДЛЕЖНОСТИ, МАТРАЦЫ,  ОСНОВЫ МАТРАЦНЫЕ, ДИВАННЫЕ ПОДУШКИ И АНАЛОГИЧНЫЕ НАБИВНЫЕ ПРИНАДЛЕЖНОСТИ МЕБЕЛИ;  ЛАМПЫ И ОСВЕТИТЕЛЬНОЕ ОБОРУДОВАНИЕ, В ДРУГОМ МЕСТЕ НЕ ПОИМЕНОВАННЫЕ ИЛИ НЕ ВКЛЮЧЕННЫЕ; СВЕТОВЫЕ ВЫВЕСКИ, СВЕТОВЫЕ ТАБЛИЧКИ С ИМЕ</t>
  </si>
  <si>
    <t>МЕБЕЛЬ ДЛЯ СИДЕНИЯ (КРОМЕ УКАЗАННОЙ В ТОВАРНОЙ ПОЗИЦИИ 9402), ТРАНСФОРМИРУЕМАЯ ИЛИ НЕ ТРАНСФОРМИРУЕМАЯ В КРОВАТИ, И ЕЕ ЧАСТИ</t>
  </si>
  <si>
    <t>СИДЕНЬЯ ТИПА ИСПОЛЬЗУЕМЫХ В МОТОРНЫХ ТРАНСПОРТНЫХ СРЕДСТВАХ</t>
  </si>
  <si>
    <t>СИДЕНЬЯ ТИПА ИСПОЛЬЗУЕМЫХ В МОТОРНЫХ ТРАНСПОРТНЫХ СРЕДСТВАХ,ПРОЧИЕ</t>
  </si>
  <si>
    <t>МЕБЕЛЬ ОБИТАЯ ДЛЯ СИДЕНИЯ С ДЕРЕВЯННЫМ КАРКАСОМ ПРОЧАЯ</t>
  </si>
  <si>
    <t>ПРОЧАЯ МЕБЕЛЬ ДЛЯ СИДЕНИЯ С ДЕРЕВЯННЫМ КАРКАСОМ</t>
  </si>
  <si>
    <t>ПРОЧАЯ МЕБЕЛЬ ДЛЯ СИДЕНИЯ С МЕТАЛЛИЧЕСКИМ КАРКАСОМ</t>
  </si>
  <si>
    <t>МЕБЕЛЬ ДЛЯ СИДЕНИЯ ПРОЧАЯ</t>
  </si>
  <si>
    <t>ДЕТСКИЕ СИДЕНИЯ (КРЕСЛА) БЕЗОПАСНОСТИ С ПЛАСТМАССОВЫМ КАРКАСОМ, УСТАНАВЛИВАЕМЫЕ ИЛИ ПРИКРЕПЛЯЕМЫЕ К СИДЕНИЯМ ТРАНСПОРТНЫХ СРЕДСТВ</t>
  </si>
  <si>
    <t>ЧАСТИ МЕБЕЛИ ДЛЯ СИДЕНИЯ</t>
  </si>
  <si>
    <t>ПРОЧИЕ ЧАСТИ ПРОЧЕЙ МЕБЕЛИ ДЛЯ СИДЕНИЯ</t>
  </si>
  <si>
    <t>ПРОЧИЕ ЧАСТИ ПРОЧЕЙ МЕБЕЛИ ДЛЯ СИДЕНИЯ,ПРОЧИЕ</t>
  </si>
  <si>
    <t>МЕБЕЛЬ ПРОЧАЯ И ЕЕ ЧАСТИ</t>
  </si>
  <si>
    <t>МЕБЕЛЬ МЕТАЛЛИЧЕСКАЯ ТИПА ИСПОЛЬЗУЕМОЙ В УЧРЕЖДЕНИЯХ</t>
  </si>
  <si>
    <t>МЕБЕЛЬ МЕТАЛЛИЧЕСКАЯ ТИПА ИСПОЛЬЗУЕМОЙ В УЧРЕЖДЕНИЯХ: ПРОЧАЯ: ПРЕВЫШАЮЩАЯ ПО ВЫСОТЕ 80 СМ.: ШКАФЫ, СНАБЖЕННЫЕ ДВЕРЯМИ, ЗАДВИЖКАМИ ИЛИ ОТКИДНЫМИ ДОСКАМИ</t>
  </si>
  <si>
    <t>МЕБЕЛЬ МЕТАЛЛИЧЕСКАЯ ТИПА ИСПОЛЬЗУЕМОЙ В УЧРЕЖДЕНИЯХ, ПРЕВЫШАЮЩАЯ ПО ВЫСОТЕ 80 СМ, ПРОЧАЯ</t>
  </si>
  <si>
    <t>ПРОЧАЯ МЕБЕЛЬ МЕТАЛЛИЧЕСКАЯ</t>
  </si>
  <si>
    <t>МЕБЕЛЬ МЕТАЛЛИЧЕСКАЯ (НЕ КРОВАТИ): ПРОЧАЯ</t>
  </si>
  <si>
    <t>МЕБЕЛЬ ДЕРЕВЯННАЯ ТИПА ИСПОЛЬЗУЕМОЙ В УЧРЕЖДЕНИЯХ</t>
  </si>
  <si>
    <t>МЕБЕЛЬ ДЕРЕВЯННАЯ ТИПА ИСПОЛЬЗУЕМОЙ В УЧРЕЖДЕНИЯХ, НЕ ПРЕВЫШАЮЩАЯ ПО ВЫСОТЕ 80 СМ: ПРОЧАЯ</t>
  </si>
  <si>
    <t>МЕБЕЛЬ ДЕРЕВЯННАЯ ТИПА СПАЛЬНОЙ</t>
  </si>
  <si>
    <t>МЕБЕЛЬ ДЕРЕВЯННАЯ ТИПА СПАЛЬНОЙ: ПРОЧАЯ</t>
  </si>
  <si>
    <t>ПРОЧАЯ МЕБЕЛЬ ДЕРЕВЯННАЯ</t>
  </si>
  <si>
    <t>МЕБЕЛЬ ДЕРЕВЯННАЯ ДЛЯ СТОЛОВЫХ И ЖИЛЫХ КОМНАТ</t>
  </si>
  <si>
    <t>МЕБЕЛЬ ДЕРЕВЯННАЯ ДЛЯ СТОЛОВЫХ И ЖИЛЫХ КОМНАТ,СТОИМОСТЬЮ НА УСЛОВИЯХ ФРАНКО-ГРАНИЦЫ СТРАН ВВОЗА,НЕ ПРЕВЫШАЮЩЕЙ 1.8 ЕВРО ЗА 1 КГ БРУТТО-МАССЫ</t>
  </si>
  <si>
    <t>МЕБЕЛЬ ДЕРЕВЯННАЯ ДЛЯ СТОЛОВЫХ И ЖИЛЫХ КОМНАТ: ПРОЧАЯ</t>
  </si>
  <si>
    <t>МЕБЕЛЬ ДЕРЕВЯННАЯ МАГАЗИННАЯ</t>
  </si>
  <si>
    <t>МЕБЕЛЬ ДЕРЕВЯННАЯ ПРОЧАЯ</t>
  </si>
  <si>
    <t>МЕБЕЛЬ ДЕРЕВЯННАЯ ПРОЧАЯ:СТОИМОСТЬЮ НА УСЛОВИЯХ ФРАНКО-ГРАНИЦЫ СТРАН ВВОЗА,НЕ ПРЕВЫШАЮЩЕЙ 1.8 ЕВРО ЗА 1 КГ БРУТТО-МАССЫ</t>
  </si>
  <si>
    <t>МЕБЕЛЬ ДЕРЕВЯННАЯ ПРОЧАЯ: ПРОЧАЯ</t>
  </si>
  <si>
    <t>МЕБЕЛЬ ИЗ ПРОЧИХ МАТЕРИАЛОВ, ВКЛЮЧАЯ ТРОСТНИК, ИВУ, ИЛИ АНАЛОГИЧНЫЕ      МАТЕРИАЛЫ</t>
  </si>
  <si>
    <t>ЧАСТИ МЕБЕЛИ ИЗ МЕТАЛЛА, ИЗ ДЕРЕВА, ИЗ ПРОЧИХ МАТЕРИАЛОВ</t>
  </si>
  <si>
    <t>ЧАСТИ МЕБЕЛИ ИЗ ДРЕВЕСИНЫ</t>
  </si>
  <si>
    <t>ОСНОВЫ МАТРАЦНЫЕ; ПРИНАДЛЕЖНОСТИ ПОСТЕЛЬНЫЕ И АНАЛОГИЧНЫЕ ИЗДЕЛИЯ МЕБЛИРОВКИ (НАПРИМЕР, МАТРАЦЫ, СТЕГАНЫЕ ОДЕЯЛА, СТЕГАНЫЕ ОДЕЯЛА ПУХОВЫЕ, ДИВАННЫЕ ПОДУШКИ, ПУФЫ И ПОДУШКИ) С ПРУЖИНАМИ ИЛИ НАБИТЫЕ ЛЮБЫМИ МАТЕРИАЛАМИ ИЛИ СОСТОЯЩИЕ ИЗ ПОРИСТОЙ РЕЗИНЫ ИЛИ ПЛ</t>
  </si>
  <si>
    <t>МАТРАЦЫ ИЗ ПРОЧИХ МАТЕРИАЛОВ</t>
  </si>
  <si>
    <t>ПРОЧИЕ МАТРАЦЫ ИЗ ПРОЧИХ МАТЕРИАЛОВ</t>
  </si>
  <si>
    <t>ПРОЧИЕ ОСНОВЫ МАТРАЦНЫЕ; ПРИНАДЛЕЖНОСТИ ПОСТЕЛЬНЫЕ И АНАЛОГИЧНЫЕ ИЗДЕЛИЯ МЕБЛИРОВКИ</t>
  </si>
  <si>
    <t>ПРОЧИЕ ПРИНАДЛЕЖН. ПОСТЕЛЬН.И АНАЛ.ИЗД.МЕБЕЛИРОВКИ (НАПРИМЕР,МАТРАЦЫ,ОДЕЯЛА СТЕГАНЫЕ ПУХОВЫЕ И ПЕРЬЕВЫЕ,ДИВАННЫЕ, ПОДУШКИ,ПУФЫ) С ПРУЖИНАМИИЛИ НА БИТЫЕ ЛЮБЫМИ МАТЕРИАЛАМИ ИЛИ СОСТ.ИЗ ПОРИСТОЙ РЕЗИНЫ</t>
  </si>
  <si>
    <t>ЛАМПЫ И ОСВЕТИТЕЛЬНОЕ ОБОРУДОВАНИЕ, ВКЛЮЧАЯ ПРОЖЕКТОРЫ, ЛАМПЫ УЗКОНАПРАВЛЕННОГО СВЕТА, ФАРЫ И ИХ ЧАСТИ, В ДРУГОМ МЕСТЕ НЕ ПОИМЕНОВАННЫЕ ИЛИ НЕ ВКЛЮЧЕННЫЕ; СВЕТОВЫЕ ВЫВЕСКИ, СВЕТОВЫЕ ТАБЛИЧКИ С ИМЕНЕМ ИЛИ НАЗВАНИЕМ, ИЛИ АДРЕСОМ И АНАЛОГИЧНЫЕ ИЗДЕЛИЯ, ИМЕЮЩ</t>
  </si>
  <si>
    <t>ЛЮСТРЫ И ПРОЧ. ЭЛЕКТРИЧЕСКОЕ ОСВЕТИТЕЛЬНОЕ ОБОРУДОВАНИЕ, ПОДВЕСНОЕ ИЛИ НАСТЕННОЕ, КР. ОСВЕТИТЕЛЬНОГО ОБОРУДОВАНИЯ ТИПА ИСПОЛЬЗ. ДЛЯ ОСВЕЩЕНИЯ  ОТКРЫТЫХ ОБЩЕСТВЕННЫХ МЕСТ ИЛИ ТРАНСПОРТ. МАГИСТРАЛЕЙ</t>
  </si>
  <si>
    <t>ЛЮСТРЫ И ПР.ЭЛЕКТРИЧ.ОСВЕТ-ОЕ ОБОРУДОВАНИЕ, КРОМЕ ОСВ.ОБОРУД.ТИПА ИСПО-ОГО ДЛЯ ОСВЕЩЕНИЯ ОТКРЫТЫХ ОБЩ.МЕСТ ИЛИ ТРАНСП.МАГИСТРАЛЕЙ ИЗ ПЛАСТМАССЫ, ПРЕДНАЗНАЧЕННЫЕ ДЛЯ ИСПОЛЬЗОВАНИЯ С ЛАМПАМИ НАКАЛИВАНИЯ</t>
  </si>
  <si>
    <t>ПРОЧИЕ ЛЮСТРЫ И ПРОЧЕЕ ЭЛЕКТРИЧЕСКОЕ ОСВЕТИТЕЛЬНОЕ ОБОРУДОВАНИЕ, ПОДВЕСНОЕ ИЛИ НАСТЕННОЕ, ИЗ ПЛАСТМАССЫ, ПРЕДНАЗНАЧЕННОЕ ДЛЯ ИСПОЛЬЗОВАНИЯ С ЛАМПАМИ НАКАЛИВАНИЯ</t>
  </si>
  <si>
    <t>ЛЮСТРЫ И ПРОЧЕЕ ЭЛЕКТРИЧЕСКОЕ ОСВЕТИТЕЛЬНОЕ ОБОРУДОВАНИЕ ИЗ ПЛАСТМАССЫ ИЛИ ИЗ КЕРАМИКИ, ПРОЧИЕ</t>
  </si>
  <si>
    <t>ПРОЧИЕ ЛЮСТРЫ И ПРОЧЕЕ ЭЛЕКТРИЧЕСКОЕ ОСВЕТИТЕЛЬНОЕ ОБОРУДОВАНИЕ, ПОДВЕСНОЕ ИЛИ НАСТЕННОЕ, ИЗ ПЛАСТМАССЫ, ПРОЧИЕ</t>
  </si>
  <si>
    <t>ЛЮСТРЫ И ПРОЧЕЕ ЭЛЕКТРИЧЕСКОЕ ОСВЕТИТЕЛЬНОЕ ОБОРУДОВАНИЕ,ПОДВЕСНОЕ ИЛИ   НАСТЕННОЕ,КР.ОСВЕТИТЕЛЬНОГО ОБОРУДОВАНИЯ ДЛЯ ОСВЕЩЕНИЯ ОБЩЕСТВ.МЕСТ ИЗ  ПРОЧИХ МАТ-ОВ,ПРЕДНАЗ.ДЛЯ ИСПОЛЬЗ.С ЛАМПАМИ НАКАЛИВАНИЯ</t>
  </si>
  <si>
    <t>ПРОЧИЕ ЛЮСТРЫ И ПРОЧЕЕ ЭЛЕКТР.ОСВЕТ.ОБОРУДОВАНИЕ, ПОДВЕСНОЕ ИЛИ НАСТЕННОЕ, ПРЕДНАЗНАЧЕННОЕ ДЛЯ ИСПОЛЬЗОВАНИЯ С ЛАМПАМИ НАКАЛИВАНИЯ ИЗ ПРОЧИХ МАТЕРИАЛОВ</t>
  </si>
  <si>
    <t>ПРОЧИЕ ЛАМПЫ ЭЛЕКТРИЧЕСКИЕ И ОСВЕТИТЕЛЬНОЕ ОБОРУДОВАНИЕ</t>
  </si>
  <si>
    <t>ЛАМПЫ ЭЛЕКТРИЧЕСКИЕ И ОСВЕТИТЕЛЬНОЕ ОБОРУДОВАНИЕ, ПРОЧИЕ, ИЗ ПЛАСТМАССЫ  ПРЕДНАЗНАЧЕННЫЕ ДЛЯ ИСПОЛЬЗОВАНИЯ С ЛАМПАМИ НАКАЛИВАНИЯ</t>
  </si>
  <si>
    <t>ПРОЧИЕ ЛАМПЫ ЭЛЕКТРИЧЕСКИЕ И ОСВЕТИТЕЛЬНОЕ ОБОРУДОВАНИЕ ИЗ ПЛАСТМАССЫ, ПРЕДНАЗНАЧЕННЫЕ ДЛЯ ИСПОЛЬЗОВАНИЯ С ЛАМПАМИ НАКАЛИВАНИЯ</t>
  </si>
  <si>
    <t>ПРОЧИЕ ЛАМПЫ И ЭЛЕКТРИЧЕСКОЕ ОБОРУДОВАНИЕ, ИЗ ПЛАСТМАССЫ</t>
  </si>
  <si>
    <t>ПРОЧИЕ ЛАМПЫ ЭЛЕКТРИЧЕСКИЕ И ОСВЕТИТЕЛЬНОЕ ОБОРУДОВАНИЕ ИЗ ПЛАСТМАССЫ</t>
  </si>
  <si>
    <t>ЛАМПЫ ЭЛЕКТРИЧЕСКИЕ И ОСВЕТИТЕЛЬНОЕ ОБОРУДОВАНИЕ, ИЗ ПРОЧИХ МАТЕРИАЛОВ   ПРЕДНАЗНАЧЕННЫЕ ДЛЯ ИСПОЛЬЗОВАНИЯ С ЛАМПАМИ НАКАЛИВАНИЯ</t>
  </si>
  <si>
    <t>ПРОЧИЕ ЛАМПЫ ЭЛЕКТРИЧЕСКИЕ И ОСВЕТИТЕЛЬНОЕ ОБОРУДОВАНИЕ ИЗ ПРОЧИХ МАТЕРИАЛОВ, ПРЕДНАЗНАЧЕННЫЕ ДЛЯ ИСПОЛЬЗОВАНИЯ С ЛАМПАМИ НАКАЛИВАНИЯ</t>
  </si>
  <si>
    <t>ПРОЧИЕ ЛАМПЫ ЭЛЕКТРИЧЕСКИЕ И ОСВЕТИТЕЛЬНОЕ ОБОРУДОВАНИЕ ИЗ ПРОЧИХ МАТЕРИАЛОВ</t>
  </si>
  <si>
    <t>ПРОЧИЕ ЛАМПЫ ЭЛЕКТРИЧЕСКИЕ И ОСВЕТИТЕЛЬНОЕ ОБОРУДОВАНИЕ ИЗ ПРОЧИХ МАТЕРИАЛОВ, ПРОЧИЕ</t>
  </si>
  <si>
    <t>НЕЭЛЕКТРИЧЕСКИЕ ЛАМПЫ И ОСВЕТИТЕЛЬНОЕ ОБОРУДОВАНИЕ</t>
  </si>
  <si>
    <t>ЧАСТИ ИЗДЕЛИЙ ИЗ ПЛАСТМАССЫ ДЛЯ  СВЕТОВЫХ ВЫВЕСОК, СВЕТОВЫХ ТАБЛИЧЕК И АНАЛОГИЧНЫХ ИЗДЕЛИЙ, ИМЕЮЩИЕ ВСТРОЕННЫЙ ИСТОЧНИК СВЕТА</t>
  </si>
  <si>
    <t>ЧАСТИ ЛАМП И ОСВЕТИТЕЛЬНОГО ОБОРУДОВАНИЯ, ВКЛЮЧАЯ ПРОЖЕКТОРЫ, ЛАМП УЗКОНАПРАВЛЕННОГО СВЕТА, ФАРЫ И ИХ ЧАСТИ, В ДРУГОМ МЕСТЕ НЕ ПОИМЕНОВАННЫЕ ИЛИ  НЕ ВКЛЮЧЕННЫЕ,ИЗ ПЛАСТМАССЫ,ПРОЧИЕ</t>
  </si>
  <si>
    <t>КОНСТРУКЦИИ СТРОИТЕЛЬНЫЕ СБОРНЫЕ</t>
  </si>
  <si>
    <t>СБОРНЫЕ СТРОИТЕЛЬНЫЕ КОНСТРУКЦИИ,ПРОЧИЕ,ИЗ ДРЕВЕСИНЫ</t>
  </si>
  <si>
    <t>ПРОЧИЕ СБОРНЫЕ СТРОИТЕЛЬНЫЕ КОНСТРУКЦИИ ИЗ ПРОЧИХ МАТЕРИАЛОВ</t>
  </si>
  <si>
    <t>СБОРНЫЕ СТРОИТЕЛЬНЫЕ КОНСТРУКЦИИ НЕ ИЗ ЧЕРНЫХ МЕТАЛЛОВ, ПРОЧИЕ</t>
  </si>
  <si>
    <t>ИГРУШКИ, ИГРЫ И СПОРТИВНЫЙ ИНВЕНТАРЬ;  ИХ ЧАСТИ И ПРИНАДЛЕЖНОСТИ</t>
  </si>
  <si>
    <t>ТРЕХКОЛЕСНЫЕ ВЕЛОСИПЕДЫ, САМОКАТЫ, ПЕДАЛЬНЫЕ АВТОМОБИЛИ И АНАЛОГИЧНЫЕ ИГРУШКИ НА КОЛЕСАХ; КОЛЯСКИ ДЛЯ КУКОЛ; КУКЛЫ; ПРОЧИЕ ИГРУШКИ; МОДЕЛИ В УМЕНЬШЕННОМ РАЗМЕРЕ ("В МАСШТАБЕ") И АНАЛОГИЧНЫЕ МОДЕЛИ ДЛЯ</t>
  </si>
  <si>
    <t>КУКЛЫ, ИЗОБРАЖАЮЩИЕ ТОЛЬКО ЛЮДЕЙ</t>
  </si>
  <si>
    <t>ЧАСТИ И ПРИНАДЛЕЖНОСТИ КУКОЛ, ИЗОБРАЖАЮЩИХ ТОЛЬКО ЛЮДЕЙ</t>
  </si>
  <si>
    <t>ПОЕЗДА ЭЛЕКТРИЧЕСКИЕ, ВКЛЮЧАЯ РЕЛЬСЫ, СВЕТОФОРЫ И ИХ ПРОЧИЕ ПРИНАДЛЕЖНОСТИ; НАБОРЫ ЭЛЕМЕНТОВ ДЛЯ СБОРКИ МОДЕЛЕЙ В УМЕНЬШЕННОМ РАЗМЕРЕ ("В МАСШТАБЕ")</t>
  </si>
  <si>
    <t>ПЛАСТМАССОВЫЕ НАБОРЫ КОНСТРУКТОРСКИЕ И ИГРУШКИ ДЛЯ КОНСТРУИРОВАНИЯ ПРОЧИЕ</t>
  </si>
  <si>
    <t>ИГРУШКИ, ИЗОБРАЖАЮЩИЕ ЖИВОТНЫХ ИЛИ ДРУГИХ СУЩЕСТВ, КРОМЕ ЛЮДЕЙ: НАБИВНЫЕ</t>
  </si>
  <si>
    <t>ИГРУШКИ, ИЗОБРАЖАЮЩИЕ ЖИВОТНЫХ ИЛИ ДРУГИХ СУЩЕСТВ, КРОМЕ ЛЮДЕЙ:НЕ НАБИВНЫЕ</t>
  </si>
  <si>
    <t>ИГРУШКИ В НАБОРАХ ИЛИ КОМПЛЕКТАХ ПРОЧИЕ</t>
  </si>
  <si>
    <t>ТРЕХКОЛЕСНЫЕ ВЕЛОСИПЕДЫ,САМОКАТЫ,ПЕДАЛЬНЫЕ АВТОМОБ.И АНАЛОГ.ИГРУШКИ НА КОЛЕСАХ;КОЛЯСКИ ДЛЯ КУКОЛ;КУКЛЫ;ПРОЧИЕ ИГРУШКИ;МОДЕЛИ В УМЕНЬШЕННОМ РАЗМЕРЕ ("В МАСШТАБЕ");ГОЛОВОЛОМКИ ВСЕХ ВИДОВ,ПЛАСТМАССОВЫЕ</t>
  </si>
  <si>
    <t>МИНИ-МОДЕЛИ НЕ ПЛАСТМАССОВЫЕ, НЕ ЛИТЫЕ МЕТАЛЛИЧЕСКИЕ, ПРОЧИЕ</t>
  </si>
  <si>
    <t>ПРОЧИЕ МИНИ-МОДЕЛИ НЕ ПЛАСТМАССОВЫЕ, НЕ ЛИТЫЕ МЕТАЛЛИЧЕСКИЕ, ПРОЧИЕ</t>
  </si>
  <si>
    <t>КОНСОЛИ И ОБОРУДОВАНИЕ ДЛЯ ВИДЕОИГР, ТОВАРЫ ДЛЯ РАЗВЛЕЧЕНИЙ, НАСТОЛЬНЫЕ ИЛИ КОМНАТНЫЕ ИГРЫ, ВКЛЮЧАЯ СТОЛЫ ДЛЯ ИГРЫ В ПИНБОЛ, БИЛЬЯРД, СПЕЦИАЛЬНЫЕ СТОЛЫ ДЛЯ ИГР В КАЗИНО И АВТОМАТИЧЕСКОЕ ОБОРУДОВАНИЕ ДЛЯ БОУЛИНГА</t>
  </si>
  <si>
    <t>ПРОЧИЕ ТОВАРЫ ДЛЯ РАЗВЛЕЧЕНИЙ, НАСТОЛЬНЫЕ ИЛИ КОМНАТНЫЕ ИГРЫ</t>
  </si>
  <si>
    <t>ПРОЧИЕ ТОВАРЫ ДЛЯ РАЗВЛЕЧЕНИЙ,НАСТОЛЬНЫЕ ИЛИ КОМНАТНЫЕ ИГРЫ,ВКЛ.СТОЛЫ ДЛЯ ИГРЫ В ПИНБОЛ, БИЛЬЯРД, СПЕЦ.СТОЛЫ ДЛЯ ИГР В КАЗИНО И АВТОМАТ.ОБОРУДОВАНИЕ ДЛЯ БОУЛИНГА</t>
  </si>
  <si>
    <t>КОНСОЛИ И ОБОРУД.ДЛЯ ВИДЕОИГР,ТОВАРЫ ДЛЯ РАЗВЛЕЧЕНИЙ,НАСТОЛЬНЫЕ ИЛИ КОМНАТНЫЕ ИГРЫ,ВКЛ.СТОЛЫ ДЛЯ ИГРЫ В ПИНБОЛ,БИЛЬЯРД,СПЕЦ.СТОЛЫ ДЛЯ ИГР В КАЗИНО И АВТОМАТИЧ.ОБОРУДОВАНИЕ ДЛЯ БОУЛИНГА, ПРОЧИЕ</t>
  </si>
  <si>
    <t>ИЗДЕЛИЯ ДЛЯ ПРАЗДНИКОВ, КАРНАВАЛОВ ИЛИ ПРОЧИЕ ИЗДЕЛИЯ ДЛЯ УВЕСЕЛЕНИЯ, ВКЛЮЧАЯ ПРЕДМЕТЫ ДЛЯ ПОКАЗА ФОКУСОВ И ШУТОК</t>
  </si>
  <si>
    <t>ТОВАРЫ ДЛЯ НОВОГОДНИХ И РОЖДЕСТВЕНСКИХ ПРАЗДНИКОВ</t>
  </si>
  <si>
    <t>ТОВАРЫ ДЛЯ НОВОГОДНИХ И РОЖДЕСТВЕНСКИХ ПРАЗДНИКОВ ИЗ ПРОЧИХ МАТЕРИАЛОВ</t>
  </si>
  <si>
    <t>ПРОЧИЕ ИЗДЕЛИЯ ДЛЯ ПРАЗДНИКОВ И РАЗВЛЕЧЕНИЙ</t>
  </si>
  <si>
    <t>ИНВЕНТАРЬ И ОБОРУДОВАНИЕ ДЛЯ ЗАНЯТИЙ ОБЩЕЙ ФИЗКУЛЬТУРОЙ, ГИМНАСТИКОЙ, ЛЕГКОЙ АТЛЕТИКОЙ, ПРОЧИМИ ВИДАМИ СПОРТА (ВКЛЮЧАЯ НАСТОЛЬНЫЙ ТЕННИС) ИЛИ ДЛЯ ИГР НА ОТКРЫТОМ ВОЗДУХЕ, В ДРУГОМ МЕСТЕ ДАННОЙ ГРУППЫ НЕ ПОИМЕНОВАННЫЕ ИЛИ НЕ ВКЛЮЧЕННЫЕ; БАССЕЙНЫ ПЛАВАТЕЛЬН</t>
  </si>
  <si>
    <t>МЯЧИ НАДУВНЫЕ</t>
  </si>
  <si>
    <t>ИНВЕНТАРЬ И ОБОРУДОВАНИЕ ДЛЯ ЗАНЯТИЙ ОБЩЕЙ ФИЗКУЛЬТУРОЙ, ГИМНАСТИКОЙ И АТЛЕТИКОЙ</t>
  </si>
  <si>
    <t>ПРОЧИЙ ИНВЕНТАРЬ И ОБОРУДОВАНИЕ ДЛЯ ЗАНЯТИЙ ОБЩЕЙ ФИЗКУЛЬТУРОЙ, ГИМНАСТИКОЙ ИЛИ АТЛЕТИКОЙ</t>
  </si>
  <si>
    <t>КАРУСЕЛИ, КАЧЕЛИ, ТИРЫ И ПРОЧИЕ АТТРАКЦИОНЫ; ЦИРКИ ПЕРЕДВИЖНЫЕ И ЗВЕРИНЦЫ ПЕРЕДВИЖНЫЕ; ТЕАТРЫ ПЕРЕДВИЖНЫЕ</t>
  </si>
  <si>
    <t>ПРОЧИЕ КАРУСЕЛИ, КАЧЕЛИ, ТИРЫ И ПРОЧИЕ АТТРАКЦИОНЫ</t>
  </si>
  <si>
    <t>РАЗНЫЕ ГОТОВЫЕ ИЗДЕЛИЯ</t>
  </si>
  <si>
    <t>ОБРАБОТАННЫЕ МАТЕРИАЛЫ РАСТИТЕЛЬНОГО ИЛИ МИНЕРАЛЬНОГО ПРОИСХОЖДЕНИЯ ДЛЯ РЕЗЬБЫ И ИЗДЕЛИЯ ИЗ НИХ; ИЗДЕЛИЯ ФОРМОВАННЫЕ ИЛИ РЕЗНЫЕ ИЗ ВОСКА, СТЕАРИНАКАУЧУКА ИЛИ МОДЕЛЬНЫХ ПАСТ И ПРОЧИЕ ФОРМОВАН.ИЗДЕЛИЯ</t>
  </si>
  <si>
    <t>МЕТЛЫ, ЩЕТКИ (ВКЛЮЧАЯ ЩЕТКИ, ЯВЛЯЮЩИЕСЯ ЧАСТЯМИ МЕХАНИЗМОВ, ПРИБОРОВ ИЛИ ТРАНСПОРТНЫХ СРЕДСТВ), ЩЕТКИ РУЧНЫЕ МЕХАНИЧЕСКИЕ БЕЗ ДВИГАТЕЛЕЙ ДЛЯ УБОРКИ ПОЛОВ, ШВАБРЫ И МЕТЕЛКИ ИЗ ПЕРЬЕВ ДЛЯ СМАХИВАНИЯ ПЫЛИ; УЗЛЫ И ПУЧКИ, ПОДГОТОВЛЕННЫЕ ДЛЯ ИЗГОТОВЛЕНИЯ МЕТЕЛ</t>
  </si>
  <si>
    <t>ЩЕТКИ ЗУБНЫЕ, ВКЛЮЧАЯ ЩЕТКИ ДЛЯ ЗУБНЫХ ПРОТЕЗОВ</t>
  </si>
  <si>
    <t>КИСТИ ХУДОЖЕСТВЕННЫЕ, КИСТОЧКИ ДЛЯ ПИСЬМА И АНАЛОГИЧНЫЕ КИСТОЧКИ КОСМЕТИЧЕСКИЕ</t>
  </si>
  <si>
    <t>КИСТОЧКИ ДЛЯ НАНЕСЕНИЯ КОСМЕТИКИ</t>
  </si>
  <si>
    <t>КИСТИ МАЛЯРНЫЕ ДЛЯ НАНЕСЕНИЯ КРАСОК, ТЕМПЕРЫ, ЛАКОВ ИЛИ АНАЛОГИЧНЫЕ КИСТИ (КРОМЕ УКАЗАННЫХ В СУБПОЗОЦИИ 9603 30); ПОДУШЕЧКИ И ВАЛИКИ МАЛЯРНЫЕ ДЛЯ КРАСКИ</t>
  </si>
  <si>
    <t>КИСТИ ДЛЯ НАНЕСЕНИЯ КРАСОК, ТЕМПЕРЫ, ЛАКОВ ИЛИ АНАЛОГИЧНЫЕ КИСТИ</t>
  </si>
  <si>
    <t>ПОДУШЕЧКИ И ВАЛИКИ МАЛЯРНЫЕ ДЛЯ КРАСКИ</t>
  </si>
  <si>
    <t>ПРОЧИЕ ЩЕТКИ РУЧНЫЕ МЕХАНИЧЕСКИЕ БЕЗ ДВИГАТЕЛЕЙ ДЛЯ УБОРКИ ПОЛОВ</t>
  </si>
  <si>
    <t>ЩЕТКИ ДЛЯ УБОРКИ ДОРОЖНЫХ ПОКРЫТИЙ; ЩЕТКИ И ШВАБРЫ ДЛЯ ДОМА, ВКЛЮЧАЯ ЩЕТКИ ДЛЯ ЧИСТКИ ОБУВИ И ОДЕЖДЫ; ЩЕТКИ ДЛЯ УХОДА ЗА ЖИВОТНЫМИ</t>
  </si>
  <si>
    <t>РУЧКИ ШАРИКОВЫЕ; РУЧКИ И МАРКЕРЫ С НАКОНЕЧНИКОМ ИЗ ФЕТРА И ПРОЧИХ ПОРИСТЫХ МАТЕРИАЛОВ; АВТОРУЧКИ ЧЕРНИЛЬНЫЕ, СТИЛОГРАФЫ И РУЧКИ ПРОЧИЕ; ПЕРЬЯ КОПИРОВАЛЬНЫЕ; КАРАНДАШИ С ВЫТАЛКИВАЕМЫМ ИЛИ СКОЛЬЗЯЩИМ СТЕРЖНЕМ; ДЕРЖАТЕЛИ ДЛЯ ПЕРЬЕВ, ДЕРЖАТЕЛИ ДЛЯ КАРАНДАШЕЙ</t>
  </si>
  <si>
    <t>РУЧКИ ШАРИКОВЫЕ</t>
  </si>
  <si>
    <t>РУЧКИ ШАРИКОВЫЕ С ЖИДКИМИ ЧЕРНИЛАМИ</t>
  </si>
  <si>
    <t>ПРОЧИЕ РУЧКИ ШАРИКОВЫЕ</t>
  </si>
  <si>
    <t>РУЧКИ И МАРКЕРЫ С НАКОНЕЧНИКОМ ИЗ ФЕТРА И ПРОЧИХ ПОРИСТЫХ МАТЕРИАЛОВ</t>
  </si>
  <si>
    <t>АВТОРУЧКИ ЧЕРНИЛЬНЫЕ, СТИЛОГРАФЫ И РУЧКИ ПРОЧИЕ</t>
  </si>
  <si>
    <t>НАБОРЫ, СОСТОЯЩИЕ ИЗ ДВУХ ИЛИ БОЛЕЕ ИЗДЕЛИЙ, УКАЗАННЫХ В ВЫШЕПРИВЕДЕННЫХ СУБПОЗИЦИЯХ</t>
  </si>
  <si>
    <t>ШТЕМПЕЛИ ДЛЯ ДАТИРОВАНИЯ, ОПЕЧАТЫВАНИЯ ИЛИ НУМЕРАТОРЫ, И АНАЛОГИЧНЫЕ ПРИСПОСОБЛЕНИЯ (ВКЛЮЧАЯ УСТРОЙСТВА ДЛЯ ПЕЧАТАНИЯ ИЛИ ТИСНЕНИЯ ЭТИКЕТОК), ПРЕДНАЗНАЧЕННЫЕ ДЛЯ РУЧНОЙ РАБОТЫ, КОМПОСТЕРЫ РУЧНЫЕ......</t>
  </si>
  <si>
    <t>РАСЧЕСКИ, ГРЕБНИ ДЛЯ ВОЛОС И АНАЛОГИЧНЫЕ ПРЕДМЕТЫ; ШПИЛЬКИ ДЛЯ ВОЛОС, ЗАЖИМЫ ДЛЯ ЗАВИВКИ, БИГУДИ И АНАЛОГИЧНЫЕ ПРЕДМЕТЫ, КРОМЕ УКАЗАННЫХ В ТОВАРНОЙ ПОЗИЦИИ 8516, И ИХ ЧАСТИ</t>
  </si>
  <si>
    <t>ПРОЧИЕ РАСЧЕСКИ, ГРЕБНИ ДЛЯ ВОЛОС И АНАЛОГИЧНЫЕ ПРЕДМЕТЫ</t>
  </si>
  <si>
    <t>ШПИЛЬКИ ДЛЯ ВОЛОС, ЗАЖИМЫ ДЛЯ ЗАВИВКИ, БИГУДИ И АНАЛОГИЧНЫЕ ПРЕДМЕТЫ</t>
  </si>
  <si>
    <t>ТЕРМОСЫ И ВАКУУМНЫЕ СОСУДЫ ПРОЧИЕ В СОБРАННОМ ВИДЕ; ИХ ЧАСТИ, КРОМЕ СТЕКЛЯННЫХ КОЛБ</t>
  </si>
  <si>
    <t>ТЕРМОСЫ И ВАКУУМНЫЕ СОСУДЫ ПРОЧИЕ В СОБРАННОМ ВИДЕ</t>
  </si>
  <si>
    <t>МАНЕКЕНЫ ДЛЯ ПОРТНЫХ И ПРОЧИЕ МАНЕКЕНЫ; МАНЕКЕНЫ-АВТОМАТЫ И ДВИЖУЩИЕСЯ ПРЕДМЕТЫ ДЛЯ ОФОРМЛЕНИЯ ВИТРИН, ПРОЧИЕ</t>
  </si>
  <si>
    <t>ЖЕНСКИЕ ГИГИЕНИЧЕСКИЕ ПРОКЛАДКИ И ТАМПОНЫ, ДЕТСКИЕ ПЕЛЕНКИ И ПОДГУЗНИКИ И АНАЛОГИЧНЫЕ ИЗДЕЛИЯ, ИЗ ЛЮБОГО МАТЕРИАЛА</t>
  </si>
  <si>
    <t>ДЕТСКИЕ ПЕЛЕНКИ И ПОДГУЗНИКИ ИЗ БУМАЖНОЙ МАССЫ, БУМАГИ, ЦЕЛЛЮЛОЗНОЙ ВАТЫ ИЛИ ПОЛОТНА ИЗ ВОЛОКОН ЦЕЛЛЮЛОЗЫ:</t>
  </si>
  <si>
    <t>ПРОИЗВЕДЕНИЯ ИСКУССТВА, ПРЕДМЕТЫ КОЛЛЕКЦИОНИРОВАНИЯ И АНТИКВАРИАТ</t>
  </si>
  <si>
    <t>КАРТИНЫ, РИСУНКИ И ПАСТЕЛИ, ВЫПОЛНЕННЫЕ ПОЛНОСТЬЮ ОТ РУКИ, КРОМЕ РИСУНКОВ, УКАЗАННЫХ В ТОВАРНОЙ ПОЗИЦИИ 4906, И ПРОЧИХ ГОТОВЫХ ИЗДЕЛИЙ, РАЗРИСОВАННЫХ ИЛИ ДЕКОРИРОВАННЫХ ОТ РУКИ; КОЛЛАЖИ И АНАЛОГИЧНЫЕ ДЕКОРАТИВНЫЕ ИЗОБРАЖЕНИЯ</t>
  </si>
  <si>
    <t>КАРТИНЫ, РИСУНКИ И ПАСТЕЛИ</t>
  </si>
  <si>
    <t>ПОДЛИННИКИ СКУЛЬПТУР И СТАТУЭТОК ИЗ ЛЮБЫХ МАТЕРИАЛОВ</t>
  </si>
  <si>
    <t>КОЛЛЕКЦИИ И ПРЕДМЕТЫ КОЛЛЕКЦИОНИРОВАНИЯ ПО ЗООЛОГИИ, БОТАНИКЕ, МИНЕРАЛОГИИ, АНАТОМИИ, ИСТОРИИ, АРХЕОЛОГИИ, ПАЛЕОНТОЛОГИИ, ЭТНОГРАФИИ ИЛИ НУМИЗМАТИКЕ</t>
  </si>
  <si>
    <t>СЕКРЕТНЫЙ КОД</t>
  </si>
  <si>
    <t>SSSS</t>
  </si>
  <si>
    <t>SSSSSS</t>
  </si>
  <si>
    <t>SSSSSSSS</t>
  </si>
  <si>
    <t>SSSSSSSSSS</t>
  </si>
  <si>
    <t>0106</t>
  </si>
  <si>
    <t>010612</t>
  </si>
  <si>
    <t>01061200</t>
  </si>
  <si>
    <t>0106120010</t>
  </si>
  <si>
    <t>0106120090</t>
  </si>
  <si>
    <t>010619</t>
  </si>
  <si>
    <t>01061900</t>
  </si>
  <si>
    <t>0106190099</t>
  </si>
  <si>
    <t>010690</t>
  </si>
  <si>
    <t>01069000</t>
  </si>
  <si>
    <t>0106900090</t>
  </si>
  <si>
    <t>0203</t>
  </si>
  <si>
    <t>020322</t>
  </si>
  <si>
    <t>02032290</t>
  </si>
  <si>
    <t>0203229009</t>
  </si>
  <si>
    <t>020329</t>
  </si>
  <si>
    <t>02032911</t>
  </si>
  <si>
    <t>0203291109</t>
  </si>
  <si>
    <t>02032955</t>
  </si>
  <si>
    <t>0203295509</t>
  </si>
  <si>
    <t>02032990</t>
  </si>
  <si>
    <t>0203299009</t>
  </si>
  <si>
    <t>0204</t>
  </si>
  <si>
    <t>020442</t>
  </si>
  <si>
    <t>02044290</t>
  </si>
  <si>
    <t>0204429000</t>
  </si>
  <si>
    <t>0207</t>
  </si>
  <si>
    <t>020711</t>
  </si>
  <si>
    <t>02071110</t>
  </si>
  <si>
    <t>0207111009</t>
  </si>
  <si>
    <t>020714</t>
  </si>
  <si>
    <t>02071410</t>
  </si>
  <si>
    <t>0207141009</t>
  </si>
  <si>
    <t>02071460</t>
  </si>
  <si>
    <t>0207146009</t>
  </si>
  <si>
    <t>0301</t>
  </si>
  <si>
    <t>030111</t>
  </si>
  <si>
    <t>03011100</t>
  </si>
  <si>
    <t>0301110000</t>
  </si>
  <si>
    <t>030199</t>
  </si>
  <si>
    <t>03019918</t>
  </si>
  <si>
    <t>0301991890</t>
  </si>
  <si>
    <t>0302</t>
  </si>
  <si>
    <t>030221</t>
  </si>
  <si>
    <t>03022130</t>
  </si>
  <si>
    <t>0302213000</t>
  </si>
  <si>
    <t>030222</t>
  </si>
  <si>
    <t>03022200</t>
  </si>
  <si>
    <t>0302220000</t>
  </si>
  <si>
    <t>030229</t>
  </si>
  <si>
    <t>03022980</t>
  </si>
  <si>
    <t>0302298000</t>
  </si>
  <si>
    <t>030255</t>
  </si>
  <si>
    <t>03025500</t>
  </si>
  <si>
    <t>0302550000</t>
  </si>
  <si>
    <t>030259</t>
  </si>
  <si>
    <t>03025990</t>
  </si>
  <si>
    <t>0302599000</t>
  </si>
  <si>
    <t>030289</t>
  </si>
  <si>
    <t>03028939</t>
  </si>
  <si>
    <t>0302893900</t>
  </si>
  <si>
    <t>03028990</t>
  </si>
  <si>
    <t>0302899009</t>
  </si>
  <si>
    <t>0303</t>
  </si>
  <si>
    <t>030311</t>
  </si>
  <si>
    <t>03031100</t>
  </si>
  <si>
    <t>0303110000</t>
  </si>
  <si>
    <t>030312</t>
  </si>
  <si>
    <t>03031200</t>
  </si>
  <si>
    <t>0303120000</t>
  </si>
  <si>
    <t>030319</t>
  </si>
  <si>
    <t>03031900</t>
  </si>
  <si>
    <t>0303190000</t>
  </si>
  <si>
    <t>030331</t>
  </si>
  <si>
    <t>03033110</t>
  </si>
  <si>
    <t>0303311000</t>
  </si>
  <si>
    <t>03033130</t>
  </si>
  <si>
    <t>0303313000</t>
  </si>
  <si>
    <t>030332</t>
  </si>
  <si>
    <t>03033200</t>
  </si>
  <si>
    <t>0303320000</t>
  </si>
  <si>
    <t>030339</t>
  </si>
  <si>
    <t>03033985</t>
  </si>
  <si>
    <t>0303398500</t>
  </si>
  <si>
    <t>030351</t>
  </si>
  <si>
    <t>03035100</t>
  </si>
  <si>
    <t>0303510000</t>
  </si>
  <si>
    <t>030363</t>
  </si>
  <si>
    <t>03036310</t>
  </si>
  <si>
    <t>0303631000</t>
  </si>
  <si>
    <t>03036390</t>
  </si>
  <si>
    <t>0303639000</t>
  </si>
  <si>
    <t>030367</t>
  </si>
  <si>
    <t>03036700</t>
  </si>
  <si>
    <t>0303670000</t>
  </si>
  <si>
    <t>030369</t>
  </si>
  <si>
    <t>03036990</t>
  </si>
  <si>
    <t>0303699000</t>
  </si>
  <si>
    <t>030382</t>
  </si>
  <si>
    <t>03038200</t>
  </si>
  <si>
    <t>0303820000</t>
  </si>
  <si>
    <t>030389</t>
  </si>
  <si>
    <t>03038939</t>
  </si>
  <si>
    <t>0303893900</t>
  </si>
  <si>
    <t>03038990</t>
  </si>
  <si>
    <t>0303899008</t>
  </si>
  <si>
    <t>0303899009</t>
  </si>
  <si>
    <t>030390</t>
  </si>
  <si>
    <t>03039010</t>
  </si>
  <si>
    <t>0303901000</t>
  </si>
  <si>
    <t>03039090</t>
  </si>
  <si>
    <t>0303909000</t>
  </si>
  <si>
    <t>0304</t>
  </si>
  <si>
    <t>030471</t>
  </si>
  <si>
    <t>03047110</t>
  </si>
  <si>
    <t>0304711000</t>
  </si>
  <si>
    <t>030481</t>
  </si>
  <si>
    <t>03048100</t>
  </si>
  <si>
    <t>0304810000</t>
  </si>
  <si>
    <t>030486</t>
  </si>
  <si>
    <t>03048600</t>
  </si>
  <si>
    <t>0304860000</t>
  </si>
  <si>
    <t>0305</t>
  </si>
  <si>
    <t>030520</t>
  </si>
  <si>
    <t>03052000</t>
  </si>
  <si>
    <t>0305200000</t>
  </si>
  <si>
    <t>030559</t>
  </si>
  <si>
    <t>03055980</t>
  </si>
  <si>
    <t>0305598000</t>
  </si>
  <si>
    <t>0306</t>
  </si>
  <si>
    <t>030614</t>
  </si>
  <si>
    <t>03061410</t>
  </si>
  <si>
    <t>0306141000</t>
  </si>
  <si>
    <t>03061490</t>
  </si>
  <si>
    <t>0306149000</t>
  </si>
  <si>
    <t>030616</t>
  </si>
  <si>
    <t>03061699</t>
  </si>
  <si>
    <t>0306169900</t>
  </si>
  <si>
    <t>030617</t>
  </si>
  <si>
    <t>03061793</t>
  </si>
  <si>
    <t>0306179300</t>
  </si>
  <si>
    <t>03061799</t>
  </si>
  <si>
    <t>0306179900</t>
  </si>
  <si>
    <t>030624</t>
  </si>
  <si>
    <t>03062480</t>
  </si>
  <si>
    <t>0306248000</t>
  </si>
  <si>
    <t>030629</t>
  </si>
  <si>
    <t>03062981</t>
  </si>
  <si>
    <t>0306298100</t>
  </si>
  <si>
    <t>0307</t>
  </si>
  <si>
    <t>030729</t>
  </si>
  <si>
    <t>03072990</t>
  </si>
  <si>
    <t>0307299000</t>
  </si>
  <si>
    <t>030759</t>
  </si>
  <si>
    <t>03075910</t>
  </si>
  <si>
    <t>0307591000</t>
  </si>
  <si>
    <t>030791</t>
  </si>
  <si>
    <t>03079100</t>
  </si>
  <si>
    <t>0307910000</t>
  </si>
  <si>
    <t>030799</t>
  </si>
  <si>
    <t>03079917</t>
  </si>
  <si>
    <t>0307991700</t>
  </si>
  <si>
    <t>0308</t>
  </si>
  <si>
    <t>030819</t>
  </si>
  <si>
    <t>03081930</t>
  </si>
  <si>
    <t>0308193000</t>
  </si>
  <si>
    <t>03081990</t>
  </si>
  <si>
    <t>0308199000</t>
  </si>
  <si>
    <t>030821</t>
  </si>
  <si>
    <t>03082100</t>
  </si>
  <si>
    <t>0308210000</t>
  </si>
  <si>
    <t>030829</t>
  </si>
  <si>
    <t>03082930</t>
  </si>
  <si>
    <t>0308293000</t>
  </si>
  <si>
    <t>03082990</t>
  </si>
  <si>
    <t>0308299000</t>
  </si>
  <si>
    <t>030890</t>
  </si>
  <si>
    <t>03089090</t>
  </si>
  <si>
    <t>0308909000</t>
  </si>
  <si>
    <t>0401</t>
  </si>
  <si>
    <t>040120</t>
  </si>
  <si>
    <t>04012019</t>
  </si>
  <si>
    <t>0401201900</t>
  </si>
  <si>
    <t>04012091</t>
  </si>
  <si>
    <t>0401209109</t>
  </si>
  <si>
    <t>0403</t>
  </si>
  <si>
    <t>040310</t>
  </si>
  <si>
    <t>04031013</t>
  </si>
  <si>
    <t>0403101300</t>
  </si>
  <si>
    <t>040390</t>
  </si>
  <si>
    <t>04039051</t>
  </si>
  <si>
    <t>0403905102</t>
  </si>
  <si>
    <t>04039069</t>
  </si>
  <si>
    <t>0403906900</t>
  </si>
  <si>
    <t>0405</t>
  </si>
  <si>
    <t>040510</t>
  </si>
  <si>
    <t>04051019</t>
  </si>
  <si>
    <t>0405101900</t>
  </si>
  <si>
    <t>0406</t>
  </si>
  <si>
    <t>040610</t>
  </si>
  <si>
    <t>04061020</t>
  </si>
  <si>
    <t>0406102003</t>
  </si>
  <si>
    <t>04061080</t>
  </si>
  <si>
    <t>0406108000</t>
  </si>
  <si>
    <t>040690</t>
  </si>
  <si>
    <t>04069099</t>
  </si>
  <si>
    <t>0406909909</t>
  </si>
  <si>
    <t>0407</t>
  </si>
  <si>
    <t>040721</t>
  </si>
  <si>
    <t>04072100</t>
  </si>
  <si>
    <t>0407210000</t>
  </si>
  <si>
    <t>0408</t>
  </si>
  <si>
    <t>040891</t>
  </si>
  <si>
    <t>04089180</t>
  </si>
  <si>
    <t>0408918000</t>
  </si>
  <si>
    <t>0409</t>
  </si>
  <si>
    <t>040900</t>
  </si>
  <si>
    <t>04090000</t>
  </si>
  <si>
    <t>0409000000</t>
  </si>
  <si>
    <t>0505</t>
  </si>
  <si>
    <t>050510</t>
  </si>
  <si>
    <t>05051090</t>
  </si>
  <si>
    <t>0505109000</t>
  </si>
  <si>
    <t>0510</t>
  </si>
  <si>
    <t>051000</t>
  </si>
  <si>
    <t>05100000</t>
  </si>
  <si>
    <t>0510000000</t>
  </si>
  <si>
    <t>0701</t>
  </si>
  <si>
    <t>070190</t>
  </si>
  <si>
    <t>07019090</t>
  </si>
  <si>
    <t>0701909000</t>
  </si>
  <si>
    <t>0702</t>
  </si>
  <si>
    <t>070200</t>
  </si>
  <si>
    <t>07020000</t>
  </si>
  <si>
    <t>0702000001</t>
  </si>
  <si>
    <t>0703</t>
  </si>
  <si>
    <t>070310</t>
  </si>
  <si>
    <t>07031019</t>
  </si>
  <si>
    <t>0703101900</t>
  </si>
  <si>
    <t>070320</t>
  </si>
  <si>
    <t>07032000</t>
  </si>
  <si>
    <t>0703200000</t>
  </si>
  <si>
    <t>0704</t>
  </si>
  <si>
    <t>070490</t>
  </si>
  <si>
    <t>07049010</t>
  </si>
  <si>
    <t>0704901001</t>
  </si>
  <si>
    <t>0706</t>
  </si>
  <si>
    <t>070610</t>
  </si>
  <si>
    <t>07061000</t>
  </si>
  <si>
    <t>0706100001</t>
  </si>
  <si>
    <t>0707</t>
  </si>
  <si>
    <t>070700</t>
  </si>
  <si>
    <t>07070005</t>
  </si>
  <si>
    <t>0707000502</t>
  </si>
  <si>
    <t>0709</t>
  </si>
  <si>
    <t>070930</t>
  </si>
  <si>
    <t>07093000</t>
  </si>
  <si>
    <t>0709300000</t>
  </si>
  <si>
    <t>070959</t>
  </si>
  <si>
    <t>07095990</t>
  </si>
  <si>
    <t>0709599000</t>
  </si>
  <si>
    <t>070960</t>
  </si>
  <si>
    <t>07096010</t>
  </si>
  <si>
    <t>0709601001</t>
  </si>
  <si>
    <t>070993</t>
  </si>
  <si>
    <t>07099390</t>
  </si>
  <si>
    <t>0709939000</t>
  </si>
  <si>
    <t>0710</t>
  </si>
  <si>
    <t>071080</t>
  </si>
  <si>
    <t>07108095</t>
  </si>
  <si>
    <t>0710809500</t>
  </si>
  <si>
    <t>0711</t>
  </si>
  <si>
    <t>071190</t>
  </si>
  <si>
    <t>07119080</t>
  </si>
  <si>
    <t>0711908000</t>
  </si>
  <si>
    <t>0712</t>
  </si>
  <si>
    <t>071290</t>
  </si>
  <si>
    <t>07129090</t>
  </si>
  <si>
    <t>0712909000</t>
  </si>
  <si>
    <t>0713</t>
  </si>
  <si>
    <t>071310</t>
  </si>
  <si>
    <t>07131090</t>
  </si>
  <si>
    <t>0713109000</t>
  </si>
  <si>
    <t>0713109009</t>
  </si>
  <si>
    <t>071332</t>
  </si>
  <si>
    <t>07133200</t>
  </si>
  <si>
    <t>0713320000</t>
  </si>
  <si>
    <t>0805</t>
  </si>
  <si>
    <t>080520</t>
  </si>
  <si>
    <t>08052050</t>
  </si>
  <si>
    <t>0805205000</t>
  </si>
  <si>
    <t>0808</t>
  </si>
  <si>
    <t>080810</t>
  </si>
  <si>
    <t>08081080</t>
  </si>
  <si>
    <t>0808108001</t>
  </si>
  <si>
    <t>080830</t>
  </si>
  <si>
    <t>08083090</t>
  </si>
  <si>
    <t>0808309000</t>
  </si>
  <si>
    <t>0810</t>
  </si>
  <si>
    <t>081070</t>
  </si>
  <si>
    <t>08107000</t>
  </si>
  <si>
    <t>0810700000</t>
  </si>
  <si>
    <t>0813</t>
  </si>
  <si>
    <t>081350</t>
  </si>
  <si>
    <t>08135015</t>
  </si>
  <si>
    <t>0813501500</t>
  </si>
  <si>
    <t>0902</t>
  </si>
  <si>
    <t>090210</t>
  </si>
  <si>
    <t>09021000</t>
  </si>
  <si>
    <t>0902100009</t>
  </si>
  <si>
    <t>090230</t>
  </si>
  <si>
    <t>09023000</t>
  </si>
  <si>
    <t>0902300001</t>
  </si>
  <si>
    <t>0902300009</t>
  </si>
  <si>
    <t>0904</t>
  </si>
  <si>
    <t>090412</t>
  </si>
  <si>
    <t>09041200</t>
  </si>
  <si>
    <t>0904120000</t>
  </si>
  <si>
    <t>0910</t>
  </si>
  <si>
    <t>091091</t>
  </si>
  <si>
    <t>09109190</t>
  </si>
  <si>
    <t>0910919000</t>
  </si>
  <si>
    <t>091099</t>
  </si>
  <si>
    <t>09109999</t>
  </si>
  <si>
    <t>0910999900</t>
  </si>
  <si>
    <t>1001</t>
  </si>
  <si>
    <t>100199</t>
  </si>
  <si>
    <t>10019900</t>
  </si>
  <si>
    <t>1001990000</t>
  </si>
  <si>
    <t>1003</t>
  </si>
  <si>
    <t>100390</t>
  </si>
  <si>
    <t>10039000</t>
  </si>
  <si>
    <t>1003900000</t>
  </si>
  <si>
    <t>1005</t>
  </si>
  <si>
    <t>100590</t>
  </si>
  <si>
    <t>10059000</t>
  </si>
  <si>
    <t>1005900000</t>
  </si>
  <si>
    <t>1006</t>
  </si>
  <si>
    <t>100630</t>
  </si>
  <si>
    <t>10063046</t>
  </si>
  <si>
    <t>1006304600</t>
  </si>
  <si>
    <t>1008</t>
  </si>
  <si>
    <t>100810</t>
  </si>
  <si>
    <t>10081000</t>
  </si>
  <si>
    <t>1008100009</t>
  </si>
  <si>
    <t>1101</t>
  </si>
  <si>
    <t>110100</t>
  </si>
  <si>
    <t>11010011</t>
  </si>
  <si>
    <t>1101001100</t>
  </si>
  <si>
    <t>11010015</t>
  </si>
  <si>
    <t>1101001500</t>
  </si>
  <si>
    <t>1103</t>
  </si>
  <si>
    <t>110311</t>
  </si>
  <si>
    <t>11031110</t>
  </si>
  <si>
    <t>1103111000</t>
  </si>
  <si>
    <t>11031190</t>
  </si>
  <si>
    <t>1103119000</t>
  </si>
  <si>
    <t>110319</t>
  </si>
  <si>
    <t>11031930</t>
  </si>
  <si>
    <t>1103193000</t>
  </si>
  <si>
    <t>11031940</t>
  </si>
  <si>
    <t>1103194000</t>
  </si>
  <si>
    <t>11031990</t>
  </si>
  <si>
    <t>1103199009</t>
  </si>
  <si>
    <t>1104</t>
  </si>
  <si>
    <t>110412</t>
  </si>
  <si>
    <t>11041290</t>
  </si>
  <si>
    <t>1104129000</t>
  </si>
  <si>
    <t>110419</t>
  </si>
  <si>
    <t>11041910</t>
  </si>
  <si>
    <t>1104191000</t>
  </si>
  <si>
    <t>11041999</t>
  </si>
  <si>
    <t>1104199900</t>
  </si>
  <si>
    <t>110429</t>
  </si>
  <si>
    <t>11042905</t>
  </si>
  <si>
    <t>1104290500</t>
  </si>
  <si>
    <t>11042918</t>
  </si>
  <si>
    <t>1104291800</t>
  </si>
  <si>
    <t>11042930</t>
  </si>
  <si>
    <t>1104293000</t>
  </si>
  <si>
    <t>1106</t>
  </si>
  <si>
    <t>110630</t>
  </si>
  <si>
    <t>11063090</t>
  </si>
  <si>
    <t>1106309000</t>
  </si>
  <si>
    <t>1201</t>
  </si>
  <si>
    <t>120190</t>
  </si>
  <si>
    <t>12019000</t>
  </si>
  <si>
    <t>1201900000</t>
  </si>
  <si>
    <t>1204</t>
  </si>
  <si>
    <t>120400</t>
  </si>
  <si>
    <t>12040090</t>
  </si>
  <si>
    <t>1204009000</t>
  </si>
  <si>
    <t>1208</t>
  </si>
  <si>
    <t>120890</t>
  </si>
  <si>
    <t>12089000</t>
  </si>
  <si>
    <t>1208900000</t>
  </si>
  <si>
    <t>1211</t>
  </si>
  <si>
    <t>121190</t>
  </si>
  <si>
    <t>12119085</t>
  </si>
  <si>
    <t>1211908500</t>
  </si>
  <si>
    <t>1211908501</t>
  </si>
  <si>
    <t>1211908509</t>
  </si>
  <si>
    <t>1212</t>
  </si>
  <si>
    <t>121221</t>
  </si>
  <si>
    <t>12122100</t>
  </si>
  <si>
    <t>1212210000</t>
  </si>
  <si>
    <t>121299</t>
  </si>
  <si>
    <t>12129995</t>
  </si>
  <si>
    <t>1212999500</t>
  </si>
  <si>
    <t>13</t>
  </si>
  <si>
    <t>1301</t>
  </si>
  <si>
    <t>130190</t>
  </si>
  <si>
    <t>13019000</t>
  </si>
  <si>
    <t>1301900000</t>
  </si>
  <si>
    <t>1302</t>
  </si>
  <si>
    <t>130219</t>
  </si>
  <si>
    <t>13021980</t>
  </si>
  <si>
    <t>1302198000</t>
  </si>
  <si>
    <t>1504</t>
  </si>
  <si>
    <t>150420</t>
  </si>
  <si>
    <t>15042090</t>
  </si>
  <si>
    <t>1504209000</t>
  </si>
  <si>
    <t>1507</t>
  </si>
  <si>
    <t>150790</t>
  </si>
  <si>
    <t>15079090</t>
  </si>
  <si>
    <t>1507909001</t>
  </si>
  <si>
    <t>1512</t>
  </si>
  <si>
    <t>151211</t>
  </si>
  <si>
    <t>15121191</t>
  </si>
  <si>
    <t>1512119101</t>
  </si>
  <si>
    <t>1512119109</t>
  </si>
  <si>
    <t>151219</t>
  </si>
  <si>
    <t>15121990</t>
  </si>
  <si>
    <t>1512199002</t>
  </si>
  <si>
    <t>1514</t>
  </si>
  <si>
    <t>151491</t>
  </si>
  <si>
    <t>15149190</t>
  </si>
  <si>
    <t>1514919001</t>
  </si>
  <si>
    <t>1515</t>
  </si>
  <si>
    <t>151511</t>
  </si>
  <si>
    <t>15151100</t>
  </si>
  <si>
    <t>1515110000</t>
  </si>
  <si>
    <t>151519</t>
  </si>
  <si>
    <t>15151990</t>
  </si>
  <si>
    <t>1515199000</t>
  </si>
  <si>
    <t>151550</t>
  </si>
  <si>
    <t>15155019</t>
  </si>
  <si>
    <t>1515501900</t>
  </si>
  <si>
    <t>151590</t>
  </si>
  <si>
    <t>15159059</t>
  </si>
  <si>
    <t>1515905900</t>
  </si>
  <si>
    <t>15159099</t>
  </si>
  <si>
    <t>1515909900</t>
  </si>
  <si>
    <t>1517</t>
  </si>
  <si>
    <t>151790</t>
  </si>
  <si>
    <t>15179099</t>
  </si>
  <si>
    <t>1517909900</t>
  </si>
  <si>
    <t>1522</t>
  </si>
  <si>
    <t>152200</t>
  </si>
  <si>
    <t>15220091</t>
  </si>
  <si>
    <t>1522009100</t>
  </si>
  <si>
    <t>16</t>
  </si>
  <si>
    <t>1601</t>
  </si>
  <si>
    <t>160100</t>
  </si>
  <si>
    <t>16010099</t>
  </si>
  <si>
    <t>1601009900</t>
  </si>
  <si>
    <t>1602</t>
  </si>
  <si>
    <t>160249</t>
  </si>
  <si>
    <t>16024919</t>
  </si>
  <si>
    <t>1602491900</t>
  </si>
  <si>
    <t>160250</t>
  </si>
  <si>
    <t>16025095</t>
  </si>
  <si>
    <t>1602509500</t>
  </si>
  <si>
    <t>1604</t>
  </si>
  <si>
    <t>160420</t>
  </si>
  <si>
    <t>16042010</t>
  </si>
  <si>
    <t>1604201000</t>
  </si>
  <si>
    <t>16042030</t>
  </si>
  <si>
    <t>1604203000</t>
  </si>
  <si>
    <t>160431</t>
  </si>
  <si>
    <t>16043100</t>
  </si>
  <si>
    <t>1604310000</t>
  </si>
  <si>
    <t>160432</t>
  </si>
  <si>
    <t>16043200</t>
  </si>
  <si>
    <t>1604320010</t>
  </si>
  <si>
    <t>1605</t>
  </si>
  <si>
    <t>160510</t>
  </si>
  <si>
    <t>16051000</t>
  </si>
  <si>
    <t>1605100000</t>
  </si>
  <si>
    <t>160552</t>
  </si>
  <si>
    <t>16055200</t>
  </si>
  <si>
    <t>1605520000</t>
  </si>
  <si>
    <t>160559</t>
  </si>
  <si>
    <t>16055900</t>
  </si>
  <si>
    <t>1605590000</t>
  </si>
  <si>
    <t>160561</t>
  </si>
  <si>
    <t>16056100</t>
  </si>
  <si>
    <t>1605610000</t>
  </si>
  <si>
    <t>160562</t>
  </si>
  <si>
    <t>16056200</t>
  </si>
  <si>
    <t>1605620000</t>
  </si>
  <si>
    <t>160569</t>
  </si>
  <si>
    <t>16056900</t>
  </si>
  <si>
    <t>1605690000</t>
  </si>
  <si>
    <t>1701</t>
  </si>
  <si>
    <t>170199</t>
  </si>
  <si>
    <t>17019910</t>
  </si>
  <si>
    <t>1701991001</t>
  </si>
  <si>
    <t>1701991009</t>
  </si>
  <si>
    <t>1704</t>
  </si>
  <si>
    <t>170490</t>
  </si>
  <si>
    <t>17049065</t>
  </si>
  <si>
    <t>1704906500</t>
  </si>
  <si>
    <t>1806</t>
  </si>
  <si>
    <t>180631</t>
  </si>
  <si>
    <t>18063100</t>
  </si>
  <si>
    <t>1806310000</t>
  </si>
  <si>
    <t>180632</t>
  </si>
  <si>
    <t>18063210</t>
  </si>
  <si>
    <t>1806321000</t>
  </si>
  <si>
    <t>18063290</t>
  </si>
  <si>
    <t>1806329000</t>
  </si>
  <si>
    <t>180690</t>
  </si>
  <si>
    <t>18069019</t>
  </si>
  <si>
    <t>1806901900</t>
  </si>
  <si>
    <t>18069031</t>
  </si>
  <si>
    <t>1806903100</t>
  </si>
  <si>
    <t>18069039</t>
  </si>
  <si>
    <t>1806903900</t>
  </si>
  <si>
    <t>1901</t>
  </si>
  <si>
    <t>190120</t>
  </si>
  <si>
    <t>19012000</t>
  </si>
  <si>
    <t>1901200000</t>
  </si>
  <si>
    <t>1902</t>
  </si>
  <si>
    <t>190219</t>
  </si>
  <si>
    <t>19021990</t>
  </si>
  <si>
    <t>1902199000</t>
  </si>
  <si>
    <t>190230</t>
  </si>
  <si>
    <t>19023010</t>
  </si>
  <si>
    <t>1902301000</t>
  </si>
  <si>
    <t>19023090</t>
  </si>
  <si>
    <t>1902309000</t>
  </si>
  <si>
    <t>1904</t>
  </si>
  <si>
    <t>190490</t>
  </si>
  <si>
    <t>19049080</t>
  </si>
  <si>
    <t>1904908000</t>
  </si>
  <si>
    <t>1905</t>
  </si>
  <si>
    <t>190531</t>
  </si>
  <si>
    <t>19053111</t>
  </si>
  <si>
    <t>1905311100</t>
  </si>
  <si>
    <t>19053119</t>
  </si>
  <si>
    <t>1905311900</t>
  </si>
  <si>
    <t>19053199</t>
  </si>
  <si>
    <t>1905319900</t>
  </si>
  <si>
    <t>190532</t>
  </si>
  <si>
    <t>19053211</t>
  </si>
  <si>
    <t>1905321100</t>
  </si>
  <si>
    <t>190540</t>
  </si>
  <si>
    <t>19054010</t>
  </si>
  <si>
    <t>1905401000</t>
  </si>
  <si>
    <t>190590</t>
  </si>
  <si>
    <t>19059030</t>
  </si>
  <si>
    <t>1905903000</t>
  </si>
  <si>
    <t>19059060</t>
  </si>
  <si>
    <t>1905906000</t>
  </si>
  <si>
    <t>19059090</t>
  </si>
  <si>
    <t>1905909000</t>
  </si>
  <si>
    <t>2001</t>
  </si>
  <si>
    <t>200110</t>
  </si>
  <si>
    <t>20011000</t>
  </si>
  <si>
    <t>2001100000</t>
  </si>
  <si>
    <t>200190</t>
  </si>
  <si>
    <t>20019050</t>
  </si>
  <si>
    <t>2001905000</t>
  </si>
  <si>
    <t>20019070</t>
  </si>
  <si>
    <t>2001907000</t>
  </si>
  <si>
    <t>20019097</t>
  </si>
  <si>
    <t>2001909700</t>
  </si>
  <si>
    <t>2002</t>
  </si>
  <si>
    <t>200290</t>
  </si>
  <si>
    <t>20029031</t>
  </si>
  <si>
    <t>2002903100</t>
  </si>
  <si>
    <t>2003</t>
  </si>
  <si>
    <t>200390</t>
  </si>
  <si>
    <t>20039090</t>
  </si>
  <si>
    <t>2003909000</t>
  </si>
  <si>
    <t>2005</t>
  </si>
  <si>
    <t>200540</t>
  </si>
  <si>
    <t>20054000</t>
  </si>
  <si>
    <t>2005400000</t>
  </si>
  <si>
    <t>200599</t>
  </si>
  <si>
    <t>20059950</t>
  </si>
  <si>
    <t>2005995000</t>
  </si>
  <si>
    <t>20059990</t>
  </si>
  <si>
    <t>2005999000</t>
  </si>
  <si>
    <t>2006</t>
  </si>
  <si>
    <t>200600</t>
  </si>
  <si>
    <t>20060038</t>
  </si>
  <si>
    <t>2006003800</t>
  </si>
  <si>
    <t>20060099</t>
  </si>
  <si>
    <t>2006009900</t>
  </si>
  <si>
    <t>2007</t>
  </si>
  <si>
    <t>200799</t>
  </si>
  <si>
    <t>20079931</t>
  </si>
  <si>
    <t>2007993100</t>
  </si>
  <si>
    <t>20079933</t>
  </si>
  <si>
    <t>2007993300</t>
  </si>
  <si>
    <t>20079935</t>
  </si>
  <si>
    <t>2007993500</t>
  </si>
  <si>
    <t>20079939</t>
  </si>
  <si>
    <t>2007993909</t>
  </si>
  <si>
    <t>2008</t>
  </si>
  <si>
    <t>200819</t>
  </si>
  <si>
    <t>20081999</t>
  </si>
  <si>
    <t>2008199900</t>
  </si>
  <si>
    <t>200860</t>
  </si>
  <si>
    <t>20086060</t>
  </si>
  <si>
    <t>2008606000</t>
  </si>
  <si>
    <t>200880</t>
  </si>
  <si>
    <t>20088070</t>
  </si>
  <si>
    <t>2008807000</t>
  </si>
  <si>
    <t>200893</t>
  </si>
  <si>
    <t>20089393</t>
  </si>
  <si>
    <t>2008939300</t>
  </si>
  <si>
    <t>200899</t>
  </si>
  <si>
    <t>20089967</t>
  </si>
  <si>
    <t>2008996708</t>
  </si>
  <si>
    <t>2009</t>
  </si>
  <si>
    <t>200989</t>
  </si>
  <si>
    <t>20098999</t>
  </si>
  <si>
    <t>2009899900</t>
  </si>
  <si>
    <t>21</t>
  </si>
  <si>
    <t>2101</t>
  </si>
  <si>
    <t>210111</t>
  </si>
  <si>
    <t>21011100</t>
  </si>
  <si>
    <t>2101110011</t>
  </si>
  <si>
    <t>2101110016</t>
  </si>
  <si>
    <t>2103</t>
  </si>
  <si>
    <t>210320</t>
  </si>
  <si>
    <t>21032000</t>
  </si>
  <si>
    <t>2103200000</t>
  </si>
  <si>
    <t>210330</t>
  </si>
  <si>
    <t>21033010</t>
  </si>
  <si>
    <t>2103301000</t>
  </si>
  <si>
    <t>21033090</t>
  </si>
  <si>
    <t>2103309000</t>
  </si>
  <si>
    <t>210390</t>
  </si>
  <si>
    <t>21039090</t>
  </si>
  <si>
    <t>2103909001</t>
  </si>
  <si>
    <t>2104</t>
  </si>
  <si>
    <t>210410</t>
  </si>
  <si>
    <t>21041000</t>
  </si>
  <si>
    <t>2104100000</t>
  </si>
  <si>
    <t>2105</t>
  </si>
  <si>
    <t>210500</t>
  </si>
  <si>
    <t>21050091</t>
  </si>
  <si>
    <t>2105009100</t>
  </si>
  <si>
    <t>2106</t>
  </si>
  <si>
    <t>210690</t>
  </si>
  <si>
    <t>21069059</t>
  </si>
  <si>
    <t>2106905900</t>
  </si>
  <si>
    <t>21069092</t>
  </si>
  <si>
    <t>2106909200</t>
  </si>
  <si>
    <t>21069098</t>
  </si>
  <si>
    <t>2106909809</t>
  </si>
  <si>
    <t>2201</t>
  </si>
  <si>
    <t>220110</t>
  </si>
  <si>
    <t>22011011</t>
  </si>
  <si>
    <t>2201101100</t>
  </si>
  <si>
    <t>22011090</t>
  </si>
  <si>
    <t>2201109000</t>
  </si>
  <si>
    <t>220190</t>
  </si>
  <si>
    <t>22019000</t>
  </si>
  <si>
    <t>2201900000</t>
  </si>
  <si>
    <t>2202</t>
  </si>
  <si>
    <t>220290</t>
  </si>
  <si>
    <t>22029010</t>
  </si>
  <si>
    <t>2202901009</t>
  </si>
  <si>
    <t>2203</t>
  </si>
  <si>
    <t>220300</t>
  </si>
  <si>
    <t>22030001</t>
  </si>
  <si>
    <t>2203000100</t>
  </si>
  <si>
    <t>22030009</t>
  </si>
  <si>
    <t>2203000900</t>
  </si>
  <si>
    <t>2204</t>
  </si>
  <si>
    <t>220410</t>
  </si>
  <si>
    <t>22041094</t>
  </si>
  <si>
    <t>2204109401</t>
  </si>
  <si>
    <t>220421</t>
  </si>
  <si>
    <t>22042193</t>
  </si>
  <si>
    <t>2204219300</t>
  </si>
  <si>
    <t>22042194</t>
  </si>
  <si>
    <t>2204219400</t>
  </si>
  <si>
    <t>22042195</t>
  </si>
  <si>
    <t>2204219500</t>
  </si>
  <si>
    <t>22042196</t>
  </si>
  <si>
    <t>2204219600</t>
  </si>
  <si>
    <t>22042198</t>
  </si>
  <si>
    <t>2204219800</t>
  </si>
  <si>
    <t>2206</t>
  </si>
  <si>
    <t>220600</t>
  </si>
  <si>
    <t>22060059</t>
  </si>
  <si>
    <t>2206005901</t>
  </si>
  <si>
    <t>2208</t>
  </si>
  <si>
    <t>220860</t>
  </si>
  <si>
    <t>22086011</t>
  </si>
  <si>
    <t>2208601100</t>
  </si>
  <si>
    <t>220890</t>
  </si>
  <si>
    <t>22089056</t>
  </si>
  <si>
    <t>2208905608</t>
  </si>
  <si>
    <t>2208905609</t>
  </si>
  <si>
    <t>22089069</t>
  </si>
  <si>
    <t>2208906909</t>
  </si>
  <si>
    <t>23</t>
  </si>
  <si>
    <t>2301</t>
  </si>
  <si>
    <t>230120</t>
  </si>
  <si>
    <t>23012000</t>
  </si>
  <si>
    <t>2301200000</t>
  </si>
  <si>
    <t>2303</t>
  </si>
  <si>
    <t>230320</t>
  </si>
  <si>
    <t>23032010</t>
  </si>
  <si>
    <t>2303201000</t>
  </si>
  <si>
    <t>2402</t>
  </si>
  <si>
    <t>240220</t>
  </si>
  <si>
    <t>24022090</t>
  </si>
  <si>
    <t>2402209000</t>
  </si>
  <si>
    <t>2403</t>
  </si>
  <si>
    <t>240391</t>
  </si>
  <si>
    <t>24039100</t>
  </si>
  <si>
    <t>2403910000</t>
  </si>
  <si>
    <t>240399</t>
  </si>
  <si>
    <t>24039990</t>
  </si>
  <si>
    <t>2403999009</t>
  </si>
  <si>
    <t>2501</t>
  </si>
  <si>
    <t>250100</t>
  </si>
  <si>
    <t>25010091</t>
  </si>
  <si>
    <t>2501009190</t>
  </si>
  <si>
    <t>25010099</t>
  </si>
  <si>
    <t>2501009900</t>
  </si>
  <si>
    <t>2504</t>
  </si>
  <si>
    <t>250410</t>
  </si>
  <si>
    <t>25041000</t>
  </si>
  <si>
    <t>2504100000</t>
  </si>
  <si>
    <t>2505</t>
  </si>
  <si>
    <t>250510</t>
  </si>
  <si>
    <t>25051000</t>
  </si>
  <si>
    <t>2505100000</t>
  </si>
  <si>
    <t>250590</t>
  </si>
  <si>
    <t>25059000</t>
  </si>
  <si>
    <t>2505900000</t>
  </si>
  <si>
    <t>2506</t>
  </si>
  <si>
    <t>250610</t>
  </si>
  <si>
    <t>25061000</t>
  </si>
  <si>
    <t>2506100000</t>
  </si>
  <si>
    <t>2508</t>
  </si>
  <si>
    <t>250810</t>
  </si>
  <si>
    <t>25081000</t>
  </si>
  <si>
    <t>2508100000</t>
  </si>
  <si>
    <t>2514</t>
  </si>
  <si>
    <t>251400</t>
  </si>
  <si>
    <t>25140000</t>
  </si>
  <si>
    <t>2514000000</t>
  </si>
  <si>
    <t>2516</t>
  </si>
  <si>
    <t>251620</t>
  </si>
  <si>
    <t>25162000</t>
  </si>
  <si>
    <t>2516200000</t>
  </si>
  <si>
    <t>2517</t>
  </si>
  <si>
    <t>251710</t>
  </si>
  <si>
    <t>25171010</t>
  </si>
  <si>
    <t>2517101000</t>
  </si>
  <si>
    <t>25171020</t>
  </si>
  <si>
    <t>2517102000</t>
  </si>
  <si>
    <t>2520</t>
  </si>
  <si>
    <t>252010</t>
  </si>
  <si>
    <t>25201000</t>
  </si>
  <si>
    <t>2520100000</t>
  </si>
  <si>
    <t>2523</t>
  </si>
  <si>
    <t>252329</t>
  </si>
  <si>
    <t>25232900</t>
  </si>
  <si>
    <t>2523290000</t>
  </si>
  <si>
    <t>2530</t>
  </si>
  <si>
    <t>253010</t>
  </si>
  <si>
    <t>25301000</t>
  </si>
  <si>
    <t>2530100000</t>
  </si>
  <si>
    <t>253090</t>
  </si>
  <si>
    <t>25309000</t>
  </si>
  <si>
    <t>2530900000</t>
  </si>
  <si>
    <t>2530900009</t>
  </si>
  <si>
    <t>2601</t>
  </si>
  <si>
    <t>260111</t>
  </si>
  <si>
    <t>26011100</t>
  </si>
  <si>
    <t>2601110000</t>
  </si>
  <si>
    <t>260112</t>
  </si>
  <si>
    <t>26011200</t>
  </si>
  <si>
    <t>2601120000</t>
  </si>
  <si>
    <t>2608</t>
  </si>
  <si>
    <t>260800</t>
  </si>
  <si>
    <t>26080000</t>
  </si>
  <si>
    <t>2608000000</t>
  </si>
  <si>
    <t>2611</t>
  </si>
  <si>
    <t>261100</t>
  </si>
  <si>
    <t>26110000</t>
  </si>
  <si>
    <t>2611000000</t>
  </si>
  <si>
    <t>2614</t>
  </si>
  <si>
    <t>261400</t>
  </si>
  <si>
    <t>26140000</t>
  </si>
  <si>
    <t>2614000000</t>
  </si>
  <si>
    <t>2615</t>
  </si>
  <si>
    <t>261510</t>
  </si>
  <si>
    <t>26151000</t>
  </si>
  <si>
    <t>2615100000</t>
  </si>
  <si>
    <t>2616</t>
  </si>
  <si>
    <t>261690</t>
  </si>
  <si>
    <t>26169000</t>
  </si>
  <si>
    <t>2616900000</t>
  </si>
  <si>
    <t>2617</t>
  </si>
  <si>
    <t>261790</t>
  </si>
  <si>
    <t>26179000</t>
  </si>
  <si>
    <t>2617900000</t>
  </si>
  <si>
    <t>2701</t>
  </si>
  <si>
    <t>270111</t>
  </si>
  <si>
    <t>27011110</t>
  </si>
  <si>
    <t>2701111000</t>
  </si>
  <si>
    <t>27011190</t>
  </si>
  <si>
    <t>2701119000</t>
  </si>
  <si>
    <t>270112</t>
  </si>
  <si>
    <t>27011210</t>
  </si>
  <si>
    <t>2701121000</t>
  </si>
  <si>
    <t>27011290</t>
  </si>
  <si>
    <t>2701129000</t>
  </si>
  <si>
    <t>270119</t>
  </si>
  <si>
    <t>27011900</t>
  </si>
  <si>
    <t>2701190000</t>
  </si>
  <si>
    <t>2702</t>
  </si>
  <si>
    <t>270210</t>
  </si>
  <si>
    <t>27021000</t>
  </si>
  <si>
    <t>2702100000</t>
  </si>
  <si>
    <t>2703</t>
  </si>
  <si>
    <t>270300</t>
  </si>
  <si>
    <t>27030000</t>
  </si>
  <si>
    <t>2703000000</t>
  </si>
  <si>
    <t>2704</t>
  </si>
  <si>
    <t>270400</t>
  </si>
  <si>
    <t>27040019</t>
  </si>
  <si>
    <t>2704001900</t>
  </si>
  <si>
    <t>2709</t>
  </si>
  <si>
    <t>270900</t>
  </si>
  <si>
    <t>27090090</t>
  </si>
  <si>
    <t>2709009003</t>
  </si>
  <si>
    <t>2709009006</t>
  </si>
  <si>
    <t>2709009009</t>
  </si>
  <si>
    <t>2710</t>
  </si>
  <si>
    <t>271012</t>
  </si>
  <si>
    <t>27101211</t>
  </si>
  <si>
    <t>2710121100</t>
  </si>
  <si>
    <t>2710121109</t>
  </si>
  <si>
    <t>27101290</t>
  </si>
  <si>
    <t>2710129009</t>
  </si>
  <si>
    <t>271019</t>
  </si>
  <si>
    <t>27101921</t>
  </si>
  <si>
    <t>2710192100</t>
  </si>
  <si>
    <t>27101942</t>
  </si>
  <si>
    <t>2710194200</t>
  </si>
  <si>
    <t>2710194210</t>
  </si>
  <si>
    <t>2710194260</t>
  </si>
  <si>
    <t>27101946</t>
  </si>
  <si>
    <t>2710194600</t>
  </si>
  <si>
    <t>27101948</t>
  </si>
  <si>
    <t>2710194800</t>
  </si>
  <si>
    <t>27101962</t>
  </si>
  <si>
    <t>2710196201</t>
  </si>
  <si>
    <t>2710196209</t>
  </si>
  <si>
    <t>27101964</t>
  </si>
  <si>
    <t>2710196401</t>
  </si>
  <si>
    <t>2710196409</t>
  </si>
  <si>
    <t>27101966</t>
  </si>
  <si>
    <t>2710196601</t>
  </si>
  <si>
    <t>2710196609</t>
  </si>
  <si>
    <t>27101968</t>
  </si>
  <si>
    <t>2710196801</t>
  </si>
  <si>
    <t>27101971</t>
  </si>
  <si>
    <t>2710197100</t>
  </si>
  <si>
    <t>27101982</t>
  </si>
  <si>
    <t>2710198200</t>
  </si>
  <si>
    <t>27101984</t>
  </si>
  <si>
    <t>2710198400</t>
  </si>
  <si>
    <t>27101988</t>
  </si>
  <si>
    <t>2710198800</t>
  </si>
  <si>
    <t>27101998</t>
  </si>
  <si>
    <t>2710199800</t>
  </si>
  <si>
    <t>271020</t>
  </si>
  <si>
    <t>27102031</t>
  </si>
  <si>
    <t>2710203101</t>
  </si>
  <si>
    <t>2711</t>
  </si>
  <si>
    <t>271111</t>
  </si>
  <si>
    <t>27111100</t>
  </si>
  <si>
    <t>2711110000</t>
  </si>
  <si>
    <t>271112</t>
  </si>
  <si>
    <t>27111297</t>
  </si>
  <si>
    <t>2711129700</t>
  </si>
  <si>
    <t>2715</t>
  </si>
  <si>
    <t>271500</t>
  </si>
  <si>
    <t>27150000</t>
  </si>
  <si>
    <t>2715000000</t>
  </si>
  <si>
    <t>2803</t>
  </si>
  <si>
    <t>280300</t>
  </si>
  <si>
    <t>28030000</t>
  </si>
  <si>
    <t>2803000000</t>
  </si>
  <si>
    <t>2804</t>
  </si>
  <si>
    <t>280429</t>
  </si>
  <si>
    <t>28042910</t>
  </si>
  <si>
    <t>2804291000</t>
  </si>
  <si>
    <t>28042990</t>
  </si>
  <si>
    <t>2804299000</t>
  </si>
  <si>
    <t>280450</t>
  </si>
  <si>
    <t>28045010</t>
  </si>
  <si>
    <t>2804501000</t>
  </si>
  <si>
    <t>280461</t>
  </si>
  <si>
    <t>28046100</t>
  </si>
  <si>
    <t>2804610000</t>
  </si>
  <si>
    <t>280469</t>
  </si>
  <si>
    <t>28046900</t>
  </si>
  <si>
    <t>2804690000</t>
  </si>
  <si>
    <t>2805</t>
  </si>
  <si>
    <t>280512</t>
  </si>
  <si>
    <t>28051200</t>
  </si>
  <si>
    <t>2805120000</t>
  </si>
  <si>
    <t>280519</t>
  </si>
  <si>
    <t>28051910</t>
  </si>
  <si>
    <t>2805191000</t>
  </si>
  <si>
    <t>28051990</t>
  </si>
  <si>
    <t>2805199000</t>
  </si>
  <si>
    <t>280530</t>
  </si>
  <si>
    <t>28053090</t>
  </si>
  <si>
    <t>2805309000</t>
  </si>
  <si>
    <t>2810</t>
  </si>
  <si>
    <t>281000</t>
  </si>
  <si>
    <t>28100090</t>
  </si>
  <si>
    <t>2810009000</t>
  </si>
  <si>
    <t>2811</t>
  </si>
  <si>
    <t>281121</t>
  </si>
  <si>
    <t>28112100</t>
  </si>
  <si>
    <t>2811210000</t>
  </si>
  <si>
    <t>2812</t>
  </si>
  <si>
    <t>281210</t>
  </si>
  <si>
    <t>28121099</t>
  </si>
  <si>
    <t>2812109900</t>
  </si>
  <si>
    <t>281290</t>
  </si>
  <si>
    <t>28129000</t>
  </si>
  <si>
    <t>2812900000</t>
  </si>
  <si>
    <t>2815</t>
  </si>
  <si>
    <t>281530</t>
  </si>
  <si>
    <t>28153000</t>
  </si>
  <si>
    <t>2815300000</t>
  </si>
  <si>
    <t>2818</t>
  </si>
  <si>
    <t>281810</t>
  </si>
  <si>
    <t>28181011</t>
  </si>
  <si>
    <t>2818101100</t>
  </si>
  <si>
    <t>28181019</t>
  </si>
  <si>
    <t>2818101900</t>
  </si>
  <si>
    <t>281820</t>
  </si>
  <si>
    <t>28182000</t>
  </si>
  <si>
    <t>2818200000</t>
  </si>
  <si>
    <t>2819</t>
  </si>
  <si>
    <t>281990</t>
  </si>
  <si>
    <t>28199090</t>
  </si>
  <si>
    <t>2819909000</t>
  </si>
  <si>
    <t>2825</t>
  </si>
  <si>
    <t>282520</t>
  </si>
  <si>
    <t>28252000</t>
  </si>
  <si>
    <t>2825200000</t>
  </si>
  <si>
    <t>282560</t>
  </si>
  <si>
    <t>28256000</t>
  </si>
  <si>
    <t>2825600000</t>
  </si>
  <si>
    <t>282590</t>
  </si>
  <si>
    <t>28259040</t>
  </si>
  <si>
    <t>2825904000</t>
  </si>
  <si>
    <t>28259085</t>
  </si>
  <si>
    <t>2825908500</t>
  </si>
  <si>
    <t>2827</t>
  </si>
  <si>
    <t>282739</t>
  </si>
  <si>
    <t>28273920</t>
  </si>
  <si>
    <t>2827392000</t>
  </si>
  <si>
    <t>2834</t>
  </si>
  <si>
    <t>283429</t>
  </si>
  <si>
    <t>28342980</t>
  </si>
  <si>
    <t>2834298000</t>
  </si>
  <si>
    <t>2840</t>
  </si>
  <si>
    <t>284020</t>
  </si>
  <si>
    <t>28402090</t>
  </si>
  <si>
    <t>2840209000</t>
  </si>
  <si>
    <t>2841</t>
  </si>
  <si>
    <t>284150</t>
  </si>
  <si>
    <t>28415000</t>
  </si>
  <si>
    <t>2841500000</t>
  </si>
  <si>
    <t>2842</t>
  </si>
  <si>
    <t>284290</t>
  </si>
  <si>
    <t>28429010</t>
  </si>
  <si>
    <t>2842901000</t>
  </si>
  <si>
    <t>2843</t>
  </si>
  <si>
    <t>284321</t>
  </si>
  <si>
    <t>28432100</t>
  </si>
  <si>
    <t>2843210000</t>
  </si>
  <si>
    <t>284390</t>
  </si>
  <si>
    <t>28439090</t>
  </si>
  <si>
    <t>2843909000</t>
  </si>
  <si>
    <t>2844</t>
  </si>
  <si>
    <t>284440</t>
  </si>
  <si>
    <t>28444020</t>
  </si>
  <si>
    <t>2844402000</t>
  </si>
  <si>
    <t>28444030</t>
  </si>
  <si>
    <t>2844403000</t>
  </si>
  <si>
    <t>28444080</t>
  </si>
  <si>
    <t>2844408000</t>
  </si>
  <si>
    <t>2846</t>
  </si>
  <si>
    <t>284610</t>
  </si>
  <si>
    <t>28461000</t>
  </si>
  <si>
    <t>2846100000</t>
  </si>
  <si>
    <t>284690</t>
  </si>
  <si>
    <t>28469000</t>
  </si>
  <si>
    <t>2846900000</t>
  </si>
  <si>
    <t>2849</t>
  </si>
  <si>
    <t>284990</t>
  </si>
  <si>
    <t>28499030</t>
  </si>
  <si>
    <t>2849903000</t>
  </si>
  <si>
    <t>2850</t>
  </si>
  <si>
    <t>285000</t>
  </si>
  <si>
    <t>28500020</t>
  </si>
  <si>
    <t>2850002000</t>
  </si>
  <si>
    <t>2853</t>
  </si>
  <si>
    <t>285300</t>
  </si>
  <si>
    <t>28530010</t>
  </si>
  <si>
    <t>2853001000</t>
  </si>
  <si>
    <t>2902</t>
  </si>
  <si>
    <t>290219</t>
  </si>
  <si>
    <t>29021900</t>
  </si>
  <si>
    <t>2902190000</t>
  </si>
  <si>
    <t>290290</t>
  </si>
  <si>
    <t>29029000</t>
  </si>
  <si>
    <t>2902900000</t>
  </si>
  <si>
    <t>2903</t>
  </si>
  <si>
    <t>290339</t>
  </si>
  <si>
    <t>29033990</t>
  </si>
  <si>
    <t>2903399000</t>
  </si>
  <si>
    <t>290378</t>
  </si>
  <si>
    <t>29037800</t>
  </si>
  <si>
    <t>2903780000</t>
  </si>
  <si>
    <t>290379</t>
  </si>
  <si>
    <t>29037929</t>
  </si>
  <si>
    <t>2903792900</t>
  </si>
  <si>
    <t>29037990</t>
  </si>
  <si>
    <t>2903799000</t>
  </si>
  <si>
    <t>290389</t>
  </si>
  <si>
    <t>29038990</t>
  </si>
  <si>
    <t>2903899000</t>
  </si>
  <si>
    <t>290399</t>
  </si>
  <si>
    <t>29039990</t>
  </si>
  <si>
    <t>2903999000</t>
  </si>
  <si>
    <t>2904</t>
  </si>
  <si>
    <t>290410</t>
  </si>
  <si>
    <t>29041000</t>
  </si>
  <si>
    <t>2904100000</t>
  </si>
  <si>
    <t>290490</t>
  </si>
  <si>
    <t>29049095</t>
  </si>
  <si>
    <t>2904909500</t>
  </si>
  <si>
    <t>2905</t>
  </si>
  <si>
    <t>290512</t>
  </si>
  <si>
    <t>29051200</t>
  </si>
  <si>
    <t>2905120000</t>
  </si>
  <si>
    <t>290559</t>
  </si>
  <si>
    <t>29055998</t>
  </si>
  <si>
    <t>2905599800</t>
  </si>
  <si>
    <t>2906</t>
  </si>
  <si>
    <t>290619</t>
  </si>
  <si>
    <t>29061900</t>
  </si>
  <si>
    <t>2906190000</t>
  </si>
  <si>
    <t>290629</t>
  </si>
  <si>
    <t>29062900</t>
  </si>
  <si>
    <t>2906290000</t>
  </si>
  <si>
    <t>2907</t>
  </si>
  <si>
    <t>290719</t>
  </si>
  <si>
    <t>29071990</t>
  </si>
  <si>
    <t>2907199000</t>
  </si>
  <si>
    <t>2908</t>
  </si>
  <si>
    <t>290819</t>
  </si>
  <si>
    <t>29081900</t>
  </si>
  <si>
    <t>2908190000</t>
  </si>
  <si>
    <t>2909</t>
  </si>
  <si>
    <t>290919</t>
  </si>
  <si>
    <t>29091990</t>
  </si>
  <si>
    <t>2909199000</t>
  </si>
  <si>
    <t>290930</t>
  </si>
  <si>
    <t>29093090</t>
  </si>
  <si>
    <t>2909309000</t>
  </si>
  <si>
    <t>2910</t>
  </si>
  <si>
    <t>291090</t>
  </si>
  <si>
    <t>29109000</t>
  </si>
  <si>
    <t>2910900000</t>
  </si>
  <si>
    <t>2911</t>
  </si>
  <si>
    <t>291100</t>
  </si>
  <si>
    <t>29110000</t>
  </si>
  <si>
    <t>2911000000</t>
  </si>
  <si>
    <t>2913</t>
  </si>
  <si>
    <t>291300</t>
  </si>
  <si>
    <t>29130000</t>
  </si>
  <si>
    <t>2913000000</t>
  </si>
  <si>
    <t>2914</t>
  </si>
  <si>
    <t>291419</t>
  </si>
  <si>
    <t>29141990</t>
  </si>
  <si>
    <t>2914199000</t>
  </si>
  <si>
    <t>291470</t>
  </si>
  <si>
    <t>29147000</t>
  </si>
  <si>
    <t>2914700000</t>
  </si>
  <si>
    <t>2915</t>
  </si>
  <si>
    <t>291529</t>
  </si>
  <si>
    <t>29152900</t>
  </si>
  <si>
    <t>2915290000</t>
  </si>
  <si>
    <t>291590</t>
  </si>
  <si>
    <t>29159000</t>
  </si>
  <si>
    <t>2915900000</t>
  </si>
  <si>
    <t>2916</t>
  </si>
  <si>
    <t>291619</t>
  </si>
  <si>
    <t>29161995</t>
  </si>
  <si>
    <t>2916199500</t>
  </si>
  <si>
    <t>291639</t>
  </si>
  <si>
    <t>29163990</t>
  </si>
  <si>
    <t>2916399000</t>
  </si>
  <si>
    <t>2917</t>
  </si>
  <si>
    <t>291719</t>
  </si>
  <si>
    <t>29171990</t>
  </si>
  <si>
    <t>2917199000</t>
  </si>
  <si>
    <t>291720</t>
  </si>
  <si>
    <t>29172000</t>
  </si>
  <si>
    <t>2917200000</t>
  </si>
  <si>
    <t>291739</t>
  </si>
  <si>
    <t>29173995</t>
  </si>
  <si>
    <t>2917399500</t>
  </si>
  <si>
    <t>2918</t>
  </si>
  <si>
    <t>291819</t>
  </si>
  <si>
    <t>29181998</t>
  </si>
  <si>
    <t>2918199800</t>
  </si>
  <si>
    <t>291830</t>
  </si>
  <si>
    <t>29183000</t>
  </si>
  <si>
    <t>2918300000</t>
  </si>
  <si>
    <t>291899</t>
  </si>
  <si>
    <t>29189990</t>
  </si>
  <si>
    <t>2918999000</t>
  </si>
  <si>
    <t>2921</t>
  </si>
  <si>
    <t>292119</t>
  </si>
  <si>
    <t>29211999</t>
  </si>
  <si>
    <t>2921199900</t>
  </si>
  <si>
    <t>292142</t>
  </si>
  <si>
    <t>29214200</t>
  </si>
  <si>
    <t>2921420000</t>
  </si>
  <si>
    <t>292143</t>
  </si>
  <si>
    <t>29214300</t>
  </si>
  <si>
    <t>2921430000</t>
  </si>
  <si>
    <t>292159</t>
  </si>
  <si>
    <t>29215990</t>
  </si>
  <si>
    <t>2921599000</t>
  </si>
  <si>
    <t>2922</t>
  </si>
  <si>
    <t>292249</t>
  </si>
  <si>
    <t>29224985</t>
  </si>
  <si>
    <t>2922498500</t>
  </si>
  <si>
    <t>2924</t>
  </si>
  <si>
    <t>292429</t>
  </si>
  <si>
    <t>29242998</t>
  </si>
  <si>
    <t>2924299800</t>
  </si>
  <si>
    <t>2926</t>
  </si>
  <si>
    <t>292690</t>
  </si>
  <si>
    <t>29269095</t>
  </si>
  <si>
    <t>2926909500</t>
  </si>
  <si>
    <t>2928</t>
  </si>
  <si>
    <t>292800</t>
  </si>
  <si>
    <t>29280090</t>
  </si>
  <si>
    <t>2928009000</t>
  </si>
  <si>
    <t>2929</t>
  </si>
  <si>
    <t>292990</t>
  </si>
  <si>
    <t>29299000</t>
  </si>
  <si>
    <t>2929900000</t>
  </si>
  <si>
    <t>2930</t>
  </si>
  <si>
    <t>293090</t>
  </si>
  <si>
    <t>29309099</t>
  </si>
  <si>
    <t>2930909900</t>
  </si>
  <si>
    <t>2931</t>
  </si>
  <si>
    <t>293190</t>
  </si>
  <si>
    <t>29319090</t>
  </si>
  <si>
    <t>2931909000</t>
  </si>
  <si>
    <t>2931909001</t>
  </si>
  <si>
    <t>2931909009</t>
  </si>
  <si>
    <t>2932</t>
  </si>
  <si>
    <t>293219</t>
  </si>
  <si>
    <t>29321900</t>
  </si>
  <si>
    <t>2932190000</t>
  </si>
  <si>
    <t>293299</t>
  </si>
  <si>
    <t>29329900</t>
  </si>
  <si>
    <t>2932990000</t>
  </si>
  <si>
    <t>2933</t>
  </si>
  <si>
    <t>293319</t>
  </si>
  <si>
    <t>29331990</t>
  </si>
  <si>
    <t>2933199000</t>
  </si>
  <si>
    <t>293329</t>
  </si>
  <si>
    <t>29332990</t>
  </si>
  <si>
    <t>2933299000</t>
  </si>
  <si>
    <t>293359</t>
  </si>
  <si>
    <t>29335995</t>
  </si>
  <si>
    <t>2933599500</t>
  </si>
  <si>
    <t>293369</t>
  </si>
  <si>
    <t>29336980</t>
  </si>
  <si>
    <t>2933698000</t>
  </si>
  <si>
    <t>293371</t>
  </si>
  <si>
    <t>29337100</t>
  </si>
  <si>
    <t>2933710000</t>
  </si>
  <si>
    <t>2934</t>
  </si>
  <si>
    <t>293499</t>
  </si>
  <si>
    <t>29349990</t>
  </si>
  <si>
    <t>2934999000</t>
  </si>
  <si>
    <t>2940</t>
  </si>
  <si>
    <t>294000</t>
  </si>
  <si>
    <t>29400000</t>
  </si>
  <si>
    <t>2940000000</t>
  </si>
  <si>
    <t>3001</t>
  </si>
  <si>
    <t>300120</t>
  </si>
  <si>
    <t>30012010</t>
  </si>
  <si>
    <t>3001201000</t>
  </si>
  <si>
    <t>300190</t>
  </si>
  <si>
    <t>30019098</t>
  </si>
  <si>
    <t>3001909800</t>
  </si>
  <si>
    <t>3003</t>
  </si>
  <si>
    <t>300390</t>
  </si>
  <si>
    <t>30039000</t>
  </si>
  <si>
    <t>3003900000</t>
  </si>
  <si>
    <t>3004</t>
  </si>
  <si>
    <t>300490</t>
  </si>
  <si>
    <t>30049000</t>
  </si>
  <si>
    <t>3004900000</t>
  </si>
  <si>
    <t>3005</t>
  </si>
  <si>
    <t>300510</t>
  </si>
  <si>
    <t>30051000</t>
  </si>
  <si>
    <t>3005100000</t>
  </si>
  <si>
    <t>300590</t>
  </si>
  <si>
    <t>30059031</t>
  </si>
  <si>
    <t>3005903100</t>
  </si>
  <si>
    <t>30059099</t>
  </si>
  <si>
    <t>3005909900</t>
  </si>
  <si>
    <t>31</t>
  </si>
  <si>
    <t>3102</t>
  </si>
  <si>
    <t>310210</t>
  </si>
  <si>
    <t>31021010</t>
  </si>
  <si>
    <t>3102101000</t>
  </si>
  <si>
    <t>310230</t>
  </si>
  <si>
    <t>31023090</t>
  </si>
  <si>
    <t>3102309000</t>
  </si>
  <si>
    <t>3104</t>
  </si>
  <si>
    <t>310420</t>
  </si>
  <si>
    <t>31042050</t>
  </si>
  <si>
    <t>3104205000</t>
  </si>
  <si>
    <t>310430</t>
  </si>
  <si>
    <t>31043000</t>
  </si>
  <si>
    <t>3104300000</t>
  </si>
  <si>
    <t>3105</t>
  </si>
  <si>
    <t>310520</t>
  </si>
  <si>
    <t>31052000</t>
  </si>
  <si>
    <t>3105200000</t>
  </si>
  <si>
    <t>310530</t>
  </si>
  <si>
    <t>31053000</t>
  </si>
  <si>
    <t>3105300000</t>
  </si>
  <si>
    <t>310540</t>
  </si>
  <si>
    <t>31054000</t>
  </si>
  <si>
    <t>3105400000</t>
  </si>
  <si>
    <t>3204</t>
  </si>
  <si>
    <t>320417</t>
  </si>
  <si>
    <t>32041700</t>
  </si>
  <si>
    <t>3204170000</t>
  </si>
  <si>
    <t>320490</t>
  </si>
  <si>
    <t>32049000</t>
  </si>
  <si>
    <t>3204900000</t>
  </si>
  <si>
    <t>3206</t>
  </si>
  <si>
    <t>320649</t>
  </si>
  <si>
    <t>32064980</t>
  </si>
  <si>
    <t>3206498000</t>
  </si>
  <si>
    <t>3208</t>
  </si>
  <si>
    <t>320810</t>
  </si>
  <si>
    <t>32081090</t>
  </si>
  <si>
    <t>3208109000</t>
  </si>
  <si>
    <t>320820</t>
  </si>
  <si>
    <t>32082090</t>
  </si>
  <si>
    <t>3208209009</t>
  </si>
  <si>
    <t>3209</t>
  </si>
  <si>
    <t>320910</t>
  </si>
  <si>
    <t>32091000</t>
  </si>
  <si>
    <t>3209100009</t>
  </si>
  <si>
    <t>320990</t>
  </si>
  <si>
    <t>32099000</t>
  </si>
  <si>
    <t>3209900000</t>
  </si>
  <si>
    <t>3213</t>
  </si>
  <si>
    <t>321310</t>
  </si>
  <si>
    <t>32131000</t>
  </si>
  <si>
    <t>3213100000</t>
  </si>
  <si>
    <t>321390</t>
  </si>
  <si>
    <t>32139000</t>
  </si>
  <si>
    <t>3213900000</t>
  </si>
  <si>
    <t>3214</t>
  </si>
  <si>
    <t>321410</t>
  </si>
  <si>
    <t>32141010</t>
  </si>
  <si>
    <t>3214101009</t>
  </si>
  <si>
    <t>32141090</t>
  </si>
  <si>
    <t>3214109000</t>
  </si>
  <si>
    <t>321490</t>
  </si>
  <si>
    <t>32149000</t>
  </si>
  <si>
    <t>3214900009</t>
  </si>
  <si>
    <t>3215</t>
  </si>
  <si>
    <t>321590</t>
  </si>
  <si>
    <t>32159000</t>
  </si>
  <si>
    <t>3215900000</t>
  </si>
  <si>
    <t>3301</t>
  </si>
  <si>
    <t>330129</t>
  </si>
  <si>
    <t>33012941</t>
  </si>
  <si>
    <t>3301294100</t>
  </si>
  <si>
    <t>33012991</t>
  </si>
  <si>
    <t>3301299100</t>
  </si>
  <si>
    <t>3304</t>
  </si>
  <si>
    <t>330410</t>
  </si>
  <si>
    <t>33041000</t>
  </si>
  <si>
    <t>3304100000</t>
  </si>
  <si>
    <t>330420</t>
  </si>
  <si>
    <t>33042000</t>
  </si>
  <si>
    <t>3304200000</t>
  </si>
  <si>
    <t>330430</t>
  </si>
  <si>
    <t>33043000</t>
  </si>
  <si>
    <t>3304300000</t>
  </si>
  <si>
    <t>330491</t>
  </si>
  <si>
    <t>33049100</t>
  </si>
  <si>
    <t>3304910000</t>
  </si>
  <si>
    <t>330499</t>
  </si>
  <si>
    <t>33049900</t>
  </si>
  <si>
    <t>3304990000</t>
  </si>
  <si>
    <t>3305</t>
  </si>
  <si>
    <t>330510</t>
  </si>
  <si>
    <t>33051000</t>
  </si>
  <si>
    <t>3305100000</t>
  </si>
  <si>
    <t>330590</t>
  </si>
  <si>
    <t>33059000</t>
  </si>
  <si>
    <t>3305900000</t>
  </si>
  <si>
    <t>3305900001</t>
  </si>
  <si>
    <t>3305900009</t>
  </si>
  <si>
    <t>3306</t>
  </si>
  <si>
    <t>330610</t>
  </si>
  <si>
    <t>33061000</t>
  </si>
  <si>
    <t>3306100000</t>
  </si>
  <si>
    <t>330690</t>
  </si>
  <si>
    <t>33069000</t>
  </si>
  <si>
    <t>3306900000</t>
  </si>
  <si>
    <t>3307</t>
  </si>
  <si>
    <t>330720</t>
  </si>
  <si>
    <t>33072000</t>
  </si>
  <si>
    <t>3307200000</t>
  </si>
  <si>
    <t>330730</t>
  </si>
  <si>
    <t>33073000</t>
  </si>
  <si>
    <t>3307300000</t>
  </si>
  <si>
    <t>330790</t>
  </si>
  <si>
    <t>33079000</t>
  </si>
  <si>
    <t>3307900008</t>
  </si>
  <si>
    <t>3401</t>
  </si>
  <si>
    <t>340111</t>
  </si>
  <si>
    <t>34011100</t>
  </si>
  <si>
    <t>3401110001</t>
  </si>
  <si>
    <t>340119</t>
  </si>
  <si>
    <t>34011900</t>
  </si>
  <si>
    <t>3401190000</t>
  </si>
  <si>
    <t>340120</t>
  </si>
  <si>
    <t>34012090</t>
  </si>
  <si>
    <t>3401209000</t>
  </si>
  <si>
    <t>340130</t>
  </si>
  <si>
    <t>34013000</t>
  </si>
  <si>
    <t>3401300000</t>
  </si>
  <si>
    <t>3402</t>
  </si>
  <si>
    <t>340219</t>
  </si>
  <si>
    <t>34021900</t>
  </si>
  <si>
    <t>3402190000</t>
  </si>
  <si>
    <t>340220</t>
  </si>
  <si>
    <t>34022020</t>
  </si>
  <si>
    <t>3402202000</t>
  </si>
  <si>
    <t>34022090</t>
  </si>
  <si>
    <t>3402209000</t>
  </si>
  <si>
    <t>340290</t>
  </si>
  <si>
    <t>34029010</t>
  </si>
  <si>
    <t>3402901009</t>
  </si>
  <si>
    <t>34029090</t>
  </si>
  <si>
    <t>3402909000</t>
  </si>
  <si>
    <t>3403</t>
  </si>
  <si>
    <t>340319</t>
  </si>
  <si>
    <t>34031910</t>
  </si>
  <si>
    <t>3403191000</t>
  </si>
  <si>
    <t>34031990</t>
  </si>
  <si>
    <t>3403199000</t>
  </si>
  <si>
    <t>340399</t>
  </si>
  <si>
    <t>34039900</t>
  </si>
  <si>
    <t>3403990000</t>
  </si>
  <si>
    <t>3405</t>
  </si>
  <si>
    <t>340540</t>
  </si>
  <si>
    <t>34054000</t>
  </si>
  <si>
    <t>3405400000</t>
  </si>
  <si>
    <t>340590</t>
  </si>
  <si>
    <t>34059010</t>
  </si>
  <si>
    <t>3405901090</t>
  </si>
  <si>
    <t>34059090</t>
  </si>
  <si>
    <t>3405909000</t>
  </si>
  <si>
    <t>3407</t>
  </si>
  <si>
    <t>340700</t>
  </si>
  <si>
    <t>34070000</t>
  </si>
  <si>
    <t>3407000000</t>
  </si>
  <si>
    <t>3504</t>
  </si>
  <si>
    <t>350400</t>
  </si>
  <si>
    <t>35040090</t>
  </si>
  <si>
    <t>3504009000</t>
  </si>
  <si>
    <t>3506</t>
  </si>
  <si>
    <t>350610</t>
  </si>
  <si>
    <t>35061000</t>
  </si>
  <si>
    <t>3506100000</t>
  </si>
  <si>
    <t>3507</t>
  </si>
  <si>
    <t>350790</t>
  </si>
  <si>
    <t>35079090</t>
  </si>
  <si>
    <t>3507909000</t>
  </si>
  <si>
    <t>3605</t>
  </si>
  <si>
    <t>360500</t>
  </si>
  <si>
    <t>36050000</t>
  </si>
  <si>
    <t>3605000000</t>
  </si>
  <si>
    <t>3701</t>
  </si>
  <si>
    <t>370110</t>
  </si>
  <si>
    <t>37011000</t>
  </si>
  <si>
    <t>3701100000</t>
  </si>
  <si>
    <t>3702</t>
  </si>
  <si>
    <t>370210</t>
  </si>
  <si>
    <t>37021000</t>
  </si>
  <si>
    <t>3702100000</t>
  </si>
  <si>
    <t>3801</t>
  </si>
  <si>
    <t>380190</t>
  </si>
  <si>
    <t>38019000</t>
  </si>
  <si>
    <t>3801900000</t>
  </si>
  <si>
    <t>3803</t>
  </si>
  <si>
    <t>380300</t>
  </si>
  <si>
    <t>38030010</t>
  </si>
  <si>
    <t>3803001000</t>
  </si>
  <si>
    <t>3805</t>
  </si>
  <si>
    <t>380510</t>
  </si>
  <si>
    <t>38051030</t>
  </si>
  <si>
    <t>3805103000</t>
  </si>
  <si>
    <t>3806</t>
  </si>
  <si>
    <t>380610</t>
  </si>
  <si>
    <t>38061000</t>
  </si>
  <si>
    <t>3806100000</t>
  </si>
  <si>
    <t>3808</t>
  </si>
  <si>
    <t>380894</t>
  </si>
  <si>
    <t>38089490</t>
  </si>
  <si>
    <t>3808949000</t>
  </si>
  <si>
    <t>3810</t>
  </si>
  <si>
    <t>381090</t>
  </si>
  <si>
    <t>38109090</t>
  </si>
  <si>
    <t>3810909000</t>
  </si>
  <si>
    <t>3812</t>
  </si>
  <si>
    <t>381230</t>
  </si>
  <si>
    <t>38123080</t>
  </si>
  <si>
    <t>3812308000</t>
  </si>
  <si>
    <t>3814</t>
  </si>
  <si>
    <t>381400</t>
  </si>
  <si>
    <t>38140090</t>
  </si>
  <si>
    <t>3814009000</t>
  </si>
  <si>
    <t>3818</t>
  </si>
  <si>
    <t>381800</t>
  </si>
  <si>
    <t>38180010</t>
  </si>
  <si>
    <t>3818001000</t>
  </si>
  <si>
    <t>38180090</t>
  </si>
  <si>
    <t>3818009000</t>
  </si>
  <si>
    <t>3819</t>
  </si>
  <si>
    <t>381900</t>
  </si>
  <si>
    <t>38190000</t>
  </si>
  <si>
    <t>3819000000</t>
  </si>
  <si>
    <t>3820</t>
  </si>
  <si>
    <t>382000</t>
  </si>
  <si>
    <t>38200000</t>
  </si>
  <si>
    <t>3820000000</t>
  </si>
  <si>
    <t>3822</t>
  </si>
  <si>
    <t>382200</t>
  </si>
  <si>
    <t>38220000</t>
  </si>
  <si>
    <t>3822000000</t>
  </si>
  <si>
    <t>3823</t>
  </si>
  <si>
    <t>382319</t>
  </si>
  <si>
    <t>38231990</t>
  </si>
  <si>
    <t>3823199000</t>
  </si>
  <si>
    <t>3824</t>
  </si>
  <si>
    <t>382440</t>
  </si>
  <si>
    <t>38244000</t>
  </si>
  <si>
    <t>3824400000</t>
  </si>
  <si>
    <t>382490</t>
  </si>
  <si>
    <t>38249097</t>
  </si>
  <si>
    <t>3824909708</t>
  </si>
  <si>
    <t>3824909709</t>
  </si>
  <si>
    <t>39</t>
  </si>
  <si>
    <t>3901</t>
  </si>
  <si>
    <t>390110</t>
  </si>
  <si>
    <t>39011090</t>
  </si>
  <si>
    <t>3901109000</t>
  </si>
  <si>
    <t>3902</t>
  </si>
  <si>
    <t>390210</t>
  </si>
  <si>
    <t>39021000</t>
  </si>
  <si>
    <t>3902100000</t>
  </si>
  <si>
    <t>3903</t>
  </si>
  <si>
    <t>390311</t>
  </si>
  <si>
    <t>39031100</t>
  </si>
  <si>
    <t>3903110000</t>
  </si>
  <si>
    <t>390319</t>
  </si>
  <si>
    <t>39031900</t>
  </si>
  <si>
    <t>3903190009</t>
  </si>
  <si>
    <t>3904</t>
  </si>
  <si>
    <t>390461</t>
  </si>
  <si>
    <t>39046100</t>
  </si>
  <si>
    <t>3904610000</t>
  </si>
  <si>
    <t>390469</t>
  </si>
  <si>
    <t>39046920</t>
  </si>
  <si>
    <t>3904692000</t>
  </si>
  <si>
    <t>39046980</t>
  </si>
  <si>
    <t>3904698000</t>
  </si>
  <si>
    <t>3907</t>
  </si>
  <si>
    <t>390710</t>
  </si>
  <si>
    <t>39071000</t>
  </si>
  <si>
    <t>3907100000</t>
  </si>
  <si>
    <t>390720</t>
  </si>
  <si>
    <t>39072011</t>
  </si>
  <si>
    <t>3907201100</t>
  </si>
  <si>
    <t>3908</t>
  </si>
  <si>
    <t>390810</t>
  </si>
  <si>
    <t>39081000</t>
  </si>
  <si>
    <t>3908100000</t>
  </si>
  <si>
    <t>390890</t>
  </si>
  <si>
    <t>39089000</t>
  </si>
  <si>
    <t>3908900000</t>
  </si>
  <si>
    <t>3917</t>
  </si>
  <si>
    <t>391721</t>
  </si>
  <si>
    <t>39172110</t>
  </si>
  <si>
    <t>3917211000</t>
  </si>
  <si>
    <t>39172190</t>
  </si>
  <si>
    <t>3917219009</t>
  </si>
  <si>
    <t>391722</t>
  </si>
  <si>
    <t>39172210</t>
  </si>
  <si>
    <t>3917221000</t>
  </si>
  <si>
    <t>391723</t>
  </si>
  <si>
    <t>39172390</t>
  </si>
  <si>
    <t>3917239009</t>
  </si>
  <si>
    <t>391732</t>
  </si>
  <si>
    <t>39173200</t>
  </si>
  <si>
    <t>3917320009</t>
  </si>
  <si>
    <t>391739</t>
  </si>
  <si>
    <t>39173900</t>
  </si>
  <si>
    <t>3917390008</t>
  </si>
  <si>
    <t>3919</t>
  </si>
  <si>
    <t>391910</t>
  </si>
  <si>
    <t>39191012</t>
  </si>
  <si>
    <t>3919101200</t>
  </si>
  <si>
    <t>39191019</t>
  </si>
  <si>
    <t>3919101900</t>
  </si>
  <si>
    <t>39191080</t>
  </si>
  <si>
    <t>3919108000</t>
  </si>
  <si>
    <t>391990</t>
  </si>
  <si>
    <t>39199000</t>
  </si>
  <si>
    <t>3919900000</t>
  </si>
  <si>
    <t>3920</t>
  </si>
  <si>
    <t>392010</t>
  </si>
  <si>
    <t>39201040</t>
  </si>
  <si>
    <t>3920104000</t>
  </si>
  <si>
    <t>39201089</t>
  </si>
  <si>
    <t>3920108900</t>
  </si>
  <si>
    <t>392051</t>
  </si>
  <si>
    <t>39205100</t>
  </si>
  <si>
    <t>3920510000</t>
  </si>
  <si>
    <t>3921</t>
  </si>
  <si>
    <t>392113</t>
  </si>
  <si>
    <t>39211310</t>
  </si>
  <si>
    <t>3921131000</t>
  </si>
  <si>
    <t>392190</t>
  </si>
  <si>
    <t>39219060</t>
  </si>
  <si>
    <t>3921906000</t>
  </si>
  <si>
    <t>39219090</t>
  </si>
  <si>
    <t>3921909000</t>
  </si>
  <si>
    <t>3923</t>
  </si>
  <si>
    <t>392310</t>
  </si>
  <si>
    <t>39231000</t>
  </si>
  <si>
    <t>3923100000</t>
  </si>
  <si>
    <t>392321</t>
  </si>
  <si>
    <t>39232100</t>
  </si>
  <si>
    <t>3923210000</t>
  </si>
  <si>
    <t>392329</t>
  </si>
  <si>
    <t>39232910</t>
  </si>
  <si>
    <t>3923291000</t>
  </si>
  <si>
    <t>392330</t>
  </si>
  <si>
    <t>39233010</t>
  </si>
  <si>
    <t>3923301090</t>
  </si>
  <si>
    <t>39233090</t>
  </si>
  <si>
    <t>3923309090</t>
  </si>
  <si>
    <t>392350</t>
  </si>
  <si>
    <t>39235090</t>
  </si>
  <si>
    <t>3923509000</t>
  </si>
  <si>
    <t>392390</t>
  </si>
  <si>
    <t>39239000</t>
  </si>
  <si>
    <t>3923900000</t>
  </si>
  <si>
    <t>3924</t>
  </si>
  <si>
    <t>392410</t>
  </si>
  <si>
    <t>39241000</t>
  </si>
  <si>
    <t>3924100000</t>
  </si>
  <si>
    <t>392490</t>
  </si>
  <si>
    <t>39249000</t>
  </si>
  <si>
    <t>3924900000</t>
  </si>
  <si>
    <t>3924900001</t>
  </si>
  <si>
    <t>3924900009</t>
  </si>
  <si>
    <t>3925</t>
  </si>
  <si>
    <t>392520</t>
  </si>
  <si>
    <t>39252000</t>
  </si>
  <si>
    <t>3925200000</t>
  </si>
  <si>
    <t>392590</t>
  </si>
  <si>
    <t>39259010</t>
  </si>
  <si>
    <t>3925901000</t>
  </si>
  <si>
    <t>3926</t>
  </si>
  <si>
    <t>392610</t>
  </si>
  <si>
    <t>39261000</t>
  </si>
  <si>
    <t>3926100000</t>
  </si>
  <si>
    <t>392630</t>
  </si>
  <si>
    <t>39263000</t>
  </si>
  <si>
    <t>3926300000</t>
  </si>
  <si>
    <t>3926300009</t>
  </si>
  <si>
    <t>392640</t>
  </si>
  <si>
    <t>39264000</t>
  </si>
  <si>
    <t>3926400000</t>
  </si>
  <si>
    <t>392690</t>
  </si>
  <si>
    <t>39269092</t>
  </si>
  <si>
    <t>3926909200</t>
  </si>
  <si>
    <t>39269097</t>
  </si>
  <si>
    <t>3926909707</t>
  </si>
  <si>
    <t>3926909709</t>
  </si>
  <si>
    <t>4002</t>
  </si>
  <si>
    <t>400220</t>
  </si>
  <si>
    <t>40022000</t>
  </si>
  <si>
    <t>4002200000</t>
  </si>
  <si>
    <t>400231</t>
  </si>
  <si>
    <t>40023100</t>
  </si>
  <si>
    <t>4002310000</t>
  </si>
  <si>
    <t>400239</t>
  </si>
  <si>
    <t>40023900</t>
  </si>
  <si>
    <t>4002390000</t>
  </si>
  <si>
    <t>400260</t>
  </si>
  <si>
    <t>40026000</t>
  </si>
  <si>
    <t>4002600000</t>
  </si>
  <si>
    <t>4005</t>
  </si>
  <si>
    <t>400510</t>
  </si>
  <si>
    <t>40051000</t>
  </si>
  <si>
    <t>4005100000</t>
  </si>
  <si>
    <t>400591</t>
  </si>
  <si>
    <t>40059100</t>
  </si>
  <si>
    <t>4005910000</t>
  </si>
  <si>
    <t>4006</t>
  </si>
  <si>
    <t>400690</t>
  </si>
  <si>
    <t>40069000</t>
  </si>
  <si>
    <t>4006900000</t>
  </si>
  <si>
    <t>4008</t>
  </si>
  <si>
    <t>400811</t>
  </si>
  <si>
    <t>40081100</t>
  </si>
  <si>
    <t>4008110000</t>
  </si>
  <si>
    <t>400821</t>
  </si>
  <si>
    <t>40082190</t>
  </si>
  <si>
    <t>4008219000</t>
  </si>
  <si>
    <t>4009</t>
  </si>
  <si>
    <t>400911</t>
  </si>
  <si>
    <t>40091100</t>
  </si>
  <si>
    <t>4009110000</t>
  </si>
  <si>
    <t>400921</t>
  </si>
  <si>
    <t>40092100</t>
  </si>
  <si>
    <t>4009210000</t>
  </si>
  <si>
    <t>400922</t>
  </si>
  <si>
    <t>40092200</t>
  </si>
  <si>
    <t>4009220009</t>
  </si>
  <si>
    <t>400931</t>
  </si>
  <si>
    <t>40093100</t>
  </si>
  <si>
    <t>4009310000</t>
  </si>
  <si>
    <t>400932</t>
  </si>
  <si>
    <t>40093200</t>
  </si>
  <si>
    <t>4009320000</t>
  </si>
  <si>
    <t>4010</t>
  </si>
  <si>
    <t>401019</t>
  </si>
  <si>
    <t>40101900</t>
  </si>
  <si>
    <t>4010190000</t>
  </si>
  <si>
    <t>401031</t>
  </si>
  <si>
    <t>40103100</t>
  </si>
  <si>
    <t>4010310000</t>
  </si>
  <si>
    <t>401032</t>
  </si>
  <si>
    <t>40103200</t>
  </si>
  <si>
    <t>4010320000</t>
  </si>
  <si>
    <t>401035</t>
  </si>
  <si>
    <t>40103500</t>
  </si>
  <si>
    <t>4010350000</t>
  </si>
  <si>
    <t>4011</t>
  </si>
  <si>
    <t>401110</t>
  </si>
  <si>
    <t>40111000</t>
  </si>
  <si>
    <t>4011100000</t>
  </si>
  <si>
    <t>4011100001</t>
  </si>
  <si>
    <t>4011100002</t>
  </si>
  <si>
    <t>4011100003</t>
  </si>
  <si>
    <t>4011100009</t>
  </si>
  <si>
    <t>401140</t>
  </si>
  <si>
    <t>40114000</t>
  </si>
  <si>
    <t>4011400000</t>
  </si>
  <si>
    <t>401194</t>
  </si>
  <si>
    <t>40119400</t>
  </si>
  <si>
    <t>4011940000</t>
  </si>
  <si>
    <t>4012</t>
  </si>
  <si>
    <t>401220</t>
  </si>
  <si>
    <t>40122000</t>
  </si>
  <si>
    <t>4012200009</t>
  </si>
  <si>
    <t>4015</t>
  </si>
  <si>
    <t>401519</t>
  </si>
  <si>
    <t>40151900</t>
  </si>
  <si>
    <t>4015190000</t>
  </si>
  <si>
    <t>4016</t>
  </si>
  <si>
    <t>401691</t>
  </si>
  <si>
    <t>40169100</t>
  </si>
  <si>
    <t>4016910000</t>
  </si>
  <si>
    <t>401693</t>
  </si>
  <si>
    <t>40169300</t>
  </si>
  <si>
    <t>4016930003</t>
  </si>
  <si>
    <t>4016930005</t>
  </si>
  <si>
    <t>4016930007</t>
  </si>
  <si>
    <t>4016930008</t>
  </si>
  <si>
    <t>401699</t>
  </si>
  <si>
    <t>40169957</t>
  </si>
  <si>
    <t>4016995709</t>
  </si>
  <si>
    <t>40169991</t>
  </si>
  <si>
    <t>4016999100</t>
  </si>
  <si>
    <t>4016999109</t>
  </si>
  <si>
    <t>40169997</t>
  </si>
  <si>
    <t>4016999708</t>
  </si>
  <si>
    <t>4016999709</t>
  </si>
  <si>
    <t>4017</t>
  </si>
  <si>
    <t>401700</t>
  </si>
  <si>
    <t>40170000</t>
  </si>
  <si>
    <t>4017000009</t>
  </si>
  <si>
    <t>4202</t>
  </si>
  <si>
    <t>420212</t>
  </si>
  <si>
    <t>42021250</t>
  </si>
  <si>
    <t>4202125009</t>
  </si>
  <si>
    <t>420219</t>
  </si>
  <si>
    <t>42021990</t>
  </si>
  <si>
    <t>4202199000</t>
  </si>
  <si>
    <t>420222</t>
  </si>
  <si>
    <t>42022290</t>
  </si>
  <si>
    <t>4202229000</t>
  </si>
  <si>
    <t>420231</t>
  </si>
  <si>
    <t>42023100</t>
  </si>
  <si>
    <t>4202310000</t>
  </si>
  <si>
    <t>420292</t>
  </si>
  <si>
    <t>42029211</t>
  </si>
  <si>
    <t>4202921100</t>
  </si>
  <si>
    <t>42029291</t>
  </si>
  <si>
    <t>4202929100</t>
  </si>
  <si>
    <t>42029298</t>
  </si>
  <si>
    <t>4202929800</t>
  </si>
  <si>
    <t>420299</t>
  </si>
  <si>
    <t>42029900</t>
  </si>
  <si>
    <t>4202990000</t>
  </si>
  <si>
    <t>4203</t>
  </si>
  <si>
    <t>420329</t>
  </si>
  <si>
    <t>42032910</t>
  </si>
  <si>
    <t>4203291000</t>
  </si>
  <si>
    <t>420330</t>
  </si>
  <si>
    <t>42033000</t>
  </si>
  <si>
    <t>4203300000</t>
  </si>
  <si>
    <t>4205</t>
  </si>
  <si>
    <t>420500</t>
  </si>
  <si>
    <t>42050090</t>
  </si>
  <si>
    <t>4205009000</t>
  </si>
  <si>
    <t>43</t>
  </si>
  <si>
    <t>4301</t>
  </si>
  <si>
    <t>430160</t>
  </si>
  <si>
    <t>43016000</t>
  </si>
  <si>
    <t>4301600010</t>
  </si>
  <si>
    <t>4301600060</t>
  </si>
  <si>
    <t>430180</t>
  </si>
  <si>
    <t>43018070</t>
  </si>
  <si>
    <t>4301807020</t>
  </si>
  <si>
    <t>4303</t>
  </si>
  <si>
    <t>430310</t>
  </si>
  <si>
    <t>43031090</t>
  </si>
  <si>
    <t>4303109030</t>
  </si>
  <si>
    <t>4303109060</t>
  </si>
  <si>
    <t>4303109080</t>
  </si>
  <si>
    <t>4304</t>
  </si>
  <si>
    <t>430400</t>
  </si>
  <si>
    <t>43040000</t>
  </si>
  <si>
    <t>4304000000</t>
  </si>
  <si>
    <t>4401</t>
  </si>
  <si>
    <t>440121</t>
  </si>
  <si>
    <t>44012100</t>
  </si>
  <si>
    <t>4401210000</t>
  </si>
  <si>
    <t>440131</t>
  </si>
  <si>
    <t>44013100</t>
  </si>
  <si>
    <t>4401310000</t>
  </si>
  <si>
    <t>4403</t>
  </si>
  <si>
    <t>440320</t>
  </si>
  <si>
    <t>44032031</t>
  </si>
  <si>
    <t>4403203101</t>
  </si>
  <si>
    <t>4403203102</t>
  </si>
  <si>
    <t>44032039</t>
  </si>
  <si>
    <t>4403203901</t>
  </si>
  <si>
    <t>44032091</t>
  </si>
  <si>
    <t>4403209101</t>
  </si>
  <si>
    <t>4403209102</t>
  </si>
  <si>
    <t>4403209104</t>
  </si>
  <si>
    <t>4403209109</t>
  </si>
  <si>
    <t>44032099</t>
  </si>
  <si>
    <t>4403209901</t>
  </si>
  <si>
    <t>4403209909</t>
  </si>
  <si>
    <t>440391</t>
  </si>
  <si>
    <t>44039110</t>
  </si>
  <si>
    <t>4403911000</t>
  </si>
  <si>
    <t>440399</t>
  </si>
  <si>
    <t>44039910</t>
  </si>
  <si>
    <t>4403991000</t>
  </si>
  <si>
    <t>44039951</t>
  </si>
  <si>
    <t>4403995101</t>
  </si>
  <si>
    <t>4403995102</t>
  </si>
  <si>
    <t>44039959</t>
  </si>
  <si>
    <t>4403995909</t>
  </si>
  <si>
    <t>44039995</t>
  </si>
  <si>
    <t>4403999501</t>
  </si>
  <si>
    <t>4403999502</t>
  </si>
  <si>
    <t>4403999509</t>
  </si>
  <si>
    <t>4407</t>
  </si>
  <si>
    <t>440710</t>
  </si>
  <si>
    <t>44071015</t>
  </si>
  <si>
    <t>4407101500</t>
  </si>
  <si>
    <t>44071031</t>
  </si>
  <si>
    <t>4407103100</t>
  </si>
  <si>
    <t>44071033</t>
  </si>
  <si>
    <t>4407103300</t>
  </si>
  <si>
    <t>44071038</t>
  </si>
  <si>
    <t>4407103800</t>
  </si>
  <si>
    <t>44071091</t>
  </si>
  <si>
    <t>4407109100</t>
  </si>
  <si>
    <t>44071093</t>
  </si>
  <si>
    <t>4407109300</t>
  </si>
  <si>
    <t>44071098</t>
  </si>
  <si>
    <t>4407109800</t>
  </si>
  <si>
    <t>440791</t>
  </si>
  <si>
    <t>44079139</t>
  </si>
  <si>
    <t>4407913900</t>
  </si>
  <si>
    <t>44079190</t>
  </si>
  <si>
    <t>4407919000</t>
  </si>
  <si>
    <t>440795</t>
  </si>
  <si>
    <t>44079510</t>
  </si>
  <si>
    <t>4407951000</t>
  </si>
  <si>
    <t>44079599</t>
  </si>
  <si>
    <t>4407959900</t>
  </si>
  <si>
    <t>440799</t>
  </si>
  <si>
    <t>44079925</t>
  </si>
  <si>
    <t>4407992500</t>
  </si>
  <si>
    <t>44079998</t>
  </si>
  <si>
    <t>4407999801</t>
  </si>
  <si>
    <t>4407999808</t>
  </si>
  <si>
    <t>4407999809</t>
  </si>
  <si>
    <t>4408</t>
  </si>
  <si>
    <t>440810</t>
  </si>
  <si>
    <t>44081015</t>
  </si>
  <si>
    <t>4408101500</t>
  </si>
  <si>
    <t>4408101509</t>
  </si>
  <si>
    <t>44081099</t>
  </si>
  <si>
    <t>4408109900</t>
  </si>
  <si>
    <t>4408109903</t>
  </si>
  <si>
    <t>4408109909</t>
  </si>
  <si>
    <t>440890</t>
  </si>
  <si>
    <t>44089015</t>
  </si>
  <si>
    <t>4408901500</t>
  </si>
  <si>
    <t>4408901509</t>
  </si>
  <si>
    <t>44089085</t>
  </si>
  <si>
    <t>4408908509</t>
  </si>
  <si>
    <t>44089095</t>
  </si>
  <si>
    <t>4408909500</t>
  </si>
  <si>
    <t>4408909509</t>
  </si>
  <si>
    <t>4409</t>
  </si>
  <si>
    <t>440910</t>
  </si>
  <si>
    <t>44091018</t>
  </si>
  <si>
    <t>4409101800</t>
  </si>
  <si>
    <t>440929</t>
  </si>
  <si>
    <t>44092991</t>
  </si>
  <si>
    <t>4409299100</t>
  </si>
  <si>
    <t>4410</t>
  </si>
  <si>
    <t>441012</t>
  </si>
  <si>
    <t>44101210</t>
  </si>
  <si>
    <t>4410121000</t>
  </si>
  <si>
    <t>4411</t>
  </si>
  <si>
    <t>441112</t>
  </si>
  <si>
    <t>44111210</t>
  </si>
  <si>
    <t>4411121000</t>
  </si>
  <si>
    <t>44111290</t>
  </si>
  <si>
    <t>4411129000</t>
  </si>
  <si>
    <t>441114</t>
  </si>
  <si>
    <t>44111410</t>
  </si>
  <si>
    <t>4411141000</t>
  </si>
  <si>
    <t>44111490</t>
  </si>
  <si>
    <t>4411149000</t>
  </si>
  <si>
    <t>4412</t>
  </si>
  <si>
    <t>441232</t>
  </si>
  <si>
    <t>44123210</t>
  </si>
  <si>
    <t>4412321000</t>
  </si>
  <si>
    <t>4415</t>
  </si>
  <si>
    <t>441510</t>
  </si>
  <si>
    <t>44151010</t>
  </si>
  <si>
    <t>4415101000</t>
  </si>
  <si>
    <t>4417</t>
  </si>
  <si>
    <t>441700</t>
  </si>
  <si>
    <t>44170000</t>
  </si>
  <si>
    <t>4417000000</t>
  </si>
  <si>
    <t>4418</t>
  </si>
  <si>
    <t>441820</t>
  </si>
  <si>
    <t>44182050</t>
  </si>
  <si>
    <t>4418205000</t>
  </si>
  <si>
    <t>44182080</t>
  </si>
  <si>
    <t>4418208000</t>
  </si>
  <si>
    <t>441872</t>
  </si>
  <si>
    <t>44187200</t>
  </si>
  <si>
    <t>4418720000</t>
  </si>
  <si>
    <t>441879</t>
  </si>
  <si>
    <t>44187900</t>
  </si>
  <si>
    <t>4418790000</t>
  </si>
  <si>
    <t>441890</t>
  </si>
  <si>
    <t>44189010</t>
  </si>
  <si>
    <t>4418901000</t>
  </si>
  <si>
    <t>44189080</t>
  </si>
  <si>
    <t>4418908000</t>
  </si>
  <si>
    <t>4419</t>
  </si>
  <si>
    <t>441900</t>
  </si>
  <si>
    <t>44190090</t>
  </si>
  <si>
    <t>4419009000</t>
  </si>
  <si>
    <t>4420</t>
  </si>
  <si>
    <t>442010</t>
  </si>
  <si>
    <t>44201019</t>
  </si>
  <si>
    <t>4420101900</t>
  </si>
  <si>
    <t>442090</t>
  </si>
  <si>
    <t>44209099</t>
  </si>
  <si>
    <t>4420909900</t>
  </si>
  <si>
    <t>4421</t>
  </si>
  <si>
    <t>442190</t>
  </si>
  <si>
    <t>44219098</t>
  </si>
  <si>
    <t>4421909800</t>
  </si>
  <si>
    <t>4503</t>
  </si>
  <si>
    <t>450310</t>
  </si>
  <si>
    <t>45031010</t>
  </si>
  <si>
    <t>4503101000</t>
  </si>
  <si>
    <t>4703</t>
  </si>
  <si>
    <t>470311</t>
  </si>
  <si>
    <t>47031100</t>
  </si>
  <si>
    <t>4703110000</t>
  </si>
  <si>
    <t>470321</t>
  </si>
  <si>
    <t>47032100</t>
  </si>
  <si>
    <t>4703210009</t>
  </si>
  <si>
    <t>470329</t>
  </si>
  <si>
    <t>47032900</t>
  </si>
  <si>
    <t>4703290009</t>
  </si>
  <si>
    <t>4704</t>
  </si>
  <si>
    <t>470421</t>
  </si>
  <si>
    <t>47042100</t>
  </si>
  <si>
    <t>4704210000</t>
  </si>
  <si>
    <t>48</t>
  </si>
  <si>
    <t>4802</t>
  </si>
  <si>
    <t>480256</t>
  </si>
  <si>
    <t>48025620</t>
  </si>
  <si>
    <t>4802562000</t>
  </si>
  <si>
    <t>480257</t>
  </si>
  <si>
    <t>48025700</t>
  </si>
  <si>
    <t>4802570000</t>
  </si>
  <si>
    <t>4803</t>
  </si>
  <si>
    <t>480300</t>
  </si>
  <si>
    <t>48030090</t>
  </si>
  <si>
    <t>4803009000</t>
  </si>
  <si>
    <t>4804</t>
  </si>
  <si>
    <t>480419</t>
  </si>
  <si>
    <t>48041990</t>
  </si>
  <si>
    <t>4804199000</t>
  </si>
  <si>
    <t>480439</t>
  </si>
  <si>
    <t>48043980</t>
  </si>
  <si>
    <t>4804398000</t>
  </si>
  <si>
    <t>4805</t>
  </si>
  <si>
    <t>480530</t>
  </si>
  <si>
    <t>48053090</t>
  </si>
  <si>
    <t>4805309000</t>
  </si>
  <si>
    <t>480591</t>
  </si>
  <si>
    <t>48059100</t>
  </si>
  <si>
    <t>4805910000</t>
  </si>
  <si>
    <t>480592</t>
  </si>
  <si>
    <t>48059200</t>
  </si>
  <si>
    <t>4805920000</t>
  </si>
  <si>
    <t>4806</t>
  </si>
  <si>
    <t>480610</t>
  </si>
  <si>
    <t>48061000</t>
  </si>
  <si>
    <t>4806100000</t>
  </si>
  <si>
    <t>4809</t>
  </si>
  <si>
    <t>480920</t>
  </si>
  <si>
    <t>48092000</t>
  </si>
  <si>
    <t>4809200000</t>
  </si>
  <si>
    <t>4817</t>
  </si>
  <si>
    <t>481710</t>
  </si>
  <si>
    <t>48171000</t>
  </si>
  <si>
    <t>4817100000</t>
  </si>
  <si>
    <t>4818</t>
  </si>
  <si>
    <t>481810</t>
  </si>
  <si>
    <t>48181010</t>
  </si>
  <si>
    <t>4818101000</t>
  </si>
  <si>
    <t>481820</t>
  </si>
  <si>
    <t>48182010</t>
  </si>
  <si>
    <t>4818201000</t>
  </si>
  <si>
    <t>481830</t>
  </si>
  <si>
    <t>48183000</t>
  </si>
  <si>
    <t>4818300000</t>
  </si>
  <si>
    <t>4819</t>
  </si>
  <si>
    <t>481910</t>
  </si>
  <si>
    <t>48191000</t>
  </si>
  <si>
    <t>4819100000</t>
  </si>
  <si>
    <t>481920</t>
  </si>
  <si>
    <t>48192000</t>
  </si>
  <si>
    <t>4819200000</t>
  </si>
  <si>
    <t>481940</t>
  </si>
  <si>
    <t>48194000</t>
  </si>
  <si>
    <t>4819400000</t>
  </si>
  <si>
    <t>481950</t>
  </si>
  <si>
    <t>48195000</t>
  </si>
  <si>
    <t>4819500000</t>
  </si>
  <si>
    <t>4820</t>
  </si>
  <si>
    <t>482010</t>
  </si>
  <si>
    <t>48201010</t>
  </si>
  <si>
    <t>4820101000</t>
  </si>
  <si>
    <t>48201030</t>
  </si>
  <si>
    <t>4820103000</t>
  </si>
  <si>
    <t>48201050</t>
  </si>
  <si>
    <t>4820105000</t>
  </si>
  <si>
    <t>48201090</t>
  </si>
  <si>
    <t>4820109000</t>
  </si>
  <si>
    <t>482020</t>
  </si>
  <si>
    <t>48202000</t>
  </si>
  <si>
    <t>4820200000</t>
  </si>
  <si>
    <t>482030</t>
  </si>
  <si>
    <t>48203000</t>
  </si>
  <si>
    <t>4820300000</t>
  </si>
  <si>
    <t>482040</t>
  </si>
  <si>
    <t>48204000</t>
  </si>
  <si>
    <t>4820400000</t>
  </si>
  <si>
    <t>4821</t>
  </si>
  <si>
    <t>482110</t>
  </si>
  <si>
    <t>48211010</t>
  </si>
  <si>
    <t>4821101000</t>
  </si>
  <si>
    <t>48211090</t>
  </si>
  <si>
    <t>4821109000</t>
  </si>
  <si>
    <t>4823</t>
  </si>
  <si>
    <t>482369</t>
  </si>
  <si>
    <t>48236990</t>
  </si>
  <si>
    <t>4823699000</t>
  </si>
  <si>
    <t>482390</t>
  </si>
  <si>
    <t>48239085</t>
  </si>
  <si>
    <t>4823908597</t>
  </si>
  <si>
    <t>4901</t>
  </si>
  <si>
    <t>490110</t>
  </si>
  <si>
    <t>49011000</t>
  </si>
  <si>
    <t>4901100000</t>
  </si>
  <si>
    <t>490191</t>
  </si>
  <si>
    <t>49019100</t>
  </si>
  <si>
    <t>4901910000</t>
  </si>
  <si>
    <t>490199</t>
  </si>
  <si>
    <t>49019900</t>
  </si>
  <si>
    <t>4901990000</t>
  </si>
  <si>
    <t>4902</t>
  </si>
  <si>
    <t>490210</t>
  </si>
  <si>
    <t>49021000</t>
  </si>
  <si>
    <t>4902100000</t>
  </si>
  <si>
    <t>490290</t>
  </si>
  <si>
    <t>49029000</t>
  </si>
  <si>
    <t>4902900000</t>
  </si>
  <si>
    <t>4903</t>
  </si>
  <si>
    <t>490300</t>
  </si>
  <si>
    <t>49030000</t>
  </si>
  <si>
    <t>4903000000</t>
  </si>
  <si>
    <t>4904</t>
  </si>
  <si>
    <t>490400</t>
  </si>
  <si>
    <t>49040000</t>
  </si>
  <si>
    <t>4904000000</t>
  </si>
  <si>
    <t>4905</t>
  </si>
  <si>
    <t>490599</t>
  </si>
  <si>
    <t>49059900</t>
  </si>
  <si>
    <t>4905990000</t>
  </si>
  <si>
    <t>4907</t>
  </si>
  <si>
    <t>490700</t>
  </si>
  <si>
    <t>49070010</t>
  </si>
  <si>
    <t>4907001090</t>
  </si>
  <si>
    <t>4909</t>
  </si>
  <si>
    <t>490900</t>
  </si>
  <si>
    <t>49090000</t>
  </si>
  <si>
    <t>4909000000</t>
  </si>
  <si>
    <t>4910</t>
  </si>
  <si>
    <t>491000</t>
  </si>
  <si>
    <t>49100000</t>
  </si>
  <si>
    <t>4910000000</t>
  </si>
  <si>
    <t>4911</t>
  </si>
  <si>
    <t>491110</t>
  </si>
  <si>
    <t>49111010</t>
  </si>
  <si>
    <t>4911101000</t>
  </si>
  <si>
    <t>4911101009</t>
  </si>
  <si>
    <t>49111090</t>
  </si>
  <si>
    <t>4911109000</t>
  </si>
  <si>
    <t>491191</t>
  </si>
  <si>
    <t>49119100</t>
  </si>
  <si>
    <t>4911910000</t>
  </si>
  <si>
    <t>491199</t>
  </si>
  <si>
    <t>49119900</t>
  </si>
  <si>
    <t>4911990000</t>
  </si>
  <si>
    <t>5309</t>
  </si>
  <si>
    <t>530911</t>
  </si>
  <si>
    <t>53091190</t>
  </si>
  <si>
    <t>5309119000</t>
  </si>
  <si>
    <t>5401</t>
  </si>
  <si>
    <t>540110</t>
  </si>
  <si>
    <t>54011018</t>
  </si>
  <si>
    <t>5401101800</t>
  </si>
  <si>
    <t>55</t>
  </si>
  <si>
    <t>5502</t>
  </si>
  <si>
    <t>550200</t>
  </si>
  <si>
    <t>55020040</t>
  </si>
  <si>
    <t>5502004009</t>
  </si>
  <si>
    <t>5603</t>
  </si>
  <si>
    <t>560314</t>
  </si>
  <si>
    <t>56031490</t>
  </si>
  <si>
    <t>5603149000</t>
  </si>
  <si>
    <t>5607</t>
  </si>
  <si>
    <t>560750</t>
  </si>
  <si>
    <t>56075019</t>
  </si>
  <si>
    <t>5607501900</t>
  </si>
  <si>
    <t>56075030</t>
  </si>
  <si>
    <t>5607503000</t>
  </si>
  <si>
    <t>56075090</t>
  </si>
  <si>
    <t>5607509000</t>
  </si>
  <si>
    <t>560790</t>
  </si>
  <si>
    <t>56079020</t>
  </si>
  <si>
    <t>5607902000</t>
  </si>
  <si>
    <t>5608</t>
  </si>
  <si>
    <t>560819</t>
  </si>
  <si>
    <t>56081911</t>
  </si>
  <si>
    <t>5608191100</t>
  </si>
  <si>
    <t>5609</t>
  </si>
  <si>
    <t>560900</t>
  </si>
  <si>
    <t>56090000</t>
  </si>
  <si>
    <t>5609000000</t>
  </si>
  <si>
    <t>5705</t>
  </si>
  <si>
    <t>570500</t>
  </si>
  <si>
    <t>57050030</t>
  </si>
  <si>
    <t>5705003000</t>
  </si>
  <si>
    <t>57050080</t>
  </si>
  <si>
    <t>5705008000</t>
  </si>
  <si>
    <t>5806</t>
  </si>
  <si>
    <t>580620</t>
  </si>
  <si>
    <t>58062000</t>
  </si>
  <si>
    <t>5806200000</t>
  </si>
  <si>
    <t>580632</t>
  </si>
  <si>
    <t>58063290</t>
  </si>
  <si>
    <t>5806329000</t>
  </si>
  <si>
    <t>580639</t>
  </si>
  <si>
    <t>58063900</t>
  </si>
  <si>
    <t>5806390000</t>
  </si>
  <si>
    <t>59</t>
  </si>
  <si>
    <t>5903</t>
  </si>
  <si>
    <t>590320</t>
  </si>
  <si>
    <t>59032090</t>
  </si>
  <si>
    <t>5903209000</t>
  </si>
  <si>
    <t>5906</t>
  </si>
  <si>
    <t>590610</t>
  </si>
  <si>
    <t>59061000</t>
  </si>
  <si>
    <t>5906100000</t>
  </si>
  <si>
    <t>5911</t>
  </si>
  <si>
    <t>591190</t>
  </si>
  <si>
    <t>59119090</t>
  </si>
  <si>
    <t>5911909000</t>
  </si>
  <si>
    <t>6005</t>
  </si>
  <si>
    <t>600532</t>
  </si>
  <si>
    <t>60053290</t>
  </si>
  <si>
    <t>6005329000</t>
  </si>
  <si>
    <t>6102</t>
  </si>
  <si>
    <t>610220</t>
  </si>
  <si>
    <t>61022090</t>
  </si>
  <si>
    <t>6102209000</t>
  </si>
  <si>
    <t>610230</t>
  </si>
  <si>
    <t>61023090</t>
  </si>
  <si>
    <t>6102309000</t>
  </si>
  <si>
    <t>610290</t>
  </si>
  <si>
    <t>61029090</t>
  </si>
  <si>
    <t>6102909000</t>
  </si>
  <si>
    <t>6103</t>
  </si>
  <si>
    <t>610342</t>
  </si>
  <si>
    <t>61034200</t>
  </si>
  <si>
    <t>6103420000</t>
  </si>
  <si>
    <t>6103420001</t>
  </si>
  <si>
    <t>610343</t>
  </si>
  <si>
    <t>61034300</t>
  </si>
  <si>
    <t>6103430000</t>
  </si>
  <si>
    <t>6103430009</t>
  </si>
  <si>
    <t>610349</t>
  </si>
  <si>
    <t>61034900</t>
  </si>
  <si>
    <t>6103490001</t>
  </si>
  <si>
    <t>6104</t>
  </si>
  <si>
    <t>610432</t>
  </si>
  <si>
    <t>61043200</t>
  </si>
  <si>
    <t>6104320000</t>
  </si>
  <si>
    <t>610433</t>
  </si>
  <si>
    <t>61043300</t>
  </si>
  <si>
    <t>6104330000</t>
  </si>
  <si>
    <t>610444</t>
  </si>
  <si>
    <t>61044400</t>
  </si>
  <si>
    <t>6104440000</t>
  </si>
  <si>
    <t>610453</t>
  </si>
  <si>
    <t>61045300</t>
  </si>
  <si>
    <t>6104530000</t>
  </si>
  <si>
    <t>610462</t>
  </si>
  <si>
    <t>61046200</t>
  </si>
  <si>
    <t>6104620000</t>
  </si>
  <si>
    <t>610463</t>
  </si>
  <si>
    <t>61046300</t>
  </si>
  <si>
    <t>6104630000</t>
  </si>
  <si>
    <t>610469</t>
  </si>
  <si>
    <t>61046900</t>
  </si>
  <si>
    <t>6104690000</t>
  </si>
  <si>
    <t>6104690001</t>
  </si>
  <si>
    <t>6104690002</t>
  </si>
  <si>
    <t>6104690009</t>
  </si>
  <si>
    <t>6105</t>
  </si>
  <si>
    <t>610520</t>
  </si>
  <si>
    <t>61052010</t>
  </si>
  <si>
    <t>6105201000</t>
  </si>
  <si>
    <t>6106</t>
  </si>
  <si>
    <t>610610</t>
  </si>
  <si>
    <t>61061000</t>
  </si>
  <si>
    <t>6106100000</t>
  </si>
  <si>
    <t>6107</t>
  </si>
  <si>
    <t>610711</t>
  </si>
  <si>
    <t>61071100</t>
  </si>
  <si>
    <t>6107110000</t>
  </si>
  <si>
    <t>6108</t>
  </si>
  <si>
    <t>610821</t>
  </si>
  <si>
    <t>61082100</t>
  </si>
  <si>
    <t>6108210000</t>
  </si>
  <si>
    <t>610822</t>
  </si>
  <si>
    <t>61082200</t>
  </si>
  <si>
    <t>6108220000</t>
  </si>
  <si>
    <t>6109</t>
  </si>
  <si>
    <t>610910</t>
  </si>
  <si>
    <t>61091000</t>
  </si>
  <si>
    <t>6109100000</t>
  </si>
  <si>
    <t>610990</t>
  </si>
  <si>
    <t>61099020</t>
  </si>
  <si>
    <t>6109902000</t>
  </si>
  <si>
    <t>61099090</t>
  </si>
  <si>
    <t>6109909000</t>
  </si>
  <si>
    <t>6110</t>
  </si>
  <si>
    <t>611011</t>
  </si>
  <si>
    <t>61101110</t>
  </si>
  <si>
    <t>6110111000</t>
  </si>
  <si>
    <t>61101190</t>
  </si>
  <si>
    <t>6110119000</t>
  </si>
  <si>
    <t>611020</t>
  </si>
  <si>
    <t>61102010</t>
  </si>
  <si>
    <t>6110201000</t>
  </si>
  <si>
    <t>61102091</t>
  </si>
  <si>
    <t>6110209100</t>
  </si>
  <si>
    <t>61102099</t>
  </si>
  <si>
    <t>6110209900</t>
  </si>
  <si>
    <t>611030</t>
  </si>
  <si>
    <t>61103091</t>
  </si>
  <si>
    <t>6110309100</t>
  </si>
  <si>
    <t>61103099</t>
  </si>
  <si>
    <t>6110309900</t>
  </si>
  <si>
    <t>611090</t>
  </si>
  <si>
    <t>61109090</t>
  </si>
  <si>
    <t>6110909000</t>
  </si>
  <si>
    <t>6111</t>
  </si>
  <si>
    <t>611120</t>
  </si>
  <si>
    <t>61112010</t>
  </si>
  <si>
    <t>6111201000</t>
  </si>
  <si>
    <t>6112</t>
  </si>
  <si>
    <t>611239</t>
  </si>
  <si>
    <t>61123990</t>
  </si>
  <si>
    <t>6112399000</t>
  </si>
  <si>
    <t>611241</t>
  </si>
  <si>
    <t>61124190</t>
  </si>
  <si>
    <t>6112419000</t>
  </si>
  <si>
    <t>611249</t>
  </si>
  <si>
    <t>61124990</t>
  </si>
  <si>
    <t>6112499000</t>
  </si>
  <si>
    <t>6114</t>
  </si>
  <si>
    <t>611420</t>
  </si>
  <si>
    <t>61142000</t>
  </si>
  <si>
    <t>6114200000</t>
  </si>
  <si>
    <t>611430</t>
  </si>
  <si>
    <t>61143000</t>
  </si>
  <si>
    <t>6114300000</t>
  </si>
  <si>
    <t>611490</t>
  </si>
  <si>
    <t>61149000</t>
  </si>
  <si>
    <t>6114900000</t>
  </si>
  <si>
    <t>6115</t>
  </si>
  <si>
    <t>611594</t>
  </si>
  <si>
    <t>61159400</t>
  </si>
  <si>
    <t>6115940000</t>
  </si>
  <si>
    <t>611596</t>
  </si>
  <si>
    <t>61159699</t>
  </si>
  <si>
    <t>6115969900</t>
  </si>
  <si>
    <t>611599</t>
  </si>
  <si>
    <t>61159900</t>
  </si>
  <si>
    <t>6115990000</t>
  </si>
  <si>
    <t>6116</t>
  </si>
  <si>
    <t>611610</t>
  </si>
  <si>
    <t>61161080</t>
  </si>
  <si>
    <t>6116108000</t>
  </si>
  <si>
    <t>611692</t>
  </si>
  <si>
    <t>61169200</t>
  </si>
  <si>
    <t>6116920000</t>
  </si>
  <si>
    <t>611693</t>
  </si>
  <si>
    <t>61169300</t>
  </si>
  <si>
    <t>6116930000</t>
  </si>
  <si>
    <t>6117</t>
  </si>
  <si>
    <t>611710</t>
  </si>
  <si>
    <t>61171000</t>
  </si>
  <si>
    <t>6117100000</t>
  </si>
  <si>
    <t>62</t>
  </si>
  <si>
    <t>6201</t>
  </si>
  <si>
    <t>620111</t>
  </si>
  <si>
    <t>62011100</t>
  </si>
  <si>
    <t>6201110000</t>
  </si>
  <si>
    <t>620112</t>
  </si>
  <si>
    <t>62011290</t>
  </si>
  <si>
    <t>6201129000</t>
  </si>
  <si>
    <t>620113</t>
  </si>
  <si>
    <t>62011310</t>
  </si>
  <si>
    <t>6201131000</t>
  </si>
  <si>
    <t>62011390</t>
  </si>
  <si>
    <t>6201139000</t>
  </si>
  <si>
    <t>620119</t>
  </si>
  <si>
    <t>62011900</t>
  </si>
  <si>
    <t>6201190000</t>
  </si>
  <si>
    <t>620192</t>
  </si>
  <si>
    <t>62019200</t>
  </si>
  <si>
    <t>6201920000</t>
  </si>
  <si>
    <t>620193</t>
  </si>
  <si>
    <t>62019300</t>
  </si>
  <si>
    <t>6201930000</t>
  </si>
  <si>
    <t>620199</t>
  </si>
  <si>
    <t>62019900</t>
  </si>
  <si>
    <t>6201990000</t>
  </si>
  <si>
    <t>6202</t>
  </si>
  <si>
    <t>620211</t>
  </si>
  <si>
    <t>62021100</t>
  </si>
  <si>
    <t>6202110000</t>
  </si>
  <si>
    <t>620212</t>
  </si>
  <si>
    <t>62021290</t>
  </si>
  <si>
    <t>6202129000</t>
  </si>
  <si>
    <t>620213</t>
  </si>
  <si>
    <t>62021310</t>
  </si>
  <si>
    <t>6202131000</t>
  </si>
  <si>
    <t>620219</t>
  </si>
  <si>
    <t>62021900</t>
  </si>
  <si>
    <t>6202190000</t>
  </si>
  <si>
    <t>620293</t>
  </si>
  <si>
    <t>62029300</t>
  </si>
  <si>
    <t>6202930000</t>
  </si>
  <si>
    <t>6203</t>
  </si>
  <si>
    <t>620322</t>
  </si>
  <si>
    <t>62032210</t>
  </si>
  <si>
    <t>6203221000</t>
  </si>
  <si>
    <t>620323</t>
  </si>
  <si>
    <t>62032310</t>
  </si>
  <si>
    <t>6203231000</t>
  </si>
  <si>
    <t>62032380</t>
  </si>
  <si>
    <t>6203238000</t>
  </si>
  <si>
    <t>620331</t>
  </si>
  <si>
    <t>62033100</t>
  </si>
  <si>
    <t>6203310000</t>
  </si>
  <si>
    <t>620332</t>
  </si>
  <si>
    <t>62033210</t>
  </si>
  <si>
    <t>6203321000</t>
  </si>
  <si>
    <t>620333</t>
  </si>
  <si>
    <t>62033390</t>
  </si>
  <si>
    <t>6203339000</t>
  </si>
  <si>
    <t>620339</t>
  </si>
  <si>
    <t>62033990</t>
  </si>
  <si>
    <t>6203399000</t>
  </si>
  <si>
    <t>620341</t>
  </si>
  <si>
    <t>62034110</t>
  </si>
  <si>
    <t>6203411000</t>
  </si>
  <si>
    <t>620342</t>
  </si>
  <si>
    <t>62034290</t>
  </si>
  <si>
    <t>6203429000</t>
  </si>
  <si>
    <t>620343</t>
  </si>
  <si>
    <t>62034319</t>
  </si>
  <si>
    <t>6203431900</t>
  </si>
  <si>
    <t>62034390</t>
  </si>
  <si>
    <t>6203439000</t>
  </si>
  <si>
    <t>6204</t>
  </si>
  <si>
    <t>620431</t>
  </si>
  <si>
    <t>62043100</t>
  </si>
  <si>
    <t>6204310000</t>
  </si>
  <si>
    <t>620432</t>
  </si>
  <si>
    <t>62043290</t>
  </si>
  <si>
    <t>6204329000</t>
  </si>
  <si>
    <t>620433</t>
  </si>
  <si>
    <t>62043390</t>
  </si>
  <si>
    <t>6204339000</t>
  </si>
  <si>
    <t>620441</t>
  </si>
  <si>
    <t>62044100</t>
  </si>
  <si>
    <t>6204410000</t>
  </si>
  <si>
    <t>620442</t>
  </si>
  <si>
    <t>62044200</t>
  </si>
  <si>
    <t>6204420000</t>
  </si>
  <si>
    <t>620443</t>
  </si>
  <si>
    <t>62044300</t>
  </si>
  <si>
    <t>6204430000</t>
  </si>
  <si>
    <t>620444</t>
  </si>
  <si>
    <t>62044400</t>
  </si>
  <si>
    <t>6204440000</t>
  </si>
  <si>
    <t>620449</t>
  </si>
  <si>
    <t>62044910</t>
  </si>
  <si>
    <t>6204491000</t>
  </si>
  <si>
    <t>62044990</t>
  </si>
  <si>
    <t>6204499000</t>
  </si>
  <si>
    <t>620451</t>
  </si>
  <si>
    <t>62045100</t>
  </si>
  <si>
    <t>6204510000</t>
  </si>
  <si>
    <t>620452</t>
  </si>
  <si>
    <t>62045200</t>
  </si>
  <si>
    <t>6204520000</t>
  </si>
  <si>
    <t>620453</t>
  </si>
  <si>
    <t>62045300</t>
  </si>
  <si>
    <t>6204530000</t>
  </si>
  <si>
    <t>620459</t>
  </si>
  <si>
    <t>62045990</t>
  </si>
  <si>
    <t>6204599000</t>
  </si>
  <si>
    <t>620461</t>
  </si>
  <si>
    <t>62046110</t>
  </si>
  <si>
    <t>6204611000</t>
  </si>
  <si>
    <t>62046185</t>
  </si>
  <si>
    <t>6204618500</t>
  </si>
  <si>
    <t>620462</t>
  </si>
  <si>
    <t>62046239</t>
  </si>
  <si>
    <t>6204623900</t>
  </si>
  <si>
    <t>62046290</t>
  </si>
  <si>
    <t>6204629000</t>
  </si>
  <si>
    <t>620463</t>
  </si>
  <si>
    <t>62046318</t>
  </si>
  <si>
    <t>6204631800</t>
  </si>
  <si>
    <t>620469</t>
  </si>
  <si>
    <t>62046939</t>
  </si>
  <si>
    <t>6204693900</t>
  </si>
  <si>
    <t>62046990</t>
  </si>
  <si>
    <t>6204699000</t>
  </si>
  <si>
    <t>6205</t>
  </si>
  <si>
    <t>620520</t>
  </si>
  <si>
    <t>62052000</t>
  </si>
  <si>
    <t>6205200000</t>
  </si>
  <si>
    <t>620590</t>
  </si>
  <si>
    <t>62059080</t>
  </si>
  <si>
    <t>6205908009</t>
  </si>
  <si>
    <t>6206</t>
  </si>
  <si>
    <t>620610</t>
  </si>
  <si>
    <t>62061000</t>
  </si>
  <si>
    <t>6206100000</t>
  </si>
  <si>
    <t>620620</t>
  </si>
  <si>
    <t>62062000</t>
  </si>
  <si>
    <t>6206200000</t>
  </si>
  <si>
    <t>620630</t>
  </si>
  <si>
    <t>62063000</t>
  </si>
  <si>
    <t>6206300000</t>
  </si>
  <si>
    <t>620640</t>
  </si>
  <si>
    <t>62064000</t>
  </si>
  <si>
    <t>6206400000</t>
  </si>
  <si>
    <t>6207</t>
  </si>
  <si>
    <t>620791</t>
  </si>
  <si>
    <t>62079100</t>
  </si>
  <si>
    <t>6207910000</t>
  </si>
  <si>
    <t>6208</t>
  </si>
  <si>
    <t>620811</t>
  </si>
  <si>
    <t>62081100</t>
  </si>
  <si>
    <t>6208110000</t>
  </si>
  <si>
    <t>620891</t>
  </si>
  <si>
    <t>62089100</t>
  </si>
  <si>
    <t>6208910000</t>
  </si>
  <si>
    <t>6210</t>
  </si>
  <si>
    <t>621030</t>
  </si>
  <si>
    <t>62103000</t>
  </si>
  <si>
    <t>6210300000</t>
  </si>
  <si>
    <t>6211</t>
  </si>
  <si>
    <t>621132</t>
  </si>
  <si>
    <t>62113210</t>
  </si>
  <si>
    <t>6211321000</t>
  </si>
  <si>
    <t>621133</t>
  </si>
  <si>
    <t>62113310</t>
  </si>
  <si>
    <t>6211331000</t>
  </si>
  <si>
    <t>621139</t>
  </si>
  <si>
    <t>62113900</t>
  </si>
  <si>
    <t>6211390000</t>
  </si>
  <si>
    <t>621142</t>
  </si>
  <si>
    <t>62114210</t>
  </si>
  <si>
    <t>6211421000</t>
  </si>
  <si>
    <t>62114290</t>
  </si>
  <si>
    <t>6211429000</t>
  </si>
  <si>
    <t>621143</t>
  </si>
  <si>
    <t>62114310</t>
  </si>
  <si>
    <t>6211431000</t>
  </si>
  <si>
    <t>62114390</t>
  </si>
  <si>
    <t>6211439000</t>
  </si>
  <si>
    <t>621149</t>
  </si>
  <si>
    <t>62114900</t>
  </si>
  <si>
    <t>6211490009</t>
  </si>
  <si>
    <t>6212</t>
  </si>
  <si>
    <t>621220</t>
  </si>
  <si>
    <t>62122000</t>
  </si>
  <si>
    <t>6212200000</t>
  </si>
  <si>
    <t>6213</t>
  </si>
  <si>
    <t>621390</t>
  </si>
  <si>
    <t>62139000</t>
  </si>
  <si>
    <t>6213900000</t>
  </si>
  <si>
    <t>6214</t>
  </si>
  <si>
    <t>621410</t>
  </si>
  <si>
    <t>62141000</t>
  </si>
  <si>
    <t>6214100000</t>
  </si>
  <si>
    <t>621420</t>
  </si>
  <si>
    <t>62142000</t>
  </si>
  <si>
    <t>6214200000</t>
  </si>
  <si>
    <t>621430</t>
  </si>
  <si>
    <t>62143000</t>
  </si>
  <si>
    <t>6214300000</t>
  </si>
  <si>
    <t>621490</t>
  </si>
  <si>
    <t>62149000</t>
  </si>
  <si>
    <t>6214900000</t>
  </si>
  <si>
    <t>6215</t>
  </si>
  <si>
    <t>621510</t>
  </si>
  <si>
    <t>62151000</t>
  </si>
  <si>
    <t>6215100000</t>
  </si>
  <si>
    <t>621520</t>
  </si>
  <si>
    <t>62152000</t>
  </si>
  <si>
    <t>6215200000</t>
  </si>
  <si>
    <t>6216</t>
  </si>
  <si>
    <t>621600</t>
  </si>
  <si>
    <t>62160000</t>
  </si>
  <si>
    <t>6216000000</t>
  </si>
  <si>
    <t>6217</t>
  </si>
  <si>
    <t>621710</t>
  </si>
  <si>
    <t>62171000</t>
  </si>
  <si>
    <t>6217100000</t>
  </si>
  <si>
    <t>6301</t>
  </si>
  <si>
    <t>630120</t>
  </si>
  <si>
    <t>63012090</t>
  </si>
  <si>
    <t>6301209009</t>
  </si>
  <si>
    <t>630140</t>
  </si>
  <si>
    <t>63014010</t>
  </si>
  <si>
    <t>6301401000</t>
  </si>
  <si>
    <t>6302</t>
  </si>
  <si>
    <t>630221</t>
  </si>
  <si>
    <t>63022100</t>
  </si>
  <si>
    <t>6302210000</t>
  </si>
  <si>
    <t>630231</t>
  </si>
  <si>
    <t>63023100</t>
  </si>
  <si>
    <t>6302310009</t>
  </si>
  <si>
    <t>630251</t>
  </si>
  <si>
    <t>63025100</t>
  </si>
  <si>
    <t>6302510009</t>
  </si>
  <si>
    <t>630259</t>
  </si>
  <si>
    <t>63025910</t>
  </si>
  <si>
    <t>6302591000</t>
  </si>
  <si>
    <t>630260</t>
  </si>
  <si>
    <t>63026000</t>
  </si>
  <si>
    <t>6302600000</t>
  </si>
  <si>
    <t>630291</t>
  </si>
  <si>
    <t>63029100</t>
  </si>
  <si>
    <t>6302910000</t>
  </si>
  <si>
    <t>630293</t>
  </si>
  <si>
    <t>63029310</t>
  </si>
  <si>
    <t>6302931000</t>
  </si>
  <si>
    <t>6304</t>
  </si>
  <si>
    <t>630491</t>
  </si>
  <si>
    <t>63049100</t>
  </si>
  <si>
    <t>6304910000</t>
  </si>
  <si>
    <t>630492</t>
  </si>
  <si>
    <t>63049200</t>
  </si>
  <si>
    <t>6304920000</t>
  </si>
  <si>
    <t>630493</t>
  </si>
  <si>
    <t>63049300</t>
  </si>
  <si>
    <t>6304930000</t>
  </si>
  <si>
    <t>630499</t>
  </si>
  <si>
    <t>63049900</t>
  </si>
  <si>
    <t>6304990000</t>
  </si>
  <si>
    <t>6305</t>
  </si>
  <si>
    <t>630532</t>
  </si>
  <si>
    <t>63053219</t>
  </si>
  <si>
    <t>6305321900</t>
  </si>
  <si>
    <t>630539</t>
  </si>
  <si>
    <t>63053900</t>
  </si>
  <si>
    <t>6305390000</t>
  </si>
  <si>
    <t>630590</t>
  </si>
  <si>
    <t>63059000</t>
  </si>
  <si>
    <t>6305900000</t>
  </si>
  <si>
    <t>6306</t>
  </si>
  <si>
    <t>630612</t>
  </si>
  <si>
    <t>63061200</t>
  </si>
  <si>
    <t>6306120000</t>
  </si>
  <si>
    <t>630622</t>
  </si>
  <si>
    <t>63062200</t>
  </si>
  <si>
    <t>6306220000</t>
  </si>
  <si>
    <t>6307</t>
  </si>
  <si>
    <t>630710</t>
  </si>
  <si>
    <t>63071090</t>
  </si>
  <si>
    <t>6307109000</t>
  </si>
  <si>
    <t>630720</t>
  </si>
  <si>
    <t>63072000</t>
  </si>
  <si>
    <t>6307200000</t>
  </si>
  <si>
    <t>630790</t>
  </si>
  <si>
    <t>63079010</t>
  </si>
  <si>
    <t>6307901000</t>
  </si>
  <si>
    <t>63079099</t>
  </si>
  <si>
    <t>6307909900</t>
  </si>
  <si>
    <t>6308</t>
  </si>
  <si>
    <t>630800</t>
  </si>
  <si>
    <t>63080000</t>
  </si>
  <si>
    <t>6308000000</t>
  </si>
  <si>
    <t>6310</t>
  </si>
  <si>
    <t>631010</t>
  </si>
  <si>
    <t>63101000</t>
  </si>
  <si>
    <t>6310100002</t>
  </si>
  <si>
    <t>6403</t>
  </si>
  <si>
    <t>640340</t>
  </si>
  <si>
    <t>64034000</t>
  </si>
  <si>
    <t>6403400000</t>
  </si>
  <si>
    <t>640351</t>
  </si>
  <si>
    <t>64035115</t>
  </si>
  <si>
    <t>6403511500</t>
  </si>
  <si>
    <t>64035191</t>
  </si>
  <si>
    <t>6403519100</t>
  </si>
  <si>
    <t>64035195</t>
  </si>
  <si>
    <t>6403519500</t>
  </si>
  <si>
    <t>64035199</t>
  </si>
  <si>
    <t>6403519900</t>
  </si>
  <si>
    <t>640359</t>
  </si>
  <si>
    <t>64035991</t>
  </si>
  <si>
    <t>6403599100</t>
  </si>
  <si>
    <t>64035995</t>
  </si>
  <si>
    <t>6403599500</t>
  </si>
  <si>
    <t>64035999</t>
  </si>
  <si>
    <t>6403599900</t>
  </si>
  <si>
    <t>640399</t>
  </si>
  <si>
    <t>64039991</t>
  </si>
  <si>
    <t>6403999100</t>
  </si>
  <si>
    <t>6404</t>
  </si>
  <si>
    <t>640420</t>
  </si>
  <si>
    <t>64042090</t>
  </si>
  <si>
    <t>6404209000</t>
  </si>
  <si>
    <t>6405</t>
  </si>
  <si>
    <t>640520</t>
  </si>
  <si>
    <t>64052099</t>
  </si>
  <si>
    <t>6405209900</t>
  </si>
  <si>
    <t>6406</t>
  </si>
  <si>
    <t>640690</t>
  </si>
  <si>
    <t>64069050</t>
  </si>
  <si>
    <t>6406905000</t>
  </si>
  <si>
    <t>6504</t>
  </si>
  <si>
    <t>650400</t>
  </si>
  <si>
    <t>65040000</t>
  </si>
  <si>
    <t>6504000000</t>
  </si>
  <si>
    <t>6505</t>
  </si>
  <si>
    <t>650500</t>
  </si>
  <si>
    <t>65050040</t>
  </si>
  <si>
    <t>6505004000</t>
  </si>
  <si>
    <t>65050090</t>
  </si>
  <si>
    <t>6505009000</t>
  </si>
  <si>
    <t>6506</t>
  </si>
  <si>
    <t>650699</t>
  </si>
  <si>
    <t>65069990</t>
  </si>
  <si>
    <t>6506999010</t>
  </si>
  <si>
    <t>6506999080</t>
  </si>
  <si>
    <t>6506999090</t>
  </si>
  <si>
    <t>6601</t>
  </si>
  <si>
    <t>660191</t>
  </si>
  <si>
    <t>66019100</t>
  </si>
  <si>
    <t>6601910000</t>
  </si>
  <si>
    <t>660199</t>
  </si>
  <si>
    <t>66019990</t>
  </si>
  <si>
    <t>6601999000</t>
  </si>
  <si>
    <t>6704</t>
  </si>
  <si>
    <t>670411</t>
  </si>
  <si>
    <t>67041100</t>
  </si>
  <si>
    <t>6704110000</t>
  </si>
  <si>
    <t>670419</t>
  </si>
  <si>
    <t>67041900</t>
  </si>
  <si>
    <t>6704190000</t>
  </si>
  <si>
    <t>6802</t>
  </si>
  <si>
    <t>680221</t>
  </si>
  <si>
    <t>68022100</t>
  </si>
  <si>
    <t>6802210000</t>
  </si>
  <si>
    <t>6803</t>
  </si>
  <si>
    <t>680300</t>
  </si>
  <si>
    <t>68030000</t>
  </si>
  <si>
    <t>6803000000</t>
  </si>
  <si>
    <t>6804</t>
  </si>
  <si>
    <t>680421</t>
  </si>
  <si>
    <t>68042100</t>
  </si>
  <si>
    <t>6804210000</t>
  </si>
  <si>
    <t>680422</t>
  </si>
  <si>
    <t>68042230</t>
  </si>
  <si>
    <t>6804223000</t>
  </si>
  <si>
    <t>6805</t>
  </si>
  <si>
    <t>680530</t>
  </si>
  <si>
    <t>68053000</t>
  </si>
  <si>
    <t>6805300000</t>
  </si>
  <si>
    <t>6806</t>
  </si>
  <si>
    <t>680610</t>
  </si>
  <si>
    <t>68061000</t>
  </si>
  <si>
    <t>6806100008</t>
  </si>
  <si>
    <t>680620</t>
  </si>
  <si>
    <t>68062090</t>
  </si>
  <si>
    <t>6806209000</t>
  </si>
  <si>
    <t>680690</t>
  </si>
  <si>
    <t>68069000</t>
  </si>
  <si>
    <t>6806900000</t>
  </si>
  <si>
    <t>6807</t>
  </si>
  <si>
    <t>680790</t>
  </si>
  <si>
    <t>68079000</t>
  </si>
  <si>
    <t>6807900000</t>
  </si>
  <si>
    <t>6812</t>
  </si>
  <si>
    <t>681293</t>
  </si>
  <si>
    <t>68129300</t>
  </si>
  <si>
    <t>6812930000</t>
  </si>
  <si>
    <t>681299</t>
  </si>
  <si>
    <t>68129990</t>
  </si>
  <si>
    <t>6812999001</t>
  </si>
  <si>
    <t>6812999009</t>
  </si>
  <si>
    <t>6813</t>
  </si>
  <si>
    <t>681320</t>
  </si>
  <si>
    <t>68132000</t>
  </si>
  <si>
    <t>6813200009</t>
  </si>
  <si>
    <t>6815</t>
  </si>
  <si>
    <t>681510</t>
  </si>
  <si>
    <t>68151010</t>
  </si>
  <si>
    <t>6815101000</t>
  </si>
  <si>
    <t>68151090</t>
  </si>
  <si>
    <t>6815109009</t>
  </si>
  <si>
    <t>6902</t>
  </si>
  <si>
    <t>690220</t>
  </si>
  <si>
    <t>69022010</t>
  </si>
  <si>
    <t>6902201000</t>
  </si>
  <si>
    <t>69022091</t>
  </si>
  <si>
    <t>6902209100</t>
  </si>
  <si>
    <t>6909</t>
  </si>
  <si>
    <t>690919</t>
  </si>
  <si>
    <t>69091900</t>
  </si>
  <si>
    <t>6909190009</t>
  </si>
  <si>
    <t>6911</t>
  </si>
  <si>
    <t>691110</t>
  </si>
  <si>
    <t>69111000</t>
  </si>
  <si>
    <t>6911100000</t>
  </si>
  <si>
    <t>691190</t>
  </si>
  <si>
    <t>69119000</t>
  </si>
  <si>
    <t>6911900000</t>
  </si>
  <si>
    <t>6912</t>
  </si>
  <si>
    <t>691200</t>
  </si>
  <si>
    <t>69120050</t>
  </si>
  <si>
    <t>6912005000</t>
  </si>
  <si>
    <t>69120090</t>
  </si>
  <si>
    <t>6912009000</t>
  </si>
  <si>
    <t>6913</t>
  </si>
  <si>
    <t>691310</t>
  </si>
  <si>
    <t>69131000</t>
  </si>
  <si>
    <t>6913100000</t>
  </si>
  <si>
    <t>691390</t>
  </si>
  <si>
    <t>69139098</t>
  </si>
  <si>
    <t>6913909800</t>
  </si>
  <si>
    <t>7007</t>
  </si>
  <si>
    <t>700711</t>
  </si>
  <si>
    <t>70071110</t>
  </si>
  <si>
    <t>7007111009</t>
  </si>
  <si>
    <t>700721</t>
  </si>
  <si>
    <t>70072120</t>
  </si>
  <si>
    <t>7007212009</t>
  </si>
  <si>
    <t>7009</t>
  </si>
  <si>
    <t>700910</t>
  </si>
  <si>
    <t>70091000</t>
  </si>
  <si>
    <t>7009100009</t>
  </si>
  <si>
    <t>700992</t>
  </si>
  <si>
    <t>70099200</t>
  </si>
  <si>
    <t>7009920000</t>
  </si>
  <si>
    <t>7010</t>
  </si>
  <si>
    <t>701090</t>
  </si>
  <si>
    <t>70109067</t>
  </si>
  <si>
    <t>7010906700</t>
  </si>
  <si>
    <t>7013</t>
  </si>
  <si>
    <t>701328</t>
  </si>
  <si>
    <t>70132890</t>
  </si>
  <si>
    <t>7013289000</t>
  </si>
  <si>
    <t>701337</t>
  </si>
  <si>
    <t>70133791</t>
  </si>
  <si>
    <t>7013379100</t>
  </si>
  <si>
    <t>7014</t>
  </si>
  <si>
    <t>701400</t>
  </si>
  <si>
    <t>70140000</t>
  </si>
  <si>
    <t>7014000000</t>
  </si>
  <si>
    <t>7017</t>
  </si>
  <si>
    <t>701720</t>
  </si>
  <si>
    <t>70172000</t>
  </si>
  <si>
    <t>7017200000</t>
  </si>
  <si>
    <t>7019</t>
  </si>
  <si>
    <t>701919</t>
  </si>
  <si>
    <t>70191910</t>
  </si>
  <si>
    <t>7019191001</t>
  </si>
  <si>
    <t>70191990</t>
  </si>
  <si>
    <t>7019199009</t>
  </si>
  <si>
    <t>701931</t>
  </si>
  <si>
    <t>70193100</t>
  </si>
  <si>
    <t>7019310000</t>
  </si>
  <si>
    <t>701959</t>
  </si>
  <si>
    <t>70195900</t>
  </si>
  <si>
    <t>7019590000</t>
  </si>
  <si>
    <t>701990</t>
  </si>
  <si>
    <t>70199010</t>
  </si>
  <si>
    <t>7019901000</t>
  </si>
  <si>
    <t>70199099</t>
  </si>
  <si>
    <t>7019909900</t>
  </si>
  <si>
    <t>7020</t>
  </si>
  <si>
    <t>702000</t>
  </si>
  <si>
    <t>70200008</t>
  </si>
  <si>
    <t>7020000800</t>
  </si>
  <si>
    <t>70200080</t>
  </si>
  <si>
    <t>7020008000</t>
  </si>
  <si>
    <t>7102</t>
  </si>
  <si>
    <t>710231</t>
  </si>
  <si>
    <t>71023100</t>
  </si>
  <si>
    <t>7102310000</t>
  </si>
  <si>
    <t>710239</t>
  </si>
  <si>
    <t>71023900</t>
  </si>
  <si>
    <t>7102390000</t>
  </si>
  <si>
    <t>7103</t>
  </si>
  <si>
    <t>710310</t>
  </si>
  <si>
    <t>71031000</t>
  </si>
  <si>
    <t>7103100009</t>
  </si>
  <si>
    <t>7104</t>
  </si>
  <si>
    <t>710410</t>
  </si>
  <si>
    <t>71041000</t>
  </si>
  <si>
    <t>7104100000</t>
  </si>
  <si>
    <t>710420</t>
  </si>
  <si>
    <t>71042000</t>
  </si>
  <si>
    <t>7104200000</t>
  </si>
  <si>
    <t>7104200009</t>
  </si>
  <si>
    <t>710490</t>
  </si>
  <si>
    <t>71049000</t>
  </si>
  <si>
    <t>7104900000</t>
  </si>
  <si>
    <t>7104900009</t>
  </si>
  <si>
    <t>7105</t>
  </si>
  <si>
    <t>710510</t>
  </si>
  <si>
    <t>71051000</t>
  </si>
  <si>
    <t>7105100000</t>
  </si>
  <si>
    <t>7106</t>
  </si>
  <si>
    <t>710692</t>
  </si>
  <si>
    <t>71069200</t>
  </si>
  <si>
    <t>7106920000</t>
  </si>
  <si>
    <t>7110</t>
  </si>
  <si>
    <t>711011</t>
  </si>
  <si>
    <t>71101100</t>
  </si>
  <si>
    <t>7110110001</t>
  </si>
  <si>
    <t>7110110009</t>
  </si>
  <si>
    <t>711019</t>
  </si>
  <si>
    <t>71101910</t>
  </si>
  <si>
    <t>7110191000</t>
  </si>
  <si>
    <t>711021</t>
  </si>
  <si>
    <t>71102100</t>
  </si>
  <si>
    <t>7110210001</t>
  </si>
  <si>
    <t>7110210009</t>
  </si>
  <si>
    <t>711031</t>
  </si>
  <si>
    <t>71103100</t>
  </si>
  <si>
    <t>7110310000</t>
  </si>
  <si>
    <t>711041</t>
  </si>
  <si>
    <t>71104100</t>
  </si>
  <si>
    <t>7110410000</t>
  </si>
  <si>
    <t>711049</t>
  </si>
  <si>
    <t>71104900</t>
  </si>
  <si>
    <t>7110490000</t>
  </si>
  <si>
    <t>7115</t>
  </si>
  <si>
    <t>711510</t>
  </si>
  <si>
    <t>71151000</t>
  </si>
  <si>
    <t>7115100000</t>
  </si>
  <si>
    <t>711590</t>
  </si>
  <si>
    <t>71159000</t>
  </si>
  <si>
    <t>7115900000</t>
  </si>
  <si>
    <t>7116</t>
  </si>
  <si>
    <t>711610</t>
  </si>
  <si>
    <t>71161000</t>
  </si>
  <si>
    <t>7116100000</t>
  </si>
  <si>
    <t>711620</t>
  </si>
  <si>
    <t>71162080</t>
  </si>
  <si>
    <t>7116208000</t>
  </si>
  <si>
    <t>7117</t>
  </si>
  <si>
    <t>711711</t>
  </si>
  <si>
    <t>71171100</t>
  </si>
  <si>
    <t>7117110000</t>
  </si>
  <si>
    <t>711719</t>
  </si>
  <si>
    <t>71171900</t>
  </si>
  <si>
    <t>7117190000</t>
  </si>
  <si>
    <t>711790</t>
  </si>
  <si>
    <t>71179000</t>
  </si>
  <si>
    <t>7117900000</t>
  </si>
  <si>
    <t>72</t>
  </si>
  <si>
    <t>7201</t>
  </si>
  <si>
    <t>720110</t>
  </si>
  <si>
    <t>72011011</t>
  </si>
  <si>
    <t>7201101100</t>
  </si>
  <si>
    <t>72011030</t>
  </si>
  <si>
    <t>7201103000</t>
  </si>
  <si>
    <t>72011090</t>
  </si>
  <si>
    <t>7201109000</t>
  </si>
  <si>
    <t>720150</t>
  </si>
  <si>
    <t>72015090</t>
  </si>
  <si>
    <t>7201509000</t>
  </si>
  <si>
    <t>7202</t>
  </si>
  <si>
    <t>720221</t>
  </si>
  <si>
    <t>72022100</t>
  </si>
  <si>
    <t>7202210000</t>
  </si>
  <si>
    <t>720229</t>
  </si>
  <si>
    <t>72022990</t>
  </si>
  <si>
    <t>7202299000</t>
  </si>
  <si>
    <t>720241</t>
  </si>
  <si>
    <t>72024190</t>
  </si>
  <si>
    <t>7202419000</t>
  </si>
  <si>
    <t>720249</t>
  </si>
  <si>
    <t>72024910</t>
  </si>
  <si>
    <t>7202491000</t>
  </si>
  <si>
    <t>72024950</t>
  </si>
  <si>
    <t>7202495000</t>
  </si>
  <si>
    <t>72024990</t>
  </si>
  <si>
    <t>7202499000</t>
  </si>
  <si>
    <t>720250</t>
  </si>
  <si>
    <t>72025000</t>
  </si>
  <si>
    <t>7202500000</t>
  </si>
  <si>
    <t>720291</t>
  </si>
  <si>
    <t>72029100</t>
  </si>
  <si>
    <t>7202910000</t>
  </si>
  <si>
    <t>720299</t>
  </si>
  <si>
    <t>72029980</t>
  </si>
  <si>
    <t>7202998000</t>
  </si>
  <si>
    <t>7203</t>
  </si>
  <si>
    <t>720310</t>
  </si>
  <si>
    <t>72031000</t>
  </si>
  <si>
    <t>7203100000</t>
  </si>
  <si>
    <t>7205</t>
  </si>
  <si>
    <t>720529</t>
  </si>
  <si>
    <t>72052900</t>
  </si>
  <si>
    <t>7205290000</t>
  </si>
  <si>
    <t>7208</t>
  </si>
  <si>
    <t>720839</t>
  </si>
  <si>
    <t>72083900</t>
  </si>
  <si>
    <t>7208390000</t>
  </si>
  <si>
    <t>720853</t>
  </si>
  <si>
    <t>72085310</t>
  </si>
  <si>
    <t>7208531000</t>
  </si>
  <si>
    <t>7209</t>
  </si>
  <si>
    <t>720926</t>
  </si>
  <si>
    <t>72092690</t>
  </si>
  <si>
    <t>7209269000</t>
  </si>
  <si>
    <t>720927</t>
  </si>
  <si>
    <t>72092790</t>
  </si>
  <si>
    <t>7209279009</t>
  </si>
  <si>
    <t>7210</t>
  </si>
  <si>
    <t>721041</t>
  </si>
  <si>
    <t>72104100</t>
  </si>
  <si>
    <t>7210410000</t>
  </si>
  <si>
    <t>721049</t>
  </si>
  <si>
    <t>72104900</t>
  </si>
  <si>
    <t>7210490009</t>
  </si>
  <si>
    <t>7211</t>
  </si>
  <si>
    <t>721119</t>
  </si>
  <si>
    <t>72111900</t>
  </si>
  <si>
    <t>7211190000</t>
  </si>
  <si>
    <t>721123</t>
  </si>
  <si>
    <t>72112330</t>
  </si>
  <si>
    <t>7211233000</t>
  </si>
  <si>
    <t>721129</t>
  </si>
  <si>
    <t>72112900</t>
  </si>
  <si>
    <t>7211290000</t>
  </si>
  <si>
    <t>721190</t>
  </si>
  <si>
    <t>72119080</t>
  </si>
  <si>
    <t>7211908000</t>
  </si>
  <si>
    <t>7215</t>
  </si>
  <si>
    <t>721590</t>
  </si>
  <si>
    <t>72159000</t>
  </si>
  <si>
    <t>7215900000</t>
  </si>
  <si>
    <t>7216</t>
  </si>
  <si>
    <t>721621</t>
  </si>
  <si>
    <t>72162100</t>
  </si>
  <si>
    <t>7216210000</t>
  </si>
  <si>
    <t>721632</t>
  </si>
  <si>
    <t>72163211</t>
  </si>
  <si>
    <t>7216321100</t>
  </si>
  <si>
    <t>721661</t>
  </si>
  <si>
    <t>72166110</t>
  </si>
  <si>
    <t>7216611000</t>
  </si>
  <si>
    <t>72166190</t>
  </si>
  <si>
    <t>7216619000</t>
  </si>
  <si>
    <t>721691</t>
  </si>
  <si>
    <t>72169110</t>
  </si>
  <si>
    <t>7216911000</t>
  </si>
  <si>
    <t>7220</t>
  </si>
  <si>
    <t>722020</t>
  </si>
  <si>
    <t>72202041</t>
  </si>
  <si>
    <t>7220204100</t>
  </si>
  <si>
    <t>7222</t>
  </si>
  <si>
    <t>722220</t>
  </si>
  <si>
    <t>72222039</t>
  </si>
  <si>
    <t>7222203900</t>
  </si>
  <si>
    <t>722230</t>
  </si>
  <si>
    <t>72223097</t>
  </si>
  <si>
    <t>7222309709</t>
  </si>
  <si>
    <t>7225</t>
  </si>
  <si>
    <t>722511</t>
  </si>
  <si>
    <t>72251100</t>
  </si>
  <si>
    <t>7225110000</t>
  </si>
  <si>
    <t>7302</t>
  </si>
  <si>
    <t>730210</t>
  </si>
  <si>
    <t>73021021</t>
  </si>
  <si>
    <t>7302102100</t>
  </si>
  <si>
    <t>730230</t>
  </si>
  <si>
    <t>73023000</t>
  </si>
  <si>
    <t>7302300000</t>
  </si>
  <si>
    <t>7304</t>
  </si>
  <si>
    <t>730424</t>
  </si>
  <si>
    <t>73042400</t>
  </si>
  <si>
    <t>7304240005</t>
  </si>
  <si>
    <t>730429</t>
  </si>
  <si>
    <t>73042910</t>
  </si>
  <si>
    <t>7304291009</t>
  </si>
  <si>
    <t>730431</t>
  </si>
  <si>
    <t>73043180</t>
  </si>
  <si>
    <t>7304318000</t>
  </si>
  <si>
    <t>7304318009</t>
  </si>
  <si>
    <t>730439</t>
  </si>
  <si>
    <t>73043992</t>
  </si>
  <si>
    <t>7304399209</t>
  </si>
  <si>
    <t>730441</t>
  </si>
  <si>
    <t>73044100</t>
  </si>
  <si>
    <t>7304410008</t>
  </si>
  <si>
    <t>7304410009</t>
  </si>
  <si>
    <t>7306</t>
  </si>
  <si>
    <t>730629</t>
  </si>
  <si>
    <t>73062900</t>
  </si>
  <si>
    <t>7306290000</t>
  </si>
  <si>
    <t>730630</t>
  </si>
  <si>
    <t>73063077</t>
  </si>
  <si>
    <t>7306307708</t>
  </si>
  <si>
    <t>7306307709</t>
  </si>
  <si>
    <t>730640</t>
  </si>
  <si>
    <t>73064080</t>
  </si>
  <si>
    <t>7306408008</t>
  </si>
  <si>
    <t>730690</t>
  </si>
  <si>
    <t>73069000</t>
  </si>
  <si>
    <t>7306900009</t>
  </si>
  <si>
    <t>7307</t>
  </si>
  <si>
    <t>730719</t>
  </si>
  <si>
    <t>73071990</t>
  </si>
  <si>
    <t>7307199000</t>
  </si>
  <si>
    <t>730721</t>
  </si>
  <si>
    <t>73072100</t>
  </si>
  <si>
    <t>7307210009</t>
  </si>
  <si>
    <t>730729</t>
  </si>
  <si>
    <t>73072910</t>
  </si>
  <si>
    <t>7307291008</t>
  </si>
  <si>
    <t>7307291009</t>
  </si>
  <si>
    <t>73072990</t>
  </si>
  <si>
    <t>7307299009</t>
  </si>
  <si>
    <t>730791</t>
  </si>
  <si>
    <t>73079100</t>
  </si>
  <si>
    <t>7307910000</t>
  </si>
  <si>
    <t>730792</t>
  </si>
  <si>
    <t>73079290</t>
  </si>
  <si>
    <t>7307929000</t>
  </si>
  <si>
    <t>730793</t>
  </si>
  <si>
    <t>73079311</t>
  </si>
  <si>
    <t>7307931100</t>
  </si>
  <si>
    <t>730799</t>
  </si>
  <si>
    <t>73079910</t>
  </si>
  <si>
    <t>7307991000</t>
  </si>
  <si>
    <t>73079990</t>
  </si>
  <si>
    <t>7307999009</t>
  </si>
  <si>
    <t>7308</t>
  </si>
  <si>
    <t>730890</t>
  </si>
  <si>
    <t>73089099</t>
  </si>
  <si>
    <t>7308909900</t>
  </si>
  <si>
    <t>7310</t>
  </si>
  <si>
    <t>731010</t>
  </si>
  <si>
    <t>73101000</t>
  </si>
  <si>
    <t>7310100000</t>
  </si>
  <si>
    <t>731029</t>
  </si>
  <si>
    <t>73102910</t>
  </si>
  <si>
    <t>7310291000</t>
  </si>
  <si>
    <t>73102990</t>
  </si>
  <si>
    <t>7310299000</t>
  </si>
  <si>
    <t>7311</t>
  </si>
  <si>
    <t>731100</t>
  </si>
  <si>
    <t>73110011</t>
  </si>
  <si>
    <t>7311001100</t>
  </si>
  <si>
    <t>73110013</t>
  </si>
  <si>
    <t>7311001300</t>
  </si>
  <si>
    <t>73110030</t>
  </si>
  <si>
    <t>7311003000</t>
  </si>
  <si>
    <t>73110091</t>
  </si>
  <si>
    <t>7311009100</t>
  </si>
  <si>
    <t>73110099</t>
  </si>
  <si>
    <t>7311009900</t>
  </si>
  <si>
    <t>7312</t>
  </si>
  <si>
    <t>731210</t>
  </si>
  <si>
    <t>73121020</t>
  </si>
  <si>
    <t>7312102009</t>
  </si>
  <si>
    <t>7314</t>
  </si>
  <si>
    <t>731441</t>
  </si>
  <si>
    <t>73144190</t>
  </si>
  <si>
    <t>7314419000</t>
  </si>
  <si>
    <t>7315</t>
  </si>
  <si>
    <t>731511</t>
  </si>
  <si>
    <t>73151190</t>
  </si>
  <si>
    <t>7315119000</t>
  </si>
  <si>
    <t>731512</t>
  </si>
  <si>
    <t>73151200</t>
  </si>
  <si>
    <t>7315120000</t>
  </si>
  <si>
    <t>731519</t>
  </si>
  <si>
    <t>73151900</t>
  </si>
  <si>
    <t>7315190000</t>
  </si>
  <si>
    <t>731589</t>
  </si>
  <si>
    <t>73158900</t>
  </si>
  <si>
    <t>7315890000</t>
  </si>
  <si>
    <t>7318</t>
  </si>
  <si>
    <t>731813</t>
  </si>
  <si>
    <t>73181300</t>
  </si>
  <si>
    <t>7318130000</t>
  </si>
  <si>
    <t>731815</t>
  </si>
  <si>
    <t>73181549</t>
  </si>
  <si>
    <t>7318154900</t>
  </si>
  <si>
    <t>73181551</t>
  </si>
  <si>
    <t>7318155100</t>
  </si>
  <si>
    <t>73181559</t>
  </si>
  <si>
    <t>7318155900</t>
  </si>
  <si>
    <t>73181561</t>
  </si>
  <si>
    <t>7318156100</t>
  </si>
  <si>
    <t>73181569</t>
  </si>
  <si>
    <t>7318156900</t>
  </si>
  <si>
    <t>73181570</t>
  </si>
  <si>
    <t>7318157009</t>
  </si>
  <si>
    <t>73181581</t>
  </si>
  <si>
    <t>7318158100</t>
  </si>
  <si>
    <t>73181590</t>
  </si>
  <si>
    <t>7318159009</t>
  </si>
  <si>
    <t>731816</t>
  </si>
  <si>
    <t>73181630</t>
  </si>
  <si>
    <t>7318163009</t>
  </si>
  <si>
    <t>73181650</t>
  </si>
  <si>
    <t>7318165000</t>
  </si>
  <si>
    <t>73181691</t>
  </si>
  <si>
    <t>7318169109</t>
  </si>
  <si>
    <t>73181699</t>
  </si>
  <si>
    <t>7318169900</t>
  </si>
  <si>
    <t>731819</t>
  </si>
  <si>
    <t>73181900</t>
  </si>
  <si>
    <t>7318190009</t>
  </si>
  <si>
    <t>731821</t>
  </si>
  <si>
    <t>73182100</t>
  </si>
  <si>
    <t>7318210009</t>
  </si>
  <si>
    <t>731822</t>
  </si>
  <si>
    <t>73182200</t>
  </si>
  <si>
    <t>7318220009</t>
  </si>
  <si>
    <t>731823</t>
  </si>
  <si>
    <t>73182300</t>
  </si>
  <si>
    <t>7318230009</t>
  </si>
  <si>
    <t>731824</t>
  </si>
  <si>
    <t>73182400</t>
  </si>
  <si>
    <t>7318240009</t>
  </si>
  <si>
    <t>731829</t>
  </si>
  <si>
    <t>73182900</t>
  </si>
  <si>
    <t>7318290009</t>
  </si>
  <si>
    <t>7320</t>
  </si>
  <si>
    <t>732010</t>
  </si>
  <si>
    <t>73201011</t>
  </si>
  <si>
    <t>7320101100</t>
  </si>
  <si>
    <t>732020</t>
  </si>
  <si>
    <t>73202020</t>
  </si>
  <si>
    <t>7320202009</t>
  </si>
  <si>
    <t>73202081</t>
  </si>
  <si>
    <t>7320208108</t>
  </si>
  <si>
    <t>73202085</t>
  </si>
  <si>
    <t>7320208508</t>
  </si>
  <si>
    <t>732090</t>
  </si>
  <si>
    <t>73209030</t>
  </si>
  <si>
    <t>7320903000</t>
  </si>
  <si>
    <t>73209090</t>
  </si>
  <si>
    <t>7320909008</t>
  </si>
  <si>
    <t>7321</t>
  </si>
  <si>
    <t>732111</t>
  </si>
  <si>
    <t>73211190</t>
  </si>
  <si>
    <t>7321119000</t>
  </si>
  <si>
    <t>732119</t>
  </si>
  <si>
    <t>73211900</t>
  </si>
  <si>
    <t>7321190000</t>
  </si>
  <si>
    <t>732189</t>
  </si>
  <si>
    <t>73218900</t>
  </si>
  <si>
    <t>7321890000</t>
  </si>
  <si>
    <t>7322</t>
  </si>
  <si>
    <t>732290</t>
  </si>
  <si>
    <t>73229000</t>
  </si>
  <si>
    <t>7322900009</t>
  </si>
  <si>
    <t>7323</t>
  </si>
  <si>
    <t>732393</t>
  </si>
  <si>
    <t>73239310</t>
  </si>
  <si>
    <t>7323931000</t>
  </si>
  <si>
    <t>7325</t>
  </si>
  <si>
    <t>732510</t>
  </si>
  <si>
    <t>73251099</t>
  </si>
  <si>
    <t>7325109900</t>
  </si>
  <si>
    <t>732599</t>
  </si>
  <si>
    <t>73259990</t>
  </si>
  <si>
    <t>7325999009</t>
  </si>
  <si>
    <t>7326</t>
  </si>
  <si>
    <t>732619</t>
  </si>
  <si>
    <t>73261990</t>
  </si>
  <si>
    <t>7326199009</t>
  </si>
  <si>
    <t>732620</t>
  </si>
  <si>
    <t>73262080</t>
  </si>
  <si>
    <t>7326208009</t>
  </si>
  <si>
    <t>732690</t>
  </si>
  <si>
    <t>73269030</t>
  </si>
  <si>
    <t>7326903000</t>
  </si>
  <si>
    <t>73269040</t>
  </si>
  <si>
    <t>7326904000</t>
  </si>
  <si>
    <t>73269050</t>
  </si>
  <si>
    <t>7326905000</t>
  </si>
  <si>
    <t>73269093</t>
  </si>
  <si>
    <t>7326909300</t>
  </si>
  <si>
    <t>7326909309</t>
  </si>
  <si>
    <t>73269095</t>
  </si>
  <si>
    <t>7326909500</t>
  </si>
  <si>
    <t>73269098</t>
  </si>
  <si>
    <t>7326909808</t>
  </si>
  <si>
    <t>7326909809</t>
  </si>
  <si>
    <t>74</t>
  </si>
  <si>
    <t>7407</t>
  </si>
  <si>
    <t>740710</t>
  </si>
  <si>
    <t>74071000</t>
  </si>
  <si>
    <t>7407100000</t>
  </si>
  <si>
    <t>740721</t>
  </si>
  <si>
    <t>74072110</t>
  </si>
  <si>
    <t>7407211000</t>
  </si>
  <si>
    <t>740729</t>
  </si>
  <si>
    <t>74072900</t>
  </si>
  <si>
    <t>7407290000</t>
  </si>
  <si>
    <t>7408</t>
  </si>
  <si>
    <t>740811</t>
  </si>
  <si>
    <t>74081100</t>
  </si>
  <si>
    <t>7408110000</t>
  </si>
  <si>
    <t>740829</t>
  </si>
  <si>
    <t>74082900</t>
  </si>
  <si>
    <t>7408290000</t>
  </si>
  <si>
    <t>7411</t>
  </si>
  <si>
    <t>741129</t>
  </si>
  <si>
    <t>74112900</t>
  </si>
  <si>
    <t>7411290000</t>
  </si>
  <si>
    <t>7412</t>
  </si>
  <si>
    <t>741220</t>
  </si>
  <si>
    <t>74122000</t>
  </si>
  <si>
    <t>7412200000</t>
  </si>
  <si>
    <t>7415</t>
  </si>
  <si>
    <t>741521</t>
  </si>
  <si>
    <t>74152100</t>
  </si>
  <si>
    <t>7415210000</t>
  </si>
  <si>
    <t>741529</t>
  </si>
  <si>
    <t>74152900</t>
  </si>
  <si>
    <t>7415290000</t>
  </si>
  <si>
    <t>741533</t>
  </si>
  <si>
    <t>74153300</t>
  </si>
  <si>
    <t>7415330000</t>
  </si>
  <si>
    <t>741539</t>
  </si>
  <si>
    <t>74153900</t>
  </si>
  <si>
    <t>7415390000</t>
  </si>
  <si>
    <t>7419</t>
  </si>
  <si>
    <t>741999</t>
  </si>
  <si>
    <t>74199990</t>
  </si>
  <si>
    <t>7419999000</t>
  </si>
  <si>
    <t>7506</t>
  </si>
  <si>
    <t>750620</t>
  </si>
  <si>
    <t>75062000</t>
  </si>
  <si>
    <t>7506200009</t>
  </si>
  <si>
    <t>7508</t>
  </si>
  <si>
    <t>750890</t>
  </si>
  <si>
    <t>75089000</t>
  </si>
  <si>
    <t>7508900009</t>
  </si>
  <si>
    <t>7601</t>
  </si>
  <si>
    <t>760110</t>
  </si>
  <si>
    <t>76011000</t>
  </si>
  <si>
    <t>7601100000</t>
  </si>
  <si>
    <t>760120</t>
  </si>
  <si>
    <t>76012010</t>
  </si>
  <si>
    <t>7601201009</t>
  </si>
  <si>
    <t>76012091</t>
  </si>
  <si>
    <t>7601209100</t>
  </si>
  <si>
    <t>76012099</t>
  </si>
  <si>
    <t>7601209900</t>
  </si>
  <si>
    <t>7604</t>
  </si>
  <si>
    <t>760421</t>
  </si>
  <si>
    <t>76042100</t>
  </si>
  <si>
    <t>7604210000</t>
  </si>
  <si>
    <t>760429</t>
  </si>
  <si>
    <t>76042910</t>
  </si>
  <si>
    <t>7604291009</t>
  </si>
  <si>
    <t>76042990</t>
  </si>
  <si>
    <t>7604299000</t>
  </si>
  <si>
    <t>7606</t>
  </si>
  <si>
    <t>760611</t>
  </si>
  <si>
    <t>76061199</t>
  </si>
  <si>
    <t>7606119900</t>
  </si>
  <si>
    <t>760612</t>
  </si>
  <si>
    <t>76061299</t>
  </si>
  <si>
    <t>7606129900</t>
  </si>
  <si>
    <t>760692</t>
  </si>
  <si>
    <t>76069200</t>
  </si>
  <si>
    <t>7606920000</t>
  </si>
  <si>
    <t>7607</t>
  </si>
  <si>
    <t>760711</t>
  </si>
  <si>
    <t>76071190</t>
  </si>
  <si>
    <t>7607119000</t>
  </si>
  <si>
    <t>760719</t>
  </si>
  <si>
    <t>76071990</t>
  </si>
  <si>
    <t>7607199000</t>
  </si>
  <si>
    <t>7607199001</t>
  </si>
  <si>
    <t>7607199009</t>
  </si>
  <si>
    <t>7608</t>
  </si>
  <si>
    <t>760810</t>
  </si>
  <si>
    <t>76081000</t>
  </si>
  <si>
    <t>7608100009</t>
  </si>
  <si>
    <t>760820</t>
  </si>
  <si>
    <t>76082089</t>
  </si>
  <si>
    <t>7608208907</t>
  </si>
  <si>
    <t>7608208908</t>
  </si>
  <si>
    <t>7610</t>
  </si>
  <si>
    <t>761090</t>
  </si>
  <si>
    <t>76109090</t>
  </si>
  <si>
    <t>7610909000</t>
  </si>
  <si>
    <t>7611</t>
  </si>
  <si>
    <t>761100</t>
  </si>
  <si>
    <t>76110000</t>
  </si>
  <si>
    <t>7611000000</t>
  </si>
  <si>
    <t>7612</t>
  </si>
  <si>
    <t>761290</t>
  </si>
  <si>
    <t>76129090</t>
  </si>
  <si>
    <t>7612909008</t>
  </si>
  <si>
    <t>7612909009</t>
  </si>
  <si>
    <t>7615</t>
  </si>
  <si>
    <t>761510</t>
  </si>
  <si>
    <t>76151090</t>
  </si>
  <si>
    <t>7615109000</t>
  </si>
  <si>
    <t>7615109009</t>
  </si>
  <si>
    <t>7616</t>
  </si>
  <si>
    <t>761699</t>
  </si>
  <si>
    <t>76169910</t>
  </si>
  <si>
    <t>7616991009</t>
  </si>
  <si>
    <t>76169990</t>
  </si>
  <si>
    <t>7616999008</t>
  </si>
  <si>
    <t>7801</t>
  </si>
  <si>
    <t>780110</t>
  </si>
  <si>
    <t>78011000</t>
  </si>
  <si>
    <t>7801100000</t>
  </si>
  <si>
    <t>8003</t>
  </si>
  <si>
    <t>800300</t>
  </si>
  <si>
    <t>80030000</t>
  </si>
  <si>
    <t>8003000000</t>
  </si>
  <si>
    <t>8007</t>
  </si>
  <si>
    <t>800700</t>
  </si>
  <si>
    <t>80070010</t>
  </si>
  <si>
    <t>8007001000</t>
  </si>
  <si>
    <t>80070080</t>
  </si>
  <si>
    <t>8007008000</t>
  </si>
  <si>
    <t>8101</t>
  </si>
  <si>
    <t>810110</t>
  </si>
  <si>
    <t>81011000</t>
  </si>
  <si>
    <t>8101100000</t>
  </si>
  <si>
    <t>810194</t>
  </si>
  <si>
    <t>81019400</t>
  </si>
  <si>
    <t>8101940000</t>
  </si>
  <si>
    <t>810199</t>
  </si>
  <si>
    <t>81019910</t>
  </si>
  <si>
    <t>8101991000</t>
  </si>
  <si>
    <t>81019990</t>
  </si>
  <si>
    <t>8101999000</t>
  </si>
  <si>
    <t>8102</t>
  </si>
  <si>
    <t>810295</t>
  </si>
  <si>
    <t>81029500</t>
  </si>
  <si>
    <t>8102950000</t>
  </si>
  <si>
    <t>810299</t>
  </si>
  <si>
    <t>81029900</t>
  </si>
  <si>
    <t>8102990000</t>
  </si>
  <si>
    <t>8104</t>
  </si>
  <si>
    <t>810411</t>
  </si>
  <si>
    <t>81041100</t>
  </si>
  <si>
    <t>8104110000</t>
  </si>
  <si>
    <t>810430</t>
  </si>
  <si>
    <t>81043000</t>
  </si>
  <si>
    <t>8104300000</t>
  </si>
  <si>
    <t>8108</t>
  </si>
  <si>
    <t>810820</t>
  </si>
  <si>
    <t>81082000</t>
  </si>
  <si>
    <t>8108200001</t>
  </si>
  <si>
    <t>8108200007</t>
  </si>
  <si>
    <t>810890</t>
  </si>
  <si>
    <t>81089030</t>
  </si>
  <si>
    <t>8108903009</t>
  </si>
  <si>
    <t>81089050</t>
  </si>
  <si>
    <t>8108905009</t>
  </si>
  <si>
    <t>81089060</t>
  </si>
  <si>
    <t>8108906002</t>
  </si>
  <si>
    <t>81089090</t>
  </si>
  <si>
    <t>8108909009</t>
  </si>
  <si>
    <t>8109</t>
  </si>
  <si>
    <t>810990</t>
  </si>
  <si>
    <t>81099000</t>
  </si>
  <si>
    <t>8109900000</t>
  </si>
  <si>
    <t>8112</t>
  </si>
  <si>
    <t>811221</t>
  </si>
  <si>
    <t>81122190</t>
  </si>
  <si>
    <t>8112219000</t>
  </si>
  <si>
    <t>811229</t>
  </si>
  <si>
    <t>81122900</t>
  </si>
  <si>
    <t>8112290000</t>
  </si>
  <si>
    <t>811292</t>
  </si>
  <si>
    <t>81129281</t>
  </si>
  <si>
    <t>8112928100</t>
  </si>
  <si>
    <t>81129289</t>
  </si>
  <si>
    <t>8112928900</t>
  </si>
  <si>
    <t>81129295</t>
  </si>
  <si>
    <t>8112929500</t>
  </si>
  <si>
    <t>811299</t>
  </si>
  <si>
    <t>81129920</t>
  </si>
  <si>
    <t>8112992002</t>
  </si>
  <si>
    <t>81129930</t>
  </si>
  <si>
    <t>8112993000</t>
  </si>
  <si>
    <t>81129970</t>
  </si>
  <si>
    <t>8112997000</t>
  </si>
  <si>
    <t>8112997009</t>
  </si>
  <si>
    <t>8113</t>
  </si>
  <si>
    <t>811300</t>
  </si>
  <si>
    <t>81130040</t>
  </si>
  <si>
    <t>8113004000</t>
  </si>
  <si>
    <t>8202</t>
  </si>
  <si>
    <t>820210</t>
  </si>
  <si>
    <t>82021000</t>
  </si>
  <si>
    <t>8202100000</t>
  </si>
  <si>
    <t>8203</t>
  </si>
  <si>
    <t>820320</t>
  </si>
  <si>
    <t>82032000</t>
  </si>
  <si>
    <t>8203200000</t>
  </si>
  <si>
    <t>8203200001</t>
  </si>
  <si>
    <t>8203200009</t>
  </si>
  <si>
    <t>8204</t>
  </si>
  <si>
    <t>820411</t>
  </si>
  <si>
    <t>82041100</t>
  </si>
  <si>
    <t>8204110000</t>
  </si>
  <si>
    <t>820412</t>
  </si>
  <si>
    <t>82041200</t>
  </si>
  <si>
    <t>8204120000</t>
  </si>
  <si>
    <t>820420</t>
  </si>
  <si>
    <t>82042000</t>
  </si>
  <si>
    <t>8204200000</t>
  </si>
  <si>
    <t>8205</t>
  </si>
  <si>
    <t>820510</t>
  </si>
  <si>
    <t>82051000</t>
  </si>
  <si>
    <t>8205100000</t>
  </si>
  <si>
    <t>820520</t>
  </si>
  <si>
    <t>82052000</t>
  </si>
  <si>
    <t>8205200000</t>
  </si>
  <si>
    <t>820540</t>
  </si>
  <si>
    <t>82054000</t>
  </si>
  <si>
    <t>8205400000</t>
  </si>
  <si>
    <t>820559</t>
  </si>
  <si>
    <t>82055910</t>
  </si>
  <si>
    <t>8205591000</t>
  </si>
  <si>
    <t>82055980</t>
  </si>
  <si>
    <t>8205598099</t>
  </si>
  <si>
    <t>820570</t>
  </si>
  <si>
    <t>82057000</t>
  </si>
  <si>
    <t>8205700000</t>
  </si>
  <si>
    <t>820590</t>
  </si>
  <si>
    <t>82059090</t>
  </si>
  <si>
    <t>8205909000</t>
  </si>
  <si>
    <t>8206</t>
  </si>
  <si>
    <t>820600</t>
  </si>
  <si>
    <t>82060000</t>
  </si>
  <si>
    <t>8206000000</t>
  </si>
  <si>
    <t>8207</t>
  </si>
  <si>
    <t>820719</t>
  </si>
  <si>
    <t>82071990</t>
  </si>
  <si>
    <t>8207199001</t>
  </si>
  <si>
    <t>820740</t>
  </si>
  <si>
    <t>82074010</t>
  </si>
  <si>
    <t>8207401000</t>
  </si>
  <si>
    <t>820750</t>
  </si>
  <si>
    <t>82075060</t>
  </si>
  <si>
    <t>8207506000</t>
  </si>
  <si>
    <t>82075090</t>
  </si>
  <si>
    <t>8207509000</t>
  </si>
  <si>
    <t>820770</t>
  </si>
  <si>
    <t>82077090</t>
  </si>
  <si>
    <t>8207709000</t>
  </si>
  <si>
    <t>820790</t>
  </si>
  <si>
    <t>82079099</t>
  </si>
  <si>
    <t>8207909900</t>
  </si>
  <si>
    <t>8208</t>
  </si>
  <si>
    <t>820890</t>
  </si>
  <si>
    <t>82089000</t>
  </si>
  <si>
    <t>8208900000</t>
  </si>
  <si>
    <t>8209</t>
  </si>
  <si>
    <t>820900</t>
  </si>
  <si>
    <t>82090020</t>
  </si>
  <si>
    <t>8209002000</t>
  </si>
  <si>
    <t>8211</t>
  </si>
  <si>
    <t>821191</t>
  </si>
  <si>
    <t>82119100</t>
  </si>
  <si>
    <t>8211910001</t>
  </si>
  <si>
    <t>821192</t>
  </si>
  <si>
    <t>82119200</t>
  </si>
  <si>
    <t>8211920000</t>
  </si>
  <si>
    <t>821193</t>
  </si>
  <si>
    <t>82119300</t>
  </si>
  <si>
    <t>8211930000</t>
  </si>
  <si>
    <t>8213</t>
  </si>
  <si>
    <t>821300</t>
  </si>
  <si>
    <t>82130000</t>
  </si>
  <si>
    <t>8213000000</t>
  </si>
  <si>
    <t>8214</t>
  </si>
  <si>
    <t>821420</t>
  </si>
  <si>
    <t>82142000</t>
  </si>
  <si>
    <t>8214200000</t>
  </si>
  <si>
    <t>8215</t>
  </si>
  <si>
    <t>821599</t>
  </si>
  <si>
    <t>82159910</t>
  </si>
  <si>
    <t>8215991000</t>
  </si>
  <si>
    <t>8301</t>
  </si>
  <si>
    <t>830120</t>
  </si>
  <si>
    <t>83012000</t>
  </si>
  <si>
    <t>8301200009</t>
  </si>
  <si>
    <t>830140</t>
  </si>
  <si>
    <t>83014090</t>
  </si>
  <si>
    <t>8301409000</t>
  </si>
  <si>
    <t>8302</t>
  </si>
  <si>
    <t>830230</t>
  </si>
  <si>
    <t>83023000</t>
  </si>
  <si>
    <t>8302300009</t>
  </si>
  <si>
    <t>830241</t>
  </si>
  <si>
    <t>83024110</t>
  </si>
  <si>
    <t>8302411000</t>
  </si>
  <si>
    <t>830260</t>
  </si>
  <si>
    <t>83026000</t>
  </si>
  <si>
    <t>8302600009</t>
  </si>
  <si>
    <t>8306</t>
  </si>
  <si>
    <t>830621</t>
  </si>
  <si>
    <t>83062100</t>
  </si>
  <si>
    <t>8306210000</t>
  </si>
  <si>
    <t>830629</t>
  </si>
  <si>
    <t>83062900</t>
  </si>
  <si>
    <t>8306290000</t>
  </si>
  <si>
    <t>8307</t>
  </si>
  <si>
    <t>830710</t>
  </si>
  <si>
    <t>83071000</t>
  </si>
  <si>
    <t>8307100009</t>
  </si>
  <si>
    <t>8309</t>
  </si>
  <si>
    <t>830990</t>
  </si>
  <si>
    <t>83099010</t>
  </si>
  <si>
    <t>8309901000</t>
  </si>
  <si>
    <t>83099090</t>
  </si>
  <si>
    <t>8309909000</t>
  </si>
  <si>
    <t>8311</t>
  </si>
  <si>
    <t>831110</t>
  </si>
  <si>
    <t>83111000</t>
  </si>
  <si>
    <t>8311100001</t>
  </si>
  <si>
    <t>8311100009</t>
  </si>
  <si>
    <t>8406</t>
  </si>
  <si>
    <t>840690</t>
  </si>
  <si>
    <t>84069010</t>
  </si>
  <si>
    <t>8406901000</t>
  </si>
  <si>
    <t>8407</t>
  </si>
  <si>
    <t>840733</t>
  </si>
  <si>
    <t>84073300</t>
  </si>
  <si>
    <t>8407330000</t>
  </si>
  <si>
    <t>840734</t>
  </si>
  <si>
    <t>84073430</t>
  </si>
  <si>
    <t>8407343009</t>
  </si>
  <si>
    <t>84073499</t>
  </si>
  <si>
    <t>8407349908</t>
  </si>
  <si>
    <t>840790</t>
  </si>
  <si>
    <t>84079090</t>
  </si>
  <si>
    <t>8407909009</t>
  </si>
  <si>
    <t>8408</t>
  </si>
  <si>
    <t>840820</t>
  </si>
  <si>
    <t>84082055</t>
  </si>
  <si>
    <t>8408205508</t>
  </si>
  <si>
    <t>84082057</t>
  </si>
  <si>
    <t>8408205799</t>
  </si>
  <si>
    <t>84082099</t>
  </si>
  <si>
    <t>8408209907</t>
  </si>
  <si>
    <t>840890</t>
  </si>
  <si>
    <t>84089027</t>
  </si>
  <si>
    <t>8408902709</t>
  </si>
  <si>
    <t>8409</t>
  </si>
  <si>
    <t>840991</t>
  </si>
  <si>
    <t>84099100</t>
  </si>
  <si>
    <t>8409910009</t>
  </si>
  <si>
    <t>840999</t>
  </si>
  <si>
    <t>84099900</t>
  </si>
  <si>
    <t>8409990009</t>
  </si>
  <si>
    <t>8411</t>
  </si>
  <si>
    <t>841112</t>
  </si>
  <si>
    <t>84111280</t>
  </si>
  <si>
    <t>8411128000</t>
  </si>
  <si>
    <t>841181</t>
  </si>
  <si>
    <t>84118100</t>
  </si>
  <si>
    <t>8411810009</t>
  </si>
  <si>
    <t>841191</t>
  </si>
  <si>
    <t>84119100</t>
  </si>
  <si>
    <t>8411910008</t>
  </si>
  <si>
    <t>841199</t>
  </si>
  <si>
    <t>84119900</t>
  </si>
  <si>
    <t>8411990011</t>
  </si>
  <si>
    <t>8411990099</t>
  </si>
  <si>
    <t>8412</t>
  </si>
  <si>
    <t>841221</t>
  </si>
  <si>
    <t>84122120</t>
  </si>
  <si>
    <t>8412212009</t>
  </si>
  <si>
    <t>84122180</t>
  </si>
  <si>
    <t>8412218008</t>
  </si>
  <si>
    <t>841229</t>
  </si>
  <si>
    <t>84122981</t>
  </si>
  <si>
    <t>8412298109</t>
  </si>
  <si>
    <t>84122989</t>
  </si>
  <si>
    <t>8412298909</t>
  </si>
  <si>
    <t>841231</t>
  </si>
  <si>
    <t>84123100</t>
  </si>
  <si>
    <t>8412310009</t>
  </si>
  <si>
    <t>841290</t>
  </si>
  <si>
    <t>84129040</t>
  </si>
  <si>
    <t>8412904002</t>
  </si>
  <si>
    <t>8412904008</t>
  </si>
  <si>
    <t>84129080</t>
  </si>
  <si>
    <t>8412908009</t>
  </si>
  <si>
    <t>8413</t>
  </si>
  <si>
    <t>841320</t>
  </si>
  <si>
    <t>84132000</t>
  </si>
  <si>
    <t>8413200000</t>
  </si>
  <si>
    <t>8413200009</t>
  </si>
  <si>
    <t>841330</t>
  </si>
  <si>
    <t>84133020</t>
  </si>
  <si>
    <t>8413302002</t>
  </si>
  <si>
    <t>8413302008</t>
  </si>
  <si>
    <t>8413302009</t>
  </si>
  <si>
    <t>84133080</t>
  </si>
  <si>
    <t>8413308008</t>
  </si>
  <si>
    <t>8413308009</t>
  </si>
  <si>
    <t>841350</t>
  </si>
  <si>
    <t>84135061</t>
  </si>
  <si>
    <t>8413506100</t>
  </si>
  <si>
    <t>841360</t>
  </si>
  <si>
    <t>84136031</t>
  </si>
  <si>
    <t>8413603100</t>
  </si>
  <si>
    <t>84136039</t>
  </si>
  <si>
    <t>8413603900</t>
  </si>
  <si>
    <t>841381</t>
  </si>
  <si>
    <t>84138100</t>
  </si>
  <si>
    <t>8413810000</t>
  </si>
  <si>
    <t>8413810009</t>
  </si>
  <si>
    <t>841391</t>
  </si>
  <si>
    <t>84139100</t>
  </si>
  <si>
    <t>8413910008</t>
  </si>
  <si>
    <t>8413910009</t>
  </si>
  <si>
    <t>8414</t>
  </si>
  <si>
    <t>841410</t>
  </si>
  <si>
    <t>84141025</t>
  </si>
  <si>
    <t>8414102500</t>
  </si>
  <si>
    <t>84141089</t>
  </si>
  <si>
    <t>8414108900</t>
  </si>
  <si>
    <t>841420</t>
  </si>
  <si>
    <t>84142080</t>
  </si>
  <si>
    <t>8414208000</t>
  </si>
  <si>
    <t>841430</t>
  </si>
  <si>
    <t>84143081</t>
  </si>
  <si>
    <t>8414308106</t>
  </si>
  <si>
    <t>8414308107</t>
  </si>
  <si>
    <t>841459</t>
  </si>
  <si>
    <t>84145920</t>
  </si>
  <si>
    <t>8414592000</t>
  </si>
  <si>
    <t>84145940</t>
  </si>
  <si>
    <t>8414594000</t>
  </si>
  <si>
    <t>84145980</t>
  </si>
  <si>
    <t>8414598000</t>
  </si>
  <si>
    <t>841460</t>
  </si>
  <si>
    <t>84146000</t>
  </si>
  <si>
    <t>8414600009</t>
  </si>
  <si>
    <t>841480</t>
  </si>
  <si>
    <t>84148011</t>
  </si>
  <si>
    <t>8414801109</t>
  </si>
  <si>
    <t>84148022</t>
  </si>
  <si>
    <t>8414802209</t>
  </si>
  <si>
    <t>84148080</t>
  </si>
  <si>
    <t>8414808009</t>
  </si>
  <si>
    <t>841490</t>
  </si>
  <si>
    <t>84149000</t>
  </si>
  <si>
    <t>8414900000</t>
  </si>
  <si>
    <t>8415</t>
  </si>
  <si>
    <t>841520</t>
  </si>
  <si>
    <t>84152000</t>
  </si>
  <si>
    <t>8415200009</t>
  </si>
  <si>
    <t>841590</t>
  </si>
  <si>
    <t>84159000</t>
  </si>
  <si>
    <t>8415900009</t>
  </si>
  <si>
    <t>8416</t>
  </si>
  <si>
    <t>841690</t>
  </si>
  <si>
    <t>84169000</t>
  </si>
  <si>
    <t>8416900000</t>
  </si>
  <si>
    <t>8418</t>
  </si>
  <si>
    <t>841810</t>
  </si>
  <si>
    <t>84181020</t>
  </si>
  <si>
    <t>8418102001</t>
  </si>
  <si>
    <t>84181080</t>
  </si>
  <si>
    <t>8418108001</t>
  </si>
  <si>
    <t>841869</t>
  </si>
  <si>
    <t>84186900</t>
  </si>
  <si>
    <t>8418690008</t>
  </si>
  <si>
    <t>841899</t>
  </si>
  <si>
    <t>84189910</t>
  </si>
  <si>
    <t>8418991009</t>
  </si>
  <si>
    <t>8419</t>
  </si>
  <si>
    <t>841920</t>
  </si>
  <si>
    <t>84192000</t>
  </si>
  <si>
    <t>8419200000</t>
  </si>
  <si>
    <t>841950</t>
  </si>
  <si>
    <t>84195000</t>
  </si>
  <si>
    <t>8419500000</t>
  </si>
  <si>
    <t>8419500009</t>
  </si>
  <si>
    <t>841981</t>
  </si>
  <si>
    <t>84198180</t>
  </si>
  <si>
    <t>8419818000</t>
  </si>
  <si>
    <t>841989</t>
  </si>
  <si>
    <t>84198998</t>
  </si>
  <si>
    <t>8419899890</t>
  </si>
  <si>
    <t>8420</t>
  </si>
  <si>
    <t>842091</t>
  </si>
  <si>
    <t>84209180</t>
  </si>
  <si>
    <t>8420918000</t>
  </si>
  <si>
    <t>8421</t>
  </si>
  <si>
    <t>842119</t>
  </si>
  <si>
    <t>84211920</t>
  </si>
  <si>
    <t>8421192009</t>
  </si>
  <si>
    <t>842121</t>
  </si>
  <si>
    <t>84212100</t>
  </si>
  <si>
    <t>8421210009</t>
  </si>
  <si>
    <t>842123</t>
  </si>
  <si>
    <t>84212300</t>
  </si>
  <si>
    <t>8421230000</t>
  </si>
  <si>
    <t>8421230009</t>
  </si>
  <si>
    <t>842129</t>
  </si>
  <si>
    <t>84212900</t>
  </si>
  <si>
    <t>8421290009</t>
  </si>
  <si>
    <t>842131</t>
  </si>
  <si>
    <t>84213100</t>
  </si>
  <si>
    <t>8421310000</t>
  </si>
  <si>
    <t>8421310009</t>
  </si>
  <si>
    <t>842139</t>
  </si>
  <si>
    <t>84213920</t>
  </si>
  <si>
    <t>8421392008</t>
  </si>
  <si>
    <t>8421392009</t>
  </si>
  <si>
    <t>84213960</t>
  </si>
  <si>
    <t>8421396000</t>
  </si>
  <si>
    <t>842199</t>
  </si>
  <si>
    <t>84219900</t>
  </si>
  <si>
    <t>8421990008</t>
  </si>
  <si>
    <t>8422</t>
  </si>
  <si>
    <t>842240</t>
  </si>
  <si>
    <t>84224000</t>
  </si>
  <si>
    <t>8422400008</t>
  </si>
  <si>
    <t>8423</t>
  </si>
  <si>
    <t>842382</t>
  </si>
  <si>
    <t>84238290</t>
  </si>
  <si>
    <t>8423829000</t>
  </si>
  <si>
    <t>8424</t>
  </si>
  <si>
    <t>842420</t>
  </si>
  <si>
    <t>84242000</t>
  </si>
  <si>
    <t>8424200000</t>
  </si>
  <si>
    <t>842430</t>
  </si>
  <si>
    <t>84243010</t>
  </si>
  <si>
    <t>8424301000</t>
  </si>
  <si>
    <t>842489</t>
  </si>
  <si>
    <t>84248900</t>
  </si>
  <si>
    <t>8424890009</t>
  </si>
  <si>
    <t>842490</t>
  </si>
  <si>
    <t>84249000</t>
  </si>
  <si>
    <t>8424900000</t>
  </si>
  <si>
    <t>8425</t>
  </si>
  <si>
    <t>842531</t>
  </si>
  <si>
    <t>84253100</t>
  </si>
  <si>
    <t>8425310001</t>
  </si>
  <si>
    <t>8425310009</t>
  </si>
  <si>
    <t>842549</t>
  </si>
  <si>
    <t>84254900</t>
  </si>
  <si>
    <t>8425490000</t>
  </si>
  <si>
    <t>8426</t>
  </si>
  <si>
    <t>842641</t>
  </si>
  <si>
    <t>84264100</t>
  </si>
  <si>
    <t>8426410007</t>
  </si>
  <si>
    <t>842649</t>
  </si>
  <si>
    <t>84264900</t>
  </si>
  <si>
    <t>8426490099</t>
  </si>
  <si>
    <t>842691</t>
  </si>
  <si>
    <t>84269110</t>
  </si>
  <si>
    <t>8426911009</t>
  </si>
  <si>
    <t>8429</t>
  </si>
  <si>
    <t>842911</t>
  </si>
  <si>
    <t>84291100</t>
  </si>
  <si>
    <t>8429110010</t>
  </si>
  <si>
    <t>8429110090</t>
  </si>
  <si>
    <t>842952</t>
  </si>
  <si>
    <t>84295210</t>
  </si>
  <si>
    <t>8429521009</t>
  </si>
  <si>
    <t>8430</t>
  </si>
  <si>
    <t>843049</t>
  </si>
  <si>
    <t>84304900</t>
  </si>
  <si>
    <t>8430490009</t>
  </si>
  <si>
    <t>843069</t>
  </si>
  <si>
    <t>84306900</t>
  </si>
  <si>
    <t>8430690008</t>
  </si>
  <si>
    <t>8431</t>
  </si>
  <si>
    <t>843110</t>
  </si>
  <si>
    <t>84311000</t>
  </si>
  <si>
    <t>8431100000</t>
  </si>
  <si>
    <t>843139</t>
  </si>
  <si>
    <t>84313900</t>
  </si>
  <si>
    <t>8431390000</t>
  </si>
  <si>
    <t>843141</t>
  </si>
  <si>
    <t>84314100</t>
  </si>
  <si>
    <t>8431410000</t>
  </si>
  <si>
    <t>843143</t>
  </si>
  <si>
    <t>84314300</t>
  </si>
  <si>
    <t>8431430000</t>
  </si>
  <si>
    <t>843149</t>
  </si>
  <si>
    <t>84314920</t>
  </si>
  <si>
    <t>8431492000</t>
  </si>
  <si>
    <t>84314980</t>
  </si>
  <si>
    <t>8431498009</t>
  </si>
  <si>
    <t>8432</t>
  </si>
  <si>
    <t>843229</t>
  </si>
  <si>
    <t>84322910</t>
  </si>
  <si>
    <t>8432291000</t>
  </si>
  <si>
    <t>8438</t>
  </si>
  <si>
    <t>843850</t>
  </si>
  <si>
    <t>84385000</t>
  </si>
  <si>
    <t>8438500000</t>
  </si>
  <si>
    <t>8442</t>
  </si>
  <si>
    <t>844250</t>
  </si>
  <si>
    <t>84425080</t>
  </si>
  <si>
    <t>8442508000</t>
  </si>
  <si>
    <t>8443</t>
  </si>
  <si>
    <t>844331</t>
  </si>
  <si>
    <t>84433199</t>
  </si>
  <si>
    <t>8443319909</t>
  </si>
  <si>
    <t>844332</t>
  </si>
  <si>
    <t>84433210</t>
  </si>
  <si>
    <t>8443321009</t>
  </si>
  <si>
    <t>844399</t>
  </si>
  <si>
    <t>84439910</t>
  </si>
  <si>
    <t>8443991009</t>
  </si>
  <si>
    <t>84439990</t>
  </si>
  <si>
    <t>8443999000</t>
  </si>
  <si>
    <t>8443999009</t>
  </si>
  <si>
    <t>8448</t>
  </si>
  <si>
    <t>844851</t>
  </si>
  <si>
    <t>84485190</t>
  </si>
  <si>
    <t>8448519000</t>
  </si>
  <si>
    <t>8450</t>
  </si>
  <si>
    <t>845011</t>
  </si>
  <si>
    <t>84501111</t>
  </si>
  <si>
    <t>8450111100</t>
  </si>
  <si>
    <t>84501190</t>
  </si>
  <si>
    <t>8450119000</t>
  </si>
  <si>
    <t>8452</t>
  </si>
  <si>
    <t>845221</t>
  </si>
  <si>
    <t>84522100</t>
  </si>
  <si>
    <t>8452210000</t>
  </si>
  <si>
    <t>845229</t>
  </si>
  <si>
    <t>84522900</t>
  </si>
  <si>
    <t>8452290000</t>
  </si>
  <si>
    <t>845290</t>
  </si>
  <si>
    <t>84529000</t>
  </si>
  <si>
    <t>8452900000</t>
  </si>
  <si>
    <t>8454</t>
  </si>
  <si>
    <t>845430</t>
  </si>
  <si>
    <t>84543090</t>
  </si>
  <si>
    <t>8454309009</t>
  </si>
  <si>
    <t>845490</t>
  </si>
  <si>
    <t>84549000</t>
  </si>
  <si>
    <t>8454900000</t>
  </si>
  <si>
    <t>8456</t>
  </si>
  <si>
    <t>845690</t>
  </si>
  <si>
    <t>84569080</t>
  </si>
  <si>
    <t>8456908000</t>
  </si>
  <si>
    <t>8460</t>
  </si>
  <si>
    <t>846090</t>
  </si>
  <si>
    <t>84609090</t>
  </si>
  <si>
    <t>8460909008</t>
  </si>
  <si>
    <t>8462</t>
  </si>
  <si>
    <t>846210</t>
  </si>
  <si>
    <t>84621090</t>
  </si>
  <si>
    <t>8462109000</t>
  </si>
  <si>
    <t>846249</t>
  </si>
  <si>
    <t>84624990</t>
  </si>
  <si>
    <t>8462499000</t>
  </si>
  <si>
    <t>8465</t>
  </si>
  <si>
    <t>846595</t>
  </si>
  <si>
    <t>84659500</t>
  </si>
  <si>
    <t>8465950000</t>
  </si>
  <si>
    <t>8466</t>
  </si>
  <si>
    <t>846610</t>
  </si>
  <si>
    <t>84661038</t>
  </si>
  <si>
    <t>8466103800</t>
  </si>
  <si>
    <t>846692</t>
  </si>
  <si>
    <t>84669280</t>
  </si>
  <si>
    <t>8466928000</t>
  </si>
  <si>
    <t>846693</t>
  </si>
  <si>
    <t>84669370</t>
  </si>
  <si>
    <t>8466937000</t>
  </si>
  <si>
    <t>846694</t>
  </si>
  <si>
    <t>84669400</t>
  </si>
  <si>
    <t>8466940000</t>
  </si>
  <si>
    <t>8467</t>
  </si>
  <si>
    <t>846721</t>
  </si>
  <si>
    <t>84672110</t>
  </si>
  <si>
    <t>8467211000</t>
  </si>
  <si>
    <t>84672191</t>
  </si>
  <si>
    <t>8467219100</t>
  </si>
  <si>
    <t>84672199</t>
  </si>
  <si>
    <t>8467219900</t>
  </si>
  <si>
    <t>846722</t>
  </si>
  <si>
    <t>84672230</t>
  </si>
  <si>
    <t>8467223000</t>
  </si>
  <si>
    <t>846729</t>
  </si>
  <si>
    <t>84672930</t>
  </si>
  <si>
    <t>8467293000</t>
  </si>
  <si>
    <t>84672953</t>
  </si>
  <si>
    <t>8467295300</t>
  </si>
  <si>
    <t>84672959</t>
  </si>
  <si>
    <t>8467295900</t>
  </si>
  <si>
    <t>84672970</t>
  </si>
  <si>
    <t>8467297000</t>
  </si>
  <si>
    <t>84672990</t>
  </si>
  <si>
    <t>8467299000</t>
  </si>
  <si>
    <t>846781</t>
  </si>
  <si>
    <t>84678100</t>
  </si>
  <si>
    <t>8467810000</t>
  </si>
  <si>
    <t>8470</t>
  </si>
  <si>
    <t>847010</t>
  </si>
  <si>
    <t>84701000</t>
  </si>
  <si>
    <t>8470100001</t>
  </si>
  <si>
    <t>8471</t>
  </si>
  <si>
    <t>847130</t>
  </si>
  <si>
    <t>84713000</t>
  </si>
  <si>
    <t>8471300000</t>
  </si>
  <si>
    <t>847141</t>
  </si>
  <si>
    <t>84714100</t>
  </si>
  <si>
    <t>8471410009</t>
  </si>
  <si>
    <t>847149</t>
  </si>
  <si>
    <t>84714900</t>
  </si>
  <si>
    <t>8471490000</t>
  </si>
  <si>
    <t>847150</t>
  </si>
  <si>
    <t>84715000</t>
  </si>
  <si>
    <t>8471500000</t>
  </si>
  <si>
    <t>847160</t>
  </si>
  <si>
    <t>84716060</t>
  </si>
  <si>
    <t>8471606000</t>
  </si>
  <si>
    <t>84716070</t>
  </si>
  <si>
    <t>8471607000</t>
  </si>
  <si>
    <t>847170</t>
  </si>
  <si>
    <t>84717050</t>
  </si>
  <si>
    <t>8471705000</t>
  </si>
  <si>
    <t>847180</t>
  </si>
  <si>
    <t>84718000</t>
  </si>
  <si>
    <t>8471800000</t>
  </si>
  <si>
    <t>847190</t>
  </si>
  <si>
    <t>84719000</t>
  </si>
  <si>
    <t>8471900000</t>
  </si>
  <si>
    <t>8472</t>
  </si>
  <si>
    <t>847290</t>
  </si>
  <si>
    <t>84729070</t>
  </si>
  <si>
    <t>8472907000</t>
  </si>
  <si>
    <t>8473</t>
  </si>
  <si>
    <t>847330</t>
  </si>
  <si>
    <t>84733020</t>
  </si>
  <si>
    <t>8473302008</t>
  </si>
  <si>
    <t>8473302009</t>
  </si>
  <si>
    <t>847340</t>
  </si>
  <si>
    <t>84734080</t>
  </si>
  <si>
    <t>8473408000</t>
  </si>
  <si>
    <t>8474</t>
  </si>
  <si>
    <t>847410</t>
  </si>
  <si>
    <t>84741000</t>
  </si>
  <si>
    <t>8474100000</t>
  </si>
  <si>
    <t>847490</t>
  </si>
  <si>
    <t>84749010</t>
  </si>
  <si>
    <t>8474901000</t>
  </si>
  <si>
    <t>84749090</t>
  </si>
  <si>
    <t>8474909000</t>
  </si>
  <si>
    <t>8477</t>
  </si>
  <si>
    <t>847780</t>
  </si>
  <si>
    <t>84778099</t>
  </si>
  <si>
    <t>8477809900</t>
  </si>
  <si>
    <t>847790</t>
  </si>
  <si>
    <t>84779010</t>
  </si>
  <si>
    <t>8477901000</t>
  </si>
  <si>
    <t>8479</t>
  </si>
  <si>
    <t>847950</t>
  </si>
  <si>
    <t>84795000</t>
  </si>
  <si>
    <t>8479500000</t>
  </si>
  <si>
    <t>847989</t>
  </si>
  <si>
    <t>84798997</t>
  </si>
  <si>
    <t>8479899708</t>
  </si>
  <si>
    <t>847990</t>
  </si>
  <si>
    <t>84799080</t>
  </si>
  <si>
    <t>8479908000</t>
  </si>
  <si>
    <t>8480</t>
  </si>
  <si>
    <t>848049</t>
  </si>
  <si>
    <t>84804900</t>
  </si>
  <si>
    <t>8480490000</t>
  </si>
  <si>
    <t>8481</t>
  </si>
  <si>
    <t>848110</t>
  </si>
  <si>
    <t>84811019</t>
  </si>
  <si>
    <t>8481101908</t>
  </si>
  <si>
    <t>84811099</t>
  </si>
  <si>
    <t>8481109901</t>
  </si>
  <si>
    <t>8481109909</t>
  </si>
  <si>
    <t>848120</t>
  </si>
  <si>
    <t>84812010</t>
  </si>
  <si>
    <t>8481201009</t>
  </si>
  <si>
    <t>84812090</t>
  </si>
  <si>
    <t>8481209009</t>
  </si>
  <si>
    <t>848130</t>
  </si>
  <si>
    <t>84813099</t>
  </si>
  <si>
    <t>8481309909</t>
  </si>
  <si>
    <t>848140</t>
  </si>
  <si>
    <t>84814010</t>
  </si>
  <si>
    <t>8481401000</t>
  </si>
  <si>
    <t>84814090</t>
  </si>
  <si>
    <t>8481409000</t>
  </si>
  <si>
    <t>848180</t>
  </si>
  <si>
    <t>84818011</t>
  </si>
  <si>
    <t>8481801100</t>
  </si>
  <si>
    <t>84818019</t>
  </si>
  <si>
    <t>8481801900</t>
  </si>
  <si>
    <t>84818059</t>
  </si>
  <si>
    <t>8481805990</t>
  </si>
  <si>
    <t>84818073</t>
  </si>
  <si>
    <t>8481807399</t>
  </si>
  <si>
    <t>84818081</t>
  </si>
  <si>
    <t>8481808190</t>
  </si>
  <si>
    <t>8481808199</t>
  </si>
  <si>
    <t>84818099</t>
  </si>
  <si>
    <t>8481809907</t>
  </si>
  <si>
    <t>8481809908</t>
  </si>
  <si>
    <t>8481809909</t>
  </si>
  <si>
    <t>848190</t>
  </si>
  <si>
    <t>84819000</t>
  </si>
  <si>
    <t>8481900000</t>
  </si>
  <si>
    <t>8482</t>
  </si>
  <si>
    <t>848210</t>
  </si>
  <si>
    <t>84821010</t>
  </si>
  <si>
    <t>8482101009</t>
  </si>
  <si>
    <t>84821090</t>
  </si>
  <si>
    <t>8482109008</t>
  </si>
  <si>
    <t>848220</t>
  </si>
  <si>
    <t>84822000</t>
  </si>
  <si>
    <t>8482200009</t>
  </si>
  <si>
    <t>848230</t>
  </si>
  <si>
    <t>84823000</t>
  </si>
  <si>
    <t>8482300009</t>
  </si>
  <si>
    <t>848240</t>
  </si>
  <si>
    <t>84824000</t>
  </si>
  <si>
    <t>8482400009</t>
  </si>
  <si>
    <t>848250</t>
  </si>
  <si>
    <t>84825000</t>
  </si>
  <si>
    <t>8482500009</t>
  </si>
  <si>
    <t>848299</t>
  </si>
  <si>
    <t>84829900</t>
  </si>
  <si>
    <t>8482990000</t>
  </si>
  <si>
    <t>8483</t>
  </si>
  <si>
    <t>848310</t>
  </si>
  <si>
    <t>84831021</t>
  </si>
  <si>
    <t>8483102108</t>
  </si>
  <si>
    <t>84831025</t>
  </si>
  <si>
    <t>8483102509</t>
  </si>
  <si>
    <t>84831050</t>
  </si>
  <si>
    <t>8483105000</t>
  </si>
  <si>
    <t>84831095</t>
  </si>
  <si>
    <t>8483109500</t>
  </si>
  <si>
    <t>848330</t>
  </si>
  <si>
    <t>84833080</t>
  </si>
  <si>
    <t>8483308007</t>
  </si>
  <si>
    <t>8483308008</t>
  </si>
  <si>
    <t>848340</t>
  </si>
  <si>
    <t>84834025</t>
  </si>
  <si>
    <t>8483402500</t>
  </si>
  <si>
    <t>84834029</t>
  </si>
  <si>
    <t>8483402900</t>
  </si>
  <si>
    <t>8483402909</t>
  </si>
  <si>
    <t>84834051</t>
  </si>
  <si>
    <t>8483405109</t>
  </si>
  <si>
    <t>84834059</t>
  </si>
  <si>
    <t>8483405900</t>
  </si>
  <si>
    <t>84834090</t>
  </si>
  <si>
    <t>8483409000</t>
  </si>
  <si>
    <t>848350</t>
  </si>
  <si>
    <t>84835020</t>
  </si>
  <si>
    <t>8483502000</t>
  </si>
  <si>
    <t>84835080</t>
  </si>
  <si>
    <t>8483508000</t>
  </si>
  <si>
    <t>848360</t>
  </si>
  <si>
    <t>84836020</t>
  </si>
  <si>
    <t>8483602000</t>
  </si>
  <si>
    <t>84836080</t>
  </si>
  <si>
    <t>8483608000</t>
  </si>
  <si>
    <t>848390</t>
  </si>
  <si>
    <t>84839089</t>
  </si>
  <si>
    <t>8483908908</t>
  </si>
  <si>
    <t>8483908909</t>
  </si>
  <si>
    <t>8484</t>
  </si>
  <si>
    <t>848410</t>
  </si>
  <si>
    <t>84841000</t>
  </si>
  <si>
    <t>8484100009</t>
  </si>
  <si>
    <t>848420</t>
  </si>
  <si>
    <t>84842000</t>
  </si>
  <si>
    <t>8484200000</t>
  </si>
  <si>
    <t>848490</t>
  </si>
  <si>
    <t>84849000</t>
  </si>
  <si>
    <t>8484900000</t>
  </si>
  <si>
    <t>8487</t>
  </si>
  <si>
    <t>848710</t>
  </si>
  <si>
    <t>84871010</t>
  </si>
  <si>
    <t>8487101000</t>
  </si>
  <si>
    <t>848790</t>
  </si>
  <si>
    <t>84879055</t>
  </si>
  <si>
    <t>8487905500</t>
  </si>
  <si>
    <t>84879090</t>
  </si>
  <si>
    <t>8487909000</t>
  </si>
  <si>
    <t>8501</t>
  </si>
  <si>
    <t>850110</t>
  </si>
  <si>
    <t>85011091</t>
  </si>
  <si>
    <t>8501109100</t>
  </si>
  <si>
    <t>85011099</t>
  </si>
  <si>
    <t>8501109900</t>
  </si>
  <si>
    <t>850131</t>
  </si>
  <si>
    <t>85013100</t>
  </si>
  <si>
    <t>8501310000</t>
  </si>
  <si>
    <t>850152</t>
  </si>
  <si>
    <t>85015220</t>
  </si>
  <si>
    <t>8501522001</t>
  </si>
  <si>
    <t>8501522009</t>
  </si>
  <si>
    <t>85015230</t>
  </si>
  <si>
    <t>8501523000</t>
  </si>
  <si>
    <t>85015290</t>
  </si>
  <si>
    <t>8501529002</t>
  </si>
  <si>
    <t>8501529009</t>
  </si>
  <si>
    <t>850153</t>
  </si>
  <si>
    <t>85015381</t>
  </si>
  <si>
    <t>8501538100</t>
  </si>
  <si>
    <t>85015394</t>
  </si>
  <si>
    <t>8501539400</t>
  </si>
  <si>
    <t>850164</t>
  </si>
  <si>
    <t>85016400</t>
  </si>
  <si>
    <t>8501640000</t>
  </si>
  <si>
    <t>8502</t>
  </si>
  <si>
    <t>850211</t>
  </si>
  <si>
    <t>85021180</t>
  </si>
  <si>
    <t>8502118000</t>
  </si>
  <si>
    <t>850212</t>
  </si>
  <si>
    <t>85021200</t>
  </si>
  <si>
    <t>8502120000</t>
  </si>
  <si>
    <t>850220</t>
  </si>
  <si>
    <t>85022040</t>
  </si>
  <si>
    <t>8502204000</t>
  </si>
  <si>
    <t>850231</t>
  </si>
  <si>
    <t>85023100</t>
  </si>
  <si>
    <t>8502310000</t>
  </si>
  <si>
    <t>8503</t>
  </si>
  <si>
    <t>850300</t>
  </si>
  <si>
    <t>85030099</t>
  </si>
  <si>
    <t>8503009900</t>
  </si>
  <si>
    <t>8504</t>
  </si>
  <si>
    <t>850431</t>
  </si>
  <si>
    <t>85043180</t>
  </si>
  <si>
    <t>8504318008</t>
  </si>
  <si>
    <t>8504318009</t>
  </si>
  <si>
    <t>850432</t>
  </si>
  <si>
    <t>85043200</t>
  </si>
  <si>
    <t>8504320009</t>
  </si>
  <si>
    <t>850433</t>
  </si>
  <si>
    <t>85043300</t>
  </si>
  <si>
    <t>8504330009</t>
  </si>
  <si>
    <t>850440</t>
  </si>
  <si>
    <t>85044030</t>
  </si>
  <si>
    <t>8504403009</t>
  </si>
  <si>
    <t>85044055</t>
  </si>
  <si>
    <t>8504405500</t>
  </si>
  <si>
    <t>85044082</t>
  </si>
  <si>
    <t>8504408209</t>
  </si>
  <si>
    <t>85044084</t>
  </si>
  <si>
    <t>8504408400</t>
  </si>
  <si>
    <t>8504408409</t>
  </si>
  <si>
    <t>85044088</t>
  </si>
  <si>
    <t>8504408808</t>
  </si>
  <si>
    <t>8504408809</t>
  </si>
  <si>
    <t>85044090</t>
  </si>
  <si>
    <t>8504409000</t>
  </si>
  <si>
    <t>8504409008</t>
  </si>
  <si>
    <t>8504409009</t>
  </si>
  <si>
    <t>850490</t>
  </si>
  <si>
    <t>85049011</t>
  </si>
  <si>
    <t>8504901100</t>
  </si>
  <si>
    <t>85049099</t>
  </si>
  <si>
    <t>8504909900</t>
  </si>
  <si>
    <t>8505</t>
  </si>
  <si>
    <t>850519</t>
  </si>
  <si>
    <t>85051990</t>
  </si>
  <si>
    <t>8505199000</t>
  </si>
  <si>
    <t>850590</t>
  </si>
  <si>
    <t>85059020</t>
  </si>
  <si>
    <t>8505902000</t>
  </si>
  <si>
    <t>8506</t>
  </si>
  <si>
    <t>850650</t>
  </si>
  <si>
    <t>85065010</t>
  </si>
  <si>
    <t>8506501000</t>
  </si>
  <si>
    <t>850680</t>
  </si>
  <si>
    <t>85068080</t>
  </si>
  <si>
    <t>8506808000</t>
  </si>
  <si>
    <t>8509</t>
  </si>
  <si>
    <t>850940</t>
  </si>
  <si>
    <t>85094000</t>
  </si>
  <si>
    <t>8509400000</t>
  </si>
  <si>
    <t>8510</t>
  </si>
  <si>
    <t>851090</t>
  </si>
  <si>
    <t>85109000</t>
  </si>
  <si>
    <t>8510900000</t>
  </si>
  <si>
    <t>8511</t>
  </si>
  <si>
    <t>851110</t>
  </si>
  <si>
    <t>85111000</t>
  </si>
  <si>
    <t>8511100008</t>
  </si>
  <si>
    <t>851130</t>
  </si>
  <si>
    <t>85113000</t>
  </si>
  <si>
    <t>8511300008</t>
  </si>
  <si>
    <t>851140</t>
  </si>
  <si>
    <t>85114000</t>
  </si>
  <si>
    <t>8511400008</t>
  </si>
  <si>
    <t>851150</t>
  </si>
  <si>
    <t>85115000</t>
  </si>
  <si>
    <t>8511500009</t>
  </si>
  <si>
    <t>851180</t>
  </si>
  <si>
    <t>85118000</t>
  </si>
  <si>
    <t>8511800008</t>
  </si>
  <si>
    <t>8511800009</t>
  </si>
  <si>
    <t>851190</t>
  </si>
  <si>
    <t>85119000</t>
  </si>
  <si>
    <t>8511900007</t>
  </si>
  <si>
    <t>8511900008</t>
  </si>
  <si>
    <t>8512</t>
  </si>
  <si>
    <t>851220</t>
  </si>
  <si>
    <t>85122000</t>
  </si>
  <si>
    <t>8512200009</t>
  </si>
  <si>
    <t>851230</t>
  </si>
  <si>
    <t>85123090</t>
  </si>
  <si>
    <t>8512309009</t>
  </si>
  <si>
    <t>851240</t>
  </si>
  <si>
    <t>85124000</t>
  </si>
  <si>
    <t>8512400009</t>
  </si>
  <si>
    <t>851290</t>
  </si>
  <si>
    <t>85129090</t>
  </si>
  <si>
    <t>8512909009</t>
  </si>
  <si>
    <t>8513</t>
  </si>
  <si>
    <t>851310</t>
  </si>
  <si>
    <t>85131000</t>
  </si>
  <si>
    <t>8513100000</t>
  </si>
  <si>
    <t>8514</t>
  </si>
  <si>
    <t>851410</t>
  </si>
  <si>
    <t>85141080</t>
  </si>
  <si>
    <t>8514108000</t>
  </si>
  <si>
    <t>851430</t>
  </si>
  <si>
    <t>85143000</t>
  </si>
  <si>
    <t>8514300000</t>
  </si>
  <si>
    <t>8515</t>
  </si>
  <si>
    <t>851511</t>
  </si>
  <si>
    <t>85151100</t>
  </si>
  <si>
    <t>8515110000</t>
  </si>
  <si>
    <t>851531</t>
  </si>
  <si>
    <t>85153100</t>
  </si>
  <si>
    <t>8515310000</t>
  </si>
  <si>
    <t>851539</t>
  </si>
  <si>
    <t>85153990</t>
  </si>
  <si>
    <t>8515399000</t>
  </si>
  <si>
    <t>851580</t>
  </si>
  <si>
    <t>85158090</t>
  </si>
  <si>
    <t>8515809000</t>
  </si>
  <si>
    <t>851590</t>
  </si>
  <si>
    <t>85159000</t>
  </si>
  <si>
    <t>8515900000</t>
  </si>
  <si>
    <t>8516</t>
  </si>
  <si>
    <t>851610</t>
  </si>
  <si>
    <t>85161080</t>
  </si>
  <si>
    <t>8516108000</t>
  </si>
  <si>
    <t>851629</t>
  </si>
  <si>
    <t>85162950</t>
  </si>
  <si>
    <t>8516295000</t>
  </si>
  <si>
    <t>85162991</t>
  </si>
  <si>
    <t>8516299100</t>
  </si>
  <si>
    <t>85162999</t>
  </si>
  <si>
    <t>8516299900</t>
  </si>
  <si>
    <t>851650</t>
  </si>
  <si>
    <t>85165000</t>
  </si>
  <si>
    <t>8516500000</t>
  </si>
  <si>
    <t>851660</t>
  </si>
  <si>
    <t>85166050</t>
  </si>
  <si>
    <t>8516605000</t>
  </si>
  <si>
    <t>851671</t>
  </si>
  <si>
    <t>85167100</t>
  </si>
  <si>
    <t>8516710000</t>
  </si>
  <si>
    <t>851679</t>
  </si>
  <si>
    <t>85167970</t>
  </si>
  <si>
    <t>8516797000</t>
  </si>
  <si>
    <t>851680</t>
  </si>
  <si>
    <t>85168020</t>
  </si>
  <si>
    <t>8516802009</t>
  </si>
  <si>
    <t>85168080</t>
  </si>
  <si>
    <t>8516808000</t>
  </si>
  <si>
    <t>851690</t>
  </si>
  <si>
    <t>85169000</t>
  </si>
  <si>
    <t>8516900000</t>
  </si>
  <si>
    <t>8517</t>
  </si>
  <si>
    <t>851762</t>
  </si>
  <si>
    <t>85176200</t>
  </si>
  <si>
    <t>8517620003</t>
  </si>
  <si>
    <t>8517620009</t>
  </si>
  <si>
    <t>851770</t>
  </si>
  <si>
    <t>85177090</t>
  </si>
  <si>
    <t>8517709001</t>
  </si>
  <si>
    <t>8517709009</t>
  </si>
  <si>
    <t>8518</t>
  </si>
  <si>
    <t>851810</t>
  </si>
  <si>
    <t>85181095</t>
  </si>
  <si>
    <t>8518109500</t>
  </si>
  <si>
    <t>851829</t>
  </si>
  <si>
    <t>85182995</t>
  </si>
  <si>
    <t>8518299500</t>
  </si>
  <si>
    <t>851850</t>
  </si>
  <si>
    <t>85185000</t>
  </si>
  <si>
    <t>8518500000</t>
  </si>
  <si>
    <t>8523</t>
  </si>
  <si>
    <t>852329</t>
  </si>
  <si>
    <t>85232939</t>
  </si>
  <si>
    <t>8523293905</t>
  </si>
  <si>
    <t>85232990</t>
  </si>
  <si>
    <t>8523299000</t>
  </si>
  <si>
    <t>852349</t>
  </si>
  <si>
    <t>85234925</t>
  </si>
  <si>
    <t>8523492500</t>
  </si>
  <si>
    <t>85234939</t>
  </si>
  <si>
    <t>8523493900</t>
  </si>
  <si>
    <t>85234945</t>
  </si>
  <si>
    <t>8523494500</t>
  </si>
  <si>
    <t>85234951</t>
  </si>
  <si>
    <t>8523495100</t>
  </si>
  <si>
    <t>85234959</t>
  </si>
  <si>
    <t>8523495900</t>
  </si>
  <si>
    <t>85234993</t>
  </si>
  <si>
    <t>8523499300</t>
  </si>
  <si>
    <t>85234999</t>
  </si>
  <si>
    <t>8523499900</t>
  </si>
  <si>
    <t>852351</t>
  </si>
  <si>
    <t>85235110</t>
  </si>
  <si>
    <t>8523511000</t>
  </si>
  <si>
    <t>85235191</t>
  </si>
  <si>
    <t>8523519101</t>
  </si>
  <si>
    <t>85235199</t>
  </si>
  <si>
    <t>8523519900</t>
  </si>
  <si>
    <t>852352</t>
  </si>
  <si>
    <t>85235290</t>
  </si>
  <si>
    <t>8523529001</t>
  </si>
  <si>
    <t>8525</t>
  </si>
  <si>
    <t>852580</t>
  </si>
  <si>
    <t>85258019</t>
  </si>
  <si>
    <t>8525801900</t>
  </si>
  <si>
    <t>85258030</t>
  </si>
  <si>
    <t>8525803000</t>
  </si>
  <si>
    <t>8526</t>
  </si>
  <si>
    <t>852610</t>
  </si>
  <si>
    <t>85261000</t>
  </si>
  <si>
    <t>8526100009</t>
  </si>
  <si>
    <t>8528</t>
  </si>
  <si>
    <t>852851</t>
  </si>
  <si>
    <t>85285100</t>
  </si>
  <si>
    <t>8528510000</t>
  </si>
  <si>
    <t>852859</t>
  </si>
  <si>
    <t>85285940</t>
  </si>
  <si>
    <t>8528594001</t>
  </si>
  <si>
    <t>8528594009</t>
  </si>
  <si>
    <t>85285980</t>
  </si>
  <si>
    <t>8528598009</t>
  </si>
  <si>
    <t>852869</t>
  </si>
  <si>
    <t>85286910</t>
  </si>
  <si>
    <t>8528691000</t>
  </si>
  <si>
    <t>85286999</t>
  </si>
  <si>
    <t>8528699909</t>
  </si>
  <si>
    <t>8529</t>
  </si>
  <si>
    <t>852910</t>
  </si>
  <si>
    <t>85291069</t>
  </si>
  <si>
    <t>8529106900</t>
  </si>
  <si>
    <t>8529106909</t>
  </si>
  <si>
    <t>852990</t>
  </si>
  <si>
    <t>85299020</t>
  </si>
  <si>
    <t>8529902001</t>
  </si>
  <si>
    <t>85299065</t>
  </si>
  <si>
    <t>8529906509</t>
  </si>
  <si>
    <t>85299092</t>
  </si>
  <si>
    <t>8529909201</t>
  </si>
  <si>
    <t>85299097</t>
  </si>
  <si>
    <t>8529909700</t>
  </si>
  <si>
    <t>8531</t>
  </si>
  <si>
    <t>853120</t>
  </si>
  <si>
    <t>85312020</t>
  </si>
  <si>
    <t>8531202000</t>
  </si>
  <si>
    <t>853190</t>
  </si>
  <si>
    <t>85319085</t>
  </si>
  <si>
    <t>8531908508</t>
  </si>
  <si>
    <t>8532</t>
  </si>
  <si>
    <t>853225</t>
  </si>
  <si>
    <t>85322500</t>
  </si>
  <si>
    <t>8532250000</t>
  </si>
  <si>
    <t>853229</t>
  </si>
  <si>
    <t>85322900</t>
  </si>
  <si>
    <t>8532290000</t>
  </si>
  <si>
    <t>8533</t>
  </si>
  <si>
    <t>853321</t>
  </si>
  <si>
    <t>85332100</t>
  </si>
  <si>
    <t>8533210000</t>
  </si>
  <si>
    <t>853329</t>
  </si>
  <si>
    <t>85332900</t>
  </si>
  <si>
    <t>8533290000</t>
  </si>
  <si>
    <t>853331</t>
  </si>
  <si>
    <t>85333100</t>
  </si>
  <si>
    <t>8533310000</t>
  </si>
  <si>
    <t>853340</t>
  </si>
  <si>
    <t>85334010</t>
  </si>
  <si>
    <t>8533401009</t>
  </si>
  <si>
    <t>85334090</t>
  </si>
  <si>
    <t>8533409000</t>
  </si>
  <si>
    <t>8534</t>
  </si>
  <si>
    <t>853400</t>
  </si>
  <si>
    <t>85340019</t>
  </si>
  <si>
    <t>8534001900</t>
  </si>
  <si>
    <t>8535</t>
  </si>
  <si>
    <t>853590</t>
  </si>
  <si>
    <t>85359000</t>
  </si>
  <si>
    <t>8535900000</t>
  </si>
  <si>
    <t>8535900009</t>
  </si>
  <si>
    <t>8536</t>
  </si>
  <si>
    <t>853610</t>
  </si>
  <si>
    <t>85361010</t>
  </si>
  <si>
    <t>8536101000</t>
  </si>
  <si>
    <t>85361050</t>
  </si>
  <si>
    <t>8536105000</t>
  </si>
  <si>
    <t>853620</t>
  </si>
  <si>
    <t>85362010</t>
  </si>
  <si>
    <t>8536201008</t>
  </si>
  <si>
    <t>853630</t>
  </si>
  <si>
    <t>85363010</t>
  </si>
  <si>
    <t>8536301000</t>
  </si>
  <si>
    <t>853641</t>
  </si>
  <si>
    <t>85364190</t>
  </si>
  <si>
    <t>8536419000</t>
  </si>
  <si>
    <t>853649</t>
  </si>
  <si>
    <t>85364900</t>
  </si>
  <si>
    <t>8536490000</t>
  </si>
  <si>
    <t>853650</t>
  </si>
  <si>
    <t>85365005</t>
  </si>
  <si>
    <t>8536500500</t>
  </si>
  <si>
    <t>85365011</t>
  </si>
  <si>
    <t>8536501109</t>
  </si>
  <si>
    <t>85365015</t>
  </si>
  <si>
    <t>8536501509</t>
  </si>
  <si>
    <t>85365019</t>
  </si>
  <si>
    <t>8536501907</t>
  </si>
  <si>
    <t>8536501908</t>
  </si>
  <si>
    <t>85365080</t>
  </si>
  <si>
    <t>8536508000</t>
  </si>
  <si>
    <t>853661</t>
  </si>
  <si>
    <t>85366110</t>
  </si>
  <si>
    <t>8536611000</t>
  </si>
  <si>
    <t>853669</t>
  </si>
  <si>
    <t>85366990</t>
  </si>
  <si>
    <t>8536699008</t>
  </si>
  <si>
    <t>8536699009</t>
  </si>
  <si>
    <t>853670</t>
  </si>
  <si>
    <t>85367000</t>
  </si>
  <si>
    <t>8536700001</t>
  </si>
  <si>
    <t>8536700004</t>
  </si>
  <si>
    <t>853690</t>
  </si>
  <si>
    <t>85369001</t>
  </si>
  <si>
    <t>8536900100</t>
  </si>
  <si>
    <t>85369010</t>
  </si>
  <si>
    <t>8536901009</t>
  </si>
  <si>
    <t>8537</t>
  </si>
  <si>
    <t>853710</t>
  </si>
  <si>
    <t>85371091</t>
  </si>
  <si>
    <t>8537109100</t>
  </si>
  <si>
    <t>8537109109</t>
  </si>
  <si>
    <t>85371099</t>
  </si>
  <si>
    <t>8537109900</t>
  </si>
  <si>
    <t>8538</t>
  </si>
  <si>
    <t>853810</t>
  </si>
  <si>
    <t>85381000</t>
  </si>
  <si>
    <t>8538100000</t>
  </si>
  <si>
    <t>853890</t>
  </si>
  <si>
    <t>85389011</t>
  </si>
  <si>
    <t>8538901100</t>
  </si>
  <si>
    <t>85389091</t>
  </si>
  <si>
    <t>8538909100</t>
  </si>
  <si>
    <t>85389099</t>
  </si>
  <si>
    <t>8538909900</t>
  </si>
  <si>
    <t>8538909909</t>
  </si>
  <si>
    <t>8539</t>
  </si>
  <si>
    <t>853922</t>
  </si>
  <si>
    <t>85392290</t>
  </si>
  <si>
    <t>8539229000</t>
  </si>
  <si>
    <t>853939</t>
  </si>
  <si>
    <t>85393900</t>
  </si>
  <si>
    <t>8539390000</t>
  </si>
  <si>
    <t>853949</t>
  </si>
  <si>
    <t>85394900</t>
  </si>
  <si>
    <t>8539490000</t>
  </si>
  <si>
    <t>853990</t>
  </si>
  <si>
    <t>85399090</t>
  </si>
  <si>
    <t>8539909000</t>
  </si>
  <si>
    <t>8540</t>
  </si>
  <si>
    <t>854071</t>
  </si>
  <si>
    <t>85407100</t>
  </si>
  <si>
    <t>8540710000</t>
  </si>
  <si>
    <t>854079</t>
  </si>
  <si>
    <t>85407900</t>
  </si>
  <si>
    <t>8540790009</t>
  </si>
  <si>
    <t>854081</t>
  </si>
  <si>
    <t>85408100</t>
  </si>
  <si>
    <t>8540810000</t>
  </si>
  <si>
    <t>854089</t>
  </si>
  <si>
    <t>85408900</t>
  </si>
  <si>
    <t>8540890000</t>
  </si>
  <si>
    <t>854099</t>
  </si>
  <si>
    <t>85409900</t>
  </si>
  <si>
    <t>8540990000</t>
  </si>
  <si>
    <t>8541</t>
  </si>
  <si>
    <t>854110</t>
  </si>
  <si>
    <t>85411000</t>
  </si>
  <si>
    <t>8541100009</t>
  </si>
  <si>
    <t>854130</t>
  </si>
  <si>
    <t>85413000</t>
  </si>
  <si>
    <t>8541300009</t>
  </si>
  <si>
    <t>854140</t>
  </si>
  <si>
    <t>85414010</t>
  </si>
  <si>
    <t>8541401000</t>
  </si>
  <si>
    <t>85414090</t>
  </si>
  <si>
    <t>8541409000</t>
  </si>
  <si>
    <t>8541409009</t>
  </si>
  <si>
    <t>854150</t>
  </si>
  <si>
    <t>85415000</t>
  </si>
  <si>
    <t>8541500000</t>
  </si>
  <si>
    <t>854160</t>
  </si>
  <si>
    <t>85416000</t>
  </si>
  <si>
    <t>8541600000</t>
  </si>
  <si>
    <t>8542</t>
  </si>
  <si>
    <t>854232</t>
  </si>
  <si>
    <t>85423290</t>
  </si>
  <si>
    <t>8542329009</t>
  </si>
  <si>
    <t>854233</t>
  </si>
  <si>
    <t>85423300</t>
  </si>
  <si>
    <t>8542330009</t>
  </si>
  <si>
    <t>854239</t>
  </si>
  <si>
    <t>85423990</t>
  </si>
  <si>
    <t>8542399011</t>
  </si>
  <si>
    <t>8542399019</t>
  </si>
  <si>
    <t>8542399090</t>
  </si>
  <si>
    <t>8543</t>
  </si>
  <si>
    <t>854320</t>
  </si>
  <si>
    <t>85432000</t>
  </si>
  <si>
    <t>8543200000</t>
  </si>
  <si>
    <t>854330</t>
  </si>
  <si>
    <t>85433000</t>
  </si>
  <si>
    <t>8543300000</t>
  </si>
  <si>
    <t>854370</t>
  </si>
  <si>
    <t>85437030</t>
  </si>
  <si>
    <t>8543703009</t>
  </si>
  <si>
    <t>85437090</t>
  </si>
  <si>
    <t>8543709000</t>
  </si>
  <si>
    <t>854390</t>
  </si>
  <si>
    <t>85439000</t>
  </si>
  <si>
    <t>8543900001</t>
  </si>
  <si>
    <t>8543900009</t>
  </si>
  <si>
    <t>8544</t>
  </si>
  <si>
    <t>854420</t>
  </si>
  <si>
    <t>85442000</t>
  </si>
  <si>
    <t>8544200009</t>
  </si>
  <si>
    <t>854430</t>
  </si>
  <si>
    <t>85443000</t>
  </si>
  <si>
    <t>8544300007</t>
  </si>
  <si>
    <t>8544300008</t>
  </si>
  <si>
    <t>854442</t>
  </si>
  <si>
    <t>85444210</t>
  </si>
  <si>
    <t>8544421000</t>
  </si>
  <si>
    <t>85444290</t>
  </si>
  <si>
    <t>8544429007</t>
  </si>
  <si>
    <t>8544429009</t>
  </si>
  <si>
    <t>854449</t>
  </si>
  <si>
    <t>85444920</t>
  </si>
  <si>
    <t>8544492000</t>
  </si>
  <si>
    <t>85444991</t>
  </si>
  <si>
    <t>8544499101</t>
  </si>
  <si>
    <t>8544499109</t>
  </si>
  <si>
    <t>85444993</t>
  </si>
  <si>
    <t>8544499309</t>
  </si>
  <si>
    <t>85444995</t>
  </si>
  <si>
    <t>8544499500</t>
  </si>
  <si>
    <t>854460</t>
  </si>
  <si>
    <t>85446010</t>
  </si>
  <si>
    <t>8544601000</t>
  </si>
  <si>
    <t>85446090</t>
  </si>
  <si>
    <t>8544609009</t>
  </si>
  <si>
    <t>8545</t>
  </si>
  <si>
    <t>854519</t>
  </si>
  <si>
    <t>85451900</t>
  </si>
  <si>
    <t>8545190000</t>
  </si>
  <si>
    <t>8546</t>
  </si>
  <si>
    <t>854690</t>
  </si>
  <si>
    <t>85469090</t>
  </si>
  <si>
    <t>8546909000</t>
  </si>
  <si>
    <t>8547</t>
  </si>
  <si>
    <t>854720</t>
  </si>
  <si>
    <t>85472000</t>
  </si>
  <si>
    <t>8547200009</t>
  </si>
  <si>
    <t>854790</t>
  </si>
  <si>
    <t>85479000</t>
  </si>
  <si>
    <t>8547900000</t>
  </si>
  <si>
    <t>8548</t>
  </si>
  <si>
    <t>854810</t>
  </si>
  <si>
    <t>85481099</t>
  </si>
  <si>
    <t>8548109900</t>
  </si>
  <si>
    <t>8609</t>
  </si>
  <si>
    <t>860900</t>
  </si>
  <si>
    <t>86090090</t>
  </si>
  <si>
    <t>8609009009</t>
  </si>
  <si>
    <t>8701</t>
  </si>
  <si>
    <t>870120</t>
  </si>
  <si>
    <t>87012090</t>
  </si>
  <si>
    <t>8701209017</t>
  </si>
  <si>
    <t>8703</t>
  </si>
  <si>
    <t>870310</t>
  </si>
  <si>
    <t>87031011</t>
  </si>
  <si>
    <t>8703101100</t>
  </si>
  <si>
    <t>870322</t>
  </si>
  <si>
    <t>87032210</t>
  </si>
  <si>
    <t>8703221099</t>
  </si>
  <si>
    <t>870323</t>
  </si>
  <si>
    <t>87032319</t>
  </si>
  <si>
    <t>8703231910</t>
  </si>
  <si>
    <t>8703231921</t>
  </si>
  <si>
    <t>8703231922</t>
  </si>
  <si>
    <t>87032390</t>
  </si>
  <si>
    <t>8703239018</t>
  </si>
  <si>
    <t>8703239023</t>
  </si>
  <si>
    <t>8703239027</t>
  </si>
  <si>
    <t>8703239029</t>
  </si>
  <si>
    <t>870324</t>
  </si>
  <si>
    <t>87032490</t>
  </si>
  <si>
    <t>8703249093</t>
  </si>
  <si>
    <t>8703249098</t>
  </si>
  <si>
    <t>870332</t>
  </si>
  <si>
    <t>87033219</t>
  </si>
  <si>
    <t>8703321990</t>
  </si>
  <si>
    <t>87033290</t>
  </si>
  <si>
    <t>8703329094</t>
  </si>
  <si>
    <t>870333</t>
  </si>
  <si>
    <t>87033319</t>
  </si>
  <si>
    <t>8703331990</t>
  </si>
  <si>
    <t>87033390</t>
  </si>
  <si>
    <t>8703339093</t>
  </si>
  <si>
    <t>8703339094</t>
  </si>
  <si>
    <t>8703339098</t>
  </si>
  <si>
    <t>8704</t>
  </si>
  <si>
    <t>870410</t>
  </si>
  <si>
    <t>87041010</t>
  </si>
  <si>
    <t>8704101022</t>
  </si>
  <si>
    <t>870422</t>
  </si>
  <si>
    <t>87042291</t>
  </si>
  <si>
    <t>8704229109</t>
  </si>
  <si>
    <t>8707</t>
  </si>
  <si>
    <t>870710</t>
  </si>
  <si>
    <t>87071010</t>
  </si>
  <si>
    <t>8707101000</t>
  </si>
  <si>
    <t>87071090</t>
  </si>
  <si>
    <t>8707109000</t>
  </si>
  <si>
    <t>870790</t>
  </si>
  <si>
    <t>87079090</t>
  </si>
  <si>
    <t>8707909009</t>
  </si>
  <si>
    <t>8708</t>
  </si>
  <si>
    <t>870810</t>
  </si>
  <si>
    <t>87081090</t>
  </si>
  <si>
    <t>8708109009</t>
  </si>
  <si>
    <t>870821</t>
  </si>
  <si>
    <t>87082190</t>
  </si>
  <si>
    <t>8708219009</t>
  </si>
  <si>
    <t>870829</t>
  </si>
  <si>
    <t>87082990</t>
  </si>
  <si>
    <t>8708299009</t>
  </si>
  <si>
    <t>870830</t>
  </si>
  <si>
    <t>87083091</t>
  </si>
  <si>
    <t>8708309109</t>
  </si>
  <si>
    <t>87083099</t>
  </si>
  <si>
    <t>8708309909</t>
  </si>
  <si>
    <t>870840</t>
  </si>
  <si>
    <t>87084020</t>
  </si>
  <si>
    <t>8708402001</t>
  </si>
  <si>
    <t>87084050</t>
  </si>
  <si>
    <t>8708405009</t>
  </si>
  <si>
    <t>87084091</t>
  </si>
  <si>
    <t>8708409109</t>
  </si>
  <si>
    <t>87084099</t>
  </si>
  <si>
    <t>8708409909</t>
  </si>
  <si>
    <t>870850</t>
  </si>
  <si>
    <t>87085035</t>
  </si>
  <si>
    <t>8708503509</t>
  </si>
  <si>
    <t>87085055</t>
  </si>
  <si>
    <t>8708505509</t>
  </si>
  <si>
    <t>87085099</t>
  </si>
  <si>
    <t>8708509909</t>
  </si>
  <si>
    <t>870870</t>
  </si>
  <si>
    <t>87087050</t>
  </si>
  <si>
    <t>8708705009</t>
  </si>
  <si>
    <t>87087091</t>
  </si>
  <si>
    <t>8708709109</t>
  </si>
  <si>
    <t>87087099</t>
  </si>
  <si>
    <t>8708709909</t>
  </si>
  <si>
    <t>870880</t>
  </si>
  <si>
    <t>87088035</t>
  </si>
  <si>
    <t>8708803509</t>
  </si>
  <si>
    <t>87088055</t>
  </si>
  <si>
    <t>8708805509</t>
  </si>
  <si>
    <t>87088091</t>
  </si>
  <si>
    <t>8708809109</t>
  </si>
  <si>
    <t>87088099</t>
  </si>
  <si>
    <t>8708809909</t>
  </si>
  <si>
    <t>870891</t>
  </si>
  <si>
    <t>87089135</t>
  </si>
  <si>
    <t>8708913509</t>
  </si>
  <si>
    <t>87089199</t>
  </si>
  <si>
    <t>8708919909</t>
  </si>
  <si>
    <t>870892</t>
  </si>
  <si>
    <t>87089235</t>
  </si>
  <si>
    <t>8708923509</t>
  </si>
  <si>
    <t>87089299</t>
  </si>
  <si>
    <t>8708929909</t>
  </si>
  <si>
    <t>870893</t>
  </si>
  <si>
    <t>87089390</t>
  </si>
  <si>
    <t>8708939009</t>
  </si>
  <si>
    <t>870894</t>
  </si>
  <si>
    <t>87089435</t>
  </si>
  <si>
    <t>8708943509</t>
  </si>
  <si>
    <t>87089499</t>
  </si>
  <si>
    <t>8708949909</t>
  </si>
  <si>
    <t>870895</t>
  </si>
  <si>
    <t>87089599</t>
  </si>
  <si>
    <t>8708959909</t>
  </si>
  <si>
    <t>870899</t>
  </si>
  <si>
    <t>87089997</t>
  </si>
  <si>
    <t>8708999709</t>
  </si>
  <si>
    <t>8709</t>
  </si>
  <si>
    <t>870911</t>
  </si>
  <si>
    <t>87091190</t>
  </si>
  <si>
    <t>8709119000</t>
  </si>
  <si>
    <t>8711</t>
  </si>
  <si>
    <t>871140</t>
  </si>
  <si>
    <t>87114000</t>
  </si>
  <si>
    <t>8711400000</t>
  </si>
  <si>
    <t>871150</t>
  </si>
  <si>
    <t>87115000</t>
  </si>
  <si>
    <t>8711500000</t>
  </si>
  <si>
    <t>8714</t>
  </si>
  <si>
    <t>871410</t>
  </si>
  <si>
    <t>87141000</t>
  </si>
  <si>
    <t>8714100000</t>
  </si>
  <si>
    <t>871495</t>
  </si>
  <si>
    <t>87149500</t>
  </si>
  <si>
    <t>8714950000</t>
  </si>
  <si>
    <t>8716</t>
  </si>
  <si>
    <t>871680</t>
  </si>
  <si>
    <t>87168000</t>
  </si>
  <si>
    <t>8716800000</t>
  </si>
  <si>
    <t>871690</t>
  </si>
  <si>
    <t>87169010</t>
  </si>
  <si>
    <t>8716901000</t>
  </si>
  <si>
    <t>87169090</t>
  </si>
  <si>
    <t>8716909000</t>
  </si>
  <si>
    <t>8901</t>
  </si>
  <si>
    <t>890110</t>
  </si>
  <si>
    <t>89011010</t>
  </si>
  <si>
    <t>8901101009</t>
  </si>
  <si>
    <t>890190</t>
  </si>
  <si>
    <t>89019010</t>
  </si>
  <si>
    <t>8901901000</t>
  </si>
  <si>
    <t>8903</t>
  </si>
  <si>
    <t>890399</t>
  </si>
  <si>
    <t>89039991</t>
  </si>
  <si>
    <t>8903999100</t>
  </si>
  <si>
    <t>8904</t>
  </si>
  <si>
    <t>890400</t>
  </si>
  <si>
    <t>89040010</t>
  </si>
  <si>
    <t>8904001000</t>
  </si>
  <si>
    <t>8907</t>
  </si>
  <si>
    <t>890710</t>
  </si>
  <si>
    <t>89071000</t>
  </si>
  <si>
    <t>8907100000</t>
  </si>
  <si>
    <t>8908</t>
  </si>
  <si>
    <t>890800</t>
  </si>
  <si>
    <t>89080000</t>
  </si>
  <si>
    <t>8908000000</t>
  </si>
  <si>
    <t>9001</t>
  </si>
  <si>
    <t>900110</t>
  </si>
  <si>
    <t>90011090</t>
  </si>
  <si>
    <t>9001109001</t>
  </si>
  <si>
    <t>9001109009</t>
  </si>
  <si>
    <t>900190</t>
  </si>
  <si>
    <t>90019000</t>
  </si>
  <si>
    <t>9001900000</t>
  </si>
  <si>
    <t>9001900009</t>
  </si>
  <si>
    <t>9002</t>
  </si>
  <si>
    <t>900211</t>
  </si>
  <si>
    <t>90021100</t>
  </si>
  <si>
    <t>9002110000</t>
  </si>
  <si>
    <t>900220</t>
  </si>
  <si>
    <t>90022000</t>
  </si>
  <si>
    <t>9002200000</t>
  </si>
  <si>
    <t>900290</t>
  </si>
  <si>
    <t>90029000</t>
  </si>
  <si>
    <t>9002900000</t>
  </si>
  <si>
    <t>9002900009</t>
  </si>
  <si>
    <t>9003</t>
  </si>
  <si>
    <t>900319</t>
  </si>
  <si>
    <t>90031900</t>
  </si>
  <si>
    <t>9003190009</t>
  </si>
  <si>
    <t>9004</t>
  </si>
  <si>
    <t>900490</t>
  </si>
  <si>
    <t>90049010</t>
  </si>
  <si>
    <t>9004901000</t>
  </si>
  <si>
    <t>90049090</t>
  </si>
  <si>
    <t>9004909000</t>
  </si>
  <si>
    <t>9004909009</t>
  </si>
  <si>
    <t>9005</t>
  </si>
  <si>
    <t>900580</t>
  </si>
  <si>
    <t>90058000</t>
  </si>
  <si>
    <t>9005800000</t>
  </si>
  <si>
    <t>900590</t>
  </si>
  <si>
    <t>90059000</t>
  </si>
  <si>
    <t>9005900000</t>
  </si>
  <si>
    <t>9006</t>
  </si>
  <si>
    <t>900661</t>
  </si>
  <si>
    <t>90066100</t>
  </si>
  <si>
    <t>9006610000</t>
  </si>
  <si>
    <t>900691</t>
  </si>
  <si>
    <t>90069100</t>
  </si>
  <si>
    <t>9006910000</t>
  </si>
  <si>
    <t>9011</t>
  </si>
  <si>
    <t>901180</t>
  </si>
  <si>
    <t>90118000</t>
  </si>
  <si>
    <t>9011800000</t>
  </si>
  <si>
    <t>901190</t>
  </si>
  <si>
    <t>90119010</t>
  </si>
  <si>
    <t>9011901000</t>
  </si>
  <si>
    <t>90119090</t>
  </si>
  <si>
    <t>9011909000</t>
  </si>
  <si>
    <t>9013</t>
  </si>
  <si>
    <t>901310</t>
  </si>
  <si>
    <t>90131000</t>
  </si>
  <si>
    <t>9013100000</t>
  </si>
  <si>
    <t>901320</t>
  </si>
  <si>
    <t>90132000</t>
  </si>
  <si>
    <t>9013200000</t>
  </si>
  <si>
    <t>901380</t>
  </si>
  <si>
    <t>90138090</t>
  </si>
  <si>
    <t>9013809000</t>
  </si>
  <si>
    <t>901390</t>
  </si>
  <si>
    <t>90139090</t>
  </si>
  <si>
    <t>9013909000</t>
  </si>
  <si>
    <t>9014</t>
  </si>
  <si>
    <t>901490</t>
  </si>
  <si>
    <t>90149000</t>
  </si>
  <si>
    <t>9014900000</t>
  </si>
  <si>
    <t>9015</t>
  </si>
  <si>
    <t>901580</t>
  </si>
  <si>
    <t>90158011</t>
  </si>
  <si>
    <t>9015801100</t>
  </si>
  <si>
    <t>90158099</t>
  </si>
  <si>
    <t>9015809900</t>
  </si>
  <si>
    <t>901590</t>
  </si>
  <si>
    <t>90159000</t>
  </si>
  <si>
    <t>9015900000</t>
  </si>
  <si>
    <t>9016</t>
  </si>
  <si>
    <t>901600</t>
  </si>
  <si>
    <t>90160010</t>
  </si>
  <si>
    <t>9016001000</t>
  </si>
  <si>
    <t>9017</t>
  </si>
  <si>
    <t>901720</t>
  </si>
  <si>
    <t>90172010</t>
  </si>
  <si>
    <t>9017201000</t>
  </si>
  <si>
    <t>901730</t>
  </si>
  <si>
    <t>90173000</t>
  </si>
  <si>
    <t>9017300000</t>
  </si>
  <si>
    <t>901780</t>
  </si>
  <si>
    <t>90178010</t>
  </si>
  <si>
    <t>9017801000</t>
  </si>
  <si>
    <t>90178090</t>
  </si>
  <si>
    <t>9017809000</t>
  </si>
  <si>
    <t>9018</t>
  </si>
  <si>
    <t>901819</t>
  </si>
  <si>
    <t>90181910</t>
  </si>
  <si>
    <t>9018191000</t>
  </si>
  <si>
    <t>90181990</t>
  </si>
  <si>
    <t>9018199000</t>
  </si>
  <si>
    <t>901831</t>
  </si>
  <si>
    <t>90183110</t>
  </si>
  <si>
    <t>9018311009</t>
  </si>
  <si>
    <t>90183190</t>
  </si>
  <si>
    <t>9018319009</t>
  </si>
  <si>
    <t>901832</t>
  </si>
  <si>
    <t>90183210</t>
  </si>
  <si>
    <t>9018321000</t>
  </si>
  <si>
    <t>901839</t>
  </si>
  <si>
    <t>90183900</t>
  </si>
  <si>
    <t>9018390000</t>
  </si>
  <si>
    <t>901849</t>
  </si>
  <si>
    <t>90184910</t>
  </si>
  <si>
    <t>9018491000</t>
  </si>
  <si>
    <t>90184990</t>
  </si>
  <si>
    <t>9018499000</t>
  </si>
  <si>
    <t>901850</t>
  </si>
  <si>
    <t>90185010</t>
  </si>
  <si>
    <t>9018501000</t>
  </si>
  <si>
    <t>90185090</t>
  </si>
  <si>
    <t>9018509000</t>
  </si>
  <si>
    <t>901890</t>
  </si>
  <si>
    <t>90189020</t>
  </si>
  <si>
    <t>9018902000</t>
  </si>
  <si>
    <t>90189060</t>
  </si>
  <si>
    <t>9018906000</t>
  </si>
  <si>
    <t>90189084</t>
  </si>
  <si>
    <t>9018908409</t>
  </si>
  <si>
    <t>9019</t>
  </si>
  <si>
    <t>901910</t>
  </si>
  <si>
    <t>90191090</t>
  </si>
  <si>
    <t>9019109009</t>
  </si>
  <si>
    <t>901920</t>
  </si>
  <si>
    <t>90192000</t>
  </si>
  <si>
    <t>9019200000</t>
  </si>
  <si>
    <t>9021</t>
  </si>
  <si>
    <t>902110</t>
  </si>
  <si>
    <t>90211010</t>
  </si>
  <si>
    <t>9021101000</t>
  </si>
  <si>
    <t>90211090</t>
  </si>
  <si>
    <t>9021109000</t>
  </si>
  <si>
    <t>9022</t>
  </si>
  <si>
    <t>902214</t>
  </si>
  <si>
    <t>90221400</t>
  </si>
  <si>
    <t>9022140000</t>
  </si>
  <si>
    <t>902230</t>
  </si>
  <si>
    <t>90223000</t>
  </si>
  <si>
    <t>9022300000</t>
  </si>
  <si>
    <t>902290</t>
  </si>
  <si>
    <t>90229000</t>
  </si>
  <si>
    <t>9022900000</t>
  </si>
  <si>
    <t>9023</t>
  </si>
  <si>
    <t>902300</t>
  </si>
  <si>
    <t>90230080</t>
  </si>
  <si>
    <t>9023008000</t>
  </si>
  <si>
    <t>9024</t>
  </si>
  <si>
    <t>902410</t>
  </si>
  <si>
    <t>90241013</t>
  </si>
  <si>
    <t>9024101300</t>
  </si>
  <si>
    <t>90241090</t>
  </si>
  <si>
    <t>9024109000</t>
  </si>
  <si>
    <t>9025</t>
  </si>
  <si>
    <t>902519</t>
  </si>
  <si>
    <t>90251920</t>
  </si>
  <si>
    <t>9025192000</t>
  </si>
  <si>
    <t>90251980</t>
  </si>
  <si>
    <t>9025198009</t>
  </si>
  <si>
    <t>902580</t>
  </si>
  <si>
    <t>90258040</t>
  </si>
  <si>
    <t>9025804000</t>
  </si>
  <si>
    <t>902590</t>
  </si>
  <si>
    <t>90259000</t>
  </si>
  <si>
    <t>9025900008</t>
  </si>
  <si>
    <t>9025900009</t>
  </si>
  <si>
    <t>9026</t>
  </si>
  <si>
    <t>902610</t>
  </si>
  <si>
    <t>90261021</t>
  </si>
  <si>
    <t>9026102109</t>
  </si>
  <si>
    <t>90261029</t>
  </si>
  <si>
    <t>9026102909</t>
  </si>
  <si>
    <t>90261081</t>
  </si>
  <si>
    <t>9026108109</t>
  </si>
  <si>
    <t>902620</t>
  </si>
  <si>
    <t>90262020</t>
  </si>
  <si>
    <t>9026202000</t>
  </si>
  <si>
    <t>9026202008</t>
  </si>
  <si>
    <t>9026202009</t>
  </si>
  <si>
    <t>90262040</t>
  </si>
  <si>
    <t>9026204000</t>
  </si>
  <si>
    <t>90262080</t>
  </si>
  <si>
    <t>9026208000</t>
  </si>
  <si>
    <t>9026208008</t>
  </si>
  <si>
    <t>9026208009</t>
  </si>
  <si>
    <t>902680</t>
  </si>
  <si>
    <t>90268080</t>
  </si>
  <si>
    <t>9026808009</t>
  </si>
  <si>
    <t>902690</t>
  </si>
  <si>
    <t>90269000</t>
  </si>
  <si>
    <t>9026900009</t>
  </si>
  <si>
    <t>9027</t>
  </si>
  <si>
    <t>902710</t>
  </si>
  <si>
    <t>90271010</t>
  </si>
  <si>
    <t>9027101000</t>
  </si>
  <si>
    <t>902720</t>
  </si>
  <si>
    <t>90272000</t>
  </si>
  <si>
    <t>9027200000</t>
  </si>
  <si>
    <t>902730</t>
  </si>
  <si>
    <t>90273000</t>
  </si>
  <si>
    <t>9027300000</t>
  </si>
  <si>
    <t>902750</t>
  </si>
  <si>
    <t>90275000</t>
  </si>
  <si>
    <t>9027500000</t>
  </si>
  <si>
    <t>902780</t>
  </si>
  <si>
    <t>90278011</t>
  </si>
  <si>
    <t>9027801100</t>
  </si>
  <si>
    <t>90278017</t>
  </si>
  <si>
    <t>9027801700</t>
  </si>
  <si>
    <t>90278099</t>
  </si>
  <si>
    <t>9027809909</t>
  </si>
  <si>
    <t>902790</t>
  </si>
  <si>
    <t>90279050</t>
  </si>
  <si>
    <t>9027905000</t>
  </si>
  <si>
    <t>90279080</t>
  </si>
  <si>
    <t>9027908000</t>
  </si>
  <si>
    <t>9028</t>
  </si>
  <si>
    <t>902810</t>
  </si>
  <si>
    <t>90281000</t>
  </si>
  <si>
    <t>9028100000</t>
  </si>
  <si>
    <t>9029</t>
  </si>
  <si>
    <t>902910</t>
  </si>
  <si>
    <t>90291000</t>
  </si>
  <si>
    <t>9029100009</t>
  </si>
  <si>
    <t>902920</t>
  </si>
  <si>
    <t>90292031</t>
  </si>
  <si>
    <t>9029203109</t>
  </si>
  <si>
    <t>90292038</t>
  </si>
  <si>
    <t>9029203809</t>
  </si>
  <si>
    <t>902990</t>
  </si>
  <si>
    <t>90299000</t>
  </si>
  <si>
    <t>9029900009</t>
  </si>
  <si>
    <t>9030</t>
  </si>
  <si>
    <t>903010</t>
  </si>
  <si>
    <t>90301000</t>
  </si>
  <si>
    <t>9030100000</t>
  </si>
  <si>
    <t>903031</t>
  </si>
  <si>
    <t>90303100</t>
  </si>
  <si>
    <t>9030310000</t>
  </si>
  <si>
    <t>903032</t>
  </si>
  <si>
    <t>90303200</t>
  </si>
  <si>
    <t>9030320009</t>
  </si>
  <si>
    <t>903033</t>
  </si>
  <si>
    <t>90303310</t>
  </si>
  <si>
    <t>9030331000</t>
  </si>
  <si>
    <t>9030331009</t>
  </si>
  <si>
    <t>90303399</t>
  </si>
  <si>
    <t>9030339900</t>
  </si>
  <si>
    <t>903040</t>
  </si>
  <si>
    <t>90304000</t>
  </si>
  <si>
    <t>9030400000</t>
  </si>
  <si>
    <t>903084</t>
  </si>
  <si>
    <t>90308400</t>
  </si>
  <si>
    <t>9030840009</t>
  </si>
  <si>
    <t>903089</t>
  </si>
  <si>
    <t>90308930</t>
  </si>
  <si>
    <t>9030893000</t>
  </si>
  <si>
    <t>903090</t>
  </si>
  <si>
    <t>90309085</t>
  </si>
  <si>
    <t>9030908500</t>
  </si>
  <si>
    <t>9031</t>
  </si>
  <si>
    <t>903120</t>
  </si>
  <si>
    <t>90312000</t>
  </si>
  <si>
    <t>9031200000</t>
  </si>
  <si>
    <t>903149</t>
  </si>
  <si>
    <t>90314990</t>
  </si>
  <si>
    <t>9031499000</t>
  </si>
  <si>
    <t>903180</t>
  </si>
  <si>
    <t>90318034</t>
  </si>
  <si>
    <t>9031803400</t>
  </si>
  <si>
    <t>90318038</t>
  </si>
  <si>
    <t>9031803800</t>
  </si>
  <si>
    <t>90318091</t>
  </si>
  <si>
    <t>9031809100</t>
  </si>
  <si>
    <t>90318098</t>
  </si>
  <si>
    <t>9031809800</t>
  </si>
  <si>
    <t>903190</t>
  </si>
  <si>
    <t>90319085</t>
  </si>
  <si>
    <t>9031908500</t>
  </si>
  <si>
    <t>9032</t>
  </si>
  <si>
    <t>903210</t>
  </si>
  <si>
    <t>90321020</t>
  </si>
  <si>
    <t>9032102000</t>
  </si>
  <si>
    <t>90321089</t>
  </si>
  <si>
    <t>9032108900</t>
  </si>
  <si>
    <t>903289</t>
  </si>
  <si>
    <t>90328900</t>
  </si>
  <si>
    <t>9032890000</t>
  </si>
  <si>
    <t>9032890009</t>
  </si>
  <si>
    <t>9033</t>
  </si>
  <si>
    <t>903300</t>
  </si>
  <si>
    <t>90330000</t>
  </si>
  <si>
    <t>9033000000</t>
  </si>
  <si>
    <t>9105</t>
  </si>
  <si>
    <t>910521</t>
  </si>
  <si>
    <t>91052100</t>
  </si>
  <si>
    <t>9105210000</t>
  </si>
  <si>
    <t>9106</t>
  </si>
  <si>
    <t>910690</t>
  </si>
  <si>
    <t>91069000</t>
  </si>
  <si>
    <t>9106900000</t>
  </si>
  <si>
    <t>9401</t>
  </si>
  <si>
    <t>940120</t>
  </si>
  <si>
    <t>94012000</t>
  </si>
  <si>
    <t>9401200009</t>
  </si>
  <si>
    <t>940161</t>
  </si>
  <si>
    <t>94016100</t>
  </si>
  <si>
    <t>9401610000</t>
  </si>
  <si>
    <t>940169</t>
  </si>
  <si>
    <t>94016900</t>
  </si>
  <si>
    <t>9401690000</t>
  </si>
  <si>
    <t>940179</t>
  </si>
  <si>
    <t>94017900</t>
  </si>
  <si>
    <t>9401790009</t>
  </si>
  <si>
    <t>940180</t>
  </si>
  <si>
    <t>94018000</t>
  </si>
  <si>
    <t>9401800001</t>
  </si>
  <si>
    <t>940190</t>
  </si>
  <si>
    <t>94019080</t>
  </si>
  <si>
    <t>9401908009</t>
  </si>
  <si>
    <t>9403</t>
  </si>
  <si>
    <t>940310</t>
  </si>
  <si>
    <t>94031091</t>
  </si>
  <si>
    <t>9403109100</t>
  </si>
  <si>
    <t>94031098</t>
  </si>
  <si>
    <t>9403109809</t>
  </si>
  <si>
    <t>940320</t>
  </si>
  <si>
    <t>94032080</t>
  </si>
  <si>
    <t>9403208009</t>
  </si>
  <si>
    <t>940330</t>
  </si>
  <si>
    <t>94033019</t>
  </si>
  <si>
    <t>9403301900</t>
  </si>
  <si>
    <t>940350</t>
  </si>
  <si>
    <t>94035000</t>
  </si>
  <si>
    <t>9403500009</t>
  </si>
  <si>
    <t>940360</t>
  </si>
  <si>
    <t>94036010</t>
  </si>
  <si>
    <t>9403601001</t>
  </si>
  <si>
    <t>9403601009</t>
  </si>
  <si>
    <t>94036030</t>
  </si>
  <si>
    <t>9403603000</t>
  </si>
  <si>
    <t>94036090</t>
  </si>
  <si>
    <t>9403609001</t>
  </si>
  <si>
    <t>9403609009</t>
  </si>
  <si>
    <t>940389</t>
  </si>
  <si>
    <t>94038900</t>
  </si>
  <si>
    <t>9403890000</t>
  </si>
  <si>
    <t>940390</t>
  </si>
  <si>
    <t>94039030</t>
  </si>
  <si>
    <t>9403903000</t>
  </si>
  <si>
    <t>9404</t>
  </si>
  <si>
    <t>940429</t>
  </si>
  <si>
    <t>94042990</t>
  </si>
  <si>
    <t>9404299000</t>
  </si>
  <si>
    <t>940490</t>
  </si>
  <si>
    <t>94049090</t>
  </si>
  <si>
    <t>9404909000</t>
  </si>
  <si>
    <t>9405</t>
  </si>
  <si>
    <t>940510</t>
  </si>
  <si>
    <t>94051021</t>
  </si>
  <si>
    <t>9405102109</t>
  </si>
  <si>
    <t>94051040</t>
  </si>
  <si>
    <t>9405104003</t>
  </si>
  <si>
    <t>94051091</t>
  </si>
  <si>
    <t>9405109109</t>
  </si>
  <si>
    <t>940540</t>
  </si>
  <si>
    <t>94054031</t>
  </si>
  <si>
    <t>9405403109</t>
  </si>
  <si>
    <t>94054039</t>
  </si>
  <si>
    <t>9405403909</t>
  </si>
  <si>
    <t>94054091</t>
  </si>
  <si>
    <t>9405409109</t>
  </si>
  <si>
    <t>94054099</t>
  </si>
  <si>
    <t>9405409908</t>
  </si>
  <si>
    <t>940550</t>
  </si>
  <si>
    <t>94055000</t>
  </si>
  <si>
    <t>9405500000</t>
  </si>
  <si>
    <t>940592</t>
  </si>
  <si>
    <t>94059200</t>
  </si>
  <si>
    <t>9405920008</t>
  </si>
  <si>
    <t>9406</t>
  </si>
  <si>
    <t>940600</t>
  </si>
  <si>
    <t>94060020</t>
  </si>
  <si>
    <t>9406002000</t>
  </si>
  <si>
    <t>94060080</t>
  </si>
  <si>
    <t>9406008009</t>
  </si>
  <si>
    <t>9503</t>
  </si>
  <si>
    <t>950300</t>
  </si>
  <si>
    <t>95030021</t>
  </si>
  <si>
    <t>9503002100</t>
  </si>
  <si>
    <t>95030029</t>
  </si>
  <si>
    <t>9503002900</t>
  </si>
  <si>
    <t>95030030</t>
  </si>
  <si>
    <t>9503003000</t>
  </si>
  <si>
    <t>95030035</t>
  </si>
  <si>
    <t>9503003500</t>
  </si>
  <si>
    <t>95030041</t>
  </si>
  <si>
    <t>9503004100</t>
  </si>
  <si>
    <t>95030049</t>
  </si>
  <si>
    <t>9503004900</t>
  </si>
  <si>
    <t>95030070</t>
  </si>
  <si>
    <t>9503007000</t>
  </si>
  <si>
    <t>95030095</t>
  </si>
  <si>
    <t>9503009500</t>
  </si>
  <si>
    <t>95030099</t>
  </si>
  <si>
    <t>9503009900</t>
  </si>
  <si>
    <t>9503009909</t>
  </si>
  <si>
    <t>9504</t>
  </si>
  <si>
    <t>950490</t>
  </si>
  <si>
    <t>95049080</t>
  </si>
  <si>
    <t>9504908009</t>
  </si>
  <si>
    <t>9505</t>
  </si>
  <si>
    <t>950510</t>
  </si>
  <si>
    <t>95051090</t>
  </si>
  <si>
    <t>9505109000</t>
  </si>
  <si>
    <t>950590</t>
  </si>
  <si>
    <t>95059000</t>
  </si>
  <si>
    <t>9505900000</t>
  </si>
  <si>
    <t>9506</t>
  </si>
  <si>
    <t>950662</t>
  </si>
  <si>
    <t>95066200</t>
  </si>
  <si>
    <t>9506620000</t>
  </si>
  <si>
    <t>950691</t>
  </si>
  <si>
    <t>95069190</t>
  </si>
  <si>
    <t>9506919000</t>
  </si>
  <si>
    <t>9508</t>
  </si>
  <si>
    <t>950890</t>
  </si>
  <si>
    <t>95089000</t>
  </si>
  <si>
    <t>9508900000</t>
  </si>
  <si>
    <t>9602</t>
  </si>
  <si>
    <t>960200</t>
  </si>
  <si>
    <t>96020000</t>
  </si>
  <si>
    <t>9602000000</t>
  </si>
  <si>
    <t>9603</t>
  </si>
  <si>
    <t>960321</t>
  </si>
  <si>
    <t>96032100</t>
  </si>
  <si>
    <t>9603210000</t>
  </si>
  <si>
    <t>960330</t>
  </si>
  <si>
    <t>96033090</t>
  </si>
  <si>
    <t>9603309000</t>
  </si>
  <si>
    <t>960340</t>
  </si>
  <si>
    <t>96034010</t>
  </si>
  <si>
    <t>9603401000</t>
  </si>
  <si>
    <t>96034090</t>
  </si>
  <si>
    <t>9603409000</t>
  </si>
  <si>
    <t>960390</t>
  </si>
  <si>
    <t>96039091</t>
  </si>
  <si>
    <t>9603909100</t>
  </si>
  <si>
    <t>9608</t>
  </si>
  <si>
    <t>960810</t>
  </si>
  <si>
    <t>96081010</t>
  </si>
  <si>
    <t>9608101000</t>
  </si>
  <si>
    <t>96081099</t>
  </si>
  <si>
    <t>9608109900</t>
  </si>
  <si>
    <t>960820</t>
  </si>
  <si>
    <t>96082000</t>
  </si>
  <si>
    <t>9608200000</t>
  </si>
  <si>
    <t>960830</t>
  </si>
  <si>
    <t>96083000</t>
  </si>
  <si>
    <t>9608300000</t>
  </si>
  <si>
    <t>960850</t>
  </si>
  <si>
    <t>96085000</t>
  </si>
  <si>
    <t>9608500000</t>
  </si>
  <si>
    <t>9611</t>
  </si>
  <si>
    <t>961100</t>
  </si>
  <si>
    <t>96110000</t>
  </si>
  <si>
    <t>9611000000</t>
  </si>
  <si>
    <t>9615</t>
  </si>
  <si>
    <t>961519</t>
  </si>
  <si>
    <t>96151900</t>
  </si>
  <si>
    <t>9615190000</t>
  </si>
  <si>
    <t>961590</t>
  </si>
  <si>
    <t>96159000</t>
  </si>
  <si>
    <t>9615900000</t>
  </si>
  <si>
    <t>9617</t>
  </si>
  <si>
    <t>961700</t>
  </si>
  <si>
    <t>96170000</t>
  </si>
  <si>
    <t>9617000000</t>
  </si>
  <si>
    <t>9617000001</t>
  </si>
  <si>
    <t>9618</t>
  </si>
  <si>
    <t>961800</t>
  </si>
  <si>
    <t>96180000</t>
  </si>
  <si>
    <t>9618000000</t>
  </si>
  <si>
    <t>9619</t>
  </si>
  <si>
    <t>961900</t>
  </si>
  <si>
    <t>96190021</t>
  </si>
  <si>
    <t>9619002100</t>
  </si>
  <si>
    <t>9701</t>
  </si>
  <si>
    <t>970110</t>
  </si>
  <si>
    <t>97011000</t>
  </si>
  <si>
    <t>9701100000</t>
  </si>
  <si>
    <t>9703</t>
  </si>
  <si>
    <t>970300</t>
  </si>
  <si>
    <t>97030000</t>
  </si>
  <si>
    <t>9703000000</t>
  </si>
  <si>
    <t>9705</t>
  </si>
  <si>
    <t>970500</t>
  </si>
  <si>
    <t>97050000</t>
  </si>
  <si>
    <t>9705000000</t>
  </si>
  <si>
    <t>44079590</t>
  </si>
  <si>
    <t>4407959000</t>
  </si>
  <si>
    <t>Натур. выражение (т.)</t>
  </si>
  <si>
    <t>Стоим. выражение (тыс.долл)</t>
  </si>
  <si>
    <t>Виды</t>
  </si>
  <si>
    <t>-</t>
  </si>
  <si>
    <t>Северо-Кавказский ФО</t>
  </si>
  <si>
    <t>Северо-Западный ФО</t>
  </si>
  <si>
    <t>Маркетинговое исследование "Экспорт из России в Японию"</t>
  </si>
  <si>
    <t>Оглавление</t>
  </si>
  <si>
    <t xml:space="preserve">2. </t>
  </si>
  <si>
    <t>1.</t>
  </si>
  <si>
    <t>3.</t>
  </si>
  <si>
    <t>4.</t>
  </si>
  <si>
    <t>5.</t>
  </si>
  <si>
    <t>6.</t>
  </si>
  <si>
    <t>7.</t>
  </si>
  <si>
    <t>8.</t>
  </si>
  <si>
    <t>Правила использования информации</t>
  </si>
  <si>
    <t xml:space="preserve">Данное исследование подготовлено компанией Tebiz Group исключительно в целях информации. Tebiz Group не гарантирует точности и полноты всех сведений, содержащихся в отчете, поскольку в некоторых Источниках приведенные сведения могли быть случайно или намеренно искажены. Информация, представленная в этом отчете, не должна быть истолкована, прямо или косвенно, как информация, содержащая рекомендации по дальнейшим действиям по ведению бизнеса. Все мнения и оценки, содержащиеся в данном отчете, отражают мнение авторов на день публикации и могут быть изменены без предупреждения. Tebiz Group не несет ответственности за какие-либо убытки или ущерб, возникшие в результате использования любой третьей стороной информации, содержащейся в данном отчете, включая опубликованные мнения или заключения, а также за последствия, вызванные неполнотой представленной информации. Информация, представленная в настоящем отчете, получена из открытых Источников. Дополнительная информация может быть представлена по запросу. Этот документ или любая его часть не может распространяться без письменного разрешения Tebiz Group либо тиражироваться любыми способами.
Copyright © Tebiz Group.
</t>
  </si>
  <si>
    <t>9.</t>
  </si>
  <si>
    <t>Параметры исследования:</t>
  </si>
  <si>
    <r>
      <rPr>
        <b/>
        <sz val="10"/>
        <color theme="1"/>
        <rFont val="Arial"/>
        <family val="2"/>
        <charset val="204"/>
      </rPr>
      <t>ИНФОРМАЦИЯ ОБ АНАЛИТИЧЕСКОЙ КОМПАНИИ TEBIZ GROUP</t>
    </r>
    <r>
      <rPr>
        <sz val="10"/>
        <color theme="1"/>
        <rFont val="Arial"/>
        <family val="2"/>
        <charset val="204"/>
      </rPr>
      <t xml:space="preserve">
TEBIZ GROUP сегодня – это динамично развивающаяся российская исследовательская компания, специализирующаяся на изучении рынков и построении бизнес-моделей предприятий.
Основные направления деятельности TEBIZ GROUP:
• Маркетинговые исследования рынков
• Маркетинговый консалтинг
• Бизнес-планирование
• Финансовый консалтинг
• Стратегический консалтинг
Клиентами TEBIZ GROUP являются как ведущие российские организации (`НАФТАКОМ`, `Глазовский ликеро-водочный Завод`, Новосибирская Торгово-Промышленная Палата, `Шушенская Марка`, `Финансовые и бухгалтерские консультанты` (ФБК), Чайно-кофейная компания `Гранд`, Группа компаний `ЛИНУМ`, ТД `Межреспубликанский Винзавод`, Группа компаний `АМИРА`, Группа компаний `СКАНСОРИУМ`, `Соломенский Лесозавод`, Contrail Transport Solution, ОАО `Тернейлес`, ОАО `Ильиногорское`, `Азиатский шинный союз`, АНК `БАШНЕФТЬ` и пр.), так и крупные иностранные компании (Salans, BASF, GALACTIC S.A., H&amp;N INTERNATIONAL, COTECNA INSPECTION, SIMAN, PHYSIOMED, WEBER STEPHEN и пр.).
Коллектив TEBIZ GROUP — слаженная и сплоченная команда амбициозных и целеустремленных профессионалов. За время работы накоплен огромный опыт аналитической экспертной работы более чем на 100 изученных рынках различной специфики. Компания использует в своей работе собственные методики и уникальные разработки, которые в сочетании с профессиональными навыками аналитиков и экспертов формируют инновационные аналитические продукты.
Каждый из аналитических продуктов TEBIZ GROUP разработан в соответствии с общепризнанными методиками, такими как стандарты Европейского общества исследователей рынка и общественного мнения ESOMAR, стандарты Организации Объединенных Наций по промышленному развитию UNIDO, а также рекомендациями МинЭкономРазвития РФ.</t>
    </r>
  </si>
  <si>
    <t>Объем экспорта из России в Японию по годам по весу [тонн] и стоимости [тыс.долл] в 2012-2015 гг.</t>
  </si>
  <si>
    <t>Объем экспорта из России в Японию по месяцам по весу [тонн] и стоимости [тыс.долл] в 2012-2015 гг.</t>
  </si>
  <si>
    <t>Объем экспорта из России в Японию по регионам РФ по весу в 2012-2015 гг. [тонн]</t>
  </si>
  <si>
    <t>Темпы роста объемов экспорта из России в Японию по регионам РФ по весу в 2012-2015 гг. [%]</t>
  </si>
  <si>
    <t>Объем экспорта из России в Японию по регионам РФ по стоимости в 2012-2015 гг. [тыс.долл]</t>
  </si>
  <si>
    <t>Темпы роста объемов экспорта из России в Японию по регионам РФ по стоимости в 2012-2015 гг. [%]</t>
  </si>
  <si>
    <t>Объем экспорта из России в Японию по федеральным округам РФ по весу в 2012-2015 гг. [тонн]</t>
  </si>
  <si>
    <t>Темпы роста объемов экспорта из России в Японию по федеральным округам РФ по весу в 2012-2015 гг. [%]</t>
  </si>
  <si>
    <t>Объем экспорта из России в Японию по федеральным округам РФ по стоимости в 2012-2015 гг. [тыс.долл]</t>
  </si>
  <si>
    <t>Темпы роста объемов экспорта из России в Японию по федеральным округам РФ по стоимости в 2012-2015 гг. [%]</t>
  </si>
  <si>
    <t>Объем экспорта из России в Японию по 2-значным кодам ТНВЭД по весу в 2012-2015 гг. [тонн]</t>
  </si>
  <si>
    <t>Темпы роста объемов экспорта из России в Японию по 2-значным кодам ТНВЭД по весу в 2012-2015 гг. [%]</t>
  </si>
  <si>
    <t>Объем экспорта из России в Японию по 2-значным кодам ТНВЭД по стоимости в 2012-2015 гг. [тыс.долл]</t>
  </si>
  <si>
    <t>Темпы роста объемов экспорта из России в Японию по 2-значным кодам ТНВЭД по стоимости в 2012-2015 гг. [%]</t>
  </si>
  <si>
    <t>Объем экспорта из России в Японию по 4-значным кодам ТНВЭД по весу в 2012-2015 гг. [тонн]</t>
  </si>
  <si>
    <t>Темпы роста объемов экспорта из России в Японию по 4-значным кодам ТНВЭД по весу в 2012-2015 гг. [%]</t>
  </si>
  <si>
    <t>Объем экспорта из России в Японию по 4-значным кодам ТНВЭД по стоимости в 2012-2015 гг. [тыс.долл]</t>
  </si>
  <si>
    <t>Темпы роста объемов экспорта из России в Японию по 4-значным кодам ТНВЭД по стоимости в 2012-2015 гг. [%]</t>
  </si>
  <si>
    <t>Объем экспорта из России в Японию по 6-значным кодам ТНВЭД по весу в 2012-2015 гг. [тонн]</t>
  </si>
  <si>
    <t>Темпы роста объемов экспорта из России в Японию по 6-значным кодам ТНВЭД по весу в 2012-2015 гг. [%]</t>
  </si>
  <si>
    <t>Объем экспорта из России в Японию по 6-значным кодам ТНВЭД по стоимости в 2012-2015 гг. [тыс.долл]</t>
  </si>
  <si>
    <t>Темпы роста объемов экспорта из России в Японию по 6-значным кодам ТНВЭД по стоимости в 2012-2015 гг. [%]</t>
  </si>
  <si>
    <t>Объем экспорта из России в Японию по 8-значным кодам ТНВЭД по весу в 2012-2015 гг. [тонн]</t>
  </si>
  <si>
    <t>Темпы роста объемов экспорта из России в Японию по 8-значным кодам ТНВЭД по весу в 2012-2015 гг. [%]</t>
  </si>
  <si>
    <t>Объем экспорта из России в Японию по 8-значным кодам ТНВЭД по стоимости в 2012-2015 гг. [тыс.долл]</t>
  </si>
  <si>
    <t>Темпы роста объемов экспорта из России в Японию по 8-значным кодам ТНВЭД по стоимости в 2012-2015 гг. [%]</t>
  </si>
  <si>
    <t>Объем экспорта из России в Японию по 10-значным кодам ТНВЭД по весу в 2012-2015 гг. [тонн]</t>
  </si>
  <si>
    <t>Темпы роста объемов экспорта из России в Японию по 10-значным кодам ТНВЭД по весу в 2012-2015 гг. [%]</t>
  </si>
  <si>
    <t>Объем экспорта из России в Японию по 10-значным кодам ТНВЭД по стоимости в 2012-2015 гг. [тыс.долл]</t>
  </si>
  <si>
    <t>Темпы роста объемов экспорта из России в Японию по 10-значным кодам ТНВЭД по стоимости в 2012-2015 гг. [%]</t>
  </si>
  <si>
    <t>Объем и динамика по годам</t>
  </si>
  <si>
    <t>Объем и динамика по месяцам</t>
  </si>
  <si>
    <t>Объемы по регионам РФ (натуральное выражение)</t>
  </si>
  <si>
    <t>Объемы по регионам РФ (стоимостное выражение)</t>
  </si>
  <si>
    <t>Темпы роста по регионам РФ (натуральное выражение)</t>
  </si>
  <si>
    <t>Темпы роста по регионам РФ (стоимостное выражение)</t>
  </si>
  <si>
    <t>Объемы по федеральным округам РФ (натуральном выражение)</t>
  </si>
  <si>
    <t>Объемы по федеральным округам РФ (стоимостное выражение)</t>
  </si>
  <si>
    <t>Темпы роста по федеральным округам РФ (натуральное выражение)</t>
  </si>
  <si>
    <t>Темпы роста по федеральным округам РФ (стоимостное выражение)</t>
  </si>
  <si>
    <t>Объемы по 2-значным ТНВЭД (натуральное выражение)</t>
  </si>
  <si>
    <t>Объемы по 2-значным ТНВЭД (стоимостное выражение)</t>
  </si>
  <si>
    <t>Темпы роста по 2-значным ТНВЭД (натуральное выражение)</t>
  </si>
  <si>
    <t>Темпы роста по 2-значным ТНВЭД (стоимостное выражение)</t>
  </si>
  <si>
    <t>Объемы по 4-значным ТНВЭД (натуральное выражение)</t>
  </si>
  <si>
    <t>Темпы роста по 4-значным ТНВЭД (натуральное выражение)</t>
  </si>
  <si>
    <t>Объемы по 4-значным ТНВЭД (стоимостное выражение)</t>
  </si>
  <si>
    <t>Темпы роста по 4-значным ТНВЭД (стоимостное выражение)</t>
  </si>
  <si>
    <t>Объемы по 6-значным ТНВЭД (натуральное выражение)</t>
  </si>
  <si>
    <t>Темпы роста по 6-значным ТНВЭД (натуральное выражение)</t>
  </si>
  <si>
    <t>Объемы по 6-значным ТНВЭД (стоимостное выражение)</t>
  </si>
  <si>
    <t>Темпы роста по 6-значным ТНВЭД (стоимостное выражение)</t>
  </si>
  <si>
    <t>Объемы по 8-значным ТНВЭД (натуральное выражение)</t>
  </si>
  <si>
    <t>Темпы роста по 8-значным ТНВЭД (натуральное выражение)</t>
  </si>
  <si>
    <t>Объемы по 8-значным ТНВЭД (стоимостное выражение)</t>
  </si>
  <si>
    <t>Темпы роста по 8-значным ТНВЭД (стоимостное выражение)</t>
  </si>
  <si>
    <t>Объемы по 10-значным ТНВЭД (натуральное выражение)</t>
  </si>
  <si>
    <t>Темпы роста по 10-значным ТНВЭД (натуральное выражение)</t>
  </si>
  <si>
    <t>Объемы по 10-значным ТНВЭД (стоимостное выражение)</t>
  </si>
  <si>
    <t>Темпы роста по 10-значным ТНВЭД (стоимостное выражение)</t>
  </si>
  <si>
    <t>Темпы роста в натур. выражении, %</t>
  </si>
  <si>
    <t>Темпы роста в стоим. выражении, %</t>
  </si>
  <si>
    <r>
      <t xml:space="preserve">География: </t>
    </r>
    <r>
      <rPr>
        <sz val="10"/>
        <color theme="1"/>
        <rFont val="Arial"/>
        <family val="2"/>
        <charset val="204"/>
      </rPr>
      <t>Российский экспорт в Японию</t>
    </r>
  </si>
  <si>
    <r>
      <t xml:space="preserve">Период исследования: </t>
    </r>
    <r>
      <rPr>
        <sz val="10"/>
        <color theme="1"/>
        <rFont val="Arial"/>
        <family val="2"/>
        <charset val="204"/>
      </rPr>
      <t>2012, 2013, 2014, 2015</t>
    </r>
  </si>
  <si>
    <r>
      <t>Предмет исследования:</t>
    </r>
    <r>
      <rPr>
        <sz val="10"/>
        <color theme="1"/>
        <rFont val="Arial"/>
        <family val="2"/>
        <charset val="204"/>
      </rPr>
      <t xml:space="preserve"> Продукция по всем кодам ТНВЭД</t>
    </r>
  </si>
  <si>
    <t xml:space="preserve">                                     * Секретные коды объединены под кодами формата SS</t>
  </si>
  <si>
    <r>
      <t xml:space="preserve">Единицы измерения: </t>
    </r>
    <r>
      <rPr>
        <sz val="10"/>
        <color theme="1"/>
        <rFont val="Arial"/>
        <family val="2"/>
        <charset val="204"/>
      </rPr>
      <t>Натуральное выражение - тонны, стоимостное выражение - тыс. долл.</t>
    </r>
  </si>
</sst>
</file>

<file path=xl/styles.xml><?xml version="1.0" encoding="utf-8"?>
<styleSheet xmlns="http://schemas.openxmlformats.org/spreadsheetml/2006/main">
  <numFmts count="3">
    <numFmt numFmtId="164" formatCode="#,##0.0"/>
    <numFmt numFmtId="165" formatCode="[$-419]mmmm\ yyyy;@"/>
    <numFmt numFmtId="166" formatCode="0.0%"/>
  </numFmts>
  <fonts count="17">
    <font>
      <sz val="11"/>
      <color theme="1"/>
      <name val="Calibri"/>
      <family val="2"/>
      <charset val="204"/>
      <scheme val="minor"/>
    </font>
    <font>
      <b/>
      <sz val="9"/>
      <color theme="0"/>
      <name val="Arial"/>
      <family val="2"/>
      <charset val="204"/>
    </font>
    <font>
      <b/>
      <sz val="9"/>
      <color theme="1"/>
      <name val="Arial"/>
      <family val="2"/>
      <charset val="204"/>
    </font>
    <font>
      <sz val="9"/>
      <color theme="1"/>
      <name val="Arial"/>
      <family val="2"/>
      <charset val="204"/>
    </font>
    <font>
      <sz val="10"/>
      <color theme="1"/>
      <name val="Arial"/>
      <family val="2"/>
      <charset val="204"/>
    </font>
    <font>
      <sz val="10"/>
      <name val="Arial"/>
      <family val="2"/>
      <charset val="204"/>
    </font>
    <font>
      <sz val="9"/>
      <color theme="1" tint="0.14999847407452621"/>
      <name val="Arial"/>
      <family val="2"/>
      <charset val="204"/>
    </font>
    <font>
      <sz val="11"/>
      <color theme="1"/>
      <name val="Calibri"/>
      <family val="2"/>
      <charset val="204"/>
      <scheme val="minor"/>
    </font>
    <font>
      <b/>
      <sz val="9"/>
      <color indexed="9"/>
      <name val="Arial"/>
      <family val="2"/>
      <charset val="204"/>
    </font>
    <font>
      <b/>
      <sz val="9"/>
      <color indexed="8"/>
      <name val="Arial"/>
      <family val="2"/>
      <charset val="204"/>
    </font>
    <font>
      <b/>
      <sz val="10"/>
      <color theme="1"/>
      <name val="Arial"/>
      <family val="2"/>
      <charset val="204"/>
    </font>
    <font>
      <b/>
      <sz val="11"/>
      <color theme="1"/>
      <name val="Arial"/>
      <family val="2"/>
      <charset val="204"/>
    </font>
    <font>
      <sz val="11"/>
      <color theme="1"/>
      <name val="Arial"/>
      <family val="2"/>
      <charset val="204"/>
    </font>
    <font>
      <b/>
      <sz val="11"/>
      <color theme="0"/>
      <name val="Arial"/>
      <family val="2"/>
      <charset val="204"/>
    </font>
    <font>
      <u/>
      <sz val="11"/>
      <color theme="10"/>
      <name val="Calibri"/>
      <family val="2"/>
      <charset val="204"/>
    </font>
    <font>
      <u/>
      <sz val="11"/>
      <color theme="10"/>
      <name val="Arial"/>
      <family val="2"/>
      <charset val="204"/>
    </font>
    <font>
      <b/>
      <sz val="12"/>
      <name val="Arial"/>
      <family val="2"/>
      <charset val="204"/>
    </font>
  </fonts>
  <fills count="6">
    <fill>
      <patternFill patternType="none"/>
    </fill>
    <fill>
      <patternFill patternType="gray125"/>
    </fill>
    <fill>
      <patternFill patternType="solid">
        <fgColor rgb="FF0164A9"/>
        <bgColor indexed="64"/>
      </patternFill>
    </fill>
    <fill>
      <patternFill patternType="solid">
        <fgColor rgb="FFF0F3FA"/>
        <bgColor indexed="64"/>
      </patternFill>
    </fill>
    <fill>
      <patternFill patternType="solid">
        <fgColor theme="8" tint="0.59999389629810485"/>
        <bgColor indexed="64"/>
      </patternFill>
    </fill>
    <fill>
      <patternFill patternType="solid">
        <fgColor theme="0"/>
        <bgColor indexed="64"/>
      </patternFill>
    </fill>
  </fills>
  <borders count="26">
    <border>
      <left/>
      <right/>
      <top/>
      <bottom/>
      <diagonal/>
    </border>
    <border>
      <left style="thin">
        <color theme="1" tint="0.499984740745262"/>
      </left>
      <right style="thin">
        <color theme="1" tint="0.499984740745262"/>
      </right>
      <top style="thin">
        <color theme="1" tint="0.499984740745262"/>
      </top>
      <bottom style="thin">
        <color theme="1" tint="0.499984740745262"/>
      </bottom>
      <diagonal/>
    </border>
    <border>
      <left style="thin">
        <color theme="1" tint="0.499984740745262"/>
      </left>
      <right/>
      <top style="thin">
        <color theme="1" tint="0.499984740745262"/>
      </top>
      <bottom style="thin">
        <color theme="1" tint="0.499984740745262"/>
      </bottom>
      <diagonal/>
    </border>
    <border>
      <left style="thin">
        <color rgb="FF7F7F7F"/>
      </left>
      <right style="thin">
        <color rgb="FF7F7F7F"/>
      </right>
      <top style="thin">
        <color rgb="FF7F7F7F"/>
      </top>
      <bottom style="thin">
        <color rgb="FF7F7F7F"/>
      </bottom>
      <diagonal/>
    </border>
    <border>
      <left style="thin">
        <color rgb="FF7F7F7F"/>
      </left>
      <right style="thin">
        <color rgb="FF7F7F7F"/>
      </right>
      <top style="thin">
        <color rgb="FF7F7F7F"/>
      </top>
      <bottom/>
      <diagonal/>
    </border>
    <border>
      <left style="thin">
        <color rgb="FF7F7F7F"/>
      </left>
      <right style="thin">
        <color rgb="FF7F7F7F"/>
      </right>
      <top/>
      <bottom style="thin">
        <color rgb="FF7F7F7F"/>
      </bottom>
      <diagonal/>
    </border>
    <border>
      <left style="thin">
        <color theme="1" tint="0.499984740745262"/>
      </left>
      <right/>
      <top/>
      <bottom style="thin">
        <color theme="1" tint="0.499984740745262"/>
      </bottom>
      <diagonal/>
    </border>
    <border>
      <left/>
      <right/>
      <top/>
      <bottom style="thin">
        <color theme="1" tint="0.499984740745262"/>
      </bottom>
      <diagonal/>
    </border>
    <border>
      <left style="thin">
        <color theme="1" tint="0.499984740745262"/>
      </left>
      <right/>
      <top/>
      <bottom/>
      <diagonal/>
    </border>
    <border>
      <left style="thin">
        <color rgb="FF7F7F7F"/>
      </left>
      <right style="thin">
        <color theme="1" tint="0.499984740745262"/>
      </right>
      <top style="thin">
        <color theme="1" tint="0.499984740745262"/>
      </top>
      <bottom/>
      <diagonal/>
    </border>
    <border>
      <left style="thin">
        <color rgb="FF7F7F7F"/>
      </left>
      <right style="thin">
        <color theme="1" tint="0.499984740745262"/>
      </right>
      <top/>
      <bottom style="thin">
        <color theme="1" tint="0.499984740745262"/>
      </bottom>
      <diagonal/>
    </border>
    <border>
      <left style="thin">
        <color rgb="FF7F7F7F"/>
      </left>
      <right style="thin">
        <color rgb="FF7F7F7F"/>
      </right>
      <top style="thin">
        <color theme="1" tint="0.499984740745262"/>
      </top>
      <bottom/>
      <diagonal/>
    </border>
    <border>
      <left style="thin">
        <color rgb="FF7F7F7F"/>
      </left>
      <right style="thin">
        <color rgb="FF7F7F7F"/>
      </right>
      <top/>
      <bottom style="thin">
        <color theme="1" tint="0.499984740745262"/>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s>
  <cellStyleXfs count="4">
    <xf numFmtId="0" fontId="0" fillId="0" borderId="0"/>
    <xf numFmtId="0" fontId="5" fillId="0" borderId="0"/>
    <xf numFmtId="9" fontId="7" fillId="0" borderId="0" applyFont="0" applyFill="0" applyBorder="0" applyAlignment="0" applyProtection="0"/>
    <xf numFmtId="0" fontId="14" fillId="0" borderId="0" applyNumberFormat="0" applyFill="0" applyBorder="0" applyAlignment="0" applyProtection="0">
      <alignment vertical="top"/>
      <protection locked="0"/>
    </xf>
  </cellStyleXfs>
  <cellXfs count="86">
    <xf numFmtId="0" fontId="0" fillId="0" borderId="0" xfId="0"/>
    <xf numFmtId="49" fontId="1" fillId="2" borderId="2" xfId="0" applyNumberFormat="1" applyFont="1" applyFill="1" applyBorder="1" applyAlignment="1">
      <alignment horizontal="center" vertical="center"/>
    </xf>
    <xf numFmtId="0" fontId="6" fillId="3" borderId="3" xfId="1" applyFont="1" applyFill="1" applyBorder="1" applyAlignment="1" applyProtection="1">
      <alignment horizontal="left" vertical="center"/>
    </xf>
    <xf numFmtId="49" fontId="1" fillId="2" borderId="2" xfId="0" applyNumberFormat="1" applyFont="1" applyFill="1" applyBorder="1" applyAlignment="1">
      <alignment horizontal="center" vertical="center" wrapText="1"/>
    </xf>
    <xf numFmtId="0" fontId="1" fillId="2" borderId="2" xfId="0" applyNumberFormat="1" applyFont="1" applyFill="1" applyBorder="1" applyAlignment="1">
      <alignment horizontal="center" vertical="center" wrapText="1"/>
    </xf>
    <xf numFmtId="0" fontId="3" fillId="4" borderId="0" xfId="0" applyFont="1" applyFill="1" applyAlignment="1">
      <alignment vertical="center"/>
    </xf>
    <xf numFmtId="0" fontId="3" fillId="4" borderId="0" xfId="0" applyFont="1" applyFill="1" applyAlignment="1">
      <alignment horizontal="center" vertical="center"/>
    </xf>
    <xf numFmtId="0" fontId="11" fillId="4" borderId="0" xfId="0" applyFont="1" applyFill="1" applyAlignment="1">
      <alignment horizontal="left" vertical="center"/>
    </xf>
    <xf numFmtId="0" fontId="12" fillId="4" borderId="0" xfId="0" applyFont="1" applyFill="1" applyAlignment="1">
      <alignment vertical="center"/>
    </xf>
    <xf numFmtId="0" fontId="12" fillId="4" borderId="0" xfId="0" applyFont="1" applyFill="1" applyAlignment="1">
      <alignment horizontal="center" vertical="center"/>
    </xf>
    <xf numFmtId="0" fontId="11" fillId="4" borderId="14" xfId="0" applyFont="1" applyFill="1" applyBorder="1" applyAlignment="1">
      <alignment vertical="center"/>
    </xf>
    <xf numFmtId="0" fontId="11" fillId="4" borderId="15" xfId="0" applyFont="1" applyFill="1" applyBorder="1" applyAlignment="1">
      <alignment vertical="center"/>
    </xf>
    <xf numFmtId="0" fontId="12" fillId="4" borderId="16" xfId="0" applyFont="1" applyFill="1" applyBorder="1" applyAlignment="1">
      <alignment vertical="center"/>
    </xf>
    <xf numFmtId="0" fontId="12" fillId="4" borderId="0" xfId="0" applyFont="1" applyFill="1" applyBorder="1" applyAlignment="1">
      <alignment vertical="center"/>
    </xf>
    <xf numFmtId="0" fontId="12" fillId="4" borderId="17" xfId="0" applyFont="1" applyFill="1" applyBorder="1" applyAlignment="1">
      <alignment vertical="center"/>
    </xf>
    <xf numFmtId="0" fontId="12" fillId="4" borderId="18" xfId="0" applyFont="1" applyFill="1" applyBorder="1" applyAlignment="1">
      <alignment vertical="center"/>
    </xf>
    <xf numFmtId="0" fontId="12" fillId="4" borderId="19" xfId="0" applyFont="1" applyFill="1" applyBorder="1" applyAlignment="1">
      <alignment vertical="center"/>
    </xf>
    <xf numFmtId="0" fontId="12" fillId="4" borderId="20" xfId="0" applyFont="1" applyFill="1" applyBorder="1" applyAlignment="1">
      <alignment vertical="center"/>
    </xf>
    <xf numFmtId="0" fontId="15" fillId="4" borderId="0" xfId="3" applyFont="1" applyFill="1" applyBorder="1" applyAlignment="1" applyProtection="1">
      <alignment vertical="center"/>
    </xf>
    <xf numFmtId="0" fontId="11" fillId="5" borderId="0" xfId="0" applyFont="1" applyFill="1" applyBorder="1" applyAlignment="1">
      <alignment vertical="center"/>
    </xf>
    <xf numFmtId="0" fontId="12" fillId="5" borderId="0" xfId="0" applyFont="1" applyFill="1" applyBorder="1" applyAlignment="1">
      <alignment vertical="center"/>
    </xf>
    <xf numFmtId="0" fontId="11" fillId="4" borderId="13" xfId="0" applyFont="1" applyFill="1" applyBorder="1" applyAlignment="1">
      <alignment vertical="center"/>
    </xf>
    <xf numFmtId="0" fontId="12" fillId="4" borderId="14" xfId="0" applyFont="1" applyFill="1" applyBorder="1" applyAlignment="1">
      <alignment vertical="center"/>
    </xf>
    <xf numFmtId="0" fontId="12" fillId="4" borderId="15" xfId="0" applyFont="1" applyFill="1" applyBorder="1" applyAlignment="1">
      <alignment vertical="center"/>
    </xf>
    <xf numFmtId="0" fontId="4" fillId="4" borderId="16" xfId="0" applyFont="1" applyFill="1" applyBorder="1" applyAlignment="1">
      <alignment vertical="center"/>
    </xf>
    <xf numFmtId="0" fontId="4" fillId="4" borderId="0" xfId="0" applyFont="1" applyFill="1" applyBorder="1" applyAlignment="1">
      <alignment vertical="center"/>
    </xf>
    <xf numFmtId="0" fontId="4" fillId="4" borderId="17" xfId="0" applyFont="1" applyFill="1" applyBorder="1" applyAlignment="1">
      <alignment vertical="center"/>
    </xf>
    <xf numFmtId="0" fontId="10" fillId="4" borderId="16" xfId="0" applyFont="1" applyFill="1" applyBorder="1" applyAlignment="1">
      <alignment vertical="center"/>
    </xf>
    <xf numFmtId="0" fontId="4" fillId="4" borderId="18" xfId="0" applyFont="1" applyFill="1" applyBorder="1" applyAlignment="1">
      <alignment vertical="center"/>
    </xf>
    <xf numFmtId="0" fontId="4" fillId="4" borderId="19" xfId="0" applyFont="1" applyFill="1" applyBorder="1" applyAlignment="1">
      <alignment vertical="center"/>
    </xf>
    <xf numFmtId="0" fontId="4" fillId="4" borderId="20" xfId="0" applyFont="1" applyFill="1" applyBorder="1" applyAlignment="1">
      <alignment vertical="center"/>
    </xf>
    <xf numFmtId="0" fontId="4" fillId="5" borderId="0" xfId="0" applyFont="1" applyFill="1" applyBorder="1" applyAlignment="1">
      <alignment vertical="center"/>
    </xf>
    <xf numFmtId="0" fontId="11" fillId="4" borderId="24" xfId="0" applyFont="1" applyFill="1" applyBorder="1" applyAlignment="1">
      <alignment vertical="center"/>
    </xf>
    <xf numFmtId="0" fontId="11" fillId="4" borderId="25" xfId="0" applyFont="1" applyFill="1" applyBorder="1" applyAlignment="1">
      <alignment vertical="center"/>
    </xf>
    <xf numFmtId="0" fontId="16" fillId="4" borderId="23" xfId="0" applyFont="1" applyFill="1" applyBorder="1" applyAlignment="1">
      <alignment vertical="center"/>
    </xf>
    <xf numFmtId="0" fontId="4" fillId="5" borderId="0" xfId="0" applyFont="1" applyFill="1" applyAlignment="1">
      <alignment vertical="top"/>
    </xf>
    <xf numFmtId="49" fontId="1" fillId="2" borderId="1" xfId="0" applyNumberFormat="1" applyFont="1" applyFill="1" applyBorder="1" applyAlignment="1">
      <alignment horizontal="center" vertical="center"/>
    </xf>
    <xf numFmtId="0" fontId="12" fillId="5" borderId="0" xfId="0" applyFont="1" applyFill="1" applyAlignment="1">
      <alignment vertical="center"/>
    </xf>
    <xf numFmtId="0" fontId="3" fillId="5" borderId="0" xfId="0" applyFont="1" applyFill="1" applyAlignment="1">
      <alignment horizontal="left" vertical="center"/>
    </xf>
    <xf numFmtId="0" fontId="3" fillId="5" borderId="1" xfId="0" applyNumberFormat="1" applyFont="1" applyFill="1" applyBorder="1" applyAlignment="1">
      <alignment horizontal="center" vertical="center"/>
    </xf>
    <xf numFmtId="164" fontId="3" fillId="5" borderId="1" xfId="0" applyNumberFormat="1" applyFont="1" applyFill="1" applyBorder="1" applyAlignment="1">
      <alignment horizontal="center" vertical="center"/>
    </xf>
    <xf numFmtId="9" fontId="3" fillId="5" borderId="1" xfId="2" applyFont="1" applyFill="1" applyBorder="1" applyAlignment="1">
      <alignment horizontal="center" vertical="center"/>
    </xf>
    <xf numFmtId="0" fontId="12" fillId="5" borderId="0" xfId="0" applyNumberFormat="1" applyFont="1" applyFill="1" applyAlignment="1">
      <alignment vertical="center"/>
    </xf>
    <xf numFmtId="165" fontId="3" fillId="5" borderId="1" xfId="0" applyNumberFormat="1" applyFont="1" applyFill="1" applyBorder="1" applyAlignment="1">
      <alignment horizontal="center" vertical="center"/>
    </xf>
    <xf numFmtId="0" fontId="11" fillId="5" borderId="0" xfId="0" applyFont="1" applyFill="1" applyAlignment="1">
      <alignment vertical="center"/>
    </xf>
    <xf numFmtId="0" fontId="12" fillId="5" borderId="0" xfId="0" applyFont="1" applyFill="1" applyAlignment="1">
      <alignment horizontal="center" vertical="center"/>
    </xf>
    <xf numFmtId="0" fontId="4" fillId="5" borderId="0" xfId="0" applyFont="1" applyFill="1" applyAlignment="1">
      <alignment vertical="center"/>
    </xf>
    <xf numFmtId="0" fontId="3" fillId="5" borderId="0" xfId="0" applyFont="1" applyFill="1" applyAlignment="1">
      <alignment vertical="center"/>
    </xf>
    <xf numFmtId="0" fontId="3" fillId="5" borderId="0" xfId="0" applyFont="1" applyFill="1" applyAlignment="1">
      <alignment horizontal="center" vertical="center"/>
    </xf>
    <xf numFmtId="0" fontId="12" fillId="5" borderId="0" xfId="0" applyFont="1" applyFill="1" applyAlignment="1">
      <alignment horizontal="left" vertical="center"/>
    </xf>
    <xf numFmtId="0" fontId="6" fillId="5" borderId="3" xfId="1" applyFont="1" applyFill="1" applyBorder="1" applyAlignment="1" applyProtection="1">
      <alignment horizontal="left" vertical="center"/>
    </xf>
    <xf numFmtId="0" fontId="2" fillId="5" borderId="1" xfId="0" applyFont="1" applyFill="1" applyBorder="1" applyAlignment="1">
      <alignment vertical="center"/>
    </xf>
    <xf numFmtId="164" fontId="2" fillId="5" borderId="1" xfId="0" applyNumberFormat="1" applyFont="1" applyFill="1" applyBorder="1" applyAlignment="1">
      <alignment horizontal="center" vertical="center"/>
    </xf>
    <xf numFmtId="166" fontId="2" fillId="5" borderId="1" xfId="2" applyNumberFormat="1" applyFont="1" applyFill="1" applyBorder="1" applyAlignment="1">
      <alignment horizontal="center" vertical="center"/>
    </xf>
    <xf numFmtId="0" fontId="3" fillId="5" borderId="1" xfId="0" applyFont="1" applyFill="1" applyBorder="1" applyAlignment="1">
      <alignment vertical="center"/>
    </xf>
    <xf numFmtId="166" fontId="3" fillId="5" borderId="1" xfId="0" applyNumberFormat="1" applyFont="1" applyFill="1" applyBorder="1" applyAlignment="1">
      <alignment horizontal="center" vertical="center"/>
    </xf>
    <xf numFmtId="3" fontId="3" fillId="5" borderId="0" xfId="0" applyNumberFormat="1" applyFont="1" applyFill="1" applyAlignment="1">
      <alignment horizontal="center" vertical="center"/>
    </xf>
    <xf numFmtId="3" fontId="3" fillId="5" borderId="0" xfId="0" applyNumberFormat="1" applyFont="1" applyFill="1" applyAlignment="1">
      <alignment vertical="center"/>
    </xf>
    <xf numFmtId="0" fontId="4" fillId="5" borderId="0" xfId="0" applyFont="1" applyFill="1" applyAlignment="1">
      <alignment horizontal="center" vertical="center"/>
    </xf>
    <xf numFmtId="0" fontId="2" fillId="5" borderId="0" xfId="0" applyFont="1" applyFill="1" applyAlignment="1">
      <alignment vertical="center"/>
    </xf>
    <xf numFmtId="0" fontId="2" fillId="5" borderId="0" xfId="0" applyFont="1" applyFill="1" applyAlignment="1">
      <alignment horizontal="center" vertical="center"/>
    </xf>
    <xf numFmtId="0" fontId="11" fillId="5" borderId="0" xfId="0" applyFont="1" applyFill="1" applyAlignment="1">
      <alignment horizontal="center" vertical="center"/>
    </xf>
    <xf numFmtId="166" fontId="2" fillId="5" borderId="1" xfId="0" applyNumberFormat="1" applyFont="1" applyFill="1" applyBorder="1" applyAlignment="1">
      <alignment horizontal="center" vertical="center"/>
    </xf>
    <xf numFmtId="0" fontId="9" fillId="5" borderId="1" xfId="0" applyFont="1" applyFill="1" applyBorder="1" applyAlignment="1">
      <alignment horizontal="left" vertical="center"/>
    </xf>
    <xf numFmtId="0" fontId="3" fillId="5" borderId="1" xfId="0" applyFont="1" applyFill="1" applyBorder="1" applyAlignment="1">
      <alignment horizontal="left" vertical="center"/>
    </xf>
    <xf numFmtId="0" fontId="2" fillId="5" borderId="1" xfId="0" applyFont="1" applyFill="1" applyBorder="1" applyAlignment="1">
      <alignment horizontal="left" vertical="center"/>
    </xf>
    <xf numFmtId="49" fontId="3" fillId="5" borderId="1" xfId="0" applyNumberFormat="1" applyFont="1" applyFill="1" applyBorder="1" applyAlignment="1">
      <alignment horizontal="left" vertical="center"/>
    </xf>
    <xf numFmtId="166" fontId="9" fillId="5" borderId="1" xfId="0" applyNumberFormat="1" applyFont="1" applyFill="1" applyBorder="1" applyAlignment="1">
      <alignment horizontal="center" vertical="center"/>
    </xf>
    <xf numFmtId="0" fontId="4" fillId="4" borderId="21" xfId="0" applyFont="1" applyFill="1" applyBorder="1" applyAlignment="1">
      <alignment vertical="top" wrapText="1"/>
    </xf>
    <xf numFmtId="0" fontId="4" fillId="4" borderId="22" xfId="0" applyFont="1" applyFill="1" applyBorder="1" applyAlignment="1">
      <alignment vertical="top" wrapText="1"/>
    </xf>
    <xf numFmtId="0" fontId="10" fillId="4" borderId="21" xfId="0" applyFont="1" applyFill="1" applyBorder="1" applyAlignment="1">
      <alignment vertical="top"/>
    </xf>
    <xf numFmtId="0" fontId="13" fillId="2" borderId="4" xfId="1" applyFont="1" applyFill="1" applyBorder="1" applyAlignment="1" applyProtection="1">
      <alignment horizontal="center" vertical="center" wrapText="1" shrinkToFit="1"/>
    </xf>
    <xf numFmtId="0" fontId="13" fillId="2" borderId="5" xfId="1" applyFont="1" applyFill="1" applyBorder="1" applyAlignment="1" applyProtection="1">
      <alignment horizontal="center" vertical="center" wrapText="1" shrinkToFit="1"/>
    </xf>
    <xf numFmtId="49" fontId="1" fillId="2" borderId="1" xfId="0" applyNumberFormat="1" applyFont="1" applyFill="1" applyBorder="1" applyAlignment="1">
      <alignment horizontal="center" vertical="center"/>
    </xf>
    <xf numFmtId="0" fontId="1" fillId="2" borderId="0" xfId="0" applyNumberFormat="1" applyFont="1" applyFill="1" applyBorder="1" applyAlignment="1">
      <alignment horizontal="center" vertical="center"/>
    </xf>
    <xf numFmtId="0" fontId="1" fillId="2" borderId="8" xfId="0" applyNumberFormat="1" applyFont="1" applyFill="1" applyBorder="1" applyAlignment="1">
      <alignment horizontal="center" vertical="center"/>
    </xf>
    <xf numFmtId="0" fontId="1" fillId="2" borderId="6" xfId="0" applyNumberFormat="1" applyFont="1" applyFill="1" applyBorder="1" applyAlignment="1">
      <alignment horizontal="center" vertical="center"/>
    </xf>
    <xf numFmtId="0" fontId="1" fillId="2" borderId="7" xfId="0" applyNumberFormat="1" applyFont="1" applyFill="1" applyBorder="1" applyAlignment="1">
      <alignment horizontal="center" vertical="center"/>
    </xf>
    <xf numFmtId="0" fontId="8" fillId="2" borderId="11" xfId="0" applyNumberFormat="1" applyFont="1" applyFill="1" applyBorder="1" applyAlignment="1">
      <alignment horizontal="center" vertical="center" wrapText="1"/>
    </xf>
    <xf numFmtId="0" fontId="8" fillId="2" borderId="12" xfId="0" applyNumberFormat="1" applyFont="1" applyFill="1" applyBorder="1" applyAlignment="1">
      <alignment horizontal="center" vertical="center" wrapText="1"/>
    </xf>
    <xf numFmtId="49" fontId="1" fillId="2" borderId="9" xfId="0" applyNumberFormat="1" applyFont="1" applyFill="1" applyBorder="1" applyAlignment="1">
      <alignment horizontal="center" vertical="center" wrapText="1"/>
    </xf>
    <xf numFmtId="49" fontId="1" fillId="2" borderId="10" xfId="0" applyNumberFormat="1" applyFont="1" applyFill="1" applyBorder="1" applyAlignment="1">
      <alignment horizontal="center" vertical="center" wrapText="1"/>
    </xf>
    <xf numFmtId="0" fontId="8" fillId="2" borderId="9" xfId="0" applyNumberFormat="1" applyFont="1" applyFill="1" applyBorder="1" applyAlignment="1">
      <alignment horizontal="center" vertical="center" wrapText="1"/>
    </xf>
    <xf numFmtId="0" fontId="8" fillId="2" borderId="10" xfId="0" applyNumberFormat="1" applyFont="1" applyFill="1" applyBorder="1" applyAlignment="1">
      <alignment horizontal="center" vertical="center" wrapText="1"/>
    </xf>
    <xf numFmtId="49" fontId="8" fillId="2" borderId="9" xfId="0" applyNumberFormat="1" applyFont="1" applyFill="1" applyBorder="1" applyAlignment="1">
      <alignment horizontal="center" vertical="center" wrapText="1"/>
    </xf>
    <xf numFmtId="49" fontId="8" fillId="2" borderId="10" xfId="0" applyNumberFormat="1" applyFont="1" applyFill="1" applyBorder="1" applyAlignment="1">
      <alignment horizontal="center" vertical="center" wrapText="1"/>
    </xf>
  </cellXfs>
  <cellStyles count="4">
    <cellStyle name="Гиперссылка" xfId="3" builtinId="8"/>
    <cellStyle name="Обычный" xfId="0" builtinId="0"/>
    <cellStyle name="Обычный 2" xfId="1"/>
    <cellStyle name="Процентный" xfId="2" builtinId="5"/>
  </cellStyles>
  <dxfs count="1">
    <dxf>
      <fill>
        <patternFill>
          <bgColor rgb="FF92D050"/>
        </patternFill>
      </fill>
    </dxf>
  </dxfs>
  <tableStyles count="0" defaultTableStyle="TableStyleMedium9" defaultPivotStyle="PivotStyleLight16"/>
  <colors>
    <mruColors>
      <color rgb="FF0164A9"/>
      <color rgb="FFF0F3FA"/>
    </mruColors>
  </colors>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141755</xdr:colOff>
      <xdr:row>0</xdr:row>
      <xdr:rowOff>145116</xdr:rowOff>
    </xdr:from>
    <xdr:to>
      <xdr:col>1</xdr:col>
      <xdr:colOff>1349043</xdr:colOff>
      <xdr:row>4</xdr:row>
      <xdr:rowOff>3921</xdr:rowOff>
    </xdr:to>
    <xdr:pic>
      <xdr:nvPicPr>
        <xdr:cNvPr id="2" name="Рисунок 1" descr="logo.jpg"/>
        <xdr:cNvPicPr>
          <a:picLocks noChangeAspect="1"/>
        </xdr:cNvPicPr>
      </xdr:nvPicPr>
      <xdr:blipFill>
        <a:blip xmlns:r="http://schemas.openxmlformats.org/officeDocument/2006/relationships" r:embed="rId1" cstate="print"/>
        <a:stretch>
          <a:fillRect/>
        </a:stretch>
      </xdr:blipFill>
      <xdr:spPr>
        <a:xfrm>
          <a:off x="141755" y="145116"/>
          <a:ext cx="1453817" cy="575981"/>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sheetPr>
    <tabColor theme="8" tint="0.39997558519241921"/>
  </sheetPr>
  <dimension ref="A5:P45"/>
  <sheetViews>
    <sheetView tabSelected="1" zoomScale="85" zoomScaleNormal="85" workbookViewId="0">
      <selection activeCell="Q13" sqref="Q13"/>
    </sheetView>
  </sheetViews>
  <sheetFormatPr defaultRowHeight="14.25"/>
  <cols>
    <col min="1" max="1" width="3.7109375" style="20" customWidth="1"/>
    <col min="2" max="2" width="42" style="20" customWidth="1"/>
    <col min="3" max="3" width="11" style="20" customWidth="1"/>
    <col min="4" max="4" width="1.140625" style="20" customWidth="1"/>
    <col min="5" max="16384" width="9.140625" style="20"/>
  </cols>
  <sheetData>
    <row r="5" spans="1:16" ht="15" thickBot="1"/>
    <row r="6" spans="1:16" s="19" customFormat="1" ht="27" customHeight="1" thickBot="1">
      <c r="A6" s="34" t="s">
        <v>8871</v>
      </c>
      <c r="B6" s="32"/>
      <c r="C6" s="32"/>
      <c r="D6" s="32"/>
      <c r="E6" s="32"/>
      <c r="F6" s="32"/>
      <c r="G6" s="32"/>
      <c r="H6" s="32"/>
      <c r="I6" s="32"/>
      <c r="J6" s="32"/>
      <c r="K6" s="32"/>
      <c r="L6" s="32"/>
      <c r="M6" s="32"/>
      <c r="N6" s="32"/>
      <c r="O6" s="32"/>
      <c r="P6" s="33"/>
    </row>
    <row r="7" spans="1:16" ht="12" customHeight="1"/>
    <row r="8" spans="1:16" ht="12" customHeight="1" thickBot="1"/>
    <row r="9" spans="1:16" s="19" customFormat="1" ht="15">
      <c r="A9" s="21" t="s">
        <v>8872</v>
      </c>
      <c r="B9" s="10"/>
      <c r="C9" s="10"/>
      <c r="D9" s="10"/>
      <c r="E9" s="10"/>
      <c r="F9" s="10"/>
      <c r="G9" s="10"/>
      <c r="H9" s="10"/>
      <c r="I9" s="10"/>
      <c r="J9" s="10"/>
      <c r="K9" s="10"/>
      <c r="L9" s="10"/>
      <c r="M9" s="10"/>
      <c r="N9" s="10"/>
      <c r="O9" s="10"/>
      <c r="P9" s="11"/>
    </row>
    <row r="10" spans="1:16" ht="8.25" customHeight="1">
      <c r="A10" s="12"/>
      <c r="B10" s="13"/>
      <c r="C10" s="13"/>
      <c r="D10" s="13"/>
      <c r="E10" s="13"/>
      <c r="F10" s="13"/>
      <c r="G10" s="13"/>
      <c r="H10" s="13"/>
      <c r="I10" s="13"/>
      <c r="J10" s="13"/>
      <c r="K10" s="13"/>
      <c r="L10" s="13"/>
      <c r="M10" s="13"/>
      <c r="N10" s="13"/>
      <c r="O10" s="13"/>
      <c r="P10" s="14"/>
    </row>
    <row r="11" spans="1:16">
      <c r="A11" s="12" t="s">
        <v>8874</v>
      </c>
      <c r="B11" s="18" t="str">
        <f>HYPERLINK("#'Объемы и динамика'!A1","ОБЩИЕ ОБЪЕМЫ ПО ГОДАМ И МЕСЯЦАМ")</f>
        <v>ОБЩИЕ ОБЪЕМЫ ПО ГОДАМ И МЕСЯЦАМ</v>
      </c>
      <c r="C11" s="13"/>
      <c r="D11" s="13"/>
      <c r="E11" s="13"/>
      <c r="F11" s="13"/>
      <c r="G11" s="13"/>
      <c r="H11" s="13"/>
      <c r="I11" s="13"/>
      <c r="J11" s="13"/>
      <c r="K11" s="13"/>
      <c r="L11" s="13"/>
      <c r="M11" s="13"/>
      <c r="N11" s="13"/>
      <c r="O11" s="13"/>
      <c r="P11" s="14"/>
    </row>
    <row r="12" spans="1:16" ht="8.25" customHeight="1">
      <c r="A12" s="12"/>
      <c r="B12" s="13"/>
      <c r="C12" s="13"/>
      <c r="D12" s="13"/>
      <c r="E12" s="13"/>
      <c r="F12" s="13"/>
      <c r="G12" s="13"/>
      <c r="H12" s="13"/>
      <c r="I12" s="13"/>
      <c r="J12" s="13"/>
      <c r="K12" s="13"/>
      <c r="L12" s="13"/>
      <c r="M12" s="13"/>
      <c r="N12" s="13"/>
      <c r="O12" s="13"/>
      <c r="P12" s="14"/>
    </row>
    <row r="13" spans="1:16">
      <c r="A13" s="12" t="s">
        <v>8873</v>
      </c>
      <c r="B13" s="18" t="str">
        <f>HYPERLINK("#'по регионам'!A1","ПО РЕГИОНАМ РФ")</f>
        <v>ПО РЕГИОНАМ РФ</v>
      </c>
      <c r="C13" s="13"/>
      <c r="D13" s="13"/>
      <c r="E13" s="13"/>
      <c r="F13" s="13"/>
      <c r="G13" s="13"/>
      <c r="H13" s="13"/>
      <c r="I13" s="13"/>
      <c r="J13" s="13"/>
      <c r="K13" s="13"/>
      <c r="L13" s="13"/>
      <c r="M13" s="13"/>
      <c r="N13" s="13"/>
      <c r="O13" s="13"/>
      <c r="P13" s="14"/>
    </row>
    <row r="14" spans="1:16" ht="8.25" customHeight="1">
      <c r="A14" s="12"/>
      <c r="B14" s="13"/>
      <c r="C14" s="13"/>
      <c r="D14" s="13"/>
      <c r="E14" s="13"/>
      <c r="F14" s="13"/>
      <c r="G14" s="13"/>
      <c r="H14" s="13"/>
      <c r="I14" s="13"/>
      <c r="J14" s="13"/>
      <c r="K14" s="13"/>
      <c r="L14" s="13"/>
      <c r="M14" s="13"/>
      <c r="N14" s="13"/>
      <c r="O14" s="13"/>
      <c r="P14" s="14"/>
    </row>
    <row r="15" spans="1:16">
      <c r="A15" s="12" t="s">
        <v>8875</v>
      </c>
      <c r="B15" s="18" t="str">
        <f>HYPERLINK("#'по фо'!A1","ПО ФЕДЕРАЛЬНЫМ ОКРУГАМ РФ")</f>
        <v>ПО ФЕДЕРАЛЬНЫМ ОКРУГАМ РФ</v>
      </c>
      <c r="C15" s="13"/>
      <c r="D15" s="13"/>
      <c r="E15" s="13"/>
      <c r="F15" s="13"/>
      <c r="G15" s="13"/>
      <c r="H15" s="13"/>
      <c r="I15" s="13"/>
      <c r="J15" s="13"/>
      <c r="K15" s="13"/>
      <c r="L15" s="13"/>
      <c r="M15" s="13"/>
      <c r="N15" s="13"/>
      <c r="O15" s="13"/>
      <c r="P15" s="14"/>
    </row>
    <row r="16" spans="1:16" ht="8.25" customHeight="1">
      <c r="A16" s="12"/>
      <c r="B16" s="13"/>
      <c r="C16" s="13"/>
      <c r="D16" s="13"/>
      <c r="E16" s="13"/>
      <c r="F16" s="13"/>
      <c r="G16" s="13"/>
      <c r="H16" s="13"/>
      <c r="I16" s="13"/>
      <c r="J16" s="13"/>
      <c r="K16" s="13"/>
      <c r="L16" s="13"/>
      <c r="M16" s="13"/>
      <c r="N16" s="13"/>
      <c r="O16" s="13"/>
      <c r="P16" s="14"/>
    </row>
    <row r="17" spans="1:16">
      <c r="A17" s="12" t="s">
        <v>8876</v>
      </c>
      <c r="B17" s="18" t="str">
        <f>HYPERLINK("#'по 2-зн. ТНВЭД'!A1","ПО 2-ЗНАЧНЫМ ТНВЭД")</f>
        <v>ПО 2-ЗНАЧНЫМ ТНВЭД</v>
      </c>
      <c r="C17" s="13"/>
      <c r="D17" s="13"/>
      <c r="E17" s="13"/>
      <c r="F17" s="13"/>
      <c r="G17" s="13"/>
      <c r="H17" s="13"/>
      <c r="I17" s="13"/>
      <c r="J17" s="13"/>
      <c r="K17" s="13"/>
      <c r="L17" s="13"/>
      <c r="M17" s="13"/>
      <c r="N17" s="13"/>
      <c r="O17" s="13"/>
      <c r="P17" s="14"/>
    </row>
    <row r="18" spans="1:16" ht="8.25" customHeight="1">
      <c r="A18" s="12"/>
      <c r="B18" s="13"/>
      <c r="C18" s="13"/>
      <c r="D18" s="13"/>
      <c r="E18" s="13"/>
      <c r="F18" s="13"/>
      <c r="G18" s="13"/>
      <c r="H18" s="13"/>
      <c r="I18" s="13"/>
      <c r="J18" s="13"/>
      <c r="K18" s="13"/>
      <c r="L18" s="13"/>
      <c r="M18" s="13"/>
      <c r="N18" s="13"/>
      <c r="O18" s="13"/>
      <c r="P18" s="14"/>
    </row>
    <row r="19" spans="1:16">
      <c r="A19" s="12" t="s">
        <v>8877</v>
      </c>
      <c r="B19" s="18" t="str">
        <f>HYPERLINK("#'по 4-зн. ТНВЭД'!A1","ПО 4-ЗНАЧНЫМ ТНВЭД")</f>
        <v>ПО 4-ЗНАЧНЫМ ТНВЭД</v>
      </c>
      <c r="C19" s="13"/>
      <c r="D19" s="13"/>
      <c r="E19" s="13"/>
      <c r="F19" s="13"/>
      <c r="G19" s="13"/>
      <c r="H19" s="13"/>
      <c r="I19" s="13"/>
      <c r="J19" s="13"/>
      <c r="K19" s="13"/>
      <c r="L19" s="13"/>
      <c r="M19" s="13"/>
      <c r="N19" s="13"/>
      <c r="O19" s="13"/>
      <c r="P19" s="14"/>
    </row>
    <row r="20" spans="1:16" ht="8.25" customHeight="1">
      <c r="A20" s="12"/>
      <c r="B20" s="13"/>
      <c r="C20" s="13"/>
      <c r="D20" s="13"/>
      <c r="E20" s="13"/>
      <c r="F20" s="13"/>
      <c r="G20" s="13"/>
      <c r="H20" s="13"/>
      <c r="I20" s="13"/>
      <c r="J20" s="13"/>
      <c r="K20" s="13"/>
      <c r="L20" s="13"/>
      <c r="M20" s="13"/>
      <c r="N20" s="13"/>
      <c r="O20" s="13"/>
      <c r="P20" s="14"/>
    </row>
    <row r="21" spans="1:16">
      <c r="A21" s="12" t="s">
        <v>8878</v>
      </c>
      <c r="B21" s="18" t="str">
        <f>HYPERLINK("#'по 6-зн. ТНВЭД'!A1","ПО 6-ЗНАЧНЫМ ТНВЭД")</f>
        <v>ПО 6-ЗНАЧНЫМ ТНВЭД</v>
      </c>
      <c r="C21" s="13"/>
      <c r="D21" s="13"/>
      <c r="E21" s="13"/>
      <c r="F21" s="13"/>
      <c r="G21" s="13"/>
      <c r="H21" s="13"/>
      <c r="I21" s="13"/>
      <c r="J21" s="13"/>
      <c r="K21" s="13"/>
      <c r="L21" s="13"/>
      <c r="M21" s="13"/>
      <c r="N21" s="13"/>
      <c r="O21" s="13"/>
      <c r="P21" s="14"/>
    </row>
    <row r="22" spans="1:16" ht="8.25" customHeight="1">
      <c r="A22" s="12"/>
      <c r="B22" s="13"/>
      <c r="C22" s="13"/>
      <c r="D22" s="13"/>
      <c r="E22" s="13"/>
      <c r="F22" s="13"/>
      <c r="G22" s="13"/>
      <c r="H22" s="13"/>
      <c r="I22" s="13"/>
      <c r="J22" s="13"/>
      <c r="K22" s="13"/>
      <c r="L22" s="13"/>
      <c r="M22" s="13"/>
      <c r="N22" s="13"/>
      <c r="O22" s="13"/>
      <c r="P22" s="14"/>
    </row>
    <row r="23" spans="1:16">
      <c r="A23" s="12" t="s">
        <v>8879</v>
      </c>
      <c r="B23" s="18" t="str">
        <f>HYPERLINK("#'по 8-зн. ТНВЭД'!A1","ПО 8-ЗНАЧНЫМ ТНВЭД")</f>
        <v>ПО 8-ЗНАЧНЫМ ТНВЭД</v>
      </c>
      <c r="C23" s="13"/>
      <c r="D23" s="13"/>
      <c r="E23" s="13"/>
      <c r="F23" s="13"/>
      <c r="G23" s="13"/>
      <c r="H23" s="13"/>
      <c r="I23" s="13"/>
      <c r="J23" s="13"/>
      <c r="K23" s="13"/>
      <c r="L23" s="13"/>
      <c r="M23" s="13"/>
      <c r="N23" s="13"/>
      <c r="O23" s="13"/>
      <c r="P23" s="14"/>
    </row>
    <row r="24" spans="1:16" ht="8.25" customHeight="1">
      <c r="A24" s="12"/>
      <c r="B24" s="13"/>
      <c r="C24" s="13"/>
      <c r="D24" s="13"/>
      <c r="E24" s="13"/>
      <c r="F24" s="13"/>
      <c r="G24" s="13"/>
      <c r="H24" s="13"/>
      <c r="I24" s="13"/>
      <c r="J24" s="13"/>
      <c r="K24" s="13"/>
      <c r="L24" s="13"/>
      <c r="M24" s="13"/>
      <c r="N24" s="13"/>
      <c r="O24" s="13"/>
      <c r="P24" s="14"/>
    </row>
    <row r="25" spans="1:16">
      <c r="A25" s="12" t="s">
        <v>8880</v>
      </c>
      <c r="B25" s="18" t="str">
        <f>HYPERLINK("#'по 10-зн. ТНВЭД'!A1","ПО 10-ЗНАЧНЫМ ТНВЭД")</f>
        <v>ПО 10-ЗНАЧНЫМ ТНВЭД</v>
      </c>
      <c r="C25" s="13"/>
      <c r="D25" s="13"/>
      <c r="E25" s="13"/>
      <c r="F25" s="13"/>
      <c r="G25" s="13"/>
      <c r="H25" s="13"/>
      <c r="I25" s="13"/>
      <c r="J25" s="13"/>
      <c r="K25" s="13"/>
      <c r="L25" s="13"/>
      <c r="M25" s="13"/>
      <c r="N25" s="13"/>
      <c r="O25" s="13"/>
      <c r="P25" s="14"/>
    </row>
    <row r="26" spans="1:16" ht="8.25" customHeight="1">
      <c r="A26" s="12"/>
      <c r="B26" s="13"/>
      <c r="C26" s="13"/>
      <c r="D26" s="13"/>
      <c r="E26" s="13"/>
      <c r="F26" s="13"/>
      <c r="G26" s="13"/>
      <c r="H26" s="13"/>
      <c r="I26" s="13"/>
      <c r="J26" s="13"/>
      <c r="K26" s="13"/>
      <c r="L26" s="13"/>
      <c r="M26" s="13"/>
      <c r="N26" s="13"/>
      <c r="O26" s="13"/>
      <c r="P26" s="14"/>
    </row>
    <row r="27" spans="1:16">
      <c r="A27" s="12" t="s">
        <v>8883</v>
      </c>
      <c r="B27" s="18" t="str">
        <f>HYPERLINK("#'ИНФОРМАЦИЯ О КОМПАНИИ'!A1","ИНФОРМАЦИЯ О КОМПАНИИ")</f>
        <v>ИНФОРМАЦИЯ О КОМПАНИИ</v>
      </c>
      <c r="C27" s="13"/>
      <c r="D27" s="13"/>
      <c r="E27" s="13"/>
      <c r="F27" s="13"/>
      <c r="G27" s="13"/>
      <c r="H27" s="13"/>
      <c r="I27" s="13"/>
      <c r="J27" s="13"/>
      <c r="K27" s="13"/>
      <c r="L27" s="13"/>
      <c r="M27" s="13"/>
      <c r="N27" s="13"/>
      <c r="O27" s="13"/>
      <c r="P27" s="14"/>
    </row>
    <row r="28" spans="1:16" ht="15" thickBot="1">
      <c r="A28" s="15"/>
      <c r="B28" s="16"/>
      <c r="C28" s="16"/>
      <c r="D28" s="16"/>
      <c r="E28" s="16"/>
      <c r="F28" s="16"/>
      <c r="G28" s="16"/>
      <c r="H28" s="16"/>
      <c r="I28" s="16"/>
      <c r="J28" s="16"/>
      <c r="K28" s="16"/>
      <c r="L28" s="16"/>
      <c r="M28" s="16"/>
      <c r="N28" s="16"/>
      <c r="O28" s="16"/>
      <c r="P28" s="17"/>
    </row>
    <row r="29" spans="1:16" ht="12" customHeight="1"/>
    <row r="30" spans="1:16" ht="12" customHeight="1" thickBot="1"/>
    <row r="31" spans="1:16" ht="15">
      <c r="A31" s="21" t="s">
        <v>8884</v>
      </c>
      <c r="B31" s="22"/>
      <c r="C31" s="22"/>
      <c r="D31" s="22"/>
      <c r="E31" s="22"/>
      <c r="F31" s="22"/>
      <c r="G31" s="22"/>
      <c r="H31" s="22"/>
      <c r="I31" s="22"/>
      <c r="J31" s="22"/>
      <c r="K31" s="22"/>
      <c r="L31" s="22"/>
      <c r="M31" s="22"/>
      <c r="N31" s="22"/>
      <c r="O31" s="22"/>
      <c r="P31" s="23"/>
    </row>
    <row r="32" spans="1:16" s="31" customFormat="1" ht="8.25" customHeight="1">
      <c r="A32" s="24"/>
      <c r="B32" s="25"/>
      <c r="C32" s="25"/>
      <c r="D32" s="25"/>
      <c r="E32" s="25"/>
      <c r="F32" s="25"/>
      <c r="G32" s="25"/>
      <c r="H32" s="25"/>
      <c r="I32" s="25"/>
      <c r="J32" s="25"/>
      <c r="K32" s="25"/>
      <c r="L32" s="25"/>
      <c r="M32" s="25"/>
      <c r="N32" s="25"/>
      <c r="O32" s="25"/>
      <c r="P32" s="26"/>
    </row>
    <row r="33" spans="1:16" s="31" customFormat="1" ht="12.75">
      <c r="A33" s="27" t="s">
        <v>8948</v>
      </c>
      <c r="B33" s="25"/>
      <c r="C33" s="25"/>
      <c r="D33" s="25"/>
      <c r="E33" s="25"/>
      <c r="F33" s="25"/>
      <c r="G33" s="25"/>
      <c r="H33" s="25"/>
      <c r="I33" s="25"/>
      <c r="J33" s="25"/>
      <c r="K33" s="25"/>
      <c r="L33" s="25"/>
      <c r="M33" s="25"/>
      <c r="N33" s="25"/>
      <c r="O33" s="25"/>
      <c r="P33" s="26"/>
    </row>
    <row r="34" spans="1:16" s="31" customFormat="1" ht="8.25" customHeight="1">
      <c r="A34" s="24"/>
      <c r="B34" s="25"/>
      <c r="C34" s="25"/>
      <c r="D34" s="25"/>
      <c r="E34" s="25"/>
      <c r="F34" s="25"/>
      <c r="G34" s="25"/>
      <c r="H34" s="25"/>
      <c r="I34" s="25"/>
      <c r="J34" s="25"/>
      <c r="K34" s="25"/>
      <c r="L34" s="25"/>
      <c r="M34" s="25"/>
      <c r="N34" s="25"/>
      <c r="O34" s="25"/>
      <c r="P34" s="26"/>
    </row>
    <row r="35" spans="1:16" s="31" customFormat="1" ht="12.75">
      <c r="A35" s="27" t="s">
        <v>8949</v>
      </c>
      <c r="B35" s="25"/>
      <c r="C35" s="25"/>
      <c r="D35" s="25"/>
      <c r="E35" s="25"/>
      <c r="F35" s="25"/>
      <c r="G35" s="25"/>
      <c r="H35" s="25"/>
      <c r="I35" s="25"/>
      <c r="J35" s="25"/>
      <c r="K35" s="25"/>
      <c r="L35" s="25"/>
      <c r="M35" s="25"/>
      <c r="N35" s="25"/>
      <c r="O35" s="25"/>
      <c r="P35" s="26"/>
    </row>
    <row r="36" spans="1:16" s="31" customFormat="1" ht="8.25" customHeight="1">
      <c r="A36" s="24"/>
      <c r="B36" s="25"/>
      <c r="C36" s="25"/>
      <c r="D36" s="25"/>
      <c r="E36" s="25"/>
      <c r="F36" s="25"/>
      <c r="G36" s="25"/>
      <c r="H36" s="25"/>
      <c r="I36" s="25"/>
      <c r="J36" s="25"/>
      <c r="K36" s="25"/>
      <c r="L36" s="25"/>
      <c r="M36" s="25"/>
      <c r="N36" s="25"/>
      <c r="O36" s="25"/>
      <c r="P36" s="26"/>
    </row>
    <row r="37" spans="1:16" s="31" customFormat="1" ht="12.75">
      <c r="A37" s="27" t="s">
        <v>8950</v>
      </c>
      <c r="B37" s="25"/>
      <c r="C37" s="25"/>
      <c r="D37" s="25"/>
      <c r="E37" s="25"/>
      <c r="F37" s="25"/>
      <c r="G37" s="25"/>
      <c r="H37" s="25"/>
      <c r="I37" s="25"/>
      <c r="J37" s="25"/>
      <c r="K37" s="25"/>
      <c r="L37" s="25"/>
      <c r="M37" s="25"/>
      <c r="N37" s="25"/>
      <c r="O37" s="25"/>
      <c r="P37" s="26"/>
    </row>
    <row r="38" spans="1:16" s="31" customFormat="1" ht="12.75">
      <c r="A38" s="24"/>
      <c r="B38" s="25" t="s">
        <v>8951</v>
      </c>
      <c r="C38" s="25"/>
      <c r="D38" s="25"/>
      <c r="E38" s="25"/>
      <c r="F38" s="25"/>
      <c r="G38" s="25"/>
      <c r="H38" s="25"/>
      <c r="I38" s="25"/>
      <c r="J38" s="25"/>
      <c r="K38" s="25"/>
      <c r="L38" s="25"/>
      <c r="M38" s="25"/>
      <c r="N38" s="25"/>
      <c r="O38" s="25"/>
      <c r="P38" s="26"/>
    </row>
    <row r="39" spans="1:16" s="31" customFormat="1" ht="8.25" customHeight="1">
      <c r="A39" s="24"/>
      <c r="B39" s="25"/>
      <c r="C39" s="25"/>
      <c r="D39" s="25"/>
      <c r="E39" s="25"/>
      <c r="F39" s="25"/>
      <c r="G39" s="25"/>
      <c r="H39" s="25"/>
      <c r="I39" s="25"/>
      <c r="J39" s="25"/>
      <c r="K39" s="25"/>
      <c r="L39" s="25"/>
      <c r="M39" s="25"/>
      <c r="N39" s="25"/>
      <c r="O39" s="25"/>
      <c r="P39" s="26"/>
    </row>
    <row r="40" spans="1:16" s="31" customFormat="1" ht="12.75">
      <c r="A40" s="27" t="s">
        <v>8952</v>
      </c>
      <c r="B40" s="25"/>
      <c r="C40" s="25"/>
      <c r="D40" s="25"/>
      <c r="E40" s="25"/>
      <c r="F40" s="25"/>
      <c r="G40" s="25"/>
      <c r="H40" s="25"/>
      <c r="I40" s="25"/>
      <c r="J40" s="25"/>
      <c r="K40" s="25"/>
      <c r="L40" s="25"/>
      <c r="M40" s="25"/>
      <c r="N40" s="25"/>
      <c r="O40" s="25"/>
      <c r="P40" s="26"/>
    </row>
    <row r="41" spans="1:16" s="31" customFormat="1" ht="13.5" thickBot="1">
      <c r="A41" s="28"/>
      <c r="B41" s="29"/>
      <c r="C41" s="29"/>
      <c r="D41" s="29"/>
      <c r="E41" s="29"/>
      <c r="F41" s="29"/>
      <c r="G41" s="29"/>
      <c r="H41" s="29"/>
      <c r="I41" s="29"/>
      <c r="J41" s="29"/>
      <c r="K41" s="29"/>
      <c r="L41" s="29"/>
      <c r="M41" s="29"/>
      <c r="N41" s="29"/>
      <c r="O41" s="29"/>
      <c r="P41" s="30"/>
    </row>
    <row r="42" spans="1:16" s="31" customFormat="1" ht="12.75"/>
    <row r="43" spans="1:16" s="31" customFormat="1" ht="12.75"/>
    <row r="44" spans="1:16" s="31" customFormat="1" ht="12.75"/>
    <row r="45" spans="1:16" s="31" customFormat="1" ht="12.75"/>
  </sheetData>
  <pageMargins left="0.7" right="0.7" top="0.75" bottom="0.75" header="0.3" footer="0.3"/>
  <pageSetup paperSize="9" orientation="portrait" horizontalDpi="0" verticalDpi="0" r:id="rId1"/>
  <drawing r:id="rId2"/>
</worksheet>
</file>

<file path=xl/worksheets/sheet2.xml><?xml version="1.0" encoding="utf-8"?>
<worksheet xmlns="http://schemas.openxmlformats.org/spreadsheetml/2006/main" xmlns:r="http://schemas.openxmlformats.org/officeDocument/2006/relationships">
  <sheetPr codeName="Лист11"/>
  <dimension ref="A1:M391"/>
  <sheetViews>
    <sheetView zoomScale="85" zoomScaleNormal="85" workbookViewId="0">
      <selection activeCell="A2" sqref="A2"/>
    </sheetView>
  </sheetViews>
  <sheetFormatPr defaultRowHeight="14.25"/>
  <cols>
    <col min="1" max="1" width="5.28515625" style="37" customWidth="1"/>
    <col min="2" max="2" width="15" style="45" customWidth="1"/>
    <col min="3" max="6" width="19.85546875" style="37" customWidth="1"/>
    <col min="7" max="7" width="9.140625" style="37"/>
    <col min="8" max="8" width="14.7109375" style="45" customWidth="1"/>
    <col min="9" max="12" width="19.85546875" style="37" customWidth="1"/>
    <col min="13" max="13" width="5.28515625" style="37" customWidth="1"/>
    <col min="14" max="16384" width="9.140625" style="37"/>
  </cols>
  <sheetData>
    <row r="1" spans="1:13" ht="21.75" customHeight="1">
      <c r="B1" s="7" t="s">
        <v>8916</v>
      </c>
      <c r="C1" s="8"/>
      <c r="D1" s="8"/>
      <c r="E1" s="8"/>
      <c r="F1" s="8"/>
      <c r="H1" s="7" t="s">
        <v>8917</v>
      </c>
      <c r="I1" s="8"/>
      <c r="J1" s="8"/>
      <c r="K1" s="8"/>
      <c r="L1" s="8"/>
    </row>
    <row r="2" spans="1:13">
      <c r="B2" s="38"/>
      <c r="H2" s="38"/>
    </row>
    <row r="3" spans="1:13">
      <c r="B3" s="38" t="s">
        <v>8886</v>
      </c>
      <c r="H3" s="38" t="s">
        <v>8887</v>
      </c>
    </row>
    <row r="4" spans="1:13" ht="35.25" customHeight="1">
      <c r="B4" s="36" t="s">
        <v>101</v>
      </c>
      <c r="C4" s="4" t="s">
        <v>8865</v>
      </c>
      <c r="D4" s="4" t="s">
        <v>8866</v>
      </c>
      <c r="E4" s="3" t="s">
        <v>106</v>
      </c>
      <c r="F4" s="3" t="s">
        <v>107</v>
      </c>
      <c r="H4" s="36" t="s">
        <v>102</v>
      </c>
      <c r="I4" s="4" t="s">
        <v>8865</v>
      </c>
      <c r="J4" s="4" t="s">
        <v>8866</v>
      </c>
      <c r="K4" s="3" t="s">
        <v>106</v>
      </c>
      <c r="L4" s="3" t="s">
        <v>107</v>
      </c>
    </row>
    <row r="5" spans="1:13">
      <c r="B5" s="39">
        <v>2012</v>
      </c>
      <c r="C5" s="40">
        <v>30182644.264729992</v>
      </c>
      <c r="D5" s="40">
        <v>15508817.691849999</v>
      </c>
      <c r="E5" s="41"/>
      <c r="F5" s="41"/>
      <c r="H5" s="43">
        <v>40909</v>
      </c>
      <c r="I5" s="40">
        <v>1781408.7196600004</v>
      </c>
      <c r="J5" s="40">
        <v>896436.55329999991</v>
      </c>
      <c r="K5" s="41"/>
      <c r="L5" s="41"/>
    </row>
    <row r="6" spans="1:13" s="44" customFormat="1" ht="15">
      <c r="A6" s="37"/>
      <c r="B6" s="39">
        <v>2013</v>
      </c>
      <c r="C6" s="40">
        <v>37413593.045219891</v>
      </c>
      <c r="D6" s="40">
        <v>19663265.395540018</v>
      </c>
      <c r="E6" s="41">
        <v>0.2395730711023103</v>
      </c>
      <c r="F6" s="41">
        <v>0.26787649363324539</v>
      </c>
      <c r="G6" s="42"/>
      <c r="H6" s="43">
        <v>40940</v>
      </c>
      <c r="I6" s="40">
        <v>2268659.684450001</v>
      </c>
      <c r="J6" s="40">
        <v>1138948.5741600001</v>
      </c>
      <c r="K6" s="41">
        <v>0.27352002907170969</v>
      </c>
      <c r="L6" s="41">
        <v>0.27052892920001392</v>
      </c>
      <c r="M6" s="37"/>
    </row>
    <row r="7" spans="1:13">
      <c r="B7" s="39">
        <v>2014</v>
      </c>
      <c r="C7" s="40">
        <v>40223133.927649923</v>
      </c>
      <c r="D7" s="40">
        <v>19854478.356010024</v>
      </c>
      <c r="E7" s="41">
        <v>7.5094120979887879E-2</v>
      </c>
      <c r="F7" s="41">
        <v>9.7243746968587175E-3</v>
      </c>
      <c r="G7" s="42"/>
      <c r="H7" s="43">
        <v>40969</v>
      </c>
      <c r="I7" s="40">
        <v>2598108.3172900006</v>
      </c>
      <c r="J7" s="40">
        <v>1359739.31271</v>
      </c>
      <c r="K7" s="41">
        <v>0.14521729949102924</v>
      </c>
      <c r="L7" s="41">
        <v>0.19385487945567514</v>
      </c>
    </row>
    <row r="8" spans="1:13">
      <c r="B8" s="39">
        <v>2015</v>
      </c>
      <c r="C8" s="40">
        <v>42955797.457349844</v>
      </c>
      <c r="D8" s="40">
        <v>14638688.210329987</v>
      </c>
      <c r="E8" s="41">
        <v>6.7937608606410738E-2</v>
      </c>
      <c r="F8" s="41">
        <v>-0.26270094092405094</v>
      </c>
      <c r="H8" s="43">
        <v>41000</v>
      </c>
      <c r="I8" s="40">
        <v>2140760.3552600001</v>
      </c>
      <c r="J8" s="40">
        <v>1161894.0202400011</v>
      </c>
      <c r="K8" s="41">
        <v>-0.17603113734189679</v>
      </c>
      <c r="L8" s="41">
        <v>-0.14550236991801568</v>
      </c>
    </row>
    <row r="9" spans="1:13">
      <c r="B9" s="37"/>
      <c r="H9" s="43">
        <v>41030</v>
      </c>
      <c r="I9" s="40">
        <v>2462448.3186100009</v>
      </c>
      <c r="J9" s="40">
        <v>1404948.0687800003</v>
      </c>
      <c r="K9" s="41">
        <v>0.1502680870185169</v>
      </c>
      <c r="L9" s="41">
        <v>0.2091877953634651</v>
      </c>
    </row>
    <row r="10" spans="1:13">
      <c r="B10" s="37"/>
      <c r="H10" s="43">
        <v>41061</v>
      </c>
      <c r="I10" s="40">
        <v>1869064.9592899992</v>
      </c>
      <c r="J10" s="40">
        <v>880419.67400999973</v>
      </c>
      <c r="K10" s="41">
        <v>-0.24097291903976037</v>
      </c>
      <c r="L10" s="41">
        <v>-0.3733436177648044</v>
      </c>
    </row>
    <row r="11" spans="1:13">
      <c r="B11" s="37"/>
      <c r="H11" s="43">
        <v>41091</v>
      </c>
      <c r="I11" s="40">
        <v>3057218.9810199998</v>
      </c>
      <c r="J11" s="40">
        <v>1596440.2977199988</v>
      </c>
      <c r="K11" s="41">
        <v>0.63569434321926632</v>
      </c>
      <c r="L11" s="41">
        <v>0.81327194842066475</v>
      </c>
    </row>
    <row r="12" spans="1:13">
      <c r="B12" s="37"/>
      <c r="H12" s="43">
        <v>41122</v>
      </c>
      <c r="I12" s="40">
        <v>2051821.1418700006</v>
      </c>
      <c r="J12" s="40">
        <v>1009200.2489699989</v>
      </c>
      <c r="K12" s="41">
        <v>-0.32886026332813156</v>
      </c>
      <c r="L12" s="41">
        <v>-0.3678434136175861</v>
      </c>
    </row>
    <row r="13" spans="1:13">
      <c r="B13" s="37"/>
      <c r="H13" s="43">
        <v>41153</v>
      </c>
      <c r="I13" s="40">
        <v>2832513.6706299996</v>
      </c>
      <c r="J13" s="40">
        <v>1461909.1207399992</v>
      </c>
      <c r="K13" s="41">
        <v>0.38048761309111323</v>
      </c>
      <c r="L13" s="41">
        <v>0.44858180745797482</v>
      </c>
    </row>
    <row r="14" spans="1:13">
      <c r="B14" s="37"/>
      <c r="H14" s="43">
        <v>41183</v>
      </c>
      <c r="I14" s="40">
        <v>3721132.9665300013</v>
      </c>
      <c r="J14" s="40">
        <v>1814724.3885299987</v>
      </c>
      <c r="K14" s="41">
        <v>0.31372109695850381</v>
      </c>
      <c r="L14" s="41">
        <v>0.24133871441434684</v>
      </c>
    </row>
    <row r="15" spans="1:13">
      <c r="B15" s="37"/>
      <c r="H15" s="43">
        <v>41214</v>
      </c>
      <c r="I15" s="40">
        <v>2622393.5305999997</v>
      </c>
      <c r="J15" s="40">
        <v>1385467.0700799997</v>
      </c>
      <c r="K15" s="41">
        <v>-0.29527013568520466</v>
      </c>
      <c r="L15" s="41">
        <v>-0.23654132889993007</v>
      </c>
    </row>
    <row r="16" spans="1:13">
      <c r="B16" s="37"/>
      <c r="H16" s="43">
        <v>41244</v>
      </c>
      <c r="I16" s="40">
        <v>2777113.6195199993</v>
      </c>
      <c r="J16" s="40">
        <v>1398690.3626099997</v>
      </c>
      <c r="K16" s="41">
        <v>5.899956933031314E-2</v>
      </c>
      <c r="L16" s="41">
        <v>9.5442849675499986E-3</v>
      </c>
    </row>
    <row r="17" spans="2:12">
      <c r="B17" s="37"/>
      <c r="H17" s="43">
        <v>41275</v>
      </c>
      <c r="I17" s="40">
        <v>2255842.5772100007</v>
      </c>
      <c r="J17" s="40">
        <v>1069628.2743100002</v>
      </c>
      <c r="K17" s="41">
        <v>-0.1877024543202146</v>
      </c>
      <c r="L17" s="41">
        <v>-0.23526442813687465</v>
      </c>
    </row>
    <row r="18" spans="2:12">
      <c r="B18" s="37"/>
      <c r="H18" s="43">
        <v>41306</v>
      </c>
      <c r="I18" s="40">
        <v>2725685.5858300002</v>
      </c>
      <c r="J18" s="40">
        <v>1267864.5452200009</v>
      </c>
      <c r="K18" s="41">
        <v>0.20827827853178293</v>
      </c>
      <c r="L18" s="41">
        <v>0.18533192855048597</v>
      </c>
    </row>
    <row r="19" spans="2:12">
      <c r="B19" s="37"/>
      <c r="H19" s="43">
        <v>41334</v>
      </c>
      <c r="I19" s="40">
        <v>3284704.8280300004</v>
      </c>
      <c r="J19" s="40">
        <v>1980677.9347200019</v>
      </c>
      <c r="K19" s="41">
        <v>0.20509307643778474</v>
      </c>
      <c r="L19" s="41">
        <v>0.5622157289494305</v>
      </c>
    </row>
    <row r="20" spans="2:12">
      <c r="B20" s="37"/>
      <c r="H20" s="43">
        <v>41365</v>
      </c>
      <c r="I20" s="40">
        <v>3231521.0106200003</v>
      </c>
      <c r="J20" s="40">
        <v>1820492.45737</v>
      </c>
      <c r="K20" s="41">
        <v>-1.6191353620622628E-2</v>
      </c>
      <c r="L20" s="41">
        <v>-8.0874065663101624E-2</v>
      </c>
    </row>
    <row r="21" spans="2:12">
      <c r="B21" s="37"/>
      <c r="H21" s="43">
        <v>41395</v>
      </c>
      <c r="I21" s="40">
        <v>2479353.6700799996</v>
      </c>
      <c r="J21" s="40">
        <v>1522519.5939300002</v>
      </c>
      <c r="K21" s="41">
        <v>-0.23275953895026347</v>
      </c>
      <c r="L21" s="41">
        <v>-0.16367706563886042</v>
      </c>
    </row>
    <row r="22" spans="2:12">
      <c r="B22" s="37"/>
      <c r="H22" s="43">
        <v>41426</v>
      </c>
      <c r="I22" s="40">
        <v>2088246.0264799991</v>
      </c>
      <c r="J22" s="40">
        <v>947115.92285000056</v>
      </c>
      <c r="K22" s="41">
        <v>-0.15774580622351508</v>
      </c>
      <c r="L22" s="41">
        <v>-0.37792858192040746</v>
      </c>
    </row>
    <row r="23" spans="2:12">
      <c r="B23" s="37"/>
      <c r="H23" s="43">
        <v>41456</v>
      </c>
      <c r="I23" s="40">
        <v>3417816.538290001</v>
      </c>
      <c r="J23" s="40">
        <v>1976432.2439799998</v>
      </c>
      <c r="K23" s="41">
        <v>0.63669246580641659</v>
      </c>
      <c r="L23" s="41">
        <v>1.0867902189128511</v>
      </c>
    </row>
    <row r="24" spans="2:12">
      <c r="B24" s="37"/>
      <c r="H24" s="43">
        <v>41487</v>
      </c>
      <c r="I24" s="40">
        <v>2527525.2879400006</v>
      </c>
      <c r="J24" s="40">
        <v>1198077.2055300002</v>
      </c>
      <c r="K24" s="41">
        <v>-0.2604853831023447</v>
      </c>
      <c r="L24" s="41">
        <v>-0.3938182251482617</v>
      </c>
    </row>
    <row r="25" spans="2:12">
      <c r="B25" s="37"/>
      <c r="H25" s="43">
        <v>41518</v>
      </c>
      <c r="I25" s="40">
        <v>3386809.8759899987</v>
      </c>
      <c r="J25" s="40">
        <v>1697221.6229500014</v>
      </c>
      <c r="K25" s="41">
        <v>0.33997071845336024</v>
      </c>
      <c r="L25" s="41">
        <v>0.41662124537223955</v>
      </c>
    </row>
    <row r="26" spans="2:12">
      <c r="B26" s="37"/>
      <c r="H26" s="43">
        <v>41548</v>
      </c>
      <c r="I26" s="40">
        <v>3799592.4643700016</v>
      </c>
      <c r="J26" s="40">
        <v>1867110.0461799994</v>
      </c>
      <c r="K26" s="41">
        <v>0.12187946873142463</v>
      </c>
      <c r="L26" s="41">
        <v>0.10009796065095422</v>
      </c>
    </row>
    <row r="27" spans="2:12">
      <c r="B27" s="37"/>
      <c r="H27" s="43">
        <v>41579</v>
      </c>
      <c r="I27" s="40">
        <v>4378705.9648700031</v>
      </c>
      <c r="J27" s="40">
        <v>2322375.4963399987</v>
      </c>
      <c r="K27" s="41">
        <v>0.15241463549855272</v>
      </c>
      <c r="L27" s="41">
        <v>0.24383428876698865</v>
      </c>
    </row>
    <row r="28" spans="2:12">
      <c r="B28" s="37"/>
      <c r="H28" s="43">
        <v>41609</v>
      </c>
      <c r="I28" s="40">
        <v>3837789.2155099991</v>
      </c>
      <c r="J28" s="40">
        <v>1993750.0521599995</v>
      </c>
      <c r="K28" s="41">
        <v>-0.12353347169226125</v>
      </c>
      <c r="L28" s="41">
        <v>-0.1415040094497656</v>
      </c>
    </row>
    <row r="29" spans="2:12">
      <c r="B29" s="37"/>
      <c r="H29" s="43">
        <v>41640</v>
      </c>
      <c r="I29" s="40">
        <v>1767545.2794999995</v>
      </c>
      <c r="J29" s="40">
        <v>858732.50919999939</v>
      </c>
      <c r="K29" s="41">
        <v>-0.53943659220348494</v>
      </c>
      <c r="L29" s="41">
        <v>-0.56928778094843868</v>
      </c>
    </row>
    <row r="30" spans="2:12">
      <c r="B30" s="37"/>
      <c r="H30" s="43">
        <v>41671</v>
      </c>
      <c r="I30" s="40">
        <v>2471889.3381000017</v>
      </c>
      <c r="J30" s="40">
        <v>1123279.5769000007</v>
      </c>
      <c r="K30" s="41">
        <v>0.39848713737010799</v>
      </c>
      <c r="L30" s="41">
        <v>0.30806690659289826</v>
      </c>
    </row>
    <row r="31" spans="2:12">
      <c r="B31" s="37"/>
      <c r="H31" s="43">
        <v>41699</v>
      </c>
      <c r="I31" s="40">
        <v>4157648.2708499995</v>
      </c>
      <c r="J31" s="40">
        <v>2174852.4135399992</v>
      </c>
      <c r="K31" s="41">
        <v>0.68197184508500008</v>
      </c>
      <c r="L31" s="41">
        <v>0.93616305171514225</v>
      </c>
    </row>
    <row r="32" spans="2:12">
      <c r="B32" s="37"/>
      <c r="H32" s="43">
        <v>41730</v>
      </c>
      <c r="I32" s="40">
        <v>4154601.186550003</v>
      </c>
      <c r="J32" s="40">
        <v>2432239.9935600003</v>
      </c>
      <c r="K32" s="41">
        <v>-7.3288650253566789E-4</v>
      </c>
      <c r="L32" s="41">
        <v>0.11834714779613598</v>
      </c>
    </row>
    <row r="33" spans="2:12">
      <c r="B33" s="37"/>
      <c r="H33" s="43">
        <v>41760</v>
      </c>
      <c r="I33" s="40">
        <v>3261572.6197899971</v>
      </c>
      <c r="J33" s="40">
        <v>1801356.1983900003</v>
      </c>
      <c r="K33" s="41">
        <v>-0.21494928794876222</v>
      </c>
      <c r="L33" s="41">
        <v>-0.25938385884634407</v>
      </c>
    </row>
    <row r="34" spans="2:12">
      <c r="B34" s="37"/>
      <c r="H34" s="43">
        <v>41791</v>
      </c>
      <c r="I34" s="40">
        <v>2967086.6569000012</v>
      </c>
      <c r="J34" s="40">
        <v>1438896.1430599992</v>
      </c>
      <c r="K34" s="41">
        <v>-9.0289561882867742E-2</v>
      </c>
      <c r="L34" s="41">
        <v>-0.20121509319142838</v>
      </c>
    </row>
    <row r="35" spans="2:12">
      <c r="B35" s="37"/>
      <c r="H35" s="43">
        <v>41821</v>
      </c>
      <c r="I35" s="40">
        <v>3181085.0348200011</v>
      </c>
      <c r="J35" s="40">
        <v>1812753.3293600001</v>
      </c>
      <c r="K35" s="41">
        <v>7.2124074105602398E-2</v>
      </c>
      <c r="L35" s="41">
        <v>0.25982221726228638</v>
      </c>
    </row>
    <row r="36" spans="2:12">
      <c r="B36" s="37"/>
      <c r="H36" s="43">
        <v>41852</v>
      </c>
      <c r="I36" s="40">
        <v>3120781.1335499999</v>
      </c>
      <c r="J36" s="40">
        <v>1635866.2489699996</v>
      </c>
      <c r="K36" s="41">
        <v>-1.8957022717065897E-2</v>
      </c>
      <c r="L36" s="41">
        <v>-9.757923349254094E-2</v>
      </c>
    </row>
    <row r="37" spans="2:12">
      <c r="B37" s="37"/>
      <c r="H37" s="43">
        <v>41883</v>
      </c>
      <c r="I37" s="40">
        <v>3263128.0262600002</v>
      </c>
      <c r="J37" s="40">
        <v>1065618.1636599994</v>
      </c>
      <c r="K37" s="41">
        <v>4.5612584355787744E-2</v>
      </c>
      <c r="L37" s="41">
        <v>-0.34859089835067447</v>
      </c>
    </row>
    <row r="38" spans="2:12">
      <c r="B38" s="37"/>
      <c r="H38" s="43">
        <v>41913</v>
      </c>
      <c r="I38" s="40">
        <v>4399941.5037099971</v>
      </c>
      <c r="J38" s="40">
        <v>2216503.8167400002</v>
      </c>
      <c r="K38" s="41">
        <v>0.34838151255528382</v>
      </c>
      <c r="L38" s="41">
        <v>1.0800169256942276</v>
      </c>
    </row>
    <row r="39" spans="2:12">
      <c r="B39" s="37"/>
      <c r="H39" s="43">
        <v>41944</v>
      </c>
      <c r="I39" s="40">
        <v>3521939.984769999</v>
      </c>
      <c r="J39" s="40">
        <v>1564871.8266800004</v>
      </c>
      <c r="K39" s="41">
        <v>-0.19954845267821719</v>
      </c>
      <c r="L39" s="41">
        <v>-0.29399091719968706</v>
      </c>
    </row>
    <row r="40" spans="2:12">
      <c r="B40" s="37"/>
      <c r="H40" s="43">
        <v>41974</v>
      </c>
      <c r="I40" s="40">
        <v>3955914.8928499985</v>
      </c>
      <c r="J40" s="40">
        <v>1729508.1359500005</v>
      </c>
      <c r="K40" s="41">
        <v>0.12322041544053741</v>
      </c>
      <c r="L40" s="41">
        <v>0.10520753614645173</v>
      </c>
    </row>
    <row r="41" spans="2:12">
      <c r="B41" s="37"/>
      <c r="H41" s="43">
        <v>42005</v>
      </c>
      <c r="I41" s="40">
        <v>3978001.0002599997</v>
      </c>
      <c r="J41" s="40">
        <v>1646948.8954700006</v>
      </c>
      <c r="K41" s="41">
        <v>5.5830592943038049E-3</v>
      </c>
      <c r="L41" s="41">
        <v>-4.773567626766384E-2</v>
      </c>
    </row>
    <row r="42" spans="2:12">
      <c r="B42" s="37"/>
      <c r="H42" s="43">
        <v>42036</v>
      </c>
      <c r="I42" s="40">
        <v>3253634.0810099998</v>
      </c>
      <c r="J42" s="40">
        <v>1457127.2213600008</v>
      </c>
      <c r="K42" s="41">
        <v>-0.18209319686009517</v>
      </c>
      <c r="L42" s="41">
        <v>-0.1152565660246726</v>
      </c>
    </row>
    <row r="43" spans="2:12">
      <c r="B43" s="37"/>
      <c r="H43" s="43">
        <v>42064</v>
      </c>
      <c r="I43" s="40">
        <v>3241578.477440001</v>
      </c>
      <c r="J43" s="40">
        <v>1244432.1580700006</v>
      </c>
      <c r="K43" s="41">
        <v>-3.7052733250988457E-3</v>
      </c>
      <c r="L43" s="41">
        <v>-0.1459687666060363</v>
      </c>
    </row>
    <row r="44" spans="2:12">
      <c r="B44" s="37"/>
      <c r="H44" s="43">
        <v>42095</v>
      </c>
      <c r="I44" s="40">
        <v>3622272.1531399996</v>
      </c>
      <c r="J44" s="40">
        <v>1384715.5920700002</v>
      </c>
      <c r="K44" s="41">
        <v>0.11744083271451355</v>
      </c>
      <c r="L44" s="41">
        <v>0.11272887243412799</v>
      </c>
    </row>
    <row r="45" spans="2:12">
      <c r="B45" s="37"/>
      <c r="H45" s="43">
        <v>42125</v>
      </c>
      <c r="I45" s="40">
        <v>3553714.2054600012</v>
      </c>
      <c r="J45" s="40">
        <v>1340265.9175099998</v>
      </c>
      <c r="K45" s="41">
        <v>-1.8926779872287747E-2</v>
      </c>
      <c r="L45" s="41">
        <v>-3.2100219579063838E-2</v>
      </c>
    </row>
    <row r="46" spans="2:12">
      <c r="B46" s="37"/>
      <c r="H46" s="43">
        <v>42156</v>
      </c>
      <c r="I46" s="40">
        <v>2636348.739610001</v>
      </c>
      <c r="J46" s="40">
        <v>869419.27470999991</v>
      </c>
      <c r="K46" s="41">
        <v>-0.25814272415056361</v>
      </c>
      <c r="L46" s="41">
        <v>-0.35130837593390263</v>
      </c>
    </row>
    <row r="47" spans="2:12">
      <c r="B47" s="37"/>
      <c r="H47" s="43">
        <v>42186</v>
      </c>
      <c r="I47" s="40">
        <v>2702317.6100400011</v>
      </c>
      <c r="J47" s="40">
        <v>934834.98238999979</v>
      </c>
      <c r="K47" s="41">
        <v>2.5022816381932378E-2</v>
      </c>
      <c r="L47" s="41">
        <v>7.5240691784547398E-2</v>
      </c>
    </row>
    <row r="48" spans="2:12">
      <c r="B48" s="37"/>
      <c r="H48" s="43">
        <v>42217</v>
      </c>
      <c r="I48" s="40">
        <v>3500892.5365200001</v>
      </c>
      <c r="J48" s="40">
        <v>963535.94973000034</v>
      </c>
      <c r="K48" s="41">
        <v>0.29551482901677795</v>
      </c>
      <c r="L48" s="41">
        <v>3.070164026877098E-2</v>
      </c>
    </row>
    <row r="49" spans="2:12">
      <c r="B49" s="37"/>
      <c r="H49" s="43">
        <v>42248</v>
      </c>
      <c r="I49" s="40">
        <v>4712396.6254800018</v>
      </c>
      <c r="J49" s="40">
        <v>1370489.1043700005</v>
      </c>
      <c r="K49" s="41">
        <v>0.34605577758301487</v>
      </c>
      <c r="L49" s="41">
        <v>0.42235388804541807</v>
      </c>
    </row>
    <row r="50" spans="2:12">
      <c r="B50" s="37"/>
      <c r="H50" s="43">
        <v>42278</v>
      </c>
      <c r="I50" s="40">
        <v>3537603.6908400008</v>
      </c>
      <c r="J50" s="40">
        <v>1161233.0932099996</v>
      </c>
      <c r="K50" s="41">
        <v>-0.24929839909651863</v>
      </c>
      <c r="L50" s="41">
        <v>-0.15268710308805677</v>
      </c>
    </row>
    <row r="51" spans="2:12">
      <c r="B51" s="37"/>
      <c r="H51" s="43">
        <v>42309</v>
      </c>
      <c r="I51" s="40">
        <v>3474394.1437700009</v>
      </c>
      <c r="J51" s="40">
        <v>994453.20401999995</v>
      </c>
      <c r="K51" s="41">
        <v>-1.7867899457949421E-2</v>
      </c>
      <c r="L51" s="41">
        <v>-0.14362309355907998</v>
      </c>
    </row>
    <row r="52" spans="2:12">
      <c r="B52" s="37"/>
      <c r="H52" s="43">
        <v>42339</v>
      </c>
      <c r="I52" s="40">
        <v>4742644.1937800106</v>
      </c>
      <c r="J52" s="40">
        <v>1271232.8174199983</v>
      </c>
      <c r="K52" s="41">
        <v>0.36502768469263391</v>
      </c>
      <c r="L52" s="41">
        <v>0.27832341660838167</v>
      </c>
    </row>
    <row r="53" spans="2:12">
      <c r="B53" s="37"/>
      <c r="H53" s="37"/>
    </row>
    <row r="54" spans="2:12">
      <c r="B54" s="37"/>
      <c r="H54" s="37"/>
    </row>
    <row r="55" spans="2:12">
      <c r="B55" s="37"/>
      <c r="H55" s="37"/>
    </row>
    <row r="56" spans="2:12">
      <c r="B56" s="37"/>
      <c r="H56" s="37"/>
    </row>
    <row r="57" spans="2:12">
      <c r="B57" s="37"/>
      <c r="H57" s="37"/>
    </row>
    <row r="58" spans="2:12">
      <c r="B58" s="37"/>
      <c r="H58" s="37"/>
    </row>
    <row r="59" spans="2:12">
      <c r="B59" s="37"/>
      <c r="H59" s="37"/>
    </row>
    <row r="60" spans="2:12">
      <c r="B60" s="37"/>
      <c r="H60" s="37"/>
    </row>
    <row r="61" spans="2:12">
      <c r="B61" s="37"/>
      <c r="H61" s="37"/>
    </row>
    <row r="62" spans="2:12">
      <c r="B62" s="37"/>
      <c r="H62" s="37" t="s">
        <v>172</v>
      </c>
      <c r="I62" s="37" t="s">
        <v>172</v>
      </c>
      <c r="J62" s="37" t="s">
        <v>172</v>
      </c>
      <c r="K62" s="37" t="s">
        <v>172</v>
      </c>
      <c r="L62" s="37" t="s">
        <v>172</v>
      </c>
    </row>
    <row r="63" spans="2:12">
      <c r="B63" s="37"/>
      <c r="H63" s="37" t="s">
        <v>172</v>
      </c>
      <c r="I63" s="37" t="s">
        <v>172</v>
      </c>
      <c r="J63" s="37" t="s">
        <v>172</v>
      </c>
      <c r="K63" s="37" t="s">
        <v>172</v>
      </c>
      <c r="L63" s="37" t="s">
        <v>172</v>
      </c>
    </row>
    <row r="64" spans="2:12">
      <c r="B64" s="37"/>
      <c r="H64" s="37" t="s">
        <v>172</v>
      </c>
      <c r="I64" s="37" t="s">
        <v>172</v>
      </c>
      <c r="J64" s="37" t="s">
        <v>172</v>
      </c>
      <c r="K64" s="37" t="s">
        <v>172</v>
      </c>
      <c r="L64" s="37" t="s">
        <v>172</v>
      </c>
    </row>
    <row r="65" spans="2:12">
      <c r="B65" s="37"/>
      <c r="H65" s="37" t="s">
        <v>172</v>
      </c>
      <c r="I65" s="37" t="s">
        <v>172</v>
      </c>
      <c r="J65" s="37" t="s">
        <v>172</v>
      </c>
      <c r="K65" s="37" t="s">
        <v>172</v>
      </c>
      <c r="L65" s="37" t="s">
        <v>172</v>
      </c>
    </row>
    <row r="66" spans="2:12">
      <c r="B66" s="37"/>
      <c r="H66" s="37" t="s">
        <v>172</v>
      </c>
      <c r="I66" s="37" t="s">
        <v>172</v>
      </c>
      <c r="J66" s="37" t="s">
        <v>172</v>
      </c>
      <c r="K66" s="37" t="s">
        <v>172</v>
      </c>
      <c r="L66" s="37" t="s">
        <v>172</v>
      </c>
    </row>
    <row r="67" spans="2:12">
      <c r="B67" s="37"/>
      <c r="H67" s="37" t="s">
        <v>172</v>
      </c>
      <c r="I67" s="37" t="s">
        <v>172</v>
      </c>
      <c r="J67" s="37" t="s">
        <v>172</v>
      </c>
      <c r="K67" s="37" t="s">
        <v>172</v>
      </c>
      <c r="L67" s="37" t="s">
        <v>172</v>
      </c>
    </row>
    <row r="68" spans="2:12">
      <c r="B68" s="37"/>
      <c r="H68" s="37" t="s">
        <v>172</v>
      </c>
      <c r="I68" s="37" t="s">
        <v>172</v>
      </c>
      <c r="J68" s="37" t="s">
        <v>172</v>
      </c>
      <c r="K68" s="37" t="s">
        <v>172</v>
      </c>
      <c r="L68" s="37" t="s">
        <v>172</v>
      </c>
    </row>
    <row r="69" spans="2:12">
      <c r="B69" s="37"/>
      <c r="H69" s="37" t="s">
        <v>172</v>
      </c>
      <c r="I69" s="37" t="s">
        <v>172</v>
      </c>
      <c r="J69" s="37" t="s">
        <v>172</v>
      </c>
      <c r="K69" s="37" t="s">
        <v>172</v>
      </c>
      <c r="L69" s="37" t="s">
        <v>172</v>
      </c>
    </row>
    <row r="70" spans="2:12">
      <c r="B70" s="37"/>
      <c r="H70" s="37" t="s">
        <v>172</v>
      </c>
      <c r="I70" s="37" t="s">
        <v>172</v>
      </c>
      <c r="J70" s="37" t="s">
        <v>172</v>
      </c>
      <c r="K70" s="37" t="s">
        <v>172</v>
      </c>
      <c r="L70" s="37" t="s">
        <v>172</v>
      </c>
    </row>
    <row r="71" spans="2:12">
      <c r="B71" s="37"/>
      <c r="H71" s="37" t="s">
        <v>172</v>
      </c>
      <c r="I71" s="37" t="s">
        <v>172</v>
      </c>
      <c r="J71" s="37" t="s">
        <v>172</v>
      </c>
      <c r="K71" s="37" t="s">
        <v>172</v>
      </c>
      <c r="L71" s="37" t="s">
        <v>172</v>
      </c>
    </row>
    <row r="72" spans="2:12">
      <c r="B72" s="37"/>
      <c r="H72" s="37" t="s">
        <v>172</v>
      </c>
      <c r="I72" s="37" t="s">
        <v>172</v>
      </c>
      <c r="J72" s="37" t="s">
        <v>172</v>
      </c>
      <c r="K72" s="37" t="s">
        <v>172</v>
      </c>
      <c r="L72" s="37" t="s">
        <v>172</v>
      </c>
    </row>
    <row r="73" spans="2:12">
      <c r="B73" s="37"/>
      <c r="H73" s="37" t="s">
        <v>172</v>
      </c>
      <c r="I73" s="37" t="s">
        <v>172</v>
      </c>
      <c r="J73" s="37" t="s">
        <v>172</v>
      </c>
      <c r="K73" s="37" t="s">
        <v>172</v>
      </c>
      <c r="L73" s="37" t="s">
        <v>172</v>
      </c>
    </row>
    <row r="74" spans="2:12">
      <c r="B74" s="37"/>
      <c r="H74" s="37" t="s">
        <v>172</v>
      </c>
      <c r="I74" s="37" t="s">
        <v>172</v>
      </c>
      <c r="J74" s="37" t="s">
        <v>172</v>
      </c>
      <c r="K74" s="37" t="s">
        <v>172</v>
      </c>
      <c r="L74" s="37" t="s">
        <v>172</v>
      </c>
    </row>
    <row r="75" spans="2:12">
      <c r="B75" s="37"/>
      <c r="H75" s="37" t="s">
        <v>172</v>
      </c>
      <c r="I75" s="37" t="s">
        <v>172</v>
      </c>
      <c r="J75" s="37" t="s">
        <v>172</v>
      </c>
      <c r="K75" s="37" t="s">
        <v>172</v>
      </c>
      <c r="L75" s="37" t="s">
        <v>172</v>
      </c>
    </row>
    <row r="76" spans="2:12">
      <c r="B76" s="37"/>
      <c r="H76" s="37" t="s">
        <v>172</v>
      </c>
      <c r="I76" s="37" t="s">
        <v>172</v>
      </c>
      <c r="J76" s="37" t="s">
        <v>172</v>
      </c>
      <c r="K76" s="37" t="s">
        <v>172</v>
      </c>
      <c r="L76" s="37" t="s">
        <v>172</v>
      </c>
    </row>
    <row r="77" spans="2:12">
      <c r="B77" s="37"/>
      <c r="H77" s="37" t="s">
        <v>172</v>
      </c>
      <c r="I77" s="37" t="s">
        <v>172</v>
      </c>
      <c r="J77" s="37" t="s">
        <v>172</v>
      </c>
      <c r="K77" s="37" t="s">
        <v>172</v>
      </c>
      <c r="L77" s="37" t="s">
        <v>172</v>
      </c>
    </row>
    <row r="78" spans="2:12">
      <c r="B78" s="37"/>
      <c r="H78" s="37" t="s">
        <v>172</v>
      </c>
      <c r="I78" s="37" t="s">
        <v>172</v>
      </c>
      <c r="J78" s="37" t="s">
        <v>172</v>
      </c>
      <c r="K78" s="37" t="s">
        <v>172</v>
      </c>
      <c r="L78" s="37" t="s">
        <v>172</v>
      </c>
    </row>
    <row r="79" spans="2:12">
      <c r="B79" s="37"/>
      <c r="H79" s="37" t="s">
        <v>172</v>
      </c>
      <c r="I79" s="37" t="s">
        <v>172</v>
      </c>
      <c r="J79" s="37" t="s">
        <v>172</v>
      </c>
      <c r="K79" s="37" t="s">
        <v>172</v>
      </c>
      <c r="L79" s="37" t="s">
        <v>172</v>
      </c>
    </row>
    <row r="80" spans="2:12">
      <c r="B80" s="37"/>
      <c r="H80" s="37" t="s">
        <v>172</v>
      </c>
      <c r="I80" s="37" t="s">
        <v>172</v>
      </c>
      <c r="J80" s="37" t="s">
        <v>172</v>
      </c>
      <c r="K80" s="37" t="s">
        <v>172</v>
      </c>
      <c r="L80" s="37" t="s">
        <v>172</v>
      </c>
    </row>
    <row r="81" spans="2:12">
      <c r="B81" s="37"/>
      <c r="H81" s="37" t="s">
        <v>172</v>
      </c>
      <c r="I81" s="37" t="s">
        <v>172</v>
      </c>
      <c r="J81" s="37" t="s">
        <v>172</v>
      </c>
      <c r="K81" s="37" t="s">
        <v>172</v>
      </c>
      <c r="L81" s="37" t="s">
        <v>172</v>
      </c>
    </row>
    <row r="82" spans="2:12">
      <c r="H82" s="37"/>
    </row>
    <row r="83" spans="2:12">
      <c r="H83" s="37"/>
    </row>
    <row r="84" spans="2:12">
      <c r="H84" s="37"/>
    </row>
    <row r="85" spans="2:12">
      <c r="H85" s="37"/>
    </row>
    <row r="86" spans="2:12">
      <c r="H86" s="37"/>
    </row>
    <row r="87" spans="2:12">
      <c r="H87" s="37"/>
    </row>
    <row r="88" spans="2:12">
      <c r="H88" s="37"/>
    </row>
    <row r="89" spans="2:12">
      <c r="H89" s="37"/>
    </row>
    <row r="90" spans="2:12">
      <c r="H90" s="37"/>
    </row>
    <row r="91" spans="2:12">
      <c r="H91" s="37"/>
    </row>
    <row r="92" spans="2:12">
      <c r="H92" s="37"/>
    </row>
    <row r="93" spans="2:12">
      <c r="H93" s="37"/>
    </row>
    <row r="94" spans="2:12">
      <c r="H94" s="37"/>
    </row>
    <row r="95" spans="2:12">
      <c r="H95" s="37"/>
    </row>
    <row r="96" spans="2:12">
      <c r="H96" s="37"/>
    </row>
    <row r="97" spans="8:8">
      <c r="H97" s="37"/>
    </row>
    <row r="98" spans="8:8">
      <c r="H98" s="37"/>
    </row>
    <row r="99" spans="8:8">
      <c r="H99" s="37"/>
    </row>
    <row r="100" spans="8:8">
      <c r="H100" s="37"/>
    </row>
    <row r="101" spans="8:8">
      <c r="H101" s="37"/>
    </row>
    <row r="102" spans="8:8">
      <c r="H102" s="37"/>
    </row>
    <row r="103" spans="8:8">
      <c r="H103" s="37"/>
    </row>
    <row r="104" spans="8:8">
      <c r="H104" s="37"/>
    </row>
    <row r="265" spans="1:13" s="44" customFormat="1" ht="14.25" customHeight="1">
      <c r="A265" s="37"/>
      <c r="B265" s="45"/>
      <c r="C265" s="37"/>
      <c r="D265" s="37"/>
      <c r="E265" s="37"/>
      <c r="F265" s="37"/>
      <c r="G265" s="37"/>
      <c r="H265" s="45"/>
      <c r="I265" s="37"/>
      <c r="J265" s="37"/>
      <c r="K265" s="37"/>
      <c r="L265" s="37"/>
      <c r="M265" s="37"/>
    </row>
    <row r="353" spans="1:13" s="44" customFormat="1" ht="14.25" customHeight="1">
      <c r="A353" s="37"/>
      <c r="B353" s="45"/>
      <c r="C353" s="37"/>
      <c r="D353" s="37"/>
      <c r="E353" s="37"/>
      <c r="F353" s="37"/>
      <c r="G353" s="37"/>
      <c r="H353" s="45"/>
      <c r="I353" s="37"/>
      <c r="J353" s="37"/>
      <c r="K353" s="37"/>
      <c r="L353" s="37"/>
      <c r="M353" s="37"/>
    </row>
    <row r="366" spans="1:13" s="46" customFormat="1" ht="24" customHeight="1">
      <c r="A366" s="37"/>
      <c r="B366" s="45"/>
      <c r="C366" s="37"/>
      <c r="D366" s="37"/>
      <c r="E366" s="37"/>
      <c r="F366" s="37"/>
      <c r="G366" s="37"/>
      <c r="H366" s="45"/>
      <c r="I366" s="37"/>
      <c r="J366" s="37"/>
      <c r="K366" s="37"/>
      <c r="L366" s="37"/>
      <c r="M366" s="37"/>
    </row>
    <row r="367" spans="1:13" s="44" customFormat="1" ht="15">
      <c r="A367" s="37"/>
      <c r="B367" s="45"/>
      <c r="C367" s="37"/>
      <c r="D367" s="37"/>
      <c r="E367" s="37"/>
      <c r="F367" s="37"/>
      <c r="G367" s="37"/>
      <c r="H367" s="45"/>
      <c r="I367" s="37"/>
      <c r="J367" s="37"/>
      <c r="K367" s="37"/>
      <c r="L367" s="37"/>
      <c r="M367" s="37"/>
    </row>
    <row r="390" spans="1:13" s="46" customFormat="1" ht="24" customHeight="1">
      <c r="A390" s="37"/>
      <c r="B390" s="45"/>
      <c r="C390" s="37"/>
      <c r="D390" s="37"/>
      <c r="E390" s="37"/>
      <c r="F390" s="37"/>
      <c r="G390" s="37"/>
      <c r="H390" s="45"/>
      <c r="I390" s="37"/>
      <c r="J390" s="37"/>
      <c r="K390" s="37"/>
      <c r="L390" s="37"/>
      <c r="M390" s="37"/>
    </row>
    <row r="391" spans="1:13" s="44" customFormat="1" ht="15">
      <c r="A391" s="37"/>
      <c r="B391" s="45"/>
      <c r="C391" s="37"/>
      <c r="D391" s="37"/>
      <c r="E391" s="37"/>
      <c r="F391" s="37"/>
      <c r="G391" s="37"/>
      <c r="H391" s="45"/>
      <c r="I391" s="37"/>
      <c r="J391" s="37"/>
      <c r="K391" s="37"/>
      <c r="L391" s="37"/>
      <c r="M391" s="37"/>
    </row>
  </sheetData>
  <sheetProtection sheet="1" objects="1" scenarios="1"/>
  <conditionalFormatting sqref="E5:F5">
    <cfRule type="cellIs" dxfId="0" priority="1" operator="greaterThan">
      <formula>0.2</formula>
    </cfRule>
  </conditionalFormatting>
  <pageMargins left="0.7" right="0.7" top="0.75" bottom="0.75" header="0.3" footer="0.3"/>
  <pageSetup paperSize="9" orientation="portrait" horizontalDpi="0" verticalDpi="0" r:id="rId1"/>
</worksheet>
</file>

<file path=xl/worksheets/sheet3.xml><?xml version="1.0" encoding="utf-8"?>
<worksheet xmlns="http://schemas.openxmlformats.org/spreadsheetml/2006/main" xmlns:r="http://schemas.openxmlformats.org/officeDocument/2006/relationships">
  <sheetPr codeName="Лист9"/>
  <dimension ref="B1:Z9978"/>
  <sheetViews>
    <sheetView zoomScale="85" zoomScaleNormal="85" workbookViewId="0">
      <selection activeCell="A2" sqref="A2"/>
    </sheetView>
  </sheetViews>
  <sheetFormatPr defaultRowHeight="14.25"/>
  <cols>
    <col min="1" max="1" width="4.140625" style="37" customWidth="1"/>
    <col min="2" max="2" width="4.140625" style="49" customWidth="1"/>
    <col min="3" max="3" width="35.5703125" style="47" customWidth="1"/>
    <col min="4" max="7" width="17.42578125" style="48" customWidth="1"/>
    <col min="8" max="8" width="13" style="37" customWidth="1"/>
    <col min="9" max="9" width="4.28515625" style="47" customWidth="1"/>
    <col min="10" max="10" width="35.7109375" style="37" customWidth="1"/>
    <col min="11" max="13" width="14.42578125" style="45" customWidth="1"/>
    <col min="14" max="14" width="11.5703125" style="48" customWidth="1"/>
    <col min="15" max="15" width="4.28515625" style="47" customWidth="1"/>
    <col min="16" max="16" width="35.7109375" style="37" customWidth="1"/>
    <col min="17" max="20" width="14.42578125" style="45" customWidth="1"/>
    <col min="21" max="21" width="11.140625" style="37" customWidth="1"/>
    <col min="22" max="22" width="4.28515625" style="47" customWidth="1"/>
    <col min="23" max="23" width="35.7109375" style="37" customWidth="1"/>
    <col min="24" max="26" width="14.42578125" style="45" customWidth="1"/>
    <col min="27" max="16384" width="9.140625" style="37"/>
  </cols>
  <sheetData>
    <row r="1" spans="2:26" ht="21.75" customHeight="1">
      <c r="B1" s="7" t="s">
        <v>8918</v>
      </c>
      <c r="C1" s="5"/>
      <c r="D1" s="6"/>
      <c r="E1" s="6"/>
      <c r="F1" s="6"/>
      <c r="G1" s="6"/>
      <c r="I1" s="7" t="s">
        <v>8920</v>
      </c>
      <c r="J1" s="8"/>
      <c r="K1" s="9"/>
      <c r="L1" s="9"/>
      <c r="M1" s="9"/>
      <c r="N1" s="49"/>
      <c r="O1" s="7" t="s">
        <v>8919</v>
      </c>
      <c r="P1" s="5"/>
      <c r="Q1" s="6"/>
      <c r="R1" s="6"/>
      <c r="S1" s="6"/>
      <c r="T1" s="6"/>
      <c r="V1" s="7" t="s">
        <v>8921</v>
      </c>
      <c r="W1" s="8"/>
      <c r="X1" s="9"/>
      <c r="Y1" s="9"/>
      <c r="Z1" s="9"/>
    </row>
    <row r="2" spans="2:26">
      <c r="B2" s="47"/>
      <c r="C2" s="37"/>
      <c r="D2" s="37"/>
      <c r="E2" s="37"/>
      <c r="F2" s="37"/>
      <c r="G2" s="37"/>
      <c r="K2" s="37"/>
      <c r="L2" s="37"/>
      <c r="M2" s="37"/>
      <c r="N2" s="37"/>
      <c r="Q2" s="37"/>
      <c r="R2" s="37"/>
      <c r="S2" s="37"/>
      <c r="T2" s="37"/>
      <c r="X2" s="37"/>
      <c r="Y2" s="37"/>
      <c r="Z2" s="37"/>
    </row>
    <row r="3" spans="2:26">
      <c r="B3" s="47" t="s">
        <v>8888</v>
      </c>
      <c r="C3" s="37"/>
      <c r="D3" s="37"/>
      <c r="E3" s="37"/>
      <c r="F3" s="37"/>
      <c r="G3" s="37"/>
      <c r="I3" s="47" t="s">
        <v>8889</v>
      </c>
      <c r="K3" s="37"/>
      <c r="L3" s="37"/>
      <c r="M3" s="37"/>
      <c r="N3" s="37"/>
      <c r="O3" s="47" t="s">
        <v>8890</v>
      </c>
      <c r="Q3" s="37"/>
      <c r="R3" s="37"/>
      <c r="S3" s="37"/>
      <c r="T3" s="37"/>
      <c r="V3" s="47" t="s">
        <v>8891</v>
      </c>
      <c r="X3" s="37"/>
      <c r="Y3" s="37"/>
      <c r="Z3" s="37"/>
    </row>
    <row r="4" spans="2:26" ht="16.5" customHeight="1">
      <c r="B4" s="71" t="s">
        <v>97</v>
      </c>
      <c r="C4" s="73" t="s">
        <v>104</v>
      </c>
      <c r="D4" s="75" t="s">
        <v>8865</v>
      </c>
      <c r="E4" s="74"/>
      <c r="F4" s="74"/>
      <c r="G4" s="74"/>
      <c r="I4" s="71" t="s">
        <v>97</v>
      </c>
      <c r="J4" s="73" t="s">
        <v>104</v>
      </c>
      <c r="K4" s="74" t="s">
        <v>8946</v>
      </c>
      <c r="L4" s="74"/>
      <c r="M4" s="74"/>
      <c r="N4" s="45"/>
      <c r="O4" s="71" t="s">
        <v>97</v>
      </c>
      <c r="P4" s="73" t="s">
        <v>104</v>
      </c>
      <c r="Q4" s="75" t="s">
        <v>8866</v>
      </c>
      <c r="R4" s="74"/>
      <c r="S4" s="74"/>
      <c r="T4" s="74"/>
      <c r="V4" s="71" t="s">
        <v>97</v>
      </c>
      <c r="W4" s="73" t="s">
        <v>104</v>
      </c>
      <c r="X4" s="74" t="s">
        <v>8947</v>
      </c>
      <c r="Y4" s="74"/>
      <c r="Z4" s="74"/>
    </row>
    <row r="5" spans="2:26" ht="14.25" customHeight="1">
      <c r="B5" s="72"/>
      <c r="C5" s="73"/>
      <c r="D5" s="1">
        <v>2012</v>
      </c>
      <c r="E5" s="1">
        <v>2013</v>
      </c>
      <c r="F5" s="1">
        <v>2014</v>
      </c>
      <c r="G5" s="1">
        <v>2015</v>
      </c>
      <c r="I5" s="72"/>
      <c r="J5" s="73"/>
      <c r="K5" s="1">
        <v>2013</v>
      </c>
      <c r="L5" s="1">
        <v>2014</v>
      </c>
      <c r="M5" s="1">
        <v>2015</v>
      </c>
      <c r="N5" s="45"/>
      <c r="O5" s="72"/>
      <c r="P5" s="73"/>
      <c r="Q5" s="1">
        <v>2012</v>
      </c>
      <c r="R5" s="1">
        <v>2013</v>
      </c>
      <c r="S5" s="1">
        <v>2014</v>
      </c>
      <c r="T5" s="1">
        <v>2015</v>
      </c>
      <c r="V5" s="72"/>
      <c r="W5" s="73"/>
      <c r="X5" s="1">
        <v>2013</v>
      </c>
      <c r="Y5" s="1">
        <v>2014</v>
      </c>
      <c r="Z5" s="1">
        <v>2015</v>
      </c>
    </row>
    <row r="6" spans="2:26" s="44" customFormat="1" ht="15">
      <c r="B6" s="2"/>
      <c r="C6" s="51" t="s">
        <v>95</v>
      </c>
      <c r="D6" s="52">
        <v>30182644.264729992</v>
      </c>
      <c r="E6" s="52">
        <v>37413593.045219891</v>
      </c>
      <c r="F6" s="52">
        <v>40223133.927649923</v>
      </c>
      <c r="G6" s="52">
        <v>42955797.457349844</v>
      </c>
      <c r="H6" s="37"/>
      <c r="I6" s="2"/>
      <c r="J6" s="51" t="s">
        <v>95</v>
      </c>
      <c r="K6" s="53">
        <v>0.2395730711023103</v>
      </c>
      <c r="L6" s="53">
        <v>7.5094120979887879E-2</v>
      </c>
      <c r="M6" s="53">
        <v>6.7937608606410738E-2</v>
      </c>
      <c r="N6" s="45"/>
      <c r="O6" s="2"/>
      <c r="P6" s="51" t="s">
        <v>95</v>
      </c>
      <c r="Q6" s="52">
        <v>15508817.691849999</v>
      </c>
      <c r="R6" s="52">
        <v>19663265.395540018</v>
      </c>
      <c r="S6" s="52">
        <v>19854478.356010024</v>
      </c>
      <c r="T6" s="52">
        <v>14638688.210329987</v>
      </c>
      <c r="V6" s="2"/>
      <c r="W6" s="51" t="s">
        <v>95</v>
      </c>
      <c r="X6" s="53">
        <v>0.26787649363324539</v>
      </c>
      <c r="Y6" s="53">
        <v>9.7243746968587175E-3</v>
      </c>
      <c r="Z6" s="53">
        <v>0.262700940924051</v>
      </c>
    </row>
    <row r="7" spans="2:26">
      <c r="B7" s="2">
        <v>1</v>
      </c>
      <c r="C7" s="54" t="s">
        <v>68</v>
      </c>
      <c r="D7" s="40">
        <v>10808617.06883</v>
      </c>
      <c r="E7" s="40">
        <v>13658319.710250005</v>
      </c>
      <c r="F7" s="40">
        <v>11971967.535110004</v>
      </c>
      <c r="G7" s="40">
        <v>12349718.499759993</v>
      </c>
      <c r="I7" s="2">
        <v>1</v>
      </c>
      <c r="J7" s="54" t="s">
        <v>68</v>
      </c>
      <c r="K7" s="55">
        <v>0.26365099468996878</v>
      </c>
      <c r="L7" s="55">
        <v>-0.12346703041915641</v>
      </c>
      <c r="M7" s="55">
        <v>3.1552955981726916E-2</v>
      </c>
      <c r="N7" s="45"/>
      <c r="O7" s="2">
        <v>1</v>
      </c>
      <c r="P7" s="54" t="s">
        <v>68</v>
      </c>
      <c r="Q7" s="40">
        <v>6857972.2688499978</v>
      </c>
      <c r="R7" s="40">
        <v>8399530.5308300033</v>
      </c>
      <c r="S7" s="40">
        <v>7736570.0864400007</v>
      </c>
      <c r="T7" s="40">
        <v>6042534.3136000009</v>
      </c>
      <c r="V7" s="2">
        <v>1</v>
      </c>
      <c r="W7" s="54" t="s">
        <v>68</v>
      </c>
      <c r="X7" s="55">
        <v>0.22478339100057432</v>
      </c>
      <c r="Y7" s="55">
        <v>-7.8928273664420123E-2</v>
      </c>
      <c r="Z7" s="55">
        <v>-0.21896470320990968</v>
      </c>
    </row>
    <row r="8" spans="2:26">
      <c r="B8" s="2">
        <v>2</v>
      </c>
      <c r="C8" s="54" t="s">
        <v>38</v>
      </c>
      <c r="D8" s="40">
        <v>7120078.1519999998</v>
      </c>
      <c r="E8" s="40">
        <v>7942439.5261499994</v>
      </c>
      <c r="F8" s="40">
        <v>9924028.9590000007</v>
      </c>
      <c r="G8" s="40">
        <v>10591566.5</v>
      </c>
      <c r="I8" s="2">
        <v>2</v>
      </c>
      <c r="J8" s="54" t="s">
        <v>38</v>
      </c>
      <c r="K8" s="55">
        <v>0.11549892523567329</v>
      </c>
      <c r="L8" s="55">
        <v>0.24949380178794422</v>
      </c>
      <c r="M8" s="55">
        <v>6.7264771571894366E-2</v>
      </c>
      <c r="N8" s="45"/>
      <c r="O8" s="2">
        <v>2</v>
      </c>
      <c r="P8" s="54" t="s">
        <v>50</v>
      </c>
      <c r="Q8" s="40">
        <v>1572653.2518399984</v>
      </c>
      <c r="R8" s="40">
        <v>2844121.9881299986</v>
      </c>
      <c r="S8" s="40">
        <v>4809063.9909899924</v>
      </c>
      <c r="T8" s="40">
        <v>3488528.9386600023</v>
      </c>
      <c r="V8" s="2">
        <v>2</v>
      </c>
      <c r="W8" s="54" t="s">
        <v>50</v>
      </c>
      <c r="X8" s="55">
        <v>0.80848638109029225</v>
      </c>
      <c r="Y8" s="55">
        <v>0.69087824328939451</v>
      </c>
      <c r="Z8" s="55">
        <v>-0.27459294673642831</v>
      </c>
    </row>
    <row r="9" spans="2:26">
      <c r="B9" s="2">
        <v>3</v>
      </c>
      <c r="C9" s="54" t="s">
        <v>50</v>
      </c>
      <c r="D9" s="40">
        <v>2680705.7973800036</v>
      </c>
      <c r="E9" s="40">
        <v>2714176.6207699985</v>
      </c>
      <c r="F9" s="40">
        <v>5273335.9488100037</v>
      </c>
      <c r="G9" s="40">
        <v>6968818.5999300033</v>
      </c>
      <c r="I9" s="2">
        <v>3</v>
      </c>
      <c r="J9" s="54" t="s">
        <v>50</v>
      </c>
      <c r="K9" s="55">
        <v>1.2485824972926052E-2</v>
      </c>
      <c r="L9" s="55">
        <v>0.94288607029338589</v>
      </c>
      <c r="M9" s="55">
        <v>0.32151993872163742</v>
      </c>
      <c r="N9" s="45"/>
      <c r="O9" s="2">
        <v>3</v>
      </c>
      <c r="P9" s="54" t="s">
        <v>90</v>
      </c>
      <c r="Q9" s="40">
        <v>1900924.6541099998</v>
      </c>
      <c r="R9" s="40">
        <v>1613196.0670700003</v>
      </c>
      <c r="S9" s="40">
        <v>1862672.6397700005</v>
      </c>
      <c r="T9" s="40">
        <v>986189.60062000027</v>
      </c>
      <c r="V9" s="2">
        <v>3</v>
      </c>
      <c r="W9" s="54" t="s">
        <v>90</v>
      </c>
      <c r="X9" s="55">
        <v>-0.15136243639004832</v>
      </c>
      <c r="Y9" s="55">
        <v>0.15464739704772335</v>
      </c>
      <c r="Z9" s="55">
        <v>-0.47055130377511034</v>
      </c>
    </row>
    <row r="10" spans="2:26">
      <c r="B10" s="2">
        <v>4</v>
      </c>
      <c r="C10" s="54" t="s">
        <v>87</v>
      </c>
      <c r="D10" s="40">
        <v>3000837.5843500006</v>
      </c>
      <c r="E10" s="40">
        <v>4047032.9550000001</v>
      </c>
      <c r="F10" s="40">
        <v>1936237.8387</v>
      </c>
      <c r="G10" s="40">
        <v>2251462.3280000002</v>
      </c>
      <c r="I10" s="2">
        <v>4</v>
      </c>
      <c r="J10" s="54" t="s">
        <v>87</v>
      </c>
      <c r="K10" s="55">
        <v>0.34863445329601594</v>
      </c>
      <c r="L10" s="55">
        <v>-0.52156608057568932</v>
      </c>
      <c r="M10" s="55">
        <v>0.1628025663994066</v>
      </c>
      <c r="N10" s="45"/>
      <c r="O10" s="2">
        <v>4</v>
      </c>
      <c r="P10" s="54" t="s">
        <v>38</v>
      </c>
      <c r="Q10" s="40">
        <v>913161.43298000016</v>
      </c>
      <c r="R10" s="40">
        <v>844970.76280000014</v>
      </c>
      <c r="S10" s="40">
        <v>944234.55799999984</v>
      </c>
      <c r="T10" s="40">
        <v>909632.21649000025</v>
      </c>
      <c r="V10" s="2">
        <v>4</v>
      </c>
      <c r="W10" s="54" t="s">
        <v>38</v>
      </c>
      <c r="X10" s="55">
        <v>-7.4675372521447181E-2</v>
      </c>
      <c r="Y10" s="55">
        <v>0.11747601168005728</v>
      </c>
      <c r="Z10" s="55">
        <v>-3.6645917284886753E-2</v>
      </c>
    </row>
    <row r="11" spans="2:26">
      <c r="B11" s="2">
        <v>5</v>
      </c>
      <c r="C11" s="54" t="s">
        <v>24</v>
      </c>
      <c r="D11" s="40">
        <v>1311902.175</v>
      </c>
      <c r="E11" s="40">
        <v>2270424.9759999998</v>
      </c>
      <c r="F11" s="40">
        <v>1925703.3489999999</v>
      </c>
      <c r="G11" s="40">
        <v>2193228.2829999998</v>
      </c>
      <c r="I11" s="2">
        <v>5</v>
      </c>
      <c r="J11" s="54" t="s">
        <v>24</v>
      </c>
      <c r="K11" s="55">
        <v>0.73063588068218555</v>
      </c>
      <c r="L11" s="55">
        <v>-0.1518313226131458</v>
      </c>
      <c r="M11" s="55">
        <v>0.13892323245889515</v>
      </c>
      <c r="N11" s="45"/>
      <c r="O11" s="2">
        <v>5</v>
      </c>
      <c r="P11" s="54" t="s">
        <v>87</v>
      </c>
      <c r="Q11" s="40">
        <v>2575484.1273199995</v>
      </c>
      <c r="R11" s="40">
        <v>3313593.8384300005</v>
      </c>
      <c r="S11" s="40">
        <v>1539126.8529300003</v>
      </c>
      <c r="T11" s="40">
        <v>908657.55888999999</v>
      </c>
      <c r="V11" s="2">
        <v>5</v>
      </c>
      <c r="W11" s="54" t="s">
        <v>87</v>
      </c>
      <c r="X11" s="55">
        <v>0.28659066591804794</v>
      </c>
      <c r="Y11" s="55">
        <v>-0.53551131249711426</v>
      </c>
      <c r="Z11" s="55">
        <v>-0.40962789573828207</v>
      </c>
    </row>
    <row r="12" spans="2:26">
      <c r="B12" s="2">
        <v>6</v>
      </c>
      <c r="C12" s="54" t="s">
        <v>90</v>
      </c>
      <c r="D12" s="40">
        <v>1956659.4431999999</v>
      </c>
      <c r="E12" s="40">
        <v>1863994.6583600002</v>
      </c>
      <c r="F12" s="40">
        <v>2249630.6770100002</v>
      </c>
      <c r="G12" s="40">
        <v>1833079.9258400002</v>
      </c>
      <c r="I12" s="2">
        <v>6</v>
      </c>
      <c r="J12" s="54" t="s">
        <v>90</v>
      </c>
      <c r="K12" s="55">
        <v>-4.7358667938888654E-2</v>
      </c>
      <c r="L12" s="55">
        <v>0.20688686897273323</v>
      </c>
      <c r="M12" s="55">
        <v>-0.18516406067312374</v>
      </c>
      <c r="N12" s="45"/>
      <c r="O12" s="2">
        <v>6</v>
      </c>
      <c r="P12" s="54" t="s">
        <v>65</v>
      </c>
      <c r="Q12" s="40">
        <v>15495.886700000001</v>
      </c>
      <c r="R12" s="40">
        <v>704434.11831999989</v>
      </c>
      <c r="S12" s="40">
        <v>781074.4935900002</v>
      </c>
      <c r="T12" s="40">
        <v>444242.72243000037</v>
      </c>
      <c r="V12" s="2">
        <v>6</v>
      </c>
      <c r="W12" s="54" t="s">
        <v>65</v>
      </c>
      <c r="X12" s="55">
        <v>44.459426230833238</v>
      </c>
      <c r="Y12" s="55">
        <v>0.10879708020500112</v>
      </c>
      <c r="Z12" s="55">
        <v>-0.43124154472365706</v>
      </c>
    </row>
    <row r="13" spans="2:26">
      <c r="B13" s="2">
        <v>7</v>
      </c>
      <c r="C13" s="54" t="s">
        <v>67</v>
      </c>
      <c r="D13" s="40">
        <v>905875.56012999988</v>
      </c>
      <c r="E13" s="40">
        <v>796424.64099999995</v>
      </c>
      <c r="F13" s="40">
        <v>1095296.9677599999</v>
      </c>
      <c r="G13" s="40">
        <v>1250255.1623</v>
      </c>
      <c r="I13" s="2">
        <v>7</v>
      </c>
      <c r="J13" s="54" t="s">
        <v>67</v>
      </c>
      <c r="K13" s="55">
        <v>-0.12082334919632109</v>
      </c>
      <c r="L13" s="55">
        <v>0.37526755373205489</v>
      </c>
      <c r="M13" s="55">
        <v>0.14147596414596686</v>
      </c>
      <c r="N13" s="45"/>
      <c r="O13" s="2">
        <v>7</v>
      </c>
      <c r="P13" s="54" t="s">
        <v>80</v>
      </c>
      <c r="Q13" s="40">
        <v>148959.99196000001</v>
      </c>
      <c r="R13" s="40">
        <v>117818.78172</v>
      </c>
      <c r="S13" s="40">
        <v>178948.25564000002</v>
      </c>
      <c r="T13" s="40">
        <v>231720.80305999998</v>
      </c>
      <c r="V13" s="2">
        <v>7</v>
      </c>
      <c r="W13" s="54" t="s">
        <v>80</v>
      </c>
      <c r="X13" s="55">
        <v>-0.20905754511830477</v>
      </c>
      <c r="Y13" s="55">
        <v>0.51884320163211428</v>
      </c>
      <c r="Z13" s="55">
        <v>0.2949039499226267</v>
      </c>
    </row>
    <row r="14" spans="2:26">
      <c r="B14" s="2">
        <v>8</v>
      </c>
      <c r="C14" s="54" t="s">
        <v>65</v>
      </c>
      <c r="D14" s="40">
        <v>7315.3487399999995</v>
      </c>
      <c r="E14" s="40">
        <v>828803.72940999921</v>
      </c>
      <c r="F14" s="40">
        <v>1007405.6702700006</v>
      </c>
      <c r="G14" s="40">
        <v>1050557.4173599989</v>
      </c>
      <c r="I14" s="2">
        <v>8</v>
      </c>
      <c r="J14" s="54" t="s">
        <v>65</v>
      </c>
      <c r="K14" s="55">
        <v>112.29654386511166</v>
      </c>
      <c r="L14" s="55">
        <v>0.21549365009149124</v>
      </c>
      <c r="M14" s="55">
        <v>4.2834528694317253E-2</v>
      </c>
      <c r="N14" s="45"/>
      <c r="O14" s="2">
        <v>8</v>
      </c>
      <c r="P14" s="54" t="s">
        <v>60</v>
      </c>
      <c r="Q14" s="40">
        <v>159566.54063000012</v>
      </c>
      <c r="R14" s="40">
        <v>322902.95683999994</v>
      </c>
      <c r="S14" s="40">
        <v>301786.08578000014</v>
      </c>
      <c r="T14" s="40">
        <v>208724.7799599999</v>
      </c>
      <c r="V14" s="2">
        <v>8</v>
      </c>
      <c r="W14" s="54" t="s">
        <v>60</v>
      </c>
      <c r="X14" s="55">
        <v>1.023625727330526</v>
      </c>
      <c r="Y14" s="55">
        <v>-6.5396957855865412E-2</v>
      </c>
      <c r="Z14" s="55">
        <v>-0.30836844442139477</v>
      </c>
    </row>
    <row r="15" spans="2:26">
      <c r="B15" s="2">
        <v>9</v>
      </c>
      <c r="C15" s="54" t="s">
        <v>22</v>
      </c>
      <c r="D15" s="40">
        <v>1</v>
      </c>
      <c r="E15" s="40">
        <v>292982.31</v>
      </c>
      <c r="F15" s="40">
        <v>1637459.496</v>
      </c>
      <c r="G15" s="40">
        <v>978831.80883999995</v>
      </c>
      <c r="I15" s="2">
        <v>9</v>
      </c>
      <c r="J15" s="54" t="s">
        <v>22</v>
      </c>
      <c r="K15" s="55">
        <v>292981.31</v>
      </c>
      <c r="L15" s="55">
        <v>4.5889363968766581</v>
      </c>
      <c r="M15" s="55">
        <v>-0.40222533062277355</v>
      </c>
      <c r="N15" s="45"/>
      <c r="O15" s="2">
        <v>9</v>
      </c>
      <c r="P15" s="54" t="s">
        <v>24</v>
      </c>
      <c r="Q15" s="40">
        <v>122037.45095999999</v>
      </c>
      <c r="R15" s="40">
        <v>182357.07720999999</v>
      </c>
      <c r="S15" s="40">
        <v>128145.90424000002</v>
      </c>
      <c r="T15" s="40">
        <v>119026.80687</v>
      </c>
      <c r="V15" s="2">
        <v>9</v>
      </c>
      <c r="W15" s="54" t="s">
        <v>24</v>
      </c>
      <c r="X15" s="55">
        <v>0.49427143696872911</v>
      </c>
      <c r="Y15" s="55">
        <v>-0.29728033482117666</v>
      </c>
      <c r="Z15" s="55">
        <v>-7.1161832475903242E-2</v>
      </c>
    </row>
    <row r="16" spans="2:26">
      <c r="B16" s="2">
        <v>10</v>
      </c>
      <c r="C16" s="54" t="s">
        <v>79</v>
      </c>
      <c r="D16" s="40">
        <v>450098.48726999981</v>
      </c>
      <c r="E16" s="40">
        <v>675325.29287000035</v>
      </c>
      <c r="F16" s="40">
        <v>553278.9585999999</v>
      </c>
      <c r="G16" s="40">
        <v>706211.29603000009</v>
      </c>
      <c r="I16" s="2">
        <v>10</v>
      </c>
      <c r="J16" s="54" t="s">
        <v>79</v>
      </c>
      <c r="K16" s="55">
        <v>0.5003944958048574</v>
      </c>
      <c r="L16" s="55">
        <v>-0.18072229125511863</v>
      </c>
      <c r="M16" s="55">
        <v>0.27641090457691631</v>
      </c>
      <c r="N16" s="45"/>
      <c r="O16" s="2">
        <v>10</v>
      </c>
      <c r="P16" s="54" t="s">
        <v>89</v>
      </c>
      <c r="Q16" s="40">
        <v>66420.140959999975</v>
      </c>
      <c r="R16" s="40">
        <v>94939.586120000022</v>
      </c>
      <c r="S16" s="40">
        <v>79191.175889999999</v>
      </c>
      <c r="T16" s="40">
        <v>117297.85325000001</v>
      </c>
      <c r="V16" s="2">
        <v>10</v>
      </c>
      <c r="W16" s="54" t="s">
        <v>89</v>
      </c>
      <c r="X16" s="55">
        <v>0.42937947357225936</v>
      </c>
      <c r="Y16" s="55">
        <v>-0.16587822712956246</v>
      </c>
      <c r="Z16" s="55">
        <v>0.48119852915092287</v>
      </c>
    </row>
    <row r="17" spans="2:26">
      <c r="B17" s="50">
        <v>11</v>
      </c>
      <c r="C17" s="54" t="s">
        <v>80</v>
      </c>
      <c r="D17" s="40">
        <v>404346.11099999998</v>
      </c>
      <c r="E17" s="40">
        <v>470296.04399999999</v>
      </c>
      <c r="F17" s="40">
        <v>534854.63199999998</v>
      </c>
      <c r="G17" s="40">
        <v>657007.97400000005</v>
      </c>
      <c r="I17" s="50">
        <v>11</v>
      </c>
      <c r="J17" s="54" t="s">
        <v>80</v>
      </c>
      <c r="K17" s="55">
        <v>0.16310267665712752</v>
      </c>
      <c r="L17" s="55">
        <v>0.1372722327215663</v>
      </c>
      <c r="M17" s="55">
        <v>0.22838605985934524</v>
      </c>
      <c r="N17" s="45"/>
      <c r="O17" s="50">
        <v>11</v>
      </c>
      <c r="P17" s="54" t="s">
        <v>79</v>
      </c>
      <c r="Q17" s="40">
        <v>91339.251320000025</v>
      </c>
      <c r="R17" s="40">
        <v>161364.35170000006</v>
      </c>
      <c r="S17" s="40">
        <v>154607.28314000001</v>
      </c>
      <c r="T17" s="40">
        <v>114282.82483999999</v>
      </c>
      <c r="V17" s="50">
        <v>11</v>
      </c>
      <c r="W17" s="54" t="s">
        <v>79</v>
      </c>
      <c r="X17" s="55">
        <v>0.76664850398951145</v>
      </c>
      <c r="Y17" s="55">
        <v>-4.1874605442981716E-2</v>
      </c>
      <c r="Z17" s="55">
        <v>-0.26081862044937054</v>
      </c>
    </row>
    <row r="18" spans="2:26">
      <c r="B18" s="50">
        <v>12</v>
      </c>
      <c r="C18" s="54" t="s">
        <v>55</v>
      </c>
      <c r="D18" s="40">
        <v>615731.26607999997</v>
      </c>
      <c r="E18" s="40">
        <v>467885.52271999995</v>
      </c>
      <c r="F18" s="40">
        <v>460905.27515</v>
      </c>
      <c r="G18" s="40">
        <v>573038.22947999963</v>
      </c>
      <c r="I18" s="50">
        <v>12</v>
      </c>
      <c r="J18" s="54" t="s">
        <v>55</v>
      </c>
      <c r="K18" s="55">
        <v>-0.24011407492955039</v>
      </c>
      <c r="L18" s="55">
        <v>-1.4918708169086026E-2</v>
      </c>
      <c r="M18" s="55">
        <v>0.24328850281330872</v>
      </c>
      <c r="N18" s="45"/>
      <c r="O18" s="50">
        <v>12</v>
      </c>
      <c r="P18" s="54" t="s">
        <v>51</v>
      </c>
      <c r="Q18" s="40">
        <v>199000.55213000005</v>
      </c>
      <c r="R18" s="40">
        <v>94766.437570000038</v>
      </c>
      <c r="S18" s="40">
        <v>100726.24835000004</v>
      </c>
      <c r="T18" s="40">
        <v>107426.71788999999</v>
      </c>
      <c r="V18" s="50">
        <v>12</v>
      </c>
      <c r="W18" s="54" t="s">
        <v>51</v>
      </c>
      <c r="X18" s="55">
        <v>-0.52378806714017323</v>
      </c>
      <c r="Y18" s="55">
        <v>6.2889467334864557E-2</v>
      </c>
      <c r="Z18" s="55">
        <v>6.6521583497455294E-2</v>
      </c>
    </row>
    <row r="19" spans="2:26">
      <c r="B19" s="50">
        <v>13</v>
      </c>
      <c r="C19" s="54" t="s">
        <v>60</v>
      </c>
      <c r="D19" s="40">
        <v>217063.79732000007</v>
      </c>
      <c r="E19" s="40">
        <v>546935.1178400002</v>
      </c>
      <c r="F19" s="40">
        <v>551158.4834400001</v>
      </c>
      <c r="G19" s="40">
        <v>484834.45503999991</v>
      </c>
      <c r="I19" s="50">
        <v>13</v>
      </c>
      <c r="J19" s="54" t="s">
        <v>60</v>
      </c>
      <c r="K19" s="55">
        <v>1.5196975478766586</v>
      </c>
      <c r="L19" s="55">
        <v>7.7218768044720054E-3</v>
      </c>
      <c r="M19" s="55">
        <v>-0.12033567547766921</v>
      </c>
      <c r="N19" s="45"/>
      <c r="O19" s="50">
        <v>13</v>
      </c>
      <c r="P19" s="54" t="s">
        <v>92</v>
      </c>
      <c r="Q19" s="40">
        <v>110460.95879999999</v>
      </c>
      <c r="R19" s="40">
        <v>90482.996230000004</v>
      </c>
      <c r="S19" s="40">
        <v>84603.53495999999</v>
      </c>
      <c r="T19" s="40">
        <v>103375.47616999997</v>
      </c>
      <c r="V19" s="50">
        <v>13</v>
      </c>
      <c r="W19" s="54" t="s">
        <v>92</v>
      </c>
      <c r="X19" s="55">
        <v>-0.18085994171182218</v>
      </c>
      <c r="Y19" s="55">
        <v>-6.4978631510553941E-2</v>
      </c>
      <c r="Z19" s="55">
        <v>0.22188128686201147</v>
      </c>
    </row>
    <row r="20" spans="2:26">
      <c r="B20" s="50">
        <v>14</v>
      </c>
      <c r="C20" s="54" t="s">
        <v>51</v>
      </c>
      <c r="D20" s="40">
        <v>208100.06206</v>
      </c>
      <c r="E20" s="40">
        <v>99117.882330000022</v>
      </c>
      <c r="F20" s="40">
        <v>108463.31600000004</v>
      </c>
      <c r="G20" s="40">
        <v>195667.53210999997</v>
      </c>
      <c r="I20" s="50">
        <v>14</v>
      </c>
      <c r="J20" s="54" t="s">
        <v>51</v>
      </c>
      <c r="K20" s="55">
        <v>-0.52370085165365265</v>
      </c>
      <c r="L20" s="55">
        <v>9.4286050612800709E-2</v>
      </c>
      <c r="M20" s="55">
        <v>0.80399732670905899</v>
      </c>
      <c r="N20" s="45"/>
      <c r="O20" s="50">
        <v>14</v>
      </c>
      <c r="P20" s="54" t="s">
        <v>67</v>
      </c>
      <c r="Q20" s="40">
        <v>160340.68085</v>
      </c>
      <c r="R20" s="40">
        <v>87801.028309999994</v>
      </c>
      <c r="S20" s="40">
        <v>141701.58050000001</v>
      </c>
      <c r="T20" s="40">
        <v>102970.68626999998</v>
      </c>
      <c r="V20" s="50">
        <v>14</v>
      </c>
      <c r="W20" s="54" t="s">
        <v>67</v>
      </c>
      <c r="X20" s="55">
        <v>-0.45240953297349062</v>
      </c>
      <c r="Y20" s="55">
        <v>0.61389431567581165</v>
      </c>
      <c r="Z20" s="55">
        <v>-0.27332718586014659</v>
      </c>
    </row>
    <row r="21" spans="2:26">
      <c r="B21" s="50">
        <v>15</v>
      </c>
      <c r="C21" s="54" t="s">
        <v>45</v>
      </c>
      <c r="D21" s="40">
        <v>39113.040460000004</v>
      </c>
      <c r="E21" s="40">
        <v>160439.53538999998</v>
      </c>
      <c r="F21" s="40">
        <v>81511.603059999965</v>
      </c>
      <c r="G21" s="40">
        <v>183735.22328000001</v>
      </c>
      <c r="I21" s="50">
        <v>15</v>
      </c>
      <c r="J21" s="54" t="s">
        <v>45</v>
      </c>
      <c r="K21" s="55">
        <v>3.10194486296911</v>
      </c>
      <c r="L21" s="55">
        <v>-0.49194814818018662</v>
      </c>
      <c r="M21" s="55">
        <v>1.2540990040982773</v>
      </c>
      <c r="N21" s="45"/>
      <c r="O21" s="50">
        <v>15</v>
      </c>
      <c r="P21" s="54" t="s">
        <v>69</v>
      </c>
      <c r="Q21" s="40">
        <v>76679.618860000031</v>
      </c>
      <c r="R21" s="40">
        <v>29902.409410000004</v>
      </c>
      <c r="S21" s="40">
        <v>48609.635119999999</v>
      </c>
      <c r="T21" s="40">
        <v>99776.079989999984</v>
      </c>
      <c r="V21" s="50">
        <v>15</v>
      </c>
      <c r="W21" s="54" t="s">
        <v>69</v>
      </c>
      <c r="X21" s="55">
        <v>-0.61003445433661885</v>
      </c>
      <c r="Y21" s="55">
        <v>0.62560930972150697</v>
      </c>
      <c r="Z21" s="55">
        <v>1.0525988262139414</v>
      </c>
    </row>
    <row r="22" spans="2:26">
      <c r="B22" s="50">
        <v>16</v>
      </c>
      <c r="C22" s="54" t="s">
        <v>75</v>
      </c>
      <c r="D22" s="40">
        <v>186937.60227</v>
      </c>
      <c r="E22" s="40">
        <v>138114.07190000001</v>
      </c>
      <c r="F22" s="40">
        <v>93104.21590000001</v>
      </c>
      <c r="G22" s="40">
        <v>142684.79149999999</v>
      </c>
      <c r="I22" s="50">
        <v>16</v>
      </c>
      <c r="J22" s="54" t="s">
        <v>75</v>
      </c>
      <c r="K22" s="55">
        <v>-0.26117554615621208</v>
      </c>
      <c r="L22" s="55">
        <v>-0.32588899437118102</v>
      </c>
      <c r="M22" s="55">
        <v>0.53252771768415674</v>
      </c>
      <c r="N22" s="45"/>
      <c r="O22" s="50">
        <v>16</v>
      </c>
      <c r="P22" s="54" t="s">
        <v>45</v>
      </c>
      <c r="Q22" s="40">
        <v>34500.128259999998</v>
      </c>
      <c r="R22" s="40">
        <v>141532.28074999998</v>
      </c>
      <c r="S22" s="40">
        <v>78036.543870000009</v>
      </c>
      <c r="T22" s="40">
        <v>97113.653570000009</v>
      </c>
      <c r="V22" s="50">
        <v>16</v>
      </c>
      <c r="W22" s="54" t="s">
        <v>45</v>
      </c>
      <c r="X22" s="55">
        <v>3.1023696979728266</v>
      </c>
      <c r="Y22" s="55">
        <v>-0.44863077556248576</v>
      </c>
      <c r="Z22" s="55">
        <v>0.24446379547228925</v>
      </c>
    </row>
    <row r="23" spans="2:26">
      <c r="B23" s="50">
        <v>17</v>
      </c>
      <c r="C23" s="54" t="s">
        <v>21</v>
      </c>
      <c r="D23" s="40">
        <v>15276.451999999999</v>
      </c>
      <c r="E23" s="40">
        <v>54936.358999999997</v>
      </c>
      <c r="F23" s="40">
        <v>81154.679000000004</v>
      </c>
      <c r="G23" s="40">
        <v>126855.19100000001</v>
      </c>
      <c r="I23" s="50">
        <v>17</v>
      </c>
      <c r="J23" s="54" t="s">
        <v>21</v>
      </c>
      <c r="K23" s="55">
        <v>2.5961464743253209</v>
      </c>
      <c r="L23" s="55">
        <v>0.47724895637878029</v>
      </c>
      <c r="M23" s="55">
        <v>0.56312849195053816</v>
      </c>
      <c r="N23" s="45"/>
      <c r="O23" s="50">
        <v>17</v>
      </c>
      <c r="P23" s="54" t="s">
        <v>21</v>
      </c>
      <c r="Q23" s="40">
        <v>29047.794000000002</v>
      </c>
      <c r="R23" s="40">
        <v>68964.468950000009</v>
      </c>
      <c r="S23" s="40">
        <v>86235.798809999993</v>
      </c>
      <c r="T23" s="40">
        <v>85387.163950000002</v>
      </c>
      <c r="V23" s="50">
        <v>17</v>
      </c>
      <c r="W23" s="54" t="s">
        <v>21</v>
      </c>
      <c r="X23" s="55">
        <v>1.3741723364603868</v>
      </c>
      <c r="Y23" s="55">
        <v>0.25043808968531156</v>
      </c>
      <c r="Z23" s="55">
        <v>-9.8408650666036435E-3</v>
      </c>
    </row>
    <row r="24" spans="2:26">
      <c r="B24" s="50">
        <v>18</v>
      </c>
      <c r="C24" s="54" t="s">
        <v>89</v>
      </c>
      <c r="D24" s="40">
        <v>61901.01989000001</v>
      </c>
      <c r="E24" s="40">
        <v>95340.853790000037</v>
      </c>
      <c r="F24" s="40">
        <v>73400.212800000023</v>
      </c>
      <c r="G24" s="40">
        <v>90136.983810000005</v>
      </c>
      <c r="I24" s="50">
        <v>18</v>
      </c>
      <c r="J24" s="54" t="s">
        <v>89</v>
      </c>
      <c r="K24" s="55">
        <v>0.54021458708473014</v>
      </c>
      <c r="L24" s="55">
        <v>-0.23012842992078686</v>
      </c>
      <c r="M24" s="55">
        <v>0.22802074233223446</v>
      </c>
      <c r="N24" s="45"/>
      <c r="O24" s="50">
        <v>18</v>
      </c>
      <c r="P24" s="54" t="s">
        <v>55</v>
      </c>
      <c r="Q24" s="40">
        <v>82947.648200000025</v>
      </c>
      <c r="R24" s="40">
        <v>54497.765789999998</v>
      </c>
      <c r="S24" s="40">
        <v>49893.042910000004</v>
      </c>
      <c r="T24" s="40">
        <v>60624.142009999996</v>
      </c>
      <c r="V24" s="50">
        <v>18</v>
      </c>
      <c r="W24" s="54" t="s">
        <v>55</v>
      </c>
      <c r="X24" s="55">
        <v>-0.34298600415291847</v>
      </c>
      <c r="Y24" s="55">
        <v>-8.4493791869260981E-2</v>
      </c>
      <c r="Z24" s="55">
        <v>0.21508207305289795</v>
      </c>
    </row>
    <row r="25" spans="2:26">
      <c r="B25" s="50">
        <v>19</v>
      </c>
      <c r="C25" s="54" t="s">
        <v>91</v>
      </c>
      <c r="D25" s="40">
        <v>200</v>
      </c>
      <c r="E25" s="40">
        <v>34643.184000000001</v>
      </c>
      <c r="F25" s="40">
        <v>183367.91</v>
      </c>
      <c r="G25" s="40">
        <v>73656.34</v>
      </c>
      <c r="I25" s="50">
        <v>19</v>
      </c>
      <c r="J25" s="54" t="s">
        <v>91</v>
      </c>
      <c r="K25" s="55">
        <v>172.21592000000001</v>
      </c>
      <c r="L25" s="55">
        <v>4.2930443691318905</v>
      </c>
      <c r="M25" s="55">
        <v>-0.59831390345235436</v>
      </c>
      <c r="N25" s="45"/>
      <c r="O25" s="50">
        <v>19</v>
      </c>
      <c r="P25" s="54" t="s">
        <v>75</v>
      </c>
      <c r="Q25" s="40">
        <v>153456.59516999999</v>
      </c>
      <c r="R25" s="40">
        <v>111777.63940999997</v>
      </c>
      <c r="S25" s="40">
        <v>68188.217000000004</v>
      </c>
      <c r="T25" s="40">
        <v>56684.923619999994</v>
      </c>
      <c r="V25" s="50">
        <v>19</v>
      </c>
      <c r="W25" s="54" t="s">
        <v>75</v>
      </c>
      <c r="X25" s="55">
        <v>-0.27160094171141913</v>
      </c>
      <c r="Y25" s="55">
        <v>-0.38996549435181871</v>
      </c>
      <c r="Z25" s="55">
        <v>-0.16869913727176655</v>
      </c>
    </row>
    <row r="26" spans="2:26">
      <c r="B26" s="50">
        <v>20</v>
      </c>
      <c r="C26" s="54" t="s">
        <v>57</v>
      </c>
      <c r="D26" s="40">
        <v>45707.9</v>
      </c>
      <c r="E26" s="40">
        <v>68520.179999999993</v>
      </c>
      <c r="F26" s="40">
        <v>45961.981500000002</v>
      </c>
      <c r="G26" s="40">
        <v>36664</v>
      </c>
      <c r="I26" s="50">
        <v>20</v>
      </c>
      <c r="J26" s="54" t="s">
        <v>57</v>
      </c>
      <c r="K26" s="55">
        <v>0.49908834140268943</v>
      </c>
      <c r="L26" s="55">
        <v>-0.32921977875714858</v>
      </c>
      <c r="M26" s="55">
        <v>-0.20229722906963876</v>
      </c>
      <c r="N26" s="45"/>
      <c r="O26" s="50">
        <v>20</v>
      </c>
      <c r="P26" s="54" t="s">
        <v>73</v>
      </c>
      <c r="Q26" s="40">
        <v>17533.605859999996</v>
      </c>
      <c r="R26" s="40">
        <v>23714.137600000013</v>
      </c>
      <c r="S26" s="40">
        <v>26177.219630000007</v>
      </c>
      <c r="T26" s="40">
        <v>54856.471750000004</v>
      </c>
      <c r="V26" s="50">
        <v>20</v>
      </c>
      <c r="W26" s="54" t="s">
        <v>73</v>
      </c>
      <c r="X26" s="55">
        <v>0.35249633129371705</v>
      </c>
      <c r="Y26" s="55">
        <v>0.1038655536012405</v>
      </c>
      <c r="Z26" s="55">
        <v>1.0955805286185769</v>
      </c>
    </row>
    <row r="27" spans="2:26">
      <c r="B27" s="50">
        <v>21</v>
      </c>
      <c r="C27" s="54" t="s">
        <v>73</v>
      </c>
      <c r="D27" s="40">
        <v>5449.0389600000008</v>
      </c>
      <c r="E27" s="40">
        <v>9226.9396700000052</v>
      </c>
      <c r="F27" s="40">
        <v>11612.070499999998</v>
      </c>
      <c r="G27" s="40">
        <v>32541.483899999999</v>
      </c>
      <c r="I27" s="50">
        <v>21</v>
      </c>
      <c r="J27" s="54" t="s">
        <v>73</v>
      </c>
      <c r="K27" s="55">
        <v>0.69331504834753543</v>
      </c>
      <c r="L27" s="55">
        <v>0.25849641542090973</v>
      </c>
      <c r="M27" s="55">
        <v>1.8023842862476598</v>
      </c>
      <c r="N27" s="45"/>
      <c r="O27" s="50">
        <v>21</v>
      </c>
      <c r="P27" s="54" t="s">
        <v>88</v>
      </c>
      <c r="Q27" s="40">
        <v>71105.01642</v>
      </c>
      <c r="R27" s="40">
        <v>68662.649139999994</v>
      </c>
      <c r="S27" s="40">
        <v>63977.437709999991</v>
      </c>
      <c r="T27" s="40">
        <v>48535.365150000005</v>
      </c>
      <c r="V27" s="50">
        <v>21</v>
      </c>
      <c r="W27" s="54" t="s">
        <v>88</v>
      </c>
      <c r="X27" s="55">
        <v>-3.4348733787972652E-2</v>
      </c>
      <c r="Y27" s="55">
        <v>-6.8235226701595431E-2</v>
      </c>
      <c r="Z27" s="55">
        <v>-0.24136747442116324</v>
      </c>
    </row>
    <row r="28" spans="2:26">
      <c r="B28" s="50">
        <v>22</v>
      </c>
      <c r="C28" s="54" t="s">
        <v>42</v>
      </c>
      <c r="D28" s="40">
        <v>140.1026</v>
      </c>
      <c r="E28" s="40">
        <v>11803.808999999999</v>
      </c>
      <c r="F28" s="40">
        <v>238890.68352000002</v>
      </c>
      <c r="G28" s="40">
        <v>26669.637999999999</v>
      </c>
      <c r="I28" s="50">
        <v>22</v>
      </c>
      <c r="J28" s="54" t="s">
        <v>42</v>
      </c>
      <c r="K28" s="55">
        <v>83.251177351455283</v>
      </c>
      <c r="L28" s="55">
        <v>19.2384402797436</v>
      </c>
      <c r="M28" s="55">
        <v>-0.8883604935653876</v>
      </c>
      <c r="N28" s="45"/>
      <c r="O28" s="50">
        <v>22</v>
      </c>
      <c r="P28" s="54" t="s">
        <v>47</v>
      </c>
      <c r="Q28" s="40">
        <v>10333.653400000001</v>
      </c>
      <c r="R28" s="40">
        <v>69401.423999999999</v>
      </c>
      <c r="S28" s="40">
        <v>47054.874750000003</v>
      </c>
      <c r="T28" s="40">
        <v>48013.508179999997</v>
      </c>
      <c r="V28" s="50">
        <v>22</v>
      </c>
      <c r="W28" s="54" t="s">
        <v>47</v>
      </c>
      <c r="X28" s="55">
        <v>5.7160588142040831</v>
      </c>
      <c r="Y28" s="55">
        <v>-0.32198978006560786</v>
      </c>
      <c r="Z28" s="55">
        <v>2.0372669890062589E-2</v>
      </c>
    </row>
    <row r="29" spans="2:26">
      <c r="B29" s="50">
        <v>23</v>
      </c>
      <c r="C29" s="54" t="s">
        <v>92</v>
      </c>
      <c r="D29" s="40">
        <v>23147.206699999999</v>
      </c>
      <c r="E29" s="40">
        <v>19924.726690000003</v>
      </c>
      <c r="F29" s="40">
        <v>18826.788020000004</v>
      </c>
      <c r="G29" s="40">
        <v>22152.189900000001</v>
      </c>
      <c r="I29" s="50">
        <v>23</v>
      </c>
      <c r="J29" s="54" t="s">
        <v>92</v>
      </c>
      <c r="K29" s="55">
        <v>-0.13921679845715451</v>
      </c>
      <c r="L29" s="55">
        <v>-5.5104327757280691E-2</v>
      </c>
      <c r="M29" s="55">
        <v>0.17663139758451463</v>
      </c>
      <c r="N29" s="45"/>
      <c r="O29" s="50">
        <v>23</v>
      </c>
      <c r="P29" s="54" t="s">
        <v>22</v>
      </c>
      <c r="Q29" s="40">
        <v>56.33455</v>
      </c>
      <c r="R29" s="40">
        <v>28601.606969999997</v>
      </c>
      <c r="S29" s="40">
        <v>128763.83447000002</v>
      </c>
      <c r="T29" s="40">
        <v>44452.555850000004</v>
      </c>
      <c r="V29" s="50">
        <v>23</v>
      </c>
      <c r="W29" s="54" t="s">
        <v>22</v>
      </c>
      <c r="X29" s="55">
        <v>506.70986845550374</v>
      </c>
      <c r="Y29" s="55">
        <v>3.5019790183488428</v>
      </c>
      <c r="Z29" s="55">
        <v>-0.65477452552597937</v>
      </c>
    </row>
    <row r="30" spans="2:26">
      <c r="B30" s="50">
        <v>24</v>
      </c>
      <c r="C30" s="54" t="s">
        <v>88</v>
      </c>
      <c r="D30" s="40">
        <v>31877.166929999999</v>
      </c>
      <c r="E30" s="40">
        <v>30347.7628</v>
      </c>
      <c r="F30" s="40">
        <v>24625.152979999995</v>
      </c>
      <c r="G30" s="40">
        <v>21747.416499999999</v>
      </c>
      <c r="I30" s="50">
        <v>24</v>
      </c>
      <c r="J30" s="54" t="s">
        <v>88</v>
      </c>
      <c r="K30" s="55">
        <v>-4.7978044390157404E-2</v>
      </c>
      <c r="L30" s="55">
        <v>-0.18856776552899657</v>
      </c>
      <c r="M30" s="55">
        <v>-0.11686166913713103</v>
      </c>
      <c r="N30" s="45"/>
      <c r="O30" s="50">
        <v>24</v>
      </c>
      <c r="P30" s="54" t="s">
        <v>81</v>
      </c>
      <c r="Q30" s="40">
        <v>21857.119420000003</v>
      </c>
      <c r="R30" s="40">
        <v>26151.625270000004</v>
      </c>
      <c r="S30" s="40">
        <v>58012.295220000022</v>
      </c>
      <c r="T30" s="40">
        <v>31845.44787</v>
      </c>
      <c r="V30" s="50">
        <v>24</v>
      </c>
      <c r="W30" s="54" t="s">
        <v>81</v>
      </c>
      <c r="X30" s="55">
        <v>0.19648087048791907</v>
      </c>
      <c r="Y30" s="55">
        <v>1.2183055401359386</v>
      </c>
      <c r="Z30" s="55">
        <v>-0.45105692251560625</v>
      </c>
    </row>
    <row r="31" spans="2:26">
      <c r="B31" s="50">
        <v>25</v>
      </c>
      <c r="C31" s="54" t="s">
        <v>81</v>
      </c>
      <c r="D31" s="40">
        <v>8704.0475100000003</v>
      </c>
      <c r="E31" s="40">
        <v>11086.211660000003</v>
      </c>
      <c r="F31" s="40">
        <v>30862.0749</v>
      </c>
      <c r="G31" s="40">
        <v>20487.042000000001</v>
      </c>
      <c r="I31" s="50">
        <v>25</v>
      </c>
      <c r="J31" s="54" t="s">
        <v>81</v>
      </c>
      <c r="K31" s="55">
        <v>0.27368464467400444</v>
      </c>
      <c r="L31" s="55">
        <v>1.7838251556528548</v>
      </c>
      <c r="M31" s="55">
        <v>-0.33617418574795821</v>
      </c>
      <c r="N31" s="45"/>
      <c r="O31" s="50">
        <v>25</v>
      </c>
      <c r="P31" s="54" t="s">
        <v>57</v>
      </c>
      <c r="Q31" s="40">
        <v>26784.296130000002</v>
      </c>
      <c r="R31" s="40">
        <v>32908.492740000002</v>
      </c>
      <c r="S31" s="40">
        <v>23377.873899999999</v>
      </c>
      <c r="T31" s="40">
        <v>18357.692439999999</v>
      </c>
      <c r="V31" s="50">
        <v>25</v>
      </c>
      <c r="W31" s="54" t="s">
        <v>57</v>
      </c>
      <c r="X31" s="55">
        <v>0.22864877913071369</v>
      </c>
      <c r="Y31" s="55">
        <v>-0.28960970395388586</v>
      </c>
      <c r="Z31" s="55">
        <v>-0.21474071942872441</v>
      </c>
    </row>
    <row r="32" spans="2:26">
      <c r="B32" s="50">
        <v>26</v>
      </c>
      <c r="C32" s="54" t="s">
        <v>69</v>
      </c>
      <c r="D32" s="40">
        <v>15001.805390000001</v>
      </c>
      <c r="E32" s="40">
        <v>12268.782020000001</v>
      </c>
      <c r="F32" s="40">
        <v>19448.460059999998</v>
      </c>
      <c r="G32" s="40">
        <v>14021.065339999997</v>
      </c>
      <c r="I32" s="50">
        <v>26</v>
      </c>
      <c r="J32" s="54" t="s">
        <v>69</v>
      </c>
      <c r="K32" s="55">
        <v>-0.18217963098106826</v>
      </c>
      <c r="L32" s="55">
        <v>0.58519892425311815</v>
      </c>
      <c r="M32" s="55">
        <v>-0.27906552514986116</v>
      </c>
      <c r="N32" s="45"/>
      <c r="O32" s="50">
        <v>26</v>
      </c>
      <c r="P32" s="54" t="s">
        <v>56</v>
      </c>
      <c r="Q32" s="40">
        <v>8008.2355199999993</v>
      </c>
      <c r="R32" s="40">
        <v>13504.756150000001</v>
      </c>
      <c r="S32" s="40">
        <v>10625.230609999999</v>
      </c>
      <c r="T32" s="40">
        <v>17990.67884</v>
      </c>
      <c r="V32" s="50">
        <v>26</v>
      </c>
      <c r="W32" s="54" t="s">
        <v>56</v>
      </c>
      <c r="X32" s="55">
        <v>0.68635851384151136</v>
      </c>
      <c r="Y32" s="55">
        <v>-0.21322306808183289</v>
      </c>
      <c r="Z32" s="55">
        <v>0.69320361132378316</v>
      </c>
    </row>
    <row r="33" spans="2:26">
      <c r="B33" s="50">
        <v>27</v>
      </c>
      <c r="C33" s="54" t="s">
        <v>76</v>
      </c>
      <c r="D33" s="40">
        <v>276.33</v>
      </c>
      <c r="E33" s="40">
        <v>2354.9529799999996</v>
      </c>
      <c r="F33" s="40">
        <v>146.24019000000001</v>
      </c>
      <c r="G33" s="40">
        <v>12259.242539999997</v>
      </c>
      <c r="I33" s="50">
        <v>27</v>
      </c>
      <c r="J33" s="54" t="s">
        <v>76</v>
      </c>
      <c r="K33" s="55">
        <v>7.5222486881627031</v>
      </c>
      <c r="L33" s="55">
        <v>-0.93790101490688782</v>
      </c>
      <c r="M33" s="55">
        <v>82.829503640551863</v>
      </c>
      <c r="N33" s="45"/>
      <c r="O33" s="50">
        <v>27</v>
      </c>
      <c r="P33" s="54" t="s">
        <v>52</v>
      </c>
      <c r="Q33" s="40">
        <v>18003.574000000001</v>
      </c>
      <c r="R33" s="40">
        <v>22153.415470000004</v>
      </c>
      <c r="S33" s="40">
        <v>55796.322690000008</v>
      </c>
      <c r="T33" s="40">
        <v>16375.107309999999</v>
      </c>
      <c r="V33" s="50">
        <v>27</v>
      </c>
      <c r="W33" s="54" t="s">
        <v>52</v>
      </c>
      <c r="X33" s="55">
        <v>0.23050098108297856</v>
      </c>
      <c r="Y33" s="55">
        <v>1.5186329740242082</v>
      </c>
      <c r="Z33" s="55">
        <v>-0.70651995471137385</v>
      </c>
    </row>
    <row r="34" spans="2:26">
      <c r="B34" s="50">
        <v>28</v>
      </c>
      <c r="C34" s="54" t="s">
        <v>56</v>
      </c>
      <c r="D34" s="40">
        <v>4378.7837</v>
      </c>
      <c r="E34" s="40">
        <v>9643.4935400000013</v>
      </c>
      <c r="F34" s="40">
        <v>5781.3409599999986</v>
      </c>
      <c r="G34" s="40">
        <v>11549.962459999999</v>
      </c>
      <c r="I34" s="50">
        <v>28</v>
      </c>
      <c r="J34" s="54" t="s">
        <v>56</v>
      </c>
      <c r="K34" s="55">
        <v>1.2023224257457614</v>
      </c>
      <c r="L34" s="55">
        <v>-0.40049309557581791</v>
      </c>
      <c r="M34" s="55">
        <v>0.99779991180454464</v>
      </c>
      <c r="N34" s="45"/>
      <c r="O34" s="50">
        <v>28</v>
      </c>
      <c r="P34" s="54" t="s">
        <v>62</v>
      </c>
      <c r="Q34" s="40">
        <v>7040.3292599999986</v>
      </c>
      <c r="R34" s="40">
        <v>17767.878929999999</v>
      </c>
      <c r="S34" s="40">
        <v>29377.096340000004</v>
      </c>
      <c r="T34" s="40">
        <v>15497.504859999999</v>
      </c>
      <c r="V34" s="50">
        <v>28</v>
      </c>
      <c r="W34" s="54" t="s">
        <v>62</v>
      </c>
      <c r="X34" s="55">
        <v>1.5237284044297672</v>
      </c>
      <c r="Y34" s="55">
        <v>0.65338228922747432</v>
      </c>
      <c r="Z34" s="55">
        <v>-0.4724630140216235</v>
      </c>
    </row>
    <row r="35" spans="2:26">
      <c r="B35" s="50">
        <v>29</v>
      </c>
      <c r="C35" s="54" t="s">
        <v>62</v>
      </c>
      <c r="D35" s="40">
        <v>3468.9860099999996</v>
      </c>
      <c r="E35" s="40">
        <v>8931.5538300000007</v>
      </c>
      <c r="F35" s="40">
        <v>14978.942030000002</v>
      </c>
      <c r="G35" s="40">
        <v>9081.8870100000004</v>
      </c>
      <c r="I35" s="50">
        <v>29</v>
      </c>
      <c r="J35" s="54" t="s">
        <v>62</v>
      </c>
      <c r="K35" s="55">
        <v>1.5746871864726839</v>
      </c>
      <c r="L35" s="55">
        <v>0.67708131363297186</v>
      </c>
      <c r="M35" s="55">
        <v>-0.39368968837647611</v>
      </c>
      <c r="N35" s="45"/>
      <c r="O35" s="50">
        <v>29</v>
      </c>
      <c r="P35" s="54" t="s">
        <v>42</v>
      </c>
      <c r="Q35" s="40">
        <v>85.107869999999991</v>
      </c>
      <c r="R35" s="40">
        <v>5914.7543599999981</v>
      </c>
      <c r="S35" s="40">
        <v>182556.73299000002</v>
      </c>
      <c r="T35" s="40">
        <v>9666.827360000003</v>
      </c>
      <c r="V35" s="50">
        <v>29</v>
      </c>
      <c r="W35" s="54" t="s">
        <v>42</v>
      </c>
      <c r="X35" s="55">
        <v>68.497149441056379</v>
      </c>
      <c r="Y35" s="55">
        <v>29.864634755516725</v>
      </c>
      <c r="Z35" s="55">
        <v>-0.94704754406111369</v>
      </c>
    </row>
    <row r="36" spans="2:26">
      <c r="B36" s="50">
        <v>30</v>
      </c>
      <c r="C36" s="54" t="s">
        <v>54</v>
      </c>
      <c r="D36" s="40">
        <v>23527.338239999997</v>
      </c>
      <c r="E36" s="40">
        <v>26545.007549999998</v>
      </c>
      <c r="F36" s="40">
        <v>9852.9854400000022</v>
      </c>
      <c r="G36" s="40">
        <v>8325.2815600000013</v>
      </c>
      <c r="I36" s="50">
        <v>30</v>
      </c>
      <c r="J36" s="54" t="s">
        <v>54</v>
      </c>
      <c r="K36" s="55">
        <v>0.12826224876001957</v>
      </c>
      <c r="L36" s="55">
        <v>-0.62881964070113805</v>
      </c>
      <c r="M36" s="55">
        <v>-0.15504984649606879</v>
      </c>
      <c r="N36" s="45"/>
      <c r="O36" s="50">
        <v>30</v>
      </c>
      <c r="P36" s="54" t="s">
        <v>53</v>
      </c>
      <c r="Q36" s="40">
        <v>7715.6130499999999</v>
      </c>
      <c r="R36" s="40">
        <v>5467.2909500000023</v>
      </c>
      <c r="S36" s="40">
        <v>5395.5321900000008</v>
      </c>
      <c r="T36" s="40">
        <v>7625.5878100000009</v>
      </c>
      <c r="V36" s="50">
        <v>30</v>
      </c>
      <c r="W36" s="54" t="s">
        <v>53</v>
      </c>
      <c r="X36" s="55">
        <v>-0.29139902240172577</v>
      </c>
      <c r="Y36" s="55">
        <v>-1.3125103576205555E-2</v>
      </c>
      <c r="Z36" s="55">
        <v>0.41331522850204694</v>
      </c>
    </row>
    <row r="37" spans="2:26">
      <c r="B37" s="50">
        <v>31</v>
      </c>
      <c r="C37" s="54" t="s">
        <v>99</v>
      </c>
      <c r="D37" s="40">
        <v>1680</v>
      </c>
      <c r="E37" s="40">
        <v>1440</v>
      </c>
      <c r="F37" s="40">
        <v>1860</v>
      </c>
      <c r="G37" s="40">
        <v>6956.4</v>
      </c>
      <c r="I37" s="50">
        <v>31</v>
      </c>
      <c r="J37" s="54" t="s">
        <v>99</v>
      </c>
      <c r="K37" s="55">
        <v>-0.1428571428571429</v>
      </c>
      <c r="L37" s="55">
        <v>0.29166666666666674</v>
      </c>
      <c r="M37" s="55">
        <v>2.7399999999999998</v>
      </c>
      <c r="N37" s="45"/>
      <c r="O37" s="50">
        <v>31</v>
      </c>
      <c r="P37" s="54" t="s">
        <v>76</v>
      </c>
      <c r="Q37" s="40">
        <v>1252.50621</v>
      </c>
      <c r="R37" s="40">
        <v>5558.04324</v>
      </c>
      <c r="S37" s="40">
        <v>3211.8088199999993</v>
      </c>
      <c r="T37" s="40">
        <v>6627.1871700000002</v>
      </c>
      <c r="V37" s="50">
        <v>31</v>
      </c>
      <c r="W37" s="54" t="s">
        <v>76</v>
      </c>
      <c r="X37" s="55">
        <v>3.4375374713711002</v>
      </c>
      <c r="Y37" s="55">
        <v>-0.42213317145765872</v>
      </c>
      <c r="Z37" s="55">
        <v>1.0633815838391034</v>
      </c>
    </row>
    <row r="38" spans="2:26">
      <c r="B38" s="50">
        <v>32</v>
      </c>
      <c r="C38" s="54" t="s">
        <v>52</v>
      </c>
      <c r="D38" s="40">
        <v>4783</v>
      </c>
      <c r="E38" s="40">
        <v>4949.1797499999993</v>
      </c>
      <c r="F38" s="40">
        <v>4312.6944399999993</v>
      </c>
      <c r="G38" s="40">
        <v>6880.2871300000006</v>
      </c>
      <c r="I38" s="50">
        <v>32</v>
      </c>
      <c r="J38" s="54" t="s">
        <v>52</v>
      </c>
      <c r="K38" s="55">
        <v>3.4743832322809753E-2</v>
      </c>
      <c r="L38" s="55">
        <v>-0.12860420153460783</v>
      </c>
      <c r="M38" s="55">
        <v>0.5953569689950029</v>
      </c>
      <c r="N38" s="45"/>
      <c r="O38" s="50">
        <v>32</v>
      </c>
      <c r="P38" s="54" t="s">
        <v>91</v>
      </c>
      <c r="Q38" s="40">
        <v>3191.7331399999998</v>
      </c>
      <c r="R38" s="40">
        <v>3983.8646700000004</v>
      </c>
      <c r="S38" s="40">
        <v>15262.2462</v>
      </c>
      <c r="T38" s="40">
        <v>5444.6165999999994</v>
      </c>
      <c r="V38" s="50">
        <v>32</v>
      </c>
      <c r="W38" s="54" t="s">
        <v>91</v>
      </c>
      <c r="X38" s="55">
        <v>0.24818225561301177</v>
      </c>
      <c r="Y38" s="55">
        <v>2.8310152237174258</v>
      </c>
      <c r="Z38" s="55">
        <v>-0.64326243144996575</v>
      </c>
    </row>
    <row r="39" spans="2:26">
      <c r="B39" s="50">
        <v>33</v>
      </c>
      <c r="C39" s="54" t="s">
        <v>47</v>
      </c>
      <c r="D39" s="40">
        <v>875.52430000000004</v>
      </c>
      <c r="E39" s="40">
        <v>5902.68</v>
      </c>
      <c r="F39" s="40">
        <v>4539.9763100000009</v>
      </c>
      <c r="G39" s="40">
        <v>4777.5140000000001</v>
      </c>
      <c r="I39" s="50">
        <v>33</v>
      </c>
      <c r="J39" s="54" t="s">
        <v>47</v>
      </c>
      <c r="K39" s="55">
        <v>5.7418802653450056</v>
      </c>
      <c r="L39" s="55">
        <v>-0.23086186105294537</v>
      </c>
      <c r="M39" s="55">
        <v>5.2321350108542664E-2</v>
      </c>
      <c r="N39" s="45"/>
      <c r="O39" s="50">
        <v>33</v>
      </c>
      <c r="P39" s="54" t="s">
        <v>64</v>
      </c>
      <c r="Q39" s="40">
        <v>9.8806000000000012</v>
      </c>
      <c r="R39" s="40">
        <v>583.64889000000016</v>
      </c>
      <c r="S39" s="40">
        <v>2619.5100900000002</v>
      </c>
      <c r="T39" s="40">
        <v>5095.6576500000001</v>
      </c>
      <c r="V39" s="50">
        <v>33</v>
      </c>
      <c r="W39" s="54" t="s">
        <v>64</v>
      </c>
      <c r="X39" s="55">
        <v>58.070187033176133</v>
      </c>
      <c r="Y39" s="55">
        <v>3.488160835875143</v>
      </c>
      <c r="Z39" s="55">
        <v>0.9452712434484265</v>
      </c>
    </row>
    <row r="40" spans="2:26">
      <c r="B40" s="50">
        <v>34</v>
      </c>
      <c r="C40" s="54" t="s">
        <v>18</v>
      </c>
      <c r="D40" s="40">
        <v>306.4896</v>
      </c>
      <c r="E40" s="40">
        <v>515.97344999999996</v>
      </c>
      <c r="F40" s="40">
        <v>2202.4250000000002</v>
      </c>
      <c r="G40" s="40">
        <v>4515.134</v>
      </c>
      <c r="I40" s="50">
        <v>34</v>
      </c>
      <c r="J40" s="54" t="s">
        <v>18</v>
      </c>
      <c r="K40" s="55">
        <v>0.68349415445091766</v>
      </c>
      <c r="L40" s="55">
        <v>3.2684851323260924</v>
      </c>
      <c r="M40" s="55">
        <v>1.0500738958193807</v>
      </c>
      <c r="N40" s="45"/>
      <c r="O40" s="50">
        <v>34</v>
      </c>
      <c r="P40" s="54" t="s">
        <v>59</v>
      </c>
      <c r="Q40" s="40">
        <v>8.6059999999999998E-2</v>
      </c>
      <c r="R40" s="40">
        <v>1111.0785600000002</v>
      </c>
      <c r="S40" s="40">
        <v>1638.0667500000002</v>
      </c>
      <c r="T40" s="40">
        <v>4603.66741</v>
      </c>
      <c r="V40" s="50">
        <v>34</v>
      </c>
      <c r="W40" s="54" t="s">
        <v>59</v>
      </c>
      <c r="X40" s="55">
        <v>12909.510806414131</v>
      </c>
      <c r="Y40" s="55">
        <v>0.47430326618848628</v>
      </c>
      <c r="Z40" s="55">
        <v>1.8104272368632106</v>
      </c>
    </row>
    <row r="41" spans="2:26">
      <c r="B41" s="50">
        <v>35</v>
      </c>
      <c r="C41" s="54" t="s">
        <v>64</v>
      </c>
      <c r="D41" s="40">
        <v>8.7439999999999998</v>
      </c>
      <c r="E41" s="40">
        <v>1028.9632899999999</v>
      </c>
      <c r="F41" s="40">
        <v>2535.4067799999998</v>
      </c>
      <c r="G41" s="40">
        <v>3554.6540299999997</v>
      </c>
      <c r="I41" s="50">
        <v>35</v>
      </c>
      <c r="J41" s="54" t="s">
        <v>64</v>
      </c>
      <c r="K41" s="55">
        <v>116.67649702653247</v>
      </c>
      <c r="L41" s="55">
        <v>1.4640400727998761</v>
      </c>
      <c r="M41" s="55">
        <v>0.4020054131116586</v>
      </c>
      <c r="N41" s="45"/>
      <c r="O41" s="50">
        <v>35</v>
      </c>
      <c r="P41" s="54" t="s">
        <v>27</v>
      </c>
      <c r="Q41" s="40">
        <v>2922.8342700000003</v>
      </c>
      <c r="R41" s="40">
        <v>3129.3740200000002</v>
      </c>
      <c r="S41" s="40">
        <v>1505.2827300000001</v>
      </c>
      <c r="T41" s="40">
        <v>3406.0966899999999</v>
      </c>
      <c r="V41" s="50">
        <v>35</v>
      </c>
      <c r="W41" s="54" t="s">
        <v>27</v>
      </c>
      <c r="X41" s="55">
        <v>7.066420156624198E-2</v>
      </c>
      <c r="Y41" s="55">
        <v>-0.51898279963351901</v>
      </c>
      <c r="Z41" s="55">
        <v>1.2627620858973114</v>
      </c>
    </row>
    <row r="42" spans="2:26">
      <c r="B42" s="50">
        <v>36</v>
      </c>
      <c r="C42" s="54" t="s">
        <v>59</v>
      </c>
      <c r="D42" s="40">
        <v>1.1999999999999999E-3</v>
      </c>
      <c r="E42" s="40">
        <v>578.83004000000005</v>
      </c>
      <c r="F42" s="40">
        <v>876.36400000000003</v>
      </c>
      <c r="G42" s="40">
        <v>2948.2020000000002</v>
      </c>
      <c r="I42" s="50">
        <v>36</v>
      </c>
      <c r="J42" s="54" t="s">
        <v>59</v>
      </c>
      <c r="K42" s="55">
        <v>482357.36666666676</v>
      </c>
      <c r="L42" s="55">
        <v>0.51402646621450399</v>
      </c>
      <c r="M42" s="55">
        <v>2.3641295169587067</v>
      </c>
      <c r="N42" s="45"/>
      <c r="O42" s="50">
        <v>36</v>
      </c>
      <c r="P42" s="54" t="s">
        <v>54</v>
      </c>
      <c r="Q42" s="40">
        <v>10346.548789999999</v>
      </c>
      <c r="R42" s="40">
        <v>11700.721320000001</v>
      </c>
      <c r="S42" s="40">
        <v>5198.5919000000004</v>
      </c>
      <c r="T42" s="40">
        <v>3371.3483400000014</v>
      </c>
      <c r="V42" s="50">
        <v>36</v>
      </c>
      <c r="W42" s="54" t="s">
        <v>54</v>
      </c>
      <c r="X42" s="55">
        <v>0.1308815680943598</v>
      </c>
      <c r="Y42" s="55">
        <v>-0.55570329744422975</v>
      </c>
      <c r="Z42" s="55">
        <v>-0.35148817124883358</v>
      </c>
    </row>
    <row r="43" spans="2:26">
      <c r="B43" s="50">
        <v>37</v>
      </c>
      <c r="C43" s="54" t="s">
        <v>27</v>
      </c>
      <c r="D43" s="40">
        <v>1828.0451400000002</v>
      </c>
      <c r="E43" s="40">
        <v>2129.9059999999999</v>
      </c>
      <c r="F43" s="40">
        <v>749.16889000000003</v>
      </c>
      <c r="G43" s="40">
        <v>2200.33682</v>
      </c>
      <c r="I43" s="50">
        <v>37</v>
      </c>
      <c r="J43" s="54" t="s">
        <v>27</v>
      </c>
      <c r="K43" s="55">
        <v>0.16512768388202925</v>
      </c>
      <c r="L43" s="55">
        <v>-0.64826199372178861</v>
      </c>
      <c r="M43" s="55">
        <v>1.9370370945328497</v>
      </c>
      <c r="N43" s="45"/>
      <c r="O43" s="50">
        <v>37</v>
      </c>
      <c r="P43" s="54" t="s">
        <v>33</v>
      </c>
      <c r="Q43" s="40">
        <v>2006.9362900000001</v>
      </c>
      <c r="R43" s="40">
        <v>2791.1506999999997</v>
      </c>
      <c r="S43" s="40">
        <v>10400.242580000002</v>
      </c>
      <c r="T43" s="40">
        <v>2736.0392900000002</v>
      </c>
      <c r="V43" s="50">
        <v>37</v>
      </c>
      <c r="W43" s="54" t="s">
        <v>33</v>
      </c>
      <c r="X43" s="55">
        <v>0.39075202033443701</v>
      </c>
      <c r="Y43" s="55">
        <v>2.7261487099209667</v>
      </c>
      <c r="Z43" s="55">
        <v>-0.73692543525268428</v>
      </c>
    </row>
    <row r="44" spans="2:26">
      <c r="B44" s="50">
        <v>38</v>
      </c>
      <c r="C44" s="54" t="s">
        <v>33</v>
      </c>
      <c r="D44" s="40">
        <v>1308.67508</v>
      </c>
      <c r="E44" s="40">
        <v>1784.3671899999999</v>
      </c>
      <c r="F44" s="40">
        <v>33113.272369999999</v>
      </c>
      <c r="G44" s="40">
        <v>2038.7662399999999</v>
      </c>
      <c r="I44" s="50">
        <v>38</v>
      </c>
      <c r="J44" s="54" t="s">
        <v>33</v>
      </c>
      <c r="K44" s="55">
        <v>0.36349137938807541</v>
      </c>
      <c r="L44" s="55">
        <v>17.557431763806417</v>
      </c>
      <c r="M44" s="55">
        <v>-0.93843054177130847</v>
      </c>
      <c r="N44" s="45"/>
      <c r="O44" s="50">
        <v>38</v>
      </c>
      <c r="P44" s="54" t="s">
        <v>18</v>
      </c>
      <c r="Q44" s="40">
        <v>521.84670000000006</v>
      </c>
      <c r="R44" s="40">
        <v>851.96650999999997</v>
      </c>
      <c r="S44" s="40">
        <v>1249.2594500000002</v>
      </c>
      <c r="T44" s="40">
        <v>2389.7232399999998</v>
      </c>
      <c r="V44" s="50">
        <v>38</v>
      </c>
      <c r="W44" s="54" t="s">
        <v>18</v>
      </c>
      <c r="X44" s="55">
        <v>0.63259920969127492</v>
      </c>
      <c r="Y44" s="55">
        <v>0.46632459766523016</v>
      </c>
      <c r="Z44" s="55">
        <v>0.91291187751271319</v>
      </c>
    </row>
    <row r="45" spans="2:26">
      <c r="B45" s="50">
        <v>39</v>
      </c>
      <c r="C45" s="54" t="s">
        <v>28</v>
      </c>
      <c r="D45" s="40">
        <v>397.73500000000001</v>
      </c>
      <c r="E45" s="40">
        <v>601.97</v>
      </c>
      <c r="F45" s="40">
        <v>4393.4549999999999</v>
      </c>
      <c r="G45" s="40">
        <v>1363.5550000000001</v>
      </c>
      <c r="I45" s="50">
        <v>39</v>
      </c>
      <c r="J45" s="54" t="s">
        <v>28</v>
      </c>
      <c r="K45" s="55">
        <v>0.51349516637962456</v>
      </c>
      <c r="L45" s="55">
        <v>6.29846171736133</v>
      </c>
      <c r="M45" s="55">
        <v>-0.68963947508282208</v>
      </c>
      <c r="N45" s="45"/>
      <c r="O45" s="50">
        <v>39</v>
      </c>
      <c r="P45" s="54" t="s">
        <v>71</v>
      </c>
      <c r="Q45" s="40">
        <v>898.47715000000005</v>
      </c>
      <c r="R45" s="40">
        <v>1107.3</v>
      </c>
      <c r="S45" s="40">
        <v>21.536000000000001</v>
      </c>
      <c r="T45" s="40">
        <v>1049.5601399999998</v>
      </c>
      <c r="V45" s="50">
        <v>39</v>
      </c>
      <c r="W45" s="54" t="s">
        <v>71</v>
      </c>
      <c r="X45" s="55">
        <v>0.23241865416388152</v>
      </c>
      <c r="Y45" s="55">
        <v>-0.98055088955116043</v>
      </c>
      <c r="Z45" s="55">
        <v>47.735147659732526</v>
      </c>
    </row>
    <row r="46" spans="2:26">
      <c r="B46" s="50">
        <v>40</v>
      </c>
      <c r="C46" s="54" t="s">
        <v>40</v>
      </c>
      <c r="D46" s="40">
        <v>372.85399999999998</v>
      </c>
      <c r="E46" s="40">
        <v>2076.6480000000001</v>
      </c>
      <c r="F46" s="40">
        <v>1844.0809999999999</v>
      </c>
      <c r="G46" s="40">
        <v>1059.98</v>
      </c>
      <c r="I46" s="50">
        <v>40</v>
      </c>
      <c r="J46" s="54" t="s">
        <v>40</v>
      </c>
      <c r="K46" s="55">
        <v>4.5696009698166042</v>
      </c>
      <c r="L46" s="55">
        <v>-0.11199153636051951</v>
      </c>
      <c r="M46" s="55">
        <v>-0.42519878465208416</v>
      </c>
      <c r="N46" s="45"/>
      <c r="O46" s="50">
        <v>40</v>
      </c>
      <c r="P46" s="54" t="s">
        <v>40</v>
      </c>
      <c r="Q46" s="40">
        <v>213.56485000000001</v>
      </c>
      <c r="R46" s="40">
        <v>1305.82583</v>
      </c>
      <c r="S46" s="40">
        <v>1123.4039500000001</v>
      </c>
      <c r="T46" s="40">
        <v>855.97982999999999</v>
      </c>
      <c r="V46" s="50">
        <v>40</v>
      </c>
      <c r="W46" s="54" t="s">
        <v>40</v>
      </c>
      <c r="X46" s="55">
        <v>5.1144229961063346</v>
      </c>
      <c r="Y46" s="55">
        <v>-0.1396984772463874</v>
      </c>
      <c r="Z46" s="55">
        <v>-0.23804805030283194</v>
      </c>
    </row>
    <row r="47" spans="2:26">
      <c r="B47" s="50">
        <v>41</v>
      </c>
      <c r="C47" s="54" t="s">
        <v>37</v>
      </c>
      <c r="D47" s="40">
        <v>3867.8942999999999</v>
      </c>
      <c r="E47" s="40">
        <v>7282.5421999999999</v>
      </c>
      <c r="F47" s="40">
        <v>398.66053000000005</v>
      </c>
      <c r="G47" s="40">
        <v>876.11239</v>
      </c>
      <c r="I47" s="50">
        <v>41</v>
      </c>
      <c r="J47" s="54" t="s">
        <v>37</v>
      </c>
      <c r="K47" s="55">
        <v>0.88281830762541769</v>
      </c>
      <c r="L47" s="55">
        <v>-0.94525805425473541</v>
      </c>
      <c r="M47" s="55">
        <v>1.1976401576549347</v>
      </c>
      <c r="N47" s="45"/>
      <c r="O47" s="50">
        <v>41</v>
      </c>
      <c r="P47" s="54" t="s">
        <v>99</v>
      </c>
      <c r="Q47" s="40">
        <v>222</v>
      </c>
      <c r="R47" s="40">
        <v>200.16</v>
      </c>
      <c r="S47" s="40">
        <v>283.26</v>
      </c>
      <c r="T47" s="40">
        <v>652.26240000000007</v>
      </c>
      <c r="V47" s="50">
        <v>41</v>
      </c>
      <c r="W47" s="54" t="s">
        <v>99</v>
      </c>
      <c r="X47" s="55">
        <v>-9.8378378378378373E-2</v>
      </c>
      <c r="Y47" s="55">
        <v>0.41516786570743403</v>
      </c>
      <c r="Z47" s="55">
        <v>1.3026985808091509</v>
      </c>
    </row>
    <row r="48" spans="2:26">
      <c r="B48" s="50">
        <v>42</v>
      </c>
      <c r="C48" s="54" t="s">
        <v>19</v>
      </c>
      <c r="D48" s="40">
        <v>6837.8791200000005</v>
      </c>
      <c r="E48" s="40">
        <v>7953.5829999999996</v>
      </c>
      <c r="F48" s="40">
        <v>1737.5170000000001</v>
      </c>
      <c r="G48" s="40">
        <v>568.89700000000005</v>
      </c>
      <c r="I48" s="50">
        <v>42</v>
      </c>
      <c r="J48" s="54" t="s">
        <v>19</v>
      </c>
      <c r="K48" s="55">
        <v>0.1631651949998203</v>
      </c>
      <c r="L48" s="55">
        <v>-0.78154285936288082</v>
      </c>
      <c r="M48" s="55">
        <v>-0.6725804697162675</v>
      </c>
      <c r="N48" s="45"/>
      <c r="O48" s="50">
        <v>42</v>
      </c>
      <c r="P48" s="54" t="s">
        <v>28</v>
      </c>
      <c r="Q48" s="40">
        <v>760.86913000000015</v>
      </c>
      <c r="R48" s="40">
        <v>405.98248000000001</v>
      </c>
      <c r="S48" s="40">
        <v>1574.09853</v>
      </c>
      <c r="T48" s="40">
        <v>587.60553000000004</v>
      </c>
      <c r="V48" s="50">
        <v>42</v>
      </c>
      <c r="W48" s="54" t="s">
        <v>28</v>
      </c>
      <c r="X48" s="55">
        <v>-0.46642272107951088</v>
      </c>
      <c r="Y48" s="55">
        <v>2.8772572895263853</v>
      </c>
      <c r="Z48" s="55">
        <v>-0.62670346309261848</v>
      </c>
    </row>
    <row r="49" spans="2:26">
      <c r="B49" s="50">
        <v>43</v>
      </c>
      <c r="C49" s="54" t="s">
        <v>53</v>
      </c>
      <c r="D49" s="40">
        <v>228.25201999999993</v>
      </c>
      <c r="E49" s="40">
        <v>114.34293000000001</v>
      </c>
      <c r="F49" s="40">
        <v>180.01959999999994</v>
      </c>
      <c r="G49" s="40">
        <v>260.38012999999995</v>
      </c>
      <c r="I49" s="50">
        <v>43</v>
      </c>
      <c r="J49" s="54" t="s">
        <v>53</v>
      </c>
      <c r="K49" s="55">
        <v>-0.49904964696478904</v>
      </c>
      <c r="L49" s="55">
        <v>0.57438330467830356</v>
      </c>
      <c r="M49" s="55">
        <v>0.44639878102162234</v>
      </c>
      <c r="N49" s="45"/>
      <c r="O49" s="50">
        <v>43</v>
      </c>
      <c r="P49" s="54" t="s">
        <v>26</v>
      </c>
      <c r="Q49" s="40" t="s">
        <v>8868</v>
      </c>
      <c r="R49" s="40">
        <v>210.04416000000001</v>
      </c>
      <c r="S49" s="40">
        <v>673.06316000000004</v>
      </c>
      <c r="T49" s="40">
        <v>556.26038000000005</v>
      </c>
      <c r="V49" s="50">
        <v>43</v>
      </c>
      <c r="W49" s="54" t="s">
        <v>26</v>
      </c>
      <c r="X49" s="55" t="s">
        <v>8868</v>
      </c>
      <c r="Y49" s="55">
        <v>2.204388829472812</v>
      </c>
      <c r="Z49" s="55">
        <v>-0.1735391073848106</v>
      </c>
    </row>
    <row r="50" spans="2:26">
      <c r="B50" s="50">
        <v>44</v>
      </c>
      <c r="C50" s="54" t="s">
        <v>49</v>
      </c>
      <c r="D50" s="40">
        <v>900.78899999999999</v>
      </c>
      <c r="E50" s="40">
        <v>761.05100000000004</v>
      </c>
      <c r="F50" s="40">
        <v>269.53100000000001</v>
      </c>
      <c r="G50" s="40">
        <v>219.42099999999999</v>
      </c>
      <c r="I50" s="50">
        <v>44</v>
      </c>
      <c r="J50" s="54" t="s">
        <v>49</v>
      </c>
      <c r="K50" s="55">
        <v>-0.15512844850458873</v>
      </c>
      <c r="L50" s="55">
        <v>-0.64584370824031501</v>
      </c>
      <c r="M50" s="55">
        <v>-0.18591553476223521</v>
      </c>
      <c r="N50" s="45"/>
      <c r="O50" s="50">
        <v>44</v>
      </c>
      <c r="P50" s="54" t="s">
        <v>70</v>
      </c>
      <c r="Q50" s="40">
        <v>2208.2668699999999</v>
      </c>
      <c r="R50" s="40">
        <v>2915.53865</v>
      </c>
      <c r="S50" s="40">
        <v>508.65170000000001</v>
      </c>
      <c r="T50" s="40">
        <v>546.78300000000002</v>
      </c>
      <c r="V50" s="50">
        <v>44</v>
      </c>
      <c r="W50" s="54" t="s">
        <v>70</v>
      </c>
      <c r="X50" s="55">
        <v>0.32028365303510631</v>
      </c>
      <c r="Y50" s="55">
        <v>-0.82553765836717685</v>
      </c>
      <c r="Z50" s="55">
        <v>7.4965442954383121E-2</v>
      </c>
    </row>
    <row r="51" spans="2:26">
      <c r="B51" s="50">
        <v>45</v>
      </c>
      <c r="C51" s="54" t="s">
        <v>78</v>
      </c>
      <c r="D51" s="40">
        <v>11.58174</v>
      </c>
      <c r="E51" s="40">
        <v>798.29759999999999</v>
      </c>
      <c r="F51" s="40">
        <v>159.60521</v>
      </c>
      <c r="G51" s="40">
        <v>160.34757000000002</v>
      </c>
      <c r="I51" s="50">
        <v>45</v>
      </c>
      <c r="J51" s="54" t="s">
        <v>78</v>
      </c>
      <c r="K51" s="55">
        <v>67.927259634562688</v>
      </c>
      <c r="L51" s="55">
        <v>-0.80006803227267631</v>
      </c>
      <c r="M51" s="55">
        <v>4.6512266109610678E-3</v>
      </c>
      <c r="N51" s="45"/>
      <c r="O51" s="50">
        <v>45</v>
      </c>
      <c r="P51" s="54" t="s">
        <v>44</v>
      </c>
      <c r="Q51" s="40" t="s">
        <v>8868</v>
      </c>
      <c r="R51" s="40">
        <v>1024.3</v>
      </c>
      <c r="S51" s="40">
        <v>190.7</v>
      </c>
      <c r="T51" s="40">
        <v>505.125</v>
      </c>
      <c r="V51" s="50">
        <v>45</v>
      </c>
      <c r="W51" s="54" t="s">
        <v>44</v>
      </c>
      <c r="X51" s="55" t="s">
        <v>8868</v>
      </c>
      <c r="Y51" s="55">
        <v>-0.81382407497803377</v>
      </c>
      <c r="Z51" s="55">
        <v>1.6487939171473522</v>
      </c>
    </row>
    <row r="52" spans="2:26">
      <c r="B52" s="50">
        <v>46</v>
      </c>
      <c r="C52" s="54" t="s">
        <v>39</v>
      </c>
      <c r="D52" s="40">
        <v>170.16001</v>
      </c>
      <c r="E52" s="40">
        <v>262.34140000000002</v>
      </c>
      <c r="F52" s="40">
        <v>245.18827999999999</v>
      </c>
      <c r="G52" s="40">
        <v>148.22978000000001</v>
      </c>
      <c r="I52" s="50">
        <v>46</v>
      </c>
      <c r="J52" s="54" t="s">
        <v>39</v>
      </c>
      <c r="K52" s="55">
        <v>0.54173357183042015</v>
      </c>
      <c r="L52" s="55">
        <v>-6.538472387507277E-2</v>
      </c>
      <c r="M52" s="55">
        <v>-0.39544508407987522</v>
      </c>
      <c r="N52" s="45"/>
      <c r="O52" s="50">
        <v>46</v>
      </c>
      <c r="P52" s="54" t="s">
        <v>19</v>
      </c>
      <c r="Q52" s="40">
        <v>1803.7804900000001</v>
      </c>
      <c r="R52" s="40">
        <v>2100.5364799999998</v>
      </c>
      <c r="S52" s="40">
        <v>848.35035000000005</v>
      </c>
      <c r="T52" s="40">
        <v>392.71954999999997</v>
      </c>
      <c r="V52" s="50">
        <v>46</v>
      </c>
      <c r="W52" s="54" t="s">
        <v>19</v>
      </c>
      <c r="X52" s="55">
        <v>0.16451890440393857</v>
      </c>
      <c r="Y52" s="55">
        <v>-0.5961268189924509</v>
      </c>
      <c r="Z52" s="55">
        <v>-0.5370785784434462</v>
      </c>
    </row>
    <row r="53" spans="2:26">
      <c r="B53" s="50">
        <v>47</v>
      </c>
      <c r="C53" s="54" t="s">
        <v>84</v>
      </c>
      <c r="D53" s="40">
        <v>2.0899999999999998E-2</v>
      </c>
      <c r="E53" s="40">
        <v>2.5600000000000001E-2</v>
      </c>
      <c r="F53" s="40" t="s">
        <v>8868</v>
      </c>
      <c r="G53" s="40">
        <v>95.809060000000002</v>
      </c>
      <c r="I53" s="50">
        <v>47</v>
      </c>
      <c r="J53" s="54" t="s">
        <v>84</v>
      </c>
      <c r="K53" s="55">
        <v>0.22488038277511979</v>
      </c>
      <c r="L53" s="55">
        <v>-1</v>
      </c>
      <c r="M53" s="55" t="s">
        <v>8868</v>
      </c>
      <c r="N53" s="45"/>
      <c r="O53" s="50">
        <v>47</v>
      </c>
      <c r="P53" s="54" t="s">
        <v>46</v>
      </c>
      <c r="Q53" s="40" t="s">
        <v>8868</v>
      </c>
      <c r="R53" s="40" t="s">
        <v>8868</v>
      </c>
      <c r="S53" s="40">
        <v>723.22692999999992</v>
      </c>
      <c r="T53" s="40">
        <v>366.90271999999999</v>
      </c>
      <c r="V53" s="50">
        <v>47</v>
      </c>
      <c r="W53" s="54" t="s">
        <v>46</v>
      </c>
      <c r="X53" s="55" t="s">
        <v>8868</v>
      </c>
      <c r="Y53" s="55" t="s">
        <v>8868</v>
      </c>
      <c r="Z53" s="55">
        <v>-0.49268659008590843</v>
      </c>
    </row>
    <row r="54" spans="2:26">
      <c r="B54" s="50">
        <v>48</v>
      </c>
      <c r="C54" s="54" t="s">
        <v>86</v>
      </c>
      <c r="D54" s="40" t="s">
        <v>8868</v>
      </c>
      <c r="E54" s="40" t="s">
        <v>8868</v>
      </c>
      <c r="F54" s="40">
        <v>176.54499999999999</v>
      </c>
      <c r="G54" s="40">
        <v>94.76</v>
      </c>
      <c r="I54" s="50">
        <v>48</v>
      </c>
      <c r="J54" s="54" t="s">
        <v>86</v>
      </c>
      <c r="K54" s="55" t="s">
        <v>8868</v>
      </c>
      <c r="L54" s="55" t="s">
        <v>8868</v>
      </c>
      <c r="M54" s="55">
        <v>-0.4632529949871137</v>
      </c>
      <c r="N54" s="45"/>
      <c r="O54" s="50">
        <v>48</v>
      </c>
      <c r="P54" s="54" t="s">
        <v>37</v>
      </c>
      <c r="Q54" s="40">
        <v>2163.7993099999994</v>
      </c>
      <c r="R54" s="40">
        <v>4752.7294199999997</v>
      </c>
      <c r="S54" s="40">
        <v>328.54086999999998</v>
      </c>
      <c r="T54" s="40">
        <v>345.94033999999999</v>
      </c>
      <c r="V54" s="50">
        <v>48</v>
      </c>
      <c r="W54" s="54" t="s">
        <v>37</v>
      </c>
      <c r="X54" s="55">
        <v>1.1964742284717711</v>
      </c>
      <c r="Y54" s="55">
        <v>-0.93087322231779823</v>
      </c>
      <c r="Z54" s="55">
        <v>5.2959834190491994E-2</v>
      </c>
    </row>
    <row r="55" spans="2:26">
      <c r="B55" s="50">
        <v>49</v>
      </c>
      <c r="C55" s="54" t="s">
        <v>74</v>
      </c>
      <c r="D55" s="40">
        <v>40</v>
      </c>
      <c r="E55" s="40" t="s">
        <v>8868</v>
      </c>
      <c r="F55" s="40">
        <v>1.0800000000000001E-2</v>
      </c>
      <c r="G55" s="40">
        <v>90.735160000000008</v>
      </c>
      <c r="I55" s="50">
        <v>49</v>
      </c>
      <c r="J55" s="54" t="s">
        <v>74</v>
      </c>
      <c r="K55" s="55">
        <v>-1</v>
      </c>
      <c r="L55" s="55" t="s">
        <v>8868</v>
      </c>
      <c r="M55" s="55">
        <v>8400.4037037037033</v>
      </c>
      <c r="N55" s="45"/>
      <c r="O55" s="50">
        <v>49</v>
      </c>
      <c r="P55" s="54" t="s">
        <v>49</v>
      </c>
      <c r="Q55" s="40">
        <v>1800.47882</v>
      </c>
      <c r="R55" s="40">
        <v>1477.96677</v>
      </c>
      <c r="S55" s="40">
        <v>530.87589000000003</v>
      </c>
      <c r="T55" s="40">
        <v>325.43496000000005</v>
      </c>
      <c r="V55" s="50">
        <v>49</v>
      </c>
      <c r="W55" s="54" t="s">
        <v>49</v>
      </c>
      <c r="X55" s="55">
        <v>-0.17912571168151814</v>
      </c>
      <c r="Y55" s="55">
        <v>-0.64080661299306474</v>
      </c>
      <c r="Z55" s="55">
        <v>-0.38698485629098722</v>
      </c>
    </row>
    <row r="56" spans="2:26">
      <c r="B56" s="50">
        <v>50</v>
      </c>
      <c r="C56" s="54" t="s">
        <v>26</v>
      </c>
      <c r="D56" s="40" t="s">
        <v>8868</v>
      </c>
      <c r="E56" s="40">
        <v>52</v>
      </c>
      <c r="F56" s="40">
        <v>36.686099999999996</v>
      </c>
      <c r="G56" s="40">
        <v>55.4</v>
      </c>
      <c r="I56" s="50">
        <v>50</v>
      </c>
      <c r="J56" s="54" t="s">
        <v>26</v>
      </c>
      <c r="K56" s="55" t="s">
        <v>8868</v>
      </c>
      <c r="L56" s="55">
        <v>-0.29449807692307695</v>
      </c>
      <c r="M56" s="55">
        <v>0.51010873328045236</v>
      </c>
      <c r="N56" s="45"/>
      <c r="O56" s="50">
        <v>50</v>
      </c>
      <c r="P56" s="54" t="s">
        <v>39</v>
      </c>
      <c r="Q56" s="40">
        <v>557.58253000000002</v>
      </c>
      <c r="R56" s="40">
        <v>764.73326999999995</v>
      </c>
      <c r="S56" s="40">
        <v>583.85549000000003</v>
      </c>
      <c r="T56" s="40">
        <v>283.33449000000002</v>
      </c>
      <c r="V56" s="50">
        <v>50</v>
      </c>
      <c r="W56" s="54" t="s">
        <v>39</v>
      </c>
      <c r="X56" s="55">
        <v>0.37151583640900654</v>
      </c>
      <c r="Y56" s="55">
        <v>-0.23652401052199534</v>
      </c>
      <c r="Z56" s="55">
        <v>-0.51471811971828851</v>
      </c>
    </row>
    <row r="57" spans="2:26">
      <c r="B57" s="50">
        <v>51</v>
      </c>
      <c r="C57" s="54" t="s">
        <v>46</v>
      </c>
      <c r="D57" s="40" t="s">
        <v>8868</v>
      </c>
      <c r="E57" s="40" t="s">
        <v>8868</v>
      </c>
      <c r="F57" s="40">
        <v>24.194440000000004</v>
      </c>
      <c r="G57" s="40">
        <v>33.46857</v>
      </c>
      <c r="I57" s="50">
        <v>51</v>
      </c>
      <c r="J57" s="54" t="s">
        <v>46</v>
      </c>
      <c r="K57" s="55" t="s">
        <v>8868</v>
      </c>
      <c r="L57" s="55" t="s">
        <v>8868</v>
      </c>
      <c r="M57" s="55">
        <v>0.38331658017296522</v>
      </c>
      <c r="N57" s="45"/>
      <c r="O57" s="50">
        <v>51</v>
      </c>
      <c r="P57" s="54" t="s">
        <v>77</v>
      </c>
      <c r="Q57" s="40">
        <v>0.92749999999999999</v>
      </c>
      <c r="R57" s="40">
        <v>96.407440000000008</v>
      </c>
      <c r="S57" s="40">
        <v>39.396569999999997</v>
      </c>
      <c r="T57" s="40">
        <v>271.91546999999997</v>
      </c>
      <c r="V57" s="50">
        <v>51</v>
      </c>
      <c r="W57" s="54" t="s">
        <v>77</v>
      </c>
      <c r="X57" s="55">
        <v>102.94333153638814</v>
      </c>
      <c r="Y57" s="55">
        <v>-0.59135342666499602</v>
      </c>
      <c r="Z57" s="55">
        <v>5.9020087281710056</v>
      </c>
    </row>
    <row r="58" spans="2:26">
      <c r="B58" s="50">
        <v>52</v>
      </c>
      <c r="C58" s="54" t="s">
        <v>93</v>
      </c>
      <c r="D58" s="40">
        <v>983.72199999999998</v>
      </c>
      <c r="E58" s="40">
        <v>1327.7139999999999</v>
      </c>
      <c r="F58" s="40" t="s">
        <v>8868</v>
      </c>
      <c r="G58" s="40">
        <v>24.838999999999999</v>
      </c>
      <c r="I58" s="50">
        <v>52</v>
      </c>
      <c r="J58" s="54" t="s">
        <v>93</v>
      </c>
      <c r="K58" s="55">
        <v>0.34968415873590297</v>
      </c>
      <c r="L58" s="55">
        <v>-1</v>
      </c>
      <c r="M58" s="55" t="s">
        <v>8868</v>
      </c>
      <c r="N58" s="45"/>
      <c r="O58" s="50">
        <v>52</v>
      </c>
      <c r="P58" s="54" t="s">
        <v>78</v>
      </c>
      <c r="Q58" s="40">
        <v>937.26124000000004</v>
      </c>
      <c r="R58" s="40">
        <v>1585.4299099999996</v>
      </c>
      <c r="S58" s="40">
        <v>306.17609999999996</v>
      </c>
      <c r="T58" s="40">
        <v>250.08228999999997</v>
      </c>
      <c r="V58" s="50">
        <v>52</v>
      </c>
      <c r="W58" s="54" t="s">
        <v>78</v>
      </c>
      <c r="X58" s="55">
        <v>0.69155603831435464</v>
      </c>
      <c r="Y58" s="55">
        <v>-0.80688133983797494</v>
      </c>
      <c r="Z58" s="55">
        <v>-0.18320767035702656</v>
      </c>
    </row>
    <row r="59" spans="2:26">
      <c r="B59" s="50">
        <v>53</v>
      </c>
      <c r="C59" s="54" t="s">
        <v>30</v>
      </c>
      <c r="D59" s="40">
        <v>1.5183</v>
      </c>
      <c r="E59" s="40" t="s">
        <v>8868</v>
      </c>
      <c r="F59" s="40">
        <v>7.4530000000000003</v>
      </c>
      <c r="G59" s="40">
        <v>15.792</v>
      </c>
      <c r="I59" s="50">
        <v>53</v>
      </c>
      <c r="J59" s="54" t="s">
        <v>30</v>
      </c>
      <c r="K59" s="55">
        <v>-1</v>
      </c>
      <c r="L59" s="55" t="s">
        <v>8868</v>
      </c>
      <c r="M59" s="55">
        <v>1.1188783040386419</v>
      </c>
      <c r="N59" s="45"/>
      <c r="O59" s="50">
        <v>53</v>
      </c>
      <c r="P59" s="54" t="s">
        <v>86</v>
      </c>
      <c r="Q59" s="40" t="s">
        <v>8868</v>
      </c>
      <c r="R59" s="40" t="s">
        <v>8868</v>
      </c>
      <c r="S59" s="40">
        <v>311.82413000000003</v>
      </c>
      <c r="T59" s="40">
        <v>171.6422</v>
      </c>
      <c r="V59" s="50">
        <v>53</v>
      </c>
      <c r="W59" s="54" t="s">
        <v>86</v>
      </c>
      <c r="X59" s="55" t="s">
        <v>8868</v>
      </c>
      <c r="Y59" s="55" t="s">
        <v>8868</v>
      </c>
      <c r="Z59" s="55">
        <v>-0.44955446520447284</v>
      </c>
    </row>
    <row r="60" spans="2:26">
      <c r="B60" s="50">
        <v>54</v>
      </c>
      <c r="C60" s="54" t="s">
        <v>44</v>
      </c>
      <c r="D60" s="40" t="s">
        <v>8868</v>
      </c>
      <c r="E60" s="40">
        <v>7.5</v>
      </c>
      <c r="F60" s="40">
        <v>2.1</v>
      </c>
      <c r="G60" s="40">
        <v>6.45</v>
      </c>
      <c r="I60" s="50">
        <v>54</v>
      </c>
      <c r="J60" s="54" t="s">
        <v>44</v>
      </c>
      <c r="K60" s="55" t="s">
        <v>8868</v>
      </c>
      <c r="L60" s="55">
        <v>-0.72</v>
      </c>
      <c r="M60" s="55">
        <v>2.0714285714285712</v>
      </c>
      <c r="N60" s="45"/>
      <c r="O60" s="50">
        <v>54</v>
      </c>
      <c r="P60" s="54" t="s">
        <v>63</v>
      </c>
      <c r="Q60" s="40">
        <v>203.459</v>
      </c>
      <c r="R60" s="40">
        <v>276.279</v>
      </c>
      <c r="S60" s="40">
        <v>211.09200000000001</v>
      </c>
      <c r="T60" s="40">
        <v>124.05856</v>
      </c>
      <c r="V60" s="50">
        <v>54</v>
      </c>
      <c r="W60" s="54" t="s">
        <v>63</v>
      </c>
      <c r="X60" s="55">
        <v>0.35790994745870175</v>
      </c>
      <c r="Y60" s="55">
        <v>-0.23594627170360394</v>
      </c>
      <c r="Z60" s="55">
        <v>-0.4123009872472666</v>
      </c>
    </row>
    <row r="61" spans="2:26">
      <c r="B61" s="50">
        <v>55</v>
      </c>
      <c r="C61" s="54" t="s">
        <v>77</v>
      </c>
      <c r="D61" s="40">
        <v>1.285E-2</v>
      </c>
      <c r="E61" s="40">
        <v>0.64816000000000007</v>
      </c>
      <c r="F61" s="40">
        <v>0.35724</v>
      </c>
      <c r="G61" s="40">
        <v>2.3368600000000002</v>
      </c>
      <c r="I61" s="50">
        <v>55</v>
      </c>
      <c r="J61" s="54" t="s">
        <v>77</v>
      </c>
      <c r="K61" s="55">
        <v>49.440466926070044</v>
      </c>
      <c r="L61" s="55">
        <v>-0.4488397926437917</v>
      </c>
      <c r="M61" s="55">
        <v>5.5414287313850634</v>
      </c>
      <c r="N61" s="45"/>
      <c r="O61" s="50">
        <v>55</v>
      </c>
      <c r="P61" s="54" t="s">
        <v>58</v>
      </c>
      <c r="Q61" s="40">
        <v>14103.78918</v>
      </c>
      <c r="R61" s="40">
        <v>20913.084940000004</v>
      </c>
      <c r="S61" s="40">
        <v>124.02681</v>
      </c>
      <c r="T61" s="40">
        <v>99.702380000000019</v>
      </c>
      <c r="V61" s="50">
        <v>55</v>
      </c>
      <c r="W61" s="54" t="s">
        <v>58</v>
      </c>
      <c r="X61" s="55">
        <v>0.48279903174219196</v>
      </c>
      <c r="Y61" s="55">
        <v>-0.99406941585347952</v>
      </c>
      <c r="Z61" s="55">
        <v>-0.1961223545135119</v>
      </c>
    </row>
    <row r="62" spans="2:26">
      <c r="B62" s="50">
        <v>56</v>
      </c>
      <c r="C62" s="54" t="s">
        <v>71</v>
      </c>
      <c r="D62" s="40">
        <v>0.73040000000000005</v>
      </c>
      <c r="E62" s="40">
        <v>0.49108999999999997</v>
      </c>
      <c r="F62" s="40">
        <v>3.8799999999999994E-2</v>
      </c>
      <c r="G62" s="40">
        <v>2.1777299999999999</v>
      </c>
      <c r="I62" s="50">
        <v>56</v>
      </c>
      <c r="J62" s="54" t="s">
        <v>71</v>
      </c>
      <c r="K62" s="55">
        <v>-0.32764238773274923</v>
      </c>
      <c r="L62" s="55">
        <v>-0.92099207884501821</v>
      </c>
      <c r="M62" s="55">
        <v>55.127061855670107</v>
      </c>
      <c r="N62" s="45"/>
      <c r="O62" s="50">
        <v>56</v>
      </c>
      <c r="P62" s="54" t="s">
        <v>25</v>
      </c>
      <c r="Q62" s="40">
        <v>209.13254000000001</v>
      </c>
      <c r="R62" s="40">
        <v>33.148000000000003</v>
      </c>
      <c r="S62" s="40">
        <v>50.55</v>
      </c>
      <c r="T62" s="40">
        <v>60.977609999999999</v>
      </c>
      <c r="V62" s="50">
        <v>56</v>
      </c>
      <c r="W62" s="54" t="s">
        <v>25</v>
      </c>
      <c r="X62" s="55">
        <v>-0.84149764546445049</v>
      </c>
      <c r="Y62" s="55">
        <v>0.52497888258718461</v>
      </c>
      <c r="Z62" s="55">
        <v>0.20628308605341261</v>
      </c>
    </row>
    <row r="63" spans="2:26">
      <c r="B63" s="50">
        <v>57</v>
      </c>
      <c r="C63" s="54" t="s">
        <v>25</v>
      </c>
      <c r="D63" s="40">
        <v>2.7418299999999998</v>
      </c>
      <c r="E63" s="40">
        <v>1.9890000000000001E-2</v>
      </c>
      <c r="F63" s="40">
        <v>3.9349999999999996E-2</v>
      </c>
      <c r="G63" s="40">
        <v>0.79309999999999992</v>
      </c>
      <c r="I63" s="50">
        <v>57</v>
      </c>
      <c r="J63" s="54" t="s">
        <v>25</v>
      </c>
      <c r="K63" s="55">
        <v>-0.99274572092361668</v>
      </c>
      <c r="L63" s="55">
        <v>0.97838109602815448</v>
      </c>
      <c r="M63" s="55">
        <v>19.155019059720459</v>
      </c>
      <c r="N63" s="45"/>
      <c r="O63" s="50">
        <v>57</v>
      </c>
      <c r="P63" s="54" t="s">
        <v>84</v>
      </c>
      <c r="Q63" s="40">
        <v>3.1280000000000001</v>
      </c>
      <c r="R63" s="40">
        <v>3.5870000000000002</v>
      </c>
      <c r="S63" s="40" t="s">
        <v>8868</v>
      </c>
      <c r="T63" s="40">
        <v>58.127480000000006</v>
      </c>
      <c r="V63" s="50">
        <v>57</v>
      </c>
      <c r="W63" s="54" t="s">
        <v>84</v>
      </c>
      <c r="X63" s="55">
        <v>0.14673913043478271</v>
      </c>
      <c r="Y63" s="55">
        <v>-1</v>
      </c>
      <c r="Z63" s="55" t="s">
        <v>8868</v>
      </c>
    </row>
    <row r="64" spans="2:26">
      <c r="B64" s="50">
        <v>58</v>
      </c>
      <c r="C64" s="54" t="s">
        <v>58</v>
      </c>
      <c r="D64" s="40">
        <v>3437.8728800000004</v>
      </c>
      <c r="E64" s="40">
        <v>4704.7083499999999</v>
      </c>
      <c r="F64" s="40">
        <v>0.88857000000000008</v>
      </c>
      <c r="G64" s="40">
        <v>0.52370000000000005</v>
      </c>
      <c r="I64" s="50">
        <v>58</v>
      </c>
      <c r="J64" s="54" t="s">
        <v>58</v>
      </c>
      <c r="K64" s="55">
        <v>0.3684939828257987</v>
      </c>
      <c r="L64" s="55">
        <v>-0.999811131756977</v>
      </c>
      <c r="M64" s="55">
        <v>-0.41062606209977826</v>
      </c>
      <c r="N64" s="45"/>
      <c r="O64" s="50">
        <v>58</v>
      </c>
      <c r="P64" s="54" t="s">
        <v>30</v>
      </c>
      <c r="Q64" s="40">
        <v>13.014940000000001</v>
      </c>
      <c r="R64" s="40" t="s">
        <v>8868</v>
      </c>
      <c r="S64" s="40">
        <v>18.664759999999998</v>
      </c>
      <c r="T64" s="40">
        <v>24.778110000000002</v>
      </c>
      <c r="V64" s="50">
        <v>58</v>
      </c>
      <c r="W64" s="54" t="s">
        <v>30</v>
      </c>
      <c r="X64" s="55">
        <v>-1</v>
      </c>
      <c r="Y64" s="55" t="s">
        <v>8868</v>
      </c>
      <c r="Z64" s="55">
        <v>0.3275343481512758</v>
      </c>
    </row>
    <row r="65" spans="2:26">
      <c r="B65" s="50">
        <v>59</v>
      </c>
      <c r="C65" s="54" t="s">
        <v>41</v>
      </c>
      <c r="D65" s="40" t="s">
        <v>8868</v>
      </c>
      <c r="E65" s="40" t="s">
        <v>8868</v>
      </c>
      <c r="F65" s="40" t="s">
        <v>8868</v>
      </c>
      <c r="G65" s="40">
        <v>0.15259999999999999</v>
      </c>
      <c r="I65" s="50">
        <v>59</v>
      </c>
      <c r="J65" s="54" t="s">
        <v>41</v>
      </c>
      <c r="K65" s="55" t="s">
        <v>8868</v>
      </c>
      <c r="L65" s="55" t="s">
        <v>8868</v>
      </c>
      <c r="M65" s="55" t="s">
        <v>8868</v>
      </c>
      <c r="N65" s="45"/>
      <c r="O65" s="50">
        <v>59</v>
      </c>
      <c r="P65" s="54" t="s">
        <v>93</v>
      </c>
      <c r="Q65" s="40">
        <v>433.97802000000001</v>
      </c>
      <c r="R65" s="40">
        <v>1155.4730500000001</v>
      </c>
      <c r="S65" s="40" t="s">
        <v>8868</v>
      </c>
      <c r="T65" s="40">
        <v>22.784470000000002</v>
      </c>
      <c r="V65" s="50">
        <v>59</v>
      </c>
      <c r="W65" s="54" t="s">
        <v>93</v>
      </c>
      <c r="X65" s="55">
        <v>1.6625151430480281</v>
      </c>
      <c r="Y65" s="55">
        <v>-1</v>
      </c>
      <c r="Z65" s="55" t="s">
        <v>8868</v>
      </c>
    </row>
    <row r="66" spans="2:26">
      <c r="B66" s="50">
        <v>60</v>
      </c>
      <c r="C66" s="54" t="s">
        <v>48</v>
      </c>
      <c r="D66" s="40" t="s">
        <v>8868</v>
      </c>
      <c r="E66" s="40" t="s">
        <v>8868</v>
      </c>
      <c r="F66" s="40" t="s">
        <v>8868</v>
      </c>
      <c r="G66" s="40">
        <v>0.12737000000000001</v>
      </c>
      <c r="I66" s="50">
        <v>60</v>
      </c>
      <c r="J66" s="54" t="s">
        <v>48</v>
      </c>
      <c r="K66" s="55" t="s">
        <v>8868</v>
      </c>
      <c r="L66" s="55" t="s">
        <v>8868</v>
      </c>
      <c r="M66" s="55" t="s">
        <v>8868</v>
      </c>
      <c r="N66" s="45"/>
      <c r="O66" s="50">
        <v>60</v>
      </c>
      <c r="P66" s="54" t="s">
        <v>74</v>
      </c>
      <c r="Q66" s="40">
        <v>214.75776000000002</v>
      </c>
      <c r="R66" s="40" t="s">
        <v>8868</v>
      </c>
      <c r="S66" s="40">
        <v>3.7715900000000002</v>
      </c>
      <c r="T66" s="40">
        <v>22.107959999999999</v>
      </c>
      <c r="V66" s="50">
        <v>60</v>
      </c>
      <c r="W66" s="54" t="s">
        <v>74</v>
      </c>
      <c r="X66" s="55">
        <v>-1</v>
      </c>
      <c r="Y66" s="55" t="s">
        <v>8868</v>
      </c>
      <c r="Z66" s="55">
        <v>4.861708192035719</v>
      </c>
    </row>
    <row r="67" spans="2:26">
      <c r="B67" s="50">
        <v>61</v>
      </c>
      <c r="C67" s="54" t="s">
        <v>35</v>
      </c>
      <c r="D67" s="40" t="s">
        <v>8868</v>
      </c>
      <c r="E67" s="40">
        <v>10.404</v>
      </c>
      <c r="F67" s="40">
        <v>0.25079999999999997</v>
      </c>
      <c r="G67" s="40">
        <v>9.4099999999999989E-2</v>
      </c>
      <c r="I67" s="50">
        <v>61</v>
      </c>
      <c r="J67" s="54" t="s">
        <v>35</v>
      </c>
      <c r="K67" s="55" t="s">
        <v>8868</v>
      </c>
      <c r="L67" s="55">
        <v>-0.97589388696655133</v>
      </c>
      <c r="M67" s="55">
        <v>-0.62480063795853269</v>
      </c>
      <c r="N67" s="45"/>
      <c r="O67" s="50">
        <v>61</v>
      </c>
      <c r="P67" s="54" t="s">
        <v>48</v>
      </c>
      <c r="Q67" s="40" t="s">
        <v>8868</v>
      </c>
      <c r="R67" s="40" t="s">
        <v>8868</v>
      </c>
      <c r="S67" s="40" t="s">
        <v>8868</v>
      </c>
      <c r="T67" s="40">
        <v>12.522949999999998</v>
      </c>
      <c r="V67" s="50">
        <v>61</v>
      </c>
      <c r="W67" s="54" t="s">
        <v>48</v>
      </c>
      <c r="X67" s="55" t="s">
        <v>8868</v>
      </c>
      <c r="Y67" s="55" t="s">
        <v>8868</v>
      </c>
      <c r="Z67" s="55" t="s">
        <v>8868</v>
      </c>
    </row>
    <row r="68" spans="2:26">
      <c r="B68" s="50">
        <v>62</v>
      </c>
      <c r="C68" s="54" t="s">
        <v>63</v>
      </c>
      <c r="D68" s="40">
        <v>0.11832000000000001</v>
      </c>
      <c r="E68" s="40">
        <v>0.28815000000000002</v>
      </c>
      <c r="F68" s="40">
        <v>0.20265</v>
      </c>
      <c r="G68" s="40">
        <v>3.0439999999999998E-2</v>
      </c>
      <c r="I68" s="50">
        <v>62</v>
      </c>
      <c r="J68" s="54" t="s">
        <v>63</v>
      </c>
      <c r="K68" s="55">
        <v>1.4353448275862069</v>
      </c>
      <c r="L68" s="55">
        <v>-0.29672045809474235</v>
      </c>
      <c r="M68" s="55">
        <v>-0.84979027880582292</v>
      </c>
      <c r="N68" s="45"/>
      <c r="O68" s="50">
        <v>62</v>
      </c>
      <c r="P68" s="54" t="s">
        <v>41</v>
      </c>
      <c r="Q68" s="40" t="s">
        <v>8868</v>
      </c>
      <c r="R68" s="40" t="s">
        <v>8868</v>
      </c>
      <c r="S68" s="40" t="s">
        <v>8868</v>
      </c>
      <c r="T68" s="40">
        <v>11.942240000000002</v>
      </c>
      <c r="V68" s="50">
        <v>62</v>
      </c>
      <c r="W68" s="54" t="s">
        <v>41</v>
      </c>
      <c r="X68" s="55" t="s">
        <v>8868</v>
      </c>
      <c r="Y68" s="55" t="s">
        <v>8868</v>
      </c>
      <c r="Z68" s="55" t="s">
        <v>8868</v>
      </c>
    </row>
    <row r="69" spans="2:26">
      <c r="B69" s="50">
        <v>63</v>
      </c>
      <c r="C69" s="54" t="s">
        <v>70</v>
      </c>
      <c r="D69" s="40">
        <v>646.95512000000008</v>
      </c>
      <c r="E69" s="40">
        <v>1021.9651600000002</v>
      </c>
      <c r="F69" s="40">
        <v>79.898030000000006</v>
      </c>
      <c r="G69" s="40">
        <v>8.0000000000000007E-5</v>
      </c>
      <c r="I69" s="50">
        <v>63</v>
      </c>
      <c r="J69" s="54" t="s">
        <v>70</v>
      </c>
      <c r="K69" s="55">
        <v>0.57965387150811964</v>
      </c>
      <c r="L69" s="55">
        <v>-0.92181922326980303</v>
      </c>
      <c r="M69" s="55">
        <v>-0.99999899872374831</v>
      </c>
      <c r="N69" s="45"/>
      <c r="O69" s="50">
        <v>63</v>
      </c>
      <c r="P69" s="54" t="s">
        <v>35</v>
      </c>
      <c r="Q69" s="40" t="s">
        <v>8868</v>
      </c>
      <c r="R69" s="40">
        <v>20.319430000000001</v>
      </c>
      <c r="S69" s="40">
        <v>13.049059999999999</v>
      </c>
      <c r="T69" s="40">
        <v>1.3143200000000002</v>
      </c>
      <c r="V69" s="50">
        <v>63</v>
      </c>
      <c r="W69" s="54" t="s">
        <v>35</v>
      </c>
      <c r="X69" s="55" t="s">
        <v>8868</v>
      </c>
      <c r="Y69" s="55">
        <v>-0.35780383603280219</v>
      </c>
      <c r="Z69" s="55">
        <v>-0.89927856872449052</v>
      </c>
    </row>
    <row r="70" spans="2:26">
      <c r="B70" s="50">
        <v>64</v>
      </c>
      <c r="C70" s="54" t="s">
        <v>20</v>
      </c>
      <c r="D70" s="40" t="s">
        <v>8868</v>
      </c>
      <c r="E70" s="40" t="s">
        <v>8868</v>
      </c>
      <c r="F70" s="40">
        <v>132.35</v>
      </c>
      <c r="G70" s="40" t="s">
        <v>8868</v>
      </c>
      <c r="I70" s="50">
        <v>64</v>
      </c>
      <c r="J70" s="54" t="s">
        <v>20</v>
      </c>
      <c r="K70" s="55" t="s">
        <v>8868</v>
      </c>
      <c r="L70" s="55" t="s">
        <v>8868</v>
      </c>
      <c r="M70" s="55">
        <v>-1</v>
      </c>
      <c r="N70" s="45"/>
      <c r="O70" s="50">
        <v>64</v>
      </c>
      <c r="P70" s="54" t="s">
        <v>20</v>
      </c>
      <c r="Q70" s="40" t="s">
        <v>8868</v>
      </c>
      <c r="R70" s="40" t="s">
        <v>8868</v>
      </c>
      <c r="S70" s="40">
        <v>238.23</v>
      </c>
      <c r="T70" s="40" t="s">
        <v>8868</v>
      </c>
      <c r="V70" s="50">
        <v>64</v>
      </c>
      <c r="W70" s="54" t="s">
        <v>20</v>
      </c>
      <c r="X70" s="55" t="s">
        <v>8868</v>
      </c>
      <c r="Y70" s="55" t="s">
        <v>8868</v>
      </c>
      <c r="Z70" s="55">
        <v>-1</v>
      </c>
    </row>
    <row r="71" spans="2:26">
      <c r="B71" s="50">
        <v>65</v>
      </c>
      <c r="C71" s="54" t="s">
        <v>23</v>
      </c>
      <c r="D71" s="40">
        <v>1.792</v>
      </c>
      <c r="E71" s="40" t="s">
        <v>8868</v>
      </c>
      <c r="F71" s="40">
        <v>3</v>
      </c>
      <c r="G71" s="40" t="s">
        <v>8868</v>
      </c>
      <c r="I71" s="50">
        <v>65</v>
      </c>
      <c r="J71" s="54" t="s">
        <v>23</v>
      </c>
      <c r="K71" s="55">
        <v>-1</v>
      </c>
      <c r="L71" s="55" t="s">
        <v>8868</v>
      </c>
      <c r="M71" s="55">
        <v>-1</v>
      </c>
      <c r="N71" s="45"/>
      <c r="O71" s="50">
        <v>65</v>
      </c>
      <c r="P71" s="54" t="s">
        <v>23</v>
      </c>
      <c r="Q71" s="40">
        <v>30.635999999999999</v>
      </c>
      <c r="R71" s="40" t="s">
        <v>8868</v>
      </c>
      <c r="S71" s="40">
        <v>154.19999999999999</v>
      </c>
      <c r="T71" s="40" t="s">
        <v>8868</v>
      </c>
      <c r="V71" s="50">
        <v>65</v>
      </c>
      <c r="W71" s="54" t="s">
        <v>23</v>
      </c>
      <c r="X71" s="55">
        <v>-1</v>
      </c>
      <c r="Y71" s="55" t="s">
        <v>8868</v>
      </c>
      <c r="Z71" s="55">
        <v>-1</v>
      </c>
    </row>
    <row r="72" spans="2:26">
      <c r="B72" s="50">
        <v>66</v>
      </c>
      <c r="C72" s="54" t="s">
        <v>16</v>
      </c>
      <c r="D72" s="40" t="s">
        <v>8868</v>
      </c>
      <c r="E72" s="40">
        <v>0.19444999999999998</v>
      </c>
      <c r="F72" s="40">
        <v>9.9750000000000005E-2</v>
      </c>
      <c r="G72" s="40" t="s">
        <v>8868</v>
      </c>
      <c r="I72" s="50">
        <v>66</v>
      </c>
      <c r="J72" s="54" t="s">
        <v>16</v>
      </c>
      <c r="K72" s="55" t="s">
        <v>8868</v>
      </c>
      <c r="L72" s="55">
        <v>-0.4870146567240935</v>
      </c>
      <c r="M72" s="55">
        <v>-1</v>
      </c>
      <c r="N72" s="45"/>
      <c r="O72" s="50">
        <v>66</v>
      </c>
      <c r="P72" s="54" t="s">
        <v>16</v>
      </c>
      <c r="Q72" s="40" t="s">
        <v>8868</v>
      </c>
      <c r="R72" s="40">
        <v>3.5846299999999998</v>
      </c>
      <c r="S72" s="40">
        <v>2.42517</v>
      </c>
      <c r="T72" s="40" t="s">
        <v>8868</v>
      </c>
      <c r="V72" s="50">
        <v>66</v>
      </c>
      <c r="W72" s="54" t="s">
        <v>16</v>
      </c>
      <c r="X72" s="55" t="s">
        <v>8868</v>
      </c>
      <c r="Y72" s="55">
        <v>-0.32345318763721775</v>
      </c>
      <c r="Z72" s="55">
        <v>-1</v>
      </c>
    </row>
    <row r="73" spans="2:26">
      <c r="B73" s="50">
        <v>67</v>
      </c>
      <c r="C73" s="54" t="s">
        <v>17</v>
      </c>
      <c r="D73" s="40">
        <v>1512.4816000000001</v>
      </c>
      <c r="E73" s="40" t="s">
        <v>8868</v>
      </c>
      <c r="F73" s="40" t="s">
        <v>8868</v>
      </c>
      <c r="G73" s="40" t="s">
        <v>8868</v>
      </c>
      <c r="I73" s="50">
        <v>67</v>
      </c>
      <c r="J73" s="54" t="s">
        <v>17</v>
      </c>
      <c r="K73" s="55">
        <v>-1</v>
      </c>
      <c r="L73" s="55" t="s">
        <v>8868</v>
      </c>
      <c r="M73" s="55" t="s">
        <v>8868</v>
      </c>
      <c r="N73" s="45"/>
      <c r="O73" s="50">
        <v>67</v>
      </c>
      <c r="P73" s="54" t="s">
        <v>17</v>
      </c>
      <c r="Q73" s="40">
        <v>2814.55708</v>
      </c>
      <c r="R73" s="40" t="s">
        <v>8868</v>
      </c>
      <c r="S73" s="40" t="s">
        <v>8868</v>
      </c>
      <c r="T73" s="40" t="s">
        <v>8868</v>
      </c>
      <c r="V73" s="50">
        <v>67</v>
      </c>
      <c r="W73" s="54" t="s">
        <v>17</v>
      </c>
      <c r="X73" s="55">
        <v>-1</v>
      </c>
      <c r="Y73" s="55" t="s">
        <v>8868</v>
      </c>
      <c r="Z73" s="55" t="s">
        <v>8868</v>
      </c>
    </row>
    <row r="74" spans="2:26">
      <c r="B74" s="50">
        <v>68</v>
      </c>
      <c r="C74" s="54" t="s">
        <v>32</v>
      </c>
      <c r="D74" s="40" t="s">
        <v>8868</v>
      </c>
      <c r="E74" s="40" t="s">
        <v>8868</v>
      </c>
      <c r="F74" s="40" t="s">
        <v>8868</v>
      </c>
      <c r="G74" s="40" t="s">
        <v>8868</v>
      </c>
      <c r="I74" s="50">
        <v>68</v>
      </c>
      <c r="J74" s="54" t="s">
        <v>32</v>
      </c>
      <c r="K74" s="55" t="s">
        <v>8868</v>
      </c>
      <c r="L74" s="55" t="s">
        <v>8868</v>
      </c>
      <c r="M74" s="55" t="s">
        <v>8868</v>
      </c>
      <c r="N74" s="45"/>
      <c r="O74" s="50">
        <v>68</v>
      </c>
      <c r="P74" s="54" t="s">
        <v>32</v>
      </c>
      <c r="Q74" s="40" t="s">
        <v>8868</v>
      </c>
      <c r="R74" s="40" t="s">
        <v>8868</v>
      </c>
      <c r="S74" s="40" t="s">
        <v>8868</v>
      </c>
      <c r="T74" s="40" t="s">
        <v>8868</v>
      </c>
      <c r="V74" s="50">
        <v>68</v>
      </c>
      <c r="W74" s="54" t="s">
        <v>32</v>
      </c>
      <c r="X74" s="55" t="s">
        <v>8868</v>
      </c>
      <c r="Y74" s="55" t="s">
        <v>8868</v>
      </c>
      <c r="Z74" s="55" t="s">
        <v>8868</v>
      </c>
    </row>
    <row r="75" spans="2:26">
      <c r="B75" s="50">
        <v>69</v>
      </c>
      <c r="C75" s="54" t="s">
        <v>36</v>
      </c>
      <c r="D75" s="40" t="s">
        <v>8868</v>
      </c>
      <c r="E75" s="40" t="s">
        <v>8868</v>
      </c>
      <c r="F75" s="40" t="s">
        <v>8868</v>
      </c>
      <c r="G75" s="40" t="s">
        <v>8868</v>
      </c>
      <c r="I75" s="50">
        <v>69</v>
      </c>
      <c r="J75" s="54" t="s">
        <v>36</v>
      </c>
      <c r="K75" s="55" t="s">
        <v>8868</v>
      </c>
      <c r="L75" s="55" t="s">
        <v>8868</v>
      </c>
      <c r="M75" s="55" t="s">
        <v>8868</v>
      </c>
      <c r="N75" s="45"/>
      <c r="O75" s="50">
        <v>69</v>
      </c>
      <c r="P75" s="54" t="s">
        <v>36</v>
      </c>
      <c r="Q75" s="40" t="s">
        <v>8868</v>
      </c>
      <c r="R75" s="40" t="s">
        <v>8868</v>
      </c>
      <c r="S75" s="40" t="s">
        <v>8868</v>
      </c>
      <c r="T75" s="40" t="s">
        <v>8868</v>
      </c>
      <c r="V75" s="50">
        <v>69</v>
      </c>
      <c r="W75" s="54" t="s">
        <v>36</v>
      </c>
      <c r="X75" s="55" t="s">
        <v>8868</v>
      </c>
      <c r="Y75" s="55" t="s">
        <v>8868</v>
      </c>
      <c r="Z75" s="55" t="s">
        <v>8868</v>
      </c>
    </row>
    <row r="76" spans="2:26">
      <c r="B76" s="50">
        <v>70</v>
      </c>
      <c r="C76" s="54" t="s">
        <v>43</v>
      </c>
      <c r="D76" s="40" t="s">
        <v>8868</v>
      </c>
      <c r="E76" s="40" t="s">
        <v>8868</v>
      </c>
      <c r="F76" s="40" t="s">
        <v>8868</v>
      </c>
      <c r="G76" s="40" t="s">
        <v>8868</v>
      </c>
      <c r="I76" s="50">
        <v>70</v>
      </c>
      <c r="J76" s="54" t="s">
        <v>43</v>
      </c>
      <c r="K76" s="55" t="s">
        <v>8868</v>
      </c>
      <c r="L76" s="55" t="s">
        <v>8868</v>
      </c>
      <c r="M76" s="55" t="s">
        <v>8868</v>
      </c>
      <c r="N76" s="45"/>
      <c r="O76" s="50">
        <v>70</v>
      </c>
      <c r="P76" s="54" t="s">
        <v>43</v>
      </c>
      <c r="Q76" s="40" t="s">
        <v>8868</v>
      </c>
      <c r="R76" s="40" t="s">
        <v>8868</v>
      </c>
      <c r="S76" s="40" t="s">
        <v>8868</v>
      </c>
      <c r="T76" s="40" t="s">
        <v>8868</v>
      </c>
      <c r="V76" s="50">
        <v>70</v>
      </c>
      <c r="W76" s="54" t="s">
        <v>43</v>
      </c>
      <c r="X76" s="55" t="s">
        <v>8868</v>
      </c>
      <c r="Y76" s="55" t="s">
        <v>8868</v>
      </c>
      <c r="Z76" s="55" t="s">
        <v>8868</v>
      </c>
    </row>
    <row r="77" spans="2:26">
      <c r="B77" s="50">
        <v>71</v>
      </c>
      <c r="C77" s="54" t="s">
        <v>61</v>
      </c>
      <c r="D77" s="40" t="s">
        <v>8868</v>
      </c>
      <c r="E77" s="40" t="s">
        <v>8868</v>
      </c>
      <c r="F77" s="40" t="s">
        <v>8868</v>
      </c>
      <c r="G77" s="40" t="s">
        <v>8868</v>
      </c>
      <c r="I77" s="50">
        <v>71</v>
      </c>
      <c r="J77" s="54" t="s">
        <v>61</v>
      </c>
      <c r="K77" s="55" t="s">
        <v>8868</v>
      </c>
      <c r="L77" s="55" t="s">
        <v>8868</v>
      </c>
      <c r="M77" s="55" t="s">
        <v>8868</v>
      </c>
      <c r="N77" s="45"/>
      <c r="O77" s="50">
        <v>71</v>
      </c>
      <c r="P77" s="54" t="s">
        <v>61</v>
      </c>
      <c r="Q77" s="40" t="s">
        <v>8868</v>
      </c>
      <c r="R77" s="40" t="s">
        <v>8868</v>
      </c>
      <c r="S77" s="40" t="s">
        <v>8868</v>
      </c>
      <c r="T77" s="40" t="s">
        <v>8868</v>
      </c>
      <c r="V77" s="50">
        <v>71</v>
      </c>
      <c r="W77" s="54" t="s">
        <v>61</v>
      </c>
      <c r="X77" s="55" t="s">
        <v>8868</v>
      </c>
      <c r="Y77" s="55" t="s">
        <v>8868</v>
      </c>
      <c r="Z77" s="55" t="s">
        <v>8868</v>
      </c>
    </row>
    <row r="78" spans="2:26">
      <c r="B78" s="50">
        <v>72</v>
      </c>
      <c r="C78" s="54" t="s">
        <v>29</v>
      </c>
      <c r="D78" s="40" t="s">
        <v>8868</v>
      </c>
      <c r="E78" s="40" t="s">
        <v>8868</v>
      </c>
      <c r="F78" s="40" t="s">
        <v>8868</v>
      </c>
      <c r="G78" s="40" t="s">
        <v>8868</v>
      </c>
      <c r="I78" s="50">
        <v>72</v>
      </c>
      <c r="J78" s="54" t="s">
        <v>29</v>
      </c>
      <c r="K78" s="55" t="s">
        <v>8868</v>
      </c>
      <c r="L78" s="55" t="s">
        <v>8868</v>
      </c>
      <c r="M78" s="55" t="s">
        <v>8868</v>
      </c>
      <c r="N78" s="45"/>
      <c r="O78" s="50">
        <v>72</v>
      </c>
      <c r="P78" s="54" t="s">
        <v>29</v>
      </c>
      <c r="Q78" s="40" t="s">
        <v>8868</v>
      </c>
      <c r="R78" s="40" t="s">
        <v>8868</v>
      </c>
      <c r="S78" s="40" t="s">
        <v>8868</v>
      </c>
      <c r="T78" s="40" t="s">
        <v>8868</v>
      </c>
      <c r="V78" s="50">
        <v>72</v>
      </c>
      <c r="W78" s="54" t="s">
        <v>29</v>
      </c>
      <c r="X78" s="55" t="s">
        <v>8868</v>
      </c>
      <c r="Y78" s="55" t="s">
        <v>8868</v>
      </c>
      <c r="Z78" s="55" t="s">
        <v>8868</v>
      </c>
    </row>
    <row r="79" spans="2:26">
      <c r="B79" s="50">
        <v>73</v>
      </c>
      <c r="C79" s="54" t="s">
        <v>31</v>
      </c>
      <c r="D79" s="40" t="s">
        <v>8868</v>
      </c>
      <c r="E79" s="40" t="s">
        <v>8868</v>
      </c>
      <c r="F79" s="40" t="s">
        <v>8868</v>
      </c>
      <c r="G79" s="40" t="s">
        <v>8868</v>
      </c>
      <c r="I79" s="50">
        <v>73</v>
      </c>
      <c r="J79" s="54" t="s">
        <v>31</v>
      </c>
      <c r="K79" s="55" t="s">
        <v>8868</v>
      </c>
      <c r="L79" s="55" t="s">
        <v>8868</v>
      </c>
      <c r="M79" s="55" t="s">
        <v>8868</v>
      </c>
      <c r="N79" s="45"/>
      <c r="O79" s="50">
        <v>73</v>
      </c>
      <c r="P79" s="54" t="s">
        <v>31</v>
      </c>
      <c r="Q79" s="40" t="s">
        <v>8868</v>
      </c>
      <c r="R79" s="40" t="s">
        <v>8868</v>
      </c>
      <c r="S79" s="40" t="s">
        <v>8868</v>
      </c>
      <c r="T79" s="40" t="s">
        <v>8868</v>
      </c>
      <c r="V79" s="50">
        <v>73</v>
      </c>
      <c r="W79" s="54" t="s">
        <v>31</v>
      </c>
      <c r="X79" s="55" t="s">
        <v>8868</v>
      </c>
      <c r="Y79" s="55" t="s">
        <v>8868</v>
      </c>
      <c r="Z79" s="55" t="s">
        <v>8868</v>
      </c>
    </row>
    <row r="80" spans="2:26">
      <c r="B80" s="50">
        <v>74</v>
      </c>
      <c r="C80" s="54" t="s">
        <v>34</v>
      </c>
      <c r="D80" s="40" t="s">
        <v>8868</v>
      </c>
      <c r="E80" s="40" t="s">
        <v>8868</v>
      </c>
      <c r="F80" s="40" t="s">
        <v>8868</v>
      </c>
      <c r="G80" s="40" t="s">
        <v>8868</v>
      </c>
      <c r="I80" s="50">
        <v>74</v>
      </c>
      <c r="J80" s="54" t="s">
        <v>34</v>
      </c>
      <c r="K80" s="55" t="s">
        <v>8868</v>
      </c>
      <c r="L80" s="55" t="s">
        <v>8868</v>
      </c>
      <c r="M80" s="55" t="s">
        <v>8868</v>
      </c>
      <c r="N80" s="45"/>
      <c r="O80" s="50">
        <v>74</v>
      </c>
      <c r="P80" s="54" t="s">
        <v>34</v>
      </c>
      <c r="Q80" s="40" t="s">
        <v>8868</v>
      </c>
      <c r="R80" s="40" t="s">
        <v>8868</v>
      </c>
      <c r="S80" s="40" t="s">
        <v>8868</v>
      </c>
      <c r="T80" s="40" t="s">
        <v>8868</v>
      </c>
      <c r="V80" s="50">
        <v>74</v>
      </c>
      <c r="W80" s="54" t="s">
        <v>34</v>
      </c>
      <c r="X80" s="55" t="s">
        <v>8868</v>
      </c>
      <c r="Y80" s="55" t="s">
        <v>8868</v>
      </c>
      <c r="Z80" s="55" t="s">
        <v>8868</v>
      </c>
    </row>
    <row r="81" spans="2:26">
      <c r="B81" s="50">
        <v>75</v>
      </c>
      <c r="C81" s="54" t="s">
        <v>85</v>
      </c>
      <c r="D81" s="40" t="s">
        <v>8868</v>
      </c>
      <c r="E81" s="40" t="s">
        <v>8868</v>
      </c>
      <c r="F81" s="40" t="s">
        <v>8868</v>
      </c>
      <c r="G81" s="40" t="s">
        <v>8868</v>
      </c>
      <c r="I81" s="50">
        <v>75</v>
      </c>
      <c r="J81" s="54" t="s">
        <v>85</v>
      </c>
      <c r="K81" s="55" t="s">
        <v>8868</v>
      </c>
      <c r="L81" s="55" t="s">
        <v>8868</v>
      </c>
      <c r="M81" s="55" t="s">
        <v>8868</v>
      </c>
      <c r="N81" s="45"/>
      <c r="O81" s="50">
        <v>75</v>
      </c>
      <c r="P81" s="54" t="s">
        <v>85</v>
      </c>
      <c r="Q81" s="40" t="s">
        <v>8868</v>
      </c>
      <c r="R81" s="40" t="s">
        <v>8868</v>
      </c>
      <c r="S81" s="40" t="s">
        <v>8868</v>
      </c>
      <c r="T81" s="40" t="s">
        <v>8868</v>
      </c>
      <c r="V81" s="50">
        <v>75</v>
      </c>
      <c r="W81" s="54" t="s">
        <v>85</v>
      </c>
      <c r="X81" s="55" t="s">
        <v>8868</v>
      </c>
      <c r="Y81" s="55" t="s">
        <v>8868</v>
      </c>
      <c r="Z81" s="55" t="s">
        <v>8868</v>
      </c>
    </row>
    <row r="82" spans="2:26">
      <c r="B82" s="50">
        <v>76</v>
      </c>
      <c r="C82" s="54" t="s">
        <v>94</v>
      </c>
      <c r="D82" s="40" t="s">
        <v>8868</v>
      </c>
      <c r="E82" s="40" t="s">
        <v>8868</v>
      </c>
      <c r="F82" s="40" t="s">
        <v>8868</v>
      </c>
      <c r="G82" s="40" t="s">
        <v>8868</v>
      </c>
      <c r="I82" s="50">
        <v>76</v>
      </c>
      <c r="J82" s="54" t="s">
        <v>94</v>
      </c>
      <c r="K82" s="55" t="s">
        <v>8868</v>
      </c>
      <c r="L82" s="55" t="s">
        <v>8868</v>
      </c>
      <c r="M82" s="55" t="s">
        <v>8868</v>
      </c>
      <c r="N82" s="45"/>
      <c r="O82" s="50">
        <v>76</v>
      </c>
      <c r="P82" s="54" t="s">
        <v>94</v>
      </c>
      <c r="Q82" s="40" t="s">
        <v>8868</v>
      </c>
      <c r="R82" s="40" t="s">
        <v>8868</v>
      </c>
      <c r="S82" s="40" t="s">
        <v>8868</v>
      </c>
      <c r="T82" s="40" t="s">
        <v>8868</v>
      </c>
      <c r="V82" s="50">
        <v>76</v>
      </c>
      <c r="W82" s="54" t="s">
        <v>94</v>
      </c>
      <c r="X82" s="55" t="s">
        <v>8868</v>
      </c>
      <c r="Y82" s="55" t="s">
        <v>8868</v>
      </c>
      <c r="Z82" s="55" t="s">
        <v>8868</v>
      </c>
    </row>
    <row r="83" spans="2:26">
      <c r="B83" s="50">
        <v>77</v>
      </c>
      <c r="C83" s="54" t="s">
        <v>100</v>
      </c>
      <c r="D83" s="40" t="s">
        <v>8868</v>
      </c>
      <c r="E83" s="40" t="s">
        <v>8868</v>
      </c>
      <c r="F83" s="40" t="s">
        <v>8868</v>
      </c>
      <c r="G83" s="40" t="s">
        <v>8868</v>
      </c>
      <c r="I83" s="50">
        <v>77</v>
      </c>
      <c r="J83" s="54" t="s">
        <v>100</v>
      </c>
      <c r="K83" s="55" t="s">
        <v>8868</v>
      </c>
      <c r="L83" s="55" t="s">
        <v>8868</v>
      </c>
      <c r="M83" s="55" t="s">
        <v>8868</v>
      </c>
      <c r="N83" s="45"/>
      <c r="O83" s="50">
        <v>77</v>
      </c>
      <c r="P83" s="54" t="s">
        <v>100</v>
      </c>
      <c r="Q83" s="40" t="s">
        <v>8868</v>
      </c>
      <c r="R83" s="40" t="s">
        <v>8868</v>
      </c>
      <c r="S83" s="40" t="s">
        <v>8868</v>
      </c>
      <c r="T83" s="40" t="s">
        <v>8868</v>
      </c>
      <c r="V83" s="50">
        <v>77</v>
      </c>
      <c r="W83" s="54" t="s">
        <v>100</v>
      </c>
      <c r="X83" s="55" t="s">
        <v>8868</v>
      </c>
      <c r="Y83" s="55" t="s">
        <v>8868</v>
      </c>
      <c r="Z83" s="55" t="s">
        <v>8868</v>
      </c>
    </row>
    <row r="84" spans="2:26">
      <c r="B84" s="50">
        <v>78</v>
      </c>
      <c r="C84" s="54" t="s">
        <v>66</v>
      </c>
      <c r="D84" s="40" t="s">
        <v>8868</v>
      </c>
      <c r="E84" s="40" t="s">
        <v>8868</v>
      </c>
      <c r="F84" s="40" t="s">
        <v>8868</v>
      </c>
      <c r="G84" s="40" t="s">
        <v>8868</v>
      </c>
      <c r="I84" s="50">
        <v>78</v>
      </c>
      <c r="J84" s="54" t="s">
        <v>66</v>
      </c>
      <c r="K84" s="55" t="s">
        <v>8868</v>
      </c>
      <c r="L84" s="55" t="s">
        <v>8868</v>
      </c>
      <c r="M84" s="55" t="s">
        <v>8868</v>
      </c>
      <c r="N84" s="45"/>
      <c r="O84" s="50">
        <v>78</v>
      </c>
      <c r="P84" s="54" t="s">
        <v>66</v>
      </c>
      <c r="Q84" s="40" t="s">
        <v>8868</v>
      </c>
      <c r="R84" s="40" t="s">
        <v>8868</v>
      </c>
      <c r="S84" s="40" t="s">
        <v>8868</v>
      </c>
      <c r="T84" s="40" t="s">
        <v>8868</v>
      </c>
      <c r="V84" s="50">
        <v>78</v>
      </c>
      <c r="W84" s="54" t="s">
        <v>66</v>
      </c>
      <c r="X84" s="55" t="s">
        <v>8868</v>
      </c>
      <c r="Y84" s="55" t="s">
        <v>8868</v>
      </c>
      <c r="Z84" s="55" t="s">
        <v>8868</v>
      </c>
    </row>
    <row r="85" spans="2:26">
      <c r="B85" s="50">
        <v>79</v>
      </c>
      <c r="C85" s="54" t="s">
        <v>72</v>
      </c>
      <c r="D85" s="40" t="s">
        <v>8868</v>
      </c>
      <c r="E85" s="40" t="s">
        <v>8868</v>
      </c>
      <c r="F85" s="40" t="s">
        <v>8868</v>
      </c>
      <c r="G85" s="40" t="s">
        <v>8868</v>
      </c>
      <c r="I85" s="50">
        <v>79</v>
      </c>
      <c r="J85" s="54" t="s">
        <v>72</v>
      </c>
      <c r="K85" s="55" t="s">
        <v>8868</v>
      </c>
      <c r="L85" s="55" t="s">
        <v>8868</v>
      </c>
      <c r="M85" s="55" t="s">
        <v>8868</v>
      </c>
      <c r="N85" s="45"/>
      <c r="O85" s="50">
        <v>79</v>
      </c>
      <c r="P85" s="54" t="s">
        <v>72</v>
      </c>
      <c r="Q85" s="40" t="s">
        <v>8868</v>
      </c>
      <c r="R85" s="40" t="s">
        <v>8868</v>
      </c>
      <c r="S85" s="40" t="s">
        <v>8868</v>
      </c>
      <c r="T85" s="40" t="s">
        <v>8868</v>
      </c>
      <c r="V85" s="50">
        <v>79</v>
      </c>
      <c r="W85" s="54" t="s">
        <v>72</v>
      </c>
      <c r="X85" s="55" t="s">
        <v>8868</v>
      </c>
      <c r="Y85" s="55" t="s">
        <v>8868</v>
      </c>
      <c r="Z85" s="55" t="s">
        <v>8868</v>
      </c>
    </row>
    <row r="86" spans="2:26">
      <c r="B86" s="50">
        <v>80</v>
      </c>
      <c r="C86" s="54" t="s">
        <v>82</v>
      </c>
      <c r="D86" s="40" t="s">
        <v>8868</v>
      </c>
      <c r="E86" s="40" t="s">
        <v>8868</v>
      </c>
      <c r="F86" s="40" t="s">
        <v>8868</v>
      </c>
      <c r="G86" s="40" t="s">
        <v>8868</v>
      </c>
      <c r="I86" s="50">
        <v>80</v>
      </c>
      <c r="J86" s="54" t="s">
        <v>82</v>
      </c>
      <c r="K86" s="55" t="s">
        <v>8868</v>
      </c>
      <c r="L86" s="55" t="s">
        <v>8868</v>
      </c>
      <c r="M86" s="55" t="s">
        <v>8868</v>
      </c>
      <c r="N86" s="45"/>
      <c r="O86" s="50">
        <v>80</v>
      </c>
      <c r="P86" s="54" t="s">
        <v>82</v>
      </c>
      <c r="Q86" s="40" t="s">
        <v>8868</v>
      </c>
      <c r="R86" s="40" t="s">
        <v>8868</v>
      </c>
      <c r="S86" s="40" t="s">
        <v>8868</v>
      </c>
      <c r="T86" s="40" t="s">
        <v>8868</v>
      </c>
      <c r="V86" s="50">
        <v>80</v>
      </c>
      <c r="W86" s="54" t="s">
        <v>82</v>
      </c>
      <c r="X86" s="55" t="s">
        <v>8868</v>
      </c>
      <c r="Y86" s="55" t="s">
        <v>8868</v>
      </c>
      <c r="Z86" s="55" t="s">
        <v>8868</v>
      </c>
    </row>
    <row r="87" spans="2:26">
      <c r="B87" s="50">
        <v>81</v>
      </c>
      <c r="C87" s="54" t="s">
        <v>83</v>
      </c>
      <c r="D87" s="40" t="s">
        <v>8868</v>
      </c>
      <c r="E87" s="40" t="s">
        <v>8868</v>
      </c>
      <c r="F87" s="40" t="s">
        <v>8868</v>
      </c>
      <c r="G87" s="40" t="s">
        <v>8868</v>
      </c>
      <c r="I87" s="50">
        <v>81</v>
      </c>
      <c r="J87" s="54" t="s">
        <v>83</v>
      </c>
      <c r="K87" s="55" t="s">
        <v>8868</v>
      </c>
      <c r="L87" s="55" t="s">
        <v>8868</v>
      </c>
      <c r="M87" s="55" t="s">
        <v>8868</v>
      </c>
      <c r="N87" s="45"/>
      <c r="O87" s="50">
        <v>81</v>
      </c>
      <c r="P87" s="54" t="s">
        <v>83</v>
      </c>
      <c r="Q87" s="40" t="s">
        <v>8868</v>
      </c>
      <c r="R87" s="40" t="s">
        <v>8868</v>
      </c>
      <c r="S87" s="40" t="s">
        <v>8868</v>
      </c>
      <c r="T87" s="40" t="s">
        <v>8868</v>
      </c>
      <c r="V87" s="50">
        <v>81</v>
      </c>
      <c r="W87" s="54" t="s">
        <v>83</v>
      </c>
      <c r="X87" s="55" t="s">
        <v>8868</v>
      </c>
      <c r="Y87" s="55" t="s">
        <v>8868</v>
      </c>
      <c r="Z87" s="55" t="s">
        <v>8868</v>
      </c>
    </row>
    <row r="88" spans="2:26">
      <c r="B88" s="50">
        <v>82</v>
      </c>
      <c r="C88" s="54" t="s">
        <v>98</v>
      </c>
      <c r="D88" s="40" t="s">
        <v>8868</v>
      </c>
      <c r="E88" s="40" t="s">
        <v>8868</v>
      </c>
      <c r="F88" s="40" t="s">
        <v>8868</v>
      </c>
      <c r="G88" s="40" t="s">
        <v>8868</v>
      </c>
      <c r="I88" s="50">
        <v>82</v>
      </c>
      <c r="J88" s="54" t="s">
        <v>98</v>
      </c>
      <c r="K88" s="55" t="s">
        <v>8868</v>
      </c>
      <c r="L88" s="55" t="s">
        <v>8868</v>
      </c>
      <c r="M88" s="55" t="s">
        <v>8868</v>
      </c>
      <c r="N88" s="45"/>
      <c r="O88" s="50">
        <v>82</v>
      </c>
      <c r="P88" s="54" t="s">
        <v>98</v>
      </c>
      <c r="Q88" s="40" t="s">
        <v>8868</v>
      </c>
      <c r="R88" s="40" t="s">
        <v>8868</v>
      </c>
      <c r="S88" s="40" t="s">
        <v>8868</v>
      </c>
      <c r="T88" s="40" t="s">
        <v>8868</v>
      </c>
      <c r="V88" s="50">
        <v>82</v>
      </c>
      <c r="W88" s="54" t="s">
        <v>98</v>
      </c>
      <c r="X88" s="55" t="s">
        <v>8868</v>
      </c>
      <c r="Y88" s="55" t="s">
        <v>8868</v>
      </c>
      <c r="Z88" s="55" t="s">
        <v>8868</v>
      </c>
    </row>
    <row r="89" spans="2:26">
      <c r="J89" s="47"/>
      <c r="K89" s="48"/>
      <c r="P89" s="47"/>
      <c r="Q89" s="48"/>
      <c r="R89" s="48"/>
      <c r="W89" s="47"/>
      <c r="X89" s="48"/>
    </row>
    <row r="90" spans="2:26">
      <c r="E90" s="56"/>
      <c r="F90" s="56"/>
      <c r="G90" s="56"/>
      <c r="I90" s="57"/>
      <c r="N90" s="56"/>
      <c r="O90" s="57"/>
      <c r="V90" s="57"/>
    </row>
    <row r="91" spans="2:26">
      <c r="B91" s="48"/>
      <c r="C91" s="48"/>
      <c r="J91" s="46"/>
      <c r="K91" s="58"/>
      <c r="L91" s="58"/>
      <c r="M91" s="58"/>
      <c r="O91" s="48"/>
      <c r="P91" s="48"/>
      <c r="Q91" s="58"/>
      <c r="R91" s="58"/>
      <c r="S91" s="58"/>
      <c r="T91" s="58"/>
      <c r="U91" s="46"/>
      <c r="W91" s="46"/>
      <c r="X91" s="58"/>
      <c r="Y91" s="58"/>
      <c r="Z91" s="58"/>
    </row>
    <row r="92" spans="2:26" ht="15">
      <c r="B92" s="48"/>
      <c r="C92" s="48"/>
      <c r="J92" s="59"/>
      <c r="K92" s="60"/>
      <c r="L92" s="61"/>
      <c r="M92" s="61"/>
      <c r="O92" s="48"/>
      <c r="P92" s="48"/>
      <c r="Q92" s="60"/>
      <c r="R92" s="60"/>
      <c r="S92" s="61"/>
      <c r="T92" s="61"/>
      <c r="U92" s="44"/>
      <c r="W92" s="59"/>
      <c r="X92" s="60"/>
      <c r="Y92" s="61"/>
      <c r="Z92" s="61"/>
    </row>
    <row r="93" spans="2:26">
      <c r="B93" s="48"/>
      <c r="C93" s="48"/>
      <c r="J93" s="47"/>
      <c r="K93" s="48"/>
      <c r="O93" s="48"/>
      <c r="P93" s="48"/>
      <c r="Q93" s="48"/>
      <c r="R93" s="48"/>
      <c r="W93" s="47"/>
      <c r="X93" s="48"/>
    </row>
    <row r="94" spans="2:26">
      <c r="B94" s="48"/>
      <c r="C94" s="48"/>
      <c r="J94" s="47"/>
      <c r="K94" s="48"/>
      <c r="O94" s="48"/>
      <c r="P94" s="48"/>
      <c r="Q94" s="48"/>
      <c r="R94" s="48"/>
      <c r="W94" s="47"/>
      <c r="X94" s="48"/>
    </row>
    <row r="95" spans="2:26">
      <c r="B95" s="48"/>
      <c r="C95" s="48"/>
      <c r="J95" s="47"/>
      <c r="K95" s="48"/>
      <c r="O95" s="48"/>
      <c r="P95" s="48"/>
      <c r="Q95" s="48"/>
      <c r="R95" s="48"/>
      <c r="W95" s="47"/>
      <c r="X95" s="48"/>
    </row>
    <row r="96" spans="2:26">
      <c r="B96" s="48"/>
      <c r="C96" s="48"/>
      <c r="J96" s="47"/>
      <c r="K96" s="48"/>
      <c r="O96" s="48"/>
      <c r="P96" s="48"/>
      <c r="Q96" s="48"/>
      <c r="R96" s="48"/>
      <c r="W96" s="47"/>
      <c r="X96" s="48"/>
    </row>
    <row r="97" spans="2:24">
      <c r="B97" s="48"/>
      <c r="C97" s="48"/>
      <c r="J97" s="47"/>
      <c r="K97" s="48"/>
      <c r="O97" s="48"/>
      <c r="P97" s="48"/>
      <c r="Q97" s="48"/>
      <c r="R97" s="48"/>
      <c r="W97" s="47"/>
      <c r="X97" s="48"/>
    </row>
    <row r="98" spans="2:24">
      <c r="B98" s="48"/>
      <c r="C98" s="48"/>
      <c r="J98" s="47"/>
      <c r="K98" s="48"/>
      <c r="O98" s="48"/>
      <c r="P98" s="48"/>
      <c r="Q98" s="48"/>
      <c r="R98" s="48"/>
      <c r="W98" s="47"/>
      <c r="X98" s="48"/>
    </row>
    <row r="99" spans="2:24">
      <c r="B99" s="48"/>
      <c r="C99" s="48"/>
      <c r="J99" s="47"/>
      <c r="K99" s="48"/>
      <c r="O99" s="48"/>
      <c r="P99" s="48"/>
      <c r="Q99" s="48"/>
      <c r="R99" s="48"/>
      <c r="W99" s="47"/>
      <c r="X99" s="48"/>
    </row>
    <row r="100" spans="2:24">
      <c r="B100" s="48"/>
      <c r="C100" s="48"/>
      <c r="J100" s="47"/>
      <c r="K100" s="48"/>
      <c r="O100" s="48"/>
      <c r="P100" s="48"/>
      <c r="Q100" s="48"/>
      <c r="R100" s="48"/>
      <c r="W100" s="47"/>
      <c r="X100" s="48"/>
    </row>
    <row r="101" spans="2:24">
      <c r="B101" s="48"/>
      <c r="C101" s="48"/>
      <c r="J101" s="47"/>
      <c r="K101" s="48"/>
      <c r="O101" s="48"/>
      <c r="P101" s="48"/>
      <c r="Q101" s="48"/>
      <c r="R101" s="48"/>
      <c r="W101" s="47"/>
      <c r="X101" s="48"/>
    </row>
    <row r="102" spans="2:24">
      <c r="B102" s="48"/>
      <c r="C102" s="48"/>
      <c r="J102" s="47"/>
      <c r="K102" s="48"/>
      <c r="O102" s="48"/>
      <c r="P102" s="48"/>
      <c r="Q102" s="48"/>
      <c r="R102" s="48"/>
      <c r="W102" s="47"/>
      <c r="X102" s="48"/>
    </row>
    <row r="103" spans="2:24">
      <c r="B103" s="48"/>
      <c r="C103" s="48"/>
      <c r="J103" s="47"/>
      <c r="K103" s="48"/>
      <c r="O103" s="48"/>
      <c r="P103" s="48"/>
      <c r="Q103" s="48"/>
      <c r="R103" s="48"/>
      <c r="W103" s="47"/>
      <c r="X103" s="48"/>
    </row>
    <row r="104" spans="2:24">
      <c r="B104" s="48"/>
      <c r="C104" s="48"/>
      <c r="J104" s="47"/>
      <c r="K104" s="48"/>
      <c r="O104" s="48"/>
      <c r="P104" s="48"/>
      <c r="Q104" s="48"/>
      <c r="R104" s="48"/>
      <c r="W104" s="47"/>
      <c r="X104" s="48"/>
    </row>
    <row r="105" spans="2:24">
      <c r="B105" s="48"/>
      <c r="C105" s="48"/>
      <c r="J105" s="47"/>
      <c r="K105" s="48"/>
      <c r="O105" s="48"/>
      <c r="P105" s="48"/>
      <c r="Q105" s="48"/>
      <c r="R105" s="48"/>
      <c r="W105" s="47"/>
      <c r="X105" s="48"/>
    </row>
    <row r="106" spans="2:24">
      <c r="B106" s="48"/>
      <c r="C106" s="48"/>
      <c r="J106" s="47"/>
      <c r="K106" s="48"/>
      <c r="O106" s="48"/>
      <c r="P106" s="48"/>
      <c r="Q106" s="48"/>
      <c r="R106" s="48"/>
      <c r="W106" s="47"/>
      <c r="X106" s="48"/>
    </row>
    <row r="107" spans="2:24">
      <c r="B107" s="48"/>
      <c r="C107" s="48"/>
      <c r="J107" s="47"/>
      <c r="K107" s="48"/>
      <c r="O107" s="48"/>
      <c r="P107" s="48"/>
      <c r="Q107" s="48"/>
      <c r="R107" s="48"/>
      <c r="W107" s="47"/>
      <c r="X107" s="48"/>
    </row>
    <row r="108" spans="2:24">
      <c r="B108" s="48"/>
      <c r="C108" s="48"/>
      <c r="J108" s="47"/>
      <c r="K108" s="48"/>
      <c r="O108" s="48"/>
      <c r="P108" s="48"/>
      <c r="Q108" s="48"/>
      <c r="R108" s="48"/>
      <c r="W108" s="47"/>
      <c r="X108" s="48"/>
    </row>
    <row r="109" spans="2:24">
      <c r="B109" s="48"/>
      <c r="C109" s="48"/>
      <c r="J109" s="47"/>
      <c r="K109" s="48"/>
      <c r="O109" s="48"/>
      <c r="P109" s="48"/>
      <c r="Q109" s="48"/>
      <c r="R109" s="48"/>
      <c r="W109" s="47"/>
      <c r="X109" s="48"/>
    </row>
    <row r="110" spans="2:24">
      <c r="B110" s="48"/>
      <c r="C110" s="48"/>
      <c r="J110" s="47"/>
      <c r="K110" s="48"/>
      <c r="O110" s="48"/>
      <c r="P110" s="48"/>
      <c r="Q110" s="48"/>
      <c r="R110" s="48"/>
      <c r="W110" s="47"/>
      <c r="X110" s="48"/>
    </row>
    <row r="111" spans="2:24">
      <c r="B111" s="48"/>
      <c r="C111" s="48"/>
      <c r="J111" s="47"/>
      <c r="K111" s="48"/>
      <c r="O111" s="48"/>
      <c r="P111" s="48"/>
      <c r="Q111" s="48"/>
      <c r="R111" s="48"/>
      <c r="W111" s="47"/>
      <c r="X111" s="48"/>
    </row>
    <row r="112" spans="2:24">
      <c r="B112" s="48"/>
      <c r="C112" s="48"/>
      <c r="J112" s="47"/>
      <c r="K112" s="48"/>
      <c r="O112" s="48"/>
      <c r="P112" s="48"/>
      <c r="Q112" s="48"/>
      <c r="R112" s="48"/>
      <c r="W112" s="47"/>
      <c r="X112" s="48"/>
    </row>
    <row r="113" spans="2:26">
      <c r="B113" s="48"/>
      <c r="C113" s="48"/>
      <c r="J113" s="47"/>
      <c r="K113" s="48"/>
      <c r="O113" s="48"/>
      <c r="P113" s="48"/>
      <c r="Q113" s="48"/>
      <c r="R113" s="48"/>
      <c r="W113" s="47"/>
      <c r="X113" s="48"/>
    </row>
    <row r="114" spans="2:26">
      <c r="B114" s="48"/>
      <c r="C114" s="48"/>
      <c r="J114" s="47"/>
      <c r="K114" s="48"/>
      <c r="O114" s="48"/>
      <c r="P114" s="48"/>
      <c r="Q114" s="48"/>
      <c r="R114" s="48"/>
      <c r="W114" s="47"/>
      <c r="X114" s="48"/>
    </row>
    <row r="115" spans="2:26">
      <c r="B115" s="48"/>
      <c r="C115" s="48"/>
      <c r="J115" s="47"/>
      <c r="K115" s="58"/>
      <c r="L115" s="58"/>
      <c r="M115" s="58"/>
      <c r="O115" s="48"/>
      <c r="P115" s="48"/>
      <c r="Q115" s="58"/>
      <c r="R115" s="58"/>
      <c r="S115" s="58"/>
      <c r="T115" s="58"/>
      <c r="U115" s="46"/>
      <c r="W115" s="47"/>
      <c r="X115" s="58"/>
      <c r="Y115" s="58"/>
      <c r="Z115" s="58"/>
    </row>
    <row r="116" spans="2:26" ht="15">
      <c r="B116" s="48"/>
      <c r="C116" s="48"/>
      <c r="J116" s="47"/>
      <c r="K116" s="60"/>
      <c r="L116" s="61"/>
      <c r="M116" s="61"/>
      <c r="O116" s="48"/>
      <c r="P116" s="48"/>
      <c r="Q116" s="60"/>
      <c r="R116" s="60"/>
      <c r="S116" s="61"/>
      <c r="T116" s="61"/>
      <c r="U116" s="44"/>
      <c r="W116" s="47"/>
      <c r="X116" s="60"/>
      <c r="Y116" s="61"/>
      <c r="Z116" s="61"/>
    </row>
    <row r="117" spans="2:26">
      <c r="B117" s="48"/>
      <c r="C117" s="48"/>
      <c r="J117" s="47"/>
      <c r="K117" s="48"/>
      <c r="O117" s="48"/>
      <c r="P117" s="48"/>
      <c r="Q117" s="48"/>
      <c r="R117" s="48"/>
      <c r="W117" s="47"/>
      <c r="X117" s="48"/>
    </row>
    <row r="118" spans="2:26">
      <c r="B118" s="48"/>
      <c r="C118" s="48"/>
      <c r="J118" s="47"/>
      <c r="K118" s="48"/>
      <c r="O118" s="48"/>
      <c r="P118" s="48"/>
      <c r="Q118" s="48"/>
      <c r="R118" s="48"/>
      <c r="W118" s="47"/>
      <c r="X118" s="48"/>
    </row>
    <row r="119" spans="2:26">
      <c r="B119" s="48"/>
      <c r="C119" s="48"/>
      <c r="J119" s="47"/>
      <c r="K119" s="48"/>
      <c r="O119" s="48"/>
      <c r="P119" s="48"/>
      <c r="Q119" s="48"/>
      <c r="R119" s="48"/>
      <c r="W119" s="47"/>
      <c r="X119" s="48"/>
    </row>
    <row r="120" spans="2:26">
      <c r="B120" s="48"/>
      <c r="C120" s="48"/>
      <c r="J120" s="47"/>
      <c r="K120" s="48"/>
      <c r="O120" s="48"/>
      <c r="P120" s="48"/>
      <c r="Q120" s="48"/>
      <c r="R120" s="48"/>
      <c r="W120" s="47"/>
      <c r="X120" s="48"/>
    </row>
    <row r="121" spans="2:26">
      <c r="B121" s="48"/>
      <c r="C121" s="48"/>
      <c r="J121" s="47"/>
      <c r="K121" s="48"/>
      <c r="O121" s="48"/>
      <c r="P121" s="48"/>
      <c r="Q121" s="48"/>
      <c r="R121" s="48"/>
      <c r="W121" s="47"/>
      <c r="X121" s="48"/>
    </row>
    <row r="122" spans="2:26">
      <c r="B122" s="48"/>
      <c r="C122" s="48"/>
      <c r="J122" s="47"/>
      <c r="K122" s="48"/>
      <c r="O122" s="48"/>
      <c r="P122" s="48"/>
      <c r="Q122" s="48"/>
      <c r="R122" s="48"/>
      <c r="W122" s="47"/>
      <c r="X122" s="48"/>
    </row>
    <row r="123" spans="2:26">
      <c r="B123" s="48"/>
      <c r="C123" s="48"/>
      <c r="J123" s="47"/>
      <c r="K123" s="48"/>
      <c r="O123" s="48"/>
      <c r="P123" s="48"/>
      <c r="Q123" s="48"/>
      <c r="R123" s="48"/>
      <c r="W123" s="47"/>
      <c r="X123" s="48"/>
    </row>
    <row r="124" spans="2:26">
      <c r="B124" s="48"/>
      <c r="C124" s="48"/>
      <c r="J124" s="47"/>
      <c r="K124" s="48"/>
      <c r="O124" s="48"/>
      <c r="P124" s="48"/>
      <c r="Q124" s="48"/>
      <c r="R124" s="48"/>
      <c r="W124" s="47"/>
      <c r="X124" s="48"/>
    </row>
    <row r="125" spans="2:26">
      <c r="B125" s="48"/>
      <c r="C125" s="48"/>
      <c r="J125" s="47"/>
      <c r="K125" s="48"/>
      <c r="O125" s="48"/>
      <c r="P125" s="48"/>
      <c r="Q125" s="48"/>
      <c r="R125" s="48"/>
      <c r="W125" s="47"/>
      <c r="X125" s="48"/>
    </row>
    <row r="126" spans="2:26">
      <c r="B126" s="48"/>
      <c r="C126" s="48"/>
      <c r="J126" s="47"/>
      <c r="K126" s="48"/>
      <c r="O126" s="48"/>
      <c r="P126" s="48"/>
      <c r="Q126" s="48"/>
      <c r="R126" s="48"/>
      <c r="W126" s="47"/>
      <c r="X126" s="48"/>
    </row>
    <row r="127" spans="2:26">
      <c r="B127" s="48"/>
      <c r="C127" s="48"/>
      <c r="J127" s="47"/>
      <c r="K127" s="48"/>
      <c r="O127" s="48"/>
      <c r="P127" s="48"/>
      <c r="Q127" s="48"/>
      <c r="R127" s="48"/>
      <c r="W127" s="47"/>
      <c r="X127" s="48"/>
    </row>
    <row r="128" spans="2:26">
      <c r="B128" s="48"/>
      <c r="C128" s="48"/>
      <c r="J128" s="47"/>
      <c r="K128" s="48"/>
      <c r="O128" s="48"/>
      <c r="P128" s="48"/>
      <c r="Q128" s="48"/>
      <c r="R128" s="48"/>
      <c r="W128" s="47"/>
      <c r="X128" s="48"/>
    </row>
    <row r="129" spans="2:24">
      <c r="B129" s="48"/>
      <c r="C129" s="48"/>
      <c r="J129" s="47"/>
      <c r="K129" s="48"/>
      <c r="O129" s="48"/>
      <c r="P129" s="48"/>
      <c r="Q129" s="48"/>
      <c r="R129" s="48"/>
      <c r="W129" s="47"/>
      <c r="X129" s="48"/>
    </row>
    <row r="130" spans="2:24">
      <c r="B130" s="48"/>
      <c r="C130" s="48"/>
      <c r="J130" s="47"/>
      <c r="K130" s="48"/>
      <c r="O130" s="48"/>
      <c r="P130" s="48"/>
      <c r="Q130" s="48"/>
      <c r="R130" s="48"/>
      <c r="W130" s="47"/>
      <c r="X130" s="48"/>
    </row>
    <row r="131" spans="2:24">
      <c r="B131" s="48"/>
      <c r="C131" s="48"/>
      <c r="J131" s="47"/>
      <c r="K131" s="48"/>
      <c r="O131" s="48"/>
      <c r="P131" s="48"/>
      <c r="Q131" s="48"/>
      <c r="R131" s="48"/>
      <c r="W131" s="47"/>
      <c r="X131" s="48"/>
    </row>
    <row r="132" spans="2:24">
      <c r="B132" s="48"/>
      <c r="C132" s="48"/>
      <c r="J132" s="47"/>
      <c r="K132" s="48"/>
      <c r="O132" s="48"/>
      <c r="P132" s="48"/>
      <c r="Q132" s="48"/>
      <c r="R132" s="48"/>
      <c r="W132" s="47"/>
      <c r="X132" s="48"/>
    </row>
    <row r="133" spans="2:24">
      <c r="B133" s="48"/>
      <c r="C133" s="48"/>
      <c r="J133" s="47"/>
      <c r="K133" s="48"/>
      <c r="O133" s="48"/>
      <c r="P133" s="48"/>
      <c r="Q133" s="48"/>
      <c r="R133" s="48"/>
      <c r="W133" s="47"/>
      <c r="X133" s="48"/>
    </row>
    <row r="134" spans="2:24">
      <c r="B134" s="48"/>
      <c r="C134" s="48"/>
      <c r="J134" s="47"/>
      <c r="K134" s="48"/>
      <c r="O134" s="48"/>
      <c r="P134" s="48"/>
      <c r="Q134" s="48"/>
      <c r="R134" s="48"/>
      <c r="W134" s="47"/>
      <c r="X134" s="48"/>
    </row>
    <row r="135" spans="2:24">
      <c r="B135" s="48"/>
      <c r="C135" s="48"/>
      <c r="J135" s="47"/>
      <c r="K135" s="48"/>
      <c r="O135" s="48"/>
      <c r="P135" s="48"/>
      <c r="Q135" s="48"/>
      <c r="R135" s="48"/>
      <c r="W135" s="47"/>
      <c r="X135" s="48"/>
    </row>
    <row r="136" spans="2:24">
      <c r="B136" s="48"/>
      <c r="C136" s="48"/>
      <c r="J136" s="47"/>
      <c r="K136" s="48"/>
      <c r="O136" s="48"/>
      <c r="P136" s="48"/>
      <c r="Q136" s="48"/>
      <c r="R136" s="48"/>
      <c r="W136" s="47"/>
      <c r="X136" s="48"/>
    </row>
    <row r="137" spans="2:24">
      <c r="B137" s="48"/>
      <c r="C137" s="48"/>
      <c r="J137" s="47"/>
      <c r="K137" s="48"/>
      <c r="O137" s="48"/>
      <c r="P137" s="48"/>
      <c r="Q137" s="48"/>
      <c r="R137" s="48"/>
      <c r="W137" s="47"/>
      <c r="X137" s="48"/>
    </row>
    <row r="138" spans="2:24">
      <c r="B138" s="48"/>
      <c r="C138" s="48"/>
      <c r="J138" s="47"/>
      <c r="K138" s="48"/>
      <c r="O138" s="48"/>
      <c r="P138" s="48"/>
      <c r="Q138" s="48"/>
      <c r="R138" s="48"/>
      <c r="W138" s="47"/>
      <c r="X138" s="48"/>
    </row>
    <row r="139" spans="2:24">
      <c r="B139" s="48"/>
      <c r="C139" s="48"/>
      <c r="J139" s="47"/>
      <c r="K139" s="48"/>
      <c r="O139" s="48"/>
      <c r="P139" s="48"/>
      <c r="Q139" s="48"/>
      <c r="R139" s="48"/>
      <c r="W139" s="47"/>
      <c r="X139" s="48"/>
    </row>
    <row r="140" spans="2:24">
      <c r="B140" s="48"/>
      <c r="C140" s="48"/>
      <c r="J140" s="47"/>
      <c r="K140" s="48"/>
      <c r="O140" s="48"/>
      <c r="P140" s="48"/>
      <c r="Q140" s="48"/>
      <c r="R140" s="48"/>
      <c r="W140" s="47"/>
      <c r="X140" s="48"/>
    </row>
    <row r="141" spans="2:24">
      <c r="B141" s="48"/>
      <c r="C141" s="48"/>
      <c r="J141" s="47"/>
      <c r="K141" s="48"/>
      <c r="O141" s="48"/>
      <c r="P141" s="48"/>
      <c r="Q141" s="48"/>
      <c r="R141" s="48"/>
      <c r="W141" s="47"/>
      <c r="X141" s="48"/>
    </row>
    <row r="142" spans="2:24">
      <c r="J142" s="47"/>
      <c r="K142" s="48"/>
      <c r="P142" s="47"/>
      <c r="Q142" s="48"/>
      <c r="R142" s="48"/>
      <c r="W142" s="47"/>
      <c r="X142" s="48"/>
    </row>
    <row r="143" spans="2:24">
      <c r="J143" s="47"/>
      <c r="K143" s="48"/>
      <c r="P143" s="47"/>
      <c r="Q143" s="48"/>
      <c r="R143" s="48"/>
      <c r="W143" s="47"/>
      <c r="X143" s="48"/>
    </row>
    <row r="144" spans="2:24">
      <c r="J144" s="47"/>
      <c r="K144" s="48"/>
      <c r="P144" s="47"/>
      <c r="Q144" s="48"/>
      <c r="R144" s="48"/>
      <c r="W144" s="47"/>
      <c r="X144" s="48"/>
    </row>
    <row r="145" spans="4:24">
      <c r="J145" s="47"/>
      <c r="K145" s="48"/>
      <c r="P145" s="47"/>
      <c r="Q145" s="48"/>
      <c r="R145" s="48"/>
      <c r="W145" s="47"/>
      <c r="X145" s="48"/>
    </row>
    <row r="146" spans="4:24">
      <c r="J146" s="47"/>
      <c r="K146" s="48"/>
      <c r="P146" s="47"/>
      <c r="Q146" s="48"/>
      <c r="R146" s="48"/>
      <c r="W146" s="47"/>
      <c r="X146" s="48"/>
    </row>
    <row r="147" spans="4:24">
      <c r="D147" s="56"/>
      <c r="E147" s="56"/>
      <c r="F147" s="56"/>
      <c r="G147" s="56"/>
      <c r="I147" s="57"/>
      <c r="N147" s="56"/>
      <c r="O147" s="57"/>
      <c r="V147" s="57"/>
    </row>
    <row r="148" spans="4:24">
      <c r="D148" s="56"/>
      <c r="E148" s="56"/>
      <c r="F148" s="56"/>
      <c r="G148" s="56"/>
      <c r="I148" s="57"/>
      <c r="N148" s="56"/>
      <c r="O148" s="57"/>
      <c r="V148" s="57"/>
    </row>
    <row r="149" spans="4:24">
      <c r="D149" s="56"/>
      <c r="E149" s="56"/>
      <c r="F149" s="56"/>
      <c r="G149" s="56"/>
      <c r="I149" s="57"/>
      <c r="N149" s="56"/>
      <c r="O149" s="57"/>
      <c r="V149" s="57"/>
    </row>
    <row r="150" spans="4:24">
      <c r="D150" s="56"/>
      <c r="E150" s="56"/>
      <c r="F150" s="56"/>
      <c r="G150" s="56"/>
      <c r="I150" s="57"/>
      <c r="N150" s="56"/>
      <c r="O150" s="57"/>
      <c r="V150" s="57"/>
    </row>
    <row r="151" spans="4:24">
      <c r="D151" s="56"/>
      <c r="E151" s="56"/>
      <c r="F151" s="56"/>
      <c r="G151" s="56"/>
      <c r="I151" s="57"/>
      <c r="N151" s="56"/>
      <c r="O151" s="57"/>
      <c r="V151" s="57"/>
    </row>
    <row r="152" spans="4:24">
      <c r="D152" s="56"/>
      <c r="E152" s="56"/>
      <c r="F152" s="56"/>
      <c r="G152" s="56"/>
      <c r="I152" s="57"/>
      <c r="N152" s="56"/>
      <c r="O152" s="57"/>
      <c r="V152" s="57"/>
    </row>
    <row r="153" spans="4:24">
      <c r="D153" s="56"/>
      <c r="E153" s="56"/>
      <c r="F153" s="56"/>
      <c r="G153" s="56"/>
      <c r="I153" s="57"/>
      <c r="N153" s="56"/>
      <c r="O153" s="57"/>
      <c r="V153" s="57"/>
    </row>
    <row r="154" spans="4:24">
      <c r="D154" s="56"/>
      <c r="E154" s="56"/>
      <c r="F154" s="56"/>
      <c r="G154" s="56"/>
      <c r="I154" s="57"/>
      <c r="N154" s="56"/>
      <c r="O154" s="57"/>
      <c r="V154" s="57"/>
    </row>
    <row r="155" spans="4:24">
      <c r="D155" s="56"/>
      <c r="E155" s="56"/>
      <c r="F155" s="56"/>
      <c r="G155" s="56"/>
      <c r="I155" s="57"/>
      <c r="N155" s="56"/>
      <c r="O155" s="57"/>
      <c r="V155" s="57"/>
    </row>
    <row r="156" spans="4:24">
      <c r="D156" s="56"/>
      <c r="E156" s="56"/>
      <c r="F156" s="56"/>
      <c r="G156" s="56"/>
      <c r="I156" s="57"/>
      <c r="N156" s="56"/>
      <c r="O156" s="57"/>
      <c r="V156" s="57"/>
    </row>
    <row r="157" spans="4:24">
      <c r="D157" s="56"/>
      <c r="E157" s="56"/>
      <c r="F157" s="56"/>
      <c r="G157" s="56"/>
      <c r="I157" s="57"/>
      <c r="N157" s="56"/>
      <c r="O157" s="57"/>
      <c r="V157" s="57"/>
    </row>
    <row r="158" spans="4:24">
      <c r="D158" s="56"/>
      <c r="E158" s="56"/>
      <c r="F158" s="56"/>
      <c r="G158" s="56"/>
      <c r="I158" s="57"/>
      <c r="N158" s="56"/>
      <c r="O158" s="57"/>
      <c r="V158" s="57"/>
    </row>
    <row r="159" spans="4:24">
      <c r="D159" s="56"/>
      <c r="E159" s="56"/>
      <c r="F159" s="56"/>
      <c r="G159" s="56"/>
      <c r="I159" s="57"/>
      <c r="N159" s="56"/>
      <c r="O159" s="57"/>
      <c r="V159" s="57"/>
    </row>
    <row r="160" spans="4:24">
      <c r="D160" s="56"/>
      <c r="E160" s="56"/>
      <c r="F160" s="56"/>
      <c r="G160" s="56"/>
      <c r="I160" s="57"/>
      <c r="N160" s="56"/>
      <c r="O160" s="57"/>
      <c r="V160" s="57"/>
    </row>
    <row r="161" spans="4:22">
      <c r="D161" s="56"/>
      <c r="E161" s="56"/>
      <c r="F161" s="56"/>
      <c r="G161" s="56"/>
      <c r="I161" s="57"/>
      <c r="N161" s="56"/>
      <c r="O161" s="57"/>
      <c r="V161" s="57"/>
    </row>
    <row r="162" spans="4:22">
      <c r="D162" s="56"/>
      <c r="E162" s="56"/>
      <c r="F162" s="56"/>
      <c r="G162" s="56"/>
      <c r="I162" s="57"/>
      <c r="N162" s="56"/>
      <c r="O162" s="57"/>
      <c r="V162" s="57"/>
    </row>
    <row r="163" spans="4:22">
      <c r="D163" s="56"/>
      <c r="E163" s="56"/>
      <c r="F163" s="56"/>
      <c r="G163" s="56"/>
      <c r="I163" s="57"/>
      <c r="N163" s="56"/>
      <c r="O163" s="57"/>
      <c r="V163" s="57"/>
    </row>
    <row r="164" spans="4:22">
      <c r="D164" s="56"/>
      <c r="E164" s="56"/>
      <c r="F164" s="56"/>
      <c r="G164" s="56"/>
      <c r="I164" s="57"/>
      <c r="N164" s="56"/>
      <c r="O164" s="57"/>
      <c r="V164" s="57"/>
    </row>
    <row r="165" spans="4:22">
      <c r="D165" s="56"/>
      <c r="E165" s="56"/>
      <c r="F165" s="56"/>
      <c r="G165" s="56"/>
      <c r="I165" s="57"/>
      <c r="N165" s="56"/>
      <c r="O165" s="57"/>
      <c r="V165" s="57"/>
    </row>
    <row r="166" spans="4:22">
      <c r="D166" s="56"/>
      <c r="E166" s="56"/>
      <c r="F166" s="56"/>
      <c r="G166" s="56"/>
      <c r="I166" s="57"/>
      <c r="N166" s="56"/>
      <c r="O166" s="57"/>
      <c r="V166" s="57"/>
    </row>
    <row r="167" spans="4:22">
      <c r="D167" s="56"/>
      <c r="E167" s="56"/>
      <c r="F167" s="56"/>
      <c r="G167" s="56"/>
      <c r="I167" s="57"/>
      <c r="N167" s="56"/>
      <c r="O167" s="57"/>
      <c r="V167" s="57"/>
    </row>
    <row r="168" spans="4:22">
      <c r="D168" s="56"/>
      <c r="E168" s="56"/>
      <c r="F168" s="56"/>
      <c r="G168" s="56"/>
      <c r="I168" s="57"/>
      <c r="N168" s="56"/>
      <c r="O168" s="57"/>
      <c r="V168" s="57"/>
    </row>
    <row r="169" spans="4:22">
      <c r="D169" s="56"/>
      <c r="E169" s="56"/>
      <c r="F169" s="56"/>
      <c r="G169" s="56"/>
      <c r="I169" s="57"/>
      <c r="N169" s="56"/>
      <c r="O169" s="57"/>
      <c r="V169" s="57"/>
    </row>
    <row r="170" spans="4:22">
      <c r="D170" s="56"/>
      <c r="E170" s="56"/>
      <c r="F170" s="56"/>
      <c r="G170" s="56"/>
      <c r="I170" s="57"/>
      <c r="N170" s="56"/>
      <c r="O170" s="57"/>
      <c r="V170" s="57"/>
    </row>
    <row r="171" spans="4:22">
      <c r="D171" s="56"/>
      <c r="E171" s="56"/>
      <c r="F171" s="56"/>
      <c r="G171" s="56"/>
      <c r="I171" s="57"/>
      <c r="N171" s="56"/>
      <c r="O171" s="57"/>
      <c r="V171" s="57"/>
    </row>
    <row r="172" spans="4:22">
      <c r="D172" s="56"/>
      <c r="E172" s="56"/>
      <c r="F172" s="56"/>
      <c r="G172" s="56"/>
      <c r="I172" s="57"/>
      <c r="N172" s="56"/>
      <c r="O172" s="57"/>
      <c r="V172" s="57"/>
    </row>
    <row r="173" spans="4:22">
      <c r="D173" s="56"/>
      <c r="E173" s="56"/>
      <c r="F173" s="56"/>
      <c r="G173" s="56"/>
      <c r="I173" s="57"/>
      <c r="N173" s="56"/>
      <c r="O173" s="57"/>
      <c r="V173" s="57"/>
    </row>
    <row r="174" spans="4:22">
      <c r="D174" s="56"/>
      <c r="E174" s="56"/>
      <c r="F174" s="56"/>
      <c r="G174" s="56"/>
      <c r="I174" s="57"/>
      <c r="N174" s="56"/>
      <c r="O174" s="57"/>
      <c r="V174" s="57"/>
    </row>
    <row r="175" spans="4:22">
      <c r="D175" s="56"/>
      <c r="E175" s="56"/>
      <c r="F175" s="56"/>
      <c r="G175" s="56"/>
      <c r="I175" s="57"/>
      <c r="N175" s="56"/>
      <c r="O175" s="57"/>
      <c r="V175" s="57"/>
    </row>
    <row r="176" spans="4:22">
      <c r="D176" s="56"/>
      <c r="E176" s="56"/>
      <c r="F176" s="56"/>
      <c r="G176" s="56"/>
      <c r="I176" s="57"/>
      <c r="N176" s="56"/>
      <c r="O176" s="57"/>
      <c r="V176" s="57"/>
    </row>
    <row r="177" spans="4:22">
      <c r="D177" s="56"/>
      <c r="E177" s="56"/>
      <c r="F177" s="56"/>
      <c r="G177" s="56"/>
      <c r="I177" s="57"/>
      <c r="N177" s="56"/>
      <c r="O177" s="57"/>
      <c r="V177" s="57"/>
    </row>
    <row r="178" spans="4:22">
      <c r="D178" s="56"/>
      <c r="E178" s="56"/>
      <c r="F178" s="56"/>
      <c r="G178" s="56"/>
      <c r="I178" s="57"/>
      <c r="N178" s="56"/>
      <c r="O178" s="57"/>
      <c r="V178" s="57"/>
    </row>
    <row r="179" spans="4:22">
      <c r="D179" s="56"/>
      <c r="E179" s="56"/>
      <c r="F179" s="56"/>
      <c r="G179" s="56"/>
      <c r="I179" s="57"/>
      <c r="N179" s="56"/>
      <c r="O179" s="57"/>
      <c r="V179" s="57"/>
    </row>
    <row r="180" spans="4:22">
      <c r="D180" s="56"/>
      <c r="E180" s="56"/>
      <c r="F180" s="56"/>
      <c r="G180" s="56"/>
      <c r="I180" s="57"/>
      <c r="N180" s="56"/>
      <c r="O180" s="57"/>
      <c r="V180" s="57"/>
    </row>
    <row r="181" spans="4:22">
      <c r="D181" s="56"/>
      <c r="E181" s="56"/>
      <c r="F181" s="56"/>
      <c r="G181" s="56"/>
      <c r="I181" s="57"/>
      <c r="N181" s="56"/>
      <c r="O181" s="57"/>
      <c r="V181" s="57"/>
    </row>
    <row r="182" spans="4:22">
      <c r="D182" s="56"/>
      <c r="E182" s="56"/>
      <c r="F182" s="56"/>
      <c r="G182" s="56"/>
      <c r="I182" s="57"/>
      <c r="N182" s="56"/>
      <c r="O182" s="57"/>
      <c r="V182" s="57"/>
    </row>
    <row r="183" spans="4:22">
      <c r="D183" s="56"/>
      <c r="E183" s="56"/>
      <c r="F183" s="56"/>
      <c r="G183" s="56"/>
      <c r="I183" s="57"/>
      <c r="N183" s="56"/>
      <c r="O183" s="57"/>
      <c r="V183" s="57"/>
    </row>
    <row r="184" spans="4:22">
      <c r="D184" s="56"/>
      <c r="E184" s="56"/>
      <c r="F184" s="56"/>
      <c r="G184" s="56"/>
      <c r="I184" s="57"/>
      <c r="N184" s="56"/>
      <c r="O184" s="57"/>
      <c r="V184" s="57"/>
    </row>
    <row r="185" spans="4:22">
      <c r="D185" s="56"/>
      <c r="E185" s="56"/>
      <c r="F185" s="56"/>
      <c r="G185" s="56"/>
      <c r="I185" s="57"/>
      <c r="N185" s="56"/>
      <c r="O185" s="57"/>
      <c r="V185" s="57"/>
    </row>
    <row r="186" spans="4:22">
      <c r="D186" s="56"/>
      <c r="E186" s="56"/>
      <c r="F186" s="56"/>
      <c r="G186" s="56"/>
      <c r="I186" s="57"/>
      <c r="N186" s="56"/>
      <c r="O186" s="57"/>
      <c r="V186" s="57"/>
    </row>
    <row r="187" spans="4:22">
      <c r="D187" s="56"/>
      <c r="E187" s="56"/>
      <c r="F187" s="56"/>
      <c r="G187" s="56"/>
      <c r="I187" s="57"/>
      <c r="N187" s="56"/>
      <c r="O187" s="57"/>
      <c r="V187" s="57"/>
    </row>
    <row r="188" spans="4:22">
      <c r="D188" s="56"/>
      <c r="E188" s="56"/>
      <c r="F188" s="56"/>
      <c r="G188" s="56"/>
      <c r="I188" s="57"/>
      <c r="N188" s="56"/>
      <c r="O188" s="57"/>
      <c r="V188" s="57"/>
    </row>
    <row r="189" spans="4:22">
      <c r="D189" s="56"/>
      <c r="E189" s="56"/>
      <c r="F189" s="56"/>
      <c r="G189" s="56"/>
      <c r="I189" s="57"/>
      <c r="N189" s="56"/>
      <c r="O189" s="57"/>
      <c r="V189" s="57"/>
    </row>
    <row r="190" spans="4:22">
      <c r="D190" s="56"/>
      <c r="E190" s="56"/>
      <c r="F190" s="56"/>
      <c r="G190" s="56"/>
      <c r="I190" s="57"/>
      <c r="N190" s="56"/>
      <c r="O190" s="57"/>
      <c r="V190" s="57"/>
    </row>
    <row r="191" spans="4:22">
      <c r="D191" s="56"/>
      <c r="E191" s="56"/>
      <c r="F191" s="56"/>
      <c r="G191" s="56"/>
      <c r="I191" s="57"/>
      <c r="N191" s="56"/>
      <c r="O191" s="57"/>
      <c r="V191" s="57"/>
    </row>
    <row r="192" spans="4:22">
      <c r="D192" s="56"/>
      <c r="E192" s="56"/>
      <c r="F192" s="56"/>
      <c r="G192" s="56"/>
      <c r="I192" s="57"/>
      <c r="N192" s="56"/>
      <c r="O192" s="57"/>
      <c r="V192" s="57"/>
    </row>
    <row r="193" spans="4:22">
      <c r="D193" s="56"/>
      <c r="E193" s="56"/>
      <c r="F193" s="56"/>
      <c r="G193" s="56"/>
      <c r="I193" s="57"/>
      <c r="N193" s="56"/>
      <c r="O193" s="57"/>
      <c r="V193" s="57"/>
    </row>
    <row r="194" spans="4:22">
      <c r="D194" s="56"/>
      <c r="E194" s="56"/>
      <c r="F194" s="56"/>
      <c r="G194" s="56"/>
      <c r="I194" s="57"/>
      <c r="N194" s="56"/>
      <c r="O194" s="57"/>
      <c r="V194" s="57"/>
    </row>
    <row r="195" spans="4:22">
      <c r="D195" s="56"/>
      <c r="E195" s="56"/>
      <c r="F195" s="56"/>
      <c r="G195" s="56"/>
      <c r="I195" s="57"/>
      <c r="N195" s="56"/>
      <c r="O195" s="57"/>
      <c r="V195" s="57"/>
    </row>
    <row r="196" spans="4:22">
      <c r="D196" s="56"/>
      <c r="E196" s="56"/>
      <c r="F196" s="56"/>
      <c r="G196" s="56"/>
      <c r="I196" s="57"/>
      <c r="N196" s="56"/>
      <c r="O196" s="57"/>
      <c r="V196" s="57"/>
    </row>
    <row r="197" spans="4:22">
      <c r="D197" s="56"/>
      <c r="E197" s="56"/>
      <c r="F197" s="56"/>
      <c r="G197" s="56"/>
      <c r="I197" s="57"/>
      <c r="N197" s="56"/>
      <c r="O197" s="57"/>
      <c r="V197" s="57"/>
    </row>
    <row r="198" spans="4:22">
      <c r="D198" s="56"/>
      <c r="E198" s="56"/>
      <c r="F198" s="56"/>
      <c r="G198" s="56"/>
      <c r="I198" s="57"/>
      <c r="N198" s="56"/>
      <c r="O198" s="57"/>
      <c r="V198" s="57"/>
    </row>
    <row r="199" spans="4:22">
      <c r="D199" s="56"/>
      <c r="E199" s="56"/>
      <c r="F199" s="56"/>
      <c r="G199" s="56"/>
      <c r="I199" s="57"/>
      <c r="N199" s="56"/>
      <c r="O199" s="57"/>
      <c r="V199" s="57"/>
    </row>
    <row r="200" spans="4:22">
      <c r="D200" s="56"/>
      <c r="E200" s="56"/>
      <c r="F200" s="56"/>
      <c r="G200" s="56"/>
      <c r="I200" s="57"/>
      <c r="N200" s="56"/>
      <c r="O200" s="57"/>
      <c r="V200" s="57"/>
    </row>
    <row r="201" spans="4:22">
      <c r="D201" s="56"/>
      <c r="E201" s="56"/>
      <c r="F201" s="56"/>
      <c r="G201" s="56"/>
      <c r="I201" s="57"/>
      <c r="N201" s="56"/>
      <c r="O201" s="57"/>
      <c r="V201" s="57"/>
    </row>
    <row r="202" spans="4:22">
      <c r="D202" s="56"/>
      <c r="E202" s="56"/>
      <c r="F202" s="56"/>
      <c r="G202" s="56"/>
      <c r="I202" s="57"/>
      <c r="N202" s="56"/>
      <c r="O202" s="57"/>
      <c r="V202" s="57"/>
    </row>
    <row r="203" spans="4:22">
      <c r="D203" s="56"/>
      <c r="E203" s="56"/>
      <c r="F203" s="56"/>
      <c r="G203" s="56"/>
      <c r="I203" s="57"/>
      <c r="N203" s="56"/>
      <c r="O203" s="57"/>
      <c r="V203" s="57"/>
    </row>
    <row r="204" spans="4:22">
      <c r="D204" s="56"/>
      <c r="E204" s="56"/>
      <c r="F204" s="56"/>
      <c r="G204" s="56"/>
      <c r="I204" s="57"/>
      <c r="N204" s="56"/>
      <c r="O204" s="57"/>
      <c r="V204" s="57"/>
    </row>
    <row r="205" spans="4:22">
      <c r="D205" s="56"/>
      <c r="E205" s="56"/>
      <c r="F205" s="56"/>
      <c r="G205" s="56"/>
      <c r="I205" s="57"/>
      <c r="N205" s="56"/>
      <c r="O205" s="57"/>
      <c r="V205" s="57"/>
    </row>
    <row r="206" spans="4:22">
      <c r="D206" s="56"/>
      <c r="E206" s="56"/>
      <c r="F206" s="56"/>
      <c r="G206" s="56"/>
      <c r="I206" s="57"/>
      <c r="N206" s="56"/>
      <c r="O206" s="57"/>
      <c r="V206" s="57"/>
    </row>
    <row r="207" spans="4:22">
      <c r="D207" s="56"/>
      <c r="E207" s="56"/>
      <c r="F207" s="56"/>
      <c r="G207" s="56"/>
      <c r="I207" s="57"/>
      <c r="N207" s="56"/>
      <c r="O207" s="57"/>
      <c r="V207" s="57"/>
    </row>
    <row r="208" spans="4:22">
      <c r="D208" s="56"/>
      <c r="E208" s="56"/>
      <c r="F208" s="56"/>
      <c r="G208" s="56"/>
      <c r="I208" s="57"/>
      <c r="N208" s="56"/>
      <c r="O208" s="57"/>
      <c r="V208" s="57"/>
    </row>
    <row r="209" spans="2:26">
      <c r="D209" s="56"/>
      <c r="E209" s="56"/>
      <c r="F209" s="56"/>
      <c r="G209" s="56"/>
      <c r="I209" s="57"/>
      <c r="N209" s="56"/>
      <c r="O209" s="57"/>
      <c r="V209" s="57"/>
    </row>
    <row r="210" spans="2:26">
      <c r="D210" s="56"/>
      <c r="E210" s="56"/>
      <c r="F210" s="56"/>
      <c r="G210" s="56"/>
      <c r="I210" s="57"/>
      <c r="N210" s="56"/>
      <c r="O210" s="57"/>
      <c r="V210" s="57"/>
    </row>
    <row r="211" spans="2:26">
      <c r="D211" s="56"/>
      <c r="E211" s="56"/>
      <c r="F211" s="56"/>
      <c r="G211" s="56"/>
      <c r="I211" s="57"/>
      <c r="N211" s="56"/>
      <c r="O211" s="57"/>
      <c r="V211" s="57"/>
    </row>
    <row r="212" spans="2:26">
      <c r="D212" s="56"/>
      <c r="E212" s="56"/>
      <c r="F212" s="56"/>
      <c r="G212" s="56"/>
      <c r="I212" s="57"/>
      <c r="N212" s="56"/>
      <c r="O212" s="57"/>
      <c r="V212" s="57"/>
    </row>
    <row r="213" spans="2:26">
      <c r="D213" s="56"/>
      <c r="E213" s="56"/>
      <c r="F213" s="56"/>
      <c r="G213" s="56"/>
      <c r="I213" s="57"/>
      <c r="N213" s="56"/>
      <c r="O213" s="57"/>
      <c r="V213" s="57"/>
    </row>
    <row r="214" spans="2:26">
      <c r="D214" s="56"/>
      <c r="E214" s="56"/>
      <c r="F214" s="56"/>
      <c r="G214" s="56"/>
      <c r="I214" s="57"/>
      <c r="N214" s="56"/>
      <c r="O214" s="57"/>
      <c r="V214" s="57"/>
    </row>
    <row r="215" spans="2:26">
      <c r="D215" s="56"/>
      <c r="E215" s="56"/>
      <c r="F215" s="56"/>
      <c r="G215" s="56"/>
      <c r="I215" s="57"/>
      <c r="N215" s="56"/>
      <c r="O215" s="57"/>
      <c r="V215" s="57"/>
    </row>
    <row r="216" spans="2:26">
      <c r="D216" s="56"/>
      <c r="E216" s="56"/>
      <c r="F216" s="56"/>
      <c r="G216" s="56"/>
      <c r="I216" s="57"/>
      <c r="N216" s="56"/>
      <c r="O216" s="57"/>
      <c r="V216" s="57"/>
    </row>
    <row r="217" spans="2:26">
      <c r="D217" s="56"/>
      <c r="E217" s="56"/>
      <c r="F217" s="56"/>
      <c r="G217" s="56"/>
      <c r="I217" s="57"/>
      <c r="N217" s="56"/>
      <c r="O217" s="57"/>
      <c r="V217" s="57"/>
    </row>
    <row r="218" spans="2:26">
      <c r="D218" s="56"/>
      <c r="E218" s="56"/>
      <c r="F218" s="56"/>
      <c r="G218" s="56"/>
      <c r="I218" s="57"/>
      <c r="N218" s="56"/>
      <c r="O218" s="57"/>
      <c r="V218" s="57"/>
    </row>
    <row r="219" spans="2:26">
      <c r="D219" s="56"/>
      <c r="E219" s="56"/>
      <c r="F219" s="56"/>
      <c r="G219" s="56"/>
      <c r="I219" s="57"/>
      <c r="N219" s="56"/>
      <c r="O219" s="57"/>
      <c r="V219" s="57"/>
    </row>
    <row r="220" spans="2:26">
      <c r="D220" s="56"/>
      <c r="E220" s="56"/>
      <c r="F220" s="56"/>
      <c r="G220" s="56"/>
      <c r="I220" s="57"/>
      <c r="N220" s="56"/>
      <c r="O220" s="57"/>
      <c r="V220" s="57"/>
    </row>
    <row r="221" spans="2:26">
      <c r="D221" s="56"/>
      <c r="E221" s="56"/>
      <c r="F221" s="56"/>
      <c r="G221" s="56"/>
      <c r="I221" s="57"/>
      <c r="N221" s="56"/>
      <c r="O221" s="57"/>
      <c r="V221" s="57"/>
    </row>
    <row r="222" spans="2:26">
      <c r="D222" s="56"/>
      <c r="E222" s="56"/>
      <c r="F222" s="56"/>
      <c r="G222" s="56"/>
      <c r="I222" s="57"/>
      <c r="N222" s="56"/>
      <c r="O222" s="57"/>
      <c r="V222" s="57"/>
    </row>
    <row r="223" spans="2:26">
      <c r="D223" s="56"/>
      <c r="E223" s="56"/>
      <c r="F223" s="56"/>
      <c r="G223" s="56"/>
      <c r="I223" s="57"/>
      <c r="N223" s="56"/>
      <c r="O223" s="57"/>
      <c r="V223" s="57"/>
    </row>
    <row r="224" spans="2:26">
      <c r="B224" s="37"/>
      <c r="C224" s="37"/>
      <c r="D224" s="37"/>
      <c r="E224" s="37"/>
      <c r="F224" s="37"/>
      <c r="G224" s="37"/>
      <c r="I224" s="37"/>
      <c r="K224" s="37"/>
      <c r="L224" s="37"/>
      <c r="M224" s="37"/>
      <c r="N224" s="37"/>
      <c r="O224" s="37"/>
      <c r="Q224" s="37"/>
      <c r="R224" s="37"/>
      <c r="S224" s="37"/>
      <c r="T224" s="37"/>
      <c r="V224" s="37"/>
      <c r="X224" s="37"/>
      <c r="Y224" s="37"/>
      <c r="Z224" s="37"/>
    </row>
    <row r="225" spans="2:26">
      <c r="B225" s="37"/>
      <c r="C225" s="37"/>
      <c r="D225" s="37"/>
      <c r="E225" s="37"/>
      <c r="F225" s="37"/>
      <c r="G225" s="37"/>
      <c r="I225" s="37"/>
      <c r="K225" s="37"/>
      <c r="L225" s="37"/>
      <c r="M225" s="37"/>
      <c r="N225" s="37"/>
      <c r="O225" s="37"/>
      <c r="Q225" s="37"/>
      <c r="R225" s="37"/>
      <c r="S225" s="37"/>
      <c r="T225" s="37"/>
      <c r="V225" s="37"/>
      <c r="X225" s="37"/>
      <c r="Y225" s="37"/>
      <c r="Z225" s="37"/>
    </row>
    <row r="226" spans="2:26">
      <c r="B226" s="37"/>
      <c r="C226" s="37"/>
      <c r="D226" s="37"/>
      <c r="E226" s="37"/>
      <c r="F226" s="37"/>
      <c r="G226" s="37"/>
      <c r="I226" s="37"/>
      <c r="K226" s="37"/>
      <c r="L226" s="37"/>
      <c r="M226" s="37"/>
      <c r="N226" s="37"/>
      <c r="O226" s="37"/>
      <c r="Q226" s="37"/>
      <c r="R226" s="37"/>
      <c r="S226" s="37"/>
      <c r="T226" s="37"/>
      <c r="V226" s="37"/>
      <c r="X226" s="37"/>
      <c r="Y226" s="37"/>
      <c r="Z226" s="37"/>
    </row>
    <row r="227" spans="2:26">
      <c r="B227" s="37"/>
      <c r="C227" s="37"/>
      <c r="D227" s="37"/>
      <c r="E227" s="37"/>
      <c r="F227" s="37"/>
      <c r="G227" s="37"/>
      <c r="I227" s="37"/>
      <c r="K227" s="37"/>
      <c r="L227" s="37"/>
      <c r="M227" s="37"/>
      <c r="N227" s="37"/>
      <c r="O227" s="37"/>
      <c r="Q227" s="37"/>
      <c r="R227" s="37"/>
      <c r="S227" s="37"/>
      <c r="T227" s="37"/>
      <c r="V227" s="37"/>
      <c r="X227" s="37"/>
      <c r="Y227" s="37"/>
      <c r="Z227" s="37"/>
    </row>
    <row r="228" spans="2:26">
      <c r="B228" s="37"/>
      <c r="C228" s="37"/>
      <c r="D228" s="37"/>
      <c r="E228" s="37"/>
      <c r="F228" s="37"/>
      <c r="G228" s="37"/>
      <c r="I228" s="37"/>
      <c r="K228" s="37"/>
      <c r="L228" s="37"/>
      <c r="M228" s="37"/>
      <c r="N228" s="37"/>
      <c r="O228" s="37"/>
      <c r="Q228" s="37"/>
      <c r="R228" s="37"/>
      <c r="S228" s="37"/>
      <c r="T228" s="37"/>
      <c r="V228" s="37"/>
      <c r="X228" s="37"/>
      <c r="Y228" s="37"/>
      <c r="Z228" s="37"/>
    </row>
    <row r="229" spans="2:26">
      <c r="B229" s="37"/>
      <c r="C229" s="37"/>
      <c r="D229" s="37"/>
      <c r="E229" s="37"/>
      <c r="F229" s="37"/>
      <c r="G229" s="37"/>
      <c r="I229" s="37"/>
      <c r="K229" s="37"/>
      <c r="L229" s="37"/>
      <c r="M229" s="37"/>
      <c r="N229" s="37"/>
      <c r="O229" s="37"/>
      <c r="Q229" s="37"/>
      <c r="R229" s="37"/>
      <c r="S229" s="37"/>
      <c r="T229" s="37"/>
      <c r="V229" s="37"/>
      <c r="X229" s="37"/>
      <c r="Y229" s="37"/>
      <c r="Z229" s="37"/>
    </row>
    <row r="230" spans="2:26">
      <c r="B230" s="37"/>
      <c r="C230" s="37"/>
      <c r="D230" s="37"/>
      <c r="E230" s="37"/>
      <c r="F230" s="37"/>
      <c r="G230" s="37"/>
      <c r="I230" s="37"/>
      <c r="K230" s="37"/>
      <c r="L230" s="37"/>
      <c r="M230" s="37"/>
      <c r="N230" s="37"/>
      <c r="O230" s="37"/>
      <c r="Q230" s="37"/>
      <c r="R230" s="37"/>
      <c r="S230" s="37"/>
      <c r="T230" s="37"/>
      <c r="V230" s="37"/>
      <c r="X230" s="37"/>
      <c r="Y230" s="37"/>
      <c r="Z230" s="37"/>
    </row>
    <row r="231" spans="2:26">
      <c r="B231" s="37"/>
      <c r="C231" s="37"/>
      <c r="D231" s="37"/>
      <c r="E231" s="37"/>
      <c r="F231" s="37"/>
      <c r="G231" s="37"/>
      <c r="I231" s="37"/>
      <c r="K231" s="37"/>
      <c r="L231" s="37"/>
      <c r="M231" s="37"/>
      <c r="N231" s="37"/>
      <c r="O231" s="37"/>
      <c r="Q231" s="37"/>
      <c r="R231" s="37"/>
      <c r="S231" s="37"/>
      <c r="T231" s="37"/>
      <c r="V231" s="37"/>
      <c r="X231" s="37"/>
      <c r="Y231" s="37"/>
      <c r="Z231" s="37"/>
    </row>
    <row r="232" spans="2:26">
      <c r="B232" s="37"/>
      <c r="C232" s="37"/>
      <c r="D232" s="37"/>
      <c r="E232" s="37"/>
      <c r="F232" s="37"/>
      <c r="G232" s="37"/>
      <c r="I232" s="37"/>
      <c r="K232" s="37"/>
      <c r="L232" s="37"/>
      <c r="M232" s="37"/>
      <c r="N232" s="37"/>
      <c r="O232" s="37"/>
      <c r="Q232" s="37"/>
      <c r="R232" s="37"/>
      <c r="S232" s="37"/>
      <c r="T232" s="37"/>
      <c r="V232" s="37"/>
      <c r="X232" s="37"/>
      <c r="Y232" s="37"/>
      <c r="Z232" s="37"/>
    </row>
    <row r="233" spans="2:26">
      <c r="B233" s="37"/>
      <c r="C233" s="37"/>
      <c r="D233" s="37"/>
      <c r="E233" s="37"/>
      <c r="F233" s="37"/>
      <c r="G233" s="37"/>
      <c r="I233" s="37"/>
      <c r="K233" s="37"/>
      <c r="L233" s="37"/>
      <c r="M233" s="37"/>
      <c r="N233" s="37"/>
      <c r="O233" s="37"/>
      <c r="Q233" s="37"/>
      <c r="R233" s="37"/>
      <c r="S233" s="37"/>
      <c r="T233" s="37"/>
      <c r="V233" s="37"/>
      <c r="X233" s="37"/>
      <c r="Y233" s="37"/>
      <c r="Z233" s="37"/>
    </row>
    <row r="234" spans="2:26">
      <c r="B234" s="37"/>
      <c r="C234" s="37"/>
      <c r="D234" s="37"/>
      <c r="E234" s="37"/>
      <c r="F234" s="37"/>
      <c r="G234" s="37"/>
      <c r="I234" s="37"/>
      <c r="K234" s="37"/>
      <c r="L234" s="37"/>
      <c r="M234" s="37"/>
      <c r="N234" s="37"/>
      <c r="O234" s="37"/>
      <c r="Q234" s="37"/>
      <c r="R234" s="37"/>
      <c r="S234" s="37"/>
      <c r="T234" s="37"/>
      <c r="V234" s="37"/>
      <c r="X234" s="37"/>
      <c r="Y234" s="37"/>
      <c r="Z234" s="37"/>
    </row>
    <row r="235" spans="2:26">
      <c r="B235" s="37"/>
      <c r="C235" s="37"/>
      <c r="D235" s="37"/>
      <c r="E235" s="37"/>
      <c r="F235" s="37"/>
      <c r="G235" s="37"/>
      <c r="I235" s="37"/>
      <c r="K235" s="37"/>
      <c r="L235" s="37"/>
      <c r="M235" s="37"/>
      <c r="N235" s="37"/>
      <c r="O235" s="37"/>
      <c r="Q235" s="37"/>
      <c r="R235" s="37"/>
      <c r="S235" s="37"/>
      <c r="T235" s="37"/>
      <c r="V235" s="37"/>
      <c r="X235" s="37"/>
      <c r="Y235" s="37"/>
      <c r="Z235" s="37"/>
    </row>
    <row r="236" spans="2:26">
      <c r="B236" s="37"/>
      <c r="C236" s="37"/>
      <c r="D236" s="37"/>
      <c r="E236" s="37"/>
      <c r="F236" s="37"/>
      <c r="G236" s="37"/>
      <c r="I236" s="37"/>
      <c r="K236" s="37"/>
      <c r="L236" s="37"/>
      <c r="M236" s="37"/>
      <c r="N236" s="37"/>
      <c r="O236" s="37"/>
      <c r="Q236" s="37"/>
      <c r="R236" s="37"/>
      <c r="S236" s="37"/>
      <c r="T236" s="37"/>
      <c r="V236" s="37"/>
      <c r="X236" s="37"/>
      <c r="Y236" s="37"/>
      <c r="Z236" s="37"/>
    </row>
    <row r="237" spans="2:26">
      <c r="B237" s="37"/>
      <c r="C237" s="37"/>
      <c r="D237" s="37"/>
      <c r="E237" s="37"/>
      <c r="F237" s="37"/>
      <c r="G237" s="37"/>
      <c r="I237" s="37"/>
      <c r="K237" s="37"/>
      <c r="L237" s="37"/>
      <c r="M237" s="37"/>
      <c r="N237" s="37"/>
      <c r="O237" s="37"/>
      <c r="Q237" s="37"/>
      <c r="R237" s="37"/>
      <c r="S237" s="37"/>
      <c r="T237" s="37"/>
      <c r="V237" s="37"/>
      <c r="X237" s="37"/>
      <c r="Y237" s="37"/>
      <c r="Z237" s="37"/>
    </row>
    <row r="238" spans="2:26">
      <c r="B238" s="37"/>
      <c r="C238" s="37"/>
      <c r="D238" s="37"/>
      <c r="E238" s="37"/>
      <c r="F238" s="37"/>
      <c r="G238" s="37"/>
      <c r="I238" s="37"/>
      <c r="K238" s="37"/>
      <c r="L238" s="37"/>
      <c r="M238" s="37"/>
      <c r="N238" s="37"/>
      <c r="O238" s="37"/>
      <c r="Q238" s="37"/>
      <c r="R238" s="37"/>
      <c r="S238" s="37"/>
      <c r="T238" s="37"/>
      <c r="V238" s="37"/>
      <c r="X238" s="37"/>
      <c r="Y238" s="37"/>
      <c r="Z238" s="37"/>
    </row>
    <row r="239" spans="2:26">
      <c r="B239" s="37"/>
      <c r="C239" s="37"/>
      <c r="D239" s="37"/>
      <c r="E239" s="37"/>
      <c r="F239" s="37"/>
      <c r="G239" s="37"/>
      <c r="I239" s="37"/>
      <c r="K239" s="37"/>
      <c r="L239" s="37"/>
      <c r="M239" s="37"/>
      <c r="N239" s="37"/>
      <c r="O239" s="37"/>
      <c r="Q239" s="37"/>
      <c r="R239" s="37"/>
      <c r="S239" s="37"/>
      <c r="T239" s="37"/>
      <c r="V239" s="37"/>
      <c r="X239" s="37"/>
      <c r="Y239" s="37"/>
      <c r="Z239" s="37"/>
    </row>
    <row r="240" spans="2:26">
      <c r="B240" s="37"/>
      <c r="C240" s="37"/>
      <c r="D240" s="37"/>
      <c r="E240" s="37"/>
      <c r="F240" s="37"/>
      <c r="G240" s="37"/>
      <c r="I240" s="37"/>
      <c r="K240" s="37"/>
      <c r="L240" s="37"/>
      <c r="M240" s="37"/>
      <c r="N240" s="37"/>
      <c r="O240" s="37"/>
      <c r="Q240" s="37"/>
      <c r="R240" s="37"/>
      <c r="S240" s="37"/>
      <c r="T240" s="37"/>
      <c r="V240" s="37"/>
      <c r="X240" s="37"/>
      <c r="Y240" s="37"/>
      <c r="Z240" s="37"/>
    </row>
    <row r="241" spans="2:26">
      <c r="B241" s="37"/>
      <c r="C241" s="37"/>
      <c r="D241" s="37"/>
      <c r="E241" s="37"/>
      <c r="F241" s="37"/>
      <c r="G241" s="37"/>
      <c r="I241" s="37"/>
      <c r="K241" s="37"/>
      <c r="L241" s="37"/>
      <c r="M241" s="37"/>
      <c r="N241" s="37"/>
      <c r="O241" s="37"/>
      <c r="Q241" s="37"/>
      <c r="R241" s="37"/>
      <c r="S241" s="37"/>
      <c r="T241" s="37"/>
      <c r="V241" s="37"/>
      <c r="X241" s="37"/>
      <c r="Y241" s="37"/>
      <c r="Z241" s="37"/>
    </row>
    <row r="242" spans="2:26">
      <c r="B242" s="37"/>
      <c r="C242" s="37"/>
      <c r="D242" s="37"/>
      <c r="E242" s="37"/>
      <c r="F242" s="37"/>
      <c r="G242" s="37"/>
      <c r="I242" s="37"/>
      <c r="K242" s="37"/>
      <c r="L242" s="37"/>
      <c r="M242" s="37"/>
      <c r="N242" s="37"/>
      <c r="O242" s="37"/>
      <c r="Q242" s="37"/>
      <c r="R242" s="37"/>
      <c r="S242" s="37"/>
      <c r="T242" s="37"/>
      <c r="V242" s="37"/>
      <c r="X242" s="37"/>
      <c r="Y242" s="37"/>
      <c r="Z242" s="37"/>
    </row>
    <row r="243" spans="2:26">
      <c r="B243" s="37"/>
      <c r="C243" s="37"/>
      <c r="D243" s="37"/>
      <c r="E243" s="37"/>
      <c r="F243" s="37"/>
      <c r="G243" s="37"/>
      <c r="I243" s="37"/>
      <c r="K243" s="37"/>
      <c r="L243" s="37"/>
      <c r="M243" s="37"/>
      <c r="N243" s="37"/>
      <c r="O243" s="37"/>
      <c r="Q243" s="37"/>
      <c r="R243" s="37"/>
      <c r="S243" s="37"/>
      <c r="T243" s="37"/>
      <c r="V243" s="37"/>
      <c r="X243" s="37"/>
      <c r="Y243" s="37"/>
      <c r="Z243" s="37"/>
    </row>
    <row r="244" spans="2:26">
      <c r="B244" s="37"/>
      <c r="C244" s="37"/>
      <c r="D244" s="37"/>
      <c r="E244" s="37"/>
      <c r="F244" s="37"/>
      <c r="G244" s="37"/>
      <c r="I244" s="37"/>
      <c r="K244" s="37"/>
      <c r="L244" s="37"/>
      <c r="M244" s="37"/>
      <c r="N244" s="37"/>
      <c r="O244" s="37"/>
      <c r="Q244" s="37"/>
      <c r="R244" s="37"/>
      <c r="S244" s="37"/>
      <c r="T244" s="37"/>
      <c r="V244" s="37"/>
      <c r="X244" s="37"/>
      <c r="Y244" s="37"/>
      <c r="Z244" s="37"/>
    </row>
    <row r="245" spans="2:26">
      <c r="B245" s="37"/>
      <c r="C245" s="37"/>
      <c r="D245" s="37"/>
      <c r="E245" s="37"/>
      <c r="F245" s="37"/>
      <c r="G245" s="37"/>
      <c r="I245" s="37"/>
      <c r="K245" s="37"/>
      <c r="L245" s="37"/>
      <c r="M245" s="37"/>
      <c r="N245" s="37"/>
      <c r="O245" s="37"/>
      <c r="Q245" s="37"/>
      <c r="R245" s="37"/>
      <c r="S245" s="37"/>
      <c r="T245" s="37"/>
      <c r="V245" s="37"/>
      <c r="X245" s="37"/>
      <c r="Y245" s="37"/>
      <c r="Z245" s="37"/>
    </row>
    <row r="246" spans="2:26">
      <c r="B246" s="37"/>
      <c r="C246" s="37"/>
      <c r="D246" s="37"/>
      <c r="E246" s="37"/>
      <c r="F246" s="37"/>
      <c r="G246" s="37"/>
      <c r="I246" s="37"/>
      <c r="K246" s="37"/>
      <c r="L246" s="37"/>
      <c r="M246" s="37"/>
      <c r="N246" s="37"/>
      <c r="O246" s="37"/>
      <c r="Q246" s="37"/>
      <c r="R246" s="37"/>
      <c r="S246" s="37"/>
      <c r="T246" s="37"/>
      <c r="V246" s="37"/>
      <c r="X246" s="37"/>
      <c r="Y246" s="37"/>
      <c r="Z246" s="37"/>
    </row>
    <row r="247" spans="2:26">
      <c r="B247" s="37"/>
      <c r="C247" s="37"/>
      <c r="D247" s="37"/>
      <c r="E247" s="37"/>
      <c r="F247" s="37"/>
      <c r="G247" s="37"/>
      <c r="I247" s="37"/>
      <c r="K247" s="37"/>
      <c r="L247" s="37"/>
      <c r="M247" s="37"/>
      <c r="N247" s="37"/>
      <c r="O247" s="37"/>
      <c r="Q247" s="37"/>
      <c r="R247" s="37"/>
      <c r="S247" s="37"/>
      <c r="T247" s="37"/>
      <c r="V247" s="37"/>
      <c r="X247" s="37"/>
      <c r="Y247" s="37"/>
      <c r="Z247" s="37"/>
    </row>
    <row r="248" spans="2:26">
      <c r="B248" s="37"/>
      <c r="C248" s="37"/>
      <c r="D248" s="37"/>
      <c r="E248" s="37"/>
      <c r="F248" s="37"/>
      <c r="G248" s="37"/>
      <c r="I248" s="37"/>
      <c r="K248" s="37"/>
      <c r="L248" s="37"/>
      <c r="M248" s="37"/>
      <c r="N248" s="37"/>
      <c r="O248" s="37"/>
      <c r="Q248" s="37"/>
      <c r="R248" s="37"/>
      <c r="S248" s="37"/>
      <c r="T248" s="37"/>
      <c r="V248" s="37"/>
      <c r="X248" s="37"/>
      <c r="Y248" s="37"/>
      <c r="Z248" s="37"/>
    </row>
    <row r="249" spans="2:26" s="44" customFormat="1" ht="14.25" customHeight="1"/>
    <row r="250" spans="2:26">
      <c r="B250" s="37"/>
      <c r="C250" s="37"/>
      <c r="D250" s="37"/>
      <c r="E250" s="37"/>
      <c r="F250" s="37"/>
      <c r="G250" s="37"/>
      <c r="I250" s="37"/>
      <c r="K250" s="37"/>
      <c r="L250" s="37"/>
      <c r="M250" s="37"/>
      <c r="N250" s="37"/>
      <c r="O250" s="37"/>
      <c r="Q250" s="37"/>
      <c r="R250" s="37"/>
      <c r="S250" s="37"/>
      <c r="T250" s="37"/>
      <c r="V250" s="37"/>
      <c r="X250" s="37"/>
      <c r="Y250" s="37"/>
      <c r="Z250" s="37"/>
    </row>
    <row r="251" spans="2:26">
      <c r="B251" s="37"/>
      <c r="C251" s="37"/>
      <c r="D251" s="37"/>
      <c r="E251" s="37"/>
      <c r="F251" s="37"/>
      <c r="G251" s="37"/>
      <c r="I251" s="37"/>
      <c r="K251" s="37"/>
      <c r="L251" s="37"/>
      <c r="M251" s="37"/>
      <c r="N251" s="37"/>
      <c r="O251" s="37"/>
      <c r="Q251" s="37"/>
      <c r="R251" s="37"/>
      <c r="S251" s="37"/>
      <c r="T251" s="37"/>
      <c r="V251" s="37"/>
      <c r="X251" s="37"/>
      <c r="Y251" s="37"/>
      <c r="Z251" s="37"/>
    </row>
    <row r="252" spans="2:26">
      <c r="B252" s="37"/>
      <c r="C252" s="37"/>
      <c r="D252" s="37"/>
      <c r="E252" s="37"/>
      <c r="F252" s="37"/>
      <c r="G252" s="37"/>
      <c r="I252" s="37"/>
      <c r="K252" s="37"/>
      <c r="L252" s="37"/>
      <c r="M252" s="37"/>
      <c r="N252" s="37"/>
      <c r="O252" s="37"/>
      <c r="Q252" s="37"/>
      <c r="R252" s="37"/>
      <c r="S252" s="37"/>
      <c r="T252" s="37"/>
      <c r="V252" s="37"/>
      <c r="X252" s="37"/>
      <c r="Y252" s="37"/>
      <c r="Z252" s="37"/>
    </row>
    <row r="253" spans="2:26">
      <c r="B253" s="37"/>
      <c r="C253" s="37"/>
      <c r="D253" s="37"/>
      <c r="E253" s="37"/>
      <c r="F253" s="37"/>
      <c r="G253" s="37"/>
      <c r="I253" s="37"/>
      <c r="K253" s="37"/>
      <c r="L253" s="37"/>
      <c r="M253" s="37"/>
      <c r="N253" s="37"/>
      <c r="O253" s="37"/>
      <c r="Q253" s="37"/>
      <c r="R253" s="37"/>
      <c r="S253" s="37"/>
      <c r="T253" s="37"/>
      <c r="V253" s="37"/>
      <c r="X253" s="37"/>
      <c r="Y253" s="37"/>
      <c r="Z253" s="37"/>
    </row>
    <row r="254" spans="2:26">
      <c r="B254" s="37"/>
      <c r="C254" s="37"/>
      <c r="D254" s="37"/>
      <c r="E254" s="37"/>
      <c r="F254" s="37"/>
      <c r="G254" s="37"/>
      <c r="I254" s="37"/>
      <c r="K254" s="37"/>
      <c r="L254" s="37"/>
      <c r="M254" s="37"/>
      <c r="N254" s="37"/>
      <c r="O254" s="37"/>
      <c r="Q254" s="37"/>
      <c r="R254" s="37"/>
      <c r="S254" s="37"/>
      <c r="T254" s="37"/>
      <c r="V254" s="37"/>
      <c r="X254" s="37"/>
      <c r="Y254" s="37"/>
      <c r="Z254" s="37"/>
    </row>
    <row r="255" spans="2:26">
      <c r="B255" s="37"/>
      <c r="C255" s="37"/>
      <c r="D255" s="37"/>
      <c r="E255" s="37"/>
      <c r="F255" s="37"/>
      <c r="G255" s="37"/>
      <c r="I255" s="37"/>
      <c r="K255" s="37"/>
      <c r="L255" s="37"/>
      <c r="M255" s="37"/>
      <c r="N255" s="37"/>
      <c r="O255" s="37"/>
      <c r="Q255" s="37"/>
      <c r="R255" s="37"/>
      <c r="S255" s="37"/>
      <c r="T255" s="37"/>
      <c r="V255" s="37"/>
      <c r="X255" s="37"/>
      <c r="Y255" s="37"/>
      <c r="Z255" s="37"/>
    </row>
    <row r="256" spans="2:26">
      <c r="B256" s="37"/>
      <c r="C256" s="37"/>
      <c r="D256" s="37"/>
      <c r="E256" s="37"/>
      <c r="F256" s="37"/>
      <c r="G256" s="37"/>
      <c r="I256" s="37"/>
      <c r="K256" s="37"/>
      <c r="L256" s="37"/>
      <c r="M256" s="37"/>
      <c r="N256" s="37"/>
      <c r="O256" s="37"/>
      <c r="Q256" s="37"/>
      <c r="R256" s="37"/>
      <c r="S256" s="37"/>
      <c r="T256" s="37"/>
      <c r="V256" s="37"/>
      <c r="X256" s="37"/>
      <c r="Y256" s="37"/>
      <c r="Z256" s="37"/>
    </row>
    <row r="257" spans="2:26">
      <c r="B257" s="37"/>
      <c r="C257" s="37"/>
      <c r="D257" s="37"/>
      <c r="E257" s="37"/>
      <c r="F257" s="37"/>
      <c r="G257" s="37"/>
      <c r="I257" s="37"/>
      <c r="K257" s="37"/>
      <c r="L257" s="37"/>
      <c r="M257" s="37"/>
      <c r="N257" s="37"/>
      <c r="O257" s="37"/>
      <c r="Q257" s="37"/>
      <c r="R257" s="37"/>
      <c r="S257" s="37"/>
      <c r="T257" s="37"/>
      <c r="V257" s="37"/>
      <c r="X257" s="37"/>
      <c r="Y257" s="37"/>
      <c r="Z257" s="37"/>
    </row>
    <row r="258" spans="2:26">
      <c r="B258" s="37"/>
      <c r="C258" s="37"/>
      <c r="D258" s="37"/>
      <c r="E258" s="37"/>
      <c r="F258" s="37"/>
      <c r="G258" s="37"/>
      <c r="I258" s="37"/>
      <c r="K258" s="37"/>
      <c r="L258" s="37"/>
      <c r="M258" s="37"/>
      <c r="N258" s="37"/>
      <c r="O258" s="37"/>
      <c r="Q258" s="37"/>
      <c r="R258" s="37"/>
      <c r="S258" s="37"/>
      <c r="T258" s="37"/>
      <c r="V258" s="37"/>
      <c r="X258" s="37"/>
      <c r="Y258" s="37"/>
      <c r="Z258" s="37"/>
    </row>
    <row r="259" spans="2:26">
      <c r="B259" s="37"/>
      <c r="C259" s="37"/>
      <c r="D259" s="37"/>
      <c r="E259" s="37"/>
      <c r="F259" s="37"/>
      <c r="G259" s="37"/>
      <c r="I259" s="37"/>
      <c r="K259" s="37"/>
      <c r="L259" s="37"/>
      <c r="M259" s="37"/>
      <c r="N259" s="37"/>
      <c r="O259" s="37"/>
      <c r="Q259" s="37"/>
      <c r="R259" s="37"/>
      <c r="S259" s="37"/>
      <c r="T259" s="37"/>
      <c r="V259" s="37"/>
      <c r="X259" s="37"/>
      <c r="Y259" s="37"/>
      <c r="Z259" s="37"/>
    </row>
    <row r="260" spans="2:26">
      <c r="B260" s="37"/>
      <c r="C260" s="37"/>
      <c r="D260" s="37"/>
      <c r="E260" s="37"/>
      <c r="F260" s="37"/>
      <c r="G260" s="37"/>
      <c r="I260" s="37"/>
      <c r="K260" s="37"/>
      <c r="L260" s="37"/>
      <c r="M260" s="37"/>
      <c r="N260" s="37"/>
      <c r="O260" s="37"/>
      <c r="Q260" s="37"/>
      <c r="R260" s="37"/>
      <c r="S260" s="37"/>
      <c r="T260" s="37"/>
      <c r="V260" s="37"/>
      <c r="X260" s="37"/>
      <c r="Y260" s="37"/>
      <c r="Z260" s="37"/>
    </row>
    <row r="261" spans="2:26">
      <c r="B261" s="37"/>
      <c r="C261" s="37"/>
      <c r="D261" s="37"/>
      <c r="E261" s="37"/>
      <c r="F261" s="37"/>
      <c r="G261" s="37"/>
      <c r="I261" s="37"/>
      <c r="K261" s="37"/>
      <c r="L261" s="37"/>
      <c r="M261" s="37"/>
      <c r="N261" s="37"/>
      <c r="O261" s="37"/>
      <c r="Q261" s="37"/>
      <c r="R261" s="37"/>
      <c r="S261" s="37"/>
      <c r="T261" s="37"/>
      <c r="V261" s="37"/>
      <c r="X261" s="37"/>
      <c r="Y261" s="37"/>
      <c r="Z261" s="37"/>
    </row>
    <row r="262" spans="2:26">
      <c r="B262" s="37"/>
      <c r="C262" s="37"/>
      <c r="D262" s="37"/>
      <c r="E262" s="37"/>
      <c r="F262" s="37"/>
      <c r="G262" s="37"/>
      <c r="I262" s="37"/>
      <c r="K262" s="37"/>
      <c r="L262" s="37"/>
      <c r="M262" s="37"/>
      <c r="N262" s="37"/>
      <c r="O262" s="37"/>
      <c r="Q262" s="37"/>
      <c r="R262" s="37"/>
      <c r="S262" s="37"/>
      <c r="T262" s="37"/>
      <c r="V262" s="37"/>
      <c r="X262" s="37"/>
      <c r="Y262" s="37"/>
      <c r="Z262" s="37"/>
    </row>
    <row r="263" spans="2:26">
      <c r="B263" s="37"/>
      <c r="C263" s="37"/>
      <c r="D263" s="37"/>
      <c r="E263" s="37"/>
      <c r="F263" s="37"/>
      <c r="G263" s="37"/>
      <c r="I263" s="37"/>
      <c r="K263" s="37"/>
      <c r="L263" s="37"/>
      <c r="M263" s="37"/>
      <c r="N263" s="37"/>
      <c r="O263" s="37"/>
      <c r="Q263" s="37"/>
      <c r="R263" s="37"/>
      <c r="S263" s="37"/>
      <c r="T263" s="37"/>
      <c r="V263" s="37"/>
      <c r="X263" s="37"/>
      <c r="Y263" s="37"/>
      <c r="Z263" s="37"/>
    </row>
    <row r="264" spans="2:26">
      <c r="B264" s="37"/>
      <c r="C264" s="37"/>
      <c r="D264" s="37"/>
      <c r="E264" s="37"/>
      <c r="F264" s="37"/>
      <c r="G264" s="37"/>
      <c r="I264" s="37"/>
      <c r="K264" s="37"/>
      <c r="L264" s="37"/>
      <c r="M264" s="37"/>
      <c r="N264" s="37"/>
      <c r="O264" s="37"/>
      <c r="Q264" s="37"/>
      <c r="R264" s="37"/>
      <c r="S264" s="37"/>
      <c r="T264" s="37"/>
      <c r="V264" s="37"/>
      <c r="X264" s="37"/>
      <c r="Y264" s="37"/>
      <c r="Z264" s="37"/>
    </row>
    <row r="265" spans="2:26">
      <c r="B265" s="37"/>
      <c r="C265" s="37"/>
      <c r="D265" s="37"/>
      <c r="E265" s="37"/>
      <c r="F265" s="37"/>
      <c r="G265" s="37"/>
      <c r="I265" s="37"/>
      <c r="K265" s="37"/>
      <c r="L265" s="37"/>
      <c r="M265" s="37"/>
      <c r="N265" s="37"/>
      <c r="O265" s="37"/>
      <c r="Q265" s="37"/>
      <c r="R265" s="37"/>
      <c r="S265" s="37"/>
      <c r="T265" s="37"/>
      <c r="V265" s="37"/>
      <c r="X265" s="37"/>
      <c r="Y265" s="37"/>
      <c r="Z265" s="37"/>
    </row>
    <row r="266" spans="2:26">
      <c r="B266" s="37"/>
      <c r="C266" s="37"/>
      <c r="D266" s="37"/>
      <c r="E266" s="37"/>
      <c r="F266" s="37"/>
      <c r="G266" s="37"/>
      <c r="I266" s="37"/>
      <c r="K266" s="37"/>
      <c r="L266" s="37"/>
      <c r="M266" s="37"/>
      <c r="N266" s="37"/>
      <c r="O266" s="37"/>
      <c r="Q266" s="37"/>
      <c r="R266" s="37"/>
      <c r="S266" s="37"/>
      <c r="T266" s="37"/>
      <c r="V266" s="37"/>
      <c r="X266" s="37"/>
      <c r="Y266" s="37"/>
      <c r="Z266" s="37"/>
    </row>
    <row r="267" spans="2:26">
      <c r="B267" s="37"/>
      <c r="C267" s="37"/>
      <c r="D267" s="37"/>
      <c r="E267" s="37"/>
      <c r="F267" s="37"/>
      <c r="G267" s="37"/>
      <c r="I267" s="37"/>
      <c r="K267" s="37"/>
      <c r="L267" s="37"/>
      <c r="M267" s="37"/>
      <c r="N267" s="37"/>
      <c r="O267" s="37"/>
      <c r="Q267" s="37"/>
      <c r="R267" s="37"/>
      <c r="S267" s="37"/>
      <c r="T267" s="37"/>
      <c r="V267" s="37"/>
      <c r="X267" s="37"/>
      <c r="Y267" s="37"/>
      <c r="Z267" s="37"/>
    </row>
    <row r="268" spans="2:26">
      <c r="B268" s="37"/>
      <c r="C268" s="37"/>
      <c r="D268" s="37"/>
      <c r="E268" s="37"/>
      <c r="F268" s="37"/>
      <c r="G268" s="37"/>
      <c r="I268" s="37"/>
      <c r="K268" s="37"/>
      <c r="L268" s="37"/>
      <c r="M268" s="37"/>
      <c r="N268" s="37"/>
      <c r="O268" s="37"/>
      <c r="Q268" s="37"/>
      <c r="R268" s="37"/>
      <c r="S268" s="37"/>
      <c r="T268" s="37"/>
      <c r="V268" s="37"/>
      <c r="X268" s="37"/>
      <c r="Y268" s="37"/>
      <c r="Z268" s="37"/>
    </row>
    <row r="269" spans="2:26">
      <c r="B269" s="37"/>
      <c r="C269" s="37"/>
      <c r="D269" s="37"/>
      <c r="E269" s="37"/>
      <c r="F269" s="37"/>
      <c r="G269" s="37"/>
      <c r="I269" s="37"/>
      <c r="K269" s="37"/>
      <c r="L269" s="37"/>
      <c r="M269" s="37"/>
      <c r="N269" s="37"/>
      <c r="O269" s="37"/>
      <c r="Q269" s="37"/>
      <c r="R269" s="37"/>
      <c r="S269" s="37"/>
      <c r="T269" s="37"/>
      <c r="V269" s="37"/>
      <c r="X269" s="37"/>
      <c r="Y269" s="37"/>
      <c r="Z269" s="37"/>
    </row>
    <row r="270" spans="2:26">
      <c r="B270" s="37"/>
      <c r="C270" s="37"/>
      <c r="D270" s="37"/>
      <c r="E270" s="37"/>
      <c r="F270" s="37"/>
      <c r="G270" s="37"/>
      <c r="I270" s="37"/>
      <c r="K270" s="37"/>
      <c r="L270" s="37"/>
      <c r="M270" s="37"/>
      <c r="N270" s="37"/>
      <c r="O270" s="37"/>
      <c r="Q270" s="37"/>
      <c r="R270" s="37"/>
      <c r="S270" s="37"/>
      <c r="T270" s="37"/>
      <c r="V270" s="37"/>
      <c r="X270" s="37"/>
      <c r="Y270" s="37"/>
      <c r="Z270" s="37"/>
    </row>
    <row r="271" spans="2:26">
      <c r="B271" s="37"/>
      <c r="C271" s="37"/>
      <c r="D271" s="37"/>
      <c r="E271" s="37"/>
      <c r="F271" s="37"/>
      <c r="G271" s="37"/>
      <c r="I271" s="37"/>
      <c r="K271" s="37"/>
      <c r="L271" s="37"/>
      <c r="M271" s="37"/>
      <c r="N271" s="37"/>
      <c r="O271" s="37"/>
      <c r="Q271" s="37"/>
      <c r="R271" s="37"/>
      <c r="S271" s="37"/>
      <c r="T271" s="37"/>
      <c r="V271" s="37"/>
      <c r="X271" s="37"/>
      <c r="Y271" s="37"/>
      <c r="Z271" s="37"/>
    </row>
    <row r="272" spans="2:26">
      <c r="B272" s="37"/>
      <c r="C272" s="37"/>
      <c r="D272" s="37"/>
      <c r="E272" s="37"/>
      <c r="F272" s="37"/>
      <c r="G272" s="37"/>
      <c r="I272" s="37"/>
      <c r="K272" s="37"/>
      <c r="L272" s="37"/>
      <c r="M272" s="37"/>
      <c r="N272" s="37"/>
      <c r="O272" s="37"/>
      <c r="Q272" s="37"/>
      <c r="R272" s="37"/>
      <c r="S272" s="37"/>
      <c r="T272" s="37"/>
      <c r="V272" s="37"/>
      <c r="X272" s="37"/>
      <c r="Y272" s="37"/>
      <c r="Z272" s="37"/>
    </row>
    <row r="273" spans="2:26">
      <c r="B273" s="37"/>
      <c r="C273" s="37"/>
      <c r="D273" s="37"/>
      <c r="E273" s="37"/>
      <c r="F273" s="37"/>
      <c r="G273" s="37"/>
      <c r="I273" s="37"/>
      <c r="K273" s="37"/>
      <c r="L273" s="37"/>
      <c r="M273" s="37"/>
      <c r="N273" s="37"/>
      <c r="O273" s="37"/>
      <c r="Q273" s="37"/>
      <c r="R273" s="37"/>
      <c r="S273" s="37"/>
      <c r="T273" s="37"/>
      <c r="V273" s="37"/>
      <c r="X273" s="37"/>
      <c r="Y273" s="37"/>
      <c r="Z273" s="37"/>
    </row>
    <row r="274" spans="2:26">
      <c r="B274" s="37"/>
      <c r="C274" s="37"/>
      <c r="D274" s="37"/>
      <c r="E274" s="37"/>
      <c r="F274" s="37"/>
      <c r="G274" s="37"/>
      <c r="I274" s="37"/>
      <c r="K274" s="37"/>
      <c r="L274" s="37"/>
      <c r="M274" s="37"/>
      <c r="N274" s="37"/>
      <c r="O274" s="37"/>
      <c r="Q274" s="37"/>
      <c r="R274" s="37"/>
      <c r="S274" s="37"/>
      <c r="T274" s="37"/>
      <c r="V274" s="37"/>
      <c r="X274" s="37"/>
      <c r="Y274" s="37"/>
      <c r="Z274" s="37"/>
    </row>
    <row r="275" spans="2:26">
      <c r="B275" s="37"/>
      <c r="C275" s="37"/>
      <c r="D275" s="37"/>
      <c r="E275" s="37"/>
      <c r="F275" s="37"/>
      <c r="G275" s="37"/>
      <c r="I275" s="37"/>
      <c r="K275" s="37"/>
      <c r="L275" s="37"/>
      <c r="M275" s="37"/>
      <c r="N275" s="37"/>
      <c r="O275" s="37"/>
      <c r="Q275" s="37"/>
      <c r="R275" s="37"/>
      <c r="S275" s="37"/>
      <c r="T275" s="37"/>
      <c r="V275" s="37"/>
      <c r="X275" s="37"/>
      <c r="Y275" s="37"/>
      <c r="Z275" s="37"/>
    </row>
    <row r="276" spans="2:26">
      <c r="B276" s="37"/>
      <c r="C276" s="37"/>
      <c r="D276" s="37"/>
      <c r="E276" s="37"/>
      <c r="F276" s="37"/>
      <c r="G276" s="37"/>
      <c r="I276" s="37"/>
      <c r="K276" s="37"/>
      <c r="L276" s="37"/>
      <c r="M276" s="37"/>
      <c r="N276" s="37"/>
      <c r="O276" s="37"/>
      <c r="Q276" s="37"/>
      <c r="R276" s="37"/>
      <c r="S276" s="37"/>
      <c r="T276" s="37"/>
      <c r="V276" s="37"/>
      <c r="X276" s="37"/>
      <c r="Y276" s="37"/>
      <c r="Z276" s="37"/>
    </row>
    <row r="277" spans="2:26">
      <c r="B277" s="37"/>
      <c r="C277" s="37"/>
      <c r="D277" s="37"/>
      <c r="E277" s="37"/>
      <c r="F277" s="37"/>
      <c r="G277" s="37"/>
      <c r="I277" s="37"/>
      <c r="K277" s="37"/>
      <c r="L277" s="37"/>
      <c r="M277" s="37"/>
      <c r="N277" s="37"/>
      <c r="O277" s="37"/>
      <c r="Q277" s="37"/>
      <c r="R277" s="37"/>
      <c r="S277" s="37"/>
      <c r="T277" s="37"/>
      <c r="V277" s="37"/>
      <c r="X277" s="37"/>
      <c r="Y277" s="37"/>
      <c r="Z277" s="37"/>
    </row>
    <row r="278" spans="2:26">
      <c r="B278" s="37"/>
      <c r="C278" s="37"/>
      <c r="D278" s="37"/>
      <c r="E278" s="37"/>
      <c r="F278" s="37"/>
      <c r="G278" s="37"/>
      <c r="I278" s="37"/>
      <c r="K278" s="37"/>
      <c r="L278" s="37"/>
      <c r="M278" s="37"/>
      <c r="N278" s="37"/>
      <c r="O278" s="37"/>
      <c r="Q278" s="37"/>
      <c r="R278" s="37"/>
      <c r="S278" s="37"/>
      <c r="T278" s="37"/>
      <c r="V278" s="37"/>
      <c r="X278" s="37"/>
      <c r="Y278" s="37"/>
      <c r="Z278" s="37"/>
    </row>
    <row r="279" spans="2:26">
      <c r="B279" s="37"/>
      <c r="C279" s="37"/>
      <c r="D279" s="37"/>
      <c r="E279" s="37"/>
      <c r="F279" s="37"/>
      <c r="G279" s="37"/>
      <c r="I279" s="37"/>
      <c r="K279" s="37"/>
      <c r="L279" s="37"/>
      <c r="M279" s="37"/>
      <c r="N279" s="37"/>
      <c r="O279" s="37"/>
      <c r="Q279" s="37"/>
      <c r="R279" s="37"/>
      <c r="S279" s="37"/>
      <c r="T279" s="37"/>
      <c r="V279" s="37"/>
      <c r="X279" s="37"/>
      <c r="Y279" s="37"/>
      <c r="Z279" s="37"/>
    </row>
    <row r="280" spans="2:26">
      <c r="B280" s="37"/>
      <c r="C280" s="37"/>
      <c r="D280" s="37"/>
      <c r="E280" s="37"/>
      <c r="F280" s="37"/>
      <c r="G280" s="37"/>
      <c r="I280" s="37"/>
      <c r="K280" s="37"/>
      <c r="L280" s="37"/>
      <c r="M280" s="37"/>
      <c r="N280" s="37"/>
      <c r="O280" s="37"/>
      <c r="Q280" s="37"/>
      <c r="R280" s="37"/>
      <c r="S280" s="37"/>
      <c r="T280" s="37"/>
      <c r="V280" s="37"/>
      <c r="X280" s="37"/>
      <c r="Y280" s="37"/>
      <c r="Z280" s="37"/>
    </row>
    <row r="281" spans="2:26">
      <c r="B281" s="37"/>
      <c r="C281" s="37"/>
      <c r="D281" s="37"/>
      <c r="E281" s="37"/>
      <c r="F281" s="37"/>
      <c r="G281" s="37"/>
      <c r="I281" s="37"/>
      <c r="K281" s="37"/>
      <c r="L281" s="37"/>
      <c r="M281" s="37"/>
      <c r="N281" s="37"/>
      <c r="O281" s="37"/>
      <c r="Q281" s="37"/>
      <c r="R281" s="37"/>
      <c r="S281" s="37"/>
      <c r="T281" s="37"/>
      <c r="V281" s="37"/>
      <c r="X281" s="37"/>
      <c r="Y281" s="37"/>
      <c r="Z281" s="37"/>
    </row>
    <row r="282" spans="2:26">
      <c r="B282" s="37"/>
      <c r="C282" s="37"/>
      <c r="D282" s="37"/>
      <c r="E282" s="37"/>
      <c r="F282" s="37"/>
      <c r="G282" s="37"/>
      <c r="I282" s="37"/>
      <c r="K282" s="37"/>
      <c r="L282" s="37"/>
      <c r="M282" s="37"/>
      <c r="N282" s="37"/>
      <c r="O282" s="37"/>
      <c r="Q282" s="37"/>
      <c r="R282" s="37"/>
      <c r="S282" s="37"/>
      <c r="T282" s="37"/>
      <c r="V282" s="37"/>
      <c r="X282" s="37"/>
      <c r="Y282" s="37"/>
      <c r="Z282" s="37"/>
    </row>
    <row r="283" spans="2:26">
      <c r="B283" s="37"/>
      <c r="C283" s="37"/>
      <c r="D283" s="37"/>
      <c r="E283" s="37"/>
      <c r="F283" s="37"/>
      <c r="G283" s="37"/>
      <c r="I283" s="37"/>
      <c r="K283" s="37"/>
      <c r="L283" s="37"/>
      <c r="M283" s="37"/>
      <c r="N283" s="37"/>
      <c r="O283" s="37"/>
      <c r="Q283" s="37"/>
      <c r="R283" s="37"/>
      <c r="S283" s="37"/>
      <c r="T283" s="37"/>
      <c r="V283" s="37"/>
      <c r="X283" s="37"/>
      <c r="Y283" s="37"/>
      <c r="Z283" s="37"/>
    </row>
    <row r="284" spans="2:26">
      <c r="B284" s="37"/>
      <c r="C284" s="37"/>
      <c r="D284" s="37"/>
      <c r="E284" s="37"/>
      <c r="F284" s="37"/>
      <c r="G284" s="37"/>
      <c r="I284" s="37"/>
      <c r="K284" s="37"/>
      <c r="L284" s="37"/>
      <c r="M284" s="37"/>
      <c r="N284" s="37"/>
      <c r="O284" s="37"/>
      <c r="Q284" s="37"/>
      <c r="R284" s="37"/>
      <c r="S284" s="37"/>
      <c r="T284" s="37"/>
      <c r="V284" s="37"/>
      <c r="X284" s="37"/>
      <c r="Y284" s="37"/>
      <c r="Z284" s="37"/>
    </row>
    <row r="285" spans="2:26">
      <c r="B285" s="37"/>
      <c r="C285" s="37"/>
      <c r="D285" s="37"/>
      <c r="E285" s="37"/>
      <c r="F285" s="37"/>
      <c r="G285" s="37"/>
      <c r="I285" s="37"/>
      <c r="K285" s="37"/>
      <c r="L285" s="37"/>
      <c r="M285" s="37"/>
      <c r="N285" s="37"/>
      <c r="O285" s="37"/>
      <c r="Q285" s="37"/>
      <c r="R285" s="37"/>
      <c r="S285" s="37"/>
      <c r="T285" s="37"/>
      <c r="V285" s="37"/>
      <c r="X285" s="37"/>
      <c r="Y285" s="37"/>
      <c r="Z285" s="37"/>
    </row>
    <row r="286" spans="2:26">
      <c r="B286" s="37"/>
      <c r="C286" s="37"/>
      <c r="D286" s="37"/>
      <c r="E286" s="37"/>
      <c r="F286" s="37"/>
      <c r="G286" s="37"/>
      <c r="I286" s="37"/>
      <c r="K286" s="37"/>
      <c r="L286" s="37"/>
      <c r="M286" s="37"/>
      <c r="N286" s="37"/>
      <c r="O286" s="37"/>
      <c r="Q286" s="37"/>
      <c r="R286" s="37"/>
      <c r="S286" s="37"/>
      <c r="T286" s="37"/>
      <c r="V286" s="37"/>
      <c r="X286" s="37"/>
      <c r="Y286" s="37"/>
      <c r="Z286" s="37"/>
    </row>
    <row r="287" spans="2:26">
      <c r="B287" s="37"/>
      <c r="C287" s="37"/>
      <c r="D287" s="37"/>
      <c r="E287" s="37"/>
      <c r="F287" s="37"/>
      <c r="G287" s="37"/>
      <c r="I287" s="37"/>
      <c r="K287" s="37"/>
      <c r="L287" s="37"/>
      <c r="M287" s="37"/>
      <c r="N287" s="37"/>
      <c r="O287" s="37"/>
      <c r="Q287" s="37"/>
      <c r="R287" s="37"/>
      <c r="S287" s="37"/>
      <c r="T287" s="37"/>
      <c r="V287" s="37"/>
      <c r="X287" s="37"/>
      <c r="Y287" s="37"/>
      <c r="Z287" s="37"/>
    </row>
    <row r="288" spans="2:26">
      <c r="B288" s="37"/>
      <c r="C288" s="37"/>
      <c r="D288" s="37"/>
      <c r="E288" s="37"/>
      <c r="F288" s="37"/>
      <c r="G288" s="37"/>
      <c r="I288" s="37"/>
      <c r="K288" s="37"/>
      <c r="L288" s="37"/>
      <c r="M288" s="37"/>
      <c r="N288" s="37"/>
      <c r="O288" s="37"/>
      <c r="Q288" s="37"/>
      <c r="R288" s="37"/>
      <c r="S288" s="37"/>
      <c r="T288" s="37"/>
      <c r="V288" s="37"/>
      <c r="X288" s="37"/>
      <c r="Y288" s="37"/>
      <c r="Z288" s="37"/>
    </row>
    <row r="289" spans="2:26">
      <c r="B289" s="37"/>
      <c r="C289" s="37"/>
      <c r="D289" s="37"/>
      <c r="E289" s="37"/>
      <c r="F289" s="37"/>
      <c r="G289" s="37"/>
      <c r="I289" s="37"/>
      <c r="K289" s="37"/>
      <c r="L289" s="37"/>
      <c r="M289" s="37"/>
      <c r="N289" s="37"/>
      <c r="O289" s="37"/>
      <c r="Q289" s="37"/>
      <c r="R289" s="37"/>
      <c r="S289" s="37"/>
      <c r="T289" s="37"/>
      <c r="V289" s="37"/>
      <c r="X289" s="37"/>
      <c r="Y289" s="37"/>
      <c r="Z289" s="37"/>
    </row>
    <row r="290" spans="2:26">
      <c r="B290" s="37"/>
      <c r="C290" s="37"/>
      <c r="D290" s="37"/>
      <c r="E290" s="37"/>
      <c r="F290" s="37"/>
      <c r="G290" s="37"/>
      <c r="I290" s="37"/>
      <c r="K290" s="37"/>
      <c r="L290" s="37"/>
      <c r="M290" s="37"/>
      <c r="N290" s="37"/>
      <c r="O290" s="37"/>
      <c r="Q290" s="37"/>
      <c r="R290" s="37"/>
      <c r="S290" s="37"/>
      <c r="T290" s="37"/>
      <c r="V290" s="37"/>
      <c r="X290" s="37"/>
      <c r="Y290" s="37"/>
      <c r="Z290" s="37"/>
    </row>
    <row r="291" spans="2:26">
      <c r="B291" s="37"/>
      <c r="C291" s="37"/>
      <c r="D291" s="37"/>
      <c r="E291" s="37"/>
      <c r="F291" s="37"/>
      <c r="G291" s="37"/>
      <c r="I291" s="37"/>
      <c r="K291" s="37"/>
      <c r="L291" s="37"/>
      <c r="M291" s="37"/>
      <c r="N291" s="37"/>
      <c r="O291" s="37"/>
      <c r="Q291" s="37"/>
      <c r="R291" s="37"/>
      <c r="S291" s="37"/>
      <c r="T291" s="37"/>
      <c r="V291" s="37"/>
      <c r="X291" s="37"/>
      <c r="Y291" s="37"/>
      <c r="Z291" s="37"/>
    </row>
    <row r="292" spans="2:26">
      <c r="B292" s="37"/>
      <c r="C292" s="37"/>
      <c r="D292" s="37"/>
      <c r="E292" s="37"/>
      <c r="F292" s="37"/>
      <c r="G292" s="37"/>
      <c r="I292" s="37"/>
      <c r="K292" s="37"/>
      <c r="L292" s="37"/>
      <c r="M292" s="37"/>
      <c r="N292" s="37"/>
      <c r="O292" s="37"/>
      <c r="Q292" s="37"/>
      <c r="R292" s="37"/>
      <c r="S292" s="37"/>
      <c r="T292" s="37"/>
      <c r="V292" s="37"/>
      <c r="X292" s="37"/>
      <c r="Y292" s="37"/>
      <c r="Z292" s="37"/>
    </row>
    <row r="293" spans="2:26">
      <c r="B293" s="37"/>
      <c r="C293" s="37"/>
      <c r="D293" s="37"/>
      <c r="E293" s="37"/>
      <c r="F293" s="37"/>
      <c r="G293" s="37"/>
      <c r="I293" s="37"/>
      <c r="K293" s="37"/>
      <c r="L293" s="37"/>
      <c r="M293" s="37"/>
      <c r="N293" s="37"/>
      <c r="O293" s="37"/>
      <c r="Q293" s="37"/>
      <c r="R293" s="37"/>
      <c r="S293" s="37"/>
      <c r="T293" s="37"/>
      <c r="V293" s="37"/>
      <c r="X293" s="37"/>
      <c r="Y293" s="37"/>
      <c r="Z293" s="37"/>
    </row>
    <row r="294" spans="2:26">
      <c r="B294" s="37"/>
      <c r="C294" s="37"/>
      <c r="D294" s="37"/>
      <c r="E294" s="37"/>
      <c r="F294" s="37"/>
      <c r="G294" s="37"/>
      <c r="I294" s="37"/>
      <c r="K294" s="37"/>
      <c r="L294" s="37"/>
      <c r="M294" s="37"/>
      <c r="N294" s="37"/>
      <c r="O294" s="37"/>
      <c r="Q294" s="37"/>
      <c r="R294" s="37"/>
      <c r="S294" s="37"/>
      <c r="T294" s="37"/>
      <c r="V294" s="37"/>
      <c r="X294" s="37"/>
      <c r="Y294" s="37"/>
      <c r="Z294" s="37"/>
    </row>
    <row r="295" spans="2:26">
      <c r="B295" s="37"/>
      <c r="C295" s="37"/>
      <c r="D295" s="37"/>
      <c r="E295" s="37"/>
      <c r="F295" s="37"/>
      <c r="G295" s="37"/>
      <c r="I295" s="37"/>
      <c r="K295" s="37"/>
      <c r="L295" s="37"/>
      <c r="M295" s="37"/>
      <c r="N295" s="37"/>
      <c r="O295" s="37"/>
      <c r="Q295" s="37"/>
      <c r="R295" s="37"/>
      <c r="S295" s="37"/>
      <c r="T295" s="37"/>
      <c r="V295" s="37"/>
      <c r="X295" s="37"/>
      <c r="Y295" s="37"/>
      <c r="Z295" s="37"/>
    </row>
    <row r="296" spans="2:26">
      <c r="B296" s="37"/>
      <c r="C296" s="37"/>
      <c r="D296" s="37"/>
      <c r="E296" s="37"/>
      <c r="F296" s="37"/>
      <c r="G296" s="37"/>
      <c r="I296" s="37"/>
      <c r="K296" s="37"/>
      <c r="L296" s="37"/>
      <c r="M296" s="37"/>
      <c r="N296" s="37"/>
      <c r="O296" s="37"/>
      <c r="Q296" s="37"/>
      <c r="R296" s="37"/>
      <c r="S296" s="37"/>
      <c r="T296" s="37"/>
      <c r="V296" s="37"/>
      <c r="X296" s="37"/>
      <c r="Y296" s="37"/>
      <c r="Z296" s="37"/>
    </row>
    <row r="297" spans="2:26">
      <c r="B297" s="37"/>
      <c r="C297" s="37"/>
      <c r="D297" s="37"/>
      <c r="E297" s="37"/>
      <c r="F297" s="37"/>
      <c r="G297" s="37"/>
      <c r="I297" s="37"/>
      <c r="K297" s="37"/>
      <c r="L297" s="37"/>
      <c r="M297" s="37"/>
      <c r="N297" s="37"/>
      <c r="O297" s="37"/>
      <c r="Q297" s="37"/>
      <c r="R297" s="37"/>
      <c r="S297" s="37"/>
      <c r="T297" s="37"/>
      <c r="V297" s="37"/>
      <c r="X297" s="37"/>
      <c r="Y297" s="37"/>
      <c r="Z297" s="37"/>
    </row>
    <row r="298" spans="2:26">
      <c r="B298" s="37"/>
      <c r="C298" s="37"/>
      <c r="D298" s="37"/>
      <c r="E298" s="37"/>
      <c r="F298" s="37"/>
      <c r="G298" s="37"/>
      <c r="I298" s="37"/>
      <c r="K298" s="37"/>
      <c r="L298" s="37"/>
      <c r="M298" s="37"/>
      <c r="N298" s="37"/>
      <c r="O298" s="37"/>
      <c r="Q298" s="37"/>
      <c r="R298" s="37"/>
      <c r="S298" s="37"/>
      <c r="T298" s="37"/>
      <c r="V298" s="37"/>
      <c r="X298" s="37"/>
      <c r="Y298" s="37"/>
      <c r="Z298" s="37"/>
    </row>
    <row r="299" spans="2:26">
      <c r="B299" s="37"/>
      <c r="C299" s="37"/>
      <c r="D299" s="37"/>
      <c r="E299" s="37"/>
      <c r="F299" s="37"/>
      <c r="G299" s="37"/>
      <c r="I299" s="37"/>
      <c r="K299" s="37"/>
      <c r="L299" s="37"/>
      <c r="M299" s="37"/>
      <c r="N299" s="37"/>
      <c r="O299" s="37"/>
      <c r="Q299" s="37"/>
      <c r="R299" s="37"/>
      <c r="S299" s="37"/>
      <c r="T299" s="37"/>
      <c r="V299" s="37"/>
      <c r="X299" s="37"/>
      <c r="Y299" s="37"/>
      <c r="Z299" s="37"/>
    </row>
    <row r="300" spans="2:26">
      <c r="B300" s="37"/>
      <c r="C300" s="37"/>
      <c r="D300" s="37"/>
      <c r="E300" s="37"/>
      <c r="F300" s="37"/>
      <c r="G300" s="37"/>
      <c r="I300" s="37"/>
      <c r="K300" s="37"/>
      <c r="L300" s="37"/>
      <c r="M300" s="37"/>
      <c r="N300" s="37"/>
      <c r="O300" s="37"/>
      <c r="Q300" s="37"/>
      <c r="R300" s="37"/>
      <c r="S300" s="37"/>
      <c r="T300" s="37"/>
      <c r="V300" s="37"/>
      <c r="X300" s="37"/>
      <c r="Y300" s="37"/>
      <c r="Z300" s="37"/>
    </row>
    <row r="301" spans="2:26">
      <c r="B301" s="37"/>
      <c r="C301" s="37"/>
      <c r="D301" s="37"/>
      <c r="E301" s="37"/>
      <c r="F301" s="37"/>
      <c r="G301" s="37"/>
      <c r="I301" s="37"/>
      <c r="K301" s="37"/>
      <c r="L301" s="37"/>
      <c r="M301" s="37"/>
      <c r="N301" s="37"/>
      <c r="O301" s="37"/>
      <c r="Q301" s="37"/>
      <c r="R301" s="37"/>
      <c r="S301" s="37"/>
      <c r="T301" s="37"/>
      <c r="V301" s="37"/>
      <c r="X301" s="37"/>
      <c r="Y301" s="37"/>
      <c r="Z301" s="37"/>
    </row>
    <row r="302" spans="2:26">
      <c r="B302" s="37"/>
      <c r="C302" s="37"/>
      <c r="D302" s="37"/>
      <c r="E302" s="37"/>
      <c r="F302" s="37"/>
      <c r="G302" s="37"/>
      <c r="I302" s="37"/>
      <c r="K302" s="37"/>
      <c r="L302" s="37"/>
      <c r="M302" s="37"/>
      <c r="N302" s="37"/>
      <c r="O302" s="37"/>
      <c r="Q302" s="37"/>
      <c r="R302" s="37"/>
      <c r="S302" s="37"/>
      <c r="T302" s="37"/>
      <c r="V302" s="37"/>
      <c r="X302" s="37"/>
      <c r="Y302" s="37"/>
      <c r="Z302" s="37"/>
    </row>
    <row r="303" spans="2:26">
      <c r="B303" s="37"/>
      <c r="C303" s="37"/>
      <c r="D303" s="37"/>
      <c r="E303" s="37"/>
      <c r="F303" s="37"/>
      <c r="G303" s="37"/>
      <c r="I303" s="37"/>
      <c r="K303" s="37"/>
      <c r="L303" s="37"/>
      <c r="M303" s="37"/>
      <c r="N303" s="37"/>
      <c r="O303" s="37"/>
      <c r="Q303" s="37"/>
      <c r="R303" s="37"/>
      <c r="S303" s="37"/>
      <c r="T303" s="37"/>
      <c r="V303" s="37"/>
      <c r="X303" s="37"/>
      <c r="Y303" s="37"/>
      <c r="Z303" s="37"/>
    </row>
    <row r="304" spans="2:26">
      <c r="B304" s="37"/>
      <c r="C304" s="37"/>
      <c r="D304" s="37"/>
      <c r="E304" s="37"/>
      <c r="F304" s="37"/>
      <c r="G304" s="37"/>
      <c r="I304" s="37"/>
      <c r="K304" s="37"/>
      <c r="L304" s="37"/>
      <c r="M304" s="37"/>
      <c r="N304" s="37"/>
      <c r="O304" s="37"/>
      <c r="Q304" s="37"/>
      <c r="R304" s="37"/>
      <c r="S304" s="37"/>
      <c r="T304" s="37"/>
      <c r="V304" s="37"/>
      <c r="X304" s="37"/>
      <c r="Y304" s="37"/>
      <c r="Z304" s="37"/>
    </row>
    <row r="305" spans="2:26">
      <c r="B305" s="37"/>
      <c r="C305" s="37"/>
      <c r="D305" s="37"/>
      <c r="E305" s="37"/>
      <c r="F305" s="37"/>
      <c r="G305" s="37"/>
      <c r="I305" s="37"/>
      <c r="K305" s="37"/>
      <c r="L305" s="37"/>
      <c r="M305" s="37"/>
      <c r="N305" s="37"/>
      <c r="O305" s="37"/>
      <c r="Q305" s="37"/>
      <c r="R305" s="37"/>
      <c r="S305" s="37"/>
      <c r="T305" s="37"/>
      <c r="V305" s="37"/>
      <c r="X305" s="37"/>
      <c r="Y305" s="37"/>
      <c r="Z305" s="37"/>
    </row>
    <row r="306" spans="2:26">
      <c r="B306" s="37"/>
      <c r="C306" s="37"/>
      <c r="D306" s="37"/>
      <c r="E306" s="37"/>
      <c r="F306" s="37"/>
      <c r="G306" s="37"/>
      <c r="I306" s="37"/>
      <c r="K306" s="37"/>
      <c r="L306" s="37"/>
      <c r="M306" s="37"/>
      <c r="N306" s="37"/>
      <c r="O306" s="37"/>
      <c r="Q306" s="37"/>
      <c r="R306" s="37"/>
      <c r="S306" s="37"/>
      <c r="T306" s="37"/>
      <c r="V306" s="37"/>
      <c r="X306" s="37"/>
      <c r="Y306" s="37"/>
      <c r="Z306" s="37"/>
    </row>
    <row r="307" spans="2:26">
      <c r="B307" s="37"/>
      <c r="C307" s="37"/>
      <c r="D307" s="37"/>
      <c r="E307" s="37"/>
      <c r="F307" s="37"/>
      <c r="G307" s="37"/>
      <c r="I307" s="37"/>
      <c r="K307" s="37"/>
      <c r="L307" s="37"/>
      <c r="M307" s="37"/>
      <c r="N307" s="37"/>
      <c r="O307" s="37"/>
      <c r="Q307" s="37"/>
      <c r="R307" s="37"/>
      <c r="S307" s="37"/>
      <c r="T307" s="37"/>
      <c r="V307" s="37"/>
      <c r="X307" s="37"/>
      <c r="Y307" s="37"/>
      <c r="Z307" s="37"/>
    </row>
    <row r="308" spans="2:26">
      <c r="B308" s="37"/>
      <c r="C308" s="37"/>
      <c r="D308" s="37"/>
      <c r="E308" s="37"/>
      <c r="F308" s="37"/>
      <c r="G308" s="37"/>
      <c r="I308" s="37"/>
      <c r="K308" s="37"/>
      <c r="L308" s="37"/>
      <c r="M308" s="37"/>
      <c r="N308" s="37"/>
      <c r="O308" s="37"/>
      <c r="Q308" s="37"/>
      <c r="R308" s="37"/>
      <c r="S308" s="37"/>
      <c r="T308" s="37"/>
      <c r="V308" s="37"/>
      <c r="X308" s="37"/>
      <c r="Y308" s="37"/>
      <c r="Z308" s="37"/>
    </row>
    <row r="309" spans="2:26">
      <c r="B309" s="37"/>
      <c r="C309" s="37"/>
      <c r="D309" s="37"/>
      <c r="E309" s="37"/>
      <c r="F309" s="37"/>
      <c r="G309" s="37"/>
      <c r="I309" s="37"/>
      <c r="K309" s="37"/>
      <c r="L309" s="37"/>
      <c r="M309" s="37"/>
      <c r="N309" s="37"/>
      <c r="O309" s="37"/>
      <c r="Q309" s="37"/>
      <c r="R309" s="37"/>
      <c r="S309" s="37"/>
      <c r="T309" s="37"/>
      <c r="V309" s="37"/>
      <c r="X309" s="37"/>
      <c r="Y309" s="37"/>
      <c r="Z309" s="37"/>
    </row>
    <row r="310" spans="2:26">
      <c r="B310" s="37"/>
      <c r="C310" s="37"/>
      <c r="D310" s="37"/>
      <c r="E310" s="37"/>
      <c r="F310" s="37"/>
      <c r="G310" s="37"/>
      <c r="I310" s="37"/>
      <c r="K310" s="37"/>
      <c r="L310" s="37"/>
      <c r="M310" s="37"/>
      <c r="N310" s="37"/>
      <c r="O310" s="37"/>
      <c r="Q310" s="37"/>
      <c r="R310" s="37"/>
      <c r="S310" s="37"/>
      <c r="T310" s="37"/>
      <c r="V310" s="37"/>
      <c r="X310" s="37"/>
      <c r="Y310" s="37"/>
      <c r="Z310" s="37"/>
    </row>
    <row r="311" spans="2:26">
      <c r="B311" s="37"/>
      <c r="C311" s="37"/>
      <c r="D311" s="37"/>
      <c r="E311" s="37"/>
      <c r="F311" s="37"/>
      <c r="G311" s="37"/>
      <c r="I311" s="37"/>
      <c r="K311" s="37"/>
      <c r="L311" s="37"/>
      <c r="M311" s="37"/>
      <c r="N311" s="37"/>
      <c r="O311" s="37"/>
      <c r="Q311" s="37"/>
      <c r="R311" s="37"/>
      <c r="S311" s="37"/>
      <c r="T311" s="37"/>
      <c r="V311" s="37"/>
      <c r="X311" s="37"/>
      <c r="Y311" s="37"/>
      <c r="Z311" s="37"/>
    </row>
    <row r="312" spans="2:26">
      <c r="B312" s="37"/>
      <c r="C312" s="37"/>
      <c r="D312" s="37"/>
      <c r="E312" s="37"/>
      <c r="F312" s="37"/>
      <c r="G312" s="37"/>
      <c r="I312" s="37"/>
      <c r="K312" s="37"/>
      <c r="L312" s="37"/>
      <c r="M312" s="37"/>
      <c r="N312" s="37"/>
      <c r="O312" s="37"/>
      <c r="Q312" s="37"/>
      <c r="R312" s="37"/>
      <c r="S312" s="37"/>
      <c r="T312" s="37"/>
      <c r="V312" s="37"/>
      <c r="X312" s="37"/>
      <c r="Y312" s="37"/>
      <c r="Z312" s="37"/>
    </row>
    <row r="313" spans="2:26">
      <c r="B313" s="37"/>
      <c r="C313" s="37"/>
      <c r="D313" s="37"/>
      <c r="E313" s="37"/>
      <c r="F313" s="37"/>
      <c r="G313" s="37"/>
      <c r="I313" s="37"/>
      <c r="K313" s="37"/>
      <c r="L313" s="37"/>
      <c r="M313" s="37"/>
      <c r="N313" s="37"/>
      <c r="O313" s="37"/>
      <c r="Q313" s="37"/>
      <c r="R313" s="37"/>
      <c r="S313" s="37"/>
      <c r="T313" s="37"/>
      <c r="V313" s="37"/>
      <c r="X313" s="37"/>
      <c r="Y313" s="37"/>
      <c r="Z313" s="37"/>
    </row>
    <row r="314" spans="2:26">
      <c r="B314" s="37"/>
      <c r="C314" s="37"/>
      <c r="D314" s="37"/>
      <c r="E314" s="37"/>
      <c r="F314" s="37"/>
      <c r="G314" s="37"/>
      <c r="I314" s="37"/>
      <c r="K314" s="37"/>
      <c r="L314" s="37"/>
      <c r="M314" s="37"/>
      <c r="N314" s="37"/>
      <c r="O314" s="37"/>
      <c r="Q314" s="37"/>
      <c r="R314" s="37"/>
      <c r="S314" s="37"/>
      <c r="T314" s="37"/>
      <c r="V314" s="37"/>
      <c r="X314" s="37"/>
      <c r="Y314" s="37"/>
      <c r="Z314" s="37"/>
    </row>
    <row r="315" spans="2:26">
      <c r="B315" s="37"/>
      <c r="C315" s="37"/>
      <c r="D315" s="37"/>
      <c r="E315" s="37"/>
      <c r="F315" s="37"/>
      <c r="G315" s="37"/>
      <c r="I315" s="37"/>
      <c r="K315" s="37"/>
      <c r="L315" s="37"/>
      <c r="M315" s="37"/>
      <c r="N315" s="37"/>
      <c r="O315" s="37"/>
      <c r="Q315" s="37"/>
      <c r="R315" s="37"/>
      <c r="S315" s="37"/>
      <c r="T315" s="37"/>
      <c r="V315" s="37"/>
      <c r="X315" s="37"/>
      <c r="Y315" s="37"/>
      <c r="Z315" s="37"/>
    </row>
    <row r="316" spans="2:26">
      <c r="B316" s="37"/>
      <c r="C316" s="37"/>
      <c r="D316" s="37"/>
      <c r="E316" s="37"/>
      <c r="F316" s="37"/>
      <c r="G316" s="37"/>
      <c r="I316" s="37"/>
      <c r="K316" s="37"/>
      <c r="L316" s="37"/>
      <c r="M316" s="37"/>
      <c r="N316" s="37"/>
      <c r="O316" s="37"/>
      <c r="Q316" s="37"/>
      <c r="R316" s="37"/>
      <c r="S316" s="37"/>
      <c r="T316" s="37"/>
      <c r="V316" s="37"/>
      <c r="X316" s="37"/>
      <c r="Y316" s="37"/>
      <c r="Z316" s="37"/>
    </row>
    <row r="317" spans="2:26">
      <c r="B317" s="37"/>
      <c r="C317" s="37"/>
      <c r="D317" s="37"/>
      <c r="E317" s="37"/>
      <c r="F317" s="37"/>
      <c r="G317" s="37"/>
      <c r="I317" s="37"/>
      <c r="K317" s="37"/>
      <c r="L317" s="37"/>
      <c r="M317" s="37"/>
      <c r="N317" s="37"/>
      <c r="O317" s="37"/>
      <c r="Q317" s="37"/>
      <c r="R317" s="37"/>
      <c r="S317" s="37"/>
      <c r="T317" s="37"/>
      <c r="V317" s="37"/>
      <c r="X317" s="37"/>
      <c r="Y317" s="37"/>
      <c r="Z317" s="37"/>
    </row>
    <row r="318" spans="2:26">
      <c r="B318" s="37"/>
      <c r="C318" s="37"/>
      <c r="D318" s="37"/>
      <c r="E318" s="37"/>
      <c r="F318" s="37"/>
      <c r="G318" s="37"/>
      <c r="I318" s="37"/>
      <c r="K318" s="37"/>
      <c r="L318" s="37"/>
      <c r="M318" s="37"/>
      <c r="N318" s="37"/>
      <c r="O318" s="37"/>
      <c r="Q318" s="37"/>
      <c r="R318" s="37"/>
      <c r="S318" s="37"/>
      <c r="T318" s="37"/>
      <c r="V318" s="37"/>
      <c r="X318" s="37"/>
      <c r="Y318" s="37"/>
      <c r="Z318" s="37"/>
    </row>
    <row r="319" spans="2:26">
      <c r="B319" s="37"/>
      <c r="C319" s="37"/>
      <c r="D319" s="37"/>
      <c r="E319" s="37"/>
      <c r="F319" s="37"/>
      <c r="G319" s="37"/>
      <c r="I319" s="37"/>
      <c r="K319" s="37"/>
      <c r="L319" s="37"/>
      <c r="M319" s="37"/>
      <c r="N319" s="37"/>
      <c r="O319" s="37"/>
      <c r="Q319" s="37"/>
      <c r="R319" s="37"/>
      <c r="S319" s="37"/>
      <c r="T319" s="37"/>
      <c r="V319" s="37"/>
      <c r="X319" s="37"/>
      <c r="Y319" s="37"/>
      <c r="Z319" s="37"/>
    </row>
    <row r="320" spans="2:26">
      <c r="B320" s="37"/>
      <c r="C320" s="37"/>
      <c r="D320" s="37"/>
      <c r="E320" s="37"/>
      <c r="F320" s="37"/>
      <c r="G320" s="37"/>
      <c r="I320" s="37"/>
      <c r="K320" s="37"/>
      <c r="L320" s="37"/>
      <c r="M320" s="37"/>
      <c r="N320" s="37"/>
      <c r="O320" s="37"/>
      <c r="Q320" s="37"/>
      <c r="R320" s="37"/>
      <c r="S320" s="37"/>
      <c r="T320" s="37"/>
      <c r="V320" s="37"/>
      <c r="X320" s="37"/>
      <c r="Y320" s="37"/>
      <c r="Z320" s="37"/>
    </row>
    <row r="321" spans="2:26">
      <c r="B321" s="37"/>
      <c r="C321" s="37"/>
      <c r="D321" s="37"/>
      <c r="E321" s="37"/>
      <c r="F321" s="37"/>
      <c r="G321" s="37"/>
      <c r="I321" s="37"/>
      <c r="K321" s="37"/>
      <c r="L321" s="37"/>
      <c r="M321" s="37"/>
      <c r="N321" s="37"/>
      <c r="O321" s="37"/>
      <c r="Q321" s="37"/>
      <c r="R321" s="37"/>
      <c r="S321" s="37"/>
      <c r="T321" s="37"/>
      <c r="V321" s="37"/>
      <c r="X321" s="37"/>
      <c r="Y321" s="37"/>
      <c r="Z321" s="37"/>
    </row>
    <row r="322" spans="2:26">
      <c r="B322" s="37"/>
      <c r="C322" s="37"/>
      <c r="D322" s="37"/>
      <c r="E322" s="37"/>
      <c r="F322" s="37"/>
      <c r="G322" s="37"/>
      <c r="I322" s="37"/>
      <c r="K322" s="37"/>
      <c r="L322" s="37"/>
      <c r="M322" s="37"/>
      <c r="N322" s="37"/>
      <c r="O322" s="37"/>
      <c r="Q322" s="37"/>
      <c r="R322" s="37"/>
      <c r="S322" s="37"/>
      <c r="T322" s="37"/>
      <c r="V322" s="37"/>
      <c r="X322" s="37"/>
      <c r="Y322" s="37"/>
      <c r="Z322" s="37"/>
    </row>
    <row r="323" spans="2:26">
      <c r="B323" s="37"/>
      <c r="C323" s="37"/>
      <c r="D323" s="37"/>
      <c r="E323" s="37"/>
      <c r="F323" s="37"/>
      <c r="G323" s="37"/>
      <c r="I323" s="37"/>
      <c r="K323" s="37"/>
      <c r="L323" s="37"/>
      <c r="M323" s="37"/>
      <c r="N323" s="37"/>
      <c r="O323" s="37"/>
      <c r="Q323" s="37"/>
      <c r="R323" s="37"/>
      <c r="S323" s="37"/>
      <c r="T323" s="37"/>
      <c r="V323" s="37"/>
      <c r="X323" s="37"/>
      <c r="Y323" s="37"/>
      <c r="Z323" s="37"/>
    </row>
    <row r="324" spans="2:26">
      <c r="B324" s="37"/>
      <c r="C324" s="37"/>
      <c r="D324" s="37"/>
      <c r="E324" s="37"/>
      <c r="F324" s="37"/>
      <c r="G324" s="37"/>
      <c r="I324" s="37"/>
      <c r="K324" s="37"/>
      <c r="L324" s="37"/>
      <c r="M324" s="37"/>
      <c r="N324" s="37"/>
      <c r="O324" s="37"/>
      <c r="Q324" s="37"/>
      <c r="R324" s="37"/>
      <c r="S324" s="37"/>
      <c r="T324" s="37"/>
      <c r="V324" s="37"/>
      <c r="X324" s="37"/>
      <c r="Y324" s="37"/>
      <c r="Z324" s="37"/>
    </row>
    <row r="325" spans="2:26">
      <c r="B325" s="37"/>
      <c r="C325" s="37"/>
      <c r="D325" s="37"/>
      <c r="E325" s="37"/>
      <c r="F325" s="37"/>
      <c r="G325" s="37"/>
      <c r="I325" s="37"/>
      <c r="K325" s="37"/>
      <c r="L325" s="37"/>
      <c r="M325" s="37"/>
      <c r="N325" s="37"/>
      <c r="O325" s="37"/>
      <c r="Q325" s="37"/>
      <c r="R325" s="37"/>
      <c r="S325" s="37"/>
      <c r="T325" s="37"/>
      <c r="V325" s="37"/>
      <c r="X325" s="37"/>
      <c r="Y325" s="37"/>
      <c r="Z325" s="37"/>
    </row>
    <row r="326" spans="2:26">
      <c r="B326" s="37"/>
      <c r="C326" s="37"/>
      <c r="D326" s="37"/>
      <c r="E326" s="37"/>
      <c r="F326" s="37"/>
      <c r="G326" s="37"/>
      <c r="I326" s="37"/>
      <c r="K326" s="37"/>
      <c r="L326" s="37"/>
      <c r="M326" s="37"/>
      <c r="N326" s="37"/>
      <c r="O326" s="37"/>
      <c r="Q326" s="37"/>
      <c r="R326" s="37"/>
      <c r="S326" s="37"/>
      <c r="T326" s="37"/>
      <c r="V326" s="37"/>
      <c r="X326" s="37"/>
      <c r="Y326" s="37"/>
      <c r="Z326" s="37"/>
    </row>
    <row r="327" spans="2:26">
      <c r="B327" s="37"/>
      <c r="C327" s="37"/>
      <c r="D327" s="37"/>
      <c r="E327" s="37"/>
      <c r="F327" s="37"/>
      <c r="G327" s="37"/>
      <c r="I327" s="37"/>
      <c r="K327" s="37"/>
      <c r="L327" s="37"/>
      <c r="M327" s="37"/>
      <c r="N327" s="37"/>
      <c r="O327" s="37"/>
      <c r="Q327" s="37"/>
      <c r="R327" s="37"/>
      <c r="S327" s="37"/>
      <c r="T327" s="37"/>
      <c r="V327" s="37"/>
      <c r="X327" s="37"/>
      <c r="Y327" s="37"/>
      <c r="Z327" s="37"/>
    </row>
    <row r="328" spans="2:26">
      <c r="B328" s="37"/>
      <c r="C328" s="37"/>
      <c r="D328" s="37"/>
      <c r="E328" s="37"/>
      <c r="F328" s="37"/>
      <c r="G328" s="37"/>
      <c r="I328" s="37"/>
      <c r="K328" s="37"/>
      <c r="L328" s="37"/>
      <c r="M328" s="37"/>
      <c r="N328" s="37"/>
      <c r="O328" s="37"/>
      <c r="Q328" s="37"/>
      <c r="R328" s="37"/>
      <c r="S328" s="37"/>
      <c r="T328" s="37"/>
      <c r="V328" s="37"/>
      <c r="X328" s="37"/>
      <c r="Y328" s="37"/>
      <c r="Z328" s="37"/>
    </row>
    <row r="329" spans="2:26">
      <c r="B329" s="37"/>
      <c r="C329" s="37"/>
      <c r="D329" s="37"/>
      <c r="E329" s="37"/>
      <c r="F329" s="37"/>
      <c r="G329" s="37"/>
      <c r="I329" s="37"/>
      <c r="K329" s="37"/>
      <c r="L329" s="37"/>
      <c r="M329" s="37"/>
      <c r="N329" s="37"/>
      <c r="O329" s="37"/>
      <c r="Q329" s="37"/>
      <c r="R329" s="37"/>
      <c r="S329" s="37"/>
      <c r="T329" s="37"/>
      <c r="V329" s="37"/>
      <c r="X329" s="37"/>
      <c r="Y329" s="37"/>
      <c r="Z329" s="37"/>
    </row>
    <row r="330" spans="2:26">
      <c r="B330" s="37"/>
      <c r="C330" s="37"/>
      <c r="D330" s="37"/>
      <c r="E330" s="37"/>
      <c r="F330" s="37"/>
      <c r="G330" s="37"/>
      <c r="I330" s="37"/>
      <c r="K330" s="37"/>
      <c r="L330" s="37"/>
      <c r="M330" s="37"/>
      <c r="N330" s="37"/>
      <c r="O330" s="37"/>
      <c r="Q330" s="37"/>
      <c r="R330" s="37"/>
      <c r="S330" s="37"/>
      <c r="T330" s="37"/>
      <c r="V330" s="37"/>
      <c r="X330" s="37"/>
      <c r="Y330" s="37"/>
      <c r="Z330" s="37"/>
    </row>
    <row r="331" spans="2:26">
      <c r="B331" s="37"/>
      <c r="C331" s="37"/>
      <c r="D331" s="37"/>
      <c r="E331" s="37"/>
      <c r="F331" s="37"/>
      <c r="G331" s="37"/>
      <c r="I331" s="37"/>
      <c r="K331" s="37"/>
      <c r="L331" s="37"/>
      <c r="M331" s="37"/>
      <c r="N331" s="37"/>
      <c r="O331" s="37"/>
      <c r="Q331" s="37"/>
      <c r="R331" s="37"/>
      <c r="S331" s="37"/>
      <c r="T331" s="37"/>
      <c r="V331" s="37"/>
      <c r="X331" s="37"/>
      <c r="Y331" s="37"/>
      <c r="Z331" s="37"/>
    </row>
    <row r="332" spans="2:26">
      <c r="B332" s="37"/>
      <c r="C332" s="37"/>
      <c r="D332" s="37"/>
      <c r="E332" s="37"/>
      <c r="F332" s="37"/>
      <c r="G332" s="37"/>
      <c r="I332" s="37"/>
      <c r="K332" s="37"/>
      <c r="L332" s="37"/>
      <c r="M332" s="37"/>
      <c r="N332" s="37"/>
      <c r="O332" s="37"/>
      <c r="Q332" s="37"/>
      <c r="R332" s="37"/>
      <c r="S332" s="37"/>
      <c r="T332" s="37"/>
      <c r="V332" s="37"/>
      <c r="X332" s="37"/>
      <c r="Y332" s="37"/>
      <c r="Z332" s="37"/>
    </row>
    <row r="333" spans="2:26">
      <c r="B333" s="37"/>
      <c r="C333" s="37"/>
      <c r="D333" s="37"/>
      <c r="E333" s="37"/>
      <c r="F333" s="37"/>
      <c r="G333" s="37"/>
      <c r="I333" s="37"/>
      <c r="K333" s="37"/>
      <c r="L333" s="37"/>
      <c r="M333" s="37"/>
      <c r="N333" s="37"/>
      <c r="O333" s="37"/>
      <c r="Q333" s="37"/>
      <c r="R333" s="37"/>
      <c r="S333" s="37"/>
      <c r="T333" s="37"/>
      <c r="V333" s="37"/>
      <c r="X333" s="37"/>
      <c r="Y333" s="37"/>
      <c r="Z333" s="37"/>
    </row>
    <row r="334" spans="2:26">
      <c r="B334" s="37"/>
      <c r="C334" s="37"/>
      <c r="D334" s="37"/>
      <c r="E334" s="37"/>
      <c r="F334" s="37"/>
      <c r="G334" s="37"/>
      <c r="I334" s="37"/>
      <c r="K334" s="37"/>
      <c r="L334" s="37"/>
      <c r="M334" s="37"/>
      <c r="N334" s="37"/>
      <c r="O334" s="37"/>
      <c r="Q334" s="37"/>
      <c r="R334" s="37"/>
      <c r="S334" s="37"/>
      <c r="T334" s="37"/>
      <c r="V334" s="37"/>
      <c r="X334" s="37"/>
      <c r="Y334" s="37"/>
      <c r="Z334" s="37"/>
    </row>
    <row r="335" spans="2:26">
      <c r="B335" s="37"/>
      <c r="C335" s="37"/>
      <c r="D335" s="37"/>
      <c r="E335" s="37"/>
      <c r="F335" s="37"/>
      <c r="G335" s="37"/>
      <c r="I335" s="37"/>
      <c r="K335" s="37"/>
      <c r="L335" s="37"/>
      <c r="M335" s="37"/>
      <c r="N335" s="37"/>
      <c r="O335" s="37"/>
      <c r="Q335" s="37"/>
      <c r="R335" s="37"/>
      <c r="S335" s="37"/>
      <c r="T335" s="37"/>
      <c r="V335" s="37"/>
      <c r="X335" s="37"/>
      <c r="Y335" s="37"/>
      <c r="Z335" s="37"/>
    </row>
    <row r="336" spans="2:26">
      <c r="B336" s="37"/>
      <c r="C336" s="37"/>
      <c r="D336" s="37"/>
      <c r="E336" s="37"/>
      <c r="F336" s="37"/>
      <c r="G336" s="37"/>
      <c r="I336" s="37"/>
      <c r="K336" s="37"/>
      <c r="L336" s="37"/>
      <c r="M336" s="37"/>
      <c r="N336" s="37"/>
      <c r="O336" s="37"/>
      <c r="Q336" s="37"/>
      <c r="R336" s="37"/>
      <c r="S336" s="37"/>
      <c r="T336" s="37"/>
      <c r="V336" s="37"/>
      <c r="X336" s="37"/>
      <c r="Y336" s="37"/>
      <c r="Z336" s="37"/>
    </row>
    <row r="337" spans="2:26" s="44" customFormat="1" ht="14.25" customHeight="1"/>
    <row r="338" spans="2:26">
      <c r="B338" s="37"/>
      <c r="C338" s="37"/>
      <c r="D338" s="37"/>
      <c r="E338" s="37"/>
      <c r="F338" s="37"/>
      <c r="G338" s="37"/>
      <c r="I338" s="37"/>
      <c r="K338" s="37"/>
      <c r="L338" s="37"/>
      <c r="M338" s="37"/>
      <c r="N338" s="37"/>
      <c r="O338" s="37"/>
      <c r="Q338" s="37"/>
      <c r="R338" s="37"/>
      <c r="S338" s="37"/>
      <c r="T338" s="37"/>
      <c r="V338" s="37"/>
      <c r="X338" s="37"/>
      <c r="Y338" s="37"/>
      <c r="Z338" s="37"/>
    </row>
    <row r="339" spans="2:26">
      <c r="B339" s="37"/>
      <c r="C339" s="37"/>
      <c r="D339" s="37"/>
      <c r="E339" s="37"/>
      <c r="F339" s="37"/>
      <c r="G339" s="37"/>
      <c r="I339" s="37"/>
      <c r="K339" s="37"/>
      <c r="L339" s="37"/>
      <c r="M339" s="37"/>
      <c r="N339" s="37"/>
      <c r="O339" s="37"/>
      <c r="Q339" s="37"/>
      <c r="R339" s="37"/>
      <c r="S339" s="37"/>
      <c r="T339" s="37"/>
      <c r="V339" s="37"/>
      <c r="X339" s="37"/>
      <c r="Y339" s="37"/>
      <c r="Z339" s="37"/>
    </row>
    <row r="340" spans="2:26">
      <c r="B340" s="37"/>
      <c r="C340" s="37"/>
      <c r="D340" s="37"/>
      <c r="E340" s="37"/>
      <c r="F340" s="37"/>
      <c r="G340" s="37"/>
      <c r="I340" s="37"/>
      <c r="K340" s="37"/>
      <c r="L340" s="37"/>
      <c r="M340" s="37"/>
      <c r="N340" s="37"/>
      <c r="O340" s="37"/>
      <c r="Q340" s="37"/>
      <c r="R340" s="37"/>
      <c r="S340" s="37"/>
      <c r="T340" s="37"/>
      <c r="V340" s="37"/>
      <c r="X340" s="37"/>
      <c r="Y340" s="37"/>
      <c r="Z340" s="37"/>
    </row>
    <row r="341" spans="2:26">
      <c r="B341" s="37"/>
      <c r="C341" s="37"/>
      <c r="D341" s="37"/>
      <c r="E341" s="37"/>
      <c r="F341" s="37"/>
      <c r="G341" s="37"/>
      <c r="I341" s="37"/>
      <c r="K341" s="37"/>
      <c r="L341" s="37"/>
      <c r="M341" s="37"/>
      <c r="N341" s="37"/>
      <c r="O341" s="37"/>
      <c r="Q341" s="37"/>
      <c r="R341" s="37"/>
      <c r="S341" s="37"/>
      <c r="T341" s="37"/>
      <c r="V341" s="37"/>
      <c r="X341" s="37"/>
      <c r="Y341" s="37"/>
      <c r="Z341" s="37"/>
    </row>
    <row r="342" spans="2:26">
      <c r="B342" s="37"/>
      <c r="C342" s="37"/>
      <c r="D342" s="37"/>
      <c r="E342" s="37"/>
      <c r="F342" s="37"/>
      <c r="G342" s="37"/>
      <c r="I342" s="37"/>
      <c r="K342" s="37"/>
      <c r="L342" s="37"/>
      <c r="M342" s="37"/>
      <c r="N342" s="37"/>
      <c r="O342" s="37"/>
      <c r="Q342" s="37"/>
      <c r="R342" s="37"/>
      <c r="S342" s="37"/>
      <c r="T342" s="37"/>
      <c r="V342" s="37"/>
      <c r="X342" s="37"/>
      <c r="Y342" s="37"/>
      <c r="Z342" s="37"/>
    </row>
    <row r="343" spans="2:26">
      <c r="B343" s="37"/>
      <c r="C343" s="37"/>
      <c r="D343" s="37"/>
      <c r="E343" s="37"/>
      <c r="F343" s="37"/>
      <c r="G343" s="37"/>
      <c r="I343" s="37"/>
      <c r="K343" s="37"/>
      <c r="L343" s="37"/>
      <c r="M343" s="37"/>
      <c r="N343" s="37"/>
      <c r="O343" s="37"/>
      <c r="Q343" s="37"/>
      <c r="R343" s="37"/>
      <c r="S343" s="37"/>
      <c r="T343" s="37"/>
      <c r="V343" s="37"/>
      <c r="X343" s="37"/>
      <c r="Y343" s="37"/>
      <c r="Z343" s="37"/>
    </row>
    <row r="344" spans="2:26">
      <c r="B344" s="37"/>
      <c r="C344" s="37"/>
      <c r="D344" s="37"/>
      <c r="E344" s="37"/>
      <c r="F344" s="37"/>
      <c r="G344" s="37"/>
      <c r="I344" s="37"/>
      <c r="K344" s="37"/>
      <c r="L344" s="37"/>
      <c r="M344" s="37"/>
      <c r="N344" s="37"/>
      <c r="O344" s="37"/>
      <c r="Q344" s="37"/>
      <c r="R344" s="37"/>
      <c r="S344" s="37"/>
      <c r="T344" s="37"/>
      <c r="V344" s="37"/>
      <c r="X344" s="37"/>
      <c r="Y344" s="37"/>
      <c r="Z344" s="37"/>
    </row>
    <row r="345" spans="2:26">
      <c r="B345" s="37"/>
      <c r="C345" s="37"/>
      <c r="D345" s="37"/>
      <c r="E345" s="37"/>
      <c r="F345" s="37"/>
      <c r="G345" s="37"/>
      <c r="I345" s="37"/>
      <c r="K345" s="37"/>
      <c r="L345" s="37"/>
      <c r="M345" s="37"/>
      <c r="N345" s="37"/>
      <c r="O345" s="37"/>
      <c r="Q345" s="37"/>
      <c r="R345" s="37"/>
      <c r="S345" s="37"/>
      <c r="T345" s="37"/>
      <c r="V345" s="37"/>
      <c r="X345" s="37"/>
      <c r="Y345" s="37"/>
      <c r="Z345" s="37"/>
    </row>
    <row r="346" spans="2:26">
      <c r="B346" s="37"/>
      <c r="C346" s="37"/>
      <c r="D346" s="37"/>
      <c r="E346" s="37"/>
      <c r="F346" s="37"/>
      <c r="G346" s="37"/>
      <c r="I346" s="37"/>
      <c r="K346" s="37"/>
      <c r="L346" s="37"/>
      <c r="M346" s="37"/>
      <c r="N346" s="37"/>
      <c r="O346" s="37"/>
      <c r="Q346" s="37"/>
      <c r="R346" s="37"/>
      <c r="S346" s="37"/>
      <c r="T346" s="37"/>
      <c r="V346" s="37"/>
      <c r="X346" s="37"/>
      <c r="Y346" s="37"/>
      <c r="Z346" s="37"/>
    </row>
    <row r="347" spans="2:26">
      <c r="B347" s="37"/>
      <c r="C347" s="37"/>
      <c r="D347" s="37"/>
      <c r="E347" s="37"/>
      <c r="F347" s="37"/>
      <c r="G347" s="37"/>
      <c r="I347" s="37"/>
      <c r="K347" s="37"/>
      <c r="L347" s="37"/>
      <c r="M347" s="37"/>
      <c r="N347" s="37"/>
      <c r="O347" s="37"/>
      <c r="Q347" s="37"/>
      <c r="R347" s="37"/>
      <c r="S347" s="37"/>
      <c r="T347" s="37"/>
      <c r="V347" s="37"/>
      <c r="X347" s="37"/>
      <c r="Y347" s="37"/>
      <c r="Z347" s="37"/>
    </row>
    <row r="348" spans="2:26">
      <c r="B348" s="37"/>
      <c r="C348" s="37"/>
      <c r="D348" s="37"/>
      <c r="E348" s="37"/>
      <c r="F348" s="37"/>
      <c r="G348" s="37"/>
      <c r="I348" s="37"/>
      <c r="K348" s="37"/>
      <c r="L348" s="37"/>
      <c r="M348" s="37"/>
      <c r="N348" s="37"/>
      <c r="O348" s="37"/>
      <c r="Q348" s="37"/>
      <c r="R348" s="37"/>
      <c r="S348" s="37"/>
      <c r="T348" s="37"/>
      <c r="V348" s="37"/>
      <c r="X348" s="37"/>
      <c r="Y348" s="37"/>
      <c r="Z348" s="37"/>
    </row>
    <row r="349" spans="2:26">
      <c r="B349" s="37"/>
      <c r="C349" s="37"/>
      <c r="D349" s="37"/>
      <c r="E349" s="37"/>
      <c r="F349" s="37"/>
      <c r="G349" s="37"/>
      <c r="I349" s="37"/>
      <c r="K349" s="37"/>
      <c r="L349" s="37"/>
      <c r="M349" s="37"/>
      <c r="N349" s="37"/>
      <c r="O349" s="37"/>
      <c r="Q349" s="37"/>
      <c r="R349" s="37"/>
      <c r="S349" s="37"/>
      <c r="T349" s="37"/>
      <c r="V349" s="37"/>
      <c r="X349" s="37"/>
      <c r="Y349" s="37"/>
      <c r="Z349" s="37"/>
    </row>
    <row r="350" spans="2:26" s="46" customFormat="1" ht="24" customHeight="1"/>
    <row r="351" spans="2:26" s="44" customFormat="1" ht="15"/>
    <row r="352" spans="2:26">
      <c r="B352" s="37"/>
      <c r="C352" s="37"/>
      <c r="D352" s="37"/>
      <c r="E352" s="37"/>
      <c r="F352" s="37"/>
      <c r="G352" s="37"/>
      <c r="I352" s="37"/>
      <c r="K352" s="37"/>
      <c r="L352" s="37"/>
      <c r="M352" s="37"/>
      <c r="N352" s="37"/>
      <c r="O352" s="37"/>
      <c r="Q352" s="37"/>
      <c r="R352" s="37"/>
      <c r="S352" s="37"/>
      <c r="T352" s="37"/>
      <c r="V352" s="37"/>
      <c r="X352" s="37"/>
      <c r="Y352" s="37"/>
      <c r="Z352" s="37"/>
    </row>
    <row r="353" spans="2:26">
      <c r="B353" s="37"/>
      <c r="C353" s="37"/>
      <c r="D353" s="37"/>
      <c r="E353" s="37"/>
      <c r="F353" s="37"/>
      <c r="G353" s="37"/>
      <c r="I353" s="37"/>
      <c r="K353" s="37"/>
      <c r="L353" s="37"/>
      <c r="M353" s="37"/>
      <c r="N353" s="37"/>
      <c r="O353" s="37"/>
      <c r="Q353" s="37"/>
      <c r="R353" s="37"/>
      <c r="S353" s="37"/>
      <c r="T353" s="37"/>
      <c r="V353" s="37"/>
      <c r="X353" s="37"/>
      <c r="Y353" s="37"/>
      <c r="Z353" s="37"/>
    </row>
    <row r="354" spans="2:26">
      <c r="B354" s="37"/>
      <c r="C354" s="37"/>
      <c r="D354" s="37"/>
      <c r="E354" s="37"/>
      <c r="F354" s="37"/>
      <c r="G354" s="37"/>
      <c r="I354" s="37"/>
      <c r="K354" s="37"/>
      <c r="L354" s="37"/>
      <c r="M354" s="37"/>
      <c r="N354" s="37"/>
      <c r="O354" s="37"/>
      <c r="Q354" s="37"/>
      <c r="R354" s="37"/>
      <c r="S354" s="37"/>
      <c r="T354" s="37"/>
      <c r="V354" s="37"/>
      <c r="X354" s="37"/>
      <c r="Y354" s="37"/>
      <c r="Z354" s="37"/>
    </row>
    <row r="355" spans="2:26">
      <c r="B355" s="37"/>
      <c r="C355" s="37"/>
      <c r="D355" s="37"/>
      <c r="E355" s="37"/>
      <c r="F355" s="37"/>
      <c r="G355" s="37"/>
      <c r="I355" s="37"/>
      <c r="K355" s="37"/>
      <c r="L355" s="37"/>
      <c r="M355" s="37"/>
      <c r="N355" s="37"/>
      <c r="O355" s="37"/>
      <c r="Q355" s="37"/>
      <c r="R355" s="37"/>
      <c r="S355" s="37"/>
      <c r="T355" s="37"/>
      <c r="V355" s="37"/>
      <c r="X355" s="37"/>
      <c r="Y355" s="37"/>
      <c r="Z355" s="37"/>
    </row>
    <row r="356" spans="2:26">
      <c r="B356" s="37"/>
      <c r="C356" s="37"/>
      <c r="D356" s="37"/>
      <c r="E356" s="37"/>
      <c r="F356" s="37"/>
      <c r="G356" s="37"/>
      <c r="I356" s="37"/>
      <c r="K356" s="37"/>
      <c r="L356" s="37"/>
      <c r="M356" s="37"/>
      <c r="N356" s="37"/>
      <c r="O356" s="37"/>
      <c r="Q356" s="37"/>
      <c r="R356" s="37"/>
      <c r="S356" s="37"/>
      <c r="T356" s="37"/>
      <c r="V356" s="37"/>
      <c r="X356" s="37"/>
      <c r="Y356" s="37"/>
      <c r="Z356" s="37"/>
    </row>
    <row r="357" spans="2:26">
      <c r="B357" s="37"/>
      <c r="C357" s="37"/>
      <c r="D357" s="37"/>
      <c r="E357" s="37"/>
      <c r="F357" s="37"/>
      <c r="G357" s="37"/>
      <c r="I357" s="37"/>
      <c r="K357" s="37"/>
      <c r="L357" s="37"/>
      <c r="M357" s="37"/>
      <c r="N357" s="37"/>
      <c r="O357" s="37"/>
      <c r="Q357" s="37"/>
      <c r="R357" s="37"/>
      <c r="S357" s="37"/>
      <c r="T357" s="37"/>
      <c r="V357" s="37"/>
      <c r="X357" s="37"/>
      <c r="Y357" s="37"/>
      <c r="Z357" s="37"/>
    </row>
    <row r="358" spans="2:26">
      <c r="B358" s="37"/>
      <c r="C358" s="37"/>
      <c r="D358" s="37"/>
      <c r="E358" s="37"/>
      <c r="F358" s="37"/>
      <c r="G358" s="37"/>
      <c r="I358" s="37"/>
      <c r="K358" s="37"/>
      <c r="L358" s="37"/>
      <c r="M358" s="37"/>
      <c r="N358" s="37"/>
      <c r="O358" s="37"/>
      <c r="Q358" s="37"/>
      <c r="R358" s="37"/>
      <c r="S358" s="37"/>
      <c r="T358" s="37"/>
      <c r="V358" s="37"/>
      <c r="X358" s="37"/>
      <c r="Y358" s="37"/>
      <c r="Z358" s="37"/>
    </row>
    <row r="359" spans="2:26">
      <c r="B359" s="37"/>
      <c r="C359" s="37"/>
      <c r="D359" s="37"/>
      <c r="E359" s="37"/>
      <c r="F359" s="37"/>
      <c r="G359" s="37"/>
      <c r="I359" s="37"/>
      <c r="K359" s="37"/>
      <c r="L359" s="37"/>
      <c r="M359" s="37"/>
      <c r="N359" s="37"/>
      <c r="O359" s="37"/>
      <c r="Q359" s="37"/>
      <c r="R359" s="37"/>
      <c r="S359" s="37"/>
      <c r="T359" s="37"/>
      <c r="V359" s="37"/>
      <c r="X359" s="37"/>
      <c r="Y359" s="37"/>
      <c r="Z359" s="37"/>
    </row>
    <row r="360" spans="2:26">
      <c r="B360" s="37"/>
      <c r="C360" s="37"/>
      <c r="D360" s="37"/>
      <c r="E360" s="37"/>
      <c r="F360" s="37"/>
      <c r="G360" s="37"/>
      <c r="I360" s="37"/>
      <c r="K360" s="37"/>
      <c r="L360" s="37"/>
      <c r="M360" s="37"/>
      <c r="N360" s="37"/>
      <c r="O360" s="37"/>
      <c r="Q360" s="37"/>
      <c r="R360" s="37"/>
      <c r="S360" s="37"/>
      <c r="T360" s="37"/>
      <c r="V360" s="37"/>
      <c r="X360" s="37"/>
      <c r="Y360" s="37"/>
      <c r="Z360" s="37"/>
    </row>
    <row r="361" spans="2:26">
      <c r="B361" s="37"/>
      <c r="C361" s="37"/>
      <c r="D361" s="37"/>
      <c r="E361" s="37"/>
      <c r="F361" s="37"/>
      <c r="G361" s="37"/>
      <c r="I361" s="37"/>
      <c r="K361" s="37"/>
      <c r="L361" s="37"/>
      <c r="M361" s="37"/>
      <c r="N361" s="37"/>
      <c r="O361" s="37"/>
      <c r="Q361" s="37"/>
      <c r="R361" s="37"/>
      <c r="S361" s="37"/>
      <c r="T361" s="37"/>
      <c r="V361" s="37"/>
      <c r="X361" s="37"/>
      <c r="Y361" s="37"/>
      <c r="Z361" s="37"/>
    </row>
    <row r="362" spans="2:26">
      <c r="B362" s="37"/>
      <c r="C362" s="37"/>
      <c r="D362" s="37"/>
      <c r="E362" s="37"/>
      <c r="F362" s="37"/>
      <c r="G362" s="37"/>
      <c r="I362" s="37"/>
      <c r="K362" s="37"/>
      <c r="L362" s="37"/>
      <c r="M362" s="37"/>
      <c r="N362" s="37"/>
      <c r="O362" s="37"/>
      <c r="Q362" s="37"/>
      <c r="R362" s="37"/>
      <c r="S362" s="37"/>
      <c r="T362" s="37"/>
      <c r="V362" s="37"/>
      <c r="X362" s="37"/>
      <c r="Y362" s="37"/>
      <c r="Z362" s="37"/>
    </row>
    <row r="363" spans="2:26">
      <c r="B363" s="37"/>
      <c r="C363" s="37"/>
      <c r="D363" s="37"/>
      <c r="E363" s="37"/>
      <c r="F363" s="37"/>
      <c r="G363" s="37"/>
      <c r="I363" s="37"/>
      <c r="K363" s="37"/>
      <c r="L363" s="37"/>
      <c r="M363" s="37"/>
      <c r="N363" s="37"/>
      <c r="O363" s="37"/>
      <c r="Q363" s="37"/>
      <c r="R363" s="37"/>
      <c r="S363" s="37"/>
      <c r="T363" s="37"/>
      <c r="V363" s="37"/>
      <c r="X363" s="37"/>
      <c r="Y363" s="37"/>
      <c r="Z363" s="37"/>
    </row>
    <row r="364" spans="2:26">
      <c r="B364" s="37"/>
      <c r="C364" s="37"/>
      <c r="D364" s="37"/>
      <c r="E364" s="37"/>
      <c r="F364" s="37"/>
      <c r="G364" s="37"/>
      <c r="I364" s="37"/>
      <c r="K364" s="37"/>
      <c r="L364" s="37"/>
      <c r="M364" s="37"/>
      <c r="N364" s="37"/>
      <c r="O364" s="37"/>
      <c r="Q364" s="37"/>
      <c r="R364" s="37"/>
      <c r="S364" s="37"/>
      <c r="T364" s="37"/>
      <c r="V364" s="37"/>
      <c r="X364" s="37"/>
      <c r="Y364" s="37"/>
      <c r="Z364" s="37"/>
    </row>
    <row r="365" spans="2:26">
      <c r="B365" s="37"/>
      <c r="C365" s="37"/>
      <c r="D365" s="37"/>
      <c r="E365" s="37"/>
      <c r="F365" s="37"/>
      <c r="G365" s="37"/>
      <c r="I365" s="37"/>
      <c r="K365" s="37"/>
      <c r="L365" s="37"/>
      <c r="M365" s="37"/>
      <c r="N365" s="37"/>
      <c r="O365" s="37"/>
      <c r="Q365" s="37"/>
      <c r="R365" s="37"/>
      <c r="S365" s="37"/>
      <c r="T365" s="37"/>
      <c r="V365" s="37"/>
      <c r="X365" s="37"/>
      <c r="Y365" s="37"/>
      <c r="Z365" s="37"/>
    </row>
    <row r="366" spans="2:26">
      <c r="B366" s="37"/>
      <c r="C366" s="37"/>
      <c r="D366" s="37"/>
      <c r="E366" s="37"/>
      <c r="F366" s="37"/>
      <c r="G366" s="37"/>
      <c r="I366" s="37"/>
      <c r="K366" s="37"/>
      <c r="L366" s="37"/>
      <c r="M366" s="37"/>
      <c r="N366" s="37"/>
      <c r="O366" s="37"/>
      <c r="Q366" s="37"/>
      <c r="R366" s="37"/>
      <c r="S366" s="37"/>
      <c r="T366" s="37"/>
      <c r="V366" s="37"/>
      <c r="X366" s="37"/>
      <c r="Y366" s="37"/>
      <c r="Z366" s="37"/>
    </row>
    <row r="367" spans="2:26">
      <c r="B367" s="37"/>
      <c r="C367" s="37"/>
      <c r="D367" s="37"/>
      <c r="E367" s="37"/>
      <c r="F367" s="37"/>
      <c r="G367" s="37"/>
      <c r="I367" s="37"/>
      <c r="K367" s="37"/>
      <c r="L367" s="37"/>
      <c r="M367" s="37"/>
      <c r="N367" s="37"/>
      <c r="O367" s="37"/>
      <c r="Q367" s="37"/>
      <c r="R367" s="37"/>
      <c r="S367" s="37"/>
      <c r="T367" s="37"/>
      <c r="V367" s="37"/>
      <c r="X367" s="37"/>
      <c r="Y367" s="37"/>
      <c r="Z367" s="37"/>
    </row>
    <row r="368" spans="2:26">
      <c r="B368" s="37"/>
      <c r="C368" s="37"/>
      <c r="D368" s="37"/>
      <c r="E368" s="37"/>
      <c r="F368" s="37"/>
      <c r="G368" s="37"/>
      <c r="I368" s="37"/>
      <c r="K368" s="37"/>
      <c r="L368" s="37"/>
      <c r="M368" s="37"/>
      <c r="N368" s="37"/>
      <c r="O368" s="37"/>
      <c r="Q368" s="37"/>
      <c r="R368" s="37"/>
      <c r="S368" s="37"/>
      <c r="T368" s="37"/>
      <c r="V368" s="37"/>
      <c r="X368" s="37"/>
      <c r="Y368" s="37"/>
      <c r="Z368" s="37"/>
    </row>
    <row r="369" spans="2:26">
      <c r="B369" s="37"/>
      <c r="C369" s="37"/>
      <c r="D369" s="37"/>
      <c r="E369" s="37"/>
      <c r="F369" s="37"/>
      <c r="G369" s="37"/>
      <c r="I369" s="37"/>
      <c r="K369" s="37"/>
      <c r="L369" s="37"/>
      <c r="M369" s="37"/>
      <c r="N369" s="37"/>
      <c r="O369" s="37"/>
      <c r="Q369" s="37"/>
      <c r="R369" s="37"/>
      <c r="S369" s="37"/>
      <c r="T369" s="37"/>
      <c r="V369" s="37"/>
      <c r="X369" s="37"/>
      <c r="Y369" s="37"/>
      <c r="Z369" s="37"/>
    </row>
    <row r="370" spans="2:26">
      <c r="B370" s="37"/>
      <c r="C370" s="37"/>
      <c r="D370" s="37"/>
      <c r="E370" s="37"/>
      <c r="F370" s="37"/>
      <c r="G370" s="37"/>
      <c r="I370" s="37"/>
      <c r="K370" s="37"/>
      <c r="L370" s="37"/>
      <c r="M370" s="37"/>
      <c r="N370" s="37"/>
      <c r="O370" s="37"/>
      <c r="Q370" s="37"/>
      <c r="R370" s="37"/>
      <c r="S370" s="37"/>
      <c r="T370" s="37"/>
      <c r="V370" s="37"/>
      <c r="X370" s="37"/>
      <c r="Y370" s="37"/>
      <c r="Z370" s="37"/>
    </row>
    <row r="371" spans="2:26">
      <c r="B371" s="37"/>
      <c r="C371" s="37"/>
      <c r="D371" s="37"/>
      <c r="E371" s="37"/>
      <c r="F371" s="37"/>
      <c r="G371" s="37"/>
      <c r="I371" s="37"/>
      <c r="K371" s="37"/>
      <c r="L371" s="37"/>
      <c r="M371" s="37"/>
      <c r="N371" s="37"/>
      <c r="O371" s="37"/>
      <c r="Q371" s="37"/>
      <c r="R371" s="37"/>
      <c r="S371" s="37"/>
      <c r="T371" s="37"/>
      <c r="V371" s="37"/>
      <c r="X371" s="37"/>
      <c r="Y371" s="37"/>
      <c r="Z371" s="37"/>
    </row>
    <row r="372" spans="2:26">
      <c r="B372" s="37"/>
      <c r="C372" s="37"/>
      <c r="D372" s="37"/>
      <c r="E372" s="37"/>
      <c r="F372" s="37"/>
      <c r="G372" s="37"/>
      <c r="I372" s="37"/>
      <c r="K372" s="37"/>
      <c r="L372" s="37"/>
      <c r="M372" s="37"/>
      <c r="N372" s="37"/>
      <c r="O372" s="37"/>
      <c r="Q372" s="37"/>
      <c r="R372" s="37"/>
      <c r="S372" s="37"/>
      <c r="T372" s="37"/>
      <c r="V372" s="37"/>
      <c r="X372" s="37"/>
      <c r="Y372" s="37"/>
      <c r="Z372" s="37"/>
    </row>
    <row r="373" spans="2:26">
      <c r="B373" s="37"/>
      <c r="C373" s="37"/>
      <c r="D373" s="37"/>
      <c r="E373" s="37"/>
      <c r="F373" s="37"/>
      <c r="G373" s="37"/>
      <c r="I373" s="37"/>
      <c r="K373" s="37"/>
      <c r="L373" s="37"/>
      <c r="M373" s="37"/>
      <c r="N373" s="37"/>
      <c r="O373" s="37"/>
      <c r="Q373" s="37"/>
      <c r="R373" s="37"/>
      <c r="S373" s="37"/>
      <c r="T373" s="37"/>
      <c r="V373" s="37"/>
      <c r="X373" s="37"/>
      <c r="Y373" s="37"/>
      <c r="Z373" s="37"/>
    </row>
    <row r="374" spans="2:26" s="46" customFormat="1" ht="24" customHeight="1"/>
    <row r="375" spans="2:26" s="44" customFormat="1" ht="15"/>
    <row r="376" spans="2:26">
      <c r="B376" s="37"/>
      <c r="C376" s="37"/>
      <c r="D376" s="37"/>
      <c r="E376" s="37"/>
      <c r="F376" s="37"/>
      <c r="G376" s="37"/>
      <c r="I376" s="37"/>
      <c r="K376" s="37"/>
      <c r="L376" s="37"/>
      <c r="M376" s="37"/>
      <c r="N376" s="37"/>
      <c r="O376" s="37"/>
      <c r="Q376" s="37"/>
      <c r="R376" s="37"/>
      <c r="S376" s="37"/>
      <c r="T376" s="37"/>
      <c r="V376" s="37"/>
      <c r="X376" s="37"/>
      <c r="Y376" s="37"/>
      <c r="Z376" s="37"/>
    </row>
    <row r="377" spans="2:26">
      <c r="B377" s="37"/>
      <c r="C377" s="37"/>
      <c r="D377" s="37"/>
      <c r="E377" s="37"/>
      <c r="F377" s="37"/>
      <c r="G377" s="37"/>
      <c r="I377" s="37"/>
      <c r="K377" s="37"/>
      <c r="L377" s="37"/>
      <c r="M377" s="37"/>
      <c r="N377" s="37"/>
      <c r="O377" s="37"/>
      <c r="Q377" s="37"/>
      <c r="R377" s="37"/>
      <c r="S377" s="37"/>
      <c r="T377" s="37"/>
      <c r="V377" s="37"/>
      <c r="X377" s="37"/>
      <c r="Y377" s="37"/>
      <c r="Z377" s="37"/>
    </row>
    <row r="378" spans="2:26">
      <c r="B378" s="37"/>
      <c r="C378" s="37"/>
      <c r="D378" s="37"/>
      <c r="E378" s="37"/>
      <c r="F378" s="37"/>
      <c r="G378" s="37"/>
      <c r="I378" s="37"/>
      <c r="K378" s="37"/>
      <c r="L378" s="37"/>
      <c r="M378" s="37"/>
      <c r="N378" s="37"/>
      <c r="O378" s="37"/>
      <c r="Q378" s="37"/>
      <c r="R378" s="37"/>
      <c r="S378" s="37"/>
      <c r="T378" s="37"/>
      <c r="V378" s="37"/>
      <c r="X378" s="37"/>
      <c r="Y378" s="37"/>
      <c r="Z378" s="37"/>
    </row>
    <row r="379" spans="2:26">
      <c r="B379" s="37"/>
      <c r="C379" s="37"/>
      <c r="D379" s="37"/>
      <c r="E379" s="37"/>
      <c r="F379" s="37"/>
      <c r="G379" s="37"/>
      <c r="I379" s="37"/>
      <c r="K379" s="37"/>
      <c r="L379" s="37"/>
      <c r="M379" s="37"/>
      <c r="N379" s="37"/>
      <c r="O379" s="37"/>
      <c r="Q379" s="37"/>
      <c r="R379" s="37"/>
      <c r="S379" s="37"/>
      <c r="T379" s="37"/>
      <c r="V379" s="37"/>
      <c r="X379" s="37"/>
      <c r="Y379" s="37"/>
      <c r="Z379" s="37"/>
    </row>
    <row r="380" spans="2:26">
      <c r="B380" s="37"/>
      <c r="C380" s="37"/>
      <c r="D380" s="37"/>
      <c r="E380" s="37"/>
      <c r="F380" s="37"/>
      <c r="G380" s="37"/>
      <c r="I380" s="37"/>
      <c r="K380" s="37"/>
      <c r="L380" s="37"/>
      <c r="M380" s="37"/>
      <c r="N380" s="37"/>
      <c r="O380" s="37"/>
      <c r="Q380" s="37"/>
      <c r="R380" s="37"/>
      <c r="S380" s="37"/>
      <c r="T380" s="37"/>
      <c r="V380" s="37"/>
      <c r="X380" s="37"/>
      <c r="Y380" s="37"/>
      <c r="Z380" s="37"/>
    </row>
    <row r="381" spans="2:26">
      <c r="B381" s="37"/>
      <c r="C381" s="37"/>
      <c r="D381" s="37"/>
      <c r="E381" s="37"/>
      <c r="F381" s="37"/>
      <c r="G381" s="37"/>
      <c r="I381" s="37"/>
      <c r="K381" s="37"/>
      <c r="L381" s="37"/>
      <c r="M381" s="37"/>
      <c r="N381" s="37"/>
      <c r="O381" s="37"/>
      <c r="Q381" s="37"/>
      <c r="R381" s="37"/>
      <c r="S381" s="37"/>
      <c r="T381" s="37"/>
      <c r="V381" s="37"/>
      <c r="X381" s="37"/>
      <c r="Y381" s="37"/>
      <c r="Z381" s="37"/>
    </row>
    <row r="382" spans="2:26">
      <c r="B382" s="37"/>
      <c r="C382" s="37"/>
      <c r="D382" s="37"/>
      <c r="E382" s="37"/>
      <c r="F382" s="37"/>
      <c r="G382" s="37"/>
      <c r="I382" s="37"/>
      <c r="K382" s="37"/>
      <c r="L382" s="37"/>
      <c r="M382" s="37"/>
      <c r="N382" s="37"/>
      <c r="O382" s="37"/>
      <c r="Q382" s="37"/>
      <c r="R382" s="37"/>
      <c r="S382" s="37"/>
      <c r="T382" s="37"/>
      <c r="V382" s="37"/>
      <c r="X382" s="37"/>
      <c r="Y382" s="37"/>
      <c r="Z382" s="37"/>
    </row>
    <row r="383" spans="2:26">
      <c r="B383" s="37"/>
      <c r="C383" s="37"/>
      <c r="D383" s="37"/>
      <c r="E383" s="37"/>
      <c r="F383" s="37"/>
      <c r="G383" s="37"/>
      <c r="I383" s="37"/>
      <c r="K383" s="37"/>
      <c r="L383" s="37"/>
      <c r="M383" s="37"/>
      <c r="N383" s="37"/>
      <c r="O383" s="37"/>
      <c r="Q383" s="37"/>
      <c r="R383" s="37"/>
      <c r="S383" s="37"/>
      <c r="T383" s="37"/>
      <c r="V383" s="37"/>
      <c r="X383" s="37"/>
      <c r="Y383" s="37"/>
      <c r="Z383" s="37"/>
    </row>
    <row r="384" spans="2:26">
      <c r="B384" s="37"/>
      <c r="C384" s="37"/>
      <c r="D384" s="37"/>
      <c r="E384" s="37"/>
      <c r="F384" s="37"/>
      <c r="G384" s="37"/>
      <c r="I384" s="37"/>
      <c r="K384" s="37"/>
      <c r="L384" s="37"/>
      <c r="M384" s="37"/>
      <c r="N384" s="37"/>
      <c r="O384" s="37"/>
      <c r="Q384" s="37"/>
      <c r="R384" s="37"/>
      <c r="S384" s="37"/>
      <c r="T384" s="37"/>
      <c r="V384" s="37"/>
      <c r="X384" s="37"/>
      <c r="Y384" s="37"/>
      <c r="Z384" s="37"/>
    </row>
    <row r="385" spans="2:26">
      <c r="B385" s="37"/>
      <c r="C385" s="37"/>
      <c r="D385" s="37"/>
      <c r="E385" s="37"/>
      <c r="F385" s="37"/>
      <c r="G385" s="37"/>
      <c r="I385" s="37"/>
      <c r="K385" s="37"/>
      <c r="L385" s="37"/>
      <c r="M385" s="37"/>
      <c r="N385" s="37"/>
      <c r="O385" s="37"/>
      <c r="Q385" s="37"/>
      <c r="R385" s="37"/>
      <c r="S385" s="37"/>
      <c r="T385" s="37"/>
      <c r="V385" s="37"/>
      <c r="X385" s="37"/>
      <c r="Y385" s="37"/>
      <c r="Z385" s="37"/>
    </row>
    <row r="386" spans="2:26">
      <c r="B386" s="37"/>
      <c r="C386" s="37"/>
      <c r="D386" s="37"/>
      <c r="E386" s="37"/>
      <c r="F386" s="37"/>
      <c r="G386" s="37"/>
      <c r="I386" s="37"/>
      <c r="K386" s="37"/>
      <c r="L386" s="37"/>
      <c r="M386" s="37"/>
      <c r="N386" s="37"/>
      <c r="O386" s="37"/>
      <c r="Q386" s="37"/>
      <c r="R386" s="37"/>
      <c r="S386" s="37"/>
      <c r="T386" s="37"/>
      <c r="V386" s="37"/>
      <c r="X386" s="37"/>
      <c r="Y386" s="37"/>
      <c r="Z386" s="37"/>
    </row>
    <row r="387" spans="2:26">
      <c r="B387" s="37"/>
      <c r="C387" s="37"/>
      <c r="D387" s="37"/>
      <c r="E387" s="37"/>
      <c r="F387" s="37"/>
      <c r="G387" s="37"/>
      <c r="I387" s="37"/>
      <c r="K387" s="37"/>
      <c r="L387" s="37"/>
      <c r="M387" s="37"/>
      <c r="N387" s="37"/>
      <c r="O387" s="37"/>
      <c r="Q387" s="37"/>
      <c r="R387" s="37"/>
      <c r="S387" s="37"/>
      <c r="T387" s="37"/>
      <c r="V387" s="37"/>
      <c r="X387" s="37"/>
      <c r="Y387" s="37"/>
      <c r="Z387" s="37"/>
    </row>
    <row r="388" spans="2:26">
      <c r="B388" s="37"/>
      <c r="C388" s="37"/>
      <c r="D388" s="37"/>
      <c r="E388" s="37"/>
      <c r="F388" s="37"/>
      <c r="G388" s="37"/>
      <c r="I388" s="37"/>
      <c r="K388" s="37"/>
      <c r="L388" s="37"/>
      <c r="M388" s="37"/>
      <c r="N388" s="37"/>
      <c r="O388" s="37"/>
      <c r="Q388" s="37"/>
      <c r="R388" s="37"/>
      <c r="S388" s="37"/>
      <c r="T388" s="37"/>
      <c r="V388" s="37"/>
      <c r="X388" s="37"/>
      <c r="Y388" s="37"/>
      <c r="Z388" s="37"/>
    </row>
    <row r="389" spans="2:26">
      <c r="B389" s="37"/>
      <c r="C389" s="37"/>
      <c r="D389" s="37"/>
      <c r="E389" s="37"/>
      <c r="F389" s="37"/>
      <c r="G389" s="37"/>
      <c r="I389" s="37"/>
      <c r="K389" s="37"/>
      <c r="L389" s="37"/>
      <c r="M389" s="37"/>
      <c r="N389" s="37"/>
      <c r="O389" s="37"/>
      <c r="Q389" s="37"/>
      <c r="R389" s="37"/>
      <c r="S389" s="37"/>
      <c r="T389" s="37"/>
      <c r="V389" s="37"/>
      <c r="X389" s="37"/>
      <c r="Y389" s="37"/>
      <c r="Z389" s="37"/>
    </row>
    <row r="390" spans="2:26">
      <c r="B390" s="37"/>
      <c r="C390" s="37"/>
      <c r="D390" s="37"/>
      <c r="E390" s="37"/>
      <c r="F390" s="37"/>
      <c r="G390" s="37"/>
      <c r="I390" s="37"/>
      <c r="K390" s="37"/>
      <c r="L390" s="37"/>
      <c r="M390" s="37"/>
      <c r="N390" s="37"/>
      <c r="O390" s="37"/>
      <c r="Q390" s="37"/>
      <c r="R390" s="37"/>
      <c r="S390" s="37"/>
      <c r="T390" s="37"/>
      <c r="V390" s="37"/>
      <c r="X390" s="37"/>
      <c r="Y390" s="37"/>
      <c r="Z390" s="37"/>
    </row>
    <row r="391" spans="2:26">
      <c r="B391" s="37"/>
      <c r="C391" s="37"/>
      <c r="D391" s="37"/>
      <c r="E391" s="37"/>
      <c r="F391" s="37"/>
      <c r="G391" s="37"/>
      <c r="I391" s="37"/>
      <c r="K391" s="37"/>
      <c r="L391" s="37"/>
      <c r="M391" s="37"/>
      <c r="N391" s="37"/>
      <c r="O391" s="37"/>
      <c r="Q391" s="37"/>
      <c r="R391" s="37"/>
      <c r="S391" s="37"/>
      <c r="T391" s="37"/>
      <c r="V391" s="37"/>
      <c r="X391" s="37"/>
      <c r="Y391" s="37"/>
      <c r="Z391" s="37"/>
    </row>
    <row r="392" spans="2:26">
      <c r="B392" s="37"/>
      <c r="C392" s="37"/>
      <c r="D392" s="37"/>
      <c r="E392" s="37"/>
      <c r="F392" s="37"/>
      <c r="G392" s="37"/>
      <c r="I392" s="37"/>
      <c r="K392" s="37"/>
      <c r="L392" s="37"/>
      <c r="M392" s="37"/>
      <c r="N392" s="37"/>
      <c r="O392" s="37"/>
      <c r="Q392" s="37"/>
      <c r="R392" s="37"/>
      <c r="S392" s="37"/>
      <c r="T392" s="37"/>
      <c r="V392" s="37"/>
      <c r="X392" s="37"/>
      <c r="Y392" s="37"/>
      <c r="Z392" s="37"/>
    </row>
    <row r="393" spans="2:26">
      <c r="B393" s="37"/>
      <c r="C393" s="37"/>
      <c r="D393" s="37"/>
      <c r="E393" s="37"/>
      <c r="F393" s="37"/>
      <c r="G393" s="37"/>
      <c r="I393" s="37"/>
      <c r="K393" s="37"/>
      <c r="L393" s="37"/>
      <c r="M393" s="37"/>
      <c r="N393" s="37"/>
      <c r="O393" s="37"/>
      <c r="Q393" s="37"/>
      <c r="R393" s="37"/>
      <c r="S393" s="37"/>
      <c r="T393" s="37"/>
      <c r="V393" s="37"/>
      <c r="X393" s="37"/>
      <c r="Y393" s="37"/>
      <c r="Z393" s="37"/>
    </row>
    <row r="394" spans="2:26">
      <c r="B394" s="37"/>
      <c r="C394" s="37"/>
      <c r="D394" s="37"/>
      <c r="E394" s="37"/>
      <c r="F394" s="37"/>
      <c r="G394" s="37"/>
      <c r="I394" s="37"/>
      <c r="K394" s="37"/>
      <c r="L394" s="37"/>
      <c r="M394" s="37"/>
      <c r="N394" s="37"/>
      <c r="O394" s="37"/>
      <c r="Q394" s="37"/>
      <c r="R394" s="37"/>
      <c r="S394" s="37"/>
      <c r="T394" s="37"/>
      <c r="V394" s="37"/>
      <c r="X394" s="37"/>
      <c r="Y394" s="37"/>
      <c r="Z394" s="37"/>
    </row>
    <row r="395" spans="2:26">
      <c r="B395" s="37"/>
      <c r="C395" s="37"/>
      <c r="D395" s="37"/>
      <c r="E395" s="37"/>
      <c r="F395" s="37"/>
      <c r="G395" s="37"/>
      <c r="I395" s="37"/>
      <c r="K395" s="37"/>
      <c r="L395" s="37"/>
      <c r="M395" s="37"/>
      <c r="N395" s="37"/>
      <c r="O395" s="37"/>
      <c r="Q395" s="37"/>
      <c r="R395" s="37"/>
      <c r="S395" s="37"/>
      <c r="T395" s="37"/>
      <c r="V395" s="37"/>
      <c r="X395" s="37"/>
      <c r="Y395" s="37"/>
      <c r="Z395" s="37"/>
    </row>
    <row r="396" spans="2:26">
      <c r="B396" s="37"/>
      <c r="C396" s="37"/>
      <c r="D396" s="37"/>
      <c r="E396" s="37"/>
      <c r="F396" s="37"/>
      <c r="G396" s="37"/>
      <c r="I396" s="37"/>
      <c r="K396" s="37"/>
      <c r="L396" s="37"/>
      <c r="M396" s="37"/>
      <c r="N396" s="37"/>
      <c r="O396" s="37"/>
      <c r="Q396" s="37"/>
      <c r="R396" s="37"/>
      <c r="S396" s="37"/>
      <c r="T396" s="37"/>
      <c r="V396" s="37"/>
      <c r="X396" s="37"/>
      <c r="Y396" s="37"/>
      <c r="Z396" s="37"/>
    </row>
    <row r="397" spans="2:26">
      <c r="B397" s="37"/>
      <c r="C397" s="37"/>
      <c r="D397" s="37"/>
      <c r="E397" s="37"/>
      <c r="F397" s="37"/>
      <c r="G397" s="37"/>
      <c r="I397" s="37"/>
      <c r="K397" s="37"/>
      <c r="L397" s="37"/>
      <c r="M397" s="37"/>
      <c r="N397" s="37"/>
      <c r="O397" s="37"/>
      <c r="Q397" s="37"/>
      <c r="R397" s="37"/>
      <c r="S397" s="37"/>
      <c r="T397" s="37"/>
      <c r="V397" s="37"/>
      <c r="X397" s="37"/>
      <c r="Y397" s="37"/>
      <c r="Z397" s="37"/>
    </row>
    <row r="398" spans="2:26">
      <c r="B398" s="37"/>
      <c r="C398" s="37"/>
      <c r="D398" s="37"/>
      <c r="E398" s="37"/>
      <c r="F398" s="37"/>
      <c r="G398" s="37"/>
      <c r="I398" s="37"/>
      <c r="K398" s="37"/>
      <c r="L398" s="37"/>
      <c r="M398" s="37"/>
      <c r="N398" s="37"/>
      <c r="O398" s="37"/>
      <c r="Q398" s="37"/>
      <c r="R398" s="37"/>
      <c r="S398" s="37"/>
      <c r="T398" s="37"/>
      <c r="V398" s="37"/>
      <c r="X398" s="37"/>
      <c r="Y398" s="37"/>
      <c r="Z398" s="37"/>
    </row>
    <row r="399" spans="2:26">
      <c r="B399" s="37"/>
      <c r="C399" s="37"/>
      <c r="D399" s="37"/>
      <c r="E399" s="37"/>
      <c r="F399" s="37"/>
      <c r="G399" s="37"/>
      <c r="I399" s="37"/>
      <c r="K399" s="37"/>
      <c r="L399" s="37"/>
      <c r="M399" s="37"/>
      <c r="N399" s="37"/>
      <c r="O399" s="37"/>
      <c r="Q399" s="37"/>
      <c r="R399" s="37"/>
      <c r="S399" s="37"/>
      <c r="T399" s="37"/>
      <c r="V399" s="37"/>
      <c r="X399" s="37"/>
      <c r="Y399" s="37"/>
      <c r="Z399" s="37"/>
    </row>
    <row r="400" spans="2:26">
      <c r="B400" s="37"/>
      <c r="C400" s="37"/>
      <c r="D400" s="37"/>
      <c r="E400" s="37"/>
      <c r="F400" s="37"/>
      <c r="G400" s="37"/>
      <c r="I400" s="37"/>
      <c r="K400" s="37"/>
      <c r="L400" s="37"/>
      <c r="M400" s="37"/>
      <c r="N400" s="37"/>
      <c r="O400" s="37"/>
      <c r="Q400" s="37"/>
      <c r="R400" s="37"/>
      <c r="S400" s="37"/>
      <c r="T400" s="37"/>
      <c r="V400" s="37"/>
      <c r="X400" s="37"/>
      <c r="Y400" s="37"/>
      <c r="Z400" s="37"/>
    </row>
    <row r="401" spans="2:26">
      <c r="B401" s="37"/>
      <c r="C401" s="37"/>
      <c r="D401" s="37"/>
      <c r="E401" s="37"/>
      <c r="F401" s="37"/>
      <c r="G401" s="37"/>
      <c r="I401" s="37"/>
      <c r="K401" s="37"/>
      <c r="L401" s="37"/>
      <c r="M401" s="37"/>
      <c r="N401" s="37"/>
      <c r="O401" s="37"/>
      <c r="Q401" s="37"/>
      <c r="R401" s="37"/>
      <c r="S401" s="37"/>
      <c r="T401" s="37"/>
      <c r="V401" s="37"/>
      <c r="X401" s="37"/>
      <c r="Y401" s="37"/>
      <c r="Z401" s="37"/>
    </row>
    <row r="402" spans="2:26">
      <c r="B402" s="37"/>
      <c r="C402" s="37"/>
      <c r="D402" s="37"/>
      <c r="E402" s="37"/>
      <c r="F402" s="37"/>
      <c r="G402" s="37"/>
      <c r="I402" s="37"/>
      <c r="K402" s="37"/>
      <c r="L402" s="37"/>
      <c r="M402" s="37"/>
      <c r="N402" s="37"/>
      <c r="O402" s="37"/>
      <c r="Q402" s="37"/>
      <c r="R402" s="37"/>
      <c r="S402" s="37"/>
      <c r="T402" s="37"/>
      <c r="V402" s="37"/>
      <c r="X402" s="37"/>
      <c r="Y402" s="37"/>
      <c r="Z402" s="37"/>
    </row>
    <row r="403" spans="2:26">
      <c r="B403" s="37"/>
      <c r="C403" s="37"/>
      <c r="D403" s="37"/>
      <c r="E403" s="37"/>
      <c r="F403" s="37"/>
      <c r="G403" s="37"/>
      <c r="I403" s="37"/>
      <c r="K403" s="37"/>
      <c r="L403" s="37"/>
      <c r="M403" s="37"/>
      <c r="N403" s="37"/>
      <c r="O403" s="37"/>
      <c r="Q403" s="37"/>
      <c r="R403" s="37"/>
      <c r="S403" s="37"/>
      <c r="T403" s="37"/>
      <c r="V403" s="37"/>
      <c r="X403" s="37"/>
      <c r="Y403" s="37"/>
      <c r="Z403" s="37"/>
    </row>
    <row r="404" spans="2:26">
      <c r="B404" s="37"/>
      <c r="C404" s="37"/>
      <c r="D404" s="37"/>
      <c r="E404" s="37"/>
      <c r="F404" s="37"/>
      <c r="G404" s="37"/>
      <c r="I404" s="37"/>
      <c r="K404" s="37"/>
      <c r="L404" s="37"/>
      <c r="M404" s="37"/>
      <c r="N404" s="37"/>
      <c r="O404" s="37"/>
      <c r="Q404" s="37"/>
      <c r="R404" s="37"/>
      <c r="S404" s="37"/>
      <c r="T404" s="37"/>
      <c r="V404" s="37"/>
      <c r="X404" s="37"/>
      <c r="Y404" s="37"/>
      <c r="Z404" s="37"/>
    </row>
    <row r="405" spans="2:26">
      <c r="B405" s="37"/>
      <c r="C405" s="37"/>
      <c r="D405" s="37"/>
      <c r="E405" s="37"/>
      <c r="F405" s="37"/>
      <c r="G405" s="37"/>
      <c r="I405" s="37"/>
      <c r="K405" s="37"/>
      <c r="L405" s="37"/>
      <c r="M405" s="37"/>
      <c r="N405" s="37"/>
      <c r="O405" s="37"/>
      <c r="Q405" s="37"/>
      <c r="R405" s="37"/>
      <c r="S405" s="37"/>
      <c r="T405" s="37"/>
      <c r="V405" s="37"/>
      <c r="X405" s="37"/>
      <c r="Y405" s="37"/>
      <c r="Z405" s="37"/>
    </row>
    <row r="406" spans="2:26">
      <c r="B406" s="37"/>
      <c r="C406" s="37"/>
      <c r="D406" s="37"/>
      <c r="E406" s="37"/>
      <c r="F406" s="37"/>
      <c r="G406" s="37"/>
      <c r="I406" s="37"/>
      <c r="K406" s="37"/>
      <c r="L406" s="37"/>
      <c r="M406" s="37"/>
      <c r="N406" s="37"/>
      <c r="O406" s="37"/>
      <c r="Q406" s="37"/>
      <c r="R406" s="37"/>
      <c r="S406" s="37"/>
      <c r="T406" s="37"/>
      <c r="V406" s="37"/>
      <c r="X406" s="37"/>
      <c r="Y406" s="37"/>
      <c r="Z406" s="37"/>
    </row>
    <row r="407" spans="2:26">
      <c r="B407" s="37"/>
      <c r="C407" s="37"/>
      <c r="D407" s="37"/>
      <c r="E407" s="37"/>
      <c r="F407" s="37"/>
      <c r="G407" s="37"/>
      <c r="I407" s="37"/>
      <c r="K407" s="37"/>
      <c r="L407" s="37"/>
      <c r="M407" s="37"/>
      <c r="N407" s="37"/>
      <c r="O407" s="37"/>
      <c r="Q407" s="37"/>
      <c r="R407" s="37"/>
      <c r="S407" s="37"/>
      <c r="T407" s="37"/>
      <c r="V407" s="37"/>
      <c r="X407" s="37"/>
      <c r="Y407" s="37"/>
      <c r="Z407" s="37"/>
    </row>
    <row r="408" spans="2:26">
      <c r="B408" s="37"/>
      <c r="C408" s="37"/>
      <c r="D408" s="37"/>
      <c r="E408" s="37"/>
      <c r="F408" s="37"/>
      <c r="G408" s="37"/>
      <c r="I408" s="37"/>
      <c r="K408" s="37"/>
      <c r="L408" s="37"/>
      <c r="M408" s="37"/>
      <c r="N408" s="37"/>
      <c r="O408" s="37"/>
      <c r="Q408" s="37"/>
      <c r="R408" s="37"/>
      <c r="S408" s="37"/>
      <c r="T408" s="37"/>
      <c r="V408" s="37"/>
      <c r="X408" s="37"/>
      <c r="Y408" s="37"/>
      <c r="Z408" s="37"/>
    </row>
    <row r="409" spans="2:26">
      <c r="B409" s="37"/>
      <c r="C409" s="37"/>
      <c r="D409" s="37"/>
      <c r="E409" s="37"/>
      <c r="F409" s="37"/>
      <c r="G409" s="37"/>
      <c r="I409" s="37"/>
      <c r="K409" s="37"/>
      <c r="L409" s="37"/>
      <c r="M409" s="37"/>
      <c r="N409" s="37"/>
      <c r="O409" s="37"/>
      <c r="Q409" s="37"/>
      <c r="R409" s="37"/>
      <c r="S409" s="37"/>
      <c r="T409" s="37"/>
      <c r="V409" s="37"/>
      <c r="X409" s="37"/>
      <c r="Y409" s="37"/>
      <c r="Z409" s="37"/>
    </row>
    <row r="410" spans="2:26">
      <c r="B410" s="37"/>
      <c r="C410" s="37"/>
      <c r="D410" s="37"/>
      <c r="E410" s="37"/>
      <c r="F410" s="37"/>
      <c r="G410" s="37"/>
      <c r="I410" s="37"/>
      <c r="K410" s="37"/>
      <c r="L410" s="37"/>
      <c r="M410" s="37"/>
      <c r="N410" s="37"/>
      <c r="O410" s="37"/>
      <c r="Q410" s="37"/>
      <c r="R410" s="37"/>
      <c r="S410" s="37"/>
      <c r="T410" s="37"/>
      <c r="V410" s="37"/>
      <c r="X410" s="37"/>
      <c r="Y410" s="37"/>
      <c r="Z410" s="37"/>
    </row>
    <row r="411" spans="2:26">
      <c r="B411" s="37"/>
      <c r="C411" s="37"/>
      <c r="D411" s="37"/>
      <c r="E411" s="37"/>
      <c r="F411" s="37"/>
      <c r="G411" s="37"/>
      <c r="I411" s="37"/>
      <c r="K411" s="37"/>
      <c r="L411" s="37"/>
      <c r="M411" s="37"/>
      <c r="N411" s="37"/>
      <c r="O411" s="37"/>
      <c r="Q411" s="37"/>
      <c r="R411" s="37"/>
      <c r="S411" s="37"/>
      <c r="T411" s="37"/>
      <c r="V411" s="37"/>
      <c r="X411" s="37"/>
      <c r="Y411" s="37"/>
      <c r="Z411" s="37"/>
    </row>
    <row r="412" spans="2:26">
      <c r="B412" s="37"/>
      <c r="C412" s="37"/>
      <c r="D412" s="37"/>
      <c r="E412" s="37"/>
      <c r="F412" s="37"/>
      <c r="G412" s="37"/>
      <c r="I412" s="37"/>
      <c r="K412" s="37"/>
      <c r="L412" s="37"/>
      <c r="M412" s="37"/>
      <c r="N412" s="37"/>
      <c r="O412" s="37"/>
      <c r="Q412" s="37"/>
      <c r="R412" s="37"/>
      <c r="S412" s="37"/>
      <c r="T412" s="37"/>
      <c r="V412" s="37"/>
      <c r="X412" s="37"/>
      <c r="Y412" s="37"/>
      <c r="Z412" s="37"/>
    </row>
    <row r="413" spans="2:26">
      <c r="B413" s="37"/>
      <c r="C413" s="37"/>
      <c r="D413" s="37"/>
      <c r="E413" s="37"/>
      <c r="F413" s="37"/>
      <c r="G413" s="37"/>
      <c r="I413" s="37"/>
      <c r="K413" s="37"/>
      <c r="L413" s="37"/>
      <c r="M413" s="37"/>
      <c r="N413" s="37"/>
      <c r="O413" s="37"/>
      <c r="Q413" s="37"/>
      <c r="R413" s="37"/>
      <c r="S413" s="37"/>
      <c r="T413" s="37"/>
      <c r="V413" s="37"/>
      <c r="X413" s="37"/>
      <c r="Y413" s="37"/>
      <c r="Z413" s="37"/>
    </row>
    <row r="414" spans="2:26">
      <c r="B414" s="37"/>
      <c r="C414" s="37"/>
      <c r="D414" s="37"/>
      <c r="E414" s="37"/>
      <c r="F414" s="37"/>
      <c r="G414" s="37"/>
      <c r="I414" s="37"/>
      <c r="K414" s="37"/>
      <c r="L414" s="37"/>
      <c r="M414" s="37"/>
      <c r="N414" s="37"/>
      <c r="O414" s="37"/>
      <c r="Q414" s="37"/>
      <c r="R414" s="37"/>
      <c r="S414" s="37"/>
      <c r="T414" s="37"/>
      <c r="V414" s="37"/>
      <c r="X414" s="37"/>
      <c r="Y414" s="37"/>
      <c r="Z414" s="37"/>
    </row>
    <row r="415" spans="2:26">
      <c r="B415" s="37"/>
      <c r="C415" s="37"/>
      <c r="D415" s="37"/>
      <c r="E415" s="37"/>
      <c r="F415" s="37"/>
      <c r="G415" s="37"/>
      <c r="I415" s="37"/>
      <c r="K415" s="37"/>
      <c r="L415" s="37"/>
      <c r="M415" s="37"/>
      <c r="N415" s="37"/>
      <c r="O415" s="37"/>
      <c r="Q415" s="37"/>
      <c r="R415" s="37"/>
      <c r="S415" s="37"/>
      <c r="T415" s="37"/>
      <c r="V415" s="37"/>
      <c r="X415" s="37"/>
      <c r="Y415" s="37"/>
      <c r="Z415" s="37"/>
    </row>
    <row r="416" spans="2:26">
      <c r="B416" s="37"/>
      <c r="C416" s="37"/>
      <c r="D416" s="37"/>
      <c r="E416" s="37"/>
      <c r="F416" s="37"/>
      <c r="G416" s="37"/>
      <c r="I416" s="37"/>
      <c r="K416" s="37"/>
      <c r="L416" s="37"/>
      <c r="M416" s="37"/>
      <c r="N416" s="37"/>
      <c r="O416" s="37"/>
      <c r="Q416" s="37"/>
      <c r="R416" s="37"/>
      <c r="S416" s="37"/>
      <c r="T416" s="37"/>
      <c r="V416" s="37"/>
      <c r="X416" s="37"/>
      <c r="Y416" s="37"/>
      <c r="Z416" s="37"/>
    </row>
    <row r="417" spans="2:26">
      <c r="B417" s="37"/>
      <c r="C417" s="37"/>
      <c r="D417" s="37"/>
      <c r="E417" s="37"/>
      <c r="F417" s="37"/>
      <c r="G417" s="37"/>
      <c r="I417" s="37"/>
      <c r="K417" s="37"/>
      <c r="L417" s="37"/>
      <c r="M417" s="37"/>
      <c r="N417" s="37"/>
      <c r="O417" s="37"/>
      <c r="Q417" s="37"/>
      <c r="R417" s="37"/>
      <c r="S417" s="37"/>
      <c r="T417" s="37"/>
      <c r="V417" s="37"/>
      <c r="X417" s="37"/>
      <c r="Y417" s="37"/>
      <c r="Z417" s="37"/>
    </row>
    <row r="418" spans="2:26">
      <c r="B418" s="37"/>
      <c r="C418" s="37"/>
      <c r="D418" s="37"/>
      <c r="E418" s="37"/>
      <c r="F418" s="37"/>
      <c r="G418" s="37"/>
      <c r="I418" s="37"/>
      <c r="K418" s="37"/>
      <c r="L418" s="37"/>
      <c r="M418" s="37"/>
      <c r="N418" s="37"/>
      <c r="O418" s="37"/>
      <c r="Q418" s="37"/>
      <c r="R418" s="37"/>
      <c r="S418" s="37"/>
      <c r="T418" s="37"/>
      <c r="V418" s="37"/>
      <c r="X418" s="37"/>
      <c r="Y418" s="37"/>
      <c r="Z418" s="37"/>
    </row>
    <row r="419" spans="2:26">
      <c r="B419" s="37"/>
      <c r="C419" s="37"/>
      <c r="D419" s="37"/>
      <c r="E419" s="37"/>
      <c r="F419" s="37"/>
      <c r="G419" s="37"/>
      <c r="I419" s="37"/>
      <c r="K419" s="37"/>
      <c r="L419" s="37"/>
      <c r="M419" s="37"/>
      <c r="N419" s="37"/>
      <c r="O419" s="37"/>
      <c r="Q419" s="37"/>
      <c r="R419" s="37"/>
      <c r="S419" s="37"/>
      <c r="T419" s="37"/>
      <c r="V419" s="37"/>
      <c r="X419" s="37"/>
      <c r="Y419" s="37"/>
      <c r="Z419" s="37"/>
    </row>
    <row r="420" spans="2:26">
      <c r="B420" s="37"/>
      <c r="C420" s="37"/>
      <c r="D420" s="37"/>
      <c r="E420" s="37"/>
      <c r="F420" s="37"/>
      <c r="G420" s="37"/>
      <c r="I420" s="37"/>
      <c r="K420" s="37"/>
      <c r="L420" s="37"/>
      <c r="M420" s="37"/>
      <c r="N420" s="37"/>
      <c r="O420" s="37"/>
      <c r="Q420" s="37"/>
      <c r="R420" s="37"/>
      <c r="S420" s="37"/>
      <c r="T420" s="37"/>
      <c r="V420" s="37"/>
      <c r="X420" s="37"/>
      <c r="Y420" s="37"/>
      <c r="Z420" s="37"/>
    </row>
    <row r="421" spans="2:26">
      <c r="B421" s="37"/>
      <c r="C421" s="37"/>
      <c r="D421" s="37"/>
      <c r="E421" s="37"/>
      <c r="F421" s="37"/>
      <c r="G421" s="37"/>
      <c r="I421" s="37"/>
      <c r="K421" s="37"/>
      <c r="L421" s="37"/>
      <c r="M421" s="37"/>
      <c r="N421" s="37"/>
      <c r="O421" s="37"/>
      <c r="Q421" s="37"/>
      <c r="R421" s="37"/>
      <c r="S421" s="37"/>
      <c r="T421" s="37"/>
      <c r="V421" s="37"/>
      <c r="X421" s="37"/>
      <c r="Y421" s="37"/>
      <c r="Z421" s="37"/>
    </row>
    <row r="422" spans="2:26">
      <c r="B422" s="37"/>
      <c r="C422" s="37"/>
      <c r="D422" s="37"/>
      <c r="E422" s="37"/>
      <c r="F422" s="37"/>
      <c r="G422" s="37"/>
      <c r="I422" s="37"/>
      <c r="K422" s="37"/>
      <c r="L422" s="37"/>
      <c r="M422" s="37"/>
      <c r="N422" s="37"/>
      <c r="O422" s="37"/>
      <c r="Q422" s="37"/>
      <c r="R422" s="37"/>
      <c r="S422" s="37"/>
      <c r="T422" s="37"/>
      <c r="V422" s="37"/>
      <c r="X422" s="37"/>
      <c r="Y422" s="37"/>
      <c r="Z422" s="37"/>
    </row>
    <row r="423" spans="2:26">
      <c r="B423" s="37"/>
      <c r="C423" s="37"/>
      <c r="D423" s="37"/>
      <c r="E423" s="37"/>
      <c r="F423" s="37"/>
      <c r="G423" s="37"/>
      <c r="I423" s="37"/>
      <c r="K423" s="37"/>
      <c r="L423" s="37"/>
      <c r="M423" s="37"/>
      <c r="N423" s="37"/>
      <c r="O423" s="37"/>
      <c r="Q423" s="37"/>
      <c r="R423" s="37"/>
      <c r="S423" s="37"/>
      <c r="T423" s="37"/>
      <c r="V423" s="37"/>
      <c r="X423" s="37"/>
      <c r="Y423" s="37"/>
      <c r="Z423" s="37"/>
    </row>
    <row r="424" spans="2:26">
      <c r="B424" s="37"/>
      <c r="C424" s="37"/>
      <c r="D424" s="37"/>
      <c r="E424" s="37"/>
      <c r="F424" s="37"/>
      <c r="G424" s="37"/>
      <c r="I424" s="37"/>
      <c r="K424" s="37"/>
      <c r="L424" s="37"/>
      <c r="M424" s="37"/>
      <c r="N424" s="37"/>
      <c r="O424" s="37"/>
      <c r="Q424" s="37"/>
      <c r="R424" s="37"/>
      <c r="S424" s="37"/>
      <c r="T424" s="37"/>
      <c r="V424" s="37"/>
      <c r="X424" s="37"/>
      <c r="Y424" s="37"/>
      <c r="Z424" s="37"/>
    </row>
    <row r="425" spans="2:26">
      <c r="B425" s="37"/>
      <c r="C425" s="37"/>
      <c r="D425" s="37"/>
      <c r="E425" s="37"/>
      <c r="F425" s="37"/>
      <c r="G425" s="37"/>
      <c r="I425" s="37"/>
      <c r="K425" s="37"/>
      <c r="L425" s="37"/>
      <c r="M425" s="37"/>
      <c r="N425" s="37"/>
      <c r="O425" s="37"/>
      <c r="Q425" s="37"/>
      <c r="R425" s="37"/>
      <c r="S425" s="37"/>
      <c r="T425" s="37"/>
      <c r="V425" s="37"/>
      <c r="X425" s="37"/>
      <c r="Y425" s="37"/>
      <c r="Z425" s="37"/>
    </row>
    <row r="426" spans="2:26">
      <c r="B426" s="37"/>
      <c r="C426" s="37"/>
      <c r="D426" s="37"/>
      <c r="E426" s="37"/>
      <c r="F426" s="37"/>
      <c r="G426" s="37"/>
      <c r="I426" s="37"/>
      <c r="K426" s="37"/>
      <c r="L426" s="37"/>
      <c r="M426" s="37"/>
      <c r="N426" s="37"/>
      <c r="O426" s="37"/>
      <c r="Q426" s="37"/>
      <c r="R426" s="37"/>
      <c r="S426" s="37"/>
      <c r="T426" s="37"/>
      <c r="V426" s="37"/>
      <c r="X426" s="37"/>
      <c r="Y426" s="37"/>
      <c r="Z426" s="37"/>
    </row>
    <row r="427" spans="2:26">
      <c r="B427" s="37"/>
      <c r="C427" s="37"/>
      <c r="D427" s="37"/>
      <c r="E427" s="37"/>
      <c r="F427" s="37"/>
      <c r="G427" s="37"/>
      <c r="I427" s="37"/>
      <c r="K427" s="37"/>
      <c r="L427" s="37"/>
      <c r="M427" s="37"/>
      <c r="N427" s="37"/>
      <c r="O427" s="37"/>
      <c r="Q427" s="37"/>
      <c r="R427" s="37"/>
      <c r="S427" s="37"/>
      <c r="T427" s="37"/>
      <c r="V427" s="37"/>
      <c r="X427" s="37"/>
      <c r="Y427" s="37"/>
      <c r="Z427" s="37"/>
    </row>
    <row r="428" spans="2:26">
      <c r="B428" s="37"/>
      <c r="C428" s="37"/>
      <c r="D428" s="37"/>
      <c r="E428" s="37"/>
      <c r="F428" s="37"/>
      <c r="G428" s="37"/>
      <c r="I428" s="37"/>
      <c r="K428" s="37"/>
      <c r="L428" s="37"/>
      <c r="M428" s="37"/>
      <c r="N428" s="37"/>
      <c r="O428" s="37"/>
      <c r="Q428" s="37"/>
      <c r="R428" s="37"/>
      <c r="S428" s="37"/>
      <c r="T428" s="37"/>
      <c r="V428" s="37"/>
      <c r="X428" s="37"/>
      <c r="Y428" s="37"/>
      <c r="Z428" s="37"/>
    </row>
    <row r="429" spans="2:26">
      <c r="B429" s="37"/>
      <c r="C429" s="37"/>
      <c r="D429" s="37"/>
      <c r="E429" s="37"/>
      <c r="F429" s="37"/>
      <c r="G429" s="37"/>
      <c r="I429" s="37"/>
      <c r="K429" s="37"/>
      <c r="L429" s="37"/>
      <c r="M429" s="37"/>
      <c r="N429" s="37"/>
      <c r="O429" s="37"/>
      <c r="Q429" s="37"/>
      <c r="R429" s="37"/>
      <c r="S429" s="37"/>
      <c r="T429" s="37"/>
      <c r="V429" s="37"/>
      <c r="X429" s="37"/>
      <c r="Y429" s="37"/>
      <c r="Z429" s="37"/>
    </row>
    <row r="430" spans="2:26">
      <c r="B430" s="37"/>
      <c r="C430" s="37"/>
      <c r="D430" s="37"/>
      <c r="E430" s="37"/>
      <c r="F430" s="37"/>
      <c r="G430" s="37"/>
      <c r="I430" s="37"/>
      <c r="K430" s="37"/>
      <c r="L430" s="37"/>
      <c r="M430" s="37"/>
      <c r="N430" s="37"/>
      <c r="O430" s="37"/>
      <c r="Q430" s="37"/>
      <c r="R430" s="37"/>
      <c r="S430" s="37"/>
      <c r="T430" s="37"/>
      <c r="V430" s="37"/>
      <c r="X430" s="37"/>
      <c r="Y430" s="37"/>
      <c r="Z430" s="37"/>
    </row>
    <row r="431" spans="2:26">
      <c r="B431" s="37"/>
      <c r="C431" s="37"/>
      <c r="D431" s="37"/>
      <c r="E431" s="37"/>
      <c r="F431" s="37"/>
      <c r="G431" s="37"/>
      <c r="I431" s="37"/>
      <c r="K431" s="37"/>
      <c r="L431" s="37"/>
      <c r="M431" s="37"/>
      <c r="N431" s="37"/>
      <c r="O431" s="37"/>
      <c r="Q431" s="37"/>
      <c r="R431" s="37"/>
      <c r="S431" s="37"/>
      <c r="T431" s="37"/>
      <c r="V431" s="37"/>
      <c r="X431" s="37"/>
      <c r="Y431" s="37"/>
      <c r="Z431" s="37"/>
    </row>
    <row r="432" spans="2:26">
      <c r="B432" s="37"/>
      <c r="C432" s="37"/>
      <c r="D432" s="37"/>
      <c r="E432" s="37"/>
      <c r="F432" s="37"/>
      <c r="G432" s="37"/>
      <c r="I432" s="37"/>
      <c r="K432" s="37"/>
      <c r="L432" s="37"/>
      <c r="M432" s="37"/>
      <c r="N432" s="37"/>
      <c r="O432" s="37"/>
      <c r="Q432" s="37"/>
      <c r="R432" s="37"/>
      <c r="S432" s="37"/>
      <c r="T432" s="37"/>
      <c r="V432" s="37"/>
      <c r="X432" s="37"/>
      <c r="Y432" s="37"/>
      <c r="Z432" s="37"/>
    </row>
    <row r="433" spans="2:26">
      <c r="B433" s="37"/>
      <c r="C433" s="37"/>
      <c r="D433" s="37"/>
      <c r="E433" s="37"/>
      <c r="F433" s="37"/>
      <c r="G433" s="37"/>
      <c r="I433" s="37"/>
      <c r="K433" s="37"/>
      <c r="L433" s="37"/>
      <c r="M433" s="37"/>
      <c r="N433" s="37"/>
      <c r="O433" s="37"/>
      <c r="Q433" s="37"/>
      <c r="R433" s="37"/>
      <c r="S433" s="37"/>
      <c r="T433" s="37"/>
      <c r="V433" s="37"/>
      <c r="X433" s="37"/>
      <c r="Y433" s="37"/>
      <c r="Z433" s="37"/>
    </row>
    <row r="434" spans="2:26">
      <c r="B434" s="37"/>
      <c r="C434" s="37"/>
      <c r="D434" s="37"/>
      <c r="E434" s="37"/>
      <c r="F434" s="37"/>
      <c r="G434" s="37"/>
      <c r="I434" s="37"/>
      <c r="K434" s="37"/>
      <c r="L434" s="37"/>
      <c r="M434" s="37"/>
      <c r="N434" s="37"/>
      <c r="O434" s="37"/>
      <c r="Q434" s="37"/>
      <c r="R434" s="37"/>
      <c r="S434" s="37"/>
      <c r="T434" s="37"/>
      <c r="V434" s="37"/>
      <c r="X434" s="37"/>
      <c r="Y434" s="37"/>
      <c r="Z434" s="37"/>
    </row>
    <row r="435" spans="2:26">
      <c r="B435" s="37"/>
      <c r="C435" s="37"/>
      <c r="D435" s="37"/>
      <c r="E435" s="37"/>
      <c r="F435" s="37"/>
      <c r="G435" s="37"/>
      <c r="I435" s="37"/>
      <c r="K435" s="37"/>
      <c r="L435" s="37"/>
      <c r="M435" s="37"/>
      <c r="N435" s="37"/>
      <c r="O435" s="37"/>
      <c r="Q435" s="37"/>
      <c r="R435" s="37"/>
      <c r="S435" s="37"/>
      <c r="T435" s="37"/>
      <c r="V435" s="37"/>
      <c r="X435" s="37"/>
      <c r="Y435" s="37"/>
      <c r="Z435" s="37"/>
    </row>
    <row r="436" spans="2:26">
      <c r="B436" s="37"/>
      <c r="C436" s="37"/>
      <c r="D436" s="37"/>
      <c r="E436" s="37"/>
      <c r="F436" s="37"/>
      <c r="G436" s="37"/>
      <c r="I436" s="37"/>
      <c r="K436" s="37"/>
      <c r="L436" s="37"/>
      <c r="M436" s="37"/>
      <c r="N436" s="37"/>
      <c r="O436" s="37"/>
      <c r="Q436" s="37"/>
      <c r="R436" s="37"/>
      <c r="S436" s="37"/>
      <c r="T436" s="37"/>
      <c r="V436" s="37"/>
      <c r="X436" s="37"/>
      <c r="Y436" s="37"/>
      <c r="Z436" s="37"/>
    </row>
    <row r="437" spans="2:26">
      <c r="B437" s="37"/>
      <c r="C437" s="37"/>
      <c r="D437" s="37"/>
      <c r="E437" s="37"/>
      <c r="F437" s="37"/>
      <c r="G437" s="37"/>
      <c r="I437" s="37"/>
      <c r="K437" s="37"/>
      <c r="L437" s="37"/>
      <c r="M437" s="37"/>
      <c r="N437" s="37"/>
      <c r="O437" s="37"/>
      <c r="Q437" s="37"/>
      <c r="R437" s="37"/>
      <c r="S437" s="37"/>
      <c r="T437" s="37"/>
      <c r="V437" s="37"/>
      <c r="X437" s="37"/>
      <c r="Y437" s="37"/>
      <c r="Z437" s="37"/>
    </row>
    <row r="438" spans="2:26">
      <c r="B438" s="37"/>
      <c r="C438" s="37"/>
      <c r="D438" s="37"/>
      <c r="E438" s="37"/>
      <c r="F438" s="37"/>
      <c r="G438" s="37"/>
      <c r="I438" s="37"/>
      <c r="K438" s="37"/>
      <c r="L438" s="37"/>
      <c r="M438" s="37"/>
      <c r="N438" s="37"/>
      <c r="O438" s="37"/>
      <c r="Q438" s="37"/>
      <c r="R438" s="37"/>
      <c r="S438" s="37"/>
      <c r="T438" s="37"/>
      <c r="V438" s="37"/>
      <c r="X438" s="37"/>
      <c r="Y438" s="37"/>
      <c r="Z438" s="37"/>
    </row>
    <row r="439" spans="2:26">
      <c r="B439" s="37"/>
      <c r="C439" s="37"/>
      <c r="D439" s="37"/>
      <c r="E439" s="37"/>
      <c r="F439" s="37"/>
      <c r="G439" s="37"/>
      <c r="I439" s="37"/>
      <c r="K439" s="37"/>
      <c r="L439" s="37"/>
      <c r="M439" s="37"/>
      <c r="N439" s="37"/>
      <c r="O439" s="37"/>
      <c r="Q439" s="37"/>
      <c r="R439" s="37"/>
      <c r="S439" s="37"/>
      <c r="T439" s="37"/>
      <c r="V439" s="37"/>
      <c r="X439" s="37"/>
      <c r="Y439" s="37"/>
      <c r="Z439" s="37"/>
    </row>
    <row r="440" spans="2:26">
      <c r="B440" s="37"/>
      <c r="C440" s="37"/>
      <c r="D440" s="37"/>
      <c r="E440" s="37"/>
      <c r="F440" s="37"/>
      <c r="G440" s="37"/>
      <c r="I440" s="37"/>
      <c r="K440" s="37"/>
      <c r="L440" s="37"/>
      <c r="M440" s="37"/>
      <c r="N440" s="37"/>
      <c r="O440" s="37"/>
      <c r="Q440" s="37"/>
      <c r="R440" s="37"/>
      <c r="S440" s="37"/>
      <c r="T440" s="37"/>
      <c r="V440" s="37"/>
      <c r="X440" s="37"/>
      <c r="Y440" s="37"/>
      <c r="Z440" s="37"/>
    </row>
    <row r="441" spans="2:26">
      <c r="B441" s="37"/>
      <c r="C441" s="37"/>
      <c r="D441" s="37"/>
      <c r="E441" s="37"/>
      <c r="F441" s="37"/>
      <c r="G441" s="37"/>
      <c r="I441" s="37"/>
      <c r="K441" s="37"/>
      <c r="L441" s="37"/>
      <c r="M441" s="37"/>
      <c r="N441" s="37"/>
      <c r="O441" s="37"/>
      <c r="Q441" s="37"/>
      <c r="R441" s="37"/>
      <c r="S441" s="37"/>
      <c r="T441" s="37"/>
      <c r="V441" s="37"/>
      <c r="X441" s="37"/>
      <c r="Y441" s="37"/>
      <c r="Z441" s="37"/>
    </row>
    <row r="442" spans="2:26">
      <c r="B442" s="37"/>
      <c r="C442" s="37"/>
      <c r="D442" s="37"/>
      <c r="E442" s="37"/>
      <c r="F442" s="37"/>
      <c r="G442" s="37"/>
      <c r="I442" s="37"/>
      <c r="K442" s="37"/>
      <c r="L442" s="37"/>
      <c r="M442" s="37"/>
      <c r="N442" s="37"/>
      <c r="O442" s="37"/>
      <c r="Q442" s="37"/>
      <c r="R442" s="37"/>
      <c r="S442" s="37"/>
      <c r="T442" s="37"/>
      <c r="V442" s="37"/>
      <c r="X442" s="37"/>
      <c r="Y442" s="37"/>
      <c r="Z442" s="37"/>
    </row>
    <row r="443" spans="2:26">
      <c r="B443" s="37"/>
      <c r="C443" s="37"/>
      <c r="D443" s="37"/>
      <c r="E443" s="37"/>
      <c r="F443" s="37"/>
      <c r="G443" s="37"/>
      <c r="I443" s="37"/>
      <c r="K443" s="37"/>
      <c r="L443" s="37"/>
      <c r="M443" s="37"/>
      <c r="N443" s="37"/>
      <c r="O443" s="37"/>
      <c r="Q443" s="37"/>
      <c r="R443" s="37"/>
      <c r="S443" s="37"/>
      <c r="T443" s="37"/>
      <c r="V443" s="37"/>
      <c r="X443" s="37"/>
      <c r="Y443" s="37"/>
      <c r="Z443" s="37"/>
    </row>
    <row r="444" spans="2:26">
      <c r="B444" s="37"/>
      <c r="C444" s="37"/>
      <c r="D444" s="37"/>
      <c r="E444" s="37"/>
      <c r="F444" s="37"/>
      <c r="G444" s="37"/>
      <c r="I444" s="37"/>
      <c r="K444" s="37"/>
      <c r="L444" s="37"/>
      <c r="M444" s="37"/>
      <c r="N444" s="37"/>
      <c r="O444" s="37"/>
      <c r="Q444" s="37"/>
      <c r="R444" s="37"/>
      <c r="S444" s="37"/>
      <c r="T444" s="37"/>
      <c r="V444" s="37"/>
      <c r="X444" s="37"/>
      <c r="Y444" s="37"/>
      <c r="Z444" s="37"/>
    </row>
    <row r="445" spans="2:26">
      <c r="B445" s="37"/>
      <c r="C445" s="37"/>
      <c r="D445" s="37"/>
      <c r="E445" s="37"/>
      <c r="F445" s="37"/>
      <c r="G445" s="37"/>
      <c r="I445" s="37"/>
      <c r="K445" s="37"/>
      <c r="L445" s="37"/>
      <c r="M445" s="37"/>
      <c r="N445" s="37"/>
      <c r="O445" s="37"/>
      <c r="Q445" s="37"/>
      <c r="R445" s="37"/>
      <c r="S445" s="37"/>
      <c r="T445" s="37"/>
      <c r="V445" s="37"/>
      <c r="X445" s="37"/>
      <c r="Y445" s="37"/>
      <c r="Z445" s="37"/>
    </row>
    <row r="446" spans="2:26">
      <c r="B446" s="37"/>
      <c r="C446" s="37"/>
      <c r="D446" s="37"/>
      <c r="E446" s="37"/>
      <c r="F446" s="37"/>
      <c r="G446" s="37"/>
      <c r="I446" s="37"/>
      <c r="K446" s="37"/>
      <c r="L446" s="37"/>
      <c r="M446" s="37"/>
      <c r="N446" s="37"/>
      <c r="O446" s="37"/>
      <c r="Q446" s="37"/>
      <c r="R446" s="37"/>
      <c r="S446" s="37"/>
      <c r="T446" s="37"/>
      <c r="V446" s="37"/>
      <c r="X446" s="37"/>
      <c r="Y446" s="37"/>
      <c r="Z446" s="37"/>
    </row>
    <row r="447" spans="2:26">
      <c r="B447" s="37"/>
      <c r="C447" s="37"/>
      <c r="D447" s="37"/>
      <c r="E447" s="37"/>
      <c r="F447" s="37"/>
      <c r="G447" s="37"/>
      <c r="I447" s="37"/>
      <c r="K447" s="37"/>
      <c r="L447" s="37"/>
      <c r="M447" s="37"/>
      <c r="N447" s="37"/>
      <c r="O447" s="37"/>
      <c r="Q447" s="37"/>
      <c r="R447" s="37"/>
      <c r="S447" s="37"/>
      <c r="T447" s="37"/>
      <c r="V447" s="37"/>
      <c r="X447" s="37"/>
      <c r="Y447" s="37"/>
      <c r="Z447" s="37"/>
    </row>
    <row r="448" spans="2:26">
      <c r="B448" s="37"/>
      <c r="C448" s="37"/>
      <c r="D448" s="37"/>
      <c r="E448" s="37"/>
      <c r="F448" s="37"/>
      <c r="G448" s="37"/>
      <c r="I448" s="37"/>
      <c r="K448" s="37"/>
      <c r="L448" s="37"/>
      <c r="M448" s="37"/>
      <c r="N448" s="37"/>
      <c r="O448" s="37"/>
      <c r="Q448" s="37"/>
      <c r="R448" s="37"/>
      <c r="S448" s="37"/>
      <c r="T448" s="37"/>
      <c r="V448" s="37"/>
      <c r="X448" s="37"/>
      <c r="Y448" s="37"/>
      <c r="Z448" s="37"/>
    </row>
    <row r="449" spans="2:26">
      <c r="B449" s="37"/>
      <c r="C449" s="37"/>
      <c r="D449" s="37"/>
      <c r="E449" s="37"/>
      <c r="F449" s="37"/>
      <c r="G449" s="37"/>
      <c r="I449" s="37"/>
      <c r="K449" s="37"/>
      <c r="L449" s="37"/>
      <c r="M449" s="37"/>
      <c r="N449" s="37"/>
      <c r="O449" s="37"/>
      <c r="Q449" s="37"/>
      <c r="R449" s="37"/>
      <c r="S449" s="37"/>
      <c r="T449" s="37"/>
      <c r="V449" s="37"/>
      <c r="X449" s="37"/>
      <c r="Y449" s="37"/>
      <c r="Z449" s="37"/>
    </row>
    <row r="450" spans="2:26">
      <c r="B450" s="37"/>
      <c r="C450" s="37"/>
      <c r="D450" s="37"/>
      <c r="E450" s="37"/>
      <c r="F450" s="37"/>
      <c r="G450" s="37"/>
      <c r="I450" s="37"/>
      <c r="K450" s="37"/>
      <c r="L450" s="37"/>
      <c r="M450" s="37"/>
      <c r="N450" s="37"/>
      <c r="O450" s="37"/>
      <c r="Q450" s="37"/>
      <c r="R450" s="37"/>
      <c r="S450" s="37"/>
      <c r="T450" s="37"/>
      <c r="V450" s="37"/>
      <c r="X450" s="37"/>
      <c r="Y450" s="37"/>
      <c r="Z450" s="37"/>
    </row>
    <row r="451" spans="2:26">
      <c r="B451" s="37"/>
      <c r="C451" s="37"/>
      <c r="D451" s="37"/>
      <c r="E451" s="37"/>
      <c r="F451" s="37"/>
      <c r="G451" s="37"/>
      <c r="I451" s="37"/>
      <c r="K451" s="37"/>
      <c r="L451" s="37"/>
      <c r="M451" s="37"/>
      <c r="N451" s="37"/>
      <c r="O451" s="37"/>
      <c r="Q451" s="37"/>
      <c r="R451" s="37"/>
      <c r="S451" s="37"/>
      <c r="T451" s="37"/>
      <c r="V451" s="37"/>
      <c r="X451" s="37"/>
      <c r="Y451" s="37"/>
      <c r="Z451" s="37"/>
    </row>
    <row r="452" spans="2:26">
      <c r="B452" s="37"/>
      <c r="C452" s="37"/>
      <c r="D452" s="37"/>
      <c r="E452" s="37"/>
      <c r="F452" s="37"/>
      <c r="G452" s="37"/>
      <c r="I452" s="37"/>
      <c r="K452" s="37"/>
      <c r="L452" s="37"/>
      <c r="M452" s="37"/>
      <c r="N452" s="37"/>
      <c r="O452" s="37"/>
      <c r="Q452" s="37"/>
      <c r="R452" s="37"/>
      <c r="S452" s="37"/>
      <c r="T452" s="37"/>
      <c r="V452" s="37"/>
      <c r="X452" s="37"/>
      <c r="Y452" s="37"/>
      <c r="Z452" s="37"/>
    </row>
    <row r="453" spans="2:26">
      <c r="B453" s="37"/>
      <c r="C453" s="37"/>
      <c r="D453" s="37"/>
      <c r="E453" s="37"/>
      <c r="F453" s="37"/>
      <c r="G453" s="37"/>
      <c r="I453" s="37"/>
      <c r="K453" s="37"/>
      <c r="L453" s="37"/>
      <c r="M453" s="37"/>
      <c r="N453" s="37"/>
      <c r="O453" s="37"/>
      <c r="Q453" s="37"/>
      <c r="R453" s="37"/>
      <c r="S453" s="37"/>
      <c r="T453" s="37"/>
      <c r="V453" s="37"/>
      <c r="X453" s="37"/>
      <c r="Y453" s="37"/>
      <c r="Z453" s="37"/>
    </row>
    <row r="454" spans="2:26">
      <c r="B454" s="37"/>
      <c r="C454" s="37"/>
      <c r="D454" s="37"/>
      <c r="E454" s="37"/>
      <c r="F454" s="37"/>
      <c r="G454" s="37"/>
      <c r="I454" s="37"/>
      <c r="K454" s="37"/>
      <c r="L454" s="37"/>
      <c r="M454" s="37"/>
      <c r="N454" s="37"/>
      <c r="O454" s="37"/>
      <c r="Q454" s="37"/>
      <c r="R454" s="37"/>
      <c r="S454" s="37"/>
      <c r="T454" s="37"/>
      <c r="V454" s="37"/>
      <c r="X454" s="37"/>
      <c r="Y454" s="37"/>
      <c r="Z454" s="37"/>
    </row>
    <row r="455" spans="2:26">
      <c r="B455" s="37"/>
      <c r="C455" s="37"/>
      <c r="D455" s="37"/>
      <c r="E455" s="37"/>
      <c r="F455" s="37"/>
      <c r="G455" s="37"/>
      <c r="I455" s="37"/>
      <c r="K455" s="37"/>
      <c r="L455" s="37"/>
      <c r="M455" s="37"/>
      <c r="N455" s="37"/>
      <c r="O455" s="37"/>
      <c r="Q455" s="37"/>
      <c r="R455" s="37"/>
      <c r="S455" s="37"/>
      <c r="T455" s="37"/>
      <c r="V455" s="37"/>
      <c r="X455" s="37"/>
      <c r="Y455" s="37"/>
      <c r="Z455" s="37"/>
    </row>
    <row r="456" spans="2:26">
      <c r="B456" s="37"/>
      <c r="C456" s="37"/>
      <c r="D456" s="37"/>
      <c r="E456" s="37"/>
      <c r="F456" s="37"/>
      <c r="G456" s="37"/>
      <c r="I456" s="37"/>
      <c r="K456" s="37"/>
      <c r="L456" s="37"/>
      <c r="M456" s="37"/>
      <c r="N456" s="37"/>
      <c r="O456" s="37"/>
      <c r="Q456" s="37"/>
      <c r="R456" s="37"/>
      <c r="S456" s="37"/>
      <c r="T456" s="37"/>
      <c r="V456" s="37"/>
      <c r="X456" s="37"/>
      <c r="Y456" s="37"/>
      <c r="Z456" s="37"/>
    </row>
    <row r="457" spans="2:26">
      <c r="B457" s="37"/>
      <c r="C457" s="37"/>
      <c r="D457" s="37"/>
      <c r="E457" s="37"/>
      <c r="F457" s="37"/>
      <c r="G457" s="37"/>
      <c r="I457" s="37"/>
      <c r="K457" s="37"/>
      <c r="L457" s="37"/>
      <c r="M457" s="37"/>
      <c r="N457" s="37"/>
      <c r="O457" s="37"/>
      <c r="Q457" s="37"/>
      <c r="R457" s="37"/>
      <c r="S457" s="37"/>
      <c r="T457" s="37"/>
      <c r="V457" s="37"/>
      <c r="X457" s="37"/>
      <c r="Y457" s="37"/>
      <c r="Z457" s="37"/>
    </row>
    <row r="458" spans="2:26">
      <c r="B458" s="37"/>
      <c r="C458" s="37"/>
      <c r="D458" s="37"/>
      <c r="E458" s="37"/>
      <c r="F458" s="37"/>
      <c r="G458" s="37"/>
      <c r="I458" s="37"/>
      <c r="K458" s="37"/>
      <c r="L458" s="37"/>
      <c r="M458" s="37"/>
      <c r="N458" s="37"/>
      <c r="O458" s="37"/>
      <c r="Q458" s="37"/>
      <c r="R458" s="37"/>
      <c r="S458" s="37"/>
      <c r="T458" s="37"/>
      <c r="V458" s="37"/>
      <c r="X458" s="37"/>
      <c r="Y458" s="37"/>
      <c r="Z458" s="37"/>
    </row>
    <row r="459" spans="2:26">
      <c r="B459" s="37"/>
      <c r="C459" s="37"/>
      <c r="D459" s="37"/>
      <c r="E459" s="37"/>
      <c r="F459" s="37"/>
      <c r="G459" s="37"/>
      <c r="I459" s="37"/>
      <c r="K459" s="37"/>
      <c r="L459" s="37"/>
      <c r="M459" s="37"/>
      <c r="N459" s="37"/>
      <c r="O459" s="37"/>
      <c r="Q459" s="37"/>
      <c r="R459" s="37"/>
      <c r="S459" s="37"/>
      <c r="T459" s="37"/>
      <c r="V459" s="37"/>
      <c r="X459" s="37"/>
      <c r="Y459" s="37"/>
      <c r="Z459" s="37"/>
    </row>
    <row r="460" spans="2:26">
      <c r="B460" s="37"/>
      <c r="C460" s="37"/>
      <c r="D460" s="37"/>
      <c r="E460" s="37"/>
      <c r="F460" s="37"/>
      <c r="G460" s="37"/>
      <c r="I460" s="37"/>
      <c r="K460" s="37"/>
      <c r="L460" s="37"/>
      <c r="M460" s="37"/>
      <c r="N460" s="37"/>
      <c r="O460" s="37"/>
      <c r="Q460" s="37"/>
      <c r="R460" s="37"/>
      <c r="S460" s="37"/>
      <c r="T460" s="37"/>
      <c r="V460" s="37"/>
      <c r="X460" s="37"/>
      <c r="Y460" s="37"/>
      <c r="Z460" s="37"/>
    </row>
    <row r="461" spans="2:26">
      <c r="B461" s="37"/>
      <c r="C461" s="37"/>
      <c r="D461" s="37"/>
      <c r="E461" s="37"/>
      <c r="F461" s="37"/>
      <c r="G461" s="37"/>
      <c r="I461" s="37"/>
      <c r="K461" s="37"/>
      <c r="L461" s="37"/>
      <c r="M461" s="37"/>
      <c r="N461" s="37"/>
      <c r="O461" s="37"/>
      <c r="Q461" s="37"/>
      <c r="R461" s="37"/>
      <c r="S461" s="37"/>
      <c r="T461" s="37"/>
      <c r="V461" s="37"/>
      <c r="X461" s="37"/>
      <c r="Y461" s="37"/>
      <c r="Z461" s="37"/>
    </row>
    <row r="462" spans="2:26">
      <c r="B462" s="37"/>
      <c r="C462" s="37"/>
      <c r="D462" s="37"/>
      <c r="E462" s="37"/>
      <c r="F462" s="37"/>
      <c r="G462" s="37"/>
      <c r="I462" s="37"/>
      <c r="K462" s="37"/>
      <c r="L462" s="37"/>
      <c r="M462" s="37"/>
      <c r="N462" s="37"/>
      <c r="O462" s="37"/>
      <c r="Q462" s="37"/>
      <c r="R462" s="37"/>
      <c r="S462" s="37"/>
      <c r="T462" s="37"/>
      <c r="V462" s="37"/>
      <c r="X462" s="37"/>
      <c r="Y462" s="37"/>
      <c r="Z462" s="37"/>
    </row>
    <row r="463" spans="2:26">
      <c r="B463" s="37"/>
      <c r="C463" s="37"/>
      <c r="D463" s="37"/>
      <c r="E463" s="37"/>
      <c r="F463" s="37"/>
      <c r="G463" s="37"/>
      <c r="I463" s="37"/>
      <c r="K463" s="37"/>
      <c r="L463" s="37"/>
      <c r="M463" s="37"/>
      <c r="N463" s="37"/>
      <c r="O463" s="37"/>
      <c r="Q463" s="37"/>
      <c r="R463" s="37"/>
      <c r="S463" s="37"/>
      <c r="T463" s="37"/>
      <c r="V463" s="37"/>
      <c r="X463" s="37"/>
      <c r="Y463" s="37"/>
      <c r="Z463" s="37"/>
    </row>
    <row r="464" spans="2:26">
      <c r="B464" s="37"/>
      <c r="C464" s="37"/>
      <c r="D464" s="37"/>
      <c r="E464" s="37"/>
      <c r="F464" s="37"/>
      <c r="G464" s="37"/>
      <c r="I464" s="37"/>
      <c r="K464" s="37"/>
      <c r="L464" s="37"/>
      <c r="M464" s="37"/>
      <c r="N464" s="37"/>
      <c r="O464" s="37"/>
      <c r="Q464" s="37"/>
      <c r="R464" s="37"/>
      <c r="S464" s="37"/>
      <c r="T464" s="37"/>
      <c r="V464" s="37"/>
      <c r="X464" s="37"/>
      <c r="Y464" s="37"/>
      <c r="Z464" s="37"/>
    </row>
    <row r="465" spans="2:26">
      <c r="B465" s="37"/>
      <c r="C465" s="37"/>
      <c r="D465" s="37"/>
      <c r="E465" s="37"/>
      <c r="F465" s="37"/>
      <c r="G465" s="37"/>
      <c r="I465" s="37"/>
      <c r="K465" s="37"/>
      <c r="L465" s="37"/>
      <c r="M465" s="37"/>
      <c r="N465" s="37"/>
      <c r="O465" s="37"/>
      <c r="Q465" s="37"/>
      <c r="R465" s="37"/>
      <c r="S465" s="37"/>
      <c r="T465" s="37"/>
      <c r="V465" s="37"/>
      <c r="X465" s="37"/>
      <c r="Y465" s="37"/>
      <c r="Z465" s="37"/>
    </row>
    <row r="466" spans="2:26">
      <c r="B466" s="37"/>
      <c r="C466" s="37"/>
      <c r="D466" s="37"/>
      <c r="E466" s="37"/>
      <c r="F466" s="37"/>
      <c r="G466" s="37"/>
      <c r="I466" s="37"/>
      <c r="K466" s="37"/>
      <c r="L466" s="37"/>
      <c r="M466" s="37"/>
      <c r="N466" s="37"/>
      <c r="O466" s="37"/>
      <c r="Q466" s="37"/>
      <c r="R466" s="37"/>
      <c r="S466" s="37"/>
      <c r="T466" s="37"/>
      <c r="V466" s="37"/>
      <c r="X466" s="37"/>
      <c r="Y466" s="37"/>
      <c r="Z466" s="37"/>
    </row>
    <row r="467" spans="2:26">
      <c r="B467" s="37"/>
      <c r="C467" s="37"/>
      <c r="D467" s="37"/>
      <c r="E467" s="37"/>
      <c r="F467" s="37"/>
      <c r="G467" s="37"/>
      <c r="I467" s="37"/>
      <c r="K467" s="37"/>
      <c r="L467" s="37"/>
      <c r="M467" s="37"/>
      <c r="N467" s="37"/>
      <c r="O467" s="37"/>
      <c r="Q467" s="37"/>
      <c r="R467" s="37"/>
      <c r="S467" s="37"/>
      <c r="T467" s="37"/>
      <c r="V467" s="37"/>
      <c r="X467" s="37"/>
      <c r="Y467" s="37"/>
      <c r="Z467" s="37"/>
    </row>
    <row r="468" spans="2:26">
      <c r="B468" s="37"/>
      <c r="C468" s="37"/>
      <c r="D468" s="37"/>
      <c r="E468" s="37"/>
      <c r="F468" s="37"/>
      <c r="G468" s="37"/>
      <c r="I468" s="37"/>
      <c r="K468" s="37"/>
      <c r="L468" s="37"/>
      <c r="M468" s="37"/>
      <c r="N468" s="37"/>
      <c r="O468" s="37"/>
      <c r="Q468" s="37"/>
      <c r="R468" s="37"/>
      <c r="S468" s="37"/>
      <c r="T468" s="37"/>
      <c r="V468" s="37"/>
      <c r="X468" s="37"/>
      <c r="Y468" s="37"/>
      <c r="Z468" s="37"/>
    </row>
    <row r="469" spans="2:26">
      <c r="B469" s="37"/>
      <c r="C469" s="37"/>
      <c r="D469" s="37"/>
      <c r="E469" s="37"/>
      <c r="F469" s="37"/>
      <c r="G469" s="37"/>
      <c r="I469" s="37"/>
      <c r="K469" s="37"/>
      <c r="L469" s="37"/>
      <c r="M469" s="37"/>
      <c r="N469" s="37"/>
      <c r="O469" s="37"/>
      <c r="Q469" s="37"/>
      <c r="R469" s="37"/>
      <c r="S469" s="37"/>
      <c r="T469" s="37"/>
      <c r="V469" s="37"/>
      <c r="X469" s="37"/>
      <c r="Y469" s="37"/>
      <c r="Z469" s="37"/>
    </row>
    <row r="470" spans="2:26">
      <c r="B470" s="37"/>
      <c r="C470" s="37"/>
      <c r="D470" s="37"/>
      <c r="E470" s="37"/>
      <c r="F470" s="37"/>
      <c r="G470" s="37"/>
      <c r="I470" s="37"/>
      <c r="K470" s="37"/>
      <c r="L470" s="37"/>
      <c r="M470" s="37"/>
      <c r="N470" s="37"/>
      <c r="O470" s="37"/>
      <c r="Q470" s="37"/>
      <c r="R470" s="37"/>
      <c r="S470" s="37"/>
      <c r="T470" s="37"/>
      <c r="V470" s="37"/>
      <c r="X470" s="37"/>
      <c r="Y470" s="37"/>
      <c r="Z470" s="37"/>
    </row>
    <row r="471" spans="2:26">
      <c r="B471" s="37"/>
      <c r="C471" s="37"/>
      <c r="D471" s="37"/>
      <c r="E471" s="37"/>
      <c r="F471" s="37"/>
      <c r="G471" s="37"/>
      <c r="I471" s="37"/>
      <c r="K471" s="37"/>
      <c r="L471" s="37"/>
      <c r="M471" s="37"/>
      <c r="N471" s="37"/>
      <c r="O471" s="37"/>
      <c r="Q471" s="37"/>
      <c r="R471" s="37"/>
      <c r="S471" s="37"/>
      <c r="T471" s="37"/>
      <c r="V471" s="37"/>
      <c r="X471" s="37"/>
      <c r="Y471" s="37"/>
      <c r="Z471" s="37"/>
    </row>
    <row r="472" spans="2:26">
      <c r="B472" s="37"/>
      <c r="C472" s="37"/>
      <c r="D472" s="37"/>
      <c r="E472" s="37"/>
      <c r="F472" s="37"/>
      <c r="G472" s="37"/>
      <c r="I472" s="37"/>
      <c r="K472" s="37"/>
      <c r="L472" s="37"/>
      <c r="M472" s="37"/>
      <c r="N472" s="37"/>
      <c r="O472" s="37"/>
      <c r="Q472" s="37"/>
      <c r="R472" s="37"/>
      <c r="S472" s="37"/>
      <c r="T472" s="37"/>
      <c r="V472" s="37"/>
      <c r="X472" s="37"/>
      <c r="Y472" s="37"/>
      <c r="Z472" s="37"/>
    </row>
    <row r="473" spans="2:26">
      <c r="B473" s="37"/>
      <c r="C473" s="37"/>
      <c r="D473" s="37"/>
      <c r="E473" s="37"/>
      <c r="F473" s="37"/>
      <c r="G473" s="37"/>
      <c r="I473" s="37"/>
      <c r="K473" s="37"/>
      <c r="L473" s="37"/>
      <c r="M473" s="37"/>
      <c r="N473" s="37"/>
      <c r="O473" s="37"/>
      <c r="Q473" s="37"/>
      <c r="R473" s="37"/>
      <c r="S473" s="37"/>
      <c r="T473" s="37"/>
      <c r="V473" s="37"/>
      <c r="X473" s="37"/>
      <c r="Y473" s="37"/>
      <c r="Z473" s="37"/>
    </row>
    <row r="474" spans="2:26">
      <c r="B474" s="37"/>
      <c r="C474" s="37"/>
      <c r="D474" s="37"/>
      <c r="E474" s="37"/>
      <c r="F474" s="37"/>
      <c r="G474" s="37"/>
      <c r="I474" s="37"/>
      <c r="K474" s="37"/>
      <c r="L474" s="37"/>
      <c r="M474" s="37"/>
      <c r="N474" s="37"/>
      <c r="O474" s="37"/>
      <c r="Q474" s="37"/>
      <c r="R474" s="37"/>
      <c r="S474" s="37"/>
      <c r="T474" s="37"/>
      <c r="V474" s="37"/>
      <c r="X474" s="37"/>
      <c r="Y474" s="37"/>
      <c r="Z474" s="37"/>
    </row>
    <row r="475" spans="2:26">
      <c r="B475" s="37"/>
      <c r="C475" s="37"/>
      <c r="D475" s="37"/>
      <c r="E475" s="37"/>
      <c r="F475" s="37"/>
      <c r="G475" s="37"/>
      <c r="I475" s="37"/>
      <c r="K475" s="37"/>
      <c r="L475" s="37"/>
      <c r="M475" s="37"/>
      <c r="N475" s="37"/>
      <c r="O475" s="37"/>
      <c r="Q475" s="37"/>
      <c r="R475" s="37"/>
      <c r="S475" s="37"/>
      <c r="T475" s="37"/>
      <c r="V475" s="37"/>
      <c r="X475" s="37"/>
      <c r="Y475" s="37"/>
      <c r="Z475" s="37"/>
    </row>
    <row r="476" spans="2:26">
      <c r="B476" s="37"/>
      <c r="C476" s="37"/>
      <c r="D476" s="37"/>
      <c r="E476" s="37"/>
      <c r="F476" s="37"/>
      <c r="G476" s="37"/>
      <c r="I476" s="37"/>
      <c r="K476" s="37"/>
      <c r="L476" s="37"/>
      <c r="M476" s="37"/>
      <c r="N476" s="37"/>
      <c r="O476" s="37"/>
      <c r="Q476" s="37"/>
      <c r="R476" s="37"/>
      <c r="S476" s="37"/>
      <c r="T476" s="37"/>
      <c r="V476" s="37"/>
      <c r="X476" s="37"/>
      <c r="Y476" s="37"/>
      <c r="Z476" s="37"/>
    </row>
    <row r="477" spans="2:26">
      <c r="B477" s="37"/>
      <c r="C477" s="37"/>
      <c r="D477" s="37"/>
      <c r="E477" s="37"/>
      <c r="F477" s="37"/>
      <c r="G477" s="37"/>
      <c r="I477" s="37"/>
      <c r="K477" s="37"/>
      <c r="L477" s="37"/>
      <c r="M477" s="37"/>
      <c r="N477" s="37"/>
      <c r="O477" s="37"/>
      <c r="Q477" s="37"/>
      <c r="R477" s="37"/>
      <c r="S477" s="37"/>
      <c r="T477" s="37"/>
      <c r="V477" s="37"/>
      <c r="X477" s="37"/>
      <c r="Y477" s="37"/>
      <c r="Z477" s="37"/>
    </row>
    <row r="478" spans="2:26">
      <c r="B478" s="37"/>
      <c r="C478" s="37"/>
      <c r="D478" s="37"/>
      <c r="E478" s="37"/>
      <c r="F478" s="37"/>
      <c r="G478" s="37"/>
      <c r="I478" s="37"/>
      <c r="K478" s="37"/>
      <c r="L478" s="37"/>
      <c r="M478" s="37"/>
      <c r="N478" s="37"/>
      <c r="O478" s="37"/>
      <c r="Q478" s="37"/>
      <c r="R478" s="37"/>
      <c r="S478" s="37"/>
      <c r="T478" s="37"/>
      <c r="V478" s="37"/>
      <c r="X478" s="37"/>
      <c r="Y478" s="37"/>
      <c r="Z478" s="37"/>
    </row>
    <row r="479" spans="2:26">
      <c r="B479" s="37"/>
      <c r="C479" s="37"/>
      <c r="D479" s="37"/>
      <c r="E479" s="37"/>
      <c r="F479" s="37"/>
      <c r="G479" s="37"/>
      <c r="I479" s="37"/>
      <c r="K479" s="37"/>
      <c r="L479" s="37"/>
      <c r="M479" s="37"/>
      <c r="N479" s="37"/>
      <c r="O479" s="37"/>
      <c r="Q479" s="37"/>
      <c r="R479" s="37"/>
      <c r="S479" s="37"/>
      <c r="T479" s="37"/>
      <c r="V479" s="37"/>
      <c r="X479" s="37"/>
      <c r="Y479" s="37"/>
      <c r="Z479" s="37"/>
    </row>
    <row r="480" spans="2:26">
      <c r="B480" s="37"/>
      <c r="C480" s="37"/>
      <c r="D480" s="37"/>
      <c r="E480" s="37"/>
      <c r="F480" s="37"/>
      <c r="G480" s="37"/>
      <c r="I480" s="37"/>
      <c r="K480" s="37"/>
      <c r="L480" s="37"/>
      <c r="M480" s="37"/>
      <c r="N480" s="37"/>
      <c r="O480" s="37"/>
      <c r="Q480" s="37"/>
      <c r="R480" s="37"/>
      <c r="S480" s="37"/>
      <c r="T480" s="37"/>
      <c r="V480" s="37"/>
      <c r="X480" s="37"/>
      <c r="Y480" s="37"/>
      <c r="Z480" s="37"/>
    </row>
    <row r="481" spans="2:26">
      <c r="B481" s="37"/>
      <c r="C481" s="37"/>
      <c r="D481" s="37"/>
      <c r="E481" s="37"/>
      <c r="F481" s="37"/>
      <c r="G481" s="37"/>
      <c r="I481" s="37"/>
      <c r="K481" s="37"/>
      <c r="L481" s="37"/>
      <c r="M481" s="37"/>
      <c r="N481" s="37"/>
      <c r="O481" s="37"/>
      <c r="Q481" s="37"/>
      <c r="R481" s="37"/>
      <c r="S481" s="37"/>
      <c r="T481" s="37"/>
      <c r="V481" s="37"/>
      <c r="X481" s="37"/>
      <c r="Y481" s="37"/>
      <c r="Z481" s="37"/>
    </row>
    <row r="482" spans="2:26">
      <c r="B482" s="37"/>
      <c r="C482" s="37"/>
      <c r="D482" s="37"/>
      <c r="E482" s="37"/>
      <c r="F482" s="37"/>
      <c r="G482" s="37"/>
      <c r="I482" s="37"/>
      <c r="K482" s="37"/>
      <c r="L482" s="37"/>
      <c r="M482" s="37"/>
      <c r="N482" s="37"/>
      <c r="O482" s="37"/>
      <c r="Q482" s="37"/>
      <c r="R482" s="37"/>
      <c r="S482" s="37"/>
      <c r="T482" s="37"/>
      <c r="V482" s="37"/>
      <c r="X482" s="37"/>
      <c r="Y482" s="37"/>
      <c r="Z482" s="37"/>
    </row>
    <row r="483" spans="2:26">
      <c r="D483" s="56"/>
      <c r="E483" s="56"/>
      <c r="F483" s="56"/>
      <c r="G483" s="56"/>
      <c r="I483" s="57"/>
      <c r="N483" s="56"/>
      <c r="O483" s="57"/>
      <c r="V483" s="57"/>
    </row>
    <row r="484" spans="2:26">
      <c r="D484" s="56"/>
      <c r="E484" s="56"/>
      <c r="F484" s="56"/>
      <c r="G484" s="56"/>
      <c r="I484" s="57"/>
      <c r="N484" s="56"/>
      <c r="O484" s="57"/>
      <c r="V484" s="57"/>
    </row>
    <row r="485" spans="2:26">
      <c r="D485" s="56"/>
      <c r="E485" s="56"/>
      <c r="F485" s="56"/>
      <c r="G485" s="56"/>
      <c r="I485" s="57"/>
      <c r="N485" s="56"/>
      <c r="O485" s="57"/>
      <c r="V485" s="57"/>
    </row>
    <row r="486" spans="2:26">
      <c r="D486" s="56"/>
      <c r="E486" s="56"/>
      <c r="F486" s="56"/>
      <c r="G486" s="56"/>
      <c r="I486" s="57"/>
      <c r="N486" s="56"/>
      <c r="O486" s="57"/>
      <c r="V486" s="57"/>
    </row>
    <row r="487" spans="2:26">
      <c r="D487" s="56"/>
      <c r="E487" s="56"/>
      <c r="F487" s="56"/>
      <c r="G487" s="56"/>
      <c r="I487" s="57"/>
      <c r="N487" s="56"/>
      <c r="O487" s="57"/>
      <c r="V487" s="57"/>
    </row>
    <row r="488" spans="2:26">
      <c r="D488" s="56"/>
      <c r="E488" s="56"/>
      <c r="F488" s="56"/>
      <c r="G488" s="56"/>
      <c r="I488" s="57"/>
      <c r="N488" s="56"/>
      <c r="O488" s="57"/>
      <c r="V488" s="57"/>
    </row>
    <row r="489" spans="2:26">
      <c r="D489" s="56"/>
      <c r="E489" s="56"/>
      <c r="F489" s="56"/>
      <c r="G489" s="56"/>
      <c r="I489" s="57"/>
      <c r="N489" s="56"/>
      <c r="O489" s="57"/>
      <c r="V489" s="57"/>
    </row>
    <row r="490" spans="2:26">
      <c r="D490" s="56"/>
      <c r="E490" s="56"/>
      <c r="F490" s="56"/>
      <c r="G490" s="56"/>
      <c r="I490" s="57"/>
      <c r="N490" s="56"/>
      <c r="O490" s="57"/>
      <c r="V490" s="57"/>
    </row>
    <row r="491" spans="2:26">
      <c r="D491" s="56"/>
      <c r="E491" s="56"/>
      <c r="F491" s="56"/>
      <c r="G491" s="56"/>
      <c r="I491" s="57"/>
      <c r="N491" s="56"/>
      <c r="O491" s="57"/>
      <c r="V491" s="57"/>
    </row>
    <row r="492" spans="2:26">
      <c r="D492" s="56"/>
      <c r="E492" s="56"/>
      <c r="F492" s="56"/>
      <c r="G492" s="56"/>
      <c r="I492" s="57"/>
      <c r="N492" s="56"/>
      <c r="O492" s="57"/>
      <c r="V492" s="57"/>
    </row>
    <row r="493" spans="2:26">
      <c r="D493" s="56"/>
      <c r="E493" s="56"/>
      <c r="F493" s="56"/>
      <c r="G493" s="56"/>
      <c r="I493" s="57"/>
      <c r="N493" s="56"/>
      <c r="O493" s="57"/>
      <c r="V493" s="57"/>
    </row>
    <row r="494" spans="2:26">
      <c r="D494" s="56"/>
      <c r="E494" s="56"/>
      <c r="F494" s="56"/>
      <c r="G494" s="56"/>
      <c r="I494" s="57"/>
      <c r="N494" s="56"/>
      <c r="O494" s="57"/>
      <c r="V494" s="57"/>
    </row>
    <row r="495" spans="2:26">
      <c r="D495" s="56"/>
      <c r="E495" s="56"/>
      <c r="F495" s="56"/>
      <c r="G495" s="56"/>
      <c r="I495" s="57"/>
      <c r="N495" s="56"/>
      <c r="O495" s="57"/>
      <c r="V495" s="57"/>
    </row>
    <row r="496" spans="2:26">
      <c r="D496" s="56"/>
      <c r="E496" s="56"/>
      <c r="F496" s="56"/>
      <c r="G496" s="56"/>
      <c r="I496" s="57"/>
      <c r="N496" s="56"/>
      <c r="O496" s="57"/>
      <c r="V496" s="57"/>
    </row>
    <row r="497" spans="4:22">
      <c r="D497" s="56"/>
      <c r="E497" s="56"/>
      <c r="F497" s="56"/>
      <c r="G497" s="56"/>
      <c r="I497" s="57"/>
      <c r="N497" s="56"/>
      <c r="O497" s="57"/>
      <c r="V497" s="57"/>
    </row>
    <row r="498" spans="4:22">
      <c r="D498" s="56"/>
      <c r="E498" s="56"/>
      <c r="F498" s="56"/>
      <c r="G498" s="56"/>
      <c r="I498" s="57"/>
      <c r="N498" s="56"/>
      <c r="O498" s="57"/>
      <c r="V498" s="57"/>
    </row>
    <row r="499" spans="4:22">
      <c r="D499" s="56"/>
      <c r="E499" s="56"/>
      <c r="F499" s="56"/>
      <c r="G499" s="56"/>
      <c r="I499" s="57"/>
      <c r="N499" s="56"/>
      <c r="O499" s="57"/>
      <c r="V499" s="57"/>
    </row>
    <row r="500" spans="4:22">
      <c r="D500" s="56"/>
      <c r="E500" s="56"/>
      <c r="F500" s="56"/>
      <c r="G500" s="56"/>
      <c r="I500" s="57"/>
      <c r="N500" s="56"/>
      <c r="O500" s="57"/>
      <c r="V500" s="57"/>
    </row>
    <row r="501" spans="4:22">
      <c r="D501" s="56"/>
      <c r="E501" s="56"/>
      <c r="F501" s="56"/>
      <c r="G501" s="56"/>
      <c r="I501" s="57"/>
      <c r="N501" s="56"/>
      <c r="O501" s="57"/>
      <c r="V501" s="57"/>
    </row>
    <row r="502" spans="4:22">
      <c r="D502" s="56"/>
      <c r="E502" s="56"/>
      <c r="F502" s="56"/>
      <c r="G502" s="56"/>
      <c r="I502" s="57"/>
      <c r="N502" s="56"/>
      <c r="O502" s="57"/>
      <c r="V502" s="57"/>
    </row>
    <row r="503" spans="4:22">
      <c r="D503" s="56"/>
      <c r="E503" s="56"/>
      <c r="F503" s="56"/>
      <c r="G503" s="56"/>
      <c r="I503" s="57"/>
      <c r="N503" s="56"/>
      <c r="O503" s="57"/>
      <c r="V503" s="57"/>
    </row>
    <row r="504" spans="4:22">
      <c r="D504" s="56"/>
      <c r="E504" s="56"/>
      <c r="F504" s="56"/>
      <c r="G504" s="56"/>
      <c r="I504" s="57"/>
      <c r="N504" s="56"/>
      <c r="O504" s="57"/>
      <c r="V504" s="57"/>
    </row>
    <row r="505" spans="4:22">
      <c r="D505" s="56"/>
      <c r="E505" s="56"/>
      <c r="F505" s="56"/>
      <c r="G505" s="56"/>
      <c r="I505" s="57"/>
      <c r="N505" s="56"/>
      <c r="O505" s="57"/>
      <c r="V505" s="57"/>
    </row>
    <row r="506" spans="4:22">
      <c r="D506" s="56"/>
      <c r="E506" s="56"/>
      <c r="F506" s="56"/>
      <c r="G506" s="56"/>
      <c r="I506" s="57"/>
      <c r="N506" s="56"/>
      <c r="O506" s="57"/>
      <c r="V506" s="57"/>
    </row>
    <row r="507" spans="4:22">
      <c r="D507" s="56"/>
      <c r="E507" s="56"/>
      <c r="F507" s="56"/>
      <c r="G507" s="56"/>
      <c r="I507" s="57"/>
      <c r="N507" s="56"/>
      <c r="O507" s="57"/>
      <c r="V507" s="57"/>
    </row>
    <row r="508" spans="4:22">
      <c r="D508" s="56"/>
      <c r="E508" s="56"/>
      <c r="F508" s="56"/>
      <c r="G508" s="56"/>
      <c r="I508" s="57"/>
      <c r="N508" s="56"/>
      <c r="O508" s="57"/>
      <c r="V508" s="57"/>
    </row>
    <row r="509" spans="4:22">
      <c r="D509" s="56"/>
      <c r="E509" s="56"/>
      <c r="F509" s="56"/>
      <c r="G509" s="56"/>
      <c r="I509" s="57"/>
      <c r="N509" s="56"/>
      <c r="O509" s="57"/>
      <c r="V509" s="57"/>
    </row>
    <row r="510" spans="4:22">
      <c r="D510" s="56"/>
      <c r="E510" s="56"/>
      <c r="F510" s="56"/>
      <c r="G510" s="56"/>
      <c r="I510" s="57"/>
      <c r="N510" s="56"/>
      <c r="O510" s="57"/>
      <c r="V510" s="57"/>
    </row>
    <row r="511" spans="4:22">
      <c r="D511" s="56"/>
      <c r="E511" s="56"/>
      <c r="F511" s="56"/>
      <c r="G511" s="56"/>
      <c r="I511" s="57"/>
      <c r="N511" s="56"/>
      <c r="O511" s="57"/>
      <c r="V511" s="57"/>
    </row>
    <row r="512" spans="4:22">
      <c r="D512" s="56"/>
      <c r="E512" s="56"/>
      <c r="F512" s="56"/>
      <c r="G512" s="56"/>
      <c r="I512" s="57"/>
      <c r="N512" s="56"/>
      <c r="O512" s="57"/>
      <c r="V512" s="57"/>
    </row>
    <row r="513" spans="4:22">
      <c r="D513" s="56"/>
      <c r="E513" s="56"/>
      <c r="F513" s="56"/>
      <c r="G513" s="56"/>
      <c r="I513" s="57"/>
      <c r="N513" s="56"/>
      <c r="O513" s="57"/>
      <c r="V513" s="57"/>
    </row>
    <row r="514" spans="4:22">
      <c r="D514" s="56"/>
      <c r="E514" s="56"/>
      <c r="F514" s="56"/>
      <c r="G514" s="56"/>
      <c r="I514" s="57"/>
      <c r="N514" s="56"/>
      <c r="O514" s="57"/>
      <c r="V514" s="57"/>
    </row>
    <row r="515" spans="4:22">
      <c r="D515" s="56"/>
      <c r="E515" s="56"/>
      <c r="F515" s="56"/>
      <c r="G515" s="56"/>
      <c r="I515" s="57"/>
      <c r="N515" s="56"/>
      <c r="O515" s="57"/>
      <c r="V515" s="57"/>
    </row>
    <row r="516" spans="4:22">
      <c r="D516" s="56"/>
      <c r="E516" s="56"/>
      <c r="F516" s="56"/>
      <c r="G516" s="56"/>
      <c r="I516" s="57"/>
      <c r="N516" s="56"/>
      <c r="O516" s="57"/>
      <c r="V516" s="57"/>
    </row>
    <row r="517" spans="4:22">
      <c r="D517" s="56"/>
      <c r="E517" s="56"/>
      <c r="F517" s="56"/>
      <c r="G517" s="56"/>
      <c r="I517" s="57"/>
      <c r="N517" s="56"/>
      <c r="O517" s="57"/>
      <c r="V517" s="57"/>
    </row>
    <row r="518" spans="4:22">
      <c r="D518" s="56"/>
      <c r="E518" s="56"/>
      <c r="F518" s="56"/>
      <c r="G518" s="56"/>
      <c r="I518" s="57"/>
      <c r="N518" s="56"/>
      <c r="O518" s="57"/>
      <c r="V518" s="57"/>
    </row>
    <row r="519" spans="4:22">
      <c r="D519" s="56"/>
      <c r="E519" s="56"/>
      <c r="F519" s="56"/>
      <c r="G519" s="56"/>
      <c r="I519" s="57"/>
      <c r="N519" s="56"/>
      <c r="O519" s="57"/>
      <c r="V519" s="57"/>
    </row>
    <row r="520" spans="4:22">
      <c r="D520" s="56"/>
      <c r="E520" s="56"/>
      <c r="F520" s="56"/>
      <c r="G520" s="56"/>
      <c r="I520" s="57"/>
      <c r="N520" s="56"/>
      <c r="O520" s="57"/>
      <c r="V520" s="57"/>
    </row>
    <row r="521" spans="4:22">
      <c r="D521" s="56"/>
      <c r="E521" s="56"/>
      <c r="F521" s="56"/>
      <c r="G521" s="56"/>
      <c r="I521" s="57"/>
      <c r="N521" s="56"/>
      <c r="O521" s="57"/>
      <c r="V521" s="57"/>
    </row>
    <row r="522" spans="4:22">
      <c r="D522" s="56"/>
      <c r="E522" s="56"/>
      <c r="F522" s="56"/>
      <c r="G522" s="56"/>
      <c r="I522" s="57"/>
      <c r="N522" s="56"/>
      <c r="O522" s="57"/>
      <c r="V522" s="57"/>
    </row>
    <row r="523" spans="4:22">
      <c r="D523" s="56"/>
      <c r="E523" s="56"/>
      <c r="F523" s="56"/>
      <c r="G523" s="56"/>
      <c r="I523" s="57"/>
      <c r="N523" s="56"/>
      <c r="O523" s="57"/>
      <c r="V523" s="57"/>
    </row>
    <row r="524" spans="4:22">
      <c r="D524" s="56"/>
      <c r="E524" s="56"/>
      <c r="F524" s="56"/>
      <c r="G524" s="56"/>
      <c r="I524" s="57"/>
      <c r="N524" s="56"/>
      <c r="O524" s="57"/>
      <c r="V524" s="57"/>
    </row>
    <row r="525" spans="4:22">
      <c r="D525" s="56"/>
      <c r="E525" s="56"/>
      <c r="F525" s="56"/>
      <c r="G525" s="56"/>
      <c r="I525" s="57"/>
      <c r="N525" s="56"/>
      <c r="O525" s="57"/>
      <c r="V525" s="57"/>
    </row>
    <row r="526" spans="4:22">
      <c r="D526" s="56"/>
      <c r="E526" s="56"/>
      <c r="F526" s="56"/>
      <c r="G526" s="56"/>
      <c r="I526" s="57"/>
      <c r="N526" s="56"/>
      <c r="O526" s="57"/>
      <c r="V526" s="57"/>
    </row>
    <row r="527" spans="4:22">
      <c r="D527" s="56"/>
      <c r="E527" s="56"/>
      <c r="F527" s="56"/>
      <c r="G527" s="56"/>
      <c r="I527" s="57"/>
      <c r="N527" s="56"/>
      <c r="O527" s="57"/>
      <c r="V527" s="57"/>
    </row>
    <row r="528" spans="4:22">
      <c r="D528" s="56"/>
      <c r="E528" s="56"/>
      <c r="F528" s="56"/>
      <c r="G528" s="56"/>
      <c r="I528" s="57"/>
      <c r="N528" s="56"/>
      <c r="O528" s="57"/>
      <c r="V528" s="57"/>
    </row>
    <row r="529" spans="4:22">
      <c r="D529" s="56"/>
      <c r="E529" s="56"/>
      <c r="F529" s="56"/>
      <c r="G529" s="56"/>
      <c r="I529" s="57"/>
      <c r="N529" s="56"/>
      <c r="O529" s="57"/>
      <c r="V529" s="57"/>
    </row>
    <row r="530" spans="4:22">
      <c r="D530" s="56"/>
      <c r="E530" s="56"/>
      <c r="F530" s="56"/>
      <c r="G530" s="56"/>
      <c r="I530" s="57"/>
      <c r="N530" s="56"/>
      <c r="O530" s="57"/>
      <c r="V530" s="57"/>
    </row>
    <row r="531" spans="4:22">
      <c r="D531" s="56"/>
      <c r="E531" s="56"/>
      <c r="F531" s="56"/>
      <c r="G531" s="56"/>
      <c r="I531" s="57"/>
      <c r="N531" s="56"/>
      <c r="O531" s="57"/>
      <c r="V531" s="57"/>
    </row>
    <row r="532" spans="4:22">
      <c r="D532" s="56"/>
      <c r="E532" s="56"/>
      <c r="F532" s="56"/>
      <c r="G532" s="56"/>
      <c r="I532" s="57"/>
      <c r="N532" s="56"/>
      <c r="O532" s="57"/>
      <c r="V532" s="57"/>
    </row>
    <row r="533" spans="4:22">
      <c r="D533" s="56"/>
      <c r="E533" s="56"/>
      <c r="F533" s="56"/>
      <c r="G533" s="56"/>
      <c r="I533" s="57"/>
      <c r="N533" s="56"/>
      <c r="O533" s="57"/>
      <c r="V533" s="57"/>
    </row>
    <row r="534" spans="4:22">
      <c r="D534" s="56"/>
      <c r="E534" s="56"/>
      <c r="F534" s="56"/>
      <c r="G534" s="56"/>
      <c r="I534" s="57"/>
      <c r="N534" s="56"/>
      <c r="O534" s="57"/>
      <c r="V534" s="57"/>
    </row>
    <row r="535" spans="4:22">
      <c r="D535" s="56"/>
      <c r="E535" s="56"/>
      <c r="F535" s="56"/>
      <c r="G535" s="56"/>
      <c r="I535" s="57"/>
      <c r="N535" s="56"/>
      <c r="O535" s="57"/>
      <c r="V535" s="57"/>
    </row>
    <row r="536" spans="4:22">
      <c r="D536" s="56"/>
      <c r="E536" s="56"/>
      <c r="F536" s="56"/>
      <c r="G536" s="56"/>
      <c r="I536" s="57"/>
      <c r="N536" s="56"/>
      <c r="O536" s="57"/>
      <c r="V536" s="57"/>
    </row>
    <row r="537" spans="4:22">
      <c r="D537" s="56"/>
      <c r="E537" s="56"/>
      <c r="F537" s="56"/>
      <c r="G537" s="56"/>
      <c r="I537" s="57"/>
      <c r="N537" s="56"/>
      <c r="O537" s="57"/>
      <c r="V537" s="57"/>
    </row>
    <row r="538" spans="4:22">
      <c r="D538" s="56"/>
      <c r="E538" s="56"/>
      <c r="F538" s="56"/>
      <c r="G538" s="56"/>
      <c r="I538" s="57"/>
      <c r="N538" s="56"/>
      <c r="O538" s="57"/>
      <c r="V538" s="57"/>
    </row>
    <row r="539" spans="4:22">
      <c r="D539" s="56"/>
      <c r="E539" s="56"/>
      <c r="F539" s="56"/>
      <c r="G539" s="56"/>
      <c r="I539" s="57"/>
      <c r="N539" s="56"/>
      <c r="O539" s="57"/>
      <c r="V539" s="57"/>
    </row>
    <row r="540" spans="4:22">
      <c r="D540" s="56"/>
      <c r="E540" s="56"/>
      <c r="F540" s="56"/>
      <c r="G540" s="56"/>
      <c r="I540" s="57"/>
      <c r="N540" s="56"/>
      <c r="O540" s="57"/>
      <c r="V540" s="57"/>
    </row>
    <row r="541" spans="4:22">
      <c r="D541" s="56"/>
      <c r="E541" s="56"/>
      <c r="F541" s="56"/>
      <c r="G541" s="56"/>
      <c r="I541" s="57"/>
      <c r="N541" s="56"/>
      <c r="O541" s="57"/>
      <c r="V541" s="57"/>
    </row>
    <row r="542" spans="4:22">
      <c r="D542" s="56"/>
      <c r="E542" s="56"/>
      <c r="F542" s="56"/>
      <c r="G542" s="56"/>
      <c r="I542" s="57"/>
      <c r="N542" s="56"/>
      <c r="O542" s="57"/>
      <c r="V542" s="57"/>
    </row>
    <row r="543" spans="4:22">
      <c r="D543" s="56"/>
      <c r="E543" s="56"/>
      <c r="F543" s="56"/>
      <c r="G543" s="56"/>
      <c r="I543" s="57"/>
      <c r="N543" s="56"/>
      <c r="O543" s="57"/>
      <c r="V543" s="57"/>
    </row>
    <row r="544" spans="4:22">
      <c r="D544" s="56"/>
      <c r="E544" s="56"/>
      <c r="F544" s="56"/>
      <c r="G544" s="56"/>
      <c r="I544" s="57"/>
      <c r="N544" s="56"/>
      <c r="O544" s="57"/>
      <c r="V544" s="57"/>
    </row>
    <row r="545" spans="4:22">
      <c r="D545" s="56"/>
      <c r="E545" s="56"/>
      <c r="F545" s="56"/>
      <c r="G545" s="56"/>
      <c r="I545" s="57"/>
      <c r="N545" s="56"/>
      <c r="O545" s="57"/>
      <c r="V545" s="57"/>
    </row>
    <row r="546" spans="4:22">
      <c r="D546" s="56"/>
      <c r="E546" s="56"/>
      <c r="F546" s="56"/>
      <c r="G546" s="56"/>
      <c r="I546" s="57"/>
      <c r="N546" s="56"/>
      <c r="O546" s="57"/>
      <c r="V546" s="57"/>
    </row>
    <row r="547" spans="4:22">
      <c r="D547" s="56"/>
      <c r="E547" s="56"/>
      <c r="F547" s="56"/>
      <c r="G547" s="56"/>
      <c r="I547" s="57"/>
      <c r="N547" s="56"/>
      <c r="O547" s="57"/>
      <c r="V547" s="57"/>
    </row>
    <row r="548" spans="4:22">
      <c r="D548" s="56"/>
      <c r="E548" s="56"/>
      <c r="F548" s="56"/>
      <c r="G548" s="56"/>
      <c r="I548" s="57"/>
      <c r="N548" s="56"/>
      <c r="O548" s="57"/>
      <c r="V548" s="57"/>
    </row>
    <row r="549" spans="4:22">
      <c r="D549" s="56"/>
      <c r="E549" s="56"/>
      <c r="F549" s="56"/>
      <c r="G549" s="56"/>
      <c r="I549" s="57"/>
      <c r="N549" s="56"/>
      <c r="O549" s="57"/>
      <c r="V549" s="57"/>
    </row>
    <row r="550" spans="4:22">
      <c r="D550" s="56"/>
      <c r="E550" s="56"/>
      <c r="F550" s="56"/>
      <c r="G550" s="56"/>
      <c r="I550" s="57"/>
      <c r="N550" s="56"/>
      <c r="O550" s="57"/>
      <c r="V550" s="57"/>
    </row>
    <row r="551" spans="4:22">
      <c r="D551" s="56"/>
      <c r="E551" s="56"/>
      <c r="F551" s="56"/>
      <c r="G551" s="56"/>
      <c r="I551" s="57"/>
      <c r="N551" s="56"/>
      <c r="O551" s="57"/>
      <c r="V551" s="57"/>
    </row>
    <row r="552" spans="4:22">
      <c r="D552" s="56"/>
      <c r="E552" s="56"/>
      <c r="F552" s="56"/>
      <c r="G552" s="56"/>
      <c r="I552" s="57"/>
      <c r="N552" s="56"/>
      <c r="O552" s="57"/>
      <c r="V552" s="57"/>
    </row>
    <row r="553" spans="4:22">
      <c r="D553" s="56"/>
      <c r="E553" s="56"/>
      <c r="F553" s="56"/>
      <c r="G553" s="56"/>
      <c r="I553" s="57"/>
      <c r="N553" s="56"/>
      <c r="O553" s="57"/>
      <c r="V553" s="57"/>
    </row>
    <row r="554" spans="4:22">
      <c r="D554" s="56"/>
      <c r="E554" s="56"/>
      <c r="F554" s="56"/>
      <c r="G554" s="56"/>
      <c r="I554" s="57"/>
      <c r="N554" s="56"/>
      <c r="O554" s="57"/>
      <c r="V554" s="57"/>
    </row>
    <row r="555" spans="4:22">
      <c r="D555" s="56"/>
      <c r="E555" s="56"/>
      <c r="F555" s="56"/>
      <c r="G555" s="56"/>
      <c r="I555" s="57"/>
      <c r="N555" s="56"/>
      <c r="O555" s="57"/>
      <c r="V555" s="57"/>
    </row>
    <row r="556" spans="4:22">
      <c r="D556" s="56"/>
      <c r="E556" s="56"/>
      <c r="F556" s="56"/>
      <c r="G556" s="56"/>
      <c r="I556" s="57"/>
      <c r="N556" s="56"/>
      <c r="O556" s="57"/>
      <c r="V556" s="57"/>
    </row>
    <row r="557" spans="4:22">
      <c r="D557" s="56"/>
      <c r="E557" s="56"/>
      <c r="F557" s="56"/>
      <c r="G557" s="56"/>
      <c r="I557" s="57"/>
      <c r="N557" s="56"/>
      <c r="O557" s="57"/>
      <c r="V557" s="57"/>
    </row>
    <row r="558" spans="4:22">
      <c r="D558" s="56"/>
      <c r="E558" s="56"/>
      <c r="F558" s="56"/>
      <c r="G558" s="56"/>
      <c r="I558" s="57"/>
      <c r="N558" s="56"/>
      <c r="O558" s="57"/>
      <c r="V558" s="57"/>
    </row>
    <row r="559" spans="4:22">
      <c r="D559" s="56"/>
      <c r="E559" s="56"/>
      <c r="F559" s="56"/>
      <c r="G559" s="56"/>
      <c r="I559" s="57"/>
      <c r="N559" s="56"/>
      <c r="O559" s="57"/>
      <c r="V559" s="57"/>
    </row>
    <row r="560" spans="4:22">
      <c r="D560" s="56"/>
      <c r="E560" s="56"/>
      <c r="F560" s="56"/>
      <c r="G560" s="56"/>
      <c r="I560" s="57"/>
      <c r="N560" s="56"/>
      <c r="O560" s="57"/>
      <c r="V560" s="57"/>
    </row>
    <row r="561" spans="4:22">
      <c r="D561" s="56"/>
      <c r="E561" s="56"/>
      <c r="F561" s="56"/>
      <c r="G561" s="56"/>
      <c r="I561" s="57"/>
      <c r="N561" s="56"/>
      <c r="O561" s="57"/>
      <c r="V561" s="57"/>
    </row>
    <row r="562" spans="4:22">
      <c r="D562" s="56"/>
      <c r="E562" s="56"/>
      <c r="F562" s="56"/>
      <c r="G562" s="56"/>
      <c r="I562" s="57"/>
      <c r="N562" s="56"/>
      <c r="O562" s="57"/>
      <c r="V562" s="57"/>
    </row>
    <row r="563" spans="4:22">
      <c r="D563" s="56"/>
      <c r="E563" s="56"/>
      <c r="F563" s="56"/>
      <c r="G563" s="56"/>
      <c r="I563" s="57"/>
      <c r="N563" s="56"/>
      <c r="O563" s="57"/>
      <c r="V563" s="57"/>
    </row>
    <row r="564" spans="4:22">
      <c r="D564" s="56"/>
      <c r="E564" s="56"/>
      <c r="F564" s="56"/>
      <c r="G564" s="56"/>
      <c r="I564" s="57"/>
      <c r="N564" s="56"/>
      <c r="O564" s="57"/>
      <c r="V564" s="57"/>
    </row>
    <row r="565" spans="4:22">
      <c r="D565" s="56"/>
      <c r="E565" s="56"/>
      <c r="F565" s="56"/>
      <c r="G565" s="56"/>
      <c r="I565" s="57"/>
      <c r="N565" s="56"/>
      <c r="O565" s="57"/>
      <c r="V565" s="57"/>
    </row>
    <row r="566" spans="4:22">
      <c r="D566" s="56"/>
      <c r="E566" s="56"/>
      <c r="F566" s="56"/>
      <c r="G566" s="56"/>
      <c r="I566" s="57"/>
      <c r="N566" s="56"/>
      <c r="O566" s="57"/>
      <c r="V566" s="57"/>
    </row>
    <row r="567" spans="4:22">
      <c r="D567" s="56"/>
      <c r="E567" s="56"/>
      <c r="F567" s="56"/>
      <c r="G567" s="56"/>
      <c r="I567" s="57"/>
      <c r="N567" s="56"/>
      <c r="O567" s="57"/>
      <c r="V567" s="57"/>
    </row>
    <row r="568" spans="4:22">
      <c r="D568" s="56"/>
      <c r="E568" s="56"/>
      <c r="F568" s="56"/>
      <c r="G568" s="56"/>
      <c r="I568" s="57"/>
      <c r="N568" s="56"/>
      <c r="O568" s="57"/>
      <c r="V568" s="57"/>
    </row>
    <row r="569" spans="4:22">
      <c r="D569" s="56"/>
      <c r="E569" s="56"/>
      <c r="F569" s="56"/>
      <c r="G569" s="56"/>
      <c r="I569" s="57"/>
      <c r="N569" s="56"/>
      <c r="O569" s="57"/>
      <c r="V569" s="57"/>
    </row>
    <row r="570" spans="4:22">
      <c r="D570" s="56"/>
      <c r="E570" s="56"/>
      <c r="F570" s="56"/>
      <c r="G570" s="56"/>
      <c r="I570" s="57"/>
      <c r="N570" s="56"/>
      <c r="O570" s="57"/>
      <c r="V570" s="57"/>
    </row>
    <row r="571" spans="4:22">
      <c r="D571" s="56"/>
      <c r="E571" s="56"/>
      <c r="F571" s="56"/>
      <c r="G571" s="56"/>
      <c r="I571" s="57"/>
      <c r="N571" s="56"/>
      <c r="O571" s="57"/>
      <c r="V571" s="57"/>
    </row>
    <row r="572" spans="4:22">
      <c r="D572" s="56"/>
      <c r="E572" s="56"/>
      <c r="F572" s="56"/>
      <c r="G572" s="56"/>
      <c r="I572" s="57"/>
      <c r="N572" s="56"/>
      <c r="O572" s="57"/>
      <c r="V572" s="57"/>
    </row>
    <row r="573" spans="4:22">
      <c r="D573" s="56"/>
      <c r="E573" s="56"/>
      <c r="F573" s="56"/>
      <c r="G573" s="56"/>
      <c r="I573" s="57"/>
      <c r="N573" s="56"/>
      <c r="O573" s="57"/>
      <c r="V573" s="57"/>
    </row>
    <row r="574" spans="4:22">
      <c r="D574" s="56"/>
      <c r="E574" s="56"/>
      <c r="F574" s="56"/>
      <c r="G574" s="56"/>
      <c r="I574" s="57"/>
      <c r="N574" s="56"/>
      <c r="O574" s="57"/>
      <c r="V574" s="57"/>
    </row>
    <row r="575" spans="4:22">
      <c r="D575" s="56"/>
      <c r="E575" s="56"/>
      <c r="F575" s="56"/>
      <c r="G575" s="56"/>
      <c r="I575" s="57"/>
      <c r="N575" s="56"/>
      <c r="O575" s="57"/>
      <c r="V575" s="57"/>
    </row>
    <row r="576" spans="4:22">
      <c r="D576" s="56"/>
      <c r="E576" s="56"/>
      <c r="F576" s="56"/>
      <c r="G576" s="56"/>
      <c r="I576" s="57"/>
      <c r="N576" s="56"/>
      <c r="O576" s="57"/>
      <c r="V576" s="57"/>
    </row>
    <row r="577" spans="4:22">
      <c r="D577" s="56"/>
      <c r="E577" s="56"/>
      <c r="F577" s="56"/>
      <c r="G577" s="56"/>
      <c r="I577" s="57"/>
      <c r="N577" s="56"/>
      <c r="O577" s="57"/>
      <c r="V577" s="57"/>
    </row>
    <row r="578" spans="4:22">
      <c r="D578" s="56"/>
      <c r="E578" s="56"/>
      <c r="F578" s="56"/>
      <c r="G578" s="56"/>
      <c r="I578" s="57"/>
      <c r="N578" s="56"/>
      <c r="O578" s="57"/>
      <c r="V578" s="57"/>
    </row>
    <row r="579" spans="4:22">
      <c r="D579" s="56"/>
      <c r="E579" s="56"/>
      <c r="F579" s="56"/>
      <c r="G579" s="56"/>
      <c r="I579" s="57"/>
      <c r="N579" s="56"/>
      <c r="O579" s="57"/>
      <c r="V579" s="57"/>
    </row>
    <row r="580" spans="4:22">
      <c r="D580" s="56"/>
      <c r="E580" s="56"/>
      <c r="F580" s="56"/>
      <c r="G580" s="56"/>
      <c r="I580" s="57"/>
      <c r="N580" s="56"/>
      <c r="O580" s="57"/>
      <c r="V580" s="57"/>
    </row>
    <row r="581" spans="4:22">
      <c r="D581" s="56"/>
      <c r="E581" s="56"/>
      <c r="F581" s="56"/>
      <c r="G581" s="56"/>
      <c r="I581" s="57"/>
      <c r="N581" s="56"/>
      <c r="O581" s="57"/>
      <c r="V581" s="57"/>
    </row>
    <row r="582" spans="4:22">
      <c r="D582" s="56"/>
      <c r="E582" s="56"/>
      <c r="F582" s="56"/>
      <c r="G582" s="56"/>
      <c r="I582" s="57"/>
      <c r="N582" s="56"/>
      <c r="O582" s="57"/>
      <c r="V582" s="57"/>
    </row>
    <row r="583" spans="4:22">
      <c r="D583" s="56"/>
      <c r="E583" s="56"/>
      <c r="F583" s="56"/>
      <c r="G583" s="56"/>
      <c r="I583" s="57"/>
      <c r="N583" s="56"/>
      <c r="O583" s="57"/>
      <c r="V583" s="57"/>
    </row>
    <row r="584" spans="4:22">
      <c r="D584" s="56"/>
      <c r="E584" s="56"/>
      <c r="F584" s="56"/>
      <c r="G584" s="56"/>
      <c r="I584" s="57"/>
      <c r="N584" s="56"/>
      <c r="O584" s="57"/>
      <c r="V584" s="57"/>
    </row>
    <row r="585" spans="4:22">
      <c r="D585" s="56"/>
      <c r="E585" s="56"/>
      <c r="F585" s="56"/>
      <c r="G585" s="56"/>
      <c r="I585" s="57"/>
      <c r="N585" s="56"/>
      <c r="O585" s="57"/>
      <c r="V585" s="57"/>
    </row>
    <row r="586" spans="4:22">
      <c r="D586" s="56"/>
      <c r="E586" s="56"/>
      <c r="F586" s="56"/>
      <c r="G586" s="56"/>
      <c r="I586" s="57"/>
      <c r="N586" s="56"/>
      <c r="O586" s="57"/>
      <c r="V586" s="57"/>
    </row>
    <row r="587" spans="4:22">
      <c r="D587" s="56"/>
      <c r="E587" s="56"/>
      <c r="F587" s="56"/>
      <c r="G587" s="56"/>
      <c r="I587" s="57"/>
      <c r="N587" s="56"/>
      <c r="O587" s="57"/>
      <c r="V587" s="57"/>
    </row>
    <row r="588" spans="4:22">
      <c r="D588" s="56"/>
      <c r="E588" s="56"/>
      <c r="F588" s="56"/>
      <c r="G588" s="56"/>
      <c r="I588" s="57"/>
      <c r="N588" s="56"/>
      <c r="O588" s="57"/>
      <c r="V588" s="57"/>
    </row>
    <row r="589" spans="4:22">
      <c r="D589" s="56"/>
      <c r="E589" s="56"/>
      <c r="F589" s="56"/>
      <c r="G589" s="56"/>
      <c r="I589" s="57"/>
      <c r="N589" s="56"/>
      <c r="O589" s="57"/>
      <c r="V589" s="57"/>
    </row>
    <row r="590" spans="4:22">
      <c r="D590" s="56"/>
      <c r="E590" s="56"/>
      <c r="F590" s="56"/>
      <c r="G590" s="56"/>
      <c r="I590" s="57"/>
      <c r="N590" s="56"/>
      <c r="O590" s="57"/>
      <c r="V590" s="57"/>
    </row>
    <row r="591" spans="4:22">
      <c r="D591" s="56"/>
      <c r="E591" s="56"/>
      <c r="F591" s="56"/>
      <c r="G591" s="56"/>
      <c r="I591" s="57"/>
      <c r="N591" s="56"/>
      <c r="O591" s="57"/>
      <c r="V591" s="57"/>
    </row>
    <row r="592" spans="4:22">
      <c r="D592" s="56"/>
      <c r="E592" s="56"/>
      <c r="F592" s="56"/>
      <c r="G592" s="56"/>
      <c r="I592" s="57"/>
      <c r="N592" s="56"/>
      <c r="O592" s="57"/>
      <c r="V592" s="57"/>
    </row>
    <row r="593" spans="4:22">
      <c r="D593" s="56"/>
      <c r="E593" s="56"/>
      <c r="F593" s="56"/>
      <c r="G593" s="56"/>
      <c r="I593" s="57"/>
      <c r="N593" s="56"/>
      <c r="O593" s="57"/>
      <c r="V593" s="57"/>
    </row>
    <row r="594" spans="4:22">
      <c r="D594" s="56"/>
      <c r="E594" s="56"/>
      <c r="F594" s="56"/>
      <c r="G594" s="56"/>
      <c r="I594" s="57"/>
      <c r="N594" s="56"/>
      <c r="O594" s="57"/>
      <c r="V594" s="57"/>
    </row>
    <row r="595" spans="4:22">
      <c r="D595" s="56"/>
      <c r="E595" s="56"/>
      <c r="F595" s="56"/>
      <c r="G595" s="56"/>
      <c r="I595" s="57"/>
      <c r="N595" s="56"/>
      <c r="O595" s="57"/>
      <c r="V595" s="57"/>
    </row>
    <row r="596" spans="4:22">
      <c r="D596" s="56"/>
      <c r="E596" s="56"/>
      <c r="F596" s="56"/>
      <c r="G596" s="56"/>
      <c r="I596" s="57"/>
      <c r="N596" s="56"/>
      <c r="O596" s="57"/>
      <c r="V596" s="57"/>
    </row>
    <row r="597" spans="4:22">
      <c r="D597" s="56"/>
      <c r="E597" s="56"/>
      <c r="F597" s="56"/>
      <c r="G597" s="56"/>
      <c r="I597" s="57"/>
      <c r="N597" s="56"/>
      <c r="O597" s="57"/>
      <c r="V597" s="57"/>
    </row>
    <row r="598" spans="4:22">
      <c r="D598" s="56"/>
      <c r="E598" s="56"/>
      <c r="F598" s="56"/>
      <c r="G598" s="56"/>
      <c r="I598" s="57"/>
      <c r="N598" s="56"/>
      <c r="O598" s="57"/>
      <c r="V598" s="57"/>
    </row>
    <row r="599" spans="4:22">
      <c r="D599" s="56"/>
      <c r="E599" s="56"/>
      <c r="F599" s="56"/>
      <c r="G599" s="56"/>
      <c r="I599" s="57"/>
      <c r="N599" s="56"/>
      <c r="O599" s="57"/>
      <c r="V599" s="57"/>
    </row>
    <row r="600" spans="4:22">
      <c r="D600" s="56"/>
      <c r="E600" s="56"/>
      <c r="F600" s="56"/>
      <c r="G600" s="56"/>
      <c r="I600" s="57"/>
      <c r="N600" s="56"/>
      <c r="O600" s="57"/>
      <c r="V600" s="57"/>
    </row>
    <row r="601" spans="4:22">
      <c r="D601" s="56"/>
      <c r="E601" s="56"/>
      <c r="F601" s="56"/>
      <c r="G601" s="56"/>
      <c r="I601" s="57"/>
      <c r="N601" s="56"/>
      <c r="O601" s="57"/>
      <c r="V601" s="57"/>
    </row>
    <row r="602" spans="4:22">
      <c r="D602" s="56"/>
      <c r="E602" s="56"/>
      <c r="F602" s="56"/>
      <c r="G602" s="56"/>
      <c r="I602" s="57"/>
      <c r="N602" s="56"/>
      <c r="O602" s="57"/>
      <c r="V602" s="57"/>
    </row>
    <row r="603" spans="4:22">
      <c r="D603" s="56"/>
      <c r="E603" s="56"/>
      <c r="F603" s="56"/>
      <c r="G603" s="56"/>
      <c r="I603" s="57"/>
      <c r="N603" s="56"/>
      <c r="O603" s="57"/>
      <c r="V603" s="57"/>
    </row>
    <row r="604" spans="4:22">
      <c r="D604" s="56"/>
      <c r="E604" s="56"/>
      <c r="F604" s="56"/>
      <c r="G604" s="56"/>
      <c r="I604" s="57"/>
      <c r="N604" s="56"/>
      <c r="O604" s="57"/>
      <c r="V604" s="57"/>
    </row>
    <row r="605" spans="4:22">
      <c r="D605" s="56"/>
      <c r="E605" s="56"/>
      <c r="F605" s="56"/>
      <c r="G605" s="56"/>
      <c r="I605" s="57"/>
      <c r="N605" s="56"/>
      <c r="O605" s="57"/>
      <c r="V605" s="57"/>
    </row>
    <row r="606" spans="4:22">
      <c r="D606" s="56"/>
      <c r="E606" s="56"/>
      <c r="F606" s="56"/>
      <c r="G606" s="56"/>
      <c r="I606" s="57"/>
      <c r="N606" s="56"/>
      <c r="O606" s="57"/>
      <c r="V606" s="57"/>
    </row>
    <row r="607" spans="4:22">
      <c r="D607" s="56"/>
      <c r="E607" s="56"/>
      <c r="F607" s="56"/>
      <c r="G607" s="56"/>
      <c r="I607" s="57"/>
      <c r="N607" s="56"/>
      <c r="O607" s="57"/>
      <c r="V607" s="57"/>
    </row>
    <row r="608" spans="4:22">
      <c r="D608" s="56"/>
      <c r="E608" s="56"/>
      <c r="F608" s="56"/>
      <c r="G608" s="56"/>
      <c r="I608" s="57"/>
      <c r="N608" s="56"/>
      <c r="O608" s="57"/>
      <c r="V608" s="57"/>
    </row>
    <row r="609" spans="4:22">
      <c r="D609" s="56"/>
      <c r="E609" s="56"/>
      <c r="F609" s="56"/>
      <c r="G609" s="56"/>
      <c r="I609" s="57"/>
      <c r="N609" s="56"/>
      <c r="O609" s="57"/>
      <c r="V609" s="57"/>
    </row>
    <row r="610" spans="4:22">
      <c r="D610" s="56"/>
      <c r="E610" s="56"/>
      <c r="F610" s="56"/>
      <c r="G610" s="56"/>
      <c r="I610" s="57"/>
      <c r="N610" s="56"/>
      <c r="O610" s="57"/>
      <c r="V610" s="57"/>
    </row>
    <row r="611" spans="4:22">
      <c r="D611" s="56"/>
      <c r="E611" s="56"/>
      <c r="F611" s="56"/>
      <c r="G611" s="56"/>
      <c r="I611" s="57"/>
      <c r="N611" s="56"/>
      <c r="O611" s="57"/>
      <c r="V611" s="57"/>
    </row>
    <row r="612" spans="4:22">
      <c r="D612" s="56"/>
      <c r="E612" s="56"/>
      <c r="F612" s="56"/>
      <c r="G612" s="56"/>
      <c r="I612" s="57"/>
      <c r="N612" s="56"/>
      <c r="O612" s="57"/>
      <c r="V612" s="57"/>
    </row>
    <row r="613" spans="4:22">
      <c r="D613" s="56"/>
      <c r="E613" s="56"/>
      <c r="F613" s="56"/>
      <c r="G613" s="56"/>
      <c r="I613" s="57"/>
      <c r="N613" s="56"/>
      <c r="O613" s="57"/>
      <c r="V613" s="57"/>
    </row>
    <row r="614" spans="4:22">
      <c r="D614" s="56"/>
      <c r="E614" s="56"/>
      <c r="F614" s="56"/>
      <c r="G614" s="56"/>
      <c r="I614" s="57"/>
      <c r="N614" s="56"/>
      <c r="O614" s="57"/>
      <c r="V614" s="57"/>
    </row>
    <row r="615" spans="4:22">
      <c r="D615" s="56"/>
      <c r="E615" s="56"/>
      <c r="F615" s="56"/>
      <c r="G615" s="56"/>
      <c r="I615" s="57"/>
      <c r="N615" s="56"/>
      <c r="O615" s="57"/>
      <c r="V615" s="57"/>
    </row>
    <row r="616" spans="4:22">
      <c r="D616" s="56"/>
      <c r="E616" s="56"/>
      <c r="F616" s="56"/>
      <c r="G616" s="56"/>
      <c r="I616" s="57"/>
      <c r="N616" s="56"/>
      <c r="O616" s="57"/>
      <c r="V616" s="57"/>
    </row>
    <row r="617" spans="4:22">
      <c r="D617" s="56"/>
      <c r="E617" s="56"/>
      <c r="F617" s="56"/>
      <c r="G617" s="56"/>
      <c r="I617" s="57"/>
      <c r="N617" s="56"/>
      <c r="O617" s="57"/>
      <c r="V617" s="57"/>
    </row>
    <row r="618" spans="4:22">
      <c r="D618" s="56"/>
      <c r="E618" s="56"/>
      <c r="F618" s="56"/>
      <c r="G618" s="56"/>
      <c r="I618" s="57"/>
      <c r="N618" s="56"/>
      <c r="O618" s="57"/>
      <c r="V618" s="57"/>
    </row>
    <row r="619" spans="4:22">
      <c r="D619" s="56"/>
      <c r="E619" s="56"/>
      <c r="F619" s="56"/>
      <c r="G619" s="56"/>
      <c r="I619" s="57"/>
      <c r="N619" s="56"/>
      <c r="O619" s="57"/>
      <c r="V619" s="57"/>
    </row>
    <row r="620" spans="4:22">
      <c r="D620" s="56"/>
      <c r="E620" s="56"/>
      <c r="F620" s="56"/>
      <c r="G620" s="56"/>
      <c r="I620" s="57"/>
      <c r="N620" s="56"/>
      <c r="O620" s="57"/>
      <c r="V620" s="57"/>
    </row>
    <row r="621" spans="4:22">
      <c r="D621" s="56"/>
      <c r="E621" s="56"/>
      <c r="F621" s="56"/>
      <c r="G621" s="56"/>
      <c r="I621" s="57"/>
      <c r="N621" s="56"/>
      <c r="O621" s="57"/>
      <c r="V621" s="57"/>
    </row>
    <row r="622" spans="4:22">
      <c r="D622" s="56"/>
      <c r="E622" s="56"/>
      <c r="F622" s="56"/>
      <c r="G622" s="56"/>
      <c r="I622" s="57"/>
      <c r="N622" s="56"/>
      <c r="O622" s="57"/>
      <c r="V622" s="57"/>
    </row>
    <row r="623" spans="4:22">
      <c r="D623" s="56"/>
      <c r="E623" s="56"/>
      <c r="F623" s="56"/>
      <c r="G623" s="56"/>
      <c r="I623" s="57"/>
      <c r="N623" s="56"/>
      <c r="O623" s="57"/>
      <c r="V623" s="57"/>
    </row>
    <row r="624" spans="4:22">
      <c r="D624" s="56"/>
      <c r="E624" s="56"/>
      <c r="F624" s="56"/>
      <c r="G624" s="56"/>
      <c r="I624" s="57"/>
      <c r="N624" s="56"/>
      <c r="O624" s="57"/>
      <c r="V624" s="57"/>
    </row>
    <row r="625" spans="4:22">
      <c r="D625" s="56"/>
      <c r="E625" s="56"/>
      <c r="F625" s="56"/>
      <c r="G625" s="56"/>
      <c r="I625" s="57"/>
      <c r="N625" s="56"/>
      <c r="O625" s="57"/>
      <c r="V625" s="57"/>
    </row>
    <row r="626" spans="4:22">
      <c r="D626" s="56"/>
      <c r="E626" s="56"/>
      <c r="F626" s="56"/>
      <c r="G626" s="56"/>
      <c r="I626" s="57"/>
      <c r="N626" s="56"/>
      <c r="O626" s="57"/>
      <c r="V626" s="57"/>
    </row>
    <row r="627" spans="4:22">
      <c r="D627" s="56"/>
      <c r="E627" s="56"/>
      <c r="F627" s="56"/>
      <c r="G627" s="56"/>
      <c r="I627" s="57"/>
      <c r="N627" s="56"/>
      <c r="O627" s="57"/>
      <c r="V627" s="57"/>
    </row>
    <row r="628" spans="4:22">
      <c r="D628" s="56"/>
      <c r="E628" s="56"/>
      <c r="F628" s="56"/>
      <c r="G628" s="56"/>
      <c r="I628" s="57"/>
      <c r="N628" s="56"/>
      <c r="O628" s="57"/>
      <c r="V628" s="57"/>
    </row>
    <row r="629" spans="4:22">
      <c r="D629" s="56"/>
      <c r="E629" s="56"/>
      <c r="F629" s="56"/>
      <c r="G629" s="56"/>
      <c r="I629" s="57"/>
      <c r="N629" s="56"/>
      <c r="O629" s="57"/>
      <c r="V629" s="57"/>
    </row>
    <row r="630" spans="4:22">
      <c r="D630" s="56"/>
      <c r="E630" s="56"/>
      <c r="F630" s="56"/>
      <c r="G630" s="56"/>
      <c r="I630" s="57"/>
      <c r="N630" s="56"/>
      <c r="O630" s="57"/>
      <c r="V630" s="57"/>
    </row>
    <row r="631" spans="4:22">
      <c r="D631" s="56"/>
      <c r="E631" s="56"/>
      <c r="F631" s="56"/>
      <c r="G631" s="56"/>
      <c r="I631" s="57"/>
      <c r="N631" s="56"/>
      <c r="O631" s="57"/>
      <c r="V631" s="57"/>
    </row>
    <row r="632" spans="4:22">
      <c r="D632" s="56"/>
      <c r="E632" s="56"/>
      <c r="F632" s="56"/>
      <c r="G632" s="56"/>
      <c r="I632" s="57"/>
      <c r="N632" s="56"/>
      <c r="O632" s="57"/>
      <c r="V632" s="57"/>
    </row>
    <row r="633" spans="4:22">
      <c r="D633" s="56"/>
      <c r="E633" s="56"/>
      <c r="F633" s="56"/>
      <c r="G633" s="56"/>
      <c r="I633" s="57"/>
      <c r="N633" s="56"/>
      <c r="O633" s="57"/>
      <c r="V633" s="57"/>
    </row>
    <row r="634" spans="4:22">
      <c r="D634" s="56"/>
      <c r="E634" s="56"/>
      <c r="F634" s="56"/>
      <c r="G634" s="56"/>
      <c r="I634" s="57"/>
      <c r="N634" s="56"/>
      <c r="O634" s="57"/>
      <c r="V634" s="57"/>
    </row>
    <row r="635" spans="4:22">
      <c r="D635" s="56"/>
      <c r="E635" s="56"/>
      <c r="F635" s="56"/>
      <c r="G635" s="56"/>
      <c r="I635" s="57"/>
      <c r="N635" s="56"/>
      <c r="O635" s="57"/>
      <c r="V635" s="57"/>
    </row>
    <row r="636" spans="4:22">
      <c r="D636" s="56"/>
      <c r="E636" s="56"/>
      <c r="F636" s="56"/>
      <c r="G636" s="56"/>
      <c r="I636" s="57"/>
      <c r="N636" s="56"/>
      <c r="O636" s="57"/>
      <c r="V636" s="57"/>
    </row>
    <row r="637" spans="4:22">
      <c r="D637" s="56"/>
      <c r="E637" s="56"/>
      <c r="F637" s="56"/>
      <c r="G637" s="56"/>
      <c r="I637" s="57"/>
      <c r="N637" s="56"/>
      <c r="O637" s="57"/>
      <c r="V637" s="57"/>
    </row>
    <row r="638" spans="4:22">
      <c r="D638" s="56"/>
      <c r="E638" s="56"/>
      <c r="F638" s="56"/>
      <c r="G638" s="56"/>
      <c r="I638" s="57"/>
      <c r="N638" s="56"/>
      <c r="O638" s="57"/>
      <c r="V638" s="57"/>
    </row>
    <row r="639" spans="4:22">
      <c r="D639" s="56"/>
      <c r="E639" s="56"/>
      <c r="F639" s="56"/>
      <c r="G639" s="56"/>
      <c r="I639" s="57"/>
      <c r="N639" s="56"/>
      <c r="O639" s="57"/>
      <c r="V639" s="57"/>
    </row>
    <row r="640" spans="4:22">
      <c r="D640" s="56"/>
      <c r="E640" s="56"/>
      <c r="F640" s="56"/>
      <c r="G640" s="56"/>
      <c r="I640" s="57"/>
      <c r="N640" s="56"/>
      <c r="O640" s="57"/>
      <c r="V640" s="57"/>
    </row>
    <row r="641" spans="4:22">
      <c r="D641" s="56"/>
      <c r="E641" s="56"/>
      <c r="F641" s="56"/>
      <c r="G641" s="56"/>
      <c r="I641" s="57"/>
      <c r="N641" s="56"/>
      <c r="O641" s="57"/>
      <c r="V641" s="57"/>
    </row>
    <row r="642" spans="4:22">
      <c r="D642" s="56"/>
      <c r="E642" s="56"/>
      <c r="F642" s="56"/>
      <c r="G642" s="56"/>
      <c r="I642" s="57"/>
      <c r="N642" s="56"/>
      <c r="O642" s="57"/>
      <c r="V642" s="57"/>
    </row>
    <row r="643" spans="4:22">
      <c r="D643" s="56"/>
      <c r="E643" s="56"/>
      <c r="F643" s="56"/>
      <c r="G643" s="56"/>
      <c r="I643" s="57"/>
      <c r="N643" s="56"/>
      <c r="O643" s="57"/>
      <c r="V643" s="57"/>
    </row>
    <row r="644" spans="4:22">
      <c r="D644" s="56"/>
      <c r="E644" s="56"/>
      <c r="F644" s="56"/>
      <c r="G644" s="56"/>
      <c r="I644" s="57"/>
      <c r="N644" s="56"/>
      <c r="O644" s="57"/>
      <c r="V644" s="57"/>
    </row>
    <row r="645" spans="4:22">
      <c r="D645" s="56"/>
      <c r="E645" s="56"/>
      <c r="F645" s="56"/>
      <c r="G645" s="56"/>
      <c r="I645" s="57"/>
      <c r="N645" s="56"/>
      <c r="O645" s="57"/>
      <c r="V645" s="57"/>
    </row>
    <row r="646" spans="4:22">
      <c r="D646" s="56"/>
      <c r="E646" s="56"/>
      <c r="F646" s="56"/>
      <c r="G646" s="56"/>
      <c r="I646" s="57"/>
      <c r="N646" s="56"/>
      <c r="O646" s="57"/>
      <c r="V646" s="57"/>
    </row>
    <row r="647" spans="4:22">
      <c r="D647" s="56"/>
      <c r="E647" s="56"/>
      <c r="F647" s="56"/>
      <c r="G647" s="56"/>
      <c r="I647" s="57"/>
      <c r="N647" s="56"/>
      <c r="O647" s="57"/>
      <c r="V647" s="57"/>
    </row>
    <row r="648" spans="4:22">
      <c r="D648" s="56"/>
      <c r="E648" s="56"/>
      <c r="F648" s="56"/>
      <c r="G648" s="56"/>
      <c r="I648" s="57"/>
      <c r="N648" s="56"/>
      <c r="O648" s="57"/>
      <c r="V648" s="57"/>
    </row>
    <row r="649" spans="4:22">
      <c r="D649" s="56"/>
      <c r="E649" s="56"/>
      <c r="F649" s="56"/>
      <c r="G649" s="56"/>
      <c r="I649" s="57"/>
      <c r="N649" s="56"/>
      <c r="O649" s="57"/>
      <c r="V649" s="57"/>
    </row>
    <row r="650" spans="4:22">
      <c r="D650" s="56"/>
      <c r="E650" s="56"/>
      <c r="F650" s="56"/>
      <c r="G650" s="56"/>
      <c r="I650" s="57"/>
      <c r="N650" s="56"/>
      <c r="O650" s="57"/>
      <c r="V650" s="57"/>
    </row>
    <row r="651" spans="4:22">
      <c r="D651" s="56"/>
      <c r="E651" s="56"/>
      <c r="F651" s="56"/>
      <c r="G651" s="56"/>
      <c r="I651" s="57"/>
      <c r="N651" s="56"/>
      <c r="O651" s="57"/>
      <c r="V651" s="57"/>
    </row>
    <row r="652" spans="4:22">
      <c r="D652" s="56"/>
      <c r="E652" s="56"/>
      <c r="F652" s="56"/>
      <c r="G652" s="56"/>
      <c r="I652" s="57"/>
      <c r="N652" s="56"/>
      <c r="O652" s="57"/>
      <c r="V652" s="57"/>
    </row>
    <row r="653" spans="4:22">
      <c r="D653" s="56"/>
      <c r="E653" s="56"/>
      <c r="F653" s="56"/>
      <c r="G653" s="56"/>
      <c r="I653" s="57"/>
      <c r="N653" s="56"/>
      <c r="O653" s="57"/>
      <c r="V653" s="57"/>
    </row>
    <row r="654" spans="4:22">
      <c r="D654" s="56"/>
      <c r="E654" s="56"/>
      <c r="F654" s="56"/>
      <c r="G654" s="56"/>
      <c r="I654" s="57"/>
      <c r="N654" s="56"/>
      <c r="O654" s="57"/>
      <c r="V654" s="57"/>
    </row>
    <row r="655" spans="4:22">
      <c r="D655" s="56"/>
      <c r="E655" s="56"/>
      <c r="F655" s="56"/>
      <c r="G655" s="56"/>
      <c r="I655" s="57"/>
      <c r="N655" s="56"/>
      <c r="O655" s="57"/>
      <c r="V655" s="57"/>
    </row>
    <row r="656" spans="4:22">
      <c r="D656" s="56"/>
      <c r="E656" s="56"/>
      <c r="F656" s="56"/>
      <c r="G656" s="56"/>
      <c r="I656" s="57"/>
      <c r="N656" s="56"/>
      <c r="O656" s="57"/>
      <c r="V656" s="57"/>
    </row>
    <row r="657" spans="4:22">
      <c r="D657" s="56"/>
      <c r="E657" s="56"/>
      <c r="F657" s="56"/>
      <c r="G657" s="56"/>
      <c r="I657" s="57"/>
      <c r="N657" s="56"/>
      <c r="O657" s="57"/>
      <c r="V657" s="57"/>
    </row>
    <row r="658" spans="4:22">
      <c r="D658" s="56"/>
      <c r="E658" s="56"/>
      <c r="F658" s="56"/>
      <c r="G658" s="56"/>
      <c r="I658" s="57"/>
      <c r="N658" s="56"/>
      <c r="O658" s="57"/>
      <c r="V658" s="57"/>
    </row>
    <row r="659" spans="4:22">
      <c r="D659" s="56"/>
      <c r="E659" s="56"/>
      <c r="F659" s="56"/>
      <c r="G659" s="56"/>
      <c r="I659" s="57"/>
      <c r="N659" s="56"/>
      <c r="O659" s="57"/>
      <c r="V659" s="57"/>
    </row>
    <row r="660" spans="4:22">
      <c r="D660" s="56"/>
      <c r="E660" s="56"/>
      <c r="F660" s="56"/>
      <c r="G660" s="56"/>
      <c r="I660" s="57"/>
      <c r="N660" s="56"/>
      <c r="O660" s="57"/>
      <c r="V660" s="57"/>
    </row>
    <row r="661" spans="4:22">
      <c r="D661" s="56"/>
      <c r="E661" s="56"/>
      <c r="F661" s="56"/>
      <c r="G661" s="56"/>
      <c r="I661" s="57"/>
      <c r="N661" s="56"/>
      <c r="O661" s="57"/>
      <c r="V661" s="57"/>
    </row>
    <row r="662" spans="4:22">
      <c r="D662" s="56"/>
      <c r="E662" s="56"/>
      <c r="F662" s="56"/>
      <c r="G662" s="56"/>
      <c r="I662" s="57"/>
      <c r="N662" s="56"/>
      <c r="O662" s="57"/>
      <c r="V662" s="57"/>
    </row>
    <row r="663" spans="4:22">
      <c r="D663" s="56"/>
      <c r="E663" s="56"/>
      <c r="F663" s="56"/>
      <c r="G663" s="56"/>
      <c r="I663" s="57"/>
      <c r="N663" s="56"/>
      <c r="O663" s="57"/>
      <c r="V663" s="57"/>
    </row>
    <row r="664" spans="4:22">
      <c r="D664" s="56"/>
      <c r="E664" s="56"/>
      <c r="F664" s="56"/>
      <c r="G664" s="56"/>
      <c r="I664" s="57"/>
      <c r="N664" s="56"/>
      <c r="O664" s="57"/>
      <c r="V664" s="57"/>
    </row>
    <row r="665" spans="4:22">
      <c r="D665" s="56"/>
      <c r="E665" s="56"/>
      <c r="F665" s="56"/>
      <c r="G665" s="56"/>
      <c r="I665" s="57"/>
      <c r="N665" s="56"/>
      <c r="O665" s="57"/>
      <c r="V665" s="57"/>
    </row>
    <row r="666" spans="4:22">
      <c r="D666" s="56"/>
      <c r="E666" s="56"/>
      <c r="F666" s="56"/>
      <c r="G666" s="56"/>
      <c r="I666" s="57"/>
      <c r="N666" s="56"/>
      <c r="O666" s="57"/>
      <c r="V666" s="57"/>
    </row>
    <row r="667" spans="4:22">
      <c r="D667" s="56"/>
      <c r="E667" s="56"/>
      <c r="F667" s="56"/>
      <c r="G667" s="56"/>
      <c r="I667" s="57"/>
      <c r="N667" s="56"/>
      <c r="O667" s="57"/>
      <c r="V667" s="57"/>
    </row>
    <row r="668" spans="4:22">
      <c r="D668" s="56"/>
      <c r="E668" s="56"/>
      <c r="F668" s="56"/>
      <c r="G668" s="56"/>
      <c r="I668" s="57"/>
      <c r="N668" s="56"/>
      <c r="O668" s="57"/>
      <c r="V668" s="57"/>
    </row>
    <row r="669" spans="4:22">
      <c r="D669" s="56"/>
      <c r="E669" s="56"/>
      <c r="F669" s="56"/>
      <c r="G669" s="56"/>
      <c r="I669" s="57"/>
      <c r="N669" s="56"/>
      <c r="O669" s="57"/>
      <c r="V669" s="57"/>
    </row>
    <row r="670" spans="4:22">
      <c r="D670" s="56"/>
      <c r="E670" s="56"/>
      <c r="F670" s="56"/>
      <c r="G670" s="56"/>
      <c r="I670" s="57"/>
      <c r="N670" s="56"/>
      <c r="O670" s="57"/>
      <c r="V670" s="57"/>
    </row>
    <row r="671" spans="4:22">
      <c r="D671" s="56"/>
      <c r="E671" s="56"/>
      <c r="F671" s="56"/>
      <c r="G671" s="56"/>
      <c r="I671" s="57"/>
      <c r="N671" s="56"/>
      <c r="O671" s="57"/>
      <c r="V671" s="57"/>
    </row>
    <row r="672" spans="4:22">
      <c r="D672" s="56"/>
      <c r="E672" s="56"/>
      <c r="F672" s="56"/>
      <c r="G672" s="56"/>
      <c r="I672" s="57"/>
      <c r="N672" s="56"/>
      <c r="O672" s="57"/>
      <c r="V672" s="57"/>
    </row>
    <row r="673" spans="4:22">
      <c r="D673" s="56"/>
      <c r="E673" s="56"/>
      <c r="F673" s="56"/>
      <c r="G673" s="56"/>
      <c r="I673" s="57"/>
      <c r="N673" s="56"/>
      <c r="O673" s="57"/>
      <c r="V673" s="57"/>
    </row>
    <row r="674" spans="4:22">
      <c r="D674" s="56"/>
      <c r="E674" s="56"/>
      <c r="F674" s="56"/>
      <c r="G674" s="56"/>
      <c r="I674" s="57"/>
      <c r="N674" s="56"/>
      <c r="O674" s="57"/>
      <c r="V674" s="57"/>
    </row>
    <row r="675" spans="4:22">
      <c r="D675" s="56"/>
      <c r="E675" s="56"/>
      <c r="F675" s="56"/>
      <c r="G675" s="56"/>
      <c r="I675" s="57"/>
      <c r="N675" s="56"/>
      <c r="O675" s="57"/>
      <c r="V675" s="57"/>
    </row>
    <row r="676" spans="4:22">
      <c r="D676" s="56"/>
      <c r="E676" s="56"/>
      <c r="F676" s="56"/>
      <c r="G676" s="56"/>
      <c r="I676" s="57"/>
      <c r="N676" s="56"/>
      <c r="O676" s="57"/>
      <c r="V676" s="57"/>
    </row>
    <row r="677" spans="4:22">
      <c r="D677" s="56"/>
      <c r="E677" s="56"/>
      <c r="F677" s="56"/>
      <c r="G677" s="56"/>
      <c r="I677" s="57"/>
      <c r="N677" s="56"/>
      <c r="O677" s="57"/>
      <c r="V677" s="57"/>
    </row>
    <row r="678" spans="4:22">
      <c r="D678" s="56"/>
      <c r="E678" s="56"/>
      <c r="F678" s="56"/>
      <c r="G678" s="56"/>
      <c r="I678" s="57"/>
      <c r="N678" s="56"/>
      <c r="O678" s="57"/>
      <c r="V678" s="57"/>
    </row>
    <row r="679" spans="4:22">
      <c r="D679" s="56"/>
      <c r="E679" s="56"/>
      <c r="F679" s="56"/>
      <c r="G679" s="56"/>
      <c r="I679" s="57"/>
      <c r="N679" s="56"/>
      <c r="O679" s="57"/>
      <c r="V679" s="57"/>
    </row>
    <row r="680" spans="4:22">
      <c r="D680" s="56"/>
      <c r="E680" s="56"/>
      <c r="F680" s="56"/>
      <c r="G680" s="56"/>
      <c r="I680" s="57"/>
      <c r="N680" s="56"/>
      <c r="O680" s="57"/>
      <c r="V680" s="57"/>
    </row>
    <row r="681" spans="4:22">
      <c r="D681" s="56"/>
      <c r="E681" s="56"/>
      <c r="F681" s="56"/>
      <c r="G681" s="56"/>
      <c r="I681" s="57"/>
      <c r="N681" s="56"/>
      <c r="O681" s="57"/>
      <c r="V681" s="57"/>
    </row>
    <row r="682" spans="4:22">
      <c r="D682" s="56"/>
      <c r="E682" s="56"/>
      <c r="F682" s="56"/>
      <c r="G682" s="56"/>
      <c r="I682" s="57"/>
      <c r="N682" s="56"/>
      <c r="O682" s="57"/>
      <c r="V682" s="57"/>
    </row>
    <row r="683" spans="4:22">
      <c r="D683" s="56"/>
      <c r="E683" s="56"/>
      <c r="F683" s="56"/>
      <c r="G683" s="56"/>
      <c r="I683" s="57"/>
      <c r="N683" s="56"/>
      <c r="O683" s="57"/>
      <c r="V683" s="57"/>
    </row>
    <row r="684" spans="4:22">
      <c r="D684" s="56"/>
      <c r="E684" s="56"/>
      <c r="F684" s="56"/>
      <c r="G684" s="56"/>
      <c r="I684" s="57"/>
      <c r="N684" s="56"/>
      <c r="O684" s="57"/>
      <c r="V684" s="57"/>
    </row>
    <row r="685" spans="4:22">
      <c r="D685" s="56"/>
      <c r="E685" s="56"/>
      <c r="F685" s="56"/>
      <c r="G685" s="56"/>
      <c r="I685" s="57"/>
      <c r="N685" s="56"/>
      <c r="O685" s="57"/>
      <c r="V685" s="57"/>
    </row>
    <row r="686" spans="4:22">
      <c r="D686" s="56"/>
      <c r="E686" s="56"/>
      <c r="F686" s="56"/>
      <c r="G686" s="56"/>
      <c r="I686" s="57"/>
      <c r="N686" s="56"/>
      <c r="O686" s="57"/>
      <c r="V686" s="57"/>
    </row>
    <row r="687" spans="4:22">
      <c r="D687" s="56"/>
      <c r="E687" s="56"/>
      <c r="F687" s="56"/>
      <c r="G687" s="56"/>
      <c r="I687" s="57"/>
      <c r="N687" s="56"/>
      <c r="O687" s="57"/>
      <c r="V687" s="57"/>
    </row>
    <row r="688" spans="4:22">
      <c r="D688" s="56"/>
      <c r="E688" s="56"/>
      <c r="F688" s="56"/>
      <c r="G688" s="56"/>
      <c r="I688" s="57"/>
      <c r="N688" s="56"/>
      <c r="O688" s="57"/>
      <c r="V688" s="57"/>
    </row>
    <row r="689" spans="4:22">
      <c r="D689" s="56"/>
      <c r="E689" s="56"/>
      <c r="F689" s="56"/>
      <c r="G689" s="56"/>
      <c r="I689" s="57"/>
      <c r="N689" s="56"/>
      <c r="O689" s="57"/>
      <c r="V689" s="57"/>
    </row>
    <row r="690" spans="4:22">
      <c r="D690" s="56"/>
      <c r="E690" s="56"/>
      <c r="F690" s="56"/>
      <c r="G690" s="56"/>
      <c r="I690" s="57"/>
      <c r="N690" s="56"/>
      <c r="O690" s="57"/>
      <c r="V690" s="57"/>
    </row>
    <row r="691" spans="4:22">
      <c r="D691" s="56"/>
      <c r="E691" s="56"/>
      <c r="F691" s="56"/>
      <c r="G691" s="56"/>
      <c r="I691" s="57"/>
      <c r="N691" s="56"/>
      <c r="O691" s="57"/>
      <c r="V691" s="57"/>
    </row>
    <row r="692" spans="4:22">
      <c r="D692" s="56"/>
      <c r="E692" s="56"/>
      <c r="F692" s="56"/>
      <c r="G692" s="56"/>
      <c r="I692" s="57"/>
      <c r="N692" s="56"/>
      <c r="O692" s="57"/>
      <c r="V692" s="57"/>
    </row>
    <row r="693" spans="4:22">
      <c r="D693" s="56"/>
      <c r="E693" s="56"/>
      <c r="F693" s="56"/>
      <c r="G693" s="56"/>
      <c r="I693" s="57"/>
      <c r="N693" s="56"/>
      <c r="O693" s="57"/>
      <c r="V693" s="57"/>
    </row>
    <row r="694" spans="4:22">
      <c r="D694" s="56"/>
      <c r="E694" s="56"/>
      <c r="F694" s="56"/>
      <c r="G694" s="56"/>
      <c r="I694" s="57"/>
      <c r="N694" s="56"/>
      <c r="O694" s="57"/>
      <c r="V694" s="57"/>
    </row>
    <row r="695" spans="4:22">
      <c r="D695" s="56"/>
      <c r="E695" s="56"/>
      <c r="F695" s="56"/>
      <c r="G695" s="56"/>
      <c r="I695" s="57"/>
      <c r="N695" s="56"/>
      <c r="O695" s="57"/>
      <c r="V695" s="57"/>
    </row>
    <row r="696" spans="4:22">
      <c r="D696" s="56"/>
      <c r="E696" s="56"/>
      <c r="F696" s="56"/>
      <c r="G696" s="56"/>
      <c r="I696" s="57"/>
      <c r="N696" s="56"/>
      <c r="O696" s="57"/>
      <c r="V696" s="57"/>
    </row>
    <row r="697" spans="4:22">
      <c r="D697" s="56"/>
      <c r="E697" s="56"/>
      <c r="F697" s="56"/>
      <c r="G697" s="56"/>
      <c r="I697" s="57"/>
      <c r="N697" s="56"/>
      <c r="O697" s="57"/>
      <c r="V697" s="57"/>
    </row>
    <row r="698" spans="4:22">
      <c r="D698" s="56"/>
      <c r="E698" s="56"/>
      <c r="F698" s="56"/>
      <c r="G698" s="56"/>
      <c r="I698" s="57"/>
      <c r="N698" s="56"/>
      <c r="O698" s="57"/>
      <c r="V698" s="57"/>
    </row>
    <row r="699" spans="4:22">
      <c r="D699" s="56"/>
      <c r="E699" s="56"/>
      <c r="F699" s="56"/>
      <c r="G699" s="56"/>
      <c r="I699" s="57"/>
      <c r="N699" s="56"/>
      <c r="O699" s="57"/>
      <c r="V699" s="57"/>
    </row>
    <row r="700" spans="4:22">
      <c r="D700" s="56"/>
      <c r="E700" s="56"/>
      <c r="F700" s="56"/>
      <c r="G700" s="56"/>
      <c r="I700" s="57"/>
      <c r="N700" s="56"/>
      <c r="O700" s="57"/>
      <c r="V700" s="57"/>
    </row>
    <row r="701" spans="4:22">
      <c r="D701" s="56"/>
      <c r="E701" s="56"/>
      <c r="F701" s="56"/>
      <c r="G701" s="56"/>
      <c r="I701" s="57"/>
      <c r="N701" s="56"/>
      <c r="O701" s="57"/>
      <c r="V701" s="57"/>
    </row>
    <row r="702" spans="4:22">
      <c r="D702" s="56"/>
      <c r="E702" s="56"/>
      <c r="F702" s="56"/>
      <c r="G702" s="56"/>
      <c r="I702" s="57"/>
      <c r="N702" s="56"/>
      <c r="O702" s="57"/>
      <c r="V702" s="57"/>
    </row>
    <row r="703" spans="4:22">
      <c r="D703" s="56"/>
      <c r="E703" s="56"/>
      <c r="F703" s="56"/>
      <c r="G703" s="56"/>
      <c r="I703" s="57"/>
      <c r="N703" s="56"/>
      <c r="O703" s="57"/>
      <c r="V703" s="57"/>
    </row>
    <row r="704" spans="4:22">
      <c r="D704" s="56"/>
      <c r="E704" s="56"/>
      <c r="F704" s="56"/>
      <c r="G704" s="56"/>
      <c r="I704" s="57"/>
      <c r="N704" s="56"/>
      <c r="O704" s="57"/>
      <c r="V704" s="57"/>
    </row>
    <row r="705" spans="4:22">
      <c r="D705" s="56"/>
      <c r="E705" s="56"/>
      <c r="F705" s="56"/>
      <c r="G705" s="56"/>
      <c r="I705" s="57"/>
      <c r="N705" s="56"/>
      <c r="O705" s="57"/>
      <c r="V705" s="57"/>
    </row>
    <row r="706" spans="4:22">
      <c r="D706" s="56"/>
      <c r="E706" s="56"/>
      <c r="F706" s="56"/>
      <c r="G706" s="56"/>
      <c r="I706" s="57"/>
      <c r="N706" s="56"/>
      <c r="O706" s="57"/>
      <c r="V706" s="57"/>
    </row>
    <row r="707" spans="4:22">
      <c r="D707" s="56"/>
      <c r="E707" s="56"/>
      <c r="F707" s="56"/>
      <c r="G707" s="56"/>
      <c r="I707" s="57"/>
      <c r="N707" s="56"/>
      <c r="O707" s="57"/>
      <c r="V707" s="57"/>
    </row>
    <row r="708" spans="4:22">
      <c r="D708" s="56"/>
      <c r="E708" s="56"/>
      <c r="F708" s="56"/>
      <c r="G708" s="56"/>
      <c r="I708" s="57"/>
      <c r="N708" s="56"/>
      <c r="O708" s="57"/>
      <c r="V708" s="57"/>
    </row>
    <row r="709" spans="4:22">
      <c r="D709" s="56"/>
      <c r="E709" s="56"/>
      <c r="F709" s="56"/>
      <c r="G709" s="56"/>
      <c r="I709" s="57"/>
      <c r="N709" s="56"/>
      <c r="O709" s="57"/>
      <c r="V709" s="57"/>
    </row>
    <row r="710" spans="4:22">
      <c r="D710" s="56"/>
      <c r="E710" s="56"/>
      <c r="F710" s="56"/>
      <c r="G710" s="56"/>
      <c r="I710" s="57"/>
      <c r="N710" s="56"/>
      <c r="O710" s="57"/>
      <c r="V710" s="57"/>
    </row>
    <row r="711" spans="4:22">
      <c r="D711" s="56"/>
      <c r="E711" s="56"/>
      <c r="F711" s="56"/>
      <c r="G711" s="56"/>
      <c r="I711" s="57"/>
      <c r="N711" s="56"/>
      <c r="O711" s="57"/>
      <c r="V711" s="57"/>
    </row>
    <row r="712" spans="4:22">
      <c r="D712" s="56"/>
      <c r="E712" s="56"/>
      <c r="F712" s="56"/>
      <c r="G712" s="56"/>
      <c r="I712" s="57"/>
      <c r="N712" s="56"/>
      <c r="O712" s="57"/>
      <c r="V712" s="57"/>
    </row>
    <row r="713" spans="4:22">
      <c r="D713" s="56"/>
      <c r="E713" s="56"/>
      <c r="F713" s="56"/>
      <c r="G713" s="56"/>
      <c r="I713" s="57"/>
      <c r="N713" s="56"/>
      <c r="O713" s="57"/>
      <c r="V713" s="57"/>
    </row>
    <row r="714" spans="4:22">
      <c r="D714" s="56"/>
      <c r="E714" s="56"/>
      <c r="F714" s="56"/>
      <c r="G714" s="56"/>
      <c r="I714" s="57"/>
      <c r="N714" s="56"/>
      <c r="O714" s="57"/>
      <c r="V714" s="57"/>
    </row>
    <row r="715" spans="4:22">
      <c r="D715" s="56"/>
      <c r="E715" s="56"/>
      <c r="F715" s="56"/>
      <c r="G715" s="56"/>
      <c r="I715" s="57"/>
      <c r="N715" s="56"/>
      <c r="O715" s="57"/>
      <c r="V715" s="57"/>
    </row>
    <row r="716" spans="4:22">
      <c r="D716" s="56"/>
      <c r="E716" s="56"/>
      <c r="F716" s="56"/>
      <c r="G716" s="56"/>
      <c r="I716" s="57"/>
      <c r="N716" s="56"/>
      <c r="O716" s="57"/>
      <c r="V716" s="57"/>
    </row>
    <row r="717" spans="4:22">
      <c r="D717" s="56"/>
      <c r="E717" s="56"/>
      <c r="F717" s="56"/>
      <c r="G717" s="56"/>
      <c r="I717" s="57"/>
      <c r="N717" s="56"/>
      <c r="O717" s="57"/>
      <c r="V717" s="57"/>
    </row>
    <row r="718" spans="4:22">
      <c r="D718" s="56"/>
      <c r="E718" s="56"/>
      <c r="F718" s="56"/>
      <c r="G718" s="56"/>
      <c r="I718" s="57"/>
      <c r="N718" s="56"/>
      <c r="O718" s="57"/>
      <c r="V718" s="57"/>
    </row>
    <row r="719" spans="4:22">
      <c r="D719" s="56"/>
      <c r="E719" s="56"/>
      <c r="F719" s="56"/>
      <c r="G719" s="56"/>
      <c r="I719" s="57"/>
      <c r="N719" s="56"/>
      <c r="O719" s="57"/>
      <c r="V719" s="57"/>
    </row>
    <row r="720" spans="4:22">
      <c r="D720" s="56"/>
      <c r="E720" s="56"/>
      <c r="F720" s="56"/>
      <c r="G720" s="56"/>
      <c r="I720" s="57"/>
      <c r="N720" s="56"/>
      <c r="O720" s="57"/>
      <c r="V720" s="57"/>
    </row>
    <row r="721" spans="4:22">
      <c r="D721" s="56"/>
      <c r="E721" s="56"/>
      <c r="F721" s="56"/>
      <c r="G721" s="56"/>
      <c r="I721" s="57"/>
      <c r="N721" s="56"/>
      <c r="O721" s="57"/>
      <c r="V721" s="57"/>
    </row>
    <row r="722" spans="4:22">
      <c r="D722" s="56"/>
      <c r="E722" s="56"/>
      <c r="F722" s="56"/>
      <c r="G722" s="56"/>
      <c r="I722" s="57"/>
      <c r="N722" s="56"/>
      <c r="O722" s="57"/>
      <c r="V722" s="57"/>
    </row>
    <row r="723" spans="4:22">
      <c r="D723" s="56"/>
      <c r="E723" s="56"/>
      <c r="F723" s="56"/>
      <c r="G723" s="56"/>
      <c r="I723" s="57"/>
      <c r="N723" s="56"/>
      <c r="O723" s="57"/>
      <c r="V723" s="57"/>
    </row>
    <row r="724" spans="4:22">
      <c r="D724" s="56"/>
      <c r="E724" s="56"/>
      <c r="F724" s="56"/>
      <c r="G724" s="56"/>
      <c r="I724" s="57"/>
      <c r="N724" s="56"/>
      <c r="O724" s="57"/>
      <c r="V724" s="57"/>
    </row>
    <row r="725" spans="4:22">
      <c r="D725" s="56"/>
      <c r="E725" s="56"/>
      <c r="F725" s="56"/>
      <c r="G725" s="56"/>
      <c r="I725" s="57"/>
      <c r="N725" s="56"/>
      <c r="O725" s="57"/>
      <c r="V725" s="57"/>
    </row>
    <row r="726" spans="4:22">
      <c r="D726" s="56"/>
      <c r="E726" s="56"/>
      <c r="F726" s="56"/>
      <c r="G726" s="56"/>
      <c r="I726" s="57"/>
      <c r="N726" s="56"/>
      <c r="O726" s="57"/>
      <c r="V726" s="57"/>
    </row>
    <row r="727" spans="4:22">
      <c r="D727" s="56"/>
      <c r="E727" s="56"/>
      <c r="F727" s="56"/>
      <c r="G727" s="56"/>
      <c r="I727" s="57"/>
      <c r="N727" s="56"/>
      <c r="O727" s="57"/>
      <c r="V727" s="57"/>
    </row>
    <row r="728" spans="4:22">
      <c r="D728" s="56"/>
      <c r="E728" s="56"/>
      <c r="F728" s="56"/>
      <c r="G728" s="56"/>
      <c r="I728" s="57"/>
      <c r="N728" s="56"/>
      <c r="O728" s="57"/>
      <c r="V728" s="57"/>
    </row>
    <row r="729" spans="4:22">
      <c r="D729" s="56"/>
      <c r="E729" s="56"/>
      <c r="F729" s="56"/>
      <c r="G729" s="56"/>
      <c r="I729" s="57"/>
      <c r="N729" s="56"/>
      <c r="O729" s="57"/>
      <c r="V729" s="57"/>
    </row>
    <row r="730" spans="4:22">
      <c r="D730" s="56"/>
      <c r="E730" s="56"/>
      <c r="F730" s="56"/>
      <c r="G730" s="56"/>
      <c r="I730" s="57"/>
      <c r="N730" s="56"/>
      <c r="O730" s="57"/>
      <c r="V730" s="57"/>
    </row>
    <row r="731" spans="4:22">
      <c r="D731" s="56"/>
      <c r="E731" s="56"/>
      <c r="F731" s="56"/>
      <c r="G731" s="56"/>
      <c r="I731" s="57"/>
      <c r="N731" s="56"/>
      <c r="O731" s="57"/>
      <c r="V731" s="57"/>
    </row>
    <row r="732" spans="4:22">
      <c r="D732" s="56"/>
      <c r="E732" s="56"/>
      <c r="F732" s="56"/>
      <c r="G732" s="56"/>
      <c r="I732" s="57"/>
      <c r="N732" s="56"/>
      <c r="O732" s="57"/>
      <c r="V732" s="57"/>
    </row>
    <row r="733" spans="4:22">
      <c r="D733" s="56"/>
      <c r="E733" s="56"/>
      <c r="F733" s="56"/>
      <c r="G733" s="56"/>
      <c r="I733" s="57"/>
      <c r="N733" s="56"/>
      <c r="O733" s="57"/>
      <c r="V733" s="57"/>
    </row>
    <row r="734" spans="4:22">
      <c r="D734" s="56"/>
      <c r="E734" s="56"/>
      <c r="F734" s="56"/>
      <c r="G734" s="56"/>
      <c r="I734" s="57"/>
      <c r="N734" s="56"/>
      <c r="O734" s="57"/>
      <c r="V734" s="57"/>
    </row>
    <row r="735" spans="4:22">
      <c r="D735" s="56"/>
      <c r="E735" s="56"/>
      <c r="F735" s="56"/>
      <c r="G735" s="56"/>
      <c r="I735" s="57"/>
      <c r="N735" s="56"/>
      <c r="O735" s="57"/>
      <c r="V735" s="57"/>
    </row>
    <row r="736" spans="4:22">
      <c r="D736" s="56"/>
      <c r="E736" s="56"/>
      <c r="F736" s="56"/>
      <c r="G736" s="56"/>
      <c r="I736" s="57"/>
      <c r="N736" s="56"/>
      <c r="O736" s="57"/>
      <c r="V736" s="57"/>
    </row>
    <row r="737" spans="4:22">
      <c r="D737" s="56"/>
      <c r="E737" s="56"/>
      <c r="F737" s="56"/>
      <c r="G737" s="56"/>
      <c r="I737" s="57"/>
      <c r="N737" s="56"/>
      <c r="O737" s="57"/>
      <c r="V737" s="57"/>
    </row>
    <row r="738" spans="4:22">
      <c r="D738" s="56"/>
      <c r="E738" s="56"/>
      <c r="F738" s="56"/>
      <c r="G738" s="56"/>
      <c r="I738" s="57"/>
      <c r="N738" s="56"/>
      <c r="O738" s="57"/>
      <c r="V738" s="57"/>
    </row>
    <row r="739" spans="4:22">
      <c r="D739" s="56"/>
      <c r="E739" s="56"/>
      <c r="F739" s="56"/>
      <c r="G739" s="56"/>
      <c r="I739" s="57"/>
      <c r="N739" s="56"/>
      <c r="O739" s="57"/>
      <c r="V739" s="57"/>
    </row>
    <row r="740" spans="4:22">
      <c r="D740" s="56"/>
      <c r="E740" s="56"/>
      <c r="F740" s="56"/>
      <c r="G740" s="56"/>
      <c r="I740" s="57"/>
      <c r="N740" s="56"/>
      <c r="O740" s="57"/>
      <c r="V740" s="57"/>
    </row>
    <row r="741" spans="4:22">
      <c r="D741" s="56"/>
      <c r="E741" s="56"/>
      <c r="F741" s="56"/>
      <c r="G741" s="56"/>
      <c r="I741" s="57"/>
      <c r="N741" s="56"/>
      <c r="O741" s="57"/>
      <c r="V741" s="57"/>
    </row>
    <row r="742" spans="4:22">
      <c r="D742" s="56"/>
      <c r="E742" s="56"/>
      <c r="F742" s="56"/>
      <c r="G742" s="56"/>
      <c r="I742" s="57"/>
      <c r="N742" s="56"/>
      <c r="O742" s="57"/>
      <c r="V742" s="57"/>
    </row>
    <row r="743" spans="4:22">
      <c r="D743" s="56"/>
      <c r="E743" s="56"/>
      <c r="F743" s="56"/>
      <c r="G743" s="56"/>
      <c r="I743" s="57"/>
      <c r="N743" s="56"/>
      <c r="O743" s="57"/>
      <c r="V743" s="57"/>
    </row>
    <row r="744" spans="4:22">
      <c r="D744" s="56"/>
      <c r="E744" s="56"/>
      <c r="F744" s="56"/>
      <c r="G744" s="56"/>
      <c r="I744" s="57"/>
      <c r="N744" s="56"/>
      <c r="O744" s="57"/>
      <c r="V744" s="57"/>
    </row>
    <row r="745" spans="4:22">
      <c r="D745" s="56"/>
      <c r="E745" s="56"/>
      <c r="F745" s="56"/>
      <c r="G745" s="56"/>
      <c r="I745" s="57"/>
      <c r="N745" s="56"/>
      <c r="O745" s="57"/>
      <c r="V745" s="57"/>
    </row>
    <row r="746" spans="4:22">
      <c r="D746" s="56"/>
      <c r="E746" s="56"/>
      <c r="F746" s="56"/>
      <c r="G746" s="56"/>
      <c r="I746" s="57"/>
      <c r="N746" s="56"/>
      <c r="O746" s="57"/>
      <c r="V746" s="57"/>
    </row>
    <row r="747" spans="4:22">
      <c r="D747" s="56"/>
      <c r="E747" s="56"/>
      <c r="F747" s="56"/>
      <c r="G747" s="56"/>
      <c r="I747" s="57"/>
      <c r="N747" s="56"/>
      <c r="O747" s="57"/>
      <c r="V747" s="57"/>
    </row>
    <row r="748" spans="4:22">
      <c r="D748" s="56"/>
      <c r="E748" s="56"/>
      <c r="F748" s="56"/>
      <c r="G748" s="56"/>
      <c r="I748" s="57"/>
      <c r="N748" s="56"/>
      <c r="O748" s="57"/>
      <c r="V748" s="57"/>
    </row>
    <row r="749" spans="4:22">
      <c r="D749" s="56"/>
      <c r="E749" s="56"/>
      <c r="F749" s="56"/>
      <c r="G749" s="56"/>
      <c r="I749" s="57"/>
      <c r="N749" s="56"/>
      <c r="O749" s="57"/>
      <c r="V749" s="57"/>
    </row>
    <row r="750" spans="4:22">
      <c r="D750" s="56"/>
      <c r="E750" s="56"/>
      <c r="F750" s="56"/>
      <c r="G750" s="56"/>
      <c r="I750" s="57"/>
      <c r="N750" s="56"/>
      <c r="O750" s="57"/>
      <c r="V750" s="57"/>
    </row>
    <row r="751" spans="4:22">
      <c r="D751" s="56"/>
      <c r="E751" s="56"/>
      <c r="F751" s="56"/>
      <c r="G751" s="56"/>
      <c r="I751" s="57"/>
      <c r="N751" s="56"/>
      <c r="O751" s="57"/>
      <c r="V751" s="57"/>
    </row>
    <row r="752" spans="4:22">
      <c r="D752" s="56"/>
      <c r="E752" s="56"/>
      <c r="F752" s="56"/>
      <c r="G752" s="56"/>
      <c r="I752" s="57"/>
      <c r="N752" s="56"/>
      <c r="O752" s="57"/>
      <c r="V752" s="57"/>
    </row>
    <row r="753" spans="4:22">
      <c r="D753" s="56"/>
      <c r="E753" s="56"/>
      <c r="F753" s="56"/>
      <c r="G753" s="56"/>
      <c r="I753" s="57"/>
      <c r="N753" s="56"/>
      <c r="O753" s="57"/>
      <c r="V753" s="57"/>
    </row>
    <row r="754" spans="4:22">
      <c r="D754" s="56"/>
      <c r="E754" s="56"/>
      <c r="F754" s="56"/>
      <c r="G754" s="56"/>
      <c r="I754" s="57"/>
      <c r="N754" s="56"/>
      <c r="O754" s="57"/>
      <c r="V754" s="57"/>
    </row>
    <row r="755" spans="4:22">
      <c r="D755" s="56"/>
      <c r="E755" s="56"/>
      <c r="F755" s="56"/>
      <c r="G755" s="56"/>
      <c r="I755" s="57"/>
      <c r="N755" s="56"/>
      <c r="O755" s="57"/>
      <c r="V755" s="57"/>
    </row>
    <row r="756" spans="4:22">
      <c r="D756" s="56"/>
      <c r="E756" s="56"/>
      <c r="F756" s="56"/>
      <c r="G756" s="56"/>
      <c r="I756" s="57"/>
      <c r="N756" s="56"/>
      <c r="O756" s="57"/>
      <c r="V756" s="57"/>
    </row>
    <row r="757" spans="4:22">
      <c r="D757" s="56"/>
      <c r="E757" s="56"/>
      <c r="F757" s="56"/>
      <c r="G757" s="56"/>
      <c r="I757" s="57"/>
      <c r="N757" s="56"/>
      <c r="O757" s="57"/>
      <c r="V757" s="57"/>
    </row>
    <row r="758" spans="4:22">
      <c r="D758" s="56"/>
      <c r="E758" s="56"/>
      <c r="F758" s="56"/>
      <c r="G758" s="56"/>
      <c r="I758" s="57"/>
      <c r="N758" s="56"/>
      <c r="O758" s="57"/>
      <c r="V758" s="57"/>
    </row>
    <row r="759" spans="4:22">
      <c r="D759" s="56"/>
      <c r="E759" s="56"/>
      <c r="F759" s="56"/>
      <c r="G759" s="56"/>
      <c r="I759" s="57"/>
      <c r="N759" s="56"/>
      <c r="O759" s="57"/>
      <c r="V759" s="57"/>
    </row>
    <row r="760" spans="4:22">
      <c r="D760" s="56"/>
      <c r="E760" s="56"/>
      <c r="F760" s="56"/>
      <c r="G760" s="56"/>
      <c r="I760" s="57"/>
      <c r="N760" s="56"/>
      <c r="O760" s="57"/>
      <c r="V760" s="57"/>
    </row>
    <row r="761" spans="4:22">
      <c r="D761" s="56"/>
      <c r="E761" s="56"/>
      <c r="F761" s="56"/>
      <c r="G761" s="56"/>
      <c r="I761" s="57"/>
      <c r="N761" s="56"/>
      <c r="O761" s="57"/>
      <c r="V761" s="57"/>
    </row>
    <row r="762" spans="4:22">
      <c r="D762" s="56"/>
      <c r="E762" s="56"/>
      <c r="F762" s="56"/>
      <c r="G762" s="56"/>
      <c r="I762" s="57"/>
      <c r="N762" s="56"/>
      <c r="O762" s="57"/>
      <c r="V762" s="57"/>
    </row>
    <row r="763" spans="4:22">
      <c r="D763" s="56"/>
      <c r="E763" s="56"/>
      <c r="F763" s="56"/>
      <c r="G763" s="56"/>
      <c r="I763" s="57"/>
      <c r="N763" s="56"/>
      <c r="O763" s="57"/>
      <c r="V763" s="57"/>
    </row>
    <row r="764" spans="4:22">
      <c r="D764" s="56"/>
      <c r="E764" s="56"/>
      <c r="F764" s="56"/>
      <c r="G764" s="56"/>
      <c r="I764" s="57"/>
      <c r="N764" s="56"/>
      <c r="O764" s="57"/>
      <c r="V764" s="57"/>
    </row>
    <row r="765" spans="4:22">
      <c r="D765" s="56"/>
      <c r="E765" s="56"/>
      <c r="F765" s="56"/>
      <c r="G765" s="56"/>
      <c r="I765" s="57"/>
      <c r="N765" s="56"/>
      <c r="O765" s="57"/>
      <c r="V765" s="57"/>
    </row>
    <row r="766" spans="4:22">
      <c r="D766" s="56"/>
      <c r="E766" s="56"/>
      <c r="F766" s="56"/>
      <c r="G766" s="56"/>
      <c r="I766" s="57"/>
      <c r="N766" s="56"/>
      <c r="O766" s="57"/>
      <c r="V766" s="57"/>
    </row>
    <row r="767" spans="4:22">
      <c r="D767" s="56"/>
      <c r="E767" s="56"/>
      <c r="F767" s="56"/>
      <c r="G767" s="56"/>
      <c r="I767" s="57"/>
      <c r="N767" s="56"/>
      <c r="O767" s="57"/>
      <c r="V767" s="57"/>
    </row>
    <row r="768" spans="4:22">
      <c r="D768" s="56"/>
      <c r="E768" s="56"/>
      <c r="F768" s="56"/>
      <c r="G768" s="56"/>
      <c r="I768" s="57"/>
      <c r="N768" s="56"/>
      <c r="O768" s="57"/>
      <c r="V768" s="57"/>
    </row>
    <row r="769" spans="4:22">
      <c r="D769" s="56"/>
      <c r="E769" s="56"/>
      <c r="F769" s="56"/>
      <c r="G769" s="56"/>
      <c r="I769" s="57"/>
      <c r="N769" s="56"/>
      <c r="O769" s="57"/>
      <c r="V769" s="57"/>
    </row>
    <row r="770" spans="4:22">
      <c r="D770" s="56"/>
      <c r="E770" s="56"/>
      <c r="F770" s="56"/>
      <c r="G770" s="56"/>
      <c r="I770" s="57"/>
      <c r="N770" s="56"/>
      <c r="O770" s="57"/>
      <c r="V770" s="57"/>
    </row>
    <row r="771" spans="4:22">
      <c r="D771" s="56"/>
      <c r="E771" s="56"/>
      <c r="F771" s="56"/>
      <c r="G771" s="56"/>
      <c r="I771" s="57"/>
      <c r="N771" s="56"/>
      <c r="O771" s="57"/>
      <c r="V771" s="57"/>
    </row>
    <row r="772" spans="4:22">
      <c r="D772" s="56"/>
      <c r="E772" s="56"/>
      <c r="F772" s="56"/>
      <c r="G772" s="56"/>
      <c r="I772" s="57"/>
      <c r="N772" s="56"/>
      <c r="O772" s="57"/>
      <c r="V772" s="57"/>
    </row>
    <row r="773" spans="4:22">
      <c r="D773" s="56"/>
      <c r="E773" s="56"/>
      <c r="F773" s="56"/>
      <c r="G773" s="56"/>
      <c r="I773" s="57"/>
      <c r="N773" s="56"/>
      <c r="O773" s="57"/>
      <c r="V773" s="57"/>
    </row>
    <row r="774" spans="4:22">
      <c r="D774" s="56"/>
      <c r="E774" s="56"/>
      <c r="F774" s="56"/>
      <c r="G774" s="56"/>
      <c r="I774" s="57"/>
      <c r="N774" s="56"/>
      <c r="O774" s="57"/>
      <c r="V774" s="57"/>
    </row>
    <row r="775" spans="4:22">
      <c r="D775" s="56"/>
      <c r="E775" s="56"/>
      <c r="F775" s="56"/>
      <c r="G775" s="56"/>
      <c r="I775" s="57"/>
      <c r="N775" s="56"/>
      <c r="O775" s="57"/>
      <c r="V775" s="57"/>
    </row>
    <row r="776" spans="4:22">
      <c r="D776" s="56"/>
      <c r="E776" s="56"/>
      <c r="F776" s="56"/>
      <c r="G776" s="56"/>
      <c r="I776" s="57"/>
      <c r="N776" s="56"/>
      <c r="O776" s="57"/>
      <c r="V776" s="57"/>
    </row>
    <row r="777" spans="4:22">
      <c r="D777" s="56"/>
      <c r="E777" s="56"/>
      <c r="F777" s="56"/>
      <c r="G777" s="56"/>
      <c r="I777" s="57"/>
      <c r="N777" s="56"/>
      <c r="O777" s="57"/>
      <c r="V777" s="57"/>
    </row>
    <row r="778" spans="4:22">
      <c r="D778" s="56"/>
      <c r="E778" s="56"/>
      <c r="F778" s="56"/>
      <c r="G778" s="56"/>
      <c r="I778" s="57"/>
      <c r="N778" s="56"/>
      <c r="O778" s="57"/>
      <c r="V778" s="57"/>
    </row>
    <row r="779" spans="4:22">
      <c r="D779" s="56"/>
      <c r="E779" s="56"/>
      <c r="F779" s="56"/>
      <c r="G779" s="56"/>
      <c r="I779" s="57"/>
      <c r="N779" s="56"/>
      <c r="O779" s="57"/>
      <c r="V779" s="57"/>
    </row>
    <row r="780" spans="4:22">
      <c r="D780" s="56"/>
      <c r="E780" s="56"/>
      <c r="F780" s="56"/>
      <c r="G780" s="56"/>
      <c r="I780" s="57"/>
      <c r="N780" s="56"/>
      <c r="O780" s="57"/>
      <c r="V780" s="57"/>
    </row>
    <row r="781" spans="4:22">
      <c r="D781" s="56"/>
      <c r="E781" s="56"/>
      <c r="F781" s="56"/>
      <c r="G781" s="56"/>
      <c r="I781" s="57"/>
      <c r="N781" s="56"/>
      <c r="O781" s="57"/>
      <c r="V781" s="57"/>
    </row>
    <row r="782" spans="4:22">
      <c r="D782" s="56"/>
      <c r="E782" s="56"/>
      <c r="F782" s="56"/>
      <c r="G782" s="56"/>
      <c r="I782" s="57"/>
      <c r="N782" s="56"/>
      <c r="O782" s="57"/>
      <c r="V782" s="57"/>
    </row>
    <row r="783" spans="4:22">
      <c r="D783" s="56"/>
      <c r="E783" s="56"/>
      <c r="F783" s="56"/>
      <c r="G783" s="56"/>
      <c r="I783" s="57"/>
      <c r="N783" s="56"/>
      <c r="O783" s="57"/>
      <c r="V783" s="57"/>
    </row>
    <row r="784" spans="4:22">
      <c r="D784" s="56"/>
      <c r="E784" s="56"/>
      <c r="F784" s="56"/>
      <c r="G784" s="56"/>
      <c r="I784" s="57"/>
      <c r="N784" s="56"/>
      <c r="O784" s="57"/>
      <c r="V784" s="57"/>
    </row>
    <row r="785" spans="4:22">
      <c r="D785" s="56"/>
      <c r="E785" s="56"/>
      <c r="F785" s="56"/>
      <c r="G785" s="56"/>
      <c r="I785" s="57"/>
      <c r="N785" s="56"/>
      <c r="O785" s="57"/>
      <c r="V785" s="57"/>
    </row>
    <row r="786" spans="4:22">
      <c r="D786" s="56"/>
      <c r="E786" s="56"/>
      <c r="F786" s="56"/>
      <c r="G786" s="56"/>
      <c r="I786" s="57"/>
      <c r="N786" s="56"/>
      <c r="O786" s="57"/>
      <c r="V786" s="57"/>
    </row>
    <row r="787" spans="4:22">
      <c r="D787" s="56"/>
      <c r="E787" s="56"/>
      <c r="F787" s="56"/>
      <c r="G787" s="56"/>
      <c r="I787" s="57"/>
      <c r="N787" s="56"/>
      <c r="O787" s="57"/>
      <c r="V787" s="57"/>
    </row>
    <row r="788" spans="4:22">
      <c r="D788" s="56"/>
      <c r="E788" s="56"/>
      <c r="F788" s="56"/>
      <c r="G788" s="56"/>
      <c r="I788" s="57"/>
      <c r="N788" s="56"/>
      <c r="O788" s="57"/>
      <c r="V788" s="57"/>
    </row>
    <row r="789" spans="4:22">
      <c r="D789" s="56"/>
      <c r="E789" s="56"/>
      <c r="F789" s="56"/>
      <c r="G789" s="56"/>
      <c r="I789" s="57"/>
      <c r="N789" s="56"/>
      <c r="O789" s="57"/>
      <c r="V789" s="57"/>
    </row>
    <row r="790" spans="4:22">
      <c r="D790" s="56"/>
      <c r="E790" s="56"/>
      <c r="F790" s="56"/>
      <c r="G790" s="56"/>
      <c r="I790" s="57"/>
      <c r="N790" s="56"/>
      <c r="O790" s="57"/>
      <c r="V790" s="57"/>
    </row>
    <row r="791" spans="4:22">
      <c r="D791" s="56"/>
      <c r="E791" s="56"/>
      <c r="F791" s="56"/>
      <c r="G791" s="56"/>
      <c r="I791" s="57"/>
      <c r="N791" s="56"/>
      <c r="O791" s="57"/>
      <c r="V791" s="57"/>
    </row>
    <row r="792" spans="4:22">
      <c r="D792" s="56"/>
      <c r="E792" s="56"/>
      <c r="F792" s="56"/>
      <c r="G792" s="56"/>
      <c r="I792" s="57"/>
      <c r="N792" s="56"/>
      <c r="O792" s="57"/>
      <c r="V792" s="57"/>
    </row>
    <row r="793" spans="4:22">
      <c r="D793" s="56"/>
      <c r="E793" s="56"/>
      <c r="F793" s="56"/>
      <c r="G793" s="56"/>
      <c r="I793" s="57"/>
      <c r="N793" s="56"/>
      <c r="O793" s="57"/>
      <c r="V793" s="57"/>
    </row>
    <row r="794" spans="4:22">
      <c r="D794" s="56"/>
      <c r="E794" s="56"/>
      <c r="F794" s="56"/>
      <c r="G794" s="56"/>
      <c r="I794" s="57"/>
      <c r="N794" s="56"/>
      <c r="O794" s="57"/>
      <c r="V794" s="57"/>
    </row>
    <row r="795" spans="4:22">
      <c r="D795" s="56"/>
      <c r="E795" s="56"/>
      <c r="F795" s="56"/>
      <c r="G795" s="56"/>
      <c r="I795" s="57"/>
      <c r="N795" s="56"/>
      <c r="O795" s="57"/>
      <c r="V795" s="57"/>
    </row>
    <row r="796" spans="4:22">
      <c r="D796" s="56"/>
      <c r="E796" s="56"/>
      <c r="F796" s="56"/>
      <c r="G796" s="56"/>
      <c r="I796" s="57"/>
      <c r="N796" s="56"/>
      <c r="O796" s="57"/>
      <c r="V796" s="57"/>
    </row>
    <row r="797" spans="4:22">
      <c r="D797" s="56"/>
      <c r="E797" s="56"/>
      <c r="F797" s="56"/>
      <c r="G797" s="56"/>
      <c r="I797" s="57"/>
      <c r="N797" s="56"/>
      <c r="O797" s="57"/>
      <c r="V797" s="57"/>
    </row>
    <row r="798" spans="4:22">
      <c r="D798" s="56"/>
      <c r="E798" s="56"/>
      <c r="F798" s="56"/>
      <c r="G798" s="56"/>
      <c r="I798" s="57"/>
      <c r="N798" s="56"/>
      <c r="O798" s="57"/>
      <c r="V798" s="57"/>
    </row>
    <row r="799" spans="4:22">
      <c r="D799" s="56"/>
      <c r="E799" s="56"/>
      <c r="F799" s="56"/>
      <c r="G799" s="56"/>
      <c r="I799" s="57"/>
      <c r="N799" s="56"/>
      <c r="O799" s="57"/>
      <c r="V799" s="57"/>
    </row>
    <row r="800" spans="4:22">
      <c r="D800" s="56"/>
      <c r="E800" s="56"/>
      <c r="F800" s="56"/>
      <c r="G800" s="56"/>
      <c r="I800" s="57"/>
      <c r="N800" s="56"/>
      <c r="O800" s="57"/>
      <c r="V800" s="57"/>
    </row>
    <row r="801" spans="4:22">
      <c r="D801" s="56"/>
      <c r="E801" s="56"/>
      <c r="F801" s="56"/>
      <c r="G801" s="56"/>
      <c r="I801" s="57"/>
      <c r="N801" s="56"/>
      <c r="O801" s="57"/>
      <c r="V801" s="57"/>
    </row>
    <row r="802" spans="4:22">
      <c r="D802" s="56"/>
      <c r="E802" s="56"/>
      <c r="F802" s="56"/>
      <c r="G802" s="56"/>
      <c r="I802" s="57"/>
      <c r="N802" s="56"/>
      <c r="O802" s="57"/>
      <c r="V802" s="57"/>
    </row>
    <row r="803" spans="4:22">
      <c r="D803" s="56"/>
      <c r="E803" s="56"/>
      <c r="F803" s="56"/>
      <c r="G803" s="56"/>
      <c r="I803" s="57"/>
      <c r="N803" s="56"/>
      <c r="O803" s="57"/>
      <c r="V803" s="57"/>
    </row>
    <row r="804" spans="4:22">
      <c r="D804" s="56"/>
      <c r="E804" s="56"/>
      <c r="F804" s="56"/>
      <c r="G804" s="56"/>
      <c r="I804" s="57"/>
      <c r="N804" s="56"/>
      <c r="O804" s="57"/>
      <c r="V804" s="57"/>
    </row>
    <row r="805" spans="4:22">
      <c r="D805" s="56"/>
      <c r="E805" s="56"/>
      <c r="F805" s="56"/>
      <c r="G805" s="56"/>
      <c r="I805" s="57"/>
      <c r="N805" s="56"/>
      <c r="O805" s="57"/>
      <c r="V805" s="57"/>
    </row>
    <row r="806" spans="4:22">
      <c r="D806" s="56"/>
      <c r="E806" s="56"/>
      <c r="F806" s="56"/>
      <c r="G806" s="56"/>
      <c r="I806" s="57"/>
      <c r="N806" s="56"/>
      <c r="O806" s="57"/>
      <c r="V806" s="57"/>
    </row>
    <row r="807" spans="4:22">
      <c r="D807" s="56"/>
      <c r="E807" s="56"/>
      <c r="F807" s="56"/>
      <c r="G807" s="56"/>
      <c r="I807" s="57"/>
      <c r="N807" s="56"/>
      <c r="O807" s="57"/>
      <c r="V807" s="57"/>
    </row>
    <row r="808" spans="4:22">
      <c r="D808" s="56"/>
      <c r="E808" s="56"/>
      <c r="F808" s="56"/>
      <c r="G808" s="56"/>
      <c r="I808" s="57"/>
      <c r="N808" s="56"/>
      <c r="O808" s="57"/>
      <c r="V808" s="57"/>
    </row>
    <row r="809" spans="4:22">
      <c r="D809" s="56"/>
      <c r="E809" s="56"/>
      <c r="F809" s="56"/>
      <c r="G809" s="56"/>
      <c r="I809" s="57"/>
      <c r="N809" s="56"/>
      <c r="O809" s="57"/>
      <c r="V809" s="57"/>
    </row>
    <row r="810" spans="4:22">
      <c r="D810" s="56"/>
      <c r="E810" s="56"/>
      <c r="F810" s="56"/>
      <c r="G810" s="56"/>
      <c r="I810" s="57"/>
      <c r="N810" s="56"/>
      <c r="O810" s="57"/>
      <c r="V810" s="57"/>
    </row>
    <row r="811" spans="4:22">
      <c r="D811" s="56"/>
      <c r="E811" s="56"/>
      <c r="F811" s="56"/>
      <c r="G811" s="56"/>
      <c r="I811" s="57"/>
      <c r="N811" s="56"/>
      <c r="O811" s="57"/>
      <c r="V811" s="57"/>
    </row>
    <row r="812" spans="4:22">
      <c r="D812" s="56"/>
      <c r="E812" s="56"/>
      <c r="F812" s="56"/>
      <c r="G812" s="56"/>
      <c r="I812" s="57"/>
      <c r="N812" s="56"/>
      <c r="O812" s="57"/>
      <c r="V812" s="57"/>
    </row>
    <row r="813" spans="4:22">
      <c r="D813" s="56"/>
      <c r="E813" s="56"/>
      <c r="F813" s="56"/>
      <c r="G813" s="56"/>
      <c r="I813" s="57"/>
      <c r="N813" s="56"/>
      <c r="O813" s="57"/>
      <c r="V813" s="57"/>
    </row>
    <row r="814" spans="4:22">
      <c r="D814" s="56"/>
      <c r="E814" s="56"/>
      <c r="F814" s="56"/>
      <c r="G814" s="56"/>
      <c r="I814" s="57"/>
      <c r="N814" s="56"/>
      <c r="O814" s="57"/>
      <c r="V814" s="57"/>
    </row>
    <row r="815" spans="4:22">
      <c r="D815" s="56"/>
      <c r="E815" s="56"/>
      <c r="F815" s="56"/>
      <c r="G815" s="56"/>
      <c r="I815" s="57"/>
      <c r="N815" s="56"/>
      <c r="O815" s="57"/>
      <c r="V815" s="57"/>
    </row>
    <row r="816" spans="4:22">
      <c r="D816" s="56"/>
      <c r="E816" s="56"/>
      <c r="F816" s="56"/>
      <c r="G816" s="56"/>
      <c r="I816" s="57"/>
      <c r="N816" s="56"/>
      <c r="O816" s="57"/>
      <c r="V816" s="57"/>
    </row>
    <row r="817" spans="4:22">
      <c r="D817" s="56"/>
      <c r="E817" s="56"/>
      <c r="F817" s="56"/>
      <c r="G817" s="56"/>
      <c r="I817" s="57"/>
      <c r="N817" s="56"/>
      <c r="O817" s="57"/>
      <c r="V817" s="57"/>
    </row>
    <row r="818" spans="4:22">
      <c r="D818" s="56"/>
      <c r="E818" s="56"/>
      <c r="F818" s="56"/>
      <c r="G818" s="56"/>
      <c r="I818" s="57"/>
      <c r="N818" s="56"/>
      <c r="O818" s="57"/>
      <c r="V818" s="57"/>
    </row>
    <row r="819" spans="4:22">
      <c r="D819" s="56"/>
      <c r="E819" s="56"/>
      <c r="F819" s="56"/>
      <c r="G819" s="56"/>
      <c r="I819" s="57"/>
      <c r="N819" s="56"/>
      <c r="O819" s="57"/>
      <c r="V819" s="57"/>
    </row>
    <row r="820" spans="4:22">
      <c r="D820" s="56"/>
      <c r="E820" s="56"/>
      <c r="F820" s="56"/>
      <c r="G820" s="56"/>
      <c r="I820" s="57"/>
      <c r="N820" s="56"/>
      <c r="O820" s="57"/>
      <c r="V820" s="57"/>
    </row>
    <row r="821" spans="4:22">
      <c r="D821" s="56"/>
      <c r="E821" s="56"/>
      <c r="F821" s="56"/>
      <c r="G821" s="56"/>
      <c r="I821" s="57"/>
      <c r="N821" s="56"/>
      <c r="O821" s="57"/>
      <c r="V821" s="57"/>
    </row>
    <row r="822" spans="4:22">
      <c r="D822" s="56"/>
      <c r="E822" s="56"/>
      <c r="F822" s="56"/>
      <c r="G822" s="56"/>
      <c r="I822" s="57"/>
      <c r="N822" s="56"/>
      <c r="O822" s="57"/>
      <c r="V822" s="57"/>
    </row>
    <row r="823" spans="4:22">
      <c r="D823" s="56"/>
      <c r="E823" s="56"/>
      <c r="F823" s="56"/>
      <c r="G823" s="56"/>
      <c r="I823" s="57"/>
      <c r="N823" s="56"/>
      <c r="O823" s="57"/>
      <c r="V823" s="57"/>
    </row>
    <row r="824" spans="4:22">
      <c r="D824" s="56"/>
      <c r="E824" s="56"/>
      <c r="F824" s="56"/>
      <c r="G824" s="56"/>
      <c r="I824" s="57"/>
      <c r="N824" s="56"/>
      <c r="O824" s="57"/>
      <c r="V824" s="57"/>
    </row>
    <row r="825" spans="4:22">
      <c r="D825" s="56"/>
      <c r="E825" s="56"/>
      <c r="F825" s="56"/>
      <c r="G825" s="56"/>
      <c r="I825" s="57"/>
      <c r="N825" s="56"/>
      <c r="O825" s="57"/>
      <c r="V825" s="57"/>
    </row>
    <row r="826" spans="4:22">
      <c r="D826" s="56"/>
      <c r="E826" s="56"/>
      <c r="F826" s="56"/>
      <c r="G826" s="56"/>
      <c r="I826" s="57"/>
      <c r="N826" s="56"/>
      <c r="O826" s="57"/>
      <c r="V826" s="57"/>
    </row>
    <row r="827" spans="4:22">
      <c r="D827" s="56"/>
      <c r="E827" s="56"/>
      <c r="F827" s="56"/>
      <c r="G827" s="56"/>
      <c r="I827" s="57"/>
      <c r="N827" s="56"/>
      <c r="O827" s="57"/>
      <c r="V827" s="57"/>
    </row>
    <row r="828" spans="4:22">
      <c r="D828" s="56"/>
      <c r="E828" s="56"/>
      <c r="F828" s="56"/>
      <c r="G828" s="56"/>
      <c r="I828" s="57"/>
      <c r="N828" s="56"/>
      <c r="O828" s="57"/>
      <c r="V828" s="57"/>
    </row>
    <row r="829" spans="4:22">
      <c r="D829" s="56"/>
      <c r="E829" s="56"/>
      <c r="F829" s="56"/>
      <c r="G829" s="56"/>
      <c r="I829" s="57"/>
      <c r="N829" s="56"/>
      <c r="O829" s="57"/>
      <c r="V829" s="57"/>
    </row>
    <row r="830" spans="4:22">
      <c r="D830" s="56"/>
      <c r="E830" s="56"/>
      <c r="F830" s="56"/>
      <c r="G830" s="56"/>
      <c r="I830" s="57"/>
      <c r="N830" s="56"/>
      <c r="O830" s="57"/>
      <c r="V830" s="57"/>
    </row>
    <row r="831" spans="4:22">
      <c r="D831" s="56"/>
      <c r="E831" s="56"/>
      <c r="F831" s="56"/>
      <c r="G831" s="56"/>
      <c r="I831" s="57"/>
      <c r="N831" s="56"/>
      <c r="O831" s="57"/>
      <c r="V831" s="57"/>
    </row>
    <row r="832" spans="4:22">
      <c r="D832" s="56"/>
      <c r="E832" s="56"/>
      <c r="F832" s="56"/>
      <c r="G832" s="56"/>
      <c r="I832" s="57"/>
      <c r="N832" s="56"/>
      <c r="O832" s="57"/>
      <c r="V832" s="57"/>
    </row>
    <row r="833" spans="4:22">
      <c r="D833" s="56"/>
      <c r="E833" s="56"/>
      <c r="F833" s="56"/>
      <c r="G833" s="56"/>
      <c r="I833" s="57"/>
      <c r="N833" s="56"/>
      <c r="O833" s="57"/>
      <c r="V833" s="57"/>
    </row>
    <row r="834" spans="4:22">
      <c r="D834" s="56"/>
      <c r="E834" s="56"/>
      <c r="F834" s="56"/>
      <c r="G834" s="56"/>
      <c r="I834" s="57"/>
      <c r="N834" s="56"/>
      <c r="O834" s="57"/>
      <c r="V834" s="57"/>
    </row>
    <row r="835" spans="4:22">
      <c r="D835" s="56"/>
      <c r="E835" s="56"/>
      <c r="F835" s="56"/>
      <c r="G835" s="56"/>
      <c r="I835" s="57"/>
      <c r="N835" s="56"/>
      <c r="O835" s="57"/>
      <c r="V835" s="57"/>
    </row>
    <row r="836" spans="4:22">
      <c r="D836" s="56"/>
      <c r="E836" s="56"/>
      <c r="F836" s="56"/>
      <c r="G836" s="56"/>
      <c r="I836" s="57"/>
      <c r="N836" s="56"/>
      <c r="O836" s="57"/>
      <c r="V836" s="57"/>
    </row>
    <row r="837" spans="4:22">
      <c r="D837" s="56"/>
      <c r="E837" s="56"/>
      <c r="F837" s="56"/>
      <c r="G837" s="56"/>
      <c r="I837" s="57"/>
      <c r="N837" s="56"/>
      <c r="O837" s="57"/>
      <c r="V837" s="57"/>
    </row>
    <row r="838" spans="4:22">
      <c r="D838" s="56"/>
      <c r="E838" s="56"/>
      <c r="F838" s="56"/>
      <c r="G838" s="56"/>
      <c r="I838" s="57"/>
      <c r="N838" s="56"/>
      <c r="O838" s="57"/>
      <c r="V838" s="57"/>
    </row>
    <row r="839" spans="4:22">
      <c r="D839" s="56"/>
      <c r="E839" s="56"/>
      <c r="F839" s="56"/>
      <c r="G839" s="56"/>
      <c r="I839" s="57"/>
      <c r="N839" s="56"/>
      <c r="O839" s="57"/>
      <c r="V839" s="57"/>
    </row>
    <row r="840" spans="4:22">
      <c r="D840" s="56"/>
      <c r="E840" s="56"/>
      <c r="F840" s="56"/>
      <c r="G840" s="56"/>
      <c r="I840" s="57"/>
      <c r="N840" s="56"/>
      <c r="O840" s="57"/>
      <c r="V840" s="57"/>
    </row>
    <row r="841" spans="4:22">
      <c r="D841" s="56"/>
      <c r="E841" s="56"/>
      <c r="F841" s="56"/>
      <c r="G841" s="56"/>
      <c r="I841" s="57"/>
      <c r="N841" s="56"/>
      <c r="O841" s="57"/>
      <c r="V841" s="57"/>
    </row>
    <row r="842" spans="4:22">
      <c r="D842" s="56"/>
      <c r="E842" s="56"/>
      <c r="F842" s="56"/>
      <c r="G842" s="56"/>
      <c r="I842" s="57"/>
      <c r="N842" s="56"/>
      <c r="O842" s="57"/>
      <c r="V842" s="57"/>
    </row>
    <row r="843" spans="4:22">
      <c r="D843" s="56"/>
      <c r="E843" s="56"/>
      <c r="F843" s="56"/>
      <c r="G843" s="56"/>
      <c r="I843" s="57"/>
      <c r="N843" s="56"/>
      <c r="O843" s="57"/>
      <c r="V843" s="57"/>
    </row>
    <row r="844" spans="4:22">
      <c r="D844" s="56"/>
      <c r="E844" s="56"/>
      <c r="F844" s="56"/>
      <c r="G844" s="56"/>
      <c r="I844" s="57"/>
      <c r="N844" s="56"/>
      <c r="O844" s="57"/>
      <c r="V844" s="57"/>
    </row>
    <row r="845" spans="4:22">
      <c r="D845" s="56"/>
      <c r="E845" s="56"/>
      <c r="F845" s="56"/>
      <c r="G845" s="56"/>
      <c r="I845" s="57"/>
      <c r="N845" s="56"/>
      <c r="O845" s="57"/>
      <c r="V845" s="57"/>
    </row>
    <row r="846" spans="4:22">
      <c r="D846" s="56"/>
      <c r="E846" s="56"/>
      <c r="F846" s="56"/>
      <c r="G846" s="56"/>
      <c r="I846" s="57"/>
      <c r="N846" s="56"/>
      <c r="O846" s="57"/>
      <c r="V846" s="57"/>
    </row>
    <row r="847" spans="4:22">
      <c r="D847" s="56"/>
      <c r="E847" s="56"/>
      <c r="F847" s="56"/>
      <c r="G847" s="56"/>
      <c r="I847" s="57"/>
      <c r="N847" s="56"/>
      <c r="O847" s="57"/>
      <c r="V847" s="57"/>
    </row>
    <row r="848" spans="4:22">
      <c r="D848" s="56"/>
      <c r="E848" s="56"/>
      <c r="F848" s="56"/>
      <c r="G848" s="56"/>
      <c r="I848" s="57"/>
      <c r="N848" s="56"/>
      <c r="O848" s="57"/>
      <c r="V848" s="57"/>
    </row>
    <row r="849" spans="4:22">
      <c r="D849" s="56"/>
      <c r="E849" s="56"/>
      <c r="F849" s="56"/>
      <c r="G849" s="56"/>
      <c r="I849" s="57"/>
      <c r="N849" s="56"/>
      <c r="O849" s="57"/>
      <c r="V849" s="57"/>
    </row>
    <row r="850" spans="4:22">
      <c r="D850" s="56"/>
      <c r="E850" s="56"/>
      <c r="F850" s="56"/>
      <c r="G850" s="56"/>
      <c r="I850" s="57"/>
      <c r="N850" s="56"/>
      <c r="O850" s="57"/>
      <c r="V850" s="57"/>
    </row>
    <row r="851" spans="4:22">
      <c r="D851" s="56"/>
      <c r="E851" s="56"/>
      <c r="F851" s="56"/>
      <c r="G851" s="56"/>
      <c r="I851" s="57"/>
      <c r="N851" s="56"/>
      <c r="O851" s="57"/>
      <c r="V851" s="57"/>
    </row>
    <row r="852" spans="4:22">
      <c r="D852" s="56"/>
      <c r="E852" s="56"/>
      <c r="F852" s="56"/>
      <c r="G852" s="56"/>
      <c r="I852" s="57"/>
      <c r="N852" s="56"/>
      <c r="O852" s="57"/>
      <c r="V852" s="57"/>
    </row>
    <row r="853" spans="4:22">
      <c r="D853" s="56"/>
      <c r="E853" s="56"/>
      <c r="F853" s="56"/>
      <c r="G853" s="56"/>
      <c r="I853" s="57"/>
      <c r="N853" s="56"/>
      <c r="O853" s="57"/>
      <c r="V853" s="57"/>
    </row>
    <row r="854" spans="4:22">
      <c r="D854" s="56"/>
      <c r="E854" s="56"/>
      <c r="F854" s="56"/>
      <c r="G854" s="56"/>
      <c r="I854" s="57"/>
      <c r="N854" s="56"/>
      <c r="O854" s="57"/>
      <c r="V854" s="57"/>
    </row>
    <row r="855" spans="4:22">
      <c r="D855" s="56"/>
      <c r="E855" s="56"/>
      <c r="F855" s="56"/>
      <c r="G855" s="56"/>
      <c r="I855" s="57"/>
      <c r="N855" s="56"/>
      <c r="O855" s="57"/>
      <c r="V855" s="57"/>
    </row>
    <row r="856" spans="4:22">
      <c r="D856" s="56"/>
      <c r="E856" s="56"/>
      <c r="F856" s="56"/>
      <c r="G856" s="56"/>
      <c r="I856" s="57"/>
      <c r="N856" s="56"/>
      <c r="O856" s="57"/>
      <c r="V856" s="57"/>
    </row>
    <row r="857" spans="4:22">
      <c r="D857" s="56"/>
      <c r="E857" s="56"/>
      <c r="F857" s="56"/>
      <c r="G857" s="56"/>
      <c r="I857" s="57"/>
      <c r="N857" s="56"/>
      <c r="O857" s="57"/>
      <c r="V857" s="57"/>
    </row>
    <row r="858" spans="4:22">
      <c r="D858" s="56"/>
      <c r="E858" s="56"/>
      <c r="F858" s="56"/>
      <c r="G858" s="56"/>
      <c r="I858" s="57"/>
      <c r="N858" s="56"/>
      <c r="O858" s="57"/>
      <c r="V858" s="57"/>
    </row>
    <row r="859" spans="4:22">
      <c r="D859" s="56"/>
      <c r="E859" s="56"/>
      <c r="F859" s="56"/>
      <c r="G859" s="56"/>
      <c r="I859" s="57"/>
      <c r="N859" s="56"/>
      <c r="O859" s="57"/>
      <c r="V859" s="57"/>
    </row>
    <row r="860" spans="4:22">
      <c r="D860" s="56"/>
      <c r="E860" s="56"/>
      <c r="F860" s="56"/>
      <c r="G860" s="56"/>
      <c r="I860" s="57"/>
      <c r="N860" s="56"/>
      <c r="O860" s="57"/>
      <c r="V860" s="57"/>
    </row>
    <row r="861" spans="4:22">
      <c r="D861" s="56"/>
      <c r="E861" s="56"/>
      <c r="F861" s="56"/>
      <c r="G861" s="56"/>
      <c r="I861" s="57"/>
      <c r="N861" s="56"/>
      <c r="O861" s="57"/>
      <c r="V861" s="57"/>
    </row>
    <row r="862" spans="4:22">
      <c r="D862" s="56"/>
      <c r="E862" s="56"/>
      <c r="F862" s="56"/>
      <c r="G862" s="56"/>
      <c r="I862" s="57"/>
      <c r="N862" s="56"/>
      <c r="O862" s="57"/>
      <c r="V862" s="57"/>
    </row>
    <row r="863" spans="4:22">
      <c r="D863" s="56"/>
      <c r="E863" s="56"/>
      <c r="F863" s="56"/>
      <c r="G863" s="56"/>
      <c r="I863" s="57"/>
      <c r="N863" s="56"/>
      <c r="O863" s="57"/>
      <c r="V863" s="57"/>
    </row>
    <row r="864" spans="4:22">
      <c r="D864" s="56"/>
      <c r="E864" s="56"/>
      <c r="F864" s="56"/>
      <c r="G864" s="56"/>
      <c r="I864" s="57"/>
      <c r="N864" s="56"/>
      <c r="O864" s="57"/>
      <c r="V864" s="57"/>
    </row>
    <row r="865" spans="4:22">
      <c r="D865" s="56"/>
      <c r="E865" s="56"/>
      <c r="F865" s="56"/>
      <c r="G865" s="56"/>
      <c r="I865" s="57"/>
      <c r="N865" s="56"/>
      <c r="O865" s="57"/>
      <c r="V865" s="57"/>
    </row>
    <row r="866" spans="4:22">
      <c r="D866" s="56"/>
      <c r="E866" s="56"/>
      <c r="F866" s="56"/>
      <c r="G866" s="56"/>
      <c r="I866" s="57"/>
      <c r="N866" s="56"/>
      <c r="O866" s="57"/>
      <c r="V866" s="57"/>
    </row>
    <row r="867" spans="4:22">
      <c r="D867" s="56"/>
      <c r="E867" s="56"/>
      <c r="F867" s="56"/>
      <c r="G867" s="56"/>
      <c r="I867" s="57"/>
      <c r="N867" s="56"/>
      <c r="O867" s="57"/>
      <c r="V867" s="57"/>
    </row>
    <row r="868" spans="4:22">
      <c r="D868" s="56"/>
      <c r="E868" s="56"/>
      <c r="F868" s="56"/>
      <c r="G868" s="56"/>
      <c r="I868" s="57"/>
      <c r="N868" s="56"/>
      <c r="O868" s="57"/>
      <c r="V868" s="57"/>
    </row>
    <row r="869" spans="4:22">
      <c r="D869" s="56"/>
      <c r="E869" s="56"/>
      <c r="F869" s="56"/>
      <c r="G869" s="56"/>
      <c r="I869" s="57"/>
      <c r="N869" s="56"/>
      <c r="O869" s="57"/>
      <c r="V869" s="57"/>
    </row>
    <row r="870" spans="4:22">
      <c r="D870" s="56"/>
      <c r="E870" s="56"/>
      <c r="F870" s="56"/>
      <c r="G870" s="56"/>
      <c r="I870" s="57"/>
      <c r="N870" s="56"/>
      <c r="O870" s="57"/>
      <c r="V870" s="57"/>
    </row>
    <row r="871" spans="4:22">
      <c r="D871" s="56"/>
      <c r="E871" s="56"/>
      <c r="F871" s="56"/>
      <c r="G871" s="56"/>
      <c r="I871" s="57"/>
      <c r="N871" s="56"/>
      <c r="O871" s="57"/>
      <c r="V871" s="57"/>
    </row>
    <row r="872" spans="4:22">
      <c r="D872" s="56"/>
      <c r="E872" s="56"/>
      <c r="F872" s="56"/>
      <c r="G872" s="56"/>
      <c r="I872" s="57"/>
      <c r="N872" s="56"/>
      <c r="O872" s="57"/>
      <c r="V872" s="57"/>
    </row>
    <row r="873" spans="4:22">
      <c r="D873" s="56"/>
      <c r="E873" s="56"/>
      <c r="F873" s="56"/>
      <c r="G873" s="56"/>
      <c r="I873" s="57"/>
      <c r="N873" s="56"/>
      <c r="O873" s="57"/>
      <c r="V873" s="57"/>
    </row>
    <row r="874" spans="4:22">
      <c r="D874" s="56"/>
      <c r="E874" s="56"/>
      <c r="F874" s="56"/>
      <c r="G874" s="56"/>
      <c r="I874" s="57"/>
      <c r="N874" s="56"/>
      <c r="O874" s="57"/>
      <c r="V874" s="57"/>
    </row>
    <row r="875" spans="4:22">
      <c r="D875" s="56"/>
      <c r="E875" s="56"/>
      <c r="F875" s="56"/>
      <c r="G875" s="56"/>
      <c r="I875" s="57"/>
      <c r="N875" s="56"/>
      <c r="O875" s="57"/>
      <c r="V875" s="57"/>
    </row>
    <row r="876" spans="4:22">
      <c r="D876" s="56"/>
      <c r="E876" s="56"/>
      <c r="F876" s="56"/>
      <c r="G876" s="56"/>
      <c r="I876" s="57"/>
      <c r="N876" s="56"/>
      <c r="O876" s="57"/>
      <c r="V876" s="57"/>
    </row>
    <row r="877" spans="4:22">
      <c r="D877" s="56"/>
      <c r="E877" s="56"/>
      <c r="F877" s="56"/>
      <c r="G877" s="56"/>
      <c r="I877" s="57"/>
      <c r="N877" s="56"/>
      <c r="O877" s="57"/>
      <c r="V877" s="57"/>
    </row>
    <row r="878" spans="4:22">
      <c r="D878" s="56"/>
      <c r="E878" s="56"/>
      <c r="F878" s="56"/>
      <c r="G878" s="56"/>
      <c r="I878" s="57"/>
      <c r="N878" s="56"/>
      <c r="O878" s="57"/>
      <c r="V878" s="57"/>
    </row>
    <row r="879" spans="4:22">
      <c r="D879" s="56"/>
      <c r="E879" s="56"/>
      <c r="F879" s="56"/>
      <c r="G879" s="56"/>
      <c r="I879" s="57"/>
      <c r="N879" s="56"/>
      <c r="O879" s="57"/>
      <c r="V879" s="57"/>
    </row>
    <row r="880" spans="4:22">
      <c r="D880" s="56"/>
      <c r="E880" s="56"/>
      <c r="F880" s="56"/>
      <c r="G880" s="56"/>
      <c r="I880" s="57"/>
      <c r="N880" s="56"/>
      <c r="O880" s="57"/>
      <c r="V880" s="57"/>
    </row>
    <row r="881" spans="4:22">
      <c r="D881" s="56"/>
      <c r="E881" s="56"/>
      <c r="F881" s="56"/>
      <c r="G881" s="56"/>
      <c r="I881" s="57"/>
      <c r="N881" s="56"/>
      <c r="O881" s="57"/>
      <c r="V881" s="57"/>
    </row>
    <row r="882" spans="4:22">
      <c r="D882" s="56"/>
      <c r="E882" s="56"/>
      <c r="F882" s="56"/>
      <c r="G882" s="56"/>
      <c r="I882" s="57"/>
      <c r="N882" s="56"/>
      <c r="O882" s="57"/>
      <c r="V882" s="57"/>
    </row>
    <row r="883" spans="4:22">
      <c r="D883" s="56"/>
      <c r="E883" s="56"/>
      <c r="F883" s="56"/>
      <c r="G883" s="56"/>
      <c r="I883" s="57"/>
      <c r="N883" s="56"/>
      <c r="O883" s="57"/>
      <c r="V883" s="57"/>
    </row>
    <row r="884" spans="4:22">
      <c r="D884" s="56"/>
      <c r="E884" s="56"/>
      <c r="F884" s="56"/>
      <c r="G884" s="56"/>
      <c r="I884" s="57"/>
      <c r="N884" s="56"/>
      <c r="O884" s="57"/>
      <c r="V884" s="57"/>
    </row>
    <row r="885" spans="4:22">
      <c r="D885" s="56"/>
      <c r="E885" s="56"/>
      <c r="F885" s="56"/>
      <c r="G885" s="56"/>
      <c r="I885" s="57"/>
      <c r="N885" s="56"/>
      <c r="O885" s="57"/>
      <c r="V885" s="57"/>
    </row>
    <row r="886" spans="4:22">
      <c r="D886" s="56"/>
      <c r="E886" s="56"/>
      <c r="F886" s="56"/>
      <c r="G886" s="56"/>
      <c r="I886" s="57"/>
      <c r="N886" s="56"/>
      <c r="O886" s="57"/>
      <c r="V886" s="57"/>
    </row>
    <row r="887" spans="4:22">
      <c r="D887" s="56"/>
      <c r="E887" s="56"/>
      <c r="F887" s="56"/>
      <c r="G887" s="56"/>
      <c r="I887" s="57"/>
      <c r="N887" s="56"/>
      <c r="O887" s="57"/>
      <c r="V887" s="57"/>
    </row>
    <row r="888" spans="4:22">
      <c r="D888" s="56"/>
      <c r="E888" s="56"/>
      <c r="F888" s="56"/>
      <c r="G888" s="56"/>
      <c r="I888" s="57"/>
      <c r="N888" s="56"/>
      <c r="O888" s="57"/>
      <c r="V888" s="57"/>
    </row>
    <row r="889" spans="4:22">
      <c r="D889" s="56"/>
      <c r="E889" s="56"/>
      <c r="F889" s="56"/>
      <c r="G889" s="56"/>
      <c r="I889" s="57"/>
      <c r="N889" s="56"/>
      <c r="O889" s="57"/>
      <c r="V889" s="57"/>
    </row>
    <row r="890" spans="4:22">
      <c r="D890" s="56"/>
      <c r="E890" s="56"/>
      <c r="F890" s="56"/>
      <c r="G890" s="56"/>
      <c r="I890" s="57"/>
      <c r="N890" s="56"/>
      <c r="O890" s="57"/>
      <c r="V890" s="57"/>
    </row>
    <row r="891" spans="4:22">
      <c r="D891" s="56"/>
      <c r="E891" s="56"/>
      <c r="F891" s="56"/>
      <c r="G891" s="56"/>
      <c r="I891" s="57"/>
      <c r="N891" s="56"/>
      <c r="O891" s="57"/>
      <c r="V891" s="57"/>
    </row>
    <row r="892" spans="4:22">
      <c r="D892" s="56"/>
      <c r="E892" s="56"/>
      <c r="F892" s="56"/>
      <c r="G892" s="56"/>
      <c r="I892" s="57"/>
      <c r="N892" s="56"/>
      <c r="O892" s="57"/>
      <c r="V892" s="57"/>
    </row>
    <row r="893" spans="4:22">
      <c r="D893" s="56"/>
      <c r="E893" s="56"/>
      <c r="F893" s="56"/>
      <c r="G893" s="56"/>
      <c r="I893" s="57"/>
      <c r="N893" s="56"/>
      <c r="O893" s="57"/>
      <c r="V893" s="57"/>
    </row>
    <row r="894" spans="4:22">
      <c r="D894" s="56"/>
      <c r="E894" s="56"/>
      <c r="F894" s="56"/>
      <c r="G894" s="56"/>
      <c r="I894" s="57"/>
      <c r="N894" s="56"/>
      <c r="O894" s="57"/>
      <c r="V894" s="57"/>
    </row>
    <row r="895" spans="4:22">
      <c r="D895" s="56"/>
      <c r="E895" s="56"/>
      <c r="F895" s="56"/>
      <c r="G895" s="56"/>
      <c r="I895" s="57"/>
      <c r="N895" s="56"/>
      <c r="O895" s="57"/>
      <c r="V895" s="57"/>
    </row>
    <row r="896" spans="4:22">
      <c r="D896" s="56"/>
      <c r="E896" s="56"/>
      <c r="F896" s="56"/>
      <c r="G896" s="56"/>
      <c r="I896" s="57"/>
      <c r="N896" s="56"/>
      <c r="O896" s="57"/>
      <c r="V896" s="57"/>
    </row>
    <row r="897" spans="4:22">
      <c r="D897" s="56"/>
      <c r="E897" s="56"/>
      <c r="F897" s="56"/>
      <c r="G897" s="56"/>
      <c r="I897" s="57"/>
      <c r="N897" s="56"/>
      <c r="O897" s="57"/>
      <c r="V897" s="57"/>
    </row>
    <row r="898" spans="4:22">
      <c r="D898" s="56"/>
      <c r="E898" s="56"/>
      <c r="F898" s="56"/>
      <c r="G898" s="56"/>
      <c r="I898" s="57"/>
      <c r="N898" s="56"/>
      <c r="O898" s="57"/>
      <c r="V898" s="57"/>
    </row>
    <row r="899" spans="4:22">
      <c r="D899" s="56"/>
      <c r="E899" s="56"/>
      <c r="F899" s="56"/>
      <c r="G899" s="56"/>
      <c r="I899" s="57"/>
      <c r="N899" s="56"/>
      <c r="O899" s="57"/>
      <c r="V899" s="57"/>
    </row>
    <row r="900" spans="4:22">
      <c r="D900" s="56"/>
      <c r="E900" s="56"/>
      <c r="F900" s="56"/>
      <c r="G900" s="56"/>
      <c r="I900" s="57"/>
      <c r="N900" s="56"/>
      <c r="O900" s="57"/>
      <c r="V900" s="57"/>
    </row>
    <row r="901" spans="4:22">
      <c r="D901" s="56"/>
      <c r="E901" s="56"/>
      <c r="F901" s="56"/>
      <c r="G901" s="56"/>
      <c r="I901" s="57"/>
      <c r="N901" s="56"/>
      <c r="O901" s="57"/>
      <c r="V901" s="57"/>
    </row>
    <row r="902" spans="4:22">
      <c r="D902" s="56"/>
      <c r="E902" s="56"/>
      <c r="F902" s="56"/>
      <c r="G902" s="56"/>
      <c r="I902" s="57"/>
      <c r="N902" s="56"/>
      <c r="O902" s="57"/>
      <c r="V902" s="57"/>
    </row>
    <row r="903" spans="4:22">
      <c r="D903" s="56"/>
      <c r="E903" s="56"/>
      <c r="F903" s="56"/>
      <c r="G903" s="56"/>
      <c r="I903" s="57"/>
      <c r="N903" s="56"/>
      <c r="O903" s="57"/>
      <c r="V903" s="57"/>
    </row>
    <row r="904" spans="4:22">
      <c r="D904" s="56"/>
      <c r="E904" s="56"/>
      <c r="F904" s="56"/>
      <c r="G904" s="56"/>
      <c r="I904" s="57"/>
      <c r="N904" s="56"/>
      <c r="O904" s="57"/>
      <c r="V904" s="57"/>
    </row>
    <row r="905" spans="4:22">
      <c r="D905" s="56"/>
      <c r="E905" s="56"/>
      <c r="F905" s="56"/>
      <c r="G905" s="56"/>
      <c r="I905" s="57"/>
      <c r="N905" s="56"/>
      <c r="O905" s="57"/>
      <c r="V905" s="57"/>
    </row>
    <row r="906" spans="4:22">
      <c r="D906" s="56"/>
      <c r="E906" s="56"/>
      <c r="F906" s="56"/>
      <c r="G906" s="56"/>
      <c r="I906" s="57"/>
      <c r="N906" s="56"/>
      <c r="O906" s="57"/>
      <c r="V906" s="57"/>
    </row>
    <row r="907" spans="4:22">
      <c r="D907" s="56"/>
      <c r="E907" s="56"/>
      <c r="F907" s="56"/>
      <c r="G907" s="56"/>
      <c r="I907" s="57"/>
      <c r="N907" s="56"/>
      <c r="O907" s="57"/>
      <c r="V907" s="57"/>
    </row>
    <row r="908" spans="4:22">
      <c r="D908" s="56"/>
      <c r="E908" s="56"/>
      <c r="F908" s="56"/>
      <c r="G908" s="56"/>
      <c r="I908" s="57"/>
      <c r="N908" s="56"/>
      <c r="O908" s="57"/>
      <c r="V908" s="57"/>
    </row>
    <row r="909" spans="4:22">
      <c r="D909" s="56"/>
      <c r="E909" s="56"/>
      <c r="F909" s="56"/>
      <c r="G909" s="56"/>
      <c r="I909" s="57"/>
      <c r="N909" s="56"/>
      <c r="O909" s="57"/>
      <c r="V909" s="57"/>
    </row>
    <row r="910" spans="4:22">
      <c r="D910" s="56"/>
      <c r="E910" s="56"/>
      <c r="F910" s="56"/>
      <c r="G910" s="56"/>
      <c r="I910" s="57"/>
      <c r="N910" s="56"/>
      <c r="O910" s="57"/>
      <c r="V910" s="57"/>
    </row>
    <row r="911" spans="4:22">
      <c r="D911" s="56"/>
      <c r="E911" s="56"/>
      <c r="F911" s="56"/>
      <c r="G911" s="56"/>
      <c r="I911" s="57"/>
      <c r="N911" s="56"/>
      <c r="O911" s="57"/>
      <c r="V911" s="57"/>
    </row>
    <row r="912" spans="4:22">
      <c r="D912" s="56"/>
      <c r="E912" s="56"/>
      <c r="F912" s="56"/>
      <c r="G912" s="56"/>
      <c r="I912" s="57"/>
      <c r="N912" s="56"/>
      <c r="O912" s="57"/>
      <c r="V912" s="57"/>
    </row>
    <row r="913" spans="4:22">
      <c r="D913" s="56"/>
      <c r="E913" s="56"/>
      <c r="F913" s="56"/>
      <c r="G913" s="56"/>
      <c r="I913" s="57"/>
      <c r="N913" s="56"/>
      <c r="O913" s="57"/>
      <c r="V913" s="57"/>
    </row>
    <row r="914" spans="4:22">
      <c r="D914" s="56"/>
      <c r="E914" s="56"/>
      <c r="F914" s="56"/>
      <c r="G914" s="56"/>
      <c r="I914" s="57"/>
      <c r="N914" s="56"/>
      <c r="O914" s="57"/>
      <c r="V914" s="57"/>
    </row>
    <row r="915" spans="4:22">
      <c r="D915" s="56"/>
      <c r="E915" s="56"/>
      <c r="F915" s="56"/>
      <c r="G915" s="56"/>
      <c r="I915" s="57"/>
      <c r="N915" s="56"/>
      <c r="O915" s="57"/>
      <c r="V915" s="57"/>
    </row>
    <row r="916" spans="4:22">
      <c r="D916" s="56"/>
      <c r="E916" s="56"/>
      <c r="F916" s="56"/>
      <c r="G916" s="56"/>
      <c r="I916" s="57"/>
      <c r="N916" s="56"/>
      <c r="O916" s="57"/>
      <c r="V916" s="57"/>
    </row>
    <row r="917" spans="4:22">
      <c r="D917" s="56"/>
      <c r="E917" s="56"/>
      <c r="F917" s="56"/>
      <c r="G917" s="56"/>
      <c r="I917" s="57"/>
      <c r="N917" s="56"/>
      <c r="O917" s="57"/>
      <c r="V917" s="57"/>
    </row>
    <row r="918" spans="4:22">
      <c r="D918" s="56"/>
      <c r="E918" s="56"/>
      <c r="F918" s="56"/>
      <c r="G918" s="56"/>
      <c r="I918" s="57"/>
      <c r="N918" s="56"/>
      <c r="O918" s="57"/>
      <c r="V918" s="57"/>
    </row>
    <row r="919" spans="4:22">
      <c r="D919" s="56"/>
      <c r="E919" s="56"/>
      <c r="F919" s="56"/>
      <c r="G919" s="56"/>
      <c r="I919" s="57"/>
      <c r="N919" s="56"/>
      <c r="O919" s="57"/>
      <c r="V919" s="57"/>
    </row>
    <row r="920" spans="4:22">
      <c r="D920" s="56"/>
      <c r="E920" s="56"/>
      <c r="F920" s="56"/>
      <c r="G920" s="56"/>
      <c r="I920" s="57"/>
      <c r="N920" s="56"/>
      <c r="O920" s="57"/>
      <c r="V920" s="57"/>
    </row>
    <row r="921" spans="4:22">
      <c r="D921" s="56"/>
      <c r="E921" s="56"/>
      <c r="F921" s="56"/>
      <c r="G921" s="56"/>
      <c r="I921" s="57"/>
      <c r="N921" s="56"/>
      <c r="O921" s="57"/>
      <c r="V921" s="57"/>
    </row>
    <row r="922" spans="4:22">
      <c r="D922" s="56"/>
      <c r="E922" s="56"/>
      <c r="F922" s="56"/>
      <c r="G922" s="56"/>
      <c r="I922" s="57"/>
      <c r="N922" s="56"/>
      <c r="O922" s="57"/>
      <c r="V922" s="57"/>
    </row>
    <row r="923" spans="4:22">
      <c r="D923" s="56"/>
      <c r="E923" s="56"/>
      <c r="F923" s="56"/>
      <c r="G923" s="56"/>
      <c r="I923" s="57"/>
      <c r="N923" s="56"/>
      <c r="O923" s="57"/>
      <c r="V923" s="57"/>
    </row>
    <row r="924" spans="4:22">
      <c r="D924" s="56"/>
      <c r="E924" s="56"/>
      <c r="F924" s="56"/>
      <c r="G924" s="56"/>
      <c r="I924" s="57"/>
      <c r="N924" s="56"/>
      <c r="O924" s="57"/>
      <c r="V924" s="57"/>
    </row>
    <row r="925" spans="4:22">
      <c r="D925" s="56"/>
      <c r="E925" s="56"/>
      <c r="F925" s="56"/>
      <c r="G925" s="56"/>
      <c r="I925" s="57"/>
      <c r="N925" s="56"/>
      <c r="O925" s="57"/>
      <c r="V925" s="57"/>
    </row>
    <row r="926" spans="4:22">
      <c r="D926" s="56"/>
      <c r="E926" s="56"/>
      <c r="F926" s="56"/>
      <c r="G926" s="56"/>
      <c r="I926" s="57"/>
      <c r="N926" s="56"/>
      <c r="O926" s="57"/>
      <c r="V926" s="57"/>
    </row>
    <row r="927" spans="4:22">
      <c r="D927" s="56"/>
      <c r="E927" s="56"/>
      <c r="F927" s="56"/>
      <c r="G927" s="56"/>
      <c r="I927" s="57"/>
      <c r="N927" s="56"/>
      <c r="O927" s="57"/>
      <c r="V927" s="57"/>
    </row>
    <row r="928" spans="4:22">
      <c r="D928" s="56"/>
      <c r="E928" s="56"/>
      <c r="F928" s="56"/>
      <c r="G928" s="56"/>
      <c r="I928" s="57"/>
      <c r="N928" s="56"/>
      <c r="O928" s="57"/>
      <c r="V928" s="57"/>
    </row>
    <row r="929" spans="4:22">
      <c r="D929" s="56"/>
      <c r="E929" s="56"/>
      <c r="F929" s="56"/>
      <c r="G929" s="56"/>
      <c r="I929" s="57"/>
      <c r="N929" s="56"/>
      <c r="O929" s="57"/>
      <c r="V929" s="57"/>
    </row>
    <row r="930" spans="4:22">
      <c r="D930" s="56"/>
      <c r="E930" s="56"/>
      <c r="F930" s="56"/>
      <c r="G930" s="56"/>
      <c r="I930" s="57"/>
      <c r="N930" s="56"/>
      <c r="O930" s="57"/>
      <c r="V930" s="57"/>
    </row>
    <row r="931" spans="4:22">
      <c r="D931" s="56"/>
      <c r="E931" s="56"/>
      <c r="F931" s="56"/>
      <c r="G931" s="56"/>
      <c r="I931" s="57"/>
      <c r="N931" s="56"/>
      <c r="O931" s="57"/>
      <c r="V931" s="57"/>
    </row>
    <row r="932" spans="4:22">
      <c r="D932" s="56"/>
      <c r="E932" s="56"/>
      <c r="F932" s="56"/>
      <c r="G932" s="56"/>
      <c r="I932" s="57"/>
      <c r="N932" s="56"/>
      <c r="O932" s="57"/>
      <c r="V932" s="57"/>
    </row>
    <row r="933" spans="4:22">
      <c r="D933" s="56"/>
      <c r="E933" s="56"/>
      <c r="F933" s="56"/>
      <c r="G933" s="56"/>
      <c r="I933" s="57"/>
      <c r="N933" s="56"/>
      <c r="O933" s="57"/>
      <c r="V933" s="57"/>
    </row>
    <row r="934" spans="4:22">
      <c r="D934" s="56"/>
      <c r="E934" s="56"/>
      <c r="F934" s="56"/>
      <c r="G934" s="56"/>
      <c r="I934" s="57"/>
      <c r="N934" s="56"/>
      <c r="O934" s="57"/>
      <c r="V934" s="57"/>
    </row>
    <row r="935" spans="4:22">
      <c r="D935" s="56"/>
      <c r="E935" s="56"/>
      <c r="F935" s="56"/>
      <c r="G935" s="56"/>
      <c r="I935" s="57"/>
      <c r="N935" s="56"/>
      <c r="O935" s="57"/>
      <c r="V935" s="57"/>
    </row>
    <row r="936" spans="4:22">
      <c r="D936" s="56"/>
      <c r="E936" s="56"/>
      <c r="F936" s="56"/>
      <c r="G936" s="56"/>
      <c r="I936" s="57"/>
      <c r="N936" s="56"/>
      <c r="O936" s="57"/>
      <c r="V936" s="57"/>
    </row>
    <row r="937" spans="4:22">
      <c r="D937" s="56"/>
      <c r="E937" s="56"/>
      <c r="F937" s="56"/>
      <c r="G937" s="56"/>
      <c r="I937" s="57"/>
      <c r="N937" s="56"/>
      <c r="O937" s="57"/>
      <c r="V937" s="57"/>
    </row>
    <row r="938" spans="4:22">
      <c r="D938" s="56"/>
      <c r="E938" s="56"/>
      <c r="F938" s="56"/>
      <c r="G938" s="56"/>
      <c r="I938" s="57"/>
      <c r="N938" s="56"/>
      <c r="O938" s="57"/>
      <c r="V938" s="57"/>
    </row>
    <row r="939" spans="4:22">
      <c r="D939" s="56"/>
      <c r="E939" s="56"/>
      <c r="F939" s="56"/>
      <c r="G939" s="56"/>
      <c r="I939" s="57"/>
      <c r="N939" s="56"/>
      <c r="O939" s="57"/>
      <c r="V939" s="57"/>
    </row>
    <row r="940" spans="4:22">
      <c r="D940" s="56"/>
      <c r="E940" s="56"/>
      <c r="F940" s="56"/>
      <c r="G940" s="56"/>
      <c r="I940" s="57"/>
      <c r="N940" s="56"/>
      <c r="O940" s="57"/>
      <c r="V940" s="57"/>
    </row>
    <row r="941" spans="4:22">
      <c r="D941" s="56"/>
      <c r="E941" s="56"/>
      <c r="F941" s="56"/>
      <c r="G941" s="56"/>
      <c r="I941" s="57"/>
      <c r="N941" s="56"/>
      <c r="O941" s="57"/>
      <c r="V941" s="57"/>
    </row>
    <row r="942" spans="4:22">
      <c r="D942" s="56"/>
      <c r="E942" s="56"/>
      <c r="F942" s="56"/>
      <c r="G942" s="56"/>
      <c r="I942" s="57"/>
      <c r="N942" s="56"/>
      <c r="O942" s="57"/>
      <c r="V942" s="57"/>
    </row>
    <row r="943" spans="4:22">
      <c r="D943" s="56"/>
      <c r="E943" s="56"/>
      <c r="F943" s="56"/>
      <c r="G943" s="56"/>
      <c r="I943" s="57"/>
      <c r="N943" s="56"/>
      <c r="O943" s="57"/>
      <c r="V943" s="57"/>
    </row>
    <row r="944" spans="4:22">
      <c r="D944" s="56"/>
      <c r="E944" s="56"/>
      <c r="F944" s="56"/>
      <c r="G944" s="56"/>
      <c r="I944" s="57"/>
      <c r="N944" s="56"/>
      <c r="O944" s="57"/>
      <c r="V944" s="57"/>
    </row>
    <row r="945" spans="4:22">
      <c r="D945" s="56"/>
      <c r="E945" s="56"/>
      <c r="F945" s="56"/>
      <c r="G945" s="56"/>
      <c r="I945" s="57"/>
      <c r="N945" s="56"/>
      <c r="O945" s="57"/>
      <c r="V945" s="57"/>
    </row>
    <row r="946" spans="4:22">
      <c r="D946" s="56"/>
      <c r="E946" s="56"/>
      <c r="F946" s="56"/>
      <c r="G946" s="56"/>
      <c r="I946" s="57"/>
      <c r="N946" s="56"/>
      <c r="O946" s="57"/>
      <c r="V946" s="57"/>
    </row>
    <row r="947" spans="4:22">
      <c r="D947" s="56"/>
      <c r="E947" s="56"/>
      <c r="F947" s="56"/>
      <c r="G947" s="56"/>
      <c r="I947" s="57"/>
      <c r="N947" s="56"/>
      <c r="O947" s="57"/>
      <c r="V947" s="57"/>
    </row>
    <row r="948" spans="4:22">
      <c r="D948" s="56"/>
      <c r="E948" s="56"/>
      <c r="F948" s="56"/>
      <c r="G948" s="56"/>
      <c r="I948" s="57"/>
      <c r="N948" s="56"/>
      <c r="O948" s="57"/>
      <c r="V948" s="57"/>
    </row>
    <row r="949" spans="4:22">
      <c r="D949" s="56"/>
      <c r="E949" s="56"/>
      <c r="F949" s="56"/>
      <c r="G949" s="56"/>
      <c r="I949" s="57"/>
      <c r="N949" s="56"/>
      <c r="O949" s="57"/>
      <c r="V949" s="57"/>
    </row>
    <row r="950" spans="4:22">
      <c r="D950" s="56"/>
      <c r="E950" s="56"/>
      <c r="F950" s="56"/>
      <c r="G950" s="56"/>
      <c r="I950" s="57"/>
      <c r="N950" s="56"/>
      <c r="O950" s="57"/>
      <c r="V950" s="57"/>
    </row>
    <row r="951" spans="4:22">
      <c r="D951" s="56"/>
      <c r="E951" s="56"/>
      <c r="F951" s="56"/>
      <c r="G951" s="56"/>
      <c r="I951" s="57"/>
      <c r="N951" s="56"/>
      <c r="O951" s="57"/>
      <c r="V951" s="57"/>
    </row>
    <row r="952" spans="4:22">
      <c r="D952" s="56"/>
      <c r="E952" s="56"/>
      <c r="F952" s="56"/>
      <c r="G952" s="56"/>
      <c r="I952" s="57"/>
      <c r="N952" s="56"/>
      <c r="O952" s="57"/>
      <c r="V952" s="57"/>
    </row>
    <row r="953" spans="4:22">
      <c r="D953" s="56"/>
      <c r="E953" s="56"/>
      <c r="F953" s="56"/>
      <c r="G953" s="56"/>
      <c r="I953" s="57"/>
      <c r="N953" s="56"/>
      <c r="O953" s="57"/>
      <c r="V953" s="57"/>
    </row>
    <row r="954" spans="4:22">
      <c r="D954" s="56"/>
      <c r="E954" s="56"/>
      <c r="F954" s="56"/>
      <c r="G954" s="56"/>
      <c r="I954" s="57"/>
      <c r="N954" s="56"/>
      <c r="O954" s="57"/>
      <c r="V954" s="57"/>
    </row>
    <row r="955" spans="4:22">
      <c r="D955" s="56"/>
      <c r="E955" s="56"/>
      <c r="F955" s="56"/>
      <c r="G955" s="56"/>
      <c r="I955" s="57"/>
      <c r="N955" s="56"/>
      <c r="O955" s="57"/>
      <c r="V955" s="57"/>
    </row>
    <row r="956" spans="4:22">
      <c r="D956" s="56"/>
      <c r="E956" s="56"/>
      <c r="F956" s="56"/>
      <c r="G956" s="56"/>
      <c r="I956" s="57"/>
      <c r="N956" s="56"/>
      <c r="O956" s="57"/>
      <c r="V956" s="57"/>
    </row>
    <row r="957" spans="4:22">
      <c r="D957" s="56"/>
      <c r="E957" s="56"/>
      <c r="F957" s="56"/>
      <c r="G957" s="56"/>
      <c r="I957" s="57"/>
      <c r="N957" s="56"/>
      <c r="O957" s="57"/>
      <c r="V957" s="57"/>
    </row>
    <row r="958" spans="4:22">
      <c r="D958" s="56"/>
      <c r="E958" s="56"/>
      <c r="F958" s="56"/>
      <c r="G958" s="56"/>
      <c r="I958" s="57"/>
      <c r="N958" s="56"/>
      <c r="O958" s="57"/>
      <c r="V958" s="57"/>
    </row>
    <row r="959" spans="4:22">
      <c r="D959" s="56"/>
      <c r="E959" s="56"/>
      <c r="F959" s="56"/>
      <c r="G959" s="56"/>
      <c r="I959" s="57"/>
      <c r="N959" s="56"/>
      <c r="O959" s="57"/>
      <c r="V959" s="57"/>
    </row>
    <row r="960" spans="4:22">
      <c r="D960" s="56"/>
      <c r="E960" s="56"/>
      <c r="F960" s="56"/>
      <c r="G960" s="56"/>
      <c r="I960" s="57"/>
      <c r="N960" s="56"/>
      <c r="O960" s="57"/>
      <c r="V960" s="57"/>
    </row>
    <row r="961" spans="4:22">
      <c r="D961" s="56"/>
      <c r="E961" s="56"/>
      <c r="F961" s="56"/>
      <c r="G961" s="56"/>
      <c r="I961" s="57"/>
      <c r="N961" s="56"/>
      <c r="O961" s="57"/>
      <c r="V961" s="57"/>
    </row>
    <row r="962" spans="4:22">
      <c r="D962" s="56"/>
      <c r="E962" s="56"/>
      <c r="F962" s="56"/>
      <c r="G962" s="56"/>
      <c r="I962" s="57"/>
      <c r="N962" s="56"/>
      <c r="O962" s="57"/>
      <c r="V962" s="57"/>
    </row>
    <row r="963" spans="4:22">
      <c r="D963" s="56"/>
      <c r="E963" s="56"/>
      <c r="F963" s="56"/>
      <c r="G963" s="56"/>
      <c r="I963" s="57"/>
      <c r="N963" s="56"/>
      <c r="O963" s="57"/>
      <c r="V963" s="57"/>
    </row>
    <row r="964" spans="4:22">
      <c r="D964" s="56"/>
      <c r="E964" s="56"/>
      <c r="F964" s="56"/>
      <c r="G964" s="56"/>
      <c r="I964" s="57"/>
      <c r="N964" s="56"/>
      <c r="O964" s="57"/>
      <c r="V964" s="57"/>
    </row>
    <row r="965" spans="4:22">
      <c r="D965" s="56"/>
      <c r="E965" s="56"/>
      <c r="F965" s="56"/>
      <c r="G965" s="56"/>
      <c r="I965" s="57"/>
      <c r="N965" s="56"/>
      <c r="O965" s="57"/>
      <c r="V965" s="57"/>
    </row>
    <row r="966" spans="4:22">
      <c r="D966" s="56"/>
      <c r="E966" s="56"/>
      <c r="F966" s="56"/>
      <c r="G966" s="56"/>
      <c r="I966" s="57"/>
      <c r="N966" s="56"/>
      <c r="O966" s="57"/>
      <c r="V966" s="57"/>
    </row>
    <row r="967" spans="4:22">
      <c r="D967" s="56"/>
      <c r="E967" s="56"/>
      <c r="F967" s="56"/>
      <c r="G967" s="56"/>
      <c r="I967" s="57"/>
      <c r="N967" s="56"/>
      <c r="O967" s="57"/>
      <c r="V967" s="57"/>
    </row>
    <row r="968" spans="4:22">
      <c r="D968" s="56"/>
      <c r="E968" s="56"/>
      <c r="F968" s="56"/>
      <c r="G968" s="56"/>
      <c r="I968" s="57"/>
      <c r="N968" s="56"/>
      <c r="O968" s="57"/>
      <c r="V968" s="57"/>
    </row>
    <row r="969" spans="4:22">
      <c r="D969" s="56"/>
      <c r="E969" s="56"/>
      <c r="F969" s="56"/>
      <c r="G969" s="56"/>
      <c r="I969" s="57"/>
      <c r="N969" s="56"/>
      <c r="O969" s="57"/>
      <c r="V969" s="57"/>
    </row>
    <row r="970" spans="4:22">
      <c r="D970" s="56"/>
      <c r="E970" s="56"/>
      <c r="F970" s="56"/>
      <c r="G970" s="56"/>
      <c r="I970" s="57"/>
      <c r="N970" s="56"/>
      <c r="O970" s="57"/>
      <c r="V970" s="57"/>
    </row>
    <row r="971" spans="4:22">
      <c r="D971" s="56"/>
      <c r="E971" s="56"/>
      <c r="F971" s="56"/>
      <c r="G971" s="56"/>
      <c r="I971" s="57"/>
      <c r="N971" s="56"/>
      <c r="O971" s="57"/>
      <c r="V971" s="57"/>
    </row>
    <row r="972" spans="4:22">
      <c r="D972" s="56"/>
      <c r="E972" s="56"/>
      <c r="F972" s="56"/>
      <c r="G972" s="56"/>
      <c r="I972" s="57"/>
      <c r="N972" s="56"/>
      <c r="O972" s="57"/>
      <c r="V972" s="57"/>
    </row>
    <row r="973" spans="4:22">
      <c r="D973" s="56"/>
      <c r="E973" s="56"/>
      <c r="F973" s="56"/>
      <c r="G973" s="56"/>
      <c r="I973" s="57"/>
      <c r="N973" s="56"/>
      <c r="O973" s="57"/>
      <c r="V973" s="57"/>
    </row>
    <row r="974" spans="4:22">
      <c r="D974" s="56"/>
      <c r="E974" s="56"/>
      <c r="F974" s="56"/>
      <c r="G974" s="56"/>
      <c r="I974" s="57"/>
      <c r="N974" s="56"/>
      <c r="O974" s="57"/>
      <c r="V974" s="57"/>
    </row>
    <row r="975" spans="4:22">
      <c r="D975" s="56"/>
      <c r="E975" s="56"/>
      <c r="F975" s="56"/>
      <c r="G975" s="56"/>
      <c r="I975" s="57"/>
      <c r="N975" s="56"/>
      <c r="O975" s="57"/>
      <c r="V975" s="57"/>
    </row>
    <row r="976" spans="4:22">
      <c r="D976" s="56"/>
      <c r="E976" s="56"/>
      <c r="F976" s="56"/>
      <c r="G976" s="56"/>
      <c r="I976" s="57"/>
      <c r="N976" s="56"/>
      <c r="O976" s="57"/>
      <c r="V976" s="57"/>
    </row>
    <row r="977" spans="4:22">
      <c r="D977" s="56"/>
      <c r="E977" s="56"/>
      <c r="F977" s="56"/>
      <c r="G977" s="56"/>
      <c r="I977" s="57"/>
      <c r="N977" s="56"/>
      <c r="O977" s="57"/>
      <c r="V977" s="57"/>
    </row>
    <row r="978" spans="4:22">
      <c r="D978" s="56"/>
      <c r="E978" s="56"/>
      <c r="F978" s="56"/>
      <c r="G978" s="56"/>
      <c r="I978" s="57"/>
      <c r="N978" s="56"/>
      <c r="O978" s="57"/>
      <c r="V978" s="57"/>
    </row>
    <row r="979" spans="4:22">
      <c r="D979" s="56"/>
      <c r="E979" s="56"/>
      <c r="F979" s="56"/>
      <c r="G979" s="56"/>
      <c r="I979" s="57"/>
      <c r="N979" s="56"/>
      <c r="O979" s="57"/>
      <c r="V979" s="57"/>
    </row>
    <row r="980" spans="4:22">
      <c r="D980" s="56"/>
      <c r="E980" s="56"/>
      <c r="F980" s="56"/>
      <c r="G980" s="56"/>
      <c r="I980" s="57"/>
      <c r="N980" s="56"/>
      <c r="O980" s="57"/>
      <c r="V980" s="57"/>
    </row>
    <row r="981" spans="4:22">
      <c r="D981" s="56"/>
      <c r="E981" s="56"/>
      <c r="F981" s="56"/>
      <c r="G981" s="56"/>
      <c r="I981" s="57"/>
      <c r="N981" s="56"/>
      <c r="O981" s="57"/>
      <c r="V981" s="57"/>
    </row>
    <row r="982" spans="4:22">
      <c r="D982" s="56"/>
      <c r="E982" s="56"/>
      <c r="F982" s="56"/>
      <c r="G982" s="56"/>
      <c r="I982" s="57"/>
      <c r="N982" s="56"/>
      <c r="O982" s="57"/>
      <c r="V982" s="57"/>
    </row>
    <row r="983" spans="4:22">
      <c r="D983" s="56"/>
      <c r="E983" s="56"/>
      <c r="F983" s="56"/>
      <c r="G983" s="56"/>
      <c r="I983" s="57"/>
      <c r="N983" s="56"/>
      <c r="O983" s="57"/>
      <c r="V983" s="57"/>
    </row>
    <row r="984" spans="4:22">
      <c r="D984" s="56"/>
      <c r="E984" s="56"/>
      <c r="F984" s="56"/>
      <c r="G984" s="56"/>
      <c r="I984" s="57"/>
      <c r="N984" s="56"/>
      <c r="O984" s="57"/>
      <c r="V984" s="57"/>
    </row>
    <row r="985" spans="4:22">
      <c r="D985" s="56"/>
      <c r="E985" s="56"/>
      <c r="F985" s="56"/>
      <c r="G985" s="56"/>
      <c r="I985" s="57"/>
      <c r="N985" s="56"/>
      <c r="O985" s="57"/>
      <c r="V985" s="57"/>
    </row>
    <row r="986" spans="4:22">
      <c r="D986" s="56"/>
      <c r="E986" s="56"/>
      <c r="F986" s="56"/>
      <c r="G986" s="56"/>
      <c r="I986" s="57"/>
      <c r="N986" s="56"/>
      <c r="O986" s="57"/>
      <c r="V986" s="57"/>
    </row>
    <row r="987" spans="4:22">
      <c r="D987" s="56"/>
      <c r="E987" s="56"/>
      <c r="F987" s="56"/>
      <c r="G987" s="56"/>
      <c r="I987" s="57"/>
      <c r="N987" s="56"/>
      <c r="O987" s="57"/>
      <c r="V987" s="57"/>
    </row>
    <row r="988" spans="4:22">
      <c r="D988" s="56"/>
      <c r="E988" s="56"/>
      <c r="F988" s="56"/>
      <c r="G988" s="56"/>
      <c r="I988" s="57"/>
      <c r="N988" s="56"/>
      <c r="O988" s="57"/>
      <c r="V988" s="57"/>
    </row>
    <row r="989" spans="4:22">
      <c r="D989" s="56"/>
      <c r="E989" s="56"/>
      <c r="F989" s="56"/>
      <c r="G989" s="56"/>
      <c r="I989" s="57"/>
      <c r="N989" s="56"/>
      <c r="O989" s="57"/>
      <c r="V989" s="57"/>
    </row>
    <row r="990" spans="4:22">
      <c r="D990" s="56"/>
      <c r="E990" s="56"/>
      <c r="F990" s="56"/>
      <c r="G990" s="56"/>
      <c r="I990" s="57"/>
      <c r="N990" s="56"/>
      <c r="O990" s="57"/>
      <c r="V990" s="57"/>
    </row>
    <row r="991" spans="4:22">
      <c r="D991" s="56"/>
      <c r="E991" s="56"/>
      <c r="F991" s="56"/>
      <c r="G991" s="56"/>
      <c r="I991" s="57"/>
      <c r="N991" s="56"/>
      <c r="O991" s="57"/>
      <c r="V991" s="57"/>
    </row>
    <row r="992" spans="4:22">
      <c r="D992" s="56"/>
      <c r="E992" s="56"/>
      <c r="F992" s="56"/>
      <c r="G992" s="56"/>
      <c r="I992" s="57"/>
      <c r="N992" s="56"/>
      <c r="O992" s="57"/>
      <c r="V992" s="57"/>
    </row>
    <row r="993" spans="4:22">
      <c r="D993" s="56"/>
      <c r="E993" s="56"/>
      <c r="F993" s="56"/>
      <c r="G993" s="56"/>
      <c r="I993" s="57"/>
      <c r="N993" s="56"/>
      <c r="O993" s="57"/>
      <c r="V993" s="57"/>
    </row>
    <row r="994" spans="4:22">
      <c r="D994" s="56"/>
      <c r="E994" s="56"/>
      <c r="F994" s="56"/>
      <c r="G994" s="56"/>
      <c r="I994" s="57"/>
      <c r="N994" s="56"/>
      <c r="O994" s="57"/>
      <c r="V994" s="57"/>
    </row>
    <row r="995" spans="4:22">
      <c r="D995" s="56"/>
      <c r="E995" s="56"/>
      <c r="F995" s="56"/>
      <c r="G995" s="56"/>
      <c r="I995" s="57"/>
      <c r="N995" s="56"/>
      <c r="O995" s="57"/>
      <c r="V995" s="57"/>
    </row>
    <row r="996" spans="4:22">
      <c r="D996" s="56"/>
      <c r="E996" s="56"/>
      <c r="F996" s="56"/>
      <c r="G996" s="56"/>
      <c r="I996" s="57"/>
      <c r="N996" s="56"/>
      <c r="O996" s="57"/>
      <c r="V996" s="57"/>
    </row>
    <row r="997" spans="4:22">
      <c r="D997" s="56"/>
      <c r="E997" s="56"/>
      <c r="F997" s="56"/>
      <c r="G997" s="56"/>
      <c r="I997" s="57"/>
      <c r="N997" s="56"/>
      <c r="O997" s="57"/>
      <c r="V997" s="57"/>
    </row>
    <row r="998" spans="4:22">
      <c r="D998" s="56"/>
      <c r="E998" s="56"/>
      <c r="F998" s="56"/>
      <c r="G998" s="56"/>
      <c r="I998" s="57"/>
      <c r="N998" s="56"/>
      <c r="O998" s="57"/>
      <c r="V998" s="57"/>
    </row>
    <row r="999" spans="4:22">
      <c r="D999" s="56"/>
      <c r="E999" s="56"/>
      <c r="F999" s="56"/>
      <c r="G999" s="56"/>
      <c r="I999" s="57"/>
      <c r="N999" s="56"/>
      <c r="O999" s="57"/>
      <c r="V999" s="57"/>
    </row>
    <row r="1000" spans="4:22">
      <c r="D1000" s="56"/>
      <c r="E1000" s="56"/>
      <c r="F1000" s="56"/>
      <c r="G1000" s="56"/>
      <c r="I1000" s="57"/>
      <c r="N1000" s="56"/>
      <c r="O1000" s="57"/>
      <c r="V1000" s="57"/>
    </row>
    <row r="1001" spans="4:22">
      <c r="D1001" s="56"/>
      <c r="E1001" s="56"/>
      <c r="F1001" s="56"/>
      <c r="G1001" s="56"/>
      <c r="I1001" s="57"/>
      <c r="N1001" s="56"/>
      <c r="O1001" s="57"/>
      <c r="V1001" s="57"/>
    </row>
    <row r="1002" spans="4:22">
      <c r="D1002" s="56"/>
      <c r="E1002" s="56"/>
      <c r="F1002" s="56"/>
      <c r="G1002" s="56"/>
      <c r="I1002" s="57"/>
      <c r="N1002" s="56"/>
      <c r="O1002" s="57"/>
      <c r="V1002" s="57"/>
    </row>
    <row r="1003" spans="4:22">
      <c r="D1003" s="56"/>
      <c r="E1003" s="56"/>
      <c r="F1003" s="56"/>
      <c r="G1003" s="56"/>
      <c r="I1003" s="57"/>
      <c r="N1003" s="56"/>
      <c r="O1003" s="57"/>
      <c r="V1003" s="57"/>
    </row>
    <row r="1004" spans="4:22">
      <c r="D1004" s="56"/>
      <c r="E1004" s="56"/>
      <c r="F1004" s="56"/>
      <c r="G1004" s="56"/>
      <c r="I1004" s="57"/>
      <c r="N1004" s="56"/>
      <c r="O1004" s="57"/>
      <c r="V1004" s="57"/>
    </row>
    <row r="1005" spans="4:22">
      <c r="D1005" s="56"/>
      <c r="E1005" s="56"/>
      <c r="F1005" s="56"/>
      <c r="G1005" s="56"/>
      <c r="I1005" s="57"/>
      <c r="N1005" s="56"/>
      <c r="O1005" s="57"/>
      <c r="V1005" s="57"/>
    </row>
    <row r="1006" spans="4:22">
      <c r="D1006" s="56"/>
      <c r="E1006" s="56"/>
      <c r="F1006" s="56"/>
      <c r="G1006" s="56"/>
      <c r="I1006" s="57"/>
      <c r="N1006" s="56"/>
      <c r="O1006" s="57"/>
      <c r="V1006" s="57"/>
    </row>
    <row r="1007" spans="4:22">
      <c r="D1007" s="56"/>
      <c r="E1007" s="56"/>
      <c r="F1007" s="56"/>
      <c r="G1007" s="56"/>
      <c r="I1007" s="57"/>
      <c r="N1007" s="56"/>
      <c r="O1007" s="57"/>
      <c r="V1007" s="57"/>
    </row>
    <row r="1008" spans="4:22">
      <c r="D1008" s="56"/>
      <c r="E1008" s="56"/>
      <c r="F1008" s="56"/>
      <c r="G1008" s="56"/>
      <c r="I1008" s="57"/>
      <c r="N1008" s="56"/>
      <c r="O1008" s="57"/>
      <c r="V1008" s="57"/>
    </row>
    <row r="1009" spans="4:22">
      <c r="D1009" s="56"/>
      <c r="E1009" s="56"/>
      <c r="F1009" s="56"/>
      <c r="G1009" s="56"/>
      <c r="I1009" s="57"/>
      <c r="N1009" s="56"/>
      <c r="O1009" s="57"/>
      <c r="V1009" s="57"/>
    </row>
    <row r="1010" spans="4:22">
      <c r="D1010" s="56"/>
      <c r="E1010" s="56"/>
      <c r="F1010" s="56"/>
      <c r="G1010" s="56"/>
      <c r="I1010" s="57"/>
      <c r="N1010" s="56"/>
      <c r="O1010" s="57"/>
      <c r="V1010" s="57"/>
    </row>
    <row r="1011" spans="4:22">
      <c r="D1011" s="56"/>
      <c r="E1011" s="56"/>
      <c r="F1011" s="56"/>
      <c r="G1011" s="56"/>
      <c r="I1011" s="57"/>
      <c r="N1011" s="56"/>
      <c r="O1011" s="57"/>
      <c r="V1011" s="57"/>
    </row>
    <row r="1012" spans="4:22">
      <c r="D1012" s="56"/>
      <c r="E1012" s="56"/>
      <c r="F1012" s="56"/>
      <c r="G1012" s="56"/>
      <c r="I1012" s="57"/>
      <c r="N1012" s="56"/>
      <c r="O1012" s="57"/>
      <c r="V1012" s="57"/>
    </row>
    <row r="1013" spans="4:22">
      <c r="D1013" s="56"/>
      <c r="E1013" s="56"/>
      <c r="F1013" s="56"/>
      <c r="G1013" s="56"/>
      <c r="I1013" s="57"/>
      <c r="N1013" s="56"/>
      <c r="O1013" s="57"/>
      <c r="V1013" s="57"/>
    </row>
    <row r="1014" spans="4:22">
      <c r="D1014" s="56"/>
      <c r="E1014" s="56"/>
      <c r="F1014" s="56"/>
      <c r="G1014" s="56"/>
      <c r="I1014" s="57"/>
      <c r="N1014" s="56"/>
      <c r="O1014" s="57"/>
      <c r="V1014" s="57"/>
    </row>
    <row r="1015" spans="4:22">
      <c r="D1015" s="56"/>
      <c r="E1015" s="56"/>
      <c r="F1015" s="56"/>
      <c r="G1015" s="56"/>
      <c r="I1015" s="57"/>
      <c r="N1015" s="56"/>
      <c r="O1015" s="57"/>
      <c r="V1015" s="57"/>
    </row>
    <row r="1016" spans="4:22">
      <c r="D1016" s="56"/>
      <c r="E1016" s="56"/>
      <c r="F1016" s="56"/>
      <c r="G1016" s="56"/>
      <c r="I1016" s="57"/>
      <c r="N1016" s="56"/>
      <c r="O1016" s="57"/>
      <c r="V1016" s="57"/>
    </row>
    <row r="1017" spans="4:22">
      <c r="D1017" s="56"/>
      <c r="E1017" s="56"/>
      <c r="F1017" s="56"/>
      <c r="G1017" s="56"/>
      <c r="I1017" s="57"/>
      <c r="N1017" s="56"/>
      <c r="O1017" s="57"/>
      <c r="V1017" s="57"/>
    </row>
    <row r="1018" spans="4:22">
      <c r="D1018" s="56"/>
      <c r="E1018" s="56"/>
      <c r="F1018" s="56"/>
      <c r="G1018" s="56"/>
      <c r="I1018" s="57"/>
      <c r="N1018" s="56"/>
      <c r="O1018" s="57"/>
      <c r="V1018" s="57"/>
    </row>
    <row r="1019" spans="4:22">
      <c r="D1019" s="56"/>
      <c r="E1019" s="56"/>
      <c r="F1019" s="56"/>
      <c r="G1019" s="56"/>
      <c r="I1019" s="57"/>
      <c r="N1019" s="56"/>
      <c r="O1019" s="57"/>
      <c r="V1019" s="57"/>
    </row>
    <row r="1020" spans="4:22">
      <c r="D1020" s="56"/>
      <c r="E1020" s="56"/>
      <c r="F1020" s="56"/>
      <c r="G1020" s="56"/>
      <c r="I1020" s="57"/>
      <c r="N1020" s="56"/>
      <c r="O1020" s="57"/>
      <c r="V1020" s="57"/>
    </row>
    <row r="1021" spans="4:22">
      <c r="D1021" s="56"/>
      <c r="E1021" s="56"/>
      <c r="F1021" s="56"/>
      <c r="G1021" s="56"/>
      <c r="I1021" s="57"/>
      <c r="N1021" s="56"/>
      <c r="O1021" s="57"/>
      <c r="V1021" s="57"/>
    </row>
    <row r="1022" spans="4:22">
      <c r="D1022" s="56"/>
      <c r="E1022" s="56"/>
      <c r="F1022" s="56"/>
      <c r="G1022" s="56"/>
      <c r="I1022" s="57"/>
      <c r="N1022" s="56"/>
      <c r="O1022" s="57"/>
      <c r="V1022" s="57"/>
    </row>
    <row r="1023" spans="4:22">
      <c r="D1023" s="56"/>
      <c r="E1023" s="56"/>
      <c r="F1023" s="56"/>
      <c r="G1023" s="56"/>
      <c r="I1023" s="57"/>
      <c r="N1023" s="56"/>
      <c r="O1023" s="57"/>
      <c r="V1023" s="57"/>
    </row>
    <row r="1024" spans="4:22">
      <c r="D1024" s="56"/>
      <c r="E1024" s="56"/>
      <c r="F1024" s="56"/>
      <c r="G1024" s="56"/>
      <c r="I1024" s="57"/>
      <c r="N1024" s="56"/>
      <c r="O1024" s="57"/>
      <c r="V1024" s="57"/>
    </row>
    <row r="1025" spans="4:22">
      <c r="D1025" s="56"/>
      <c r="E1025" s="56"/>
      <c r="F1025" s="56"/>
      <c r="G1025" s="56"/>
      <c r="I1025" s="57"/>
      <c r="N1025" s="56"/>
      <c r="O1025" s="57"/>
      <c r="V1025" s="57"/>
    </row>
    <row r="1026" spans="4:22">
      <c r="D1026" s="56"/>
      <c r="E1026" s="56"/>
      <c r="F1026" s="56"/>
      <c r="G1026" s="56"/>
      <c r="I1026" s="57"/>
      <c r="N1026" s="56"/>
      <c r="O1026" s="57"/>
      <c r="V1026" s="57"/>
    </row>
    <row r="1027" spans="4:22">
      <c r="D1027" s="56"/>
      <c r="E1027" s="56"/>
      <c r="F1027" s="56"/>
      <c r="G1027" s="56"/>
      <c r="I1027" s="57"/>
      <c r="N1027" s="56"/>
      <c r="O1027" s="57"/>
      <c r="V1027" s="57"/>
    </row>
    <row r="1028" spans="4:22">
      <c r="D1028" s="56"/>
      <c r="E1028" s="56"/>
      <c r="F1028" s="56"/>
      <c r="G1028" s="56"/>
      <c r="I1028" s="57"/>
      <c r="N1028" s="56"/>
      <c r="O1028" s="57"/>
      <c r="V1028" s="57"/>
    </row>
    <row r="1029" spans="4:22">
      <c r="D1029" s="56"/>
      <c r="E1029" s="56"/>
      <c r="F1029" s="56"/>
      <c r="G1029" s="56"/>
      <c r="I1029" s="57"/>
      <c r="N1029" s="56"/>
      <c r="O1029" s="57"/>
      <c r="V1029" s="57"/>
    </row>
    <row r="1030" spans="4:22">
      <c r="D1030" s="56"/>
      <c r="E1030" s="56"/>
      <c r="F1030" s="56"/>
      <c r="G1030" s="56"/>
      <c r="I1030" s="57"/>
      <c r="N1030" s="56"/>
      <c r="O1030" s="57"/>
      <c r="V1030" s="57"/>
    </row>
    <row r="1031" spans="4:22">
      <c r="D1031" s="56"/>
      <c r="E1031" s="56"/>
      <c r="F1031" s="56"/>
      <c r="G1031" s="56"/>
      <c r="I1031" s="57"/>
      <c r="N1031" s="56"/>
      <c r="O1031" s="57"/>
      <c r="V1031" s="57"/>
    </row>
    <row r="1032" spans="4:22">
      <c r="D1032" s="56"/>
      <c r="E1032" s="56"/>
      <c r="F1032" s="56"/>
      <c r="G1032" s="56"/>
      <c r="I1032" s="57"/>
      <c r="N1032" s="56"/>
      <c r="O1032" s="57"/>
      <c r="V1032" s="57"/>
    </row>
    <row r="1033" spans="4:22">
      <c r="D1033" s="56"/>
      <c r="E1033" s="56"/>
      <c r="F1033" s="56"/>
      <c r="G1033" s="56"/>
      <c r="I1033" s="57"/>
      <c r="N1033" s="56"/>
      <c r="O1033" s="57"/>
      <c r="V1033" s="57"/>
    </row>
    <row r="1034" spans="4:22">
      <c r="D1034" s="56"/>
      <c r="E1034" s="56"/>
      <c r="F1034" s="56"/>
      <c r="G1034" s="56"/>
      <c r="I1034" s="57"/>
      <c r="N1034" s="56"/>
      <c r="O1034" s="57"/>
      <c r="V1034" s="57"/>
    </row>
    <row r="1035" spans="4:22">
      <c r="D1035" s="56"/>
      <c r="E1035" s="56"/>
      <c r="F1035" s="56"/>
      <c r="G1035" s="56"/>
      <c r="I1035" s="57"/>
      <c r="N1035" s="56"/>
      <c r="O1035" s="57"/>
      <c r="V1035" s="57"/>
    </row>
    <row r="1036" spans="4:22">
      <c r="D1036" s="56"/>
      <c r="E1036" s="56"/>
      <c r="F1036" s="56"/>
      <c r="G1036" s="56"/>
      <c r="I1036" s="57"/>
      <c r="N1036" s="56"/>
      <c r="O1036" s="57"/>
      <c r="V1036" s="57"/>
    </row>
    <row r="1037" spans="4:22">
      <c r="D1037" s="56"/>
      <c r="E1037" s="56"/>
      <c r="F1037" s="56"/>
      <c r="G1037" s="56"/>
      <c r="I1037" s="57"/>
      <c r="N1037" s="56"/>
      <c r="O1037" s="57"/>
      <c r="V1037" s="57"/>
    </row>
    <row r="1038" spans="4:22">
      <c r="D1038" s="56"/>
      <c r="E1038" s="56"/>
      <c r="F1038" s="56"/>
      <c r="G1038" s="56"/>
      <c r="I1038" s="57"/>
      <c r="N1038" s="56"/>
      <c r="O1038" s="57"/>
      <c r="V1038" s="57"/>
    </row>
    <row r="1039" spans="4:22">
      <c r="D1039" s="56"/>
      <c r="E1039" s="56"/>
      <c r="F1039" s="56"/>
      <c r="G1039" s="56"/>
      <c r="I1039" s="57"/>
      <c r="N1039" s="56"/>
      <c r="O1039" s="57"/>
      <c r="V1039" s="57"/>
    </row>
    <row r="1040" spans="4:22">
      <c r="D1040" s="56"/>
      <c r="E1040" s="56"/>
      <c r="F1040" s="56"/>
      <c r="G1040" s="56"/>
      <c r="I1040" s="57"/>
      <c r="N1040" s="56"/>
      <c r="O1040" s="57"/>
      <c r="V1040" s="57"/>
    </row>
    <row r="1041" spans="4:22">
      <c r="D1041" s="56"/>
      <c r="E1041" s="56"/>
      <c r="F1041" s="56"/>
      <c r="G1041" s="56"/>
      <c r="I1041" s="57"/>
      <c r="N1041" s="56"/>
      <c r="O1041" s="57"/>
      <c r="V1041" s="57"/>
    </row>
    <row r="1042" spans="4:22">
      <c r="D1042" s="56"/>
      <c r="E1042" s="56"/>
      <c r="F1042" s="56"/>
      <c r="G1042" s="56"/>
      <c r="I1042" s="57"/>
      <c r="N1042" s="56"/>
      <c r="O1042" s="57"/>
      <c r="V1042" s="57"/>
    </row>
    <row r="1043" spans="4:22">
      <c r="D1043" s="56"/>
      <c r="E1043" s="56"/>
      <c r="F1043" s="56"/>
      <c r="G1043" s="56"/>
      <c r="I1043" s="57"/>
      <c r="N1043" s="56"/>
      <c r="O1043" s="57"/>
      <c r="V1043" s="57"/>
    </row>
    <row r="1044" spans="4:22">
      <c r="D1044" s="56"/>
      <c r="E1044" s="56"/>
      <c r="F1044" s="56"/>
      <c r="G1044" s="56"/>
      <c r="I1044" s="57"/>
      <c r="N1044" s="56"/>
      <c r="O1044" s="57"/>
      <c r="V1044" s="57"/>
    </row>
    <row r="1045" spans="4:22">
      <c r="D1045" s="56"/>
      <c r="E1045" s="56"/>
      <c r="F1045" s="56"/>
      <c r="G1045" s="56"/>
      <c r="I1045" s="57"/>
      <c r="N1045" s="56"/>
      <c r="O1045" s="57"/>
      <c r="V1045" s="57"/>
    </row>
    <row r="1046" spans="4:22">
      <c r="D1046" s="56"/>
      <c r="E1046" s="56"/>
      <c r="F1046" s="56"/>
      <c r="G1046" s="56"/>
      <c r="I1046" s="57"/>
      <c r="N1046" s="56"/>
      <c r="O1046" s="57"/>
      <c r="V1046" s="57"/>
    </row>
    <row r="1047" spans="4:22">
      <c r="D1047" s="56"/>
      <c r="E1047" s="56"/>
      <c r="F1047" s="56"/>
      <c r="G1047" s="56"/>
      <c r="I1047" s="57"/>
      <c r="N1047" s="56"/>
      <c r="O1047" s="57"/>
      <c r="V1047" s="57"/>
    </row>
    <row r="1048" spans="4:22">
      <c r="D1048" s="56"/>
      <c r="E1048" s="56"/>
      <c r="F1048" s="56"/>
      <c r="G1048" s="56"/>
      <c r="I1048" s="57"/>
      <c r="N1048" s="56"/>
      <c r="O1048" s="57"/>
      <c r="V1048" s="57"/>
    </row>
    <row r="1049" spans="4:22">
      <c r="D1049" s="56"/>
      <c r="E1049" s="56"/>
      <c r="F1049" s="56"/>
      <c r="G1049" s="56"/>
      <c r="I1049" s="57"/>
      <c r="N1049" s="56"/>
      <c r="O1049" s="57"/>
      <c r="V1049" s="57"/>
    </row>
    <row r="1050" spans="4:22">
      <c r="D1050" s="56"/>
      <c r="E1050" s="56"/>
      <c r="F1050" s="56"/>
      <c r="G1050" s="56"/>
      <c r="I1050" s="57"/>
      <c r="N1050" s="56"/>
      <c r="O1050" s="57"/>
      <c r="V1050" s="57"/>
    </row>
    <row r="1051" spans="4:22">
      <c r="D1051" s="56"/>
      <c r="E1051" s="56"/>
      <c r="F1051" s="56"/>
      <c r="G1051" s="56"/>
      <c r="I1051" s="57"/>
      <c r="N1051" s="56"/>
      <c r="O1051" s="57"/>
      <c r="V1051" s="57"/>
    </row>
    <row r="1052" spans="4:22">
      <c r="D1052" s="56"/>
      <c r="E1052" s="56"/>
      <c r="F1052" s="56"/>
      <c r="G1052" s="56"/>
      <c r="I1052" s="57"/>
      <c r="N1052" s="56"/>
      <c r="O1052" s="57"/>
      <c r="V1052" s="57"/>
    </row>
    <row r="1053" spans="4:22">
      <c r="D1053" s="56"/>
      <c r="E1053" s="56"/>
      <c r="F1053" s="56"/>
      <c r="G1053" s="56"/>
      <c r="I1053" s="57"/>
      <c r="N1053" s="56"/>
      <c r="O1053" s="57"/>
      <c r="V1053" s="57"/>
    </row>
    <row r="1054" spans="4:22">
      <c r="D1054" s="56"/>
      <c r="E1054" s="56"/>
      <c r="F1054" s="56"/>
      <c r="G1054" s="56"/>
      <c r="I1054" s="57"/>
      <c r="N1054" s="56"/>
      <c r="O1054" s="57"/>
      <c r="V1054" s="57"/>
    </row>
    <row r="1055" spans="4:22">
      <c r="D1055" s="56"/>
      <c r="E1055" s="56"/>
      <c r="F1055" s="56"/>
      <c r="G1055" s="56"/>
      <c r="I1055" s="57"/>
      <c r="N1055" s="56"/>
      <c r="O1055" s="57"/>
      <c r="V1055" s="57"/>
    </row>
    <row r="1056" spans="4:22">
      <c r="D1056" s="56"/>
      <c r="E1056" s="56"/>
      <c r="F1056" s="56"/>
      <c r="G1056" s="56"/>
      <c r="I1056" s="57"/>
      <c r="N1056" s="56"/>
      <c r="O1056" s="57"/>
      <c r="V1056" s="57"/>
    </row>
    <row r="1057" spans="4:22">
      <c r="D1057" s="56"/>
      <c r="E1057" s="56"/>
      <c r="F1057" s="56"/>
      <c r="G1057" s="56"/>
      <c r="I1057" s="57"/>
      <c r="N1057" s="56"/>
      <c r="O1057" s="57"/>
      <c r="V1057" s="57"/>
    </row>
    <row r="1058" spans="4:22">
      <c r="D1058" s="56"/>
      <c r="E1058" s="56"/>
      <c r="F1058" s="56"/>
      <c r="G1058" s="56"/>
      <c r="I1058" s="57"/>
      <c r="N1058" s="56"/>
      <c r="O1058" s="57"/>
      <c r="V1058" s="57"/>
    </row>
    <row r="1059" spans="4:22">
      <c r="D1059" s="56"/>
      <c r="E1059" s="56"/>
      <c r="F1059" s="56"/>
      <c r="G1059" s="56"/>
      <c r="I1059" s="57"/>
      <c r="N1059" s="56"/>
      <c r="O1059" s="57"/>
      <c r="V1059" s="57"/>
    </row>
    <row r="1060" spans="4:22">
      <c r="D1060" s="56"/>
      <c r="E1060" s="56"/>
      <c r="F1060" s="56"/>
      <c r="G1060" s="56"/>
      <c r="I1060" s="57"/>
      <c r="N1060" s="56"/>
      <c r="O1060" s="57"/>
      <c r="V1060" s="57"/>
    </row>
    <row r="1061" spans="4:22">
      <c r="D1061" s="56"/>
      <c r="E1061" s="56"/>
      <c r="F1061" s="56"/>
      <c r="G1061" s="56"/>
      <c r="I1061" s="57"/>
      <c r="N1061" s="56"/>
      <c r="O1061" s="57"/>
      <c r="V1061" s="57"/>
    </row>
    <row r="1062" spans="4:22">
      <c r="D1062" s="56"/>
      <c r="E1062" s="56"/>
      <c r="F1062" s="56"/>
      <c r="G1062" s="56"/>
      <c r="I1062" s="57"/>
      <c r="N1062" s="56"/>
      <c r="O1062" s="57"/>
      <c r="V1062" s="57"/>
    </row>
    <row r="1063" spans="4:22">
      <c r="D1063" s="56"/>
      <c r="E1063" s="56"/>
      <c r="F1063" s="56"/>
      <c r="G1063" s="56"/>
      <c r="I1063" s="57"/>
      <c r="N1063" s="56"/>
      <c r="O1063" s="57"/>
      <c r="V1063" s="57"/>
    </row>
    <row r="1064" spans="4:22">
      <c r="D1064" s="56"/>
      <c r="E1064" s="56"/>
      <c r="F1064" s="56"/>
      <c r="G1064" s="56"/>
      <c r="I1064" s="57"/>
      <c r="N1064" s="56"/>
      <c r="O1064" s="57"/>
      <c r="V1064" s="57"/>
    </row>
    <row r="1065" spans="4:22">
      <c r="D1065" s="56"/>
      <c r="E1065" s="56"/>
      <c r="F1065" s="56"/>
      <c r="G1065" s="56"/>
      <c r="I1065" s="57"/>
      <c r="N1065" s="56"/>
      <c r="O1065" s="57"/>
      <c r="V1065" s="57"/>
    </row>
    <row r="1066" spans="4:22">
      <c r="D1066" s="56"/>
      <c r="E1066" s="56"/>
      <c r="F1066" s="56"/>
      <c r="G1066" s="56"/>
      <c r="I1066" s="57"/>
      <c r="N1066" s="56"/>
      <c r="O1066" s="57"/>
      <c r="V1066" s="57"/>
    </row>
    <row r="1067" spans="4:22">
      <c r="D1067" s="56"/>
      <c r="E1067" s="56"/>
      <c r="F1067" s="56"/>
      <c r="G1067" s="56"/>
      <c r="I1067" s="57"/>
      <c r="N1067" s="56"/>
      <c r="O1067" s="57"/>
      <c r="V1067" s="57"/>
    </row>
    <row r="1068" spans="4:22">
      <c r="D1068" s="56"/>
      <c r="E1068" s="56"/>
      <c r="F1068" s="56"/>
      <c r="G1068" s="56"/>
      <c r="I1068" s="57"/>
      <c r="N1068" s="56"/>
      <c r="O1068" s="57"/>
      <c r="V1068" s="57"/>
    </row>
    <row r="1069" spans="4:22">
      <c r="D1069" s="56"/>
      <c r="E1069" s="56"/>
      <c r="F1069" s="56"/>
      <c r="G1069" s="56"/>
      <c r="I1069" s="57"/>
      <c r="N1069" s="56"/>
      <c r="O1069" s="57"/>
      <c r="V1069" s="57"/>
    </row>
    <row r="1070" spans="4:22">
      <c r="D1070" s="56"/>
      <c r="E1070" s="56"/>
      <c r="F1070" s="56"/>
      <c r="G1070" s="56"/>
      <c r="I1070" s="57"/>
      <c r="N1070" s="56"/>
      <c r="O1070" s="57"/>
      <c r="V1070" s="57"/>
    </row>
    <row r="1071" spans="4:22">
      <c r="D1071" s="56"/>
      <c r="E1071" s="56"/>
      <c r="F1071" s="56"/>
      <c r="G1071" s="56"/>
      <c r="I1071" s="57"/>
      <c r="N1071" s="56"/>
      <c r="O1071" s="57"/>
      <c r="V1071" s="57"/>
    </row>
    <row r="1072" spans="4:22">
      <c r="D1072" s="56"/>
      <c r="E1072" s="56"/>
      <c r="F1072" s="56"/>
      <c r="G1072" s="56"/>
      <c r="I1072" s="57"/>
      <c r="N1072" s="56"/>
      <c r="O1072" s="57"/>
      <c r="V1072" s="57"/>
    </row>
    <row r="1073" spans="4:22">
      <c r="D1073" s="56"/>
      <c r="E1073" s="56"/>
      <c r="F1073" s="56"/>
      <c r="G1073" s="56"/>
      <c r="I1073" s="57"/>
      <c r="N1073" s="56"/>
      <c r="O1073" s="57"/>
      <c r="V1073" s="57"/>
    </row>
    <row r="1074" spans="4:22">
      <c r="D1074" s="56"/>
      <c r="E1074" s="56"/>
      <c r="F1074" s="56"/>
      <c r="G1074" s="56"/>
      <c r="I1074" s="57"/>
      <c r="N1074" s="56"/>
      <c r="O1074" s="57"/>
      <c r="V1074" s="57"/>
    </row>
    <row r="1075" spans="4:22">
      <c r="D1075" s="56"/>
      <c r="E1075" s="56"/>
      <c r="F1075" s="56"/>
      <c r="G1075" s="56"/>
      <c r="I1075" s="57"/>
      <c r="N1075" s="56"/>
      <c r="O1075" s="57"/>
      <c r="V1075" s="57"/>
    </row>
    <row r="1076" spans="4:22">
      <c r="D1076" s="56"/>
      <c r="E1076" s="56"/>
      <c r="F1076" s="56"/>
      <c r="G1076" s="56"/>
      <c r="I1076" s="57"/>
      <c r="N1076" s="56"/>
      <c r="O1076" s="57"/>
      <c r="V1076" s="57"/>
    </row>
    <row r="1077" spans="4:22">
      <c r="D1077" s="56"/>
      <c r="E1077" s="56"/>
      <c r="F1077" s="56"/>
      <c r="G1077" s="56"/>
      <c r="I1077" s="57"/>
      <c r="N1077" s="56"/>
      <c r="O1077" s="57"/>
      <c r="V1077" s="57"/>
    </row>
    <row r="1078" spans="4:22">
      <c r="D1078" s="56"/>
      <c r="E1078" s="56"/>
      <c r="F1078" s="56"/>
      <c r="G1078" s="56"/>
      <c r="I1078" s="57"/>
      <c r="N1078" s="56"/>
      <c r="O1078" s="57"/>
      <c r="V1078" s="57"/>
    </row>
    <row r="1079" spans="4:22">
      <c r="D1079" s="56"/>
      <c r="E1079" s="56"/>
      <c r="F1079" s="56"/>
      <c r="G1079" s="56"/>
      <c r="I1079" s="57"/>
      <c r="N1079" s="56"/>
      <c r="O1079" s="57"/>
      <c r="V1079" s="57"/>
    </row>
    <row r="1080" spans="4:22">
      <c r="D1080" s="56"/>
      <c r="E1080" s="56"/>
      <c r="F1080" s="56"/>
      <c r="G1080" s="56"/>
      <c r="I1080" s="57"/>
      <c r="N1080" s="56"/>
      <c r="O1080" s="57"/>
      <c r="V1080" s="57"/>
    </row>
    <row r="1081" spans="4:22">
      <c r="D1081" s="56"/>
      <c r="E1081" s="56"/>
      <c r="F1081" s="56"/>
      <c r="G1081" s="56"/>
      <c r="I1081" s="57"/>
      <c r="N1081" s="56"/>
      <c r="O1081" s="57"/>
      <c r="V1081" s="57"/>
    </row>
    <row r="1082" spans="4:22">
      <c r="D1082" s="56"/>
      <c r="E1082" s="56"/>
      <c r="F1082" s="56"/>
      <c r="G1082" s="56"/>
      <c r="I1082" s="57"/>
      <c r="N1082" s="56"/>
      <c r="O1082" s="57"/>
      <c r="V1082" s="57"/>
    </row>
    <row r="1083" spans="4:22">
      <c r="D1083" s="56"/>
      <c r="E1083" s="56"/>
      <c r="F1083" s="56"/>
      <c r="G1083" s="56"/>
      <c r="I1083" s="57"/>
      <c r="N1083" s="56"/>
      <c r="O1083" s="57"/>
      <c r="V1083" s="57"/>
    </row>
    <row r="1084" spans="4:22">
      <c r="D1084" s="56"/>
      <c r="E1084" s="56"/>
      <c r="F1084" s="56"/>
      <c r="G1084" s="56"/>
      <c r="I1084" s="57"/>
      <c r="N1084" s="56"/>
      <c r="O1084" s="57"/>
      <c r="V1084" s="57"/>
    </row>
    <row r="1085" spans="4:22">
      <c r="D1085" s="56"/>
      <c r="E1085" s="56"/>
      <c r="F1085" s="56"/>
      <c r="G1085" s="56"/>
      <c r="I1085" s="57"/>
      <c r="N1085" s="56"/>
      <c r="O1085" s="57"/>
      <c r="V1085" s="57"/>
    </row>
    <row r="1086" spans="4:22">
      <c r="D1086" s="56"/>
      <c r="E1086" s="56"/>
      <c r="F1086" s="56"/>
      <c r="G1086" s="56"/>
      <c r="I1086" s="57"/>
      <c r="N1086" s="56"/>
      <c r="O1086" s="57"/>
      <c r="V1086" s="57"/>
    </row>
    <row r="1087" spans="4:22">
      <c r="D1087" s="56"/>
      <c r="E1087" s="56"/>
      <c r="F1087" s="56"/>
      <c r="G1087" s="56"/>
      <c r="I1087" s="57"/>
      <c r="N1087" s="56"/>
      <c r="O1087" s="57"/>
      <c r="V1087" s="57"/>
    </row>
    <row r="1088" spans="4:22">
      <c r="D1088" s="56"/>
      <c r="E1088" s="56"/>
      <c r="F1088" s="56"/>
      <c r="G1088" s="56"/>
      <c r="I1088" s="57"/>
      <c r="N1088" s="56"/>
      <c r="O1088" s="57"/>
      <c r="V1088" s="57"/>
    </row>
    <row r="1089" spans="4:22">
      <c r="D1089" s="56"/>
      <c r="E1089" s="56"/>
      <c r="F1089" s="56"/>
      <c r="G1089" s="56"/>
      <c r="I1089" s="57"/>
      <c r="N1089" s="56"/>
      <c r="O1089" s="57"/>
      <c r="V1089" s="57"/>
    </row>
    <row r="1090" spans="4:22">
      <c r="D1090" s="56"/>
      <c r="E1090" s="56"/>
      <c r="F1090" s="56"/>
      <c r="G1090" s="56"/>
      <c r="I1090" s="57"/>
      <c r="N1090" s="56"/>
      <c r="O1090" s="57"/>
      <c r="V1090" s="57"/>
    </row>
    <row r="1091" spans="4:22">
      <c r="D1091" s="56"/>
      <c r="E1091" s="56"/>
      <c r="F1091" s="56"/>
      <c r="G1091" s="56"/>
      <c r="I1091" s="57"/>
      <c r="N1091" s="56"/>
      <c r="O1091" s="57"/>
      <c r="V1091" s="57"/>
    </row>
    <row r="1092" spans="4:22">
      <c r="D1092" s="56"/>
      <c r="E1092" s="56"/>
      <c r="F1092" s="56"/>
      <c r="G1092" s="56"/>
      <c r="I1092" s="57"/>
      <c r="N1092" s="56"/>
      <c r="O1092" s="57"/>
      <c r="V1092" s="57"/>
    </row>
    <row r="1093" spans="4:22">
      <c r="D1093" s="56"/>
      <c r="E1093" s="56"/>
      <c r="F1093" s="56"/>
      <c r="G1093" s="56"/>
      <c r="I1093" s="57"/>
      <c r="N1093" s="56"/>
      <c r="O1093" s="57"/>
      <c r="V1093" s="57"/>
    </row>
    <row r="1094" spans="4:22">
      <c r="D1094" s="56"/>
      <c r="E1094" s="56"/>
      <c r="F1094" s="56"/>
      <c r="G1094" s="56"/>
      <c r="I1094" s="57"/>
      <c r="N1094" s="56"/>
      <c r="O1094" s="57"/>
      <c r="V1094" s="57"/>
    </row>
    <row r="1095" spans="4:22">
      <c r="D1095" s="56"/>
      <c r="E1095" s="56"/>
      <c r="F1095" s="56"/>
      <c r="G1095" s="56"/>
      <c r="I1095" s="57"/>
      <c r="N1095" s="56"/>
      <c r="O1095" s="57"/>
      <c r="V1095" s="57"/>
    </row>
    <row r="1096" spans="4:22">
      <c r="D1096" s="56"/>
      <c r="E1096" s="56"/>
      <c r="F1096" s="56"/>
      <c r="G1096" s="56"/>
      <c r="I1096" s="57"/>
      <c r="N1096" s="56"/>
      <c r="O1096" s="57"/>
      <c r="V1096" s="57"/>
    </row>
    <row r="1097" spans="4:22">
      <c r="D1097" s="56"/>
      <c r="E1097" s="56"/>
      <c r="F1097" s="56"/>
      <c r="G1097" s="56"/>
      <c r="I1097" s="57"/>
      <c r="N1097" s="56"/>
      <c r="O1097" s="57"/>
      <c r="V1097" s="57"/>
    </row>
    <row r="1098" spans="4:22">
      <c r="D1098" s="56"/>
      <c r="E1098" s="56"/>
      <c r="F1098" s="56"/>
      <c r="G1098" s="56"/>
      <c r="I1098" s="57"/>
      <c r="N1098" s="56"/>
      <c r="O1098" s="57"/>
      <c r="V1098" s="57"/>
    </row>
    <row r="1099" spans="4:22">
      <c r="D1099" s="56"/>
      <c r="E1099" s="56"/>
      <c r="F1099" s="56"/>
      <c r="G1099" s="56"/>
      <c r="I1099" s="57"/>
      <c r="N1099" s="56"/>
      <c r="O1099" s="57"/>
      <c r="V1099" s="57"/>
    </row>
    <row r="1100" spans="4:22">
      <c r="D1100" s="56"/>
      <c r="E1100" s="56"/>
      <c r="F1100" s="56"/>
      <c r="G1100" s="56"/>
      <c r="I1100" s="57"/>
      <c r="N1100" s="56"/>
      <c r="O1100" s="57"/>
      <c r="V1100" s="57"/>
    </row>
    <row r="1101" spans="4:22">
      <c r="D1101" s="56"/>
      <c r="E1101" s="56"/>
      <c r="F1101" s="56"/>
      <c r="G1101" s="56"/>
      <c r="I1101" s="57"/>
      <c r="N1101" s="56"/>
      <c r="O1101" s="57"/>
      <c r="V1101" s="57"/>
    </row>
    <row r="1102" spans="4:22">
      <c r="D1102" s="56"/>
      <c r="E1102" s="56"/>
      <c r="F1102" s="56"/>
      <c r="G1102" s="56"/>
      <c r="I1102" s="57"/>
      <c r="N1102" s="56"/>
      <c r="O1102" s="57"/>
      <c r="V1102" s="57"/>
    </row>
    <row r="1103" spans="4:22">
      <c r="D1103" s="56"/>
      <c r="E1103" s="56"/>
      <c r="F1103" s="56"/>
      <c r="G1103" s="56"/>
      <c r="I1103" s="57"/>
      <c r="N1103" s="56"/>
      <c r="O1103" s="57"/>
      <c r="V1103" s="57"/>
    </row>
    <row r="1104" spans="4:22">
      <c r="D1104" s="56"/>
      <c r="E1104" s="56"/>
      <c r="F1104" s="56"/>
      <c r="G1104" s="56"/>
      <c r="I1104" s="57"/>
      <c r="N1104" s="56"/>
      <c r="O1104" s="57"/>
      <c r="V1104" s="57"/>
    </row>
    <row r="1105" spans="4:22">
      <c r="D1105" s="56"/>
      <c r="E1105" s="56"/>
      <c r="F1105" s="56"/>
      <c r="G1105" s="56"/>
      <c r="I1105" s="57"/>
      <c r="N1105" s="56"/>
      <c r="O1105" s="57"/>
      <c r="V1105" s="57"/>
    </row>
    <row r="1106" spans="4:22">
      <c r="D1106" s="56"/>
      <c r="E1106" s="56"/>
      <c r="F1106" s="56"/>
      <c r="G1106" s="56"/>
      <c r="I1106" s="57"/>
      <c r="N1106" s="56"/>
      <c r="O1106" s="57"/>
      <c r="V1106" s="57"/>
    </row>
    <row r="1107" spans="4:22">
      <c r="D1107" s="56"/>
      <c r="E1107" s="56"/>
      <c r="F1107" s="56"/>
      <c r="G1107" s="56"/>
      <c r="I1107" s="57"/>
      <c r="N1107" s="56"/>
      <c r="O1107" s="57"/>
      <c r="V1107" s="57"/>
    </row>
    <row r="1108" spans="4:22">
      <c r="D1108" s="56"/>
      <c r="E1108" s="56"/>
      <c r="F1108" s="56"/>
      <c r="G1108" s="56"/>
      <c r="I1108" s="57"/>
      <c r="N1108" s="56"/>
      <c r="O1108" s="57"/>
      <c r="V1108" s="57"/>
    </row>
    <row r="1109" spans="4:22">
      <c r="D1109" s="56"/>
      <c r="E1109" s="56"/>
      <c r="F1109" s="56"/>
      <c r="G1109" s="56"/>
      <c r="I1109" s="57"/>
      <c r="N1109" s="56"/>
      <c r="O1109" s="57"/>
      <c r="V1109" s="57"/>
    </row>
    <row r="1110" spans="4:22">
      <c r="D1110" s="56"/>
      <c r="E1110" s="56"/>
      <c r="F1110" s="56"/>
      <c r="G1110" s="56"/>
      <c r="I1110" s="57"/>
      <c r="N1110" s="56"/>
      <c r="O1110" s="57"/>
      <c r="V1110" s="57"/>
    </row>
    <row r="1111" spans="4:22">
      <c r="D1111" s="56"/>
      <c r="E1111" s="56"/>
      <c r="F1111" s="56"/>
      <c r="G1111" s="56"/>
      <c r="I1111" s="57"/>
      <c r="N1111" s="56"/>
      <c r="O1111" s="57"/>
      <c r="V1111" s="57"/>
    </row>
    <row r="1112" spans="4:22">
      <c r="D1112" s="56"/>
      <c r="E1112" s="56"/>
      <c r="F1112" s="56"/>
      <c r="G1112" s="56"/>
      <c r="I1112" s="57"/>
      <c r="N1112" s="56"/>
      <c r="O1112" s="57"/>
      <c r="V1112" s="57"/>
    </row>
    <row r="1113" spans="4:22">
      <c r="D1113" s="56"/>
      <c r="E1113" s="56"/>
      <c r="F1113" s="56"/>
      <c r="G1113" s="56"/>
      <c r="I1113" s="57"/>
      <c r="N1113" s="56"/>
      <c r="O1113" s="57"/>
      <c r="V1113" s="57"/>
    </row>
    <row r="1114" spans="4:22">
      <c r="D1114" s="56"/>
      <c r="E1114" s="56"/>
      <c r="F1114" s="56"/>
      <c r="G1114" s="56"/>
      <c r="I1114" s="57"/>
      <c r="N1114" s="56"/>
      <c r="O1114" s="57"/>
      <c r="V1114" s="57"/>
    </row>
    <row r="1115" spans="4:22">
      <c r="D1115" s="56"/>
      <c r="E1115" s="56"/>
      <c r="F1115" s="56"/>
      <c r="G1115" s="56"/>
      <c r="I1115" s="57"/>
      <c r="N1115" s="56"/>
      <c r="O1115" s="57"/>
      <c r="V1115" s="57"/>
    </row>
    <row r="1116" spans="4:22">
      <c r="D1116" s="56"/>
      <c r="E1116" s="56"/>
      <c r="F1116" s="56"/>
      <c r="G1116" s="56"/>
      <c r="I1116" s="57"/>
      <c r="N1116" s="56"/>
      <c r="O1116" s="57"/>
      <c r="V1116" s="57"/>
    </row>
    <row r="1117" spans="4:22">
      <c r="D1117" s="56"/>
      <c r="E1117" s="56"/>
      <c r="F1117" s="56"/>
      <c r="G1117" s="56"/>
      <c r="I1117" s="57"/>
      <c r="N1117" s="56"/>
      <c r="O1117" s="57"/>
      <c r="V1117" s="57"/>
    </row>
    <row r="1118" spans="4:22">
      <c r="D1118" s="56"/>
      <c r="E1118" s="56"/>
      <c r="F1118" s="56"/>
      <c r="G1118" s="56"/>
      <c r="I1118" s="57"/>
      <c r="N1118" s="56"/>
      <c r="O1118" s="57"/>
      <c r="V1118" s="57"/>
    </row>
    <row r="1119" spans="4:22">
      <c r="D1119" s="56"/>
      <c r="E1119" s="56"/>
      <c r="F1119" s="56"/>
      <c r="G1119" s="56"/>
      <c r="I1119" s="57"/>
      <c r="N1119" s="56"/>
      <c r="O1119" s="57"/>
      <c r="V1119" s="57"/>
    </row>
    <row r="1120" spans="4:22">
      <c r="D1120" s="56"/>
      <c r="E1120" s="56"/>
      <c r="F1120" s="56"/>
      <c r="G1120" s="56"/>
      <c r="I1120" s="57"/>
      <c r="N1120" s="56"/>
      <c r="O1120" s="57"/>
      <c r="V1120" s="57"/>
    </row>
    <row r="1121" spans="4:22">
      <c r="D1121" s="56"/>
      <c r="E1121" s="56"/>
      <c r="F1121" s="56"/>
      <c r="G1121" s="56"/>
      <c r="I1121" s="57"/>
      <c r="N1121" s="56"/>
      <c r="O1121" s="57"/>
      <c r="V1121" s="57"/>
    </row>
    <row r="1122" spans="4:22">
      <c r="D1122" s="56"/>
      <c r="E1122" s="56"/>
      <c r="F1122" s="56"/>
      <c r="G1122" s="56"/>
      <c r="I1122" s="57"/>
      <c r="N1122" s="56"/>
      <c r="O1122" s="57"/>
      <c r="V1122" s="57"/>
    </row>
    <row r="1123" spans="4:22">
      <c r="D1123" s="56"/>
      <c r="E1123" s="56"/>
      <c r="F1123" s="56"/>
      <c r="G1123" s="56"/>
      <c r="I1123" s="57"/>
      <c r="N1123" s="56"/>
      <c r="O1123" s="57"/>
      <c r="V1123" s="57"/>
    </row>
    <row r="1124" spans="4:22">
      <c r="D1124" s="56"/>
      <c r="E1124" s="56"/>
      <c r="F1124" s="56"/>
      <c r="G1124" s="56"/>
      <c r="I1124" s="57"/>
      <c r="N1124" s="56"/>
      <c r="O1124" s="57"/>
      <c r="V1124" s="57"/>
    </row>
    <row r="1125" spans="4:22">
      <c r="D1125" s="56"/>
      <c r="E1125" s="56"/>
      <c r="F1125" s="56"/>
      <c r="G1125" s="56"/>
      <c r="I1125" s="57"/>
      <c r="N1125" s="56"/>
      <c r="O1125" s="57"/>
      <c r="V1125" s="57"/>
    </row>
    <row r="1126" spans="4:22">
      <c r="D1126" s="56"/>
      <c r="E1126" s="56"/>
      <c r="F1126" s="56"/>
      <c r="G1126" s="56"/>
      <c r="I1126" s="57"/>
      <c r="N1126" s="56"/>
      <c r="O1126" s="57"/>
      <c r="V1126" s="57"/>
    </row>
    <row r="1127" spans="4:22">
      <c r="D1127" s="56"/>
      <c r="E1127" s="56"/>
      <c r="F1127" s="56"/>
      <c r="G1127" s="56"/>
      <c r="I1127" s="57"/>
      <c r="N1127" s="56"/>
      <c r="O1127" s="57"/>
      <c r="V1127" s="57"/>
    </row>
    <row r="1128" spans="4:22">
      <c r="D1128" s="56"/>
      <c r="E1128" s="56"/>
      <c r="F1128" s="56"/>
      <c r="G1128" s="56"/>
      <c r="I1128" s="57"/>
      <c r="N1128" s="56"/>
      <c r="O1128" s="57"/>
      <c r="V1128" s="57"/>
    </row>
    <row r="1129" spans="4:22">
      <c r="D1129" s="56"/>
      <c r="E1129" s="56"/>
      <c r="F1129" s="56"/>
      <c r="G1129" s="56"/>
      <c r="I1129" s="57"/>
      <c r="N1129" s="56"/>
      <c r="O1129" s="57"/>
      <c r="V1129" s="57"/>
    </row>
    <row r="1130" spans="4:22">
      <c r="D1130" s="56"/>
      <c r="E1130" s="56"/>
      <c r="F1130" s="56"/>
      <c r="G1130" s="56"/>
      <c r="I1130" s="57"/>
      <c r="N1130" s="56"/>
      <c r="O1130" s="57"/>
      <c r="V1130" s="57"/>
    </row>
    <row r="1131" spans="4:22">
      <c r="D1131" s="56"/>
      <c r="E1131" s="56"/>
      <c r="F1131" s="56"/>
      <c r="G1131" s="56"/>
      <c r="I1131" s="57"/>
      <c r="N1131" s="56"/>
      <c r="O1131" s="57"/>
      <c r="V1131" s="57"/>
    </row>
    <row r="1132" spans="4:22">
      <c r="D1132" s="56"/>
      <c r="E1132" s="56"/>
      <c r="F1132" s="56"/>
      <c r="G1132" s="56"/>
      <c r="I1132" s="57"/>
      <c r="N1132" s="56"/>
      <c r="O1132" s="57"/>
      <c r="V1132" s="57"/>
    </row>
    <row r="1133" spans="4:22">
      <c r="D1133" s="56"/>
      <c r="E1133" s="56"/>
      <c r="F1133" s="56"/>
      <c r="G1133" s="56"/>
      <c r="I1133" s="57"/>
      <c r="N1133" s="56"/>
      <c r="O1133" s="57"/>
      <c r="V1133" s="57"/>
    </row>
    <row r="1134" spans="4:22">
      <c r="D1134" s="56"/>
      <c r="E1134" s="56"/>
      <c r="F1134" s="56"/>
      <c r="G1134" s="56"/>
      <c r="I1134" s="57"/>
      <c r="N1134" s="56"/>
      <c r="O1134" s="57"/>
      <c r="V1134" s="57"/>
    </row>
    <row r="1135" spans="4:22">
      <c r="D1135" s="56"/>
      <c r="E1135" s="56"/>
      <c r="F1135" s="56"/>
      <c r="G1135" s="56"/>
      <c r="I1135" s="57"/>
      <c r="N1135" s="56"/>
      <c r="O1135" s="57"/>
      <c r="V1135" s="57"/>
    </row>
    <row r="1136" spans="4:22">
      <c r="D1136" s="56"/>
      <c r="E1136" s="56"/>
      <c r="F1136" s="56"/>
      <c r="G1136" s="56"/>
      <c r="I1136" s="57"/>
      <c r="N1136" s="56"/>
      <c r="O1136" s="57"/>
      <c r="V1136" s="57"/>
    </row>
    <row r="1137" spans="4:22">
      <c r="D1137" s="56"/>
      <c r="E1137" s="56"/>
      <c r="F1137" s="56"/>
      <c r="G1137" s="56"/>
      <c r="I1137" s="57"/>
      <c r="N1137" s="56"/>
      <c r="O1137" s="57"/>
      <c r="V1137" s="57"/>
    </row>
    <row r="1138" spans="4:22">
      <c r="D1138" s="56"/>
      <c r="E1138" s="56"/>
      <c r="F1138" s="56"/>
      <c r="G1138" s="56"/>
      <c r="I1138" s="57"/>
      <c r="N1138" s="56"/>
      <c r="O1138" s="57"/>
      <c r="V1138" s="57"/>
    </row>
    <row r="1139" spans="4:22">
      <c r="D1139" s="56"/>
      <c r="E1139" s="56"/>
      <c r="F1139" s="56"/>
      <c r="G1139" s="56"/>
      <c r="I1139" s="57"/>
      <c r="N1139" s="56"/>
      <c r="O1139" s="57"/>
      <c r="V1139" s="57"/>
    </row>
    <row r="1140" spans="4:22">
      <c r="D1140" s="56"/>
      <c r="E1140" s="56"/>
      <c r="F1140" s="56"/>
      <c r="G1140" s="56"/>
      <c r="I1140" s="57"/>
      <c r="N1140" s="56"/>
      <c r="O1140" s="57"/>
      <c r="V1140" s="57"/>
    </row>
    <row r="1141" spans="4:22">
      <c r="D1141" s="56"/>
      <c r="E1141" s="56"/>
      <c r="F1141" s="56"/>
      <c r="G1141" s="56"/>
      <c r="I1141" s="57"/>
      <c r="N1141" s="56"/>
      <c r="O1141" s="57"/>
      <c r="V1141" s="57"/>
    </row>
    <row r="1142" spans="4:22">
      <c r="D1142" s="56"/>
      <c r="E1142" s="56"/>
      <c r="F1142" s="56"/>
      <c r="G1142" s="56"/>
      <c r="I1142" s="57"/>
      <c r="N1142" s="56"/>
      <c r="O1142" s="57"/>
      <c r="V1142" s="57"/>
    </row>
    <row r="1143" spans="4:22">
      <c r="D1143" s="56"/>
      <c r="E1143" s="56"/>
      <c r="F1143" s="56"/>
      <c r="G1143" s="56"/>
      <c r="I1143" s="57"/>
      <c r="N1143" s="56"/>
      <c r="O1143" s="57"/>
      <c r="V1143" s="57"/>
    </row>
    <row r="1144" spans="4:22">
      <c r="D1144" s="56"/>
      <c r="E1144" s="56"/>
      <c r="F1144" s="56"/>
      <c r="G1144" s="56"/>
      <c r="I1144" s="57"/>
      <c r="N1144" s="56"/>
      <c r="O1144" s="57"/>
      <c r="V1144" s="57"/>
    </row>
    <row r="1145" spans="4:22">
      <c r="D1145" s="56"/>
      <c r="E1145" s="56"/>
      <c r="F1145" s="56"/>
      <c r="G1145" s="56"/>
      <c r="I1145" s="57"/>
      <c r="N1145" s="56"/>
      <c r="O1145" s="57"/>
      <c r="V1145" s="57"/>
    </row>
    <row r="1146" spans="4:22">
      <c r="D1146" s="56"/>
      <c r="E1146" s="56"/>
      <c r="F1146" s="56"/>
      <c r="G1146" s="56"/>
      <c r="I1146" s="57"/>
      <c r="N1146" s="56"/>
      <c r="O1146" s="57"/>
      <c r="V1146" s="57"/>
    </row>
    <row r="1147" spans="4:22">
      <c r="D1147" s="56"/>
      <c r="E1147" s="56"/>
      <c r="F1147" s="56"/>
      <c r="G1147" s="56"/>
      <c r="I1147" s="57"/>
      <c r="N1147" s="56"/>
      <c r="O1147" s="57"/>
      <c r="V1147" s="57"/>
    </row>
    <row r="1148" spans="4:22">
      <c r="D1148" s="56"/>
      <c r="E1148" s="56"/>
      <c r="F1148" s="56"/>
      <c r="G1148" s="56"/>
      <c r="I1148" s="57"/>
      <c r="N1148" s="56"/>
      <c r="O1148" s="57"/>
      <c r="V1148" s="57"/>
    </row>
    <row r="1149" spans="4:22">
      <c r="D1149" s="56"/>
      <c r="E1149" s="56"/>
      <c r="F1149" s="56"/>
      <c r="G1149" s="56"/>
      <c r="I1149" s="57"/>
      <c r="N1149" s="56"/>
      <c r="O1149" s="57"/>
      <c r="V1149" s="57"/>
    </row>
    <row r="1150" spans="4:22">
      <c r="D1150" s="56"/>
      <c r="E1150" s="56"/>
      <c r="F1150" s="56"/>
      <c r="G1150" s="56"/>
      <c r="I1150" s="57"/>
      <c r="N1150" s="56"/>
      <c r="O1150" s="57"/>
      <c r="V1150" s="57"/>
    </row>
    <row r="1151" spans="4:22">
      <c r="D1151" s="56"/>
      <c r="E1151" s="56"/>
      <c r="F1151" s="56"/>
      <c r="G1151" s="56"/>
      <c r="I1151" s="57"/>
      <c r="N1151" s="56"/>
      <c r="O1151" s="57"/>
      <c r="V1151" s="57"/>
    </row>
    <row r="1152" spans="4:22">
      <c r="D1152" s="56"/>
      <c r="E1152" s="56"/>
      <c r="F1152" s="56"/>
      <c r="G1152" s="56"/>
      <c r="I1152" s="57"/>
      <c r="N1152" s="56"/>
      <c r="O1152" s="57"/>
      <c r="V1152" s="57"/>
    </row>
    <row r="1153" spans="4:22">
      <c r="D1153" s="56"/>
      <c r="E1153" s="56"/>
      <c r="F1153" s="56"/>
      <c r="G1153" s="56"/>
      <c r="I1153" s="57"/>
      <c r="N1153" s="56"/>
      <c r="O1153" s="57"/>
      <c r="V1153" s="57"/>
    </row>
    <row r="1154" spans="4:22">
      <c r="D1154" s="56"/>
      <c r="E1154" s="56"/>
      <c r="F1154" s="56"/>
      <c r="G1154" s="56"/>
      <c r="I1154" s="57"/>
      <c r="N1154" s="56"/>
      <c r="O1154" s="57"/>
      <c r="V1154" s="57"/>
    </row>
    <row r="1155" spans="4:22">
      <c r="D1155" s="56"/>
      <c r="E1155" s="56"/>
      <c r="F1155" s="56"/>
      <c r="G1155" s="56"/>
      <c r="I1155" s="57"/>
      <c r="N1155" s="56"/>
      <c r="O1155" s="57"/>
      <c r="V1155" s="57"/>
    </row>
    <row r="1156" spans="4:22">
      <c r="D1156" s="56"/>
      <c r="E1156" s="56"/>
      <c r="F1156" s="56"/>
      <c r="G1156" s="56"/>
      <c r="I1156" s="57"/>
      <c r="N1156" s="56"/>
      <c r="O1156" s="57"/>
      <c r="V1156" s="57"/>
    </row>
    <row r="1157" spans="4:22">
      <c r="D1157" s="56"/>
      <c r="E1157" s="56"/>
      <c r="F1157" s="56"/>
      <c r="G1157" s="56"/>
      <c r="I1157" s="57"/>
      <c r="N1157" s="56"/>
      <c r="O1157" s="57"/>
      <c r="V1157" s="57"/>
    </row>
    <row r="1158" spans="4:22">
      <c r="D1158" s="56"/>
      <c r="E1158" s="56"/>
      <c r="F1158" s="56"/>
      <c r="G1158" s="56"/>
      <c r="I1158" s="57"/>
      <c r="N1158" s="56"/>
      <c r="O1158" s="57"/>
      <c r="V1158" s="57"/>
    </row>
    <row r="1159" spans="4:22">
      <c r="D1159" s="56"/>
      <c r="E1159" s="56"/>
      <c r="F1159" s="56"/>
      <c r="G1159" s="56"/>
      <c r="I1159" s="57"/>
      <c r="N1159" s="56"/>
      <c r="O1159" s="57"/>
      <c r="V1159" s="57"/>
    </row>
    <row r="1160" spans="4:22">
      <c r="D1160" s="56"/>
      <c r="E1160" s="56"/>
      <c r="F1160" s="56"/>
      <c r="G1160" s="56"/>
      <c r="I1160" s="57"/>
      <c r="N1160" s="56"/>
      <c r="O1160" s="57"/>
      <c r="V1160" s="57"/>
    </row>
    <row r="1161" spans="4:22">
      <c r="D1161" s="56"/>
      <c r="E1161" s="56"/>
      <c r="F1161" s="56"/>
      <c r="G1161" s="56"/>
      <c r="I1161" s="57"/>
      <c r="N1161" s="56"/>
      <c r="O1161" s="57"/>
      <c r="V1161" s="57"/>
    </row>
    <row r="1162" spans="4:22">
      <c r="D1162" s="56"/>
      <c r="E1162" s="56"/>
      <c r="F1162" s="56"/>
      <c r="G1162" s="56"/>
      <c r="I1162" s="57"/>
      <c r="N1162" s="56"/>
      <c r="O1162" s="57"/>
      <c r="V1162" s="57"/>
    </row>
    <row r="1163" spans="4:22">
      <c r="D1163" s="56"/>
      <c r="E1163" s="56"/>
      <c r="F1163" s="56"/>
      <c r="G1163" s="56"/>
      <c r="I1163" s="57"/>
      <c r="N1163" s="56"/>
      <c r="O1163" s="57"/>
      <c r="V1163" s="57"/>
    </row>
    <row r="1164" spans="4:22">
      <c r="D1164" s="56"/>
      <c r="E1164" s="56"/>
      <c r="F1164" s="56"/>
      <c r="G1164" s="56"/>
      <c r="I1164" s="57"/>
      <c r="N1164" s="56"/>
      <c r="O1164" s="57"/>
      <c r="V1164" s="57"/>
    </row>
    <row r="1165" spans="4:22">
      <c r="D1165" s="56"/>
      <c r="E1165" s="56"/>
      <c r="F1165" s="56"/>
      <c r="G1165" s="56"/>
      <c r="I1165" s="57"/>
      <c r="N1165" s="56"/>
      <c r="O1165" s="57"/>
      <c r="V1165" s="57"/>
    </row>
    <row r="1166" spans="4:22">
      <c r="D1166" s="56"/>
      <c r="E1166" s="56"/>
      <c r="F1166" s="56"/>
      <c r="G1166" s="56"/>
      <c r="I1166" s="57"/>
      <c r="N1166" s="56"/>
      <c r="O1166" s="57"/>
      <c r="V1166" s="57"/>
    </row>
    <row r="1167" spans="4:22">
      <c r="D1167" s="56"/>
      <c r="E1167" s="56"/>
      <c r="F1167" s="56"/>
      <c r="G1167" s="56"/>
      <c r="I1167" s="57"/>
      <c r="N1167" s="56"/>
      <c r="O1167" s="57"/>
      <c r="V1167" s="57"/>
    </row>
    <row r="1168" spans="4:22">
      <c r="D1168" s="56"/>
      <c r="E1168" s="56"/>
      <c r="F1168" s="56"/>
      <c r="G1168" s="56"/>
      <c r="I1168" s="57"/>
      <c r="N1168" s="56"/>
      <c r="O1168" s="57"/>
      <c r="V1168" s="57"/>
    </row>
    <row r="1169" spans="4:22">
      <c r="D1169" s="56"/>
      <c r="E1169" s="56"/>
      <c r="F1169" s="56"/>
      <c r="G1169" s="56"/>
      <c r="I1169" s="57"/>
      <c r="N1169" s="56"/>
      <c r="O1169" s="57"/>
      <c r="V1169" s="57"/>
    </row>
    <row r="1170" spans="4:22">
      <c r="D1170" s="56"/>
      <c r="E1170" s="56"/>
      <c r="F1170" s="56"/>
      <c r="G1170" s="56"/>
      <c r="I1170" s="57"/>
      <c r="N1170" s="56"/>
      <c r="O1170" s="57"/>
      <c r="V1170" s="57"/>
    </row>
    <row r="1171" spans="4:22">
      <c r="D1171" s="56"/>
      <c r="E1171" s="56"/>
      <c r="F1171" s="56"/>
      <c r="G1171" s="56"/>
      <c r="I1171" s="57"/>
      <c r="N1171" s="56"/>
      <c r="O1171" s="57"/>
      <c r="V1171" s="57"/>
    </row>
    <row r="1172" spans="4:22">
      <c r="D1172" s="56"/>
      <c r="E1172" s="56"/>
      <c r="F1172" s="56"/>
      <c r="G1172" s="56"/>
      <c r="I1172" s="57"/>
      <c r="N1172" s="56"/>
      <c r="O1172" s="57"/>
      <c r="V1172" s="57"/>
    </row>
    <row r="1173" spans="4:22">
      <c r="D1173" s="56"/>
      <c r="E1173" s="56"/>
      <c r="F1173" s="56"/>
      <c r="G1173" s="56"/>
      <c r="I1173" s="57"/>
      <c r="N1173" s="56"/>
      <c r="O1173" s="57"/>
      <c r="V1173" s="57"/>
    </row>
    <row r="1174" spans="4:22">
      <c r="D1174" s="56"/>
      <c r="E1174" s="56"/>
      <c r="F1174" s="56"/>
      <c r="G1174" s="56"/>
      <c r="I1174" s="57"/>
      <c r="N1174" s="56"/>
      <c r="O1174" s="57"/>
      <c r="V1174" s="57"/>
    </row>
    <row r="1175" spans="4:22">
      <c r="D1175" s="56"/>
      <c r="E1175" s="56"/>
      <c r="F1175" s="56"/>
      <c r="G1175" s="56"/>
      <c r="I1175" s="57"/>
      <c r="N1175" s="56"/>
      <c r="O1175" s="57"/>
      <c r="V1175" s="57"/>
    </row>
    <row r="1176" spans="4:22">
      <c r="D1176" s="56"/>
      <c r="E1176" s="56"/>
      <c r="F1176" s="56"/>
      <c r="G1176" s="56"/>
      <c r="I1176" s="57"/>
      <c r="N1176" s="56"/>
      <c r="O1176" s="57"/>
      <c r="V1176" s="57"/>
    </row>
    <row r="1177" spans="4:22">
      <c r="D1177" s="56"/>
      <c r="E1177" s="56"/>
      <c r="F1177" s="56"/>
      <c r="G1177" s="56"/>
      <c r="I1177" s="57"/>
      <c r="N1177" s="56"/>
      <c r="O1177" s="57"/>
      <c r="V1177" s="57"/>
    </row>
    <row r="1178" spans="4:22">
      <c r="D1178" s="56"/>
      <c r="E1178" s="56"/>
      <c r="F1178" s="56"/>
      <c r="G1178" s="56"/>
      <c r="I1178" s="57"/>
      <c r="N1178" s="56"/>
      <c r="O1178" s="57"/>
      <c r="V1178" s="57"/>
    </row>
    <row r="1179" spans="4:22">
      <c r="D1179" s="56"/>
      <c r="E1179" s="56"/>
      <c r="F1179" s="56"/>
      <c r="G1179" s="56"/>
      <c r="I1179" s="57"/>
      <c r="N1179" s="56"/>
      <c r="O1179" s="57"/>
      <c r="V1179" s="57"/>
    </row>
    <row r="1180" spans="4:22">
      <c r="D1180" s="56"/>
      <c r="E1180" s="56"/>
      <c r="F1180" s="56"/>
      <c r="G1180" s="56"/>
      <c r="I1180" s="57"/>
      <c r="N1180" s="56"/>
      <c r="O1180" s="57"/>
      <c r="V1180" s="57"/>
    </row>
    <row r="1181" spans="4:22">
      <c r="D1181" s="56"/>
      <c r="E1181" s="56"/>
      <c r="F1181" s="56"/>
      <c r="G1181" s="56"/>
      <c r="I1181" s="57"/>
      <c r="N1181" s="56"/>
      <c r="O1181" s="57"/>
      <c r="V1181" s="57"/>
    </row>
    <row r="1182" spans="4:22">
      <c r="D1182" s="56"/>
      <c r="E1182" s="56"/>
      <c r="F1182" s="56"/>
      <c r="G1182" s="56"/>
      <c r="I1182" s="57"/>
      <c r="N1182" s="56"/>
      <c r="O1182" s="57"/>
      <c r="V1182" s="57"/>
    </row>
    <row r="1183" spans="4:22">
      <c r="D1183" s="56"/>
      <c r="E1183" s="56"/>
      <c r="F1183" s="56"/>
      <c r="G1183" s="56"/>
      <c r="I1183" s="57"/>
      <c r="N1183" s="56"/>
      <c r="O1183" s="57"/>
      <c r="V1183" s="57"/>
    </row>
    <row r="1184" spans="4:22">
      <c r="D1184" s="56"/>
      <c r="E1184" s="56"/>
      <c r="F1184" s="56"/>
      <c r="G1184" s="56"/>
      <c r="I1184" s="57"/>
      <c r="N1184" s="56"/>
      <c r="O1184" s="57"/>
      <c r="V1184" s="57"/>
    </row>
    <row r="1185" spans="4:22">
      <c r="D1185" s="56"/>
      <c r="E1185" s="56"/>
      <c r="F1185" s="56"/>
      <c r="G1185" s="56"/>
      <c r="I1185" s="57"/>
      <c r="N1185" s="56"/>
      <c r="O1185" s="57"/>
      <c r="V1185" s="57"/>
    </row>
    <row r="1186" spans="4:22">
      <c r="D1186" s="56"/>
      <c r="E1186" s="56"/>
      <c r="F1186" s="56"/>
      <c r="G1186" s="56"/>
      <c r="I1186" s="57"/>
      <c r="N1186" s="56"/>
      <c r="O1186" s="57"/>
      <c r="V1186" s="57"/>
    </row>
    <row r="1187" spans="4:22">
      <c r="D1187" s="56"/>
      <c r="E1187" s="56"/>
      <c r="F1187" s="56"/>
      <c r="G1187" s="56"/>
      <c r="I1187" s="57"/>
      <c r="N1187" s="56"/>
      <c r="O1187" s="57"/>
      <c r="V1187" s="57"/>
    </row>
    <row r="1188" spans="4:22">
      <c r="D1188" s="56"/>
      <c r="E1188" s="56"/>
      <c r="F1188" s="56"/>
      <c r="G1188" s="56"/>
      <c r="I1188" s="57"/>
      <c r="N1188" s="56"/>
      <c r="O1188" s="57"/>
      <c r="V1188" s="57"/>
    </row>
    <row r="1189" spans="4:22">
      <c r="D1189" s="56"/>
      <c r="E1189" s="56"/>
      <c r="F1189" s="56"/>
      <c r="G1189" s="56"/>
      <c r="I1189" s="57"/>
      <c r="N1189" s="56"/>
      <c r="O1189" s="57"/>
      <c r="V1189" s="57"/>
    </row>
    <row r="1190" spans="4:22">
      <c r="D1190" s="56"/>
      <c r="E1190" s="56"/>
      <c r="F1190" s="56"/>
      <c r="G1190" s="56"/>
      <c r="I1190" s="57"/>
      <c r="N1190" s="56"/>
      <c r="O1190" s="57"/>
      <c r="V1190" s="57"/>
    </row>
    <row r="1191" spans="4:22">
      <c r="D1191" s="56"/>
      <c r="E1191" s="56"/>
      <c r="F1191" s="56"/>
      <c r="G1191" s="56"/>
      <c r="I1191" s="57"/>
      <c r="N1191" s="56"/>
      <c r="O1191" s="57"/>
      <c r="V1191" s="57"/>
    </row>
    <row r="1192" spans="4:22">
      <c r="D1192" s="56"/>
      <c r="E1192" s="56"/>
      <c r="F1192" s="56"/>
      <c r="G1192" s="56"/>
      <c r="I1192" s="57"/>
      <c r="N1192" s="56"/>
      <c r="O1192" s="57"/>
      <c r="V1192" s="57"/>
    </row>
    <row r="1193" spans="4:22">
      <c r="D1193" s="56"/>
      <c r="E1193" s="56"/>
      <c r="F1193" s="56"/>
      <c r="G1193" s="56"/>
      <c r="I1193" s="57"/>
      <c r="N1193" s="56"/>
      <c r="O1193" s="57"/>
      <c r="V1193" s="57"/>
    </row>
    <row r="1194" spans="4:22">
      <c r="D1194" s="56"/>
      <c r="E1194" s="56"/>
      <c r="F1194" s="56"/>
      <c r="G1194" s="56"/>
      <c r="I1194" s="57"/>
      <c r="N1194" s="56"/>
      <c r="O1194" s="57"/>
      <c r="V1194" s="57"/>
    </row>
    <row r="1195" spans="4:22">
      <c r="D1195" s="56"/>
      <c r="E1195" s="56"/>
      <c r="F1195" s="56"/>
      <c r="G1195" s="56"/>
      <c r="I1195" s="57"/>
      <c r="N1195" s="56"/>
      <c r="O1195" s="57"/>
      <c r="V1195" s="57"/>
    </row>
    <row r="1196" spans="4:22">
      <c r="D1196" s="56"/>
      <c r="E1196" s="56"/>
      <c r="F1196" s="56"/>
      <c r="G1196" s="56"/>
      <c r="I1196" s="57"/>
      <c r="N1196" s="56"/>
      <c r="O1196" s="57"/>
      <c r="V1196" s="57"/>
    </row>
    <row r="1197" spans="4:22">
      <c r="D1197" s="56"/>
      <c r="E1197" s="56"/>
      <c r="F1197" s="56"/>
      <c r="G1197" s="56"/>
      <c r="I1197" s="57"/>
      <c r="N1197" s="56"/>
      <c r="O1197" s="57"/>
      <c r="V1197" s="57"/>
    </row>
    <row r="1198" spans="4:22">
      <c r="D1198" s="56"/>
      <c r="E1198" s="56"/>
      <c r="F1198" s="56"/>
      <c r="G1198" s="56"/>
      <c r="I1198" s="57"/>
      <c r="N1198" s="56"/>
      <c r="O1198" s="57"/>
      <c r="V1198" s="57"/>
    </row>
    <row r="1199" spans="4:22">
      <c r="D1199" s="56"/>
      <c r="E1199" s="56"/>
      <c r="F1199" s="56"/>
      <c r="G1199" s="56"/>
      <c r="I1199" s="57"/>
      <c r="N1199" s="56"/>
      <c r="O1199" s="57"/>
      <c r="V1199" s="57"/>
    </row>
    <row r="1200" spans="4:22">
      <c r="D1200" s="56"/>
      <c r="E1200" s="56"/>
      <c r="F1200" s="56"/>
      <c r="G1200" s="56"/>
      <c r="I1200" s="57"/>
      <c r="N1200" s="56"/>
      <c r="O1200" s="57"/>
      <c r="V1200" s="57"/>
    </row>
    <row r="1201" spans="4:22">
      <c r="D1201" s="56"/>
      <c r="E1201" s="56"/>
      <c r="F1201" s="56"/>
      <c r="G1201" s="56"/>
      <c r="I1201" s="57"/>
      <c r="N1201" s="56"/>
      <c r="O1201" s="57"/>
      <c r="V1201" s="57"/>
    </row>
    <row r="1202" spans="4:22">
      <c r="D1202" s="56"/>
      <c r="E1202" s="56"/>
      <c r="F1202" s="56"/>
      <c r="G1202" s="56"/>
      <c r="I1202" s="57"/>
      <c r="N1202" s="56"/>
      <c r="O1202" s="57"/>
      <c r="V1202" s="57"/>
    </row>
    <row r="1203" spans="4:22">
      <c r="D1203" s="56"/>
      <c r="E1203" s="56"/>
      <c r="F1203" s="56"/>
      <c r="G1203" s="56"/>
      <c r="I1203" s="57"/>
      <c r="N1203" s="56"/>
      <c r="O1203" s="57"/>
      <c r="V1203" s="57"/>
    </row>
    <row r="1204" spans="4:22">
      <c r="D1204" s="56"/>
      <c r="E1204" s="56"/>
      <c r="F1204" s="56"/>
      <c r="G1204" s="56"/>
      <c r="I1204" s="57"/>
      <c r="N1204" s="56"/>
      <c r="O1204" s="57"/>
      <c r="V1204" s="57"/>
    </row>
    <row r="1205" spans="4:22">
      <c r="D1205" s="56"/>
      <c r="E1205" s="56"/>
      <c r="F1205" s="56"/>
      <c r="G1205" s="56"/>
      <c r="I1205" s="57"/>
      <c r="N1205" s="56"/>
      <c r="O1205" s="57"/>
      <c r="V1205" s="57"/>
    </row>
    <row r="1206" spans="4:22">
      <c r="D1206" s="56"/>
      <c r="E1206" s="56"/>
      <c r="F1206" s="56"/>
      <c r="G1206" s="56"/>
      <c r="I1206" s="57"/>
      <c r="N1206" s="56"/>
      <c r="O1206" s="57"/>
      <c r="V1206" s="57"/>
    </row>
    <row r="1207" spans="4:22">
      <c r="D1207" s="56"/>
      <c r="E1207" s="56"/>
      <c r="F1207" s="56"/>
      <c r="G1207" s="56"/>
      <c r="I1207" s="57"/>
      <c r="N1207" s="56"/>
      <c r="O1207" s="57"/>
      <c r="V1207" s="57"/>
    </row>
    <row r="1208" spans="4:22">
      <c r="D1208" s="56"/>
      <c r="E1208" s="56"/>
      <c r="F1208" s="56"/>
      <c r="G1208" s="56"/>
      <c r="I1208" s="57"/>
      <c r="N1208" s="56"/>
      <c r="O1208" s="57"/>
      <c r="V1208" s="57"/>
    </row>
    <row r="1209" spans="4:22">
      <c r="D1209" s="56"/>
      <c r="E1209" s="56"/>
      <c r="F1209" s="56"/>
      <c r="G1209" s="56"/>
      <c r="I1209" s="57"/>
      <c r="N1209" s="56"/>
      <c r="O1209" s="57"/>
      <c r="V1209" s="57"/>
    </row>
    <row r="1210" spans="4:22">
      <c r="D1210" s="56"/>
      <c r="E1210" s="56"/>
      <c r="F1210" s="56"/>
      <c r="G1210" s="56"/>
      <c r="I1210" s="57"/>
      <c r="N1210" s="56"/>
      <c r="O1210" s="57"/>
      <c r="V1210" s="57"/>
    </row>
    <row r="1211" spans="4:22">
      <c r="D1211" s="56"/>
      <c r="E1211" s="56"/>
      <c r="F1211" s="56"/>
      <c r="G1211" s="56"/>
      <c r="I1211" s="57"/>
      <c r="N1211" s="56"/>
      <c r="O1211" s="57"/>
      <c r="V1211" s="57"/>
    </row>
    <row r="1212" spans="4:22">
      <c r="D1212" s="56"/>
      <c r="E1212" s="56"/>
      <c r="F1212" s="56"/>
      <c r="G1212" s="56"/>
      <c r="I1212" s="57"/>
      <c r="N1212" s="56"/>
      <c r="O1212" s="57"/>
      <c r="V1212" s="57"/>
    </row>
    <row r="1213" spans="4:22">
      <c r="D1213" s="56"/>
      <c r="E1213" s="56"/>
      <c r="F1213" s="56"/>
      <c r="G1213" s="56"/>
      <c r="I1213" s="57"/>
      <c r="N1213" s="56"/>
      <c r="O1213" s="57"/>
      <c r="V1213" s="57"/>
    </row>
    <row r="1214" spans="4:22">
      <c r="D1214" s="56"/>
      <c r="E1214" s="56"/>
      <c r="F1214" s="56"/>
      <c r="G1214" s="56"/>
      <c r="I1214" s="57"/>
      <c r="N1214" s="56"/>
      <c r="O1214" s="57"/>
      <c r="V1214" s="57"/>
    </row>
    <row r="1215" spans="4:22">
      <c r="D1215" s="56"/>
      <c r="E1215" s="56"/>
      <c r="F1215" s="56"/>
      <c r="G1215" s="56"/>
      <c r="I1215" s="57"/>
      <c r="N1215" s="56"/>
      <c r="O1215" s="57"/>
      <c r="V1215" s="57"/>
    </row>
    <row r="1216" spans="4:22">
      <c r="D1216" s="56"/>
      <c r="E1216" s="56"/>
      <c r="F1216" s="56"/>
      <c r="G1216" s="56"/>
      <c r="I1216" s="57"/>
      <c r="N1216" s="56"/>
      <c r="O1216" s="57"/>
      <c r="V1216" s="57"/>
    </row>
    <row r="1217" spans="4:22">
      <c r="D1217" s="56"/>
      <c r="E1217" s="56"/>
      <c r="F1217" s="56"/>
      <c r="G1217" s="56"/>
      <c r="I1217" s="57"/>
      <c r="N1217" s="56"/>
      <c r="O1217" s="57"/>
      <c r="V1217" s="57"/>
    </row>
    <row r="1218" spans="4:22">
      <c r="D1218" s="56"/>
      <c r="E1218" s="56"/>
      <c r="F1218" s="56"/>
      <c r="G1218" s="56"/>
      <c r="I1218" s="57"/>
      <c r="N1218" s="56"/>
      <c r="O1218" s="57"/>
      <c r="V1218" s="57"/>
    </row>
    <row r="1219" spans="4:22">
      <c r="D1219" s="56"/>
      <c r="E1219" s="56"/>
      <c r="F1219" s="56"/>
      <c r="G1219" s="56"/>
      <c r="I1219" s="57"/>
      <c r="N1219" s="56"/>
      <c r="O1219" s="57"/>
      <c r="V1219" s="57"/>
    </row>
    <row r="1220" spans="4:22">
      <c r="D1220" s="56"/>
      <c r="E1220" s="56"/>
      <c r="F1220" s="56"/>
      <c r="G1220" s="56"/>
      <c r="I1220" s="57"/>
      <c r="N1220" s="56"/>
      <c r="O1220" s="57"/>
      <c r="V1220" s="57"/>
    </row>
    <row r="1221" spans="4:22">
      <c r="D1221" s="56"/>
      <c r="E1221" s="56"/>
      <c r="F1221" s="56"/>
      <c r="G1221" s="56"/>
      <c r="I1221" s="57"/>
      <c r="N1221" s="56"/>
      <c r="O1221" s="57"/>
      <c r="V1221" s="57"/>
    </row>
    <row r="1222" spans="4:22">
      <c r="D1222" s="56"/>
      <c r="E1222" s="56"/>
      <c r="F1222" s="56"/>
      <c r="G1222" s="56"/>
      <c r="I1222" s="57"/>
      <c r="N1222" s="56"/>
      <c r="O1222" s="57"/>
      <c r="V1222" s="57"/>
    </row>
    <row r="1223" spans="4:22">
      <c r="D1223" s="56"/>
      <c r="E1223" s="56"/>
      <c r="F1223" s="56"/>
      <c r="G1223" s="56"/>
      <c r="I1223" s="57"/>
      <c r="N1223" s="56"/>
      <c r="O1223" s="57"/>
      <c r="V1223" s="57"/>
    </row>
    <row r="1224" spans="4:22">
      <c r="D1224" s="56"/>
      <c r="E1224" s="56"/>
      <c r="F1224" s="56"/>
      <c r="G1224" s="56"/>
      <c r="I1224" s="57"/>
      <c r="N1224" s="56"/>
      <c r="O1224" s="57"/>
      <c r="V1224" s="57"/>
    </row>
    <row r="1225" spans="4:22">
      <c r="D1225" s="56"/>
      <c r="E1225" s="56"/>
      <c r="F1225" s="56"/>
      <c r="G1225" s="56"/>
      <c r="I1225" s="57"/>
      <c r="N1225" s="56"/>
      <c r="O1225" s="57"/>
      <c r="V1225" s="57"/>
    </row>
    <row r="1226" spans="4:22">
      <c r="D1226" s="56"/>
      <c r="E1226" s="56"/>
      <c r="F1226" s="56"/>
      <c r="G1226" s="56"/>
      <c r="I1226" s="57"/>
      <c r="N1226" s="56"/>
      <c r="O1226" s="57"/>
      <c r="V1226" s="57"/>
    </row>
    <row r="1227" spans="4:22">
      <c r="D1227" s="56"/>
      <c r="E1227" s="56"/>
      <c r="F1227" s="56"/>
      <c r="G1227" s="56"/>
      <c r="I1227" s="57"/>
      <c r="N1227" s="56"/>
      <c r="O1227" s="57"/>
      <c r="V1227" s="57"/>
    </row>
    <row r="1228" spans="4:22">
      <c r="D1228" s="56"/>
      <c r="E1228" s="56"/>
      <c r="F1228" s="56"/>
      <c r="G1228" s="56"/>
      <c r="I1228" s="57"/>
      <c r="N1228" s="56"/>
      <c r="O1228" s="57"/>
      <c r="V1228" s="57"/>
    </row>
    <row r="1229" spans="4:22">
      <c r="D1229" s="56"/>
      <c r="E1229" s="56"/>
      <c r="F1229" s="56"/>
      <c r="G1229" s="56"/>
      <c r="I1229" s="57"/>
      <c r="N1229" s="56"/>
      <c r="O1229" s="57"/>
      <c r="V1229" s="57"/>
    </row>
    <row r="1230" spans="4:22">
      <c r="D1230" s="56"/>
      <c r="E1230" s="56"/>
      <c r="F1230" s="56"/>
      <c r="G1230" s="56"/>
      <c r="I1230" s="57"/>
      <c r="N1230" s="56"/>
      <c r="O1230" s="57"/>
      <c r="V1230" s="57"/>
    </row>
    <row r="1231" spans="4:22">
      <c r="D1231" s="56"/>
      <c r="E1231" s="56"/>
      <c r="F1231" s="56"/>
      <c r="G1231" s="56"/>
      <c r="I1231" s="57"/>
      <c r="N1231" s="56"/>
      <c r="O1231" s="57"/>
      <c r="V1231" s="57"/>
    </row>
    <row r="1232" spans="4:22">
      <c r="D1232" s="56"/>
      <c r="E1232" s="56"/>
      <c r="F1232" s="56"/>
      <c r="G1232" s="56"/>
      <c r="I1232" s="57"/>
      <c r="N1232" s="56"/>
      <c r="O1232" s="57"/>
      <c r="V1232" s="57"/>
    </row>
    <row r="1233" spans="4:22">
      <c r="D1233" s="56"/>
      <c r="E1233" s="56"/>
      <c r="F1233" s="56"/>
      <c r="G1233" s="56"/>
      <c r="I1233" s="57"/>
      <c r="N1233" s="56"/>
      <c r="O1233" s="57"/>
      <c r="V1233" s="57"/>
    </row>
    <row r="1234" spans="4:22">
      <c r="D1234" s="56"/>
      <c r="E1234" s="56"/>
      <c r="F1234" s="56"/>
      <c r="G1234" s="56"/>
      <c r="I1234" s="57"/>
      <c r="N1234" s="56"/>
      <c r="O1234" s="57"/>
      <c r="V1234" s="57"/>
    </row>
    <row r="1235" spans="4:22">
      <c r="D1235" s="56"/>
      <c r="E1235" s="56"/>
      <c r="F1235" s="56"/>
      <c r="G1235" s="56"/>
      <c r="I1235" s="57"/>
      <c r="N1235" s="56"/>
      <c r="O1235" s="57"/>
      <c r="V1235" s="57"/>
    </row>
    <row r="1236" spans="4:22">
      <c r="D1236" s="56"/>
      <c r="E1236" s="56"/>
      <c r="F1236" s="56"/>
      <c r="G1236" s="56"/>
      <c r="I1236" s="57"/>
      <c r="N1236" s="56"/>
      <c r="O1236" s="57"/>
      <c r="V1236" s="57"/>
    </row>
    <row r="1237" spans="4:22">
      <c r="D1237" s="56"/>
      <c r="E1237" s="56"/>
      <c r="F1237" s="56"/>
      <c r="G1237" s="56"/>
      <c r="I1237" s="57"/>
      <c r="N1237" s="56"/>
      <c r="O1237" s="57"/>
      <c r="V1237" s="57"/>
    </row>
    <row r="1238" spans="4:22">
      <c r="D1238" s="56"/>
      <c r="E1238" s="56"/>
      <c r="F1238" s="56"/>
      <c r="G1238" s="56"/>
      <c r="I1238" s="57"/>
      <c r="N1238" s="56"/>
      <c r="O1238" s="57"/>
      <c r="V1238" s="57"/>
    </row>
    <row r="1239" spans="4:22">
      <c r="D1239" s="56"/>
      <c r="E1239" s="56"/>
      <c r="F1239" s="56"/>
      <c r="G1239" s="56"/>
      <c r="I1239" s="57"/>
      <c r="N1239" s="56"/>
      <c r="O1239" s="57"/>
      <c r="V1239" s="57"/>
    </row>
    <row r="1240" spans="4:22">
      <c r="D1240" s="56"/>
      <c r="E1240" s="56"/>
      <c r="F1240" s="56"/>
      <c r="G1240" s="56"/>
      <c r="I1240" s="57"/>
      <c r="N1240" s="56"/>
      <c r="O1240" s="57"/>
      <c r="V1240" s="57"/>
    </row>
    <row r="1241" spans="4:22">
      <c r="D1241" s="56"/>
      <c r="E1241" s="56"/>
      <c r="F1241" s="56"/>
      <c r="G1241" s="56"/>
      <c r="I1241" s="57"/>
      <c r="N1241" s="56"/>
      <c r="O1241" s="57"/>
      <c r="V1241" s="57"/>
    </row>
    <row r="1242" spans="4:22">
      <c r="D1242" s="56"/>
      <c r="E1242" s="56"/>
      <c r="F1242" s="56"/>
      <c r="G1242" s="56"/>
      <c r="I1242" s="57"/>
      <c r="N1242" s="56"/>
      <c r="O1242" s="57"/>
      <c r="V1242" s="57"/>
    </row>
    <row r="1243" spans="4:22">
      <c r="D1243" s="56"/>
      <c r="E1243" s="56"/>
      <c r="F1243" s="56"/>
      <c r="G1243" s="56"/>
      <c r="I1243" s="57"/>
      <c r="N1243" s="56"/>
      <c r="O1243" s="57"/>
      <c r="V1243" s="57"/>
    </row>
    <row r="1244" spans="4:22">
      <c r="D1244" s="56"/>
      <c r="E1244" s="56"/>
      <c r="F1244" s="56"/>
      <c r="G1244" s="56"/>
      <c r="I1244" s="57"/>
      <c r="N1244" s="56"/>
      <c r="O1244" s="57"/>
      <c r="V1244" s="57"/>
    </row>
    <row r="1245" spans="4:22">
      <c r="D1245" s="56"/>
      <c r="E1245" s="56"/>
      <c r="F1245" s="56"/>
      <c r="G1245" s="56"/>
      <c r="I1245" s="57"/>
      <c r="N1245" s="56"/>
      <c r="O1245" s="57"/>
      <c r="V1245" s="57"/>
    </row>
    <row r="1246" spans="4:22">
      <c r="D1246" s="56"/>
      <c r="E1246" s="56"/>
      <c r="F1246" s="56"/>
      <c r="G1246" s="56"/>
      <c r="I1246" s="57"/>
      <c r="N1246" s="56"/>
      <c r="O1246" s="57"/>
      <c r="V1246" s="57"/>
    </row>
    <row r="1247" spans="4:22">
      <c r="D1247" s="56"/>
      <c r="E1247" s="56"/>
      <c r="F1247" s="56"/>
      <c r="G1247" s="56"/>
      <c r="I1247" s="57"/>
      <c r="N1247" s="56"/>
      <c r="O1247" s="57"/>
      <c r="V1247" s="57"/>
    </row>
    <row r="1248" spans="4:22">
      <c r="D1248" s="56"/>
      <c r="E1248" s="56"/>
      <c r="F1248" s="56"/>
      <c r="G1248" s="56"/>
      <c r="I1248" s="57"/>
      <c r="N1248" s="56"/>
      <c r="O1248" s="57"/>
      <c r="V1248" s="57"/>
    </row>
    <row r="1249" spans="4:22">
      <c r="D1249" s="56"/>
      <c r="E1249" s="56"/>
      <c r="F1249" s="56"/>
      <c r="G1249" s="56"/>
      <c r="I1249" s="57"/>
      <c r="N1249" s="56"/>
      <c r="O1249" s="57"/>
      <c r="V1249" s="57"/>
    </row>
    <row r="1250" spans="4:22">
      <c r="D1250" s="56"/>
      <c r="E1250" s="56"/>
      <c r="F1250" s="56"/>
      <c r="G1250" s="56"/>
      <c r="I1250" s="57"/>
      <c r="N1250" s="56"/>
      <c r="O1250" s="57"/>
      <c r="V1250" s="57"/>
    </row>
    <row r="1251" spans="4:22">
      <c r="D1251" s="56"/>
      <c r="E1251" s="56"/>
      <c r="F1251" s="56"/>
      <c r="G1251" s="56"/>
      <c r="I1251" s="57"/>
      <c r="N1251" s="56"/>
      <c r="O1251" s="57"/>
      <c r="V1251" s="57"/>
    </row>
    <row r="1252" spans="4:22">
      <c r="D1252" s="56"/>
      <c r="E1252" s="56"/>
      <c r="F1252" s="56"/>
      <c r="G1252" s="56"/>
      <c r="I1252" s="57"/>
      <c r="N1252" s="56"/>
      <c r="O1252" s="57"/>
      <c r="V1252" s="57"/>
    </row>
    <row r="1253" spans="4:22">
      <c r="D1253" s="56"/>
      <c r="E1253" s="56"/>
      <c r="F1253" s="56"/>
      <c r="G1253" s="56"/>
      <c r="I1253" s="57"/>
      <c r="N1253" s="56"/>
      <c r="O1253" s="57"/>
      <c r="V1253" s="57"/>
    </row>
    <row r="1254" spans="4:22">
      <c r="D1254" s="56"/>
      <c r="E1254" s="56"/>
      <c r="F1254" s="56"/>
      <c r="G1254" s="56"/>
      <c r="I1254" s="57"/>
      <c r="N1254" s="56"/>
      <c r="O1254" s="57"/>
      <c r="V1254" s="57"/>
    </row>
    <row r="1255" spans="4:22">
      <c r="D1255" s="56"/>
      <c r="E1255" s="56"/>
      <c r="F1255" s="56"/>
      <c r="G1255" s="56"/>
      <c r="I1255" s="57"/>
      <c r="N1255" s="56"/>
      <c r="O1255" s="57"/>
      <c r="V1255" s="57"/>
    </row>
    <row r="1256" spans="4:22">
      <c r="D1256" s="56"/>
      <c r="E1256" s="56"/>
      <c r="F1256" s="56"/>
      <c r="G1256" s="56"/>
      <c r="I1256" s="57"/>
      <c r="N1256" s="56"/>
      <c r="O1256" s="57"/>
      <c r="V1256" s="57"/>
    </row>
    <row r="1257" spans="4:22">
      <c r="D1257" s="56"/>
      <c r="E1257" s="56"/>
      <c r="F1257" s="56"/>
      <c r="G1257" s="56"/>
      <c r="I1257" s="57"/>
      <c r="N1257" s="56"/>
      <c r="O1257" s="57"/>
      <c r="V1257" s="57"/>
    </row>
    <row r="1258" spans="4:22">
      <c r="D1258" s="56"/>
      <c r="E1258" s="56"/>
      <c r="F1258" s="56"/>
      <c r="G1258" s="56"/>
      <c r="I1258" s="57"/>
      <c r="N1258" s="56"/>
      <c r="O1258" s="57"/>
      <c r="V1258" s="57"/>
    </row>
    <row r="1259" spans="4:22">
      <c r="D1259" s="56"/>
      <c r="E1259" s="56"/>
      <c r="F1259" s="56"/>
      <c r="G1259" s="56"/>
      <c r="I1259" s="57"/>
      <c r="N1259" s="56"/>
      <c r="O1259" s="57"/>
      <c r="V1259" s="57"/>
    </row>
    <row r="1260" spans="4:22">
      <c r="D1260" s="56"/>
      <c r="E1260" s="56"/>
      <c r="F1260" s="56"/>
      <c r="G1260" s="56"/>
      <c r="I1260" s="57"/>
      <c r="N1260" s="56"/>
      <c r="O1260" s="57"/>
      <c r="V1260" s="57"/>
    </row>
    <row r="1261" spans="4:22">
      <c r="D1261" s="56"/>
      <c r="E1261" s="56"/>
      <c r="F1261" s="56"/>
      <c r="G1261" s="56"/>
      <c r="I1261" s="57"/>
      <c r="N1261" s="56"/>
      <c r="O1261" s="57"/>
      <c r="V1261" s="57"/>
    </row>
    <row r="1262" spans="4:22">
      <c r="D1262" s="56"/>
      <c r="E1262" s="56"/>
      <c r="F1262" s="56"/>
      <c r="G1262" s="56"/>
      <c r="I1262" s="57"/>
      <c r="N1262" s="56"/>
      <c r="O1262" s="57"/>
      <c r="V1262" s="57"/>
    </row>
    <row r="1263" spans="4:22">
      <c r="D1263" s="56"/>
      <c r="E1263" s="56"/>
      <c r="F1263" s="56"/>
      <c r="G1263" s="56"/>
      <c r="I1263" s="57"/>
      <c r="N1263" s="56"/>
      <c r="O1263" s="57"/>
      <c r="V1263" s="57"/>
    </row>
    <row r="1264" spans="4:22">
      <c r="D1264" s="56"/>
      <c r="E1264" s="56"/>
      <c r="F1264" s="56"/>
      <c r="G1264" s="56"/>
      <c r="I1264" s="57"/>
      <c r="N1264" s="56"/>
      <c r="O1264" s="57"/>
      <c r="V1264" s="57"/>
    </row>
    <row r="1265" spans="4:22">
      <c r="D1265" s="56"/>
      <c r="E1265" s="56"/>
      <c r="F1265" s="56"/>
      <c r="G1265" s="56"/>
      <c r="I1265" s="57"/>
      <c r="N1265" s="56"/>
      <c r="O1265" s="57"/>
      <c r="V1265" s="57"/>
    </row>
    <row r="1266" spans="4:22">
      <c r="D1266" s="56"/>
      <c r="E1266" s="56"/>
      <c r="F1266" s="56"/>
      <c r="G1266" s="56"/>
      <c r="I1266" s="57"/>
      <c r="N1266" s="56"/>
      <c r="O1266" s="57"/>
      <c r="V1266" s="57"/>
    </row>
    <row r="1267" spans="4:22">
      <c r="D1267" s="56"/>
      <c r="E1267" s="56"/>
      <c r="F1267" s="56"/>
      <c r="G1267" s="56"/>
      <c r="I1267" s="57"/>
      <c r="N1267" s="56"/>
      <c r="O1267" s="57"/>
      <c r="V1267" s="57"/>
    </row>
    <row r="1268" spans="4:22">
      <c r="D1268" s="56"/>
      <c r="E1268" s="56"/>
      <c r="F1268" s="56"/>
      <c r="G1268" s="56"/>
      <c r="I1268" s="57"/>
      <c r="N1268" s="56"/>
      <c r="O1268" s="57"/>
      <c r="V1268" s="57"/>
    </row>
    <row r="1269" spans="4:22">
      <c r="D1269" s="56"/>
      <c r="E1269" s="56"/>
      <c r="F1269" s="56"/>
      <c r="G1269" s="56"/>
      <c r="I1269" s="57"/>
      <c r="N1269" s="56"/>
      <c r="O1269" s="57"/>
      <c r="V1269" s="57"/>
    </row>
    <row r="1270" spans="4:22">
      <c r="D1270" s="56"/>
      <c r="E1270" s="56"/>
      <c r="F1270" s="56"/>
      <c r="G1270" s="56"/>
      <c r="I1270" s="57"/>
      <c r="N1270" s="56"/>
      <c r="O1270" s="57"/>
      <c r="V1270" s="57"/>
    </row>
    <row r="1271" spans="4:22">
      <c r="D1271" s="56"/>
      <c r="E1271" s="56"/>
      <c r="F1271" s="56"/>
      <c r="G1271" s="56"/>
      <c r="I1271" s="57"/>
      <c r="N1271" s="56"/>
      <c r="O1271" s="57"/>
      <c r="V1271" s="57"/>
    </row>
    <row r="1272" spans="4:22">
      <c r="D1272" s="56"/>
      <c r="E1272" s="56"/>
      <c r="F1272" s="56"/>
      <c r="G1272" s="56"/>
      <c r="I1272" s="57"/>
      <c r="N1272" s="56"/>
      <c r="O1272" s="57"/>
      <c r="V1272" s="57"/>
    </row>
    <row r="1273" spans="4:22">
      <c r="D1273" s="56"/>
      <c r="E1273" s="56"/>
      <c r="F1273" s="56"/>
      <c r="G1273" s="56"/>
      <c r="I1273" s="57"/>
      <c r="N1273" s="56"/>
      <c r="O1273" s="57"/>
      <c r="V1273" s="57"/>
    </row>
    <row r="1274" spans="4:22">
      <c r="D1274" s="56"/>
      <c r="E1274" s="56"/>
      <c r="F1274" s="56"/>
      <c r="G1274" s="56"/>
      <c r="I1274" s="57"/>
      <c r="N1274" s="56"/>
      <c r="O1274" s="57"/>
      <c r="V1274" s="57"/>
    </row>
    <row r="1275" spans="4:22">
      <c r="D1275" s="56"/>
      <c r="E1275" s="56"/>
      <c r="F1275" s="56"/>
      <c r="G1275" s="56"/>
      <c r="I1275" s="57"/>
      <c r="N1275" s="56"/>
      <c r="O1275" s="57"/>
      <c r="V1275" s="57"/>
    </row>
    <row r="1276" spans="4:22">
      <c r="D1276" s="56"/>
      <c r="E1276" s="56"/>
      <c r="F1276" s="56"/>
      <c r="G1276" s="56"/>
      <c r="I1276" s="57"/>
      <c r="N1276" s="56"/>
      <c r="O1276" s="57"/>
      <c r="V1276" s="57"/>
    </row>
    <row r="1277" spans="4:22">
      <c r="D1277" s="56"/>
      <c r="E1277" s="56"/>
      <c r="F1277" s="56"/>
      <c r="G1277" s="56"/>
      <c r="I1277" s="57"/>
      <c r="N1277" s="56"/>
      <c r="O1277" s="57"/>
      <c r="V1277" s="57"/>
    </row>
    <row r="1278" spans="4:22">
      <c r="D1278" s="56"/>
      <c r="E1278" s="56"/>
      <c r="F1278" s="56"/>
      <c r="G1278" s="56"/>
      <c r="I1278" s="57"/>
      <c r="N1278" s="56"/>
      <c r="O1278" s="57"/>
      <c r="V1278" s="57"/>
    </row>
    <row r="1279" spans="4:22">
      <c r="D1279" s="56"/>
      <c r="E1279" s="56"/>
      <c r="F1279" s="56"/>
      <c r="G1279" s="56"/>
      <c r="I1279" s="57"/>
      <c r="N1279" s="56"/>
      <c r="O1279" s="57"/>
      <c r="V1279" s="57"/>
    </row>
    <row r="1280" spans="4:22">
      <c r="D1280" s="56"/>
      <c r="E1280" s="56"/>
      <c r="F1280" s="56"/>
      <c r="G1280" s="56"/>
      <c r="I1280" s="57"/>
      <c r="N1280" s="56"/>
      <c r="O1280" s="57"/>
      <c r="V1280" s="57"/>
    </row>
    <row r="1281" spans="4:22">
      <c r="D1281" s="56"/>
      <c r="E1281" s="56"/>
      <c r="F1281" s="56"/>
      <c r="G1281" s="56"/>
      <c r="I1281" s="57"/>
      <c r="N1281" s="56"/>
      <c r="O1281" s="57"/>
      <c r="V1281" s="57"/>
    </row>
    <row r="1282" spans="4:22">
      <c r="D1282" s="56"/>
      <c r="E1282" s="56"/>
      <c r="F1282" s="56"/>
      <c r="G1282" s="56"/>
      <c r="I1282" s="57"/>
      <c r="N1282" s="56"/>
      <c r="O1282" s="57"/>
      <c r="V1282" s="57"/>
    </row>
    <row r="1283" spans="4:22">
      <c r="D1283" s="56"/>
      <c r="E1283" s="56"/>
      <c r="F1283" s="56"/>
      <c r="G1283" s="56"/>
      <c r="I1283" s="57"/>
      <c r="N1283" s="56"/>
      <c r="O1283" s="57"/>
      <c r="V1283" s="57"/>
    </row>
    <row r="1284" spans="4:22">
      <c r="D1284" s="56"/>
      <c r="E1284" s="56"/>
      <c r="F1284" s="56"/>
      <c r="G1284" s="56"/>
      <c r="I1284" s="57"/>
      <c r="N1284" s="56"/>
      <c r="O1284" s="57"/>
      <c r="V1284" s="57"/>
    </row>
    <row r="1285" spans="4:22">
      <c r="D1285" s="56"/>
      <c r="E1285" s="56"/>
      <c r="F1285" s="56"/>
      <c r="G1285" s="56"/>
      <c r="I1285" s="57"/>
      <c r="N1285" s="56"/>
      <c r="O1285" s="57"/>
      <c r="V1285" s="57"/>
    </row>
    <row r="1286" spans="4:22">
      <c r="D1286" s="56"/>
      <c r="E1286" s="56"/>
      <c r="F1286" s="56"/>
      <c r="G1286" s="56"/>
      <c r="I1286" s="57"/>
      <c r="N1286" s="56"/>
      <c r="O1286" s="57"/>
      <c r="V1286" s="57"/>
    </row>
    <row r="1287" spans="4:22">
      <c r="D1287" s="56"/>
      <c r="E1287" s="56"/>
      <c r="F1287" s="56"/>
      <c r="G1287" s="56"/>
      <c r="I1287" s="57"/>
      <c r="N1287" s="56"/>
      <c r="O1287" s="57"/>
      <c r="V1287" s="57"/>
    </row>
    <row r="1288" spans="4:22">
      <c r="D1288" s="56"/>
      <c r="E1288" s="56"/>
      <c r="F1288" s="56"/>
      <c r="G1288" s="56"/>
      <c r="I1288" s="57"/>
      <c r="N1288" s="56"/>
      <c r="O1288" s="57"/>
      <c r="V1288" s="57"/>
    </row>
    <row r="1289" spans="4:22">
      <c r="D1289" s="56"/>
      <c r="E1289" s="56"/>
      <c r="F1289" s="56"/>
      <c r="G1289" s="56"/>
      <c r="I1289" s="57"/>
      <c r="N1289" s="56"/>
      <c r="O1289" s="57"/>
      <c r="V1289" s="57"/>
    </row>
    <row r="1290" spans="4:22">
      <c r="D1290" s="56"/>
      <c r="E1290" s="56"/>
      <c r="F1290" s="56"/>
      <c r="G1290" s="56"/>
      <c r="I1290" s="57"/>
      <c r="N1290" s="56"/>
      <c r="O1290" s="57"/>
      <c r="V1290" s="57"/>
    </row>
    <row r="1291" spans="4:22">
      <c r="D1291" s="56"/>
      <c r="E1291" s="56"/>
      <c r="F1291" s="56"/>
      <c r="G1291" s="56"/>
      <c r="I1291" s="57"/>
      <c r="N1291" s="56"/>
      <c r="O1291" s="57"/>
      <c r="V1291" s="57"/>
    </row>
    <row r="1292" spans="4:22">
      <c r="D1292" s="56"/>
      <c r="E1292" s="56"/>
      <c r="F1292" s="56"/>
      <c r="G1292" s="56"/>
      <c r="I1292" s="57"/>
      <c r="N1292" s="56"/>
      <c r="O1292" s="57"/>
      <c r="V1292" s="57"/>
    </row>
    <row r="1293" spans="4:22">
      <c r="D1293" s="56"/>
      <c r="E1293" s="56"/>
      <c r="F1293" s="56"/>
      <c r="G1293" s="56"/>
      <c r="I1293" s="57"/>
      <c r="N1293" s="56"/>
      <c r="O1293" s="57"/>
      <c r="V1293" s="57"/>
    </row>
    <row r="1294" spans="4:22">
      <c r="D1294" s="56"/>
      <c r="E1294" s="56"/>
      <c r="F1294" s="56"/>
      <c r="G1294" s="56"/>
      <c r="I1294" s="57"/>
      <c r="N1294" s="56"/>
      <c r="O1294" s="57"/>
      <c r="V1294" s="57"/>
    </row>
    <row r="1295" spans="4:22">
      <c r="D1295" s="56"/>
      <c r="E1295" s="56"/>
      <c r="F1295" s="56"/>
      <c r="G1295" s="56"/>
      <c r="I1295" s="57"/>
      <c r="N1295" s="56"/>
      <c r="O1295" s="57"/>
      <c r="V1295" s="57"/>
    </row>
    <row r="1296" spans="4:22">
      <c r="D1296" s="56"/>
      <c r="E1296" s="56"/>
      <c r="F1296" s="56"/>
      <c r="G1296" s="56"/>
      <c r="I1296" s="57"/>
      <c r="N1296" s="56"/>
      <c r="O1296" s="57"/>
      <c r="V1296" s="57"/>
    </row>
    <row r="1297" spans="4:22">
      <c r="D1297" s="56"/>
      <c r="E1297" s="56"/>
      <c r="F1297" s="56"/>
      <c r="G1297" s="56"/>
      <c r="I1297" s="57"/>
      <c r="N1297" s="56"/>
      <c r="O1297" s="57"/>
      <c r="V1297" s="57"/>
    </row>
    <row r="1298" spans="4:22">
      <c r="D1298" s="56"/>
      <c r="E1298" s="56"/>
      <c r="F1298" s="56"/>
      <c r="G1298" s="56"/>
      <c r="I1298" s="57"/>
      <c r="N1298" s="56"/>
      <c r="O1298" s="57"/>
      <c r="V1298" s="57"/>
    </row>
    <row r="1299" spans="4:22">
      <c r="D1299" s="56"/>
      <c r="E1299" s="56"/>
      <c r="F1299" s="56"/>
      <c r="G1299" s="56"/>
      <c r="I1299" s="57"/>
      <c r="N1299" s="56"/>
      <c r="O1299" s="57"/>
      <c r="V1299" s="57"/>
    </row>
    <row r="1300" spans="4:22">
      <c r="D1300" s="56"/>
      <c r="E1300" s="56"/>
      <c r="F1300" s="56"/>
      <c r="G1300" s="56"/>
      <c r="I1300" s="57"/>
      <c r="N1300" s="56"/>
      <c r="O1300" s="57"/>
      <c r="V1300" s="57"/>
    </row>
    <row r="1301" spans="4:22">
      <c r="D1301" s="56"/>
      <c r="E1301" s="56"/>
      <c r="F1301" s="56"/>
      <c r="G1301" s="56"/>
      <c r="I1301" s="57"/>
      <c r="N1301" s="56"/>
      <c r="O1301" s="57"/>
      <c r="V1301" s="57"/>
    </row>
    <row r="1302" spans="4:22">
      <c r="D1302" s="56"/>
      <c r="E1302" s="56"/>
      <c r="F1302" s="56"/>
      <c r="G1302" s="56"/>
      <c r="I1302" s="57"/>
      <c r="N1302" s="56"/>
      <c r="O1302" s="57"/>
      <c r="V1302" s="57"/>
    </row>
    <row r="1303" spans="4:22">
      <c r="D1303" s="56"/>
      <c r="E1303" s="56"/>
      <c r="F1303" s="56"/>
      <c r="G1303" s="56"/>
      <c r="I1303" s="57"/>
      <c r="N1303" s="56"/>
      <c r="O1303" s="57"/>
      <c r="V1303" s="57"/>
    </row>
    <row r="1304" spans="4:22">
      <c r="D1304" s="56"/>
      <c r="E1304" s="56"/>
      <c r="F1304" s="56"/>
      <c r="G1304" s="56"/>
      <c r="I1304" s="57"/>
      <c r="N1304" s="56"/>
      <c r="O1304" s="57"/>
      <c r="V1304" s="57"/>
    </row>
    <row r="1305" spans="4:22">
      <c r="D1305" s="56"/>
      <c r="E1305" s="56"/>
      <c r="F1305" s="56"/>
      <c r="G1305" s="56"/>
      <c r="I1305" s="57"/>
      <c r="N1305" s="56"/>
      <c r="O1305" s="57"/>
      <c r="V1305" s="57"/>
    </row>
    <row r="1306" spans="4:22">
      <c r="D1306" s="56"/>
      <c r="E1306" s="56"/>
      <c r="F1306" s="56"/>
      <c r="G1306" s="56"/>
      <c r="I1306" s="57"/>
      <c r="N1306" s="56"/>
      <c r="O1306" s="57"/>
      <c r="V1306" s="57"/>
    </row>
    <row r="1307" spans="4:22">
      <c r="D1307" s="56"/>
      <c r="E1307" s="56"/>
      <c r="F1307" s="56"/>
      <c r="G1307" s="56"/>
      <c r="I1307" s="57"/>
      <c r="N1307" s="56"/>
      <c r="O1307" s="57"/>
      <c r="V1307" s="57"/>
    </row>
    <row r="1308" spans="4:22">
      <c r="D1308" s="56"/>
      <c r="E1308" s="56"/>
      <c r="F1308" s="56"/>
      <c r="G1308" s="56"/>
      <c r="I1308" s="57"/>
      <c r="N1308" s="56"/>
      <c r="O1308" s="57"/>
      <c r="V1308" s="57"/>
    </row>
    <row r="1309" spans="4:22">
      <c r="D1309" s="56"/>
      <c r="E1309" s="56"/>
      <c r="F1309" s="56"/>
      <c r="G1309" s="56"/>
      <c r="I1309" s="57"/>
      <c r="N1309" s="56"/>
      <c r="O1309" s="57"/>
      <c r="V1309" s="57"/>
    </row>
    <row r="1310" spans="4:22">
      <c r="D1310" s="56"/>
      <c r="E1310" s="56"/>
      <c r="F1310" s="56"/>
      <c r="G1310" s="56"/>
      <c r="I1310" s="57"/>
      <c r="N1310" s="56"/>
      <c r="O1310" s="57"/>
      <c r="V1310" s="57"/>
    </row>
    <row r="1311" spans="4:22">
      <c r="D1311" s="56"/>
      <c r="E1311" s="56"/>
      <c r="F1311" s="56"/>
      <c r="G1311" s="56"/>
      <c r="I1311" s="57"/>
      <c r="N1311" s="56"/>
      <c r="O1311" s="57"/>
      <c r="V1311" s="57"/>
    </row>
    <row r="1312" spans="4:22">
      <c r="D1312" s="56"/>
      <c r="E1312" s="56"/>
      <c r="F1312" s="56"/>
      <c r="G1312" s="56"/>
      <c r="I1312" s="57"/>
      <c r="N1312" s="56"/>
      <c r="O1312" s="57"/>
      <c r="V1312" s="57"/>
    </row>
    <row r="1313" spans="4:22">
      <c r="D1313" s="56"/>
      <c r="E1313" s="56"/>
      <c r="F1313" s="56"/>
      <c r="G1313" s="56"/>
      <c r="I1313" s="57"/>
      <c r="N1313" s="56"/>
      <c r="O1313" s="57"/>
      <c r="V1313" s="57"/>
    </row>
    <row r="1314" spans="4:22">
      <c r="D1314" s="56"/>
      <c r="E1314" s="56"/>
      <c r="F1314" s="56"/>
      <c r="G1314" s="56"/>
      <c r="I1314" s="57"/>
      <c r="N1314" s="56"/>
      <c r="O1314" s="57"/>
      <c r="V1314" s="57"/>
    </row>
    <row r="1315" spans="4:22">
      <c r="D1315" s="56"/>
      <c r="E1315" s="56"/>
      <c r="F1315" s="56"/>
      <c r="G1315" s="56"/>
      <c r="I1315" s="57"/>
      <c r="N1315" s="56"/>
      <c r="O1315" s="57"/>
      <c r="V1315" s="57"/>
    </row>
    <row r="1316" spans="4:22">
      <c r="D1316" s="56"/>
      <c r="E1316" s="56"/>
      <c r="F1316" s="56"/>
      <c r="G1316" s="56"/>
      <c r="I1316" s="57"/>
      <c r="N1316" s="56"/>
      <c r="O1316" s="57"/>
      <c r="V1316" s="57"/>
    </row>
    <row r="1317" spans="4:22">
      <c r="D1317" s="56"/>
      <c r="E1317" s="56"/>
      <c r="F1317" s="56"/>
      <c r="G1317" s="56"/>
      <c r="I1317" s="57"/>
      <c r="N1317" s="56"/>
      <c r="O1317" s="57"/>
      <c r="V1317" s="57"/>
    </row>
    <row r="1318" spans="4:22">
      <c r="D1318" s="56"/>
      <c r="E1318" s="56"/>
      <c r="F1318" s="56"/>
      <c r="G1318" s="56"/>
      <c r="I1318" s="57"/>
      <c r="N1318" s="56"/>
      <c r="O1318" s="57"/>
      <c r="V1318" s="57"/>
    </row>
    <row r="1319" spans="4:22">
      <c r="D1319" s="56"/>
      <c r="E1319" s="56"/>
      <c r="F1319" s="56"/>
      <c r="G1319" s="56"/>
      <c r="I1319" s="57"/>
      <c r="N1319" s="56"/>
      <c r="O1319" s="57"/>
      <c r="V1319" s="57"/>
    </row>
    <row r="1320" spans="4:22">
      <c r="D1320" s="56"/>
      <c r="E1320" s="56"/>
      <c r="F1320" s="56"/>
      <c r="G1320" s="56"/>
      <c r="I1320" s="57"/>
      <c r="N1320" s="56"/>
      <c r="O1320" s="57"/>
      <c r="V1320" s="57"/>
    </row>
    <row r="1321" spans="4:22">
      <c r="D1321" s="56"/>
      <c r="E1321" s="56"/>
      <c r="F1321" s="56"/>
      <c r="G1321" s="56"/>
      <c r="I1321" s="57"/>
      <c r="N1321" s="56"/>
      <c r="O1321" s="57"/>
      <c r="V1321" s="57"/>
    </row>
    <row r="1322" spans="4:22">
      <c r="D1322" s="56"/>
      <c r="E1322" s="56"/>
      <c r="F1322" s="56"/>
      <c r="G1322" s="56"/>
      <c r="I1322" s="57"/>
      <c r="N1322" s="56"/>
      <c r="O1322" s="57"/>
      <c r="V1322" s="57"/>
    </row>
    <row r="1323" spans="4:22">
      <c r="D1323" s="56"/>
      <c r="E1323" s="56"/>
      <c r="F1323" s="56"/>
      <c r="G1323" s="56"/>
      <c r="I1323" s="57"/>
      <c r="N1323" s="56"/>
      <c r="O1323" s="57"/>
      <c r="V1323" s="57"/>
    </row>
    <row r="1324" spans="4:22">
      <c r="D1324" s="56"/>
      <c r="E1324" s="56"/>
      <c r="F1324" s="56"/>
      <c r="G1324" s="56"/>
      <c r="I1324" s="57"/>
      <c r="N1324" s="56"/>
      <c r="O1324" s="57"/>
      <c r="V1324" s="57"/>
    </row>
    <row r="1325" spans="4:22">
      <c r="D1325" s="56"/>
      <c r="E1325" s="56"/>
      <c r="F1325" s="56"/>
      <c r="G1325" s="56"/>
      <c r="I1325" s="57"/>
      <c r="N1325" s="56"/>
      <c r="O1325" s="57"/>
      <c r="V1325" s="57"/>
    </row>
    <row r="1326" spans="4:22">
      <c r="D1326" s="56"/>
      <c r="E1326" s="56"/>
      <c r="F1326" s="56"/>
      <c r="G1326" s="56"/>
      <c r="I1326" s="57"/>
      <c r="N1326" s="56"/>
      <c r="O1326" s="57"/>
      <c r="V1326" s="57"/>
    </row>
    <row r="1327" spans="4:22">
      <c r="D1327" s="56"/>
      <c r="E1327" s="56"/>
      <c r="F1327" s="56"/>
      <c r="G1327" s="56"/>
      <c r="I1327" s="57"/>
      <c r="N1327" s="56"/>
      <c r="O1327" s="57"/>
      <c r="V1327" s="57"/>
    </row>
    <row r="1328" spans="4:22">
      <c r="D1328" s="56"/>
      <c r="E1328" s="56"/>
      <c r="F1328" s="56"/>
      <c r="G1328" s="56"/>
      <c r="I1328" s="57"/>
      <c r="N1328" s="56"/>
      <c r="O1328" s="57"/>
      <c r="V1328" s="57"/>
    </row>
    <row r="1329" spans="4:22">
      <c r="D1329" s="56"/>
      <c r="E1329" s="56"/>
      <c r="F1329" s="56"/>
      <c r="G1329" s="56"/>
      <c r="I1329" s="57"/>
      <c r="N1329" s="56"/>
      <c r="O1329" s="57"/>
      <c r="V1329" s="57"/>
    </row>
    <row r="1330" spans="4:22">
      <c r="D1330" s="56"/>
      <c r="E1330" s="56"/>
      <c r="F1330" s="56"/>
      <c r="G1330" s="56"/>
      <c r="I1330" s="57"/>
      <c r="N1330" s="56"/>
      <c r="O1330" s="57"/>
      <c r="V1330" s="57"/>
    </row>
    <row r="1331" spans="4:22">
      <c r="D1331" s="56"/>
      <c r="E1331" s="56"/>
      <c r="F1331" s="56"/>
      <c r="G1331" s="56"/>
      <c r="I1331" s="57"/>
      <c r="N1331" s="56"/>
      <c r="O1331" s="57"/>
      <c r="V1331" s="57"/>
    </row>
    <row r="1332" spans="4:22">
      <c r="D1332" s="56"/>
      <c r="E1332" s="56"/>
      <c r="F1332" s="56"/>
      <c r="G1332" s="56"/>
      <c r="I1332" s="57"/>
      <c r="N1332" s="56"/>
      <c r="O1332" s="57"/>
      <c r="V1332" s="57"/>
    </row>
    <row r="1333" spans="4:22">
      <c r="D1333" s="56"/>
      <c r="E1333" s="56"/>
      <c r="F1333" s="56"/>
      <c r="G1333" s="56"/>
      <c r="I1333" s="57"/>
      <c r="N1333" s="56"/>
      <c r="O1333" s="57"/>
      <c r="V1333" s="57"/>
    </row>
    <row r="1334" spans="4:22">
      <c r="D1334" s="56"/>
      <c r="E1334" s="56"/>
      <c r="F1334" s="56"/>
      <c r="G1334" s="56"/>
      <c r="I1334" s="57"/>
      <c r="N1334" s="56"/>
      <c r="O1334" s="57"/>
      <c r="V1334" s="57"/>
    </row>
    <row r="1335" spans="4:22">
      <c r="D1335" s="56"/>
      <c r="E1335" s="56"/>
      <c r="F1335" s="56"/>
      <c r="G1335" s="56"/>
      <c r="I1335" s="57"/>
      <c r="N1335" s="56"/>
      <c r="O1335" s="57"/>
      <c r="V1335" s="57"/>
    </row>
    <row r="1336" spans="4:22">
      <c r="D1336" s="56"/>
      <c r="E1336" s="56"/>
      <c r="F1336" s="56"/>
      <c r="G1336" s="56"/>
      <c r="I1336" s="57"/>
      <c r="N1336" s="56"/>
      <c r="O1336" s="57"/>
      <c r="V1336" s="57"/>
    </row>
    <row r="1337" spans="4:22">
      <c r="D1337" s="56"/>
      <c r="E1337" s="56"/>
      <c r="F1337" s="56"/>
      <c r="G1337" s="56"/>
      <c r="I1337" s="57"/>
      <c r="N1337" s="56"/>
      <c r="O1337" s="57"/>
      <c r="V1337" s="57"/>
    </row>
    <row r="1338" spans="4:22">
      <c r="D1338" s="56"/>
      <c r="E1338" s="56"/>
      <c r="F1338" s="56"/>
      <c r="G1338" s="56"/>
      <c r="I1338" s="57"/>
      <c r="N1338" s="56"/>
      <c r="O1338" s="57"/>
      <c r="V1338" s="57"/>
    </row>
    <row r="1339" spans="4:22">
      <c r="D1339" s="56"/>
      <c r="E1339" s="56"/>
      <c r="F1339" s="56"/>
      <c r="G1339" s="56"/>
      <c r="I1339" s="57"/>
      <c r="N1339" s="56"/>
      <c r="O1339" s="57"/>
      <c r="V1339" s="57"/>
    </row>
    <row r="1340" spans="4:22">
      <c r="D1340" s="56"/>
      <c r="E1340" s="56"/>
      <c r="F1340" s="56"/>
      <c r="G1340" s="56"/>
      <c r="I1340" s="57"/>
      <c r="N1340" s="56"/>
      <c r="O1340" s="57"/>
      <c r="V1340" s="57"/>
    </row>
    <row r="1341" spans="4:22">
      <c r="D1341" s="56"/>
      <c r="E1341" s="56"/>
      <c r="F1341" s="56"/>
      <c r="G1341" s="56"/>
      <c r="I1341" s="57"/>
      <c r="N1341" s="56"/>
      <c r="O1341" s="57"/>
      <c r="V1341" s="57"/>
    </row>
    <row r="1342" spans="4:22">
      <c r="D1342" s="56"/>
      <c r="E1342" s="56"/>
      <c r="F1342" s="56"/>
      <c r="G1342" s="56"/>
      <c r="I1342" s="57"/>
      <c r="N1342" s="56"/>
      <c r="O1342" s="57"/>
      <c r="V1342" s="57"/>
    </row>
    <row r="1343" spans="4:22">
      <c r="D1343" s="56"/>
      <c r="E1343" s="56"/>
      <c r="F1343" s="56"/>
      <c r="G1343" s="56"/>
      <c r="I1343" s="57"/>
      <c r="N1343" s="56"/>
      <c r="O1343" s="57"/>
      <c r="V1343" s="57"/>
    </row>
    <row r="1344" spans="4:22">
      <c r="D1344" s="56"/>
      <c r="E1344" s="56"/>
      <c r="F1344" s="56"/>
      <c r="G1344" s="56"/>
      <c r="I1344" s="57"/>
      <c r="N1344" s="56"/>
      <c r="O1344" s="57"/>
      <c r="V1344" s="57"/>
    </row>
    <row r="1345" spans="4:22">
      <c r="D1345" s="56"/>
      <c r="E1345" s="56"/>
      <c r="F1345" s="56"/>
      <c r="G1345" s="56"/>
      <c r="I1345" s="57"/>
      <c r="N1345" s="56"/>
      <c r="O1345" s="57"/>
      <c r="V1345" s="57"/>
    </row>
    <row r="1346" spans="4:22">
      <c r="D1346" s="56"/>
      <c r="E1346" s="56"/>
      <c r="F1346" s="56"/>
      <c r="G1346" s="56"/>
      <c r="I1346" s="57"/>
      <c r="N1346" s="56"/>
      <c r="O1346" s="57"/>
      <c r="V1346" s="57"/>
    </row>
    <row r="1347" spans="4:22">
      <c r="D1347" s="56"/>
      <c r="E1347" s="56"/>
      <c r="F1347" s="56"/>
      <c r="G1347" s="56"/>
      <c r="I1347" s="57"/>
      <c r="N1347" s="56"/>
      <c r="O1347" s="57"/>
      <c r="V1347" s="57"/>
    </row>
    <row r="1348" spans="4:22">
      <c r="D1348" s="56"/>
      <c r="E1348" s="56"/>
      <c r="F1348" s="56"/>
      <c r="G1348" s="56"/>
      <c r="I1348" s="57"/>
      <c r="N1348" s="56"/>
      <c r="O1348" s="57"/>
      <c r="V1348" s="57"/>
    </row>
    <row r="1349" spans="4:22">
      <c r="D1349" s="56"/>
      <c r="E1349" s="56"/>
      <c r="F1349" s="56"/>
      <c r="G1349" s="56"/>
      <c r="I1349" s="57"/>
      <c r="N1349" s="56"/>
      <c r="O1349" s="57"/>
      <c r="V1349" s="57"/>
    </row>
    <row r="1350" spans="4:22">
      <c r="D1350" s="56"/>
      <c r="E1350" s="56"/>
      <c r="F1350" s="56"/>
      <c r="G1350" s="56"/>
      <c r="I1350" s="57"/>
      <c r="N1350" s="56"/>
      <c r="O1350" s="57"/>
      <c r="V1350" s="57"/>
    </row>
    <row r="1351" spans="4:22">
      <c r="D1351" s="56"/>
      <c r="E1351" s="56"/>
      <c r="F1351" s="56"/>
      <c r="G1351" s="56"/>
      <c r="I1351" s="57"/>
      <c r="N1351" s="56"/>
      <c r="O1351" s="57"/>
      <c r="V1351" s="57"/>
    </row>
    <row r="1352" spans="4:22">
      <c r="D1352" s="56"/>
      <c r="E1352" s="56"/>
      <c r="F1352" s="56"/>
      <c r="G1352" s="56"/>
      <c r="I1352" s="57"/>
      <c r="N1352" s="56"/>
      <c r="O1352" s="57"/>
      <c r="V1352" s="57"/>
    </row>
    <row r="1353" spans="4:22">
      <c r="D1353" s="56"/>
      <c r="E1353" s="56"/>
      <c r="F1353" s="56"/>
      <c r="G1353" s="56"/>
      <c r="I1353" s="57"/>
      <c r="N1353" s="56"/>
      <c r="O1353" s="57"/>
      <c r="V1353" s="57"/>
    </row>
    <row r="1354" spans="4:22">
      <c r="D1354" s="56"/>
      <c r="E1354" s="56"/>
      <c r="F1354" s="56"/>
      <c r="G1354" s="56"/>
      <c r="I1354" s="57"/>
      <c r="N1354" s="56"/>
      <c r="O1354" s="57"/>
      <c r="V1354" s="57"/>
    </row>
    <row r="1355" spans="4:22">
      <c r="D1355" s="56"/>
      <c r="E1355" s="56"/>
      <c r="F1355" s="56"/>
      <c r="G1355" s="56"/>
      <c r="I1355" s="57"/>
      <c r="N1355" s="56"/>
      <c r="O1355" s="57"/>
      <c r="V1355" s="57"/>
    </row>
    <row r="1356" spans="4:22">
      <c r="D1356" s="56"/>
      <c r="E1356" s="56"/>
      <c r="F1356" s="56"/>
      <c r="G1356" s="56"/>
      <c r="I1356" s="57"/>
      <c r="N1356" s="56"/>
      <c r="O1356" s="57"/>
      <c r="V1356" s="57"/>
    </row>
    <row r="1357" spans="4:22">
      <c r="D1357" s="56"/>
      <c r="E1357" s="56"/>
      <c r="F1357" s="56"/>
      <c r="G1357" s="56"/>
      <c r="I1357" s="57"/>
      <c r="N1357" s="56"/>
      <c r="O1357" s="57"/>
      <c r="V1357" s="57"/>
    </row>
    <row r="1358" spans="4:22">
      <c r="D1358" s="56"/>
      <c r="E1358" s="56"/>
      <c r="F1358" s="56"/>
      <c r="G1358" s="56"/>
      <c r="I1358" s="57"/>
      <c r="N1358" s="56"/>
      <c r="O1358" s="57"/>
      <c r="V1358" s="57"/>
    </row>
    <row r="1359" spans="4:22">
      <c r="D1359" s="56"/>
      <c r="E1359" s="56"/>
      <c r="F1359" s="56"/>
      <c r="G1359" s="56"/>
      <c r="I1359" s="57"/>
      <c r="N1359" s="56"/>
      <c r="O1359" s="57"/>
      <c r="V1359" s="57"/>
    </row>
    <row r="1360" spans="4:22">
      <c r="D1360" s="56"/>
      <c r="E1360" s="56"/>
      <c r="F1360" s="56"/>
      <c r="G1360" s="56"/>
      <c r="I1360" s="57"/>
      <c r="N1360" s="56"/>
      <c r="O1360" s="57"/>
      <c r="V1360" s="57"/>
    </row>
    <row r="1361" spans="4:22">
      <c r="D1361" s="56"/>
      <c r="E1361" s="56"/>
      <c r="F1361" s="56"/>
      <c r="G1361" s="56"/>
      <c r="I1361" s="57"/>
      <c r="N1361" s="56"/>
      <c r="O1361" s="57"/>
      <c r="V1361" s="57"/>
    </row>
    <row r="1362" spans="4:22">
      <c r="D1362" s="56"/>
      <c r="E1362" s="56"/>
      <c r="F1362" s="56"/>
      <c r="G1362" s="56"/>
      <c r="I1362" s="57"/>
      <c r="N1362" s="56"/>
      <c r="O1362" s="57"/>
      <c r="V1362" s="57"/>
    </row>
    <row r="1363" spans="4:22">
      <c r="D1363" s="56"/>
      <c r="E1363" s="56"/>
      <c r="F1363" s="56"/>
      <c r="G1363" s="56"/>
      <c r="I1363" s="57"/>
      <c r="N1363" s="56"/>
      <c r="O1363" s="57"/>
      <c r="V1363" s="57"/>
    </row>
    <row r="1364" spans="4:22">
      <c r="D1364" s="56"/>
      <c r="E1364" s="56"/>
      <c r="F1364" s="56"/>
      <c r="G1364" s="56"/>
      <c r="I1364" s="57"/>
      <c r="N1364" s="56"/>
      <c r="O1364" s="57"/>
      <c r="V1364" s="57"/>
    </row>
    <row r="1365" spans="4:22">
      <c r="D1365" s="56"/>
      <c r="E1365" s="56"/>
      <c r="F1365" s="56"/>
      <c r="G1365" s="56"/>
      <c r="I1365" s="57"/>
      <c r="N1365" s="56"/>
      <c r="O1365" s="57"/>
      <c r="V1365" s="57"/>
    </row>
    <row r="1366" spans="4:22">
      <c r="D1366" s="56"/>
      <c r="E1366" s="56"/>
      <c r="F1366" s="56"/>
      <c r="G1366" s="56"/>
      <c r="I1366" s="57"/>
      <c r="N1366" s="56"/>
      <c r="O1366" s="57"/>
      <c r="V1366" s="57"/>
    </row>
    <row r="1367" spans="4:22">
      <c r="D1367" s="56"/>
      <c r="E1367" s="56"/>
      <c r="F1367" s="56"/>
      <c r="G1367" s="56"/>
      <c r="I1367" s="57"/>
      <c r="N1367" s="56"/>
      <c r="O1367" s="57"/>
      <c r="V1367" s="57"/>
    </row>
    <row r="1368" spans="4:22">
      <c r="D1368" s="56"/>
      <c r="E1368" s="56"/>
      <c r="F1368" s="56"/>
      <c r="G1368" s="56"/>
      <c r="I1368" s="57"/>
      <c r="N1368" s="56"/>
      <c r="O1368" s="57"/>
      <c r="V1368" s="57"/>
    </row>
    <row r="1369" spans="4:22">
      <c r="D1369" s="56"/>
      <c r="E1369" s="56"/>
      <c r="F1369" s="56"/>
      <c r="G1369" s="56"/>
      <c r="I1369" s="57"/>
      <c r="N1369" s="56"/>
      <c r="O1369" s="57"/>
      <c r="V1369" s="57"/>
    </row>
    <row r="1370" spans="4:22">
      <c r="D1370" s="56"/>
      <c r="E1370" s="56"/>
      <c r="F1370" s="56"/>
      <c r="G1370" s="56"/>
      <c r="I1370" s="57"/>
      <c r="N1370" s="56"/>
      <c r="O1370" s="57"/>
      <c r="V1370" s="57"/>
    </row>
    <row r="1371" spans="4:22">
      <c r="D1371" s="56"/>
      <c r="E1371" s="56"/>
      <c r="F1371" s="56"/>
      <c r="G1371" s="56"/>
      <c r="I1371" s="57"/>
      <c r="N1371" s="56"/>
      <c r="O1371" s="57"/>
      <c r="V1371" s="57"/>
    </row>
    <row r="1372" spans="4:22">
      <c r="D1372" s="56"/>
      <c r="E1372" s="56"/>
      <c r="F1372" s="56"/>
      <c r="G1372" s="56"/>
      <c r="I1372" s="57"/>
      <c r="N1372" s="56"/>
      <c r="O1372" s="57"/>
      <c r="V1372" s="57"/>
    </row>
    <row r="1373" spans="4:22">
      <c r="D1373" s="56"/>
      <c r="E1373" s="56"/>
      <c r="F1373" s="56"/>
      <c r="G1373" s="56"/>
      <c r="I1373" s="57"/>
      <c r="N1373" s="56"/>
      <c r="O1373" s="57"/>
      <c r="V1373" s="57"/>
    </row>
    <row r="1374" spans="4:22">
      <c r="D1374" s="56"/>
      <c r="E1374" s="56"/>
      <c r="F1374" s="56"/>
      <c r="G1374" s="56"/>
      <c r="I1374" s="57"/>
      <c r="N1374" s="56"/>
      <c r="O1374" s="57"/>
      <c r="V1374" s="57"/>
    </row>
    <row r="1375" spans="4:22">
      <c r="D1375" s="56"/>
      <c r="E1375" s="56"/>
      <c r="F1375" s="56"/>
      <c r="G1375" s="56"/>
      <c r="I1375" s="57"/>
      <c r="N1375" s="56"/>
      <c r="O1375" s="57"/>
      <c r="V1375" s="57"/>
    </row>
    <row r="1376" spans="4:22">
      <c r="D1376" s="56"/>
      <c r="E1376" s="56"/>
      <c r="F1376" s="56"/>
      <c r="G1376" s="56"/>
      <c r="I1376" s="57"/>
      <c r="N1376" s="56"/>
      <c r="O1376" s="57"/>
      <c r="V1376" s="57"/>
    </row>
    <row r="1377" spans="4:22">
      <c r="D1377" s="56"/>
      <c r="E1377" s="56"/>
      <c r="F1377" s="56"/>
      <c r="G1377" s="56"/>
      <c r="I1377" s="57"/>
      <c r="N1377" s="56"/>
      <c r="O1377" s="57"/>
      <c r="V1377" s="57"/>
    </row>
    <row r="1378" spans="4:22">
      <c r="D1378" s="56"/>
      <c r="E1378" s="56"/>
      <c r="F1378" s="56"/>
      <c r="G1378" s="56"/>
      <c r="I1378" s="57"/>
      <c r="N1378" s="56"/>
      <c r="O1378" s="57"/>
      <c r="V1378" s="57"/>
    </row>
    <row r="1379" spans="4:22">
      <c r="D1379" s="56"/>
      <c r="E1379" s="56"/>
      <c r="F1379" s="56"/>
      <c r="G1379" s="56"/>
      <c r="I1379" s="57"/>
      <c r="N1379" s="56"/>
      <c r="O1379" s="57"/>
      <c r="V1379" s="57"/>
    </row>
    <row r="1380" spans="4:22">
      <c r="D1380" s="56"/>
      <c r="E1380" s="56"/>
      <c r="F1380" s="56"/>
      <c r="G1380" s="56"/>
      <c r="I1380" s="57"/>
      <c r="N1380" s="56"/>
      <c r="O1380" s="57"/>
      <c r="V1380" s="57"/>
    </row>
    <row r="1381" spans="4:22">
      <c r="D1381" s="56"/>
      <c r="E1381" s="56"/>
      <c r="F1381" s="56"/>
      <c r="G1381" s="56"/>
      <c r="I1381" s="57"/>
      <c r="N1381" s="56"/>
      <c r="O1381" s="57"/>
      <c r="V1381" s="57"/>
    </row>
    <row r="1382" spans="4:22">
      <c r="D1382" s="56"/>
      <c r="E1382" s="56"/>
      <c r="F1382" s="56"/>
      <c r="G1382" s="56"/>
      <c r="I1382" s="57"/>
      <c r="N1382" s="56"/>
      <c r="O1382" s="57"/>
      <c r="V1382" s="57"/>
    </row>
    <row r="1383" spans="4:22">
      <c r="D1383" s="56"/>
      <c r="E1383" s="56"/>
      <c r="F1383" s="56"/>
      <c r="G1383" s="56"/>
      <c r="I1383" s="57"/>
      <c r="N1383" s="56"/>
      <c r="O1383" s="57"/>
      <c r="V1383" s="57"/>
    </row>
    <row r="1384" spans="4:22">
      <c r="D1384" s="56"/>
      <c r="E1384" s="56"/>
      <c r="F1384" s="56"/>
      <c r="G1384" s="56"/>
      <c r="I1384" s="57"/>
      <c r="N1384" s="56"/>
      <c r="O1384" s="57"/>
      <c r="V1384" s="57"/>
    </row>
    <row r="1385" spans="4:22">
      <c r="D1385" s="56"/>
      <c r="E1385" s="56"/>
      <c r="F1385" s="56"/>
      <c r="G1385" s="56"/>
      <c r="I1385" s="57"/>
      <c r="N1385" s="56"/>
      <c r="O1385" s="57"/>
      <c r="V1385" s="57"/>
    </row>
    <row r="1386" spans="4:22">
      <c r="D1386" s="56"/>
      <c r="E1386" s="56"/>
      <c r="F1386" s="56"/>
      <c r="G1386" s="56"/>
      <c r="I1386" s="57"/>
      <c r="N1386" s="56"/>
      <c r="O1386" s="57"/>
      <c r="V1386" s="57"/>
    </row>
    <row r="1387" spans="4:22">
      <c r="D1387" s="56"/>
      <c r="E1387" s="56"/>
      <c r="F1387" s="56"/>
      <c r="G1387" s="56"/>
      <c r="I1387" s="57"/>
      <c r="N1387" s="56"/>
      <c r="O1387" s="57"/>
      <c r="V1387" s="57"/>
    </row>
    <row r="1388" spans="4:22">
      <c r="D1388" s="56"/>
      <c r="E1388" s="56"/>
      <c r="F1388" s="56"/>
      <c r="G1388" s="56"/>
      <c r="I1388" s="57"/>
      <c r="N1388" s="56"/>
      <c r="O1388" s="57"/>
      <c r="V1388" s="57"/>
    </row>
    <row r="1389" spans="4:22">
      <c r="D1389" s="56"/>
      <c r="E1389" s="56"/>
      <c r="F1389" s="56"/>
      <c r="G1389" s="56"/>
      <c r="I1389" s="57"/>
      <c r="N1389" s="56"/>
      <c r="O1389" s="57"/>
      <c r="V1389" s="57"/>
    </row>
    <row r="1390" spans="4:22">
      <c r="D1390" s="56"/>
      <c r="E1390" s="56"/>
      <c r="F1390" s="56"/>
      <c r="G1390" s="56"/>
      <c r="I1390" s="57"/>
      <c r="N1390" s="56"/>
      <c r="O1390" s="57"/>
      <c r="V1390" s="57"/>
    </row>
    <row r="1391" spans="4:22">
      <c r="D1391" s="56"/>
      <c r="E1391" s="56"/>
      <c r="F1391" s="56"/>
      <c r="G1391" s="56"/>
      <c r="I1391" s="57"/>
      <c r="N1391" s="56"/>
      <c r="O1391" s="57"/>
      <c r="V1391" s="57"/>
    </row>
    <row r="1392" spans="4:22">
      <c r="D1392" s="56"/>
      <c r="E1392" s="56"/>
      <c r="F1392" s="56"/>
      <c r="G1392" s="56"/>
      <c r="I1392" s="57"/>
      <c r="N1392" s="56"/>
      <c r="O1392" s="57"/>
      <c r="V1392" s="57"/>
    </row>
    <row r="1393" spans="4:22">
      <c r="D1393" s="56"/>
      <c r="E1393" s="56"/>
      <c r="F1393" s="56"/>
      <c r="G1393" s="56"/>
      <c r="I1393" s="57"/>
      <c r="N1393" s="56"/>
      <c r="O1393" s="57"/>
      <c r="V1393" s="57"/>
    </row>
    <row r="1394" spans="4:22">
      <c r="D1394" s="56"/>
      <c r="E1394" s="56"/>
      <c r="F1394" s="56"/>
      <c r="G1394" s="56"/>
      <c r="I1394" s="57"/>
      <c r="N1394" s="56"/>
      <c r="O1394" s="57"/>
      <c r="V1394" s="57"/>
    </row>
    <row r="1395" spans="4:22">
      <c r="D1395" s="56"/>
      <c r="E1395" s="56"/>
      <c r="F1395" s="56"/>
      <c r="G1395" s="56"/>
      <c r="I1395" s="57"/>
      <c r="N1395" s="56"/>
      <c r="O1395" s="57"/>
      <c r="V1395" s="57"/>
    </row>
    <row r="1396" spans="4:22">
      <c r="D1396" s="56"/>
      <c r="E1396" s="56"/>
      <c r="F1396" s="56"/>
      <c r="G1396" s="56"/>
      <c r="I1396" s="57"/>
      <c r="N1396" s="56"/>
      <c r="O1396" s="57"/>
      <c r="V1396" s="57"/>
    </row>
    <row r="1397" spans="4:22">
      <c r="D1397" s="56"/>
      <c r="E1397" s="56"/>
      <c r="F1397" s="56"/>
      <c r="G1397" s="56"/>
      <c r="I1397" s="57"/>
      <c r="N1397" s="56"/>
      <c r="O1397" s="57"/>
      <c r="V1397" s="57"/>
    </row>
    <row r="1398" spans="4:22">
      <c r="D1398" s="56"/>
      <c r="E1398" s="56"/>
      <c r="F1398" s="56"/>
      <c r="G1398" s="56"/>
      <c r="I1398" s="57"/>
      <c r="N1398" s="56"/>
      <c r="O1398" s="57"/>
      <c r="V1398" s="57"/>
    </row>
    <row r="1399" spans="4:22">
      <c r="D1399" s="56"/>
      <c r="E1399" s="56"/>
      <c r="F1399" s="56"/>
      <c r="G1399" s="56"/>
      <c r="I1399" s="57"/>
      <c r="N1399" s="56"/>
      <c r="O1399" s="57"/>
      <c r="V1399" s="57"/>
    </row>
    <row r="1400" spans="4:22">
      <c r="D1400" s="56"/>
      <c r="E1400" s="56"/>
      <c r="F1400" s="56"/>
      <c r="G1400" s="56"/>
      <c r="I1400" s="57"/>
      <c r="N1400" s="56"/>
      <c r="O1400" s="57"/>
      <c r="V1400" s="57"/>
    </row>
    <row r="1401" spans="4:22">
      <c r="D1401" s="56"/>
      <c r="E1401" s="56"/>
      <c r="F1401" s="56"/>
      <c r="G1401" s="56"/>
      <c r="I1401" s="57"/>
      <c r="N1401" s="56"/>
      <c r="O1401" s="57"/>
      <c r="V1401" s="57"/>
    </row>
    <row r="1402" spans="4:22">
      <c r="D1402" s="56"/>
      <c r="E1402" s="56"/>
      <c r="F1402" s="56"/>
      <c r="G1402" s="56"/>
      <c r="I1402" s="57"/>
      <c r="N1402" s="56"/>
      <c r="O1402" s="57"/>
      <c r="V1402" s="57"/>
    </row>
    <row r="1403" spans="4:22">
      <c r="D1403" s="56"/>
      <c r="E1403" s="56"/>
      <c r="F1403" s="56"/>
      <c r="G1403" s="56"/>
      <c r="I1403" s="57"/>
      <c r="N1403" s="56"/>
      <c r="O1403" s="57"/>
      <c r="V1403" s="57"/>
    </row>
    <row r="1404" spans="4:22">
      <c r="D1404" s="56"/>
      <c r="E1404" s="56"/>
      <c r="F1404" s="56"/>
      <c r="G1404" s="56"/>
      <c r="I1404" s="57"/>
      <c r="N1404" s="56"/>
      <c r="O1404" s="57"/>
      <c r="V1404" s="57"/>
    </row>
    <row r="1405" spans="4:22">
      <c r="D1405" s="56"/>
      <c r="E1405" s="56"/>
      <c r="F1405" s="56"/>
      <c r="G1405" s="56"/>
      <c r="I1405" s="57"/>
      <c r="N1405" s="56"/>
      <c r="O1405" s="57"/>
      <c r="V1405" s="57"/>
    </row>
    <row r="1406" spans="4:22">
      <c r="D1406" s="56"/>
      <c r="E1406" s="56"/>
      <c r="F1406" s="56"/>
      <c r="G1406" s="56"/>
      <c r="I1406" s="57"/>
      <c r="N1406" s="56"/>
      <c r="O1406" s="57"/>
      <c r="V1406" s="57"/>
    </row>
    <row r="1407" spans="4:22">
      <c r="D1407" s="56"/>
      <c r="E1407" s="56"/>
      <c r="F1407" s="56"/>
      <c r="G1407" s="56"/>
      <c r="I1407" s="57"/>
      <c r="N1407" s="56"/>
      <c r="O1407" s="57"/>
      <c r="V1407" s="57"/>
    </row>
    <row r="1408" spans="4:22">
      <c r="D1408" s="56"/>
      <c r="E1408" s="56"/>
      <c r="F1408" s="56"/>
      <c r="G1408" s="56"/>
      <c r="I1408" s="57"/>
      <c r="N1408" s="56"/>
      <c r="O1408" s="57"/>
      <c r="V1408" s="57"/>
    </row>
    <row r="1409" spans="4:22">
      <c r="D1409" s="56"/>
      <c r="E1409" s="56"/>
      <c r="F1409" s="56"/>
      <c r="G1409" s="56"/>
      <c r="I1409" s="57"/>
      <c r="N1409" s="56"/>
      <c r="O1409" s="57"/>
      <c r="V1409" s="57"/>
    </row>
    <row r="1410" spans="4:22">
      <c r="D1410" s="56"/>
      <c r="E1410" s="56"/>
      <c r="F1410" s="56"/>
      <c r="G1410" s="56"/>
      <c r="I1410" s="57"/>
      <c r="N1410" s="56"/>
      <c r="O1410" s="57"/>
      <c r="V1410" s="57"/>
    </row>
    <row r="1411" spans="4:22">
      <c r="D1411" s="56"/>
      <c r="E1411" s="56"/>
      <c r="F1411" s="56"/>
      <c r="G1411" s="56"/>
      <c r="I1411" s="57"/>
      <c r="N1411" s="56"/>
      <c r="O1411" s="57"/>
      <c r="V1411" s="57"/>
    </row>
    <row r="1412" spans="4:22">
      <c r="D1412" s="56"/>
      <c r="E1412" s="56"/>
      <c r="F1412" s="56"/>
      <c r="G1412" s="56"/>
      <c r="I1412" s="57"/>
      <c r="N1412" s="56"/>
      <c r="O1412" s="57"/>
      <c r="V1412" s="57"/>
    </row>
    <row r="1413" spans="4:22">
      <c r="D1413" s="56"/>
      <c r="E1413" s="56"/>
      <c r="F1413" s="56"/>
      <c r="G1413" s="56"/>
      <c r="I1413" s="57"/>
      <c r="N1413" s="56"/>
      <c r="O1413" s="57"/>
      <c r="V1413" s="57"/>
    </row>
    <row r="1414" spans="4:22">
      <c r="D1414" s="56"/>
      <c r="E1414" s="56"/>
      <c r="F1414" s="56"/>
      <c r="G1414" s="56"/>
      <c r="I1414" s="57"/>
      <c r="N1414" s="56"/>
      <c r="O1414" s="57"/>
      <c r="V1414" s="57"/>
    </row>
    <row r="1415" spans="4:22">
      <c r="D1415" s="56"/>
      <c r="E1415" s="56"/>
      <c r="F1415" s="56"/>
      <c r="G1415" s="56"/>
      <c r="I1415" s="57"/>
      <c r="N1415" s="56"/>
      <c r="O1415" s="57"/>
      <c r="V1415" s="57"/>
    </row>
    <row r="1416" spans="4:22">
      <c r="D1416" s="56"/>
      <c r="E1416" s="56"/>
      <c r="F1416" s="56"/>
      <c r="G1416" s="56"/>
      <c r="I1416" s="57"/>
      <c r="N1416" s="56"/>
      <c r="O1416" s="57"/>
      <c r="V1416" s="57"/>
    </row>
    <row r="1417" spans="4:22">
      <c r="D1417" s="56"/>
      <c r="E1417" s="56"/>
      <c r="F1417" s="56"/>
      <c r="G1417" s="56"/>
      <c r="I1417" s="57"/>
      <c r="N1417" s="56"/>
      <c r="O1417" s="57"/>
      <c r="V1417" s="57"/>
    </row>
    <row r="1418" spans="4:22">
      <c r="D1418" s="56"/>
      <c r="E1418" s="56"/>
      <c r="F1418" s="56"/>
      <c r="G1418" s="56"/>
      <c r="I1418" s="57"/>
      <c r="N1418" s="56"/>
      <c r="O1418" s="57"/>
      <c r="V1418" s="57"/>
    </row>
    <row r="1419" spans="4:22">
      <c r="D1419" s="56"/>
      <c r="E1419" s="56"/>
      <c r="F1419" s="56"/>
      <c r="G1419" s="56"/>
      <c r="I1419" s="57"/>
      <c r="N1419" s="56"/>
      <c r="O1419" s="57"/>
      <c r="V1419" s="57"/>
    </row>
    <row r="1420" spans="4:22">
      <c r="D1420" s="56"/>
      <c r="E1420" s="56"/>
      <c r="F1420" s="56"/>
      <c r="G1420" s="56"/>
      <c r="I1420" s="57"/>
      <c r="N1420" s="56"/>
      <c r="O1420" s="57"/>
      <c r="V1420" s="57"/>
    </row>
    <row r="1421" spans="4:22">
      <c r="D1421" s="56"/>
      <c r="E1421" s="56"/>
      <c r="F1421" s="56"/>
      <c r="G1421" s="56"/>
      <c r="I1421" s="57"/>
      <c r="N1421" s="56"/>
      <c r="O1421" s="57"/>
      <c r="V1421" s="57"/>
    </row>
    <row r="1422" spans="4:22">
      <c r="D1422" s="56"/>
      <c r="E1422" s="56"/>
      <c r="F1422" s="56"/>
      <c r="G1422" s="56"/>
      <c r="I1422" s="57"/>
      <c r="N1422" s="56"/>
      <c r="O1422" s="57"/>
      <c r="V1422" s="57"/>
    </row>
    <row r="1423" spans="4:22">
      <c r="D1423" s="56"/>
      <c r="E1423" s="56"/>
      <c r="F1423" s="56"/>
      <c r="G1423" s="56"/>
      <c r="I1423" s="57"/>
      <c r="N1423" s="56"/>
      <c r="O1423" s="57"/>
      <c r="V1423" s="57"/>
    </row>
    <row r="1424" spans="4:22">
      <c r="D1424" s="56"/>
      <c r="E1424" s="56"/>
      <c r="F1424" s="56"/>
      <c r="G1424" s="56"/>
      <c r="I1424" s="57"/>
      <c r="N1424" s="56"/>
      <c r="O1424" s="57"/>
      <c r="V1424" s="57"/>
    </row>
    <row r="1425" spans="4:22">
      <c r="D1425" s="56"/>
      <c r="E1425" s="56"/>
      <c r="F1425" s="56"/>
      <c r="G1425" s="56"/>
      <c r="I1425" s="57"/>
      <c r="N1425" s="56"/>
      <c r="O1425" s="57"/>
      <c r="V1425" s="57"/>
    </row>
    <row r="1426" spans="4:22">
      <c r="D1426" s="56"/>
      <c r="E1426" s="56"/>
      <c r="F1426" s="56"/>
      <c r="G1426" s="56"/>
      <c r="I1426" s="57"/>
      <c r="N1426" s="56"/>
      <c r="O1426" s="57"/>
      <c r="V1426" s="57"/>
    </row>
    <row r="1427" spans="4:22">
      <c r="D1427" s="56"/>
      <c r="E1427" s="56"/>
      <c r="F1427" s="56"/>
      <c r="G1427" s="56"/>
      <c r="I1427" s="57"/>
      <c r="N1427" s="56"/>
      <c r="O1427" s="57"/>
      <c r="V1427" s="57"/>
    </row>
    <row r="1428" spans="4:22">
      <c r="D1428" s="56"/>
      <c r="E1428" s="56"/>
      <c r="F1428" s="56"/>
      <c r="G1428" s="56"/>
      <c r="I1428" s="57"/>
      <c r="N1428" s="56"/>
      <c r="O1428" s="57"/>
      <c r="V1428" s="57"/>
    </row>
    <row r="1429" spans="4:22">
      <c r="D1429" s="56"/>
      <c r="E1429" s="56"/>
      <c r="F1429" s="56"/>
      <c r="G1429" s="56"/>
      <c r="I1429" s="57"/>
      <c r="N1429" s="56"/>
      <c r="O1429" s="57"/>
      <c r="V1429" s="57"/>
    </row>
    <row r="1430" spans="4:22">
      <c r="D1430" s="56"/>
      <c r="E1430" s="56"/>
      <c r="F1430" s="56"/>
      <c r="G1430" s="56"/>
      <c r="I1430" s="57"/>
      <c r="N1430" s="56"/>
      <c r="O1430" s="57"/>
      <c r="V1430" s="57"/>
    </row>
    <row r="1431" spans="4:22">
      <c r="D1431" s="56"/>
      <c r="E1431" s="56"/>
      <c r="F1431" s="56"/>
      <c r="G1431" s="56"/>
      <c r="I1431" s="57"/>
      <c r="N1431" s="56"/>
      <c r="O1431" s="57"/>
      <c r="V1431" s="57"/>
    </row>
    <row r="1432" spans="4:22">
      <c r="D1432" s="56"/>
      <c r="E1432" s="56"/>
      <c r="F1432" s="56"/>
      <c r="G1432" s="56"/>
      <c r="I1432" s="57"/>
      <c r="N1432" s="56"/>
      <c r="O1432" s="57"/>
      <c r="V1432" s="57"/>
    </row>
    <row r="1433" spans="4:22">
      <c r="D1433" s="56"/>
      <c r="E1433" s="56"/>
      <c r="F1433" s="56"/>
      <c r="G1433" s="56"/>
      <c r="I1433" s="57"/>
      <c r="N1433" s="56"/>
      <c r="O1433" s="57"/>
      <c r="V1433" s="57"/>
    </row>
    <row r="1434" spans="4:22">
      <c r="D1434" s="56"/>
      <c r="E1434" s="56"/>
      <c r="F1434" s="56"/>
      <c r="G1434" s="56"/>
      <c r="I1434" s="57"/>
      <c r="N1434" s="56"/>
      <c r="O1434" s="57"/>
      <c r="V1434" s="57"/>
    </row>
    <row r="1435" spans="4:22">
      <c r="D1435" s="56"/>
      <c r="E1435" s="56"/>
      <c r="F1435" s="56"/>
      <c r="G1435" s="56"/>
      <c r="I1435" s="57"/>
      <c r="N1435" s="56"/>
      <c r="O1435" s="57"/>
      <c r="V1435" s="57"/>
    </row>
    <row r="1436" spans="4:22">
      <c r="D1436" s="56"/>
      <c r="E1436" s="56"/>
      <c r="F1436" s="56"/>
      <c r="G1436" s="56"/>
      <c r="I1436" s="57"/>
      <c r="N1436" s="56"/>
      <c r="O1436" s="57"/>
      <c r="V1436" s="57"/>
    </row>
    <row r="1437" spans="4:22">
      <c r="D1437" s="56"/>
      <c r="E1437" s="56"/>
      <c r="F1437" s="56"/>
      <c r="G1437" s="56"/>
      <c r="I1437" s="57"/>
      <c r="N1437" s="56"/>
      <c r="O1437" s="57"/>
      <c r="V1437" s="57"/>
    </row>
    <row r="1438" spans="4:22">
      <c r="D1438" s="56"/>
      <c r="E1438" s="56"/>
      <c r="F1438" s="56"/>
      <c r="G1438" s="56"/>
      <c r="I1438" s="57"/>
      <c r="N1438" s="56"/>
      <c r="O1438" s="57"/>
      <c r="V1438" s="57"/>
    </row>
    <row r="1439" spans="4:22">
      <c r="D1439" s="56"/>
      <c r="E1439" s="56"/>
      <c r="F1439" s="56"/>
      <c r="G1439" s="56"/>
      <c r="I1439" s="57"/>
      <c r="N1439" s="56"/>
      <c r="O1439" s="57"/>
      <c r="V1439" s="57"/>
    </row>
    <row r="1440" spans="4:22">
      <c r="D1440" s="56"/>
      <c r="E1440" s="56"/>
      <c r="F1440" s="56"/>
      <c r="G1440" s="56"/>
      <c r="I1440" s="57"/>
      <c r="N1440" s="56"/>
      <c r="O1440" s="57"/>
      <c r="V1440" s="57"/>
    </row>
    <row r="1441" spans="4:22">
      <c r="D1441" s="56"/>
      <c r="E1441" s="56"/>
      <c r="F1441" s="56"/>
      <c r="G1441" s="56"/>
      <c r="I1441" s="57"/>
      <c r="N1441" s="56"/>
      <c r="O1441" s="57"/>
      <c r="V1441" s="57"/>
    </row>
    <row r="1442" spans="4:22">
      <c r="D1442" s="56"/>
      <c r="E1442" s="56"/>
      <c r="F1442" s="56"/>
      <c r="G1442" s="56"/>
      <c r="I1442" s="57"/>
      <c r="N1442" s="56"/>
      <c r="O1442" s="57"/>
      <c r="V1442" s="57"/>
    </row>
    <row r="1443" spans="4:22">
      <c r="D1443" s="56"/>
      <c r="E1443" s="56"/>
      <c r="F1443" s="56"/>
      <c r="G1443" s="56"/>
      <c r="I1443" s="57"/>
      <c r="N1443" s="56"/>
      <c r="O1443" s="57"/>
      <c r="V1443" s="57"/>
    </row>
    <row r="1444" spans="4:22">
      <c r="D1444" s="56"/>
      <c r="E1444" s="56"/>
      <c r="F1444" s="56"/>
      <c r="G1444" s="56"/>
      <c r="I1444" s="57"/>
      <c r="N1444" s="56"/>
      <c r="O1444" s="57"/>
      <c r="V1444" s="57"/>
    </row>
    <row r="1445" spans="4:22">
      <c r="D1445" s="56"/>
      <c r="E1445" s="56"/>
      <c r="F1445" s="56"/>
      <c r="G1445" s="56"/>
      <c r="I1445" s="57"/>
      <c r="N1445" s="56"/>
      <c r="O1445" s="57"/>
      <c r="V1445" s="57"/>
    </row>
    <row r="1446" spans="4:22">
      <c r="D1446" s="56"/>
      <c r="E1446" s="56"/>
      <c r="F1446" s="56"/>
      <c r="G1446" s="56"/>
      <c r="I1446" s="57"/>
      <c r="N1446" s="56"/>
      <c r="O1446" s="57"/>
      <c r="V1446" s="57"/>
    </row>
    <row r="1447" spans="4:22">
      <c r="D1447" s="56"/>
      <c r="E1447" s="56"/>
      <c r="F1447" s="56"/>
      <c r="G1447" s="56"/>
      <c r="I1447" s="57"/>
      <c r="N1447" s="56"/>
      <c r="O1447" s="57"/>
      <c r="V1447" s="57"/>
    </row>
    <row r="1448" spans="4:22">
      <c r="D1448" s="56"/>
      <c r="E1448" s="56"/>
      <c r="F1448" s="56"/>
      <c r="G1448" s="56"/>
      <c r="I1448" s="57"/>
      <c r="N1448" s="56"/>
      <c r="O1448" s="57"/>
      <c r="V1448" s="57"/>
    </row>
    <row r="1449" spans="4:22">
      <c r="D1449" s="56"/>
      <c r="E1449" s="56"/>
      <c r="F1449" s="56"/>
      <c r="G1449" s="56"/>
      <c r="I1449" s="57"/>
      <c r="N1449" s="56"/>
      <c r="O1449" s="57"/>
      <c r="V1449" s="57"/>
    </row>
    <row r="1450" spans="4:22">
      <c r="D1450" s="56"/>
      <c r="E1450" s="56"/>
      <c r="F1450" s="56"/>
      <c r="G1450" s="56"/>
      <c r="I1450" s="57"/>
      <c r="N1450" s="56"/>
      <c r="O1450" s="57"/>
      <c r="V1450" s="57"/>
    </row>
    <row r="1451" spans="4:22">
      <c r="D1451" s="56"/>
      <c r="E1451" s="56"/>
      <c r="F1451" s="56"/>
      <c r="G1451" s="56"/>
      <c r="I1451" s="57"/>
      <c r="N1451" s="56"/>
      <c r="O1451" s="57"/>
      <c r="V1451" s="57"/>
    </row>
    <row r="1452" spans="4:22">
      <c r="D1452" s="56"/>
      <c r="E1452" s="56"/>
      <c r="F1452" s="56"/>
      <c r="G1452" s="56"/>
      <c r="I1452" s="57"/>
      <c r="N1452" s="56"/>
      <c r="O1452" s="57"/>
      <c r="V1452" s="57"/>
    </row>
    <row r="1453" spans="4:22">
      <c r="D1453" s="56"/>
      <c r="E1453" s="56"/>
      <c r="F1453" s="56"/>
      <c r="G1453" s="56"/>
      <c r="I1453" s="57"/>
      <c r="N1453" s="56"/>
      <c r="O1453" s="57"/>
      <c r="V1453" s="57"/>
    </row>
    <row r="1454" spans="4:22">
      <c r="D1454" s="56"/>
      <c r="E1454" s="56"/>
      <c r="F1454" s="56"/>
      <c r="G1454" s="56"/>
      <c r="I1454" s="57"/>
      <c r="N1454" s="56"/>
      <c r="O1454" s="57"/>
      <c r="V1454" s="57"/>
    </row>
    <row r="1455" spans="4:22">
      <c r="D1455" s="56"/>
      <c r="E1455" s="56"/>
      <c r="F1455" s="56"/>
      <c r="G1455" s="56"/>
      <c r="I1455" s="57"/>
      <c r="N1455" s="56"/>
      <c r="O1455" s="57"/>
      <c r="V1455" s="57"/>
    </row>
    <row r="1456" spans="4:22">
      <c r="D1456" s="56"/>
      <c r="E1456" s="56"/>
      <c r="F1456" s="56"/>
      <c r="G1456" s="56"/>
      <c r="I1456" s="57"/>
      <c r="N1456" s="56"/>
      <c r="O1456" s="57"/>
      <c r="V1456" s="57"/>
    </row>
    <row r="1457" spans="4:22">
      <c r="D1457" s="56"/>
      <c r="E1457" s="56"/>
      <c r="F1457" s="56"/>
      <c r="G1457" s="56"/>
      <c r="I1457" s="57"/>
      <c r="N1457" s="56"/>
      <c r="O1457" s="57"/>
      <c r="V1457" s="57"/>
    </row>
    <row r="1458" spans="4:22">
      <c r="D1458" s="56"/>
      <c r="E1458" s="56"/>
      <c r="F1458" s="56"/>
      <c r="G1458" s="56"/>
      <c r="I1458" s="57"/>
      <c r="N1458" s="56"/>
      <c r="O1458" s="57"/>
      <c r="V1458" s="57"/>
    </row>
    <row r="1459" spans="4:22">
      <c r="D1459" s="56"/>
      <c r="E1459" s="56"/>
      <c r="F1459" s="56"/>
      <c r="G1459" s="56"/>
      <c r="I1459" s="57"/>
      <c r="N1459" s="56"/>
      <c r="O1459" s="57"/>
      <c r="V1459" s="57"/>
    </row>
    <row r="1460" spans="4:22">
      <c r="D1460" s="56"/>
      <c r="E1460" s="56"/>
      <c r="F1460" s="56"/>
      <c r="G1460" s="56"/>
      <c r="I1460" s="57"/>
      <c r="N1460" s="56"/>
      <c r="O1460" s="57"/>
      <c r="V1460" s="57"/>
    </row>
    <row r="1461" spans="4:22">
      <c r="D1461" s="56"/>
      <c r="E1461" s="56"/>
      <c r="F1461" s="56"/>
      <c r="G1461" s="56"/>
      <c r="I1461" s="57"/>
      <c r="N1461" s="56"/>
      <c r="O1461" s="57"/>
      <c r="V1461" s="57"/>
    </row>
    <row r="1462" spans="4:22">
      <c r="D1462" s="56"/>
      <c r="E1462" s="56"/>
      <c r="F1462" s="56"/>
      <c r="G1462" s="56"/>
      <c r="I1462" s="57"/>
      <c r="N1462" s="56"/>
      <c r="O1462" s="57"/>
      <c r="V1462" s="57"/>
    </row>
    <row r="1463" spans="4:22">
      <c r="D1463" s="56"/>
      <c r="E1463" s="56"/>
      <c r="F1463" s="56"/>
      <c r="G1463" s="56"/>
      <c r="I1463" s="57"/>
      <c r="N1463" s="56"/>
      <c r="O1463" s="57"/>
      <c r="V1463" s="57"/>
    </row>
    <row r="1464" spans="4:22">
      <c r="D1464" s="56"/>
      <c r="E1464" s="56"/>
      <c r="F1464" s="56"/>
      <c r="G1464" s="56"/>
      <c r="I1464" s="57"/>
      <c r="N1464" s="56"/>
      <c r="O1464" s="57"/>
      <c r="V1464" s="57"/>
    </row>
    <row r="1465" spans="4:22">
      <c r="D1465" s="56"/>
      <c r="E1465" s="56"/>
      <c r="F1465" s="56"/>
      <c r="G1465" s="56"/>
      <c r="I1465" s="57"/>
      <c r="N1465" s="56"/>
      <c r="O1465" s="57"/>
      <c r="V1465" s="57"/>
    </row>
    <row r="1466" spans="4:22">
      <c r="D1466" s="56"/>
      <c r="E1466" s="56"/>
      <c r="F1466" s="56"/>
      <c r="G1466" s="56"/>
      <c r="I1466" s="57"/>
      <c r="N1466" s="56"/>
      <c r="O1466" s="57"/>
      <c r="V1466" s="57"/>
    </row>
    <row r="1467" spans="4:22">
      <c r="D1467" s="56"/>
      <c r="E1467" s="56"/>
      <c r="F1467" s="56"/>
      <c r="G1467" s="56"/>
      <c r="I1467" s="57"/>
      <c r="N1467" s="56"/>
      <c r="O1467" s="57"/>
      <c r="V1467" s="57"/>
    </row>
    <row r="1468" spans="4:22">
      <c r="D1468" s="56"/>
      <c r="E1468" s="56"/>
      <c r="F1468" s="56"/>
      <c r="G1468" s="56"/>
      <c r="I1468" s="57"/>
      <c r="N1468" s="56"/>
      <c r="O1468" s="57"/>
      <c r="V1468" s="57"/>
    </row>
    <row r="1469" spans="4:22">
      <c r="D1469" s="56"/>
      <c r="E1469" s="56"/>
      <c r="F1469" s="56"/>
      <c r="G1469" s="56"/>
      <c r="I1469" s="57"/>
      <c r="N1469" s="56"/>
      <c r="O1469" s="57"/>
      <c r="V1469" s="57"/>
    </row>
    <row r="1470" spans="4:22">
      <c r="D1470" s="56"/>
      <c r="E1470" s="56"/>
      <c r="F1470" s="56"/>
      <c r="G1470" s="56"/>
      <c r="I1470" s="57"/>
      <c r="N1470" s="56"/>
      <c r="O1470" s="57"/>
      <c r="V1470" s="57"/>
    </row>
    <row r="1471" spans="4:22">
      <c r="D1471" s="56"/>
      <c r="E1471" s="56"/>
      <c r="F1471" s="56"/>
      <c r="G1471" s="56"/>
      <c r="I1471" s="57"/>
      <c r="N1471" s="56"/>
      <c r="O1471" s="57"/>
      <c r="V1471" s="57"/>
    </row>
    <row r="1472" spans="4:22">
      <c r="D1472" s="56"/>
      <c r="E1472" s="56"/>
      <c r="F1472" s="56"/>
      <c r="G1472" s="56"/>
      <c r="I1472" s="57"/>
      <c r="N1472" s="56"/>
      <c r="O1472" s="57"/>
      <c r="V1472" s="57"/>
    </row>
    <row r="1473" spans="4:22">
      <c r="D1473" s="56"/>
      <c r="E1473" s="56"/>
      <c r="F1473" s="56"/>
      <c r="G1473" s="56"/>
      <c r="I1473" s="57"/>
      <c r="N1473" s="56"/>
      <c r="O1473" s="57"/>
      <c r="V1473" s="57"/>
    </row>
    <row r="1474" spans="4:22">
      <c r="D1474" s="56"/>
      <c r="E1474" s="56"/>
      <c r="F1474" s="56"/>
      <c r="G1474" s="56"/>
      <c r="I1474" s="57"/>
      <c r="N1474" s="56"/>
      <c r="O1474" s="57"/>
      <c r="V1474" s="57"/>
    </row>
    <row r="1475" spans="4:22">
      <c r="D1475" s="56"/>
      <c r="E1475" s="56"/>
      <c r="F1475" s="56"/>
      <c r="G1475" s="56"/>
      <c r="I1475" s="57"/>
      <c r="N1475" s="56"/>
      <c r="O1475" s="57"/>
      <c r="V1475" s="57"/>
    </row>
    <row r="1476" spans="4:22">
      <c r="D1476" s="56"/>
      <c r="E1476" s="56"/>
      <c r="F1476" s="56"/>
      <c r="G1476" s="56"/>
      <c r="I1476" s="57"/>
      <c r="N1476" s="56"/>
      <c r="O1476" s="57"/>
      <c r="V1476" s="57"/>
    </row>
    <row r="1477" spans="4:22">
      <c r="D1477" s="56"/>
      <c r="E1477" s="56"/>
      <c r="F1477" s="56"/>
      <c r="G1477" s="56"/>
      <c r="I1477" s="57"/>
      <c r="N1477" s="56"/>
      <c r="O1477" s="57"/>
      <c r="V1477" s="57"/>
    </row>
    <row r="1478" spans="4:22">
      <c r="D1478" s="56"/>
      <c r="E1478" s="56"/>
      <c r="F1478" s="56"/>
      <c r="G1478" s="56"/>
      <c r="I1478" s="57"/>
      <c r="N1478" s="56"/>
      <c r="O1478" s="57"/>
      <c r="V1478" s="57"/>
    </row>
    <row r="1479" spans="4:22">
      <c r="D1479" s="56"/>
      <c r="E1479" s="56"/>
      <c r="F1479" s="56"/>
      <c r="G1479" s="56"/>
      <c r="I1479" s="57"/>
      <c r="N1479" s="56"/>
      <c r="O1479" s="57"/>
      <c r="V1479" s="57"/>
    </row>
    <row r="1480" spans="4:22">
      <c r="D1480" s="56"/>
      <c r="E1480" s="56"/>
      <c r="F1480" s="56"/>
      <c r="G1480" s="56"/>
      <c r="I1480" s="57"/>
      <c r="N1480" s="56"/>
      <c r="O1480" s="57"/>
      <c r="V1480" s="57"/>
    </row>
    <row r="1481" spans="4:22">
      <c r="D1481" s="56"/>
      <c r="E1481" s="56"/>
      <c r="F1481" s="56"/>
      <c r="G1481" s="56"/>
      <c r="I1481" s="57"/>
      <c r="N1481" s="56"/>
      <c r="O1481" s="57"/>
      <c r="V1481" s="57"/>
    </row>
    <row r="1482" spans="4:22">
      <c r="D1482" s="56"/>
      <c r="E1482" s="56"/>
      <c r="F1482" s="56"/>
      <c r="G1482" s="56"/>
      <c r="I1482" s="57"/>
      <c r="N1482" s="56"/>
      <c r="O1482" s="57"/>
      <c r="V1482" s="57"/>
    </row>
    <row r="1483" spans="4:22">
      <c r="D1483" s="56"/>
      <c r="E1483" s="56"/>
      <c r="F1483" s="56"/>
      <c r="G1483" s="56"/>
      <c r="I1483" s="57"/>
      <c r="N1483" s="56"/>
      <c r="O1483" s="57"/>
      <c r="V1483" s="57"/>
    </row>
    <row r="1484" spans="4:22">
      <c r="D1484" s="56"/>
      <c r="E1484" s="56"/>
      <c r="F1484" s="56"/>
      <c r="G1484" s="56"/>
      <c r="I1484" s="57"/>
      <c r="N1484" s="56"/>
      <c r="O1484" s="57"/>
      <c r="V1484" s="57"/>
    </row>
    <row r="1485" spans="4:22">
      <c r="D1485" s="56"/>
      <c r="E1485" s="56"/>
      <c r="F1485" s="56"/>
      <c r="G1485" s="56"/>
      <c r="I1485" s="57"/>
      <c r="N1485" s="56"/>
      <c r="O1485" s="57"/>
      <c r="V1485" s="57"/>
    </row>
    <row r="1486" spans="4:22">
      <c r="D1486" s="56"/>
      <c r="E1486" s="56"/>
      <c r="F1486" s="56"/>
      <c r="G1486" s="56"/>
      <c r="I1486" s="57"/>
      <c r="N1486" s="56"/>
      <c r="O1486" s="57"/>
      <c r="V1486" s="57"/>
    </row>
    <row r="1487" spans="4:22">
      <c r="D1487" s="56"/>
      <c r="E1487" s="56"/>
      <c r="F1487" s="56"/>
      <c r="G1487" s="56"/>
      <c r="I1487" s="57"/>
      <c r="N1487" s="56"/>
      <c r="O1487" s="57"/>
      <c r="V1487" s="57"/>
    </row>
    <row r="1488" spans="4:22">
      <c r="D1488" s="56"/>
      <c r="E1488" s="56"/>
      <c r="F1488" s="56"/>
      <c r="G1488" s="56"/>
      <c r="I1488" s="57"/>
      <c r="N1488" s="56"/>
      <c r="O1488" s="57"/>
      <c r="V1488" s="57"/>
    </row>
    <row r="1489" spans="4:22">
      <c r="D1489" s="56"/>
      <c r="E1489" s="56"/>
      <c r="F1489" s="56"/>
      <c r="G1489" s="56"/>
      <c r="I1489" s="57"/>
      <c r="N1489" s="56"/>
      <c r="O1489" s="57"/>
      <c r="V1489" s="57"/>
    </row>
    <row r="1490" spans="4:22">
      <c r="D1490" s="56"/>
      <c r="E1490" s="56"/>
      <c r="F1490" s="56"/>
      <c r="G1490" s="56"/>
      <c r="I1490" s="57"/>
      <c r="N1490" s="56"/>
      <c r="O1490" s="57"/>
      <c r="V1490" s="57"/>
    </row>
    <row r="1491" spans="4:22">
      <c r="D1491" s="56"/>
      <c r="E1491" s="56"/>
      <c r="F1491" s="56"/>
      <c r="G1491" s="56"/>
      <c r="I1491" s="57"/>
      <c r="N1491" s="56"/>
      <c r="O1491" s="57"/>
      <c r="V1491" s="57"/>
    </row>
    <row r="1492" spans="4:22">
      <c r="D1492" s="56"/>
      <c r="E1492" s="56"/>
      <c r="F1492" s="56"/>
      <c r="G1492" s="56"/>
      <c r="I1492" s="57"/>
      <c r="N1492" s="56"/>
      <c r="O1492" s="57"/>
      <c r="V1492" s="57"/>
    </row>
    <row r="1493" spans="4:22">
      <c r="D1493" s="56"/>
      <c r="E1493" s="56"/>
      <c r="F1493" s="56"/>
      <c r="G1493" s="56"/>
      <c r="I1493" s="57"/>
      <c r="N1493" s="56"/>
      <c r="O1493" s="57"/>
      <c r="V1493" s="57"/>
    </row>
    <row r="1494" spans="4:22">
      <c r="D1494" s="56"/>
      <c r="E1494" s="56"/>
      <c r="F1494" s="56"/>
      <c r="G1494" s="56"/>
      <c r="I1494" s="57"/>
      <c r="N1494" s="56"/>
      <c r="O1494" s="57"/>
      <c r="V1494" s="57"/>
    </row>
    <row r="1495" spans="4:22">
      <c r="D1495" s="56"/>
      <c r="E1495" s="56"/>
      <c r="F1495" s="56"/>
      <c r="G1495" s="56"/>
      <c r="I1495" s="57"/>
      <c r="N1495" s="56"/>
      <c r="O1495" s="57"/>
      <c r="V1495" s="57"/>
    </row>
    <row r="1496" spans="4:22">
      <c r="D1496" s="56"/>
      <c r="E1496" s="56"/>
      <c r="F1496" s="56"/>
      <c r="G1496" s="56"/>
      <c r="I1496" s="57"/>
      <c r="N1496" s="56"/>
      <c r="O1496" s="57"/>
      <c r="V1496" s="57"/>
    </row>
    <row r="1497" spans="4:22">
      <c r="D1497" s="56"/>
      <c r="E1497" s="56"/>
      <c r="F1497" s="56"/>
      <c r="G1497" s="56"/>
      <c r="I1497" s="57"/>
      <c r="N1497" s="56"/>
      <c r="O1497" s="57"/>
      <c r="V1497" s="57"/>
    </row>
    <row r="1498" spans="4:22">
      <c r="D1498" s="56"/>
      <c r="E1498" s="56"/>
      <c r="F1498" s="56"/>
      <c r="G1498" s="56"/>
      <c r="I1498" s="57"/>
      <c r="N1498" s="56"/>
      <c r="O1498" s="57"/>
      <c r="V1498" s="57"/>
    </row>
    <row r="1499" spans="4:22">
      <c r="D1499" s="56"/>
      <c r="E1499" s="56"/>
      <c r="F1499" s="56"/>
      <c r="G1499" s="56"/>
      <c r="I1499" s="57"/>
      <c r="N1499" s="56"/>
      <c r="O1499" s="57"/>
      <c r="V1499" s="57"/>
    </row>
    <row r="1500" spans="4:22">
      <c r="D1500" s="56"/>
      <c r="E1500" s="56"/>
      <c r="F1500" s="56"/>
      <c r="G1500" s="56"/>
      <c r="I1500" s="57"/>
      <c r="N1500" s="56"/>
      <c r="O1500" s="57"/>
      <c r="V1500" s="57"/>
    </row>
    <row r="1501" spans="4:22">
      <c r="D1501" s="56"/>
      <c r="E1501" s="56"/>
      <c r="F1501" s="56"/>
      <c r="G1501" s="56"/>
      <c r="I1501" s="57"/>
      <c r="N1501" s="56"/>
      <c r="O1501" s="57"/>
      <c r="V1501" s="57"/>
    </row>
    <row r="1502" spans="4:22">
      <c r="D1502" s="56"/>
      <c r="E1502" s="56"/>
      <c r="F1502" s="56"/>
      <c r="G1502" s="56"/>
      <c r="I1502" s="57"/>
      <c r="N1502" s="56"/>
      <c r="O1502" s="57"/>
      <c r="V1502" s="57"/>
    </row>
    <row r="1503" spans="4:22">
      <c r="D1503" s="56"/>
      <c r="E1503" s="56"/>
      <c r="F1503" s="56"/>
      <c r="G1503" s="56"/>
      <c r="I1503" s="57"/>
      <c r="N1503" s="56"/>
      <c r="O1503" s="57"/>
      <c r="V1503" s="57"/>
    </row>
    <row r="1504" spans="4:22">
      <c r="D1504" s="56"/>
      <c r="E1504" s="56"/>
      <c r="F1504" s="56"/>
      <c r="G1504" s="56"/>
      <c r="I1504" s="57"/>
      <c r="N1504" s="56"/>
      <c r="O1504" s="57"/>
      <c r="V1504" s="57"/>
    </row>
    <row r="1505" spans="4:22">
      <c r="D1505" s="56"/>
      <c r="E1505" s="56"/>
      <c r="F1505" s="56"/>
      <c r="G1505" s="56"/>
      <c r="I1505" s="57"/>
      <c r="N1505" s="56"/>
      <c r="O1505" s="57"/>
      <c r="V1505" s="57"/>
    </row>
    <row r="1506" spans="4:22">
      <c r="D1506" s="56"/>
      <c r="E1506" s="56"/>
      <c r="F1506" s="56"/>
      <c r="G1506" s="56"/>
      <c r="I1506" s="57"/>
      <c r="N1506" s="56"/>
      <c r="O1506" s="57"/>
      <c r="V1506" s="57"/>
    </row>
    <row r="1507" spans="4:22">
      <c r="D1507" s="56"/>
      <c r="E1507" s="56"/>
      <c r="F1507" s="56"/>
      <c r="G1507" s="56"/>
      <c r="I1507" s="57"/>
      <c r="N1507" s="56"/>
      <c r="O1507" s="57"/>
      <c r="V1507" s="57"/>
    </row>
    <row r="1508" spans="4:22">
      <c r="D1508" s="56"/>
      <c r="E1508" s="56"/>
      <c r="F1508" s="56"/>
      <c r="G1508" s="56"/>
      <c r="I1508" s="57"/>
      <c r="N1508" s="56"/>
      <c r="O1508" s="57"/>
      <c r="V1508" s="57"/>
    </row>
    <row r="1509" spans="4:22">
      <c r="D1509" s="56"/>
      <c r="E1509" s="56"/>
      <c r="F1509" s="56"/>
      <c r="G1509" s="56"/>
      <c r="I1509" s="57"/>
      <c r="N1509" s="56"/>
      <c r="O1509" s="57"/>
      <c r="V1509" s="57"/>
    </row>
    <row r="1510" spans="4:22">
      <c r="D1510" s="56"/>
      <c r="E1510" s="56"/>
      <c r="F1510" s="56"/>
      <c r="G1510" s="56"/>
      <c r="I1510" s="57"/>
      <c r="N1510" s="56"/>
      <c r="O1510" s="57"/>
      <c r="V1510" s="57"/>
    </row>
    <row r="1511" spans="4:22">
      <c r="D1511" s="56"/>
      <c r="E1511" s="56"/>
      <c r="F1511" s="56"/>
      <c r="G1511" s="56"/>
      <c r="I1511" s="57"/>
      <c r="N1511" s="56"/>
      <c r="O1511" s="57"/>
      <c r="V1511" s="57"/>
    </row>
    <row r="1512" spans="4:22">
      <c r="D1512" s="56"/>
      <c r="E1512" s="56"/>
      <c r="F1512" s="56"/>
      <c r="G1512" s="56"/>
      <c r="I1512" s="57"/>
      <c r="N1512" s="56"/>
      <c r="O1512" s="57"/>
      <c r="V1512" s="57"/>
    </row>
    <row r="1513" spans="4:22">
      <c r="D1513" s="56"/>
      <c r="E1513" s="56"/>
      <c r="F1513" s="56"/>
      <c r="G1513" s="56"/>
      <c r="I1513" s="57"/>
      <c r="N1513" s="56"/>
      <c r="O1513" s="57"/>
      <c r="V1513" s="57"/>
    </row>
    <row r="1514" spans="4:22">
      <c r="D1514" s="56"/>
      <c r="E1514" s="56"/>
      <c r="F1514" s="56"/>
      <c r="G1514" s="56"/>
      <c r="I1514" s="57"/>
      <c r="N1514" s="56"/>
      <c r="O1514" s="57"/>
      <c r="V1514" s="57"/>
    </row>
    <row r="1515" spans="4:22">
      <c r="D1515" s="56"/>
      <c r="E1515" s="56"/>
      <c r="F1515" s="56"/>
      <c r="G1515" s="56"/>
      <c r="I1515" s="57"/>
      <c r="N1515" s="56"/>
      <c r="O1515" s="57"/>
      <c r="V1515" s="57"/>
    </row>
    <row r="1516" spans="4:22">
      <c r="D1516" s="56"/>
      <c r="E1516" s="56"/>
      <c r="F1516" s="56"/>
      <c r="G1516" s="56"/>
      <c r="I1516" s="57"/>
      <c r="N1516" s="56"/>
      <c r="O1516" s="57"/>
      <c r="V1516" s="57"/>
    </row>
    <row r="1517" spans="4:22">
      <c r="D1517" s="56"/>
      <c r="E1517" s="56"/>
      <c r="F1517" s="56"/>
      <c r="G1517" s="56"/>
      <c r="I1517" s="57"/>
      <c r="N1517" s="56"/>
      <c r="O1517" s="57"/>
      <c r="V1517" s="57"/>
    </row>
    <row r="1518" spans="4:22">
      <c r="D1518" s="56"/>
      <c r="E1518" s="56"/>
      <c r="F1518" s="56"/>
      <c r="G1518" s="56"/>
      <c r="I1518" s="57"/>
      <c r="N1518" s="56"/>
      <c r="O1518" s="57"/>
      <c r="V1518" s="57"/>
    </row>
    <row r="1519" spans="4:22">
      <c r="D1519" s="56"/>
      <c r="E1519" s="56"/>
      <c r="F1519" s="56"/>
      <c r="G1519" s="56"/>
      <c r="I1519" s="57"/>
      <c r="N1519" s="56"/>
      <c r="O1519" s="57"/>
      <c r="V1519" s="57"/>
    </row>
    <row r="1520" spans="4:22">
      <c r="D1520" s="56"/>
      <c r="E1520" s="56"/>
      <c r="F1520" s="56"/>
      <c r="G1520" s="56"/>
      <c r="I1520" s="57"/>
      <c r="N1520" s="56"/>
      <c r="O1520" s="57"/>
      <c r="V1520" s="57"/>
    </row>
    <row r="1521" spans="4:22">
      <c r="D1521" s="56"/>
      <c r="E1521" s="56"/>
      <c r="F1521" s="56"/>
      <c r="G1521" s="56"/>
      <c r="I1521" s="57"/>
      <c r="N1521" s="56"/>
      <c r="O1521" s="57"/>
      <c r="V1521" s="57"/>
    </row>
    <row r="1522" spans="4:22">
      <c r="D1522" s="56"/>
      <c r="E1522" s="56"/>
      <c r="F1522" s="56"/>
      <c r="G1522" s="56"/>
      <c r="I1522" s="57"/>
      <c r="N1522" s="56"/>
      <c r="O1522" s="57"/>
      <c r="V1522" s="57"/>
    </row>
    <row r="1523" spans="4:22">
      <c r="D1523" s="56"/>
      <c r="E1523" s="56"/>
      <c r="F1523" s="56"/>
      <c r="G1523" s="56"/>
      <c r="I1523" s="57"/>
      <c r="N1523" s="56"/>
      <c r="O1523" s="57"/>
      <c r="V1523" s="57"/>
    </row>
    <row r="1524" spans="4:22">
      <c r="D1524" s="56"/>
      <c r="E1524" s="56"/>
      <c r="F1524" s="56"/>
      <c r="G1524" s="56"/>
      <c r="I1524" s="57"/>
      <c r="N1524" s="56"/>
      <c r="O1524" s="57"/>
      <c r="V1524" s="57"/>
    </row>
    <row r="1525" spans="4:22">
      <c r="D1525" s="56"/>
      <c r="E1525" s="56"/>
      <c r="F1525" s="56"/>
      <c r="G1525" s="56"/>
      <c r="I1525" s="57"/>
      <c r="N1525" s="56"/>
      <c r="O1525" s="57"/>
      <c r="V1525" s="57"/>
    </row>
    <row r="1526" spans="4:22">
      <c r="D1526" s="56"/>
      <c r="E1526" s="56"/>
      <c r="F1526" s="56"/>
      <c r="G1526" s="56"/>
      <c r="I1526" s="57"/>
      <c r="N1526" s="56"/>
      <c r="O1526" s="57"/>
      <c r="V1526" s="57"/>
    </row>
    <row r="1527" spans="4:22">
      <c r="D1527" s="56"/>
      <c r="E1527" s="56"/>
      <c r="F1527" s="56"/>
      <c r="G1527" s="56"/>
      <c r="I1527" s="57"/>
      <c r="N1527" s="56"/>
      <c r="O1527" s="57"/>
      <c r="V1527" s="57"/>
    </row>
    <row r="1528" spans="4:22">
      <c r="D1528" s="56"/>
      <c r="E1528" s="56"/>
      <c r="F1528" s="56"/>
      <c r="G1528" s="56"/>
      <c r="I1528" s="57"/>
      <c r="N1528" s="56"/>
      <c r="O1528" s="57"/>
      <c r="V1528" s="57"/>
    </row>
    <row r="1529" spans="4:22">
      <c r="D1529" s="56"/>
      <c r="E1529" s="56"/>
      <c r="F1529" s="56"/>
      <c r="G1529" s="56"/>
      <c r="I1529" s="57"/>
      <c r="N1529" s="56"/>
      <c r="O1529" s="57"/>
      <c r="V1529" s="57"/>
    </row>
    <row r="1530" spans="4:22">
      <c r="D1530" s="56"/>
      <c r="E1530" s="56"/>
      <c r="F1530" s="56"/>
      <c r="G1530" s="56"/>
      <c r="I1530" s="57"/>
      <c r="N1530" s="56"/>
      <c r="O1530" s="57"/>
      <c r="V1530" s="57"/>
    </row>
    <row r="1531" spans="4:22">
      <c r="D1531" s="56"/>
      <c r="E1531" s="56"/>
      <c r="F1531" s="56"/>
      <c r="G1531" s="56"/>
      <c r="I1531" s="57"/>
      <c r="N1531" s="56"/>
      <c r="O1531" s="57"/>
      <c r="V1531" s="57"/>
    </row>
    <row r="1532" spans="4:22">
      <c r="D1532" s="56"/>
      <c r="E1532" s="56"/>
      <c r="F1532" s="56"/>
      <c r="G1532" s="56"/>
      <c r="I1532" s="57"/>
      <c r="N1532" s="56"/>
      <c r="O1532" s="57"/>
      <c r="V1532" s="57"/>
    </row>
    <row r="1533" spans="4:22">
      <c r="D1533" s="56"/>
      <c r="E1533" s="56"/>
      <c r="F1533" s="56"/>
      <c r="G1533" s="56"/>
      <c r="I1533" s="57"/>
      <c r="N1533" s="56"/>
      <c r="O1533" s="57"/>
      <c r="V1533" s="57"/>
    </row>
    <row r="1534" spans="4:22">
      <c r="D1534" s="56"/>
      <c r="E1534" s="56"/>
      <c r="F1534" s="56"/>
      <c r="G1534" s="56"/>
      <c r="I1534" s="57"/>
      <c r="N1534" s="56"/>
      <c r="O1534" s="57"/>
      <c r="V1534" s="57"/>
    </row>
    <row r="1535" spans="4:22">
      <c r="D1535" s="56"/>
      <c r="E1535" s="56"/>
      <c r="F1535" s="56"/>
      <c r="G1535" s="56"/>
      <c r="I1535" s="57"/>
      <c r="N1535" s="56"/>
      <c r="O1535" s="57"/>
      <c r="V1535" s="57"/>
    </row>
    <row r="1536" spans="4:22">
      <c r="D1536" s="56"/>
      <c r="E1536" s="56"/>
      <c r="F1536" s="56"/>
      <c r="G1536" s="56"/>
      <c r="I1536" s="57"/>
      <c r="N1536" s="56"/>
      <c r="O1536" s="57"/>
      <c r="V1536" s="57"/>
    </row>
    <row r="1537" spans="4:22">
      <c r="D1537" s="56"/>
      <c r="E1537" s="56"/>
      <c r="F1537" s="56"/>
      <c r="G1537" s="56"/>
      <c r="I1537" s="57"/>
      <c r="N1537" s="56"/>
      <c r="O1537" s="57"/>
      <c r="V1537" s="57"/>
    </row>
    <row r="1538" spans="4:22">
      <c r="D1538" s="56"/>
      <c r="E1538" s="56"/>
      <c r="F1538" s="56"/>
      <c r="G1538" s="56"/>
      <c r="I1538" s="57"/>
      <c r="N1538" s="56"/>
      <c r="O1538" s="57"/>
      <c r="V1538" s="57"/>
    </row>
    <row r="1539" spans="4:22">
      <c r="D1539" s="56"/>
      <c r="E1539" s="56"/>
      <c r="F1539" s="56"/>
      <c r="G1539" s="56"/>
      <c r="I1539" s="57"/>
      <c r="N1539" s="56"/>
      <c r="O1539" s="57"/>
      <c r="V1539" s="57"/>
    </row>
    <row r="1540" spans="4:22">
      <c r="D1540" s="56"/>
      <c r="E1540" s="56"/>
      <c r="F1540" s="56"/>
      <c r="G1540" s="56"/>
      <c r="I1540" s="57"/>
      <c r="N1540" s="56"/>
      <c r="O1540" s="57"/>
      <c r="V1540" s="57"/>
    </row>
    <row r="1541" spans="4:22">
      <c r="D1541" s="56"/>
      <c r="E1541" s="56"/>
      <c r="F1541" s="56"/>
      <c r="G1541" s="56"/>
      <c r="I1541" s="57"/>
      <c r="N1541" s="56"/>
      <c r="O1541" s="57"/>
      <c r="V1541" s="57"/>
    </row>
    <row r="1542" spans="4:22">
      <c r="D1542" s="56"/>
      <c r="E1542" s="56"/>
      <c r="F1542" s="56"/>
      <c r="G1542" s="56"/>
      <c r="I1542" s="57"/>
      <c r="N1542" s="56"/>
      <c r="O1542" s="57"/>
      <c r="V1542" s="57"/>
    </row>
    <row r="1543" spans="4:22">
      <c r="D1543" s="56"/>
      <c r="E1543" s="56"/>
      <c r="F1543" s="56"/>
      <c r="G1543" s="56"/>
      <c r="I1543" s="57"/>
      <c r="N1543" s="56"/>
      <c r="O1543" s="57"/>
      <c r="V1543" s="57"/>
    </row>
    <row r="1544" spans="4:22">
      <c r="D1544" s="56"/>
      <c r="E1544" s="56"/>
      <c r="F1544" s="56"/>
      <c r="G1544" s="56"/>
      <c r="I1544" s="57"/>
      <c r="N1544" s="56"/>
      <c r="O1544" s="57"/>
      <c r="V1544" s="57"/>
    </row>
    <row r="1545" spans="4:22">
      <c r="D1545" s="56"/>
      <c r="E1545" s="56"/>
      <c r="F1545" s="56"/>
      <c r="G1545" s="56"/>
      <c r="I1545" s="57"/>
      <c r="N1545" s="56"/>
      <c r="O1545" s="57"/>
      <c r="V1545" s="57"/>
    </row>
    <row r="1546" spans="4:22">
      <c r="D1546" s="56"/>
      <c r="E1546" s="56"/>
      <c r="F1546" s="56"/>
      <c r="G1546" s="56"/>
      <c r="I1546" s="57"/>
      <c r="N1546" s="56"/>
      <c r="O1546" s="57"/>
      <c r="V1546" s="57"/>
    </row>
    <row r="1547" spans="4:22">
      <c r="D1547" s="56"/>
      <c r="E1547" s="56"/>
      <c r="F1547" s="56"/>
      <c r="G1547" s="56"/>
      <c r="I1547" s="57"/>
      <c r="N1547" s="56"/>
      <c r="O1547" s="57"/>
      <c r="V1547" s="57"/>
    </row>
    <row r="1548" spans="4:22">
      <c r="D1548" s="56"/>
      <c r="E1548" s="56"/>
      <c r="F1548" s="56"/>
      <c r="G1548" s="56"/>
      <c r="I1548" s="57"/>
      <c r="N1548" s="56"/>
      <c r="O1548" s="57"/>
      <c r="V1548" s="57"/>
    </row>
    <row r="1549" spans="4:22">
      <c r="D1549" s="56"/>
      <c r="E1549" s="56"/>
      <c r="F1549" s="56"/>
      <c r="G1549" s="56"/>
      <c r="I1549" s="57"/>
      <c r="N1549" s="56"/>
      <c r="O1549" s="57"/>
      <c r="V1549" s="57"/>
    </row>
    <row r="1550" spans="4:22">
      <c r="D1550" s="56"/>
      <c r="E1550" s="56"/>
      <c r="F1550" s="56"/>
      <c r="G1550" s="56"/>
      <c r="I1550" s="57"/>
      <c r="N1550" s="56"/>
      <c r="O1550" s="57"/>
      <c r="V1550" s="57"/>
    </row>
    <row r="1551" spans="4:22">
      <c r="D1551" s="56"/>
      <c r="E1551" s="56"/>
      <c r="F1551" s="56"/>
      <c r="G1551" s="56"/>
      <c r="I1551" s="57"/>
      <c r="N1551" s="56"/>
      <c r="O1551" s="57"/>
      <c r="V1551" s="57"/>
    </row>
    <row r="1552" spans="4:22">
      <c r="D1552" s="56"/>
      <c r="E1552" s="56"/>
      <c r="F1552" s="56"/>
      <c r="G1552" s="56"/>
      <c r="I1552" s="57"/>
      <c r="N1552" s="56"/>
      <c r="O1552" s="57"/>
      <c r="V1552" s="57"/>
    </row>
    <row r="1553" spans="4:22">
      <c r="D1553" s="56"/>
      <c r="E1553" s="56"/>
      <c r="F1553" s="56"/>
      <c r="G1553" s="56"/>
      <c r="I1553" s="57"/>
      <c r="N1553" s="56"/>
      <c r="O1553" s="57"/>
      <c r="V1553" s="57"/>
    </row>
    <row r="1554" spans="4:22">
      <c r="D1554" s="56"/>
      <c r="E1554" s="56"/>
      <c r="F1554" s="56"/>
      <c r="G1554" s="56"/>
      <c r="I1554" s="57"/>
      <c r="N1554" s="56"/>
      <c r="O1554" s="57"/>
      <c r="V1554" s="57"/>
    </row>
    <row r="1555" spans="4:22">
      <c r="D1555" s="56"/>
      <c r="E1555" s="56"/>
      <c r="F1555" s="56"/>
      <c r="G1555" s="56"/>
      <c r="I1555" s="57"/>
      <c r="N1555" s="56"/>
      <c r="O1555" s="57"/>
      <c r="V1555" s="57"/>
    </row>
    <row r="1556" spans="4:22">
      <c r="D1556" s="56"/>
      <c r="E1556" s="56"/>
      <c r="F1556" s="56"/>
      <c r="G1556" s="56"/>
      <c r="I1556" s="57"/>
      <c r="N1556" s="56"/>
      <c r="O1556" s="57"/>
      <c r="V1556" s="57"/>
    </row>
    <row r="1557" spans="4:22">
      <c r="D1557" s="56"/>
      <c r="E1557" s="56"/>
      <c r="F1557" s="56"/>
      <c r="G1557" s="56"/>
      <c r="I1557" s="57"/>
      <c r="N1557" s="56"/>
      <c r="O1557" s="57"/>
      <c r="V1557" s="57"/>
    </row>
    <row r="1558" spans="4:22">
      <c r="D1558" s="56"/>
      <c r="E1558" s="56"/>
      <c r="F1558" s="56"/>
      <c r="G1558" s="56"/>
      <c r="I1558" s="57"/>
      <c r="N1558" s="56"/>
      <c r="O1558" s="57"/>
      <c r="V1558" s="57"/>
    </row>
    <row r="1559" spans="4:22">
      <c r="D1559" s="56"/>
      <c r="E1559" s="56"/>
      <c r="F1559" s="56"/>
      <c r="G1559" s="56"/>
      <c r="I1559" s="57"/>
      <c r="N1559" s="56"/>
      <c r="O1559" s="57"/>
      <c r="V1559" s="57"/>
    </row>
    <row r="1560" spans="4:22">
      <c r="D1560" s="56"/>
      <c r="E1560" s="56"/>
      <c r="F1560" s="56"/>
      <c r="G1560" s="56"/>
      <c r="I1560" s="57"/>
      <c r="N1560" s="56"/>
      <c r="O1560" s="57"/>
      <c r="V1560" s="57"/>
    </row>
    <row r="1561" spans="4:22">
      <c r="D1561" s="56"/>
      <c r="E1561" s="56"/>
      <c r="F1561" s="56"/>
      <c r="G1561" s="56"/>
      <c r="I1561" s="57"/>
      <c r="N1561" s="56"/>
      <c r="O1561" s="57"/>
      <c r="V1561" s="57"/>
    </row>
    <row r="1562" spans="4:22">
      <c r="D1562" s="56"/>
      <c r="E1562" s="56"/>
      <c r="F1562" s="56"/>
      <c r="G1562" s="56"/>
      <c r="I1562" s="57"/>
      <c r="N1562" s="56"/>
      <c r="O1562" s="57"/>
      <c r="V1562" s="57"/>
    </row>
    <row r="1563" spans="4:22">
      <c r="D1563" s="56"/>
      <c r="E1563" s="56"/>
      <c r="F1563" s="56"/>
      <c r="G1563" s="56"/>
      <c r="I1563" s="57"/>
      <c r="N1563" s="56"/>
      <c r="O1563" s="57"/>
      <c r="V1563" s="57"/>
    </row>
    <row r="1564" spans="4:22">
      <c r="D1564" s="56"/>
      <c r="E1564" s="56"/>
      <c r="F1564" s="56"/>
      <c r="G1564" s="56"/>
      <c r="I1564" s="57"/>
      <c r="N1564" s="56"/>
      <c r="O1564" s="57"/>
      <c r="V1564" s="57"/>
    </row>
    <row r="1565" spans="4:22">
      <c r="D1565" s="56"/>
      <c r="E1565" s="56"/>
      <c r="F1565" s="56"/>
      <c r="G1565" s="56"/>
      <c r="I1565" s="57"/>
      <c r="N1565" s="56"/>
      <c r="O1565" s="57"/>
      <c r="V1565" s="57"/>
    </row>
    <row r="1566" spans="4:22">
      <c r="D1566" s="56"/>
      <c r="E1566" s="56"/>
      <c r="F1566" s="56"/>
      <c r="G1566" s="56"/>
      <c r="I1566" s="57"/>
      <c r="N1566" s="56"/>
      <c r="O1566" s="57"/>
      <c r="V1566" s="57"/>
    </row>
    <row r="1567" spans="4:22">
      <c r="D1567" s="56"/>
      <c r="E1567" s="56"/>
      <c r="F1567" s="56"/>
      <c r="G1567" s="56"/>
      <c r="I1567" s="57"/>
      <c r="N1567" s="56"/>
      <c r="O1567" s="57"/>
      <c r="V1567" s="57"/>
    </row>
    <row r="1568" spans="4:22">
      <c r="D1568" s="56"/>
      <c r="E1568" s="56"/>
      <c r="F1568" s="56"/>
      <c r="G1568" s="56"/>
      <c r="I1568" s="57"/>
      <c r="N1568" s="56"/>
      <c r="O1568" s="57"/>
      <c r="V1568" s="57"/>
    </row>
    <row r="1569" spans="4:22">
      <c r="D1569" s="56"/>
      <c r="E1569" s="56"/>
      <c r="F1569" s="56"/>
      <c r="G1569" s="56"/>
      <c r="I1569" s="57"/>
      <c r="N1569" s="56"/>
      <c r="O1569" s="57"/>
      <c r="V1569" s="57"/>
    </row>
    <row r="1570" spans="4:22">
      <c r="D1570" s="56"/>
      <c r="E1570" s="56"/>
      <c r="F1570" s="56"/>
      <c r="G1570" s="56"/>
      <c r="I1570" s="57"/>
      <c r="N1570" s="56"/>
      <c r="O1570" s="57"/>
      <c r="V1570" s="57"/>
    </row>
    <row r="1571" spans="4:22">
      <c r="D1571" s="56"/>
      <c r="E1571" s="56"/>
      <c r="F1571" s="56"/>
      <c r="G1571" s="56"/>
      <c r="I1571" s="57"/>
      <c r="N1571" s="56"/>
      <c r="O1571" s="57"/>
      <c r="V1571" s="57"/>
    </row>
    <row r="1572" spans="4:22">
      <c r="D1572" s="56"/>
      <c r="E1572" s="56"/>
      <c r="F1572" s="56"/>
      <c r="G1572" s="56"/>
      <c r="I1572" s="57"/>
      <c r="N1572" s="56"/>
      <c r="O1572" s="57"/>
      <c r="V1572" s="57"/>
    </row>
    <row r="1573" spans="4:22">
      <c r="D1573" s="56"/>
      <c r="E1573" s="56"/>
      <c r="F1573" s="56"/>
      <c r="G1573" s="56"/>
      <c r="I1573" s="57"/>
      <c r="N1573" s="56"/>
      <c r="O1573" s="57"/>
      <c r="V1573" s="57"/>
    </row>
    <row r="1574" spans="4:22">
      <c r="D1574" s="56"/>
      <c r="E1574" s="56"/>
      <c r="F1574" s="56"/>
      <c r="G1574" s="56"/>
      <c r="I1574" s="57"/>
      <c r="N1574" s="56"/>
      <c r="O1574" s="57"/>
      <c r="V1574" s="57"/>
    </row>
    <row r="1575" spans="4:22">
      <c r="D1575" s="56"/>
      <c r="E1575" s="56"/>
      <c r="F1575" s="56"/>
      <c r="G1575" s="56"/>
      <c r="I1575" s="57"/>
      <c r="N1575" s="56"/>
      <c r="O1575" s="57"/>
      <c r="V1575" s="57"/>
    </row>
    <row r="1576" spans="4:22">
      <c r="D1576" s="56"/>
      <c r="E1576" s="56"/>
      <c r="F1576" s="56"/>
      <c r="G1576" s="56"/>
      <c r="I1576" s="57"/>
      <c r="N1576" s="56"/>
      <c r="O1576" s="57"/>
      <c r="V1576" s="57"/>
    </row>
    <row r="1577" spans="4:22">
      <c r="D1577" s="56"/>
      <c r="E1577" s="56"/>
      <c r="F1577" s="56"/>
      <c r="G1577" s="56"/>
      <c r="I1577" s="57"/>
      <c r="N1577" s="56"/>
      <c r="O1577" s="57"/>
      <c r="V1577" s="57"/>
    </row>
    <row r="1578" spans="4:22">
      <c r="D1578" s="56"/>
      <c r="E1578" s="56"/>
      <c r="F1578" s="56"/>
      <c r="G1578" s="56"/>
      <c r="I1578" s="57"/>
      <c r="N1578" s="56"/>
      <c r="O1578" s="57"/>
      <c r="V1578" s="57"/>
    </row>
    <row r="1579" spans="4:22">
      <c r="D1579" s="56"/>
      <c r="E1579" s="56"/>
      <c r="F1579" s="56"/>
      <c r="G1579" s="56"/>
      <c r="I1579" s="57"/>
      <c r="N1579" s="56"/>
      <c r="O1579" s="57"/>
      <c r="V1579" s="57"/>
    </row>
    <row r="1580" spans="4:22">
      <c r="D1580" s="56"/>
      <c r="E1580" s="56"/>
      <c r="F1580" s="56"/>
      <c r="G1580" s="56"/>
      <c r="I1580" s="57"/>
      <c r="N1580" s="56"/>
      <c r="O1580" s="57"/>
      <c r="V1580" s="57"/>
    </row>
    <row r="1581" spans="4:22">
      <c r="D1581" s="56"/>
      <c r="E1581" s="56"/>
      <c r="F1581" s="56"/>
      <c r="G1581" s="56"/>
      <c r="I1581" s="57"/>
      <c r="N1581" s="56"/>
      <c r="O1581" s="57"/>
      <c r="V1581" s="57"/>
    </row>
    <row r="1582" spans="4:22">
      <c r="D1582" s="56"/>
      <c r="E1582" s="56"/>
      <c r="F1582" s="56"/>
      <c r="G1582" s="56"/>
      <c r="I1582" s="57"/>
      <c r="N1582" s="56"/>
      <c r="O1582" s="57"/>
      <c r="V1582" s="57"/>
    </row>
    <row r="1583" spans="4:22">
      <c r="D1583" s="56"/>
      <c r="E1583" s="56"/>
      <c r="F1583" s="56"/>
      <c r="G1583" s="56"/>
      <c r="I1583" s="57"/>
      <c r="N1583" s="56"/>
      <c r="O1583" s="57"/>
      <c r="V1583" s="57"/>
    </row>
    <row r="1584" spans="4:22">
      <c r="D1584" s="56"/>
      <c r="E1584" s="56"/>
      <c r="F1584" s="56"/>
      <c r="G1584" s="56"/>
      <c r="I1584" s="57"/>
      <c r="N1584" s="56"/>
      <c r="O1584" s="57"/>
      <c r="V1584" s="57"/>
    </row>
    <row r="1585" spans="4:22">
      <c r="D1585" s="56"/>
      <c r="E1585" s="56"/>
      <c r="F1585" s="56"/>
      <c r="G1585" s="56"/>
      <c r="I1585" s="57"/>
      <c r="N1585" s="56"/>
      <c r="O1585" s="57"/>
      <c r="V1585" s="57"/>
    </row>
    <row r="1586" spans="4:22">
      <c r="D1586" s="56"/>
      <c r="E1586" s="56"/>
      <c r="F1586" s="56"/>
      <c r="G1586" s="56"/>
      <c r="I1586" s="57"/>
      <c r="N1586" s="56"/>
      <c r="O1586" s="57"/>
      <c r="V1586" s="57"/>
    </row>
    <row r="1587" spans="4:22">
      <c r="D1587" s="56"/>
      <c r="E1587" s="56"/>
      <c r="F1587" s="56"/>
      <c r="G1587" s="56"/>
      <c r="I1587" s="57"/>
      <c r="N1587" s="56"/>
      <c r="O1587" s="57"/>
      <c r="V1587" s="57"/>
    </row>
    <row r="1588" spans="4:22">
      <c r="D1588" s="56"/>
      <c r="E1588" s="56"/>
      <c r="F1588" s="56"/>
      <c r="G1588" s="56"/>
      <c r="I1588" s="57"/>
      <c r="N1588" s="56"/>
      <c r="O1588" s="57"/>
      <c r="V1588" s="57"/>
    </row>
    <row r="1589" spans="4:22">
      <c r="D1589" s="56"/>
      <c r="E1589" s="56"/>
      <c r="F1589" s="56"/>
      <c r="G1589" s="56"/>
      <c r="I1589" s="57"/>
      <c r="N1589" s="56"/>
      <c r="O1589" s="57"/>
      <c r="V1589" s="57"/>
    </row>
    <row r="1590" spans="4:22">
      <c r="D1590" s="56"/>
      <c r="E1590" s="56"/>
      <c r="F1590" s="56"/>
      <c r="G1590" s="56"/>
      <c r="I1590" s="57"/>
      <c r="N1590" s="56"/>
      <c r="O1590" s="57"/>
      <c r="V1590" s="57"/>
    </row>
    <row r="1591" spans="4:22">
      <c r="D1591" s="56"/>
      <c r="E1591" s="56"/>
      <c r="F1591" s="56"/>
      <c r="G1591" s="56"/>
      <c r="I1591" s="57"/>
      <c r="N1591" s="56"/>
      <c r="O1591" s="57"/>
      <c r="V1591" s="57"/>
    </row>
    <row r="1592" spans="4:22">
      <c r="D1592" s="56"/>
      <c r="E1592" s="56"/>
      <c r="F1592" s="56"/>
      <c r="G1592" s="56"/>
      <c r="I1592" s="57"/>
      <c r="N1592" s="56"/>
      <c r="O1592" s="57"/>
      <c r="V1592" s="57"/>
    </row>
    <row r="1593" spans="4:22">
      <c r="D1593" s="56"/>
      <c r="E1593" s="56"/>
      <c r="F1593" s="56"/>
      <c r="G1593" s="56"/>
      <c r="I1593" s="57"/>
      <c r="N1593" s="56"/>
      <c r="O1593" s="57"/>
      <c r="V1593" s="57"/>
    </row>
    <row r="1594" spans="4:22">
      <c r="D1594" s="56"/>
      <c r="E1594" s="56"/>
      <c r="F1594" s="56"/>
      <c r="G1594" s="56"/>
      <c r="I1594" s="57"/>
      <c r="N1594" s="56"/>
      <c r="O1594" s="57"/>
      <c r="V1594" s="57"/>
    </row>
    <row r="1595" spans="4:22">
      <c r="D1595" s="56"/>
      <c r="E1595" s="56"/>
      <c r="F1595" s="56"/>
      <c r="G1595" s="56"/>
      <c r="I1595" s="57"/>
      <c r="N1595" s="56"/>
      <c r="O1595" s="57"/>
      <c r="V1595" s="57"/>
    </row>
    <row r="1596" spans="4:22">
      <c r="D1596" s="56"/>
      <c r="E1596" s="56"/>
      <c r="F1596" s="56"/>
      <c r="G1596" s="56"/>
      <c r="I1596" s="57"/>
      <c r="N1596" s="56"/>
      <c r="O1596" s="57"/>
      <c r="V1596" s="57"/>
    </row>
    <row r="1597" spans="4:22">
      <c r="D1597" s="56"/>
      <c r="E1597" s="56"/>
      <c r="F1597" s="56"/>
      <c r="G1597" s="56"/>
      <c r="I1597" s="57"/>
      <c r="N1597" s="56"/>
      <c r="O1597" s="57"/>
      <c r="V1597" s="57"/>
    </row>
    <row r="1598" spans="4:22">
      <c r="D1598" s="56"/>
      <c r="E1598" s="56"/>
      <c r="F1598" s="56"/>
      <c r="G1598" s="56"/>
      <c r="I1598" s="57"/>
      <c r="N1598" s="56"/>
      <c r="O1598" s="57"/>
      <c r="V1598" s="57"/>
    </row>
    <row r="1599" spans="4:22">
      <c r="D1599" s="56"/>
      <c r="E1599" s="56"/>
      <c r="F1599" s="56"/>
      <c r="G1599" s="56"/>
      <c r="I1599" s="57"/>
      <c r="N1599" s="56"/>
      <c r="O1599" s="57"/>
      <c r="V1599" s="57"/>
    </row>
    <row r="1600" spans="4:22">
      <c r="D1600" s="56"/>
      <c r="E1600" s="56"/>
      <c r="F1600" s="56"/>
      <c r="G1600" s="56"/>
      <c r="I1600" s="57"/>
      <c r="N1600" s="56"/>
      <c r="O1600" s="57"/>
      <c r="V1600" s="57"/>
    </row>
    <row r="1601" spans="4:22">
      <c r="D1601" s="56"/>
      <c r="E1601" s="56"/>
      <c r="F1601" s="56"/>
      <c r="G1601" s="56"/>
      <c r="I1601" s="57"/>
      <c r="N1601" s="56"/>
      <c r="O1601" s="57"/>
      <c r="V1601" s="57"/>
    </row>
    <row r="1602" spans="4:22">
      <c r="D1602" s="56"/>
      <c r="E1602" s="56"/>
      <c r="F1602" s="56"/>
      <c r="G1602" s="56"/>
      <c r="I1602" s="57"/>
      <c r="N1602" s="56"/>
      <c r="O1602" s="57"/>
      <c r="V1602" s="57"/>
    </row>
    <row r="1603" spans="4:22">
      <c r="D1603" s="56"/>
      <c r="E1603" s="56"/>
      <c r="F1603" s="56"/>
      <c r="G1603" s="56"/>
      <c r="I1603" s="57"/>
      <c r="N1603" s="56"/>
      <c r="O1603" s="57"/>
      <c r="V1603" s="57"/>
    </row>
    <row r="1604" spans="4:22">
      <c r="D1604" s="56"/>
      <c r="E1604" s="56"/>
      <c r="F1604" s="56"/>
      <c r="G1604" s="56"/>
      <c r="I1604" s="57"/>
      <c r="N1604" s="56"/>
      <c r="O1604" s="57"/>
      <c r="V1604" s="57"/>
    </row>
    <row r="1605" spans="4:22">
      <c r="D1605" s="56"/>
      <c r="E1605" s="56"/>
      <c r="F1605" s="56"/>
      <c r="G1605" s="56"/>
      <c r="I1605" s="57"/>
      <c r="N1605" s="56"/>
      <c r="O1605" s="57"/>
      <c r="V1605" s="57"/>
    </row>
    <row r="1606" spans="4:22">
      <c r="D1606" s="56"/>
      <c r="E1606" s="56"/>
      <c r="F1606" s="56"/>
      <c r="G1606" s="56"/>
      <c r="I1606" s="57"/>
      <c r="N1606" s="56"/>
      <c r="O1606" s="57"/>
      <c r="V1606" s="57"/>
    </row>
    <row r="1607" spans="4:22">
      <c r="D1607" s="56"/>
      <c r="E1607" s="56"/>
      <c r="F1607" s="56"/>
      <c r="G1607" s="56"/>
      <c r="I1607" s="57"/>
      <c r="N1607" s="56"/>
      <c r="O1607" s="57"/>
      <c r="V1607" s="57"/>
    </row>
    <row r="1608" spans="4:22">
      <c r="D1608" s="56"/>
      <c r="E1608" s="56"/>
      <c r="F1608" s="56"/>
      <c r="G1608" s="56"/>
      <c r="I1608" s="57"/>
      <c r="N1608" s="56"/>
      <c r="O1608" s="57"/>
      <c r="V1608" s="57"/>
    </row>
    <row r="1609" spans="4:22">
      <c r="D1609" s="56"/>
      <c r="E1609" s="56"/>
      <c r="F1609" s="56"/>
      <c r="G1609" s="56"/>
      <c r="I1609" s="57"/>
      <c r="N1609" s="56"/>
      <c r="O1609" s="57"/>
      <c r="V1609" s="57"/>
    </row>
    <row r="1610" spans="4:22">
      <c r="D1610" s="56"/>
      <c r="E1610" s="56"/>
      <c r="F1610" s="56"/>
      <c r="G1610" s="56"/>
      <c r="I1610" s="57"/>
      <c r="N1610" s="56"/>
      <c r="O1610" s="57"/>
      <c r="V1610" s="57"/>
    </row>
    <row r="1611" spans="4:22">
      <c r="D1611" s="56"/>
      <c r="E1611" s="56"/>
      <c r="F1611" s="56"/>
      <c r="G1611" s="56"/>
      <c r="I1611" s="57"/>
      <c r="N1611" s="56"/>
      <c r="O1611" s="57"/>
      <c r="V1611" s="57"/>
    </row>
    <row r="1612" spans="4:22">
      <c r="D1612" s="56"/>
      <c r="E1612" s="56"/>
      <c r="F1612" s="56"/>
      <c r="G1612" s="56"/>
      <c r="I1612" s="57"/>
      <c r="N1612" s="56"/>
      <c r="O1612" s="57"/>
      <c r="V1612" s="57"/>
    </row>
    <row r="1613" spans="4:22">
      <c r="D1613" s="56"/>
      <c r="E1613" s="56"/>
      <c r="F1613" s="56"/>
      <c r="G1613" s="56"/>
      <c r="I1613" s="57"/>
      <c r="N1613" s="56"/>
      <c r="O1613" s="57"/>
      <c r="V1613" s="57"/>
    </row>
    <row r="1614" spans="4:22">
      <c r="D1614" s="56"/>
      <c r="E1614" s="56"/>
      <c r="F1614" s="56"/>
      <c r="G1614" s="56"/>
      <c r="I1614" s="57"/>
      <c r="N1614" s="56"/>
      <c r="O1614" s="57"/>
      <c r="V1614" s="57"/>
    </row>
    <row r="1615" spans="4:22">
      <c r="D1615" s="56"/>
      <c r="E1615" s="56"/>
      <c r="F1615" s="56"/>
      <c r="G1615" s="56"/>
      <c r="I1615" s="57"/>
      <c r="N1615" s="56"/>
      <c r="O1615" s="57"/>
      <c r="V1615" s="57"/>
    </row>
    <row r="1616" spans="4:22">
      <c r="D1616" s="56"/>
      <c r="E1616" s="56"/>
      <c r="F1616" s="56"/>
      <c r="G1616" s="56"/>
      <c r="I1616" s="57"/>
      <c r="N1616" s="56"/>
      <c r="O1616" s="57"/>
      <c r="V1616" s="57"/>
    </row>
    <row r="1617" spans="4:22">
      <c r="D1617" s="56"/>
      <c r="E1617" s="56"/>
      <c r="F1617" s="56"/>
      <c r="G1617" s="56"/>
      <c r="I1617" s="57"/>
      <c r="N1617" s="56"/>
      <c r="O1617" s="57"/>
      <c r="V1617" s="57"/>
    </row>
    <row r="1618" spans="4:22">
      <c r="D1618" s="56"/>
      <c r="E1618" s="56"/>
      <c r="F1618" s="56"/>
      <c r="G1618" s="56"/>
      <c r="I1618" s="57"/>
      <c r="N1618" s="56"/>
      <c r="O1618" s="57"/>
      <c r="V1618" s="57"/>
    </row>
    <row r="1619" spans="4:22">
      <c r="D1619" s="56"/>
      <c r="E1619" s="56"/>
      <c r="F1619" s="56"/>
      <c r="G1619" s="56"/>
      <c r="I1619" s="57"/>
      <c r="N1619" s="56"/>
      <c r="O1619" s="57"/>
      <c r="V1619" s="57"/>
    </row>
    <row r="1620" spans="4:22">
      <c r="D1620" s="56"/>
      <c r="E1620" s="56"/>
      <c r="F1620" s="56"/>
      <c r="G1620" s="56"/>
      <c r="I1620" s="57"/>
      <c r="N1620" s="56"/>
      <c r="O1620" s="57"/>
      <c r="V1620" s="57"/>
    </row>
    <row r="1621" spans="4:22">
      <c r="D1621" s="56"/>
      <c r="E1621" s="56"/>
      <c r="F1621" s="56"/>
      <c r="G1621" s="56"/>
      <c r="I1621" s="57"/>
      <c r="N1621" s="56"/>
      <c r="O1621" s="57"/>
      <c r="V1621" s="57"/>
    </row>
    <row r="1622" spans="4:22">
      <c r="D1622" s="56"/>
      <c r="E1622" s="56"/>
      <c r="F1622" s="56"/>
      <c r="G1622" s="56"/>
      <c r="I1622" s="57"/>
      <c r="N1622" s="56"/>
      <c r="O1622" s="57"/>
      <c r="V1622" s="57"/>
    </row>
    <row r="1623" spans="4:22">
      <c r="D1623" s="56"/>
      <c r="E1623" s="56"/>
      <c r="F1623" s="56"/>
      <c r="G1623" s="56"/>
      <c r="I1623" s="57"/>
      <c r="N1623" s="56"/>
      <c r="O1623" s="57"/>
      <c r="V1623" s="57"/>
    </row>
    <row r="1624" spans="4:22">
      <c r="D1624" s="56"/>
      <c r="E1624" s="56"/>
      <c r="F1624" s="56"/>
      <c r="G1624" s="56"/>
      <c r="I1624" s="57"/>
      <c r="N1624" s="56"/>
      <c r="O1624" s="57"/>
      <c r="V1624" s="57"/>
    </row>
    <row r="1625" spans="4:22">
      <c r="D1625" s="56"/>
      <c r="E1625" s="56"/>
      <c r="F1625" s="56"/>
      <c r="G1625" s="56"/>
      <c r="I1625" s="57"/>
      <c r="N1625" s="56"/>
      <c r="O1625" s="57"/>
      <c r="V1625" s="57"/>
    </row>
    <row r="1626" spans="4:22">
      <c r="D1626" s="56"/>
      <c r="E1626" s="56"/>
      <c r="F1626" s="56"/>
      <c r="G1626" s="56"/>
      <c r="I1626" s="57"/>
      <c r="N1626" s="56"/>
      <c r="O1626" s="57"/>
      <c r="V1626" s="57"/>
    </row>
    <row r="1627" spans="4:22">
      <c r="D1627" s="56"/>
      <c r="E1627" s="56"/>
      <c r="F1627" s="56"/>
      <c r="G1627" s="56"/>
      <c r="I1627" s="57"/>
      <c r="N1627" s="56"/>
      <c r="O1627" s="57"/>
      <c r="V1627" s="57"/>
    </row>
    <row r="1628" spans="4:22">
      <c r="D1628" s="56"/>
      <c r="E1628" s="56"/>
      <c r="F1628" s="56"/>
      <c r="G1628" s="56"/>
      <c r="I1628" s="57"/>
      <c r="N1628" s="56"/>
      <c r="O1628" s="57"/>
      <c r="V1628" s="57"/>
    </row>
    <row r="1629" spans="4:22">
      <c r="D1629" s="56"/>
      <c r="E1629" s="56"/>
      <c r="F1629" s="56"/>
      <c r="G1629" s="56"/>
      <c r="I1629" s="57"/>
      <c r="N1629" s="56"/>
      <c r="O1629" s="57"/>
      <c r="V1629" s="57"/>
    </row>
    <row r="1630" spans="4:22">
      <c r="D1630" s="56"/>
      <c r="E1630" s="56"/>
      <c r="F1630" s="56"/>
      <c r="G1630" s="56"/>
      <c r="I1630" s="57"/>
      <c r="N1630" s="56"/>
      <c r="O1630" s="57"/>
      <c r="V1630" s="57"/>
    </row>
    <row r="1631" spans="4:22">
      <c r="D1631" s="56"/>
      <c r="E1631" s="56"/>
      <c r="F1631" s="56"/>
      <c r="G1631" s="56"/>
      <c r="I1631" s="57"/>
      <c r="N1631" s="56"/>
      <c r="O1631" s="57"/>
      <c r="V1631" s="57"/>
    </row>
    <row r="1632" spans="4:22">
      <c r="D1632" s="56"/>
      <c r="E1632" s="56"/>
      <c r="F1632" s="56"/>
      <c r="G1632" s="56"/>
      <c r="I1632" s="57"/>
      <c r="N1632" s="56"/>
      <c r="O1632" s="57"/>
      <c r="V1632" s="57"/>
    </row>
    <row r="1633" spans="4:22">
      <c r="D1633" s="56"/>
      <c r="E1633" s="56"/>
      <c r="F1633" s="56"/>
      <c r="G1633" s="56"/>
      <c r="I1633" s="57"/>
      <c r="N1633" s="56"/>
      <c r="O1633" s="57"/>
      <c r="V1633" s="57"/>
    </row>
    <row r="1634" spans="4:22">
      <c r="D1634" s="56"/>
      <c r="E1634" s="56"/>
      <c r="F1634" s="56"/>
      <c r="G1634" s="56"/>
      <c r="I1634" s="57"/>
      <c r="N1634" s="56"/>
      <c r="O1634" s="57"/>
      <c r="V1634" s="57"/>
    </row>
    <row r="1635" spans="4:22">
      <c r="D1635" s="56"/>
      <c r="E1635" s="56"/>
      <c r="F1635" s="56"/>
      <c r="G1635" s="56"/>
      <c r="I1635" s="57"/>
      <c r="N1635" s="56"/>
      <c r="O1635" s="57"/>
      <c r="V1635" s="57"/>
    </row>
    <row r="1636" spans="4:22">
      <c r="D1636" s="56"/>
      <c r="E1636" s="56"/>
      <c r="F1636" s="56"/>
      <c r="G1636" s="56"/>
      <c r="I1636" s="57"/>
      <c r="N1636" s="56"/>
      <c r="O1636" s="57"/>
      <c r="V1636" s="57"/>
    </row>
    <row r="1637" spans="4:22">
      <c r="D1637" s="56"/>
      <c r="E1637" s="56"/>
      <c r="F1637" s="56"/>
      <c r="G1637" s="56"/>
      <c r="I1637" s="57"/>
      <c r="N1637" s="56"/>
      <c r="O1637" s="57"/>
      <c r="V1637" s="57"/>
    </row>
    <row r="1638" spans="4:22">
      <c r="D1638" s="56"/>
      <c r="E1638" s="56"/>
      <c r="F1638" s="56"/>
      <c r="G1638" s="56"/>
      <c r="I1638" s="57"/>
      <c r="N1638" s="56"/>
      <c r="O1638" s="57"/>
      <c r="V1638" s="57"/>
    </row>
    <row r="1639" spans="4:22">
      <c r="D1639" s="56"/>
      <c r="E1639" s="56"/>
      <c r="F1639" s="56"/>
      <c r="G1639" s="56"/>
      <c r="I1639" s="57"/>
      <c r="N1639" s="56"/>
      <c r="O1639" s="57"/>
      <c r="V1639" s="57"/>
    </row>
    <row r="1640" spans="4:22">
      <c r="D1640" s="56"/>
      <c r="E1640" s="56"/>
      <c r="F1640" s="56"/>
      <c r="G1640" s="56"/>
      <c r="I1640" s="57"/>
      <c r="N1640" s="56"/>
      <c r="O1640" s="57"/>
      <c r="V1640" s="57"/>
    </row>
    <row r="1641" spans="4:22">
      <c r="D1641" s="56"/>
      <c r="E1641" s="56"/>
      <c r="F1641" s="56"/>
      <c r="G1641" s="56"/>
      <c r="I1641" s="57"/>
      <c r="N1641" s="56"/>
      <c r="O1641" s="57"/>
      <c r="V1641" s="57"/>
    </row>
    <row r="1642" spans="4:22">
      <c r="D1642" s="56"/>
      <c r="E1642" s="56"/>
      <c r="F1642" s="56"/>
      <c r="G1642" s="56"/>
      <c r="I1642" s="57"/>
      <c r="N1642" s="56"/>
      <c r="O1642" s="57"/>
      <c r="V1642" s="57"/>
    </row>
    <row r="1643" spans="4:22">
      <c r="D1643" s="56"/>
      <c r="E1643" s="56"/>
      <c r="F1643" s="56"/>
      <c r="G1643" s="56"/>
      <c r="I1643" s="57"/>
      <c r="N1643" s="56"/>
      <c r="O1643" s="57"/>
      <c r="V1643" s="57"/>
    </row>
    <row r="1644" spans="4:22">
      <c r="D1644" s="56"/>
      <c r="E1644" s="56"/>
      <c r="F1644" s="56"/>
      <c r="G1644" s="56"/>
      <c r="I1644" s="57"/>
      <c r="N1644" s="56"/>
      <c r="O1644" s="57"/>
      <c r="V1644" s="57"/>
    </row>
    <row r="1645" spans="4:22">
      <c r="D1645" s="56"/>
      <c r="E1645" s="56"/>
      <c r="F1645" s="56"/>
      <c r="G1645" s="56"/>
      <c r="I1645" s="57"/>
      <c r="N1645" s="56"/>
      <c r="O1645" s="57"/>
      <c r="V1645" s="57"/>
    </row>
    <row r="1646" spans="4:22">
      <c r="D1646" s="56"/>
      <c r="E1646" s="56"/>
      <c r="F1646" s="56"/>
      <c r="G1646" s="56"/>
      <c r="I1646" s="57"/>
      <c r="N1646" s="56"/>
      <c r="O1646" s="57"/>
      <c r="V1646" s="57"/>
    </row>
    <row r="1647" spans="4:22">
      <c r="D1647" s="56"/>
      <c r="E1647" s="56"/>
      <c r="F1647" s="56"/>
      <c r="G1647" s="56"/>
      <c r="I1647" s="57"/>
      <c r="N1647" s="56"/>
      <c r="O1647" s="57"/>
      <c r="V1647" s="57"/>
    </row>
    <row r="1648" spans="4:22">
      <c r="D1648" s="56"/>
      <c r="E1648" s="56"/>
      <c r="F1648" s="56"/>
      <c r="G1648" s="56"/>
      <c r="I1648" s="57"/>
      <c r="N1648" s="56"/>
      <c r="O1648" s="57"/>
      <c r="V1648" s="57"/>
    </row>
    <row r="1649" spans="4:22">
      <c r="D1649" s="56"/>
      <c r="E1649" s="56"/>
      <c r="F1649" s="56"/>
      <c r="G1649" s="56"/>
      <c r="I1649" s="57"/>
      <c r="N1649" s="56"/>
      <c r="O1649" s="57"/>
      <c r="V1649" s="57"/>
    </row>
    <row r="1650" spans="4:22">
      <c r="D1650" s="56"/>
      <c r="E1650" s="56"/>
      <c r="F1650" s="56"/>
      <c r="G1650" s="56"/>
      <c r="I1650" s="57"/>
      <c r="N1650" s="56"/>
      <c r="O1650" s="57"/>
      <c r="V1650" s="57"/>
    </row>
    <row r="1651" spans="4:22">
      <c r="D1651" s="56"/>
      <c r="E1651" s="56"/>
      <c r="F1651" s="56"/>
      <c r="G1651" s="56"/>
      <c r="I1651" s="57"/>
      <c r="N1651" s="56"/>
      <c r="O1651" s="57"/>
      <c r="V1651" s="57"/>
    </row>
    <row r="1652" spans="4:22">
      <c r="D1652" s="56"/>
      <c r="E1652" s="56"/>
      <c r="F1652" s="56"/>
      <c r="G1652" s="56"/>
      <c r="I1652" s="57"/>
      <c r="N1652" s="56"/>
      <c r="O1652" s="57"/>
      <c r="V1652" s="57"/>
    </row>
    <row r="1653" spans="4:22">
      <c r="D1653" s="56"/>
      <c r="E1653" s="56"/>
      <c r="F1653" s="56"/>
      <c r="G1653" s="56"/>
      <c r="I1653" s="57"/>
      <c r="N1653" s="56"/>
      <c r="O1653" s="57"/>
      <c r="V1653" s="57"/>
    </row>
    <row r="1654" spans="4:22">
      <c r="D1654" s="56"/>
      <c r="E1654" s="56"/>
      <c r="F1654" s="56"/>
      <c r="G1654" s="56"/>
      <c r="I1654" s="57"/>
      <c r="N1654" s="56"/>
      <c r="O1654" s="57"/>
      <c r="V1654" s="57"/>
    </row>
    <row r="1655" spans="4:22">
      <c r="D1655" s="56"/>
      <c r="E1655" s="56"/>
      <c r="F1655" s="56"/>
      <c r="G1655" s="56"/>
      <c r="I1655" s="57"/>
      <c r="N1655" s="56"/>
      <c r="O1655" s="57"/>
      <c r="V1655" s="57"/>
    </row>
    <row r="1656" spans="4:22">
      <c r="D1656" s="56"/>
      <c r="E1656" s="56"/>
      <c r="F1656" s="56"/>
      <c r="G1656" s="56"/>
      <c r="I1656" s="57"/>
      <c r="N1656" s="56"/>
      <c r="O1656" s="57"/>
      <c r="V1656" s="57"/>
    </row>
    <row r="1657" spans="4:22">
      <c r="D1657" s="56"/>
      <c r="E1657" s="56"/>
      <c r="F1657" s="56"/>
      <c r="G1657" s="56"/>
      <c r="I1657" s="57"/>
      <c r="N1657" s="56"/>
      <c r="O1657" s="57"/>
      <c r="V1657" s="57"/>
    </row>
    <row r="1658" spans="4:22">
      <c r="D1658" s="56"/>
      <c r="E1658" s="56"/>
      <c r="F1658" s="56"/>
      <c r="G1658" s="56"/>
      <c r="I1658" s="57"/>
      <c r="N1658" s="56"/>
      <c r="O1658" s="57"/>
      <c r="V1658" s="57"/>
    </row>
    <row r="1659" spans="4:22">
      <c r="D1659" s="56"/>
      <c r="E1659" s="56"/>
      <c r="F1659" s="56"/>
      <c r="G1659" s="56"/>
      <c r="I1659" s="57"/>
      <c r="N1659" s="56"/>
      <c r="O1659" s="57"/>
      <c r="V1659" s="57"/>
    </row>
    <row r="1660" spans="4:22">
      <c r="D1660" s="56"/>
      <c r="E1660" s="56"/>
      <c r="F1660" s="56"/>
      <c r="G1660" s="56"/>
      <c r="I1660" s="57"/>
      <c r="N1660" s="56"/>
      <c r="O1660" s="57"/>
      <c r="V1660" s="57"/>
    </row>
    <row r="1661" spans="4:22">
      <c r="D1661" s="56"/>
      <c r="E1661" s="56"/>
      <c r="F1661" s="56"/>
      <c r="G1661" s="56"/>
      <c r="I1661" s="57"/>
      <c r="N1661" s="56"/>
      <c r="O1661" s="57"/>
      <c r="V1661" s="57"/>
    </row>
    <row r="1662" spans="4:22">
      <c r="D1662" s="56"/>
      <c r="E1662" s="56"/>
      <c r="F1662" s="56"/>
      <c r="G1662" s="56"/>
      <c r="I1662" s="57"/>
      <c r="N1662" s="56"/>
      <c r="O1662" s="57"/>
      <c r="V1662" s="57"/>
    </row>
    <row r="1663" spans="4:22">
      <c r="D1663" s="56"/>
      <c r="E1663" s="56"/>
      <c r="F1663" s="56"/>
      <c r="G1663" s="56"/>
      <c r="I1663" s="57"/>
      <c r="N1663" s="56"/>
      <c r="O1663" s="57"/>
      <c r="V1663" s="57"/>
    </row>
    <row r="1664" spans="4:22">
      <c r="D1664" s="56"/>
      <c r="E1664" s="56"/>
      <c r="F1664" s="56"/>
      <c r="G1664" s="56"/>
      <c r="I1664" s="57"/>
      <c r="N1664" s="56"/>
      <c r="O1664" s="57"/>
      <c r="V1664" s="57"/>
    </row>
    <row r="1665" spans="4:22">
      <c r="D1665" s="56"/>
      <c r="E1665" s="56"/>
      <c r="F1665" s="56"/>
      <c r="G1665" s="56"/>
      <c r="I1665" s="57"/>
      <c r="N1665" s="56"/>
      <c r="O1665" s="57"/>
      <c r="V1665" s="57"/>
    </row>
    <row r="1666" spans="4:22">
      <c r="D1666" s="56"/>
      <c r="E1666" s="56"/>
      <c r="F1666" s="56"/>
      <c r="G1666" s="56"/>
      <c r="I1666" s="57"/>
      <c r="N1666" s="56"/>
      <c r="O1666" s="57"/>
      <c r="V1666" s="57"/>
    </row>
    <row r="1667" spans="4:22">
      <c r="D1667" s="56"/>
      <c r="E1667" s="56"/>
      <c r="F1667" s="56"/>
      <c r="G1667" s="56"/>
      <c r="I1667" s="57"/>
      <c r="N1667" s="56"/>
      <c r="O1667" s="57"/>
      <c r="V1667" s="57"/>
    </row>
    <row r="1668" spans="4:22">
      <c r="D1668" s="56"/>
      <c r="E1668" s="56"/>
      <c r="F1668" s="56"/>
      <c r="G1668" s="56"/>
      <c r="I1668" s="57"/>
      <c r="N1668" s="56"/>
      <c r="O1668" s="57"/>
      <c r="V1668" s="57"/>
    </row>
    <row r="1669" spans="4:22">
      <c r="D1669" s="56"/>
      <c r="E1669" s="56"/>
      <c r="F1669" s="56"/>
      <c r="G1669" s="56"/>
      <c r="I1669" s="57"/>
      <c r="N1669" s="56"/>
      <c r="O1669" s="57"/>
      <c r="V1669" s="57"/>
    </row>
    <row r="1670" spans="4:22">
      <c r="D1670" s="56"/>
      <c r="E1670" s="56"/>
      <c r="F1670" s="56"/>
      <c r="G1670" s="56"/>
      <c r="I1670" s="57"/>
      <c r="N1670" s="56"/>
      <c r="O1670" s="57"/>
      <c r="V1670" s="57"/>
    </row>
    <row r="1671" spans="4:22">
      <c r="D1671" s="56"/>
      <c r="E1671" s="56"/>
      <c r="F1671" s="56"/>
      <c r="G1671" s="56"/>
      <c r="I1671" s="57"/>
      <c r="N1671" s="56"/>
      <c r="O1671" s="57"/>
      <c r="V1671" s="57"/>
    </row>
    <row r="1672" spans="4:22">
      <c r="D1672" s="56"/>
      <c r="E1672" s="56"/>
      <c r="F1672" s="56"/>
      <c r="G1672" s="56"/>
      <c r="I1672" s="57"/>
      <c r="N1672" s="56"/>
      <c r="O1672" s="57"/>
      <c r="V1672" s="57"/>
    </row>
    <row r="1673" spans="4:22">
      <c r="D1673" s="56"/>
      <c r="E1673" s="56"/>
      <c r="F1673" s="56"/>
      <c r="G1673" s="56"/>
      <c r="I1673" s="57"/>
      <c r="N1673" s="56"/>
      <c r="O1673" s="57"/>
      <c r="V1673" s="57"/>
    </row>
    <row r="1674" spans="4:22">
      <c r="D1674" s="56"/>
      <c r="E1674" s="56"/>
      <c r="F1674" s="56"/>
      <c r="G1674" s="56"/>
      <c r="I1674" s="57"/>
      <c r="N1674" s="56"/>
      <c r="O1674" s="57"/>
      <c r="V1674" s="57"/>
    </row>
    <row r="1675" spans="4:22">
      <c r="D1675" s="56"/>
      <c r="E1675" s="56"/>
      <c r="F1675" s="56"/>
      <c r="G1675" s="56"/>
      <c r="I1675" s="57"/>
      <c r="N1675" s="56"/>
      <c r="O1675" s="57"/>
      <c r="V1675" s="57"/>
    </row>
    <row r="1676" spans="4:22">
      <c r="D1676" s="56"/>
      <c r="E1676" s="56"/>
      <c r="F1676" s="56"/>
      <c r="G1676" s="56"/>
      <c r="I1676" s="57"/>
      <c r="N1676" s="56"/>
      <c r="O1676" s="57"/>
      <c r="V1676" s="57"/>
    </row>
    <row r="1677" spans="4:22">
      <c r="D1677" s="56"/>
      <c r="E1677" s="56"/>
      <c r="F1677" s="56"/>
      <c r="G1677" s="56"/>
      <c r="I1677" s="57"/>
      <c r="N1677" s="56"/>
      <c r="O1677" s="57"/>
      <c r="V1677" s="57"/>
    </row>
    <row r="1678" spans="4:22">
      <c r="D1678" s="56"/>
      <c r="E1678" s="56"/>
      <c r="F1678" s="56"/>
      <c r="G1678" s="56"/>
      <c r="I1678" s="57"/>
      <c r="N1678" s="56"/>
      <c r="O1678" s="57"/>
      <c r="V1678" s="57"/>
    </row>
    <row r="1679" spans="4:22">
      <c r="D1679" s="56"/>
      <c r="E1679" s="56"/>
      <c r="F1679" s="56"/>
      <c r="G1679" s="56"/>
      <c r="I1679" s="57"/>
      <c r="N1679" s="56"/>
      <c r="O1679" s="57"/>
      <c r="V1679" s="57"/>
    </row>
    <row r="1680" spans="4:22">
      <c r="D1680" s="56"/>
      <c r="E1680" s="56"/>
      <c r="F1680" s="56"/>
      <c r="G1680" s="56"/>
      <c r="I1680" s="57"/>
      <c r="N1680" s="56"/>
      <c r="O1680" s="57"/>
      <c r="V1680" s="57"/>
    </row>
    <row r="1681" spans="4:22">
      <c r="D1681" s="56"/>
      <c r="E1681" s="56"/>
      <c r="F1681" s="56"/>
      <c r="G1681" s="56"/>
      <c r="I1681" s="57"/>
      <c r="N1681" s="56"/>
      <c r="O1681" s="57"/>
      <c r="V1681" s="57"/>
    </row>
    <row r="1682" spans="4:22">
      <c r="D1682" s="56"/>
      <c r="E1682" s="56"/>
      <c r="F1682" s="56"/>
      <c r="G1682" s="56"/>
      <c r="I1682" s="57"/>
      <c r="N1682" s="56"/>
      <c r="O1682" s="57"/>
      <c r="V1682" s="57"/>
    </row>
    <row r="1683" spans="4:22">
      <c r="D1683" s="56"/>
      <c r="E1683" s="56"/>
      <c r="F1683" s="56"/>
      <c r="G1683" s="56"/>
      <c r="I1683" s="57"/>
      <c r="N1683" s="56"/>
      <c r="O1683" s="57"/>
      <c r="V1683" s="57"/>
    </row>
    <row r="1684" spans="4:22">
      <c r="D1684" s="56"/>
      <c r="E1684" s="56"/>
      <c r="F1684" s="56"/>
      <c r="G1684" s="56"/>
      <c r="I1684" s="57"/>
      <c r="N1684" s="56"/>
      <c r="O1684" s="57"/>
      <c r="V1684" s="57"/>
    </row>
    <row r="1685" spans="4:22">
      <c r="D1685" s="56"/>
      <c r="E1685" s="56"/>
      <c r="F1685" s="56"/>
      <c r="G1685" s="56"/>
      <c r="I1685" s="57"/>
      <c r="N1685" s="56"/>
      <c r="O1685" s="57"/>
      <c r="V1685" s="57"/>
    </row>
    <row r="1686" spans="4:22">
      <c r="D1686" s="56"/>
      <c r="E1686" s="56"/>
      <c r="F1686" s="56"/>
      <c r="G1686" s="56"/>
      <c r="I1686" s="57"/>
      <c r="N1686" s="56"/>
      <c r="O1686" s="57"/>
      <c r="V1686" s="57"/>
    </row>
    <row r="1687" spans="4:22">
      <c r="D1687" s="56"/>
      <c r="E1687" s="56"/>
      <c r="F1687" s="56"/>
      <c r="G1687" s="56"/>
      <c r="I1687" s="57"/>
      <c r="N1687" s="56"/>
      <c r="O1687" s="57"/>
      <c r="V1687" s="57"/>
    </row>
    <row r="1688" spans="4:22">
      <c r="D1688" s="56"/>
      <c r="E1688" s="56"/>
      <c r="F1688" s="56"/>
      <c r="G1688" s="56"/>
      <c r="I1688" s="57"/>
      <c r="N1688" s="56"/>
      <c r="O1688" s="57"/>
      <c r="V1688" s="57"/>
    </row>
    <row r="1689" spans="4:22">
      <c r="D1689" s="56"/>
      <c r="E1689" s="56"/>
      <c r="F1689" s="56"/>
      <c r="G1689" s="56"/>
      <c r="I1689" s="57"/>
      <c r="N1689" s="56"/>
      <c r="O1689" s="57"/>
      <c r="V1689" s="57"/>
    </row>
    <row r="1690" spans="4:22">
      <c r="D1690" s="56"/>
      <c r="E1690" s="56"/>
      <c r="F1690" s="56"/>
      <c r="G1690" s="56"/>
      <c r="I1690" s="57"/>
      <c r="N1690" s="56"/>
      <c r="O1690" s="57"/>
      <c r="V1690" s="57"/>
    </row>
    <row r="1691" spans="4:22">
      <c r="D1691" s="56"/>
      <c r="E1691" s="56"/>
      <c r="F1691" s="56"/>
      <c r="G1691" s="56"/>
      <c r="I1691" s="57"/>
      <c r="N1691" s="56"/>
      <c r="O1691" s="57"/>
      <c r="V1691" s="57"/>
    </row>
    <row r="1692" spans="4:22">
      <c r="D1692" s="56"/>
      <c r="E1692" s="56"/>
      <c r="F1692" s="56"/>
      <c r="G1692" s="56"/>
      <c r="I1692" s="57"/>
      <c r="N1692" s="56"/>
      <c r="O1692" s="57"/>
      <c r="V1692" s="57"/>
    </row>
    <row r="1693" spans="4:22">
      <c r="D1693" s="56"/>
      <c r="E1693" s="56"/>
      <c r="F1693" s="56"/>
      <c r="G1693" s="56"/>
      <c r="I1693" s="57"/>
      <c r="N1693" s="56"/>
      <c r="O1693" s="57"/>
      <c r="V1693" s="57"/>
    </row>
    <row r="1694" spans="4:22">
      <c r="D1694" s="56"/>
      <c r="E1694" s="56"/>
      <c r="F1694" s="56"/>
      <c r="G1694" s="56"/>
      <c r="I1694" s="57"/>
      <c r="N1694" s="56"/>
      <c r="O1694" s="57"/>
      <c r="V1694" s="57"/>
    </row>
    <row r="1695" spans="4:22">
      <c r="D1695" s="56"/>
      <c r="E1695" s="56"/>
      <c r="F1695" s="56"/>
      <c r="G1695" s="56"/>
      <c r="I1695" s="57"/>
      <c r="N1695" s="56"/>
      <c r="O1695" s="57"/>
      <c r="V1695" s="57"/>
    </row>
    <row r="1696" spans="4:22">
      <c r="D1696" s="56"/>
      <c r="E1696" s="56"/>
      <c r="F1696" s="56"/>
      <c r="G1696" s="56"/>
      <c r="I1696" s="57"/>
      <c r="N1696" s="56"/>
      <c r="O1696" s="57"/>
      <c r="V1696" s="57"/>
    </row>
    <row r="1697" spans="4:22">
      <c r="D1697" s="56"/>
      <c r="E1697" s="56"/>
      <c r="F1697" s="56"/>
      <c r="G1697" s="56"/>
      <c r="I1697" s="57"/>
      <c r="N1697" s="56"/>
      <c r="O1697" s="57"/>
      <c r="V1697" s="57"/>
    </row>
    <row r="1698" spans="4:22">
      <c r="D1698" s="56"/>
      <c r="E1698" s="56"/>
      <c r="F1698" s="56"/>
      <c r="G1698" s="56"/>
      <c r="I1698" s="57"/>
      <c r="N1698" s="56"/>
      <c r="O1698" s="57"/>
      <c r="V1698" s="57"/>
    </row>
    <row r="1699" spans="4:22">
      <c r="D1699" s="56"/>
      <c r="E1699" s="56"/>
      <c r="F1699" s="56"/>
      <c r="G1699" s="56"/>
      <c r="I1699" s="57"/>
      <c r="N1699" s="56"/>
      <c r="O1699" s="57"/>
      <c r="V1699" s="57"/>
    </row>
    <row r="1700" spans="4:22">
      <c r="D1700" s="56"/>
      <c r="E1700" s="56"/>
      <c r="F1700" s="56"/>
      <c r="G1700" s="56"/>
      <c r="I1700" s="57"/>
      <c r="N1700" s="56"/>
      <c r="O1700" s="57"/>
      <c r="V1700" s="57"/>
    </row>
    <row r="1701" spans="4:22">
      <c r="D1701" s="56"/>
      <c r="E1701" s="56"/>
      <c r="F1701" s="56"/>
      <c r="G1701" s="56"/>
      <c r="I1701" s="57"/>
      <c r="N1701" s="56"/>
      <c r="O1701" s="57"/>
      <c r="V1701" s="57"/>
    </row>
    <row r="1702" spans="4:22">
      <c r="D1702" s="56"/>
      <c r="E1702" s="56"/>
      <c r="F1702" s="56"/>
      <c r="G1702" s="56"/>
      <c r="I1702" s="57"/>
      <c r="N1702" s="56"/>
      <c r="O1702" s="57"/>
      <c r="V1702" s="57"/>
    </row>
    <row r="1703" spans="4:22">
      <c r="D1703" s="56"/>
      <c r="E1703" s="56"/>
      <c r="F1703" s="56"/>
      <c r="G1703" s="56"/>
      <c r="I1703" s="57"/>
      <c r="N1703" s="56"/>
      <c r="O1703" s="57"/>
      <c r="V1703" s="57"/>
    </row>
    <row r="1704" spans="4:22">
      <c r="D1704" s="56"/>
      <c r="E1704" s="56"/>
      <c r="F1704" s="56"/>
      <c r="G1704" s="56"/>
      <c r="I1704" s="57"/>
      <c r="N1704" s="56"/>
      <c r="O1704" s="57"/>
      <c r="V1704" s="57"/>
    </row>
    <row r="1705" spans="4:22">
      <c r="D1705" s="56"/>
      <c r="E1705" s="56"/>
      <c r="F1705" s="56"/>
      <c r="G1705" s="56"/>
      <c r="I1705" s="57"/>
      <c r="N1705" s="56"/>
      <c r="O1705" s="57"/>
      <c r="V1705" s="57"/>
    </row>
    <row r="1706" spans="4:22">
      <c r="D1706" s="56"/>
      <c r="E1706" s="56"/>
      <c r="F1706" s="56"/>
      <c r="G1706" s="56"/>
      <c r="I1706" s="57"/>
      <c r="N1706" s="56"/>
      <c r="O1706" s="57"/>
      <c r="V1706" s="57"/>
    </row>
    <row r="1707" spans="4:22">
      <c r="D1707" s="56"/>
      <c r="E1707" s="56"/>
      <c r="F1707" s="56"/>
      <c r="G1707" s="56"/>
      <c r="I1707" s="57"/>
      <c r="N1707" s="56"/>
      <c r="O1707" s="57"/>
      <c r="V1707" s="57"/>
    </row>
    <row r="1708" spans="4:22">
      <c r="D1708" s="56"/>
      <c r="E1708" s="56"/>
      <c r="F1708" s="56"/>
      <c r="G1708" s="56"/>
      <c r="I1708" s="57"/>
      <c r="N1708" s="56"/>
      <c r="O1708" s="57"/>
      <c r="V1708" s="57"/>
    </row>
    <row r="1709" spans="4:22">
      <c r="D1709" s="56"/>
      <c r="E1709" s="56"/>
      <c r="F1709" s="56"/>
      <c r="G1709" s="56"/>
      <c r="I1709" s="57"/>
      <c r="N1709" s="56"/>
      <c r="O1709" s="57"/>
      <c r="V1709" s="57"/>
    </row>
    <row r="1710" spans="4:22">
      <c r="D1710" s="56"/>
      <c r="E1710" s="56"/>
      <c r="F1710" s="56"/>
      <c r="G1710" s="56"/>
      <c r="I1710" s="57"/>
      <c r="N1710" s="56"/>
      <c r="O1710" s="57"/>
      <c r="V1710" s="57"/>
    </row>
    <row r="1711" spans="4:22">
      <c r="D1711" s="56"/>
      <c r="E1711" s="56"/>
      <c r="F1711" s="56"/>
      <c r="G1711" s="56"/>
      <c r="I1711" s="57"/>
      <c r="N1711" s="56"/>
      <c r="O1711" s="57"/>
      <c r="V1711" s="57"/>
    </row>
    <row r="1712" spans="4:22">
      <c r="D1712" s="56"/>
      <c r="E1712" s="56"/>
      <c r="F1712" s="56"/>
      <c r="G1712" s="56"/>
      <c r="I1712" s="57"/>
      <c r="N1712" s="56"/>
      <c r="O1712" s="57"/>
      <c r="V1712" s="57"/>
    </row>
    <row r="1713" spans="4:22">
      <c r="D1713" s="56"/>
      <c r="E1713" s="56"/>
      <c r="F1713" s="56"/>
      <c r="G1713" s="56"/>
      <c r="I1713" s="57"/>
      <c r="N1713" s="56"/>
      <c r="O1713" s="57"/>
      <c r="V1713" s="57"/>
    </row>
    <row r="1714" spans="4:22">
      <c r="D1714" s="56"/>
      <c r="E1714" s="56"/>
      <c r="F1714" s="56"/>
      <c r="G1714" s="56"/>
      <c r="I1714" s="57"/>
      <c r="N1714" s="56"/>
      <c r="O1714" s="57"/>
      <c r="V1714" s="57"/>
    </row>
    <row r="1715" spans="4:22">
      <c r="D1715" s="56"/>
      <c r="E1715" s="56"/>
      <c r="F1715" s="56"/>
      <c r="G1715" s="56"/>
      <c r="I1715" s="57"/>
      <c r="N1715" s="56"/>
      <c r="O1715" s="57"/>
      <c r="V1715" s="57"/>
    </row>
    <row r="1716" spans="4:22">
      <c r="D1716" s="56"/>
      <c r="E1716" s="56"/>
      <c r="F1716" s="56"/>
      <c r="G1716" s="56"/>
      <c r="I1716" s="57"/>
      <c r="N1716" s="56"/>
      <c r="O1716" s="57"/>
      <c r="V1716" s="57"/>
    </row>
    <row r="1717" spans="4:22">
      <c r="D1717" s="56"/>
      <c r="E1717" s="56"/>
      <c r="F1717" s="56"/>
      <c r="G1717" s="56"/>
      <c r="I1717" s="57"/>
      <c r="N1717" s="56"/>
      <c r="O1717" s="57"/>
      <c r="V1717" s="57"/>
    </row>
    <row r="1718" spans="4:22">
      <c r="D1718" s="56"/>
      <c r="E1718" s="56"/>
      <c r="F1718" s="56"/>
      <c r="G1718" s="56"/>
      <c r="I1718" s="57"/>
      <c r="N1718" s="56"/>
      <c r="O1718" s="57"/>
      <c r="V1718" s="57"/>
    </row>
    <row r="1719" spans="4:22">
      <c r="D1719" s="56"/>
      <c r="E1719" s="56"/>
      <c r="F1719" s="56"/>
      <c r="G1719" s="56"/>
      <c r="I1719" s="57"/>
      <c r="N1719" s="56"/>
      <c r="O1719" s="57"/>
      <c r="V1719" s="57"/>
    </row>
    <row r="1720" spans="4:22">
      <c r="D1720" s="56"/>
      <c r="E1720" s="56"/>
      <c r="F1720" s="56"/>
      <c r="G1720" s="56"/>
      <c r="I1720" s="57"/>
      <c r="N1720" s="56"/>
      <c r="O1720" s="57"/>
      <c r="V1720" s="57"/>
    </row>
    <row r="1721" spans="4:22">
      <c r="D1721" s="56"/>
      <c r="E1721" s="56"/>
      <c r="F1721" s="56"/>
      <c r="G1721" s="56"/>
      <c r="I1721" s="57"/>
      <c r="N1721" s="56"/>
      <c r="O1721" s="57"/>
      <c r="V1721" s="57"/>
    </row>
    <row r="1722" spans="4:22">
      <c r="D1722" s="56"/>
      <c r="E1722" s="56"/>
      <c r="F1722" s="56"/>
      <c r="G1722" s="56"/>
      <c r="I1722" s="57"/>
      <c r="N1722" s="56"/>
      <c r="O1722" s="57"/>
      <c r="V1722" s="57"/>
    </row>
    <row r="1723" spans="4:22">
      <c r="D1723" s="56"/>
      <c r="E1723" s="56"/>
      <c r="F1723" s="56"/>
      <c r="G1723" s="56"/>
      <c r="I1723" s="57"/>
      <c r="N1723" s="56"/>
      <c r="O1723" s="57"/>
      <c r="V1723" s="57"/>
    </row>
    <row r="1724" spans="4:22">
      <c r="D1724" s="56"/>
      <c r="E1724" s="56"/>
      <c r="F1724" s="56"/>
      <c r="G1724" s="56"/>
      <c r="I1724" s="57"/>
      <c r="N1724" s="56"/>
      <c r="O1724" s="57"/>
      <c r="V1724" s="57"/>
    </row>
    <row r="1725" spans="4:22">
      <c r="D1725" s="56"/>
      <c r="E1725" s="56"/>
      <c r="F1725" s="56"/>
      <c r="G1725" s="56"/>
      <c r="I1725" s="57"/>
      <c r="N1725" s="56"/>
      <c r="O1725" s="57"/>
      <c r="V1725" s="57"/>
    </row>
    <row r="1726" spans="4:22">
      <c r="D1726" s="56"/>
      <c r="E1726" s="56"/>
      <c r="F1726" s="56"/>
      <c r="G1726" s="56"/>
      <c r="I1726" s="57"/>
      <c r="N1726" s="56"/>
      <c r="O1726" s="57"/>
      <c r="V1726" s="57"/>
    </row>
    <row r="1727" spans="4:22">
      <c r="D1727" s="56"/>
      <c r="E1727" s="56"/>
      <c r="F1727" s="56"/>
      <c r="G1727" s="56"/>
      <c r="I1727" s="57"/>
      <c r="N1727" s="56"/>
      <c r="O1727" s="57"/>
      <c r="V1727" s="57"/>
    </row>
    <row r="1728" spans="4:22">
      <c r="D1728" s="56"/>
      <c r="E1728" s="56"/>
      <c r="F1728" s="56"/>
      <c r="G1728" s="56"/>
      <c r="I1728" s="57"/>
      <c r="N1728" s="56"/>
      <c r="O1728" s="57"/>
      <c r="V1728" s="57"/>
    </row>
    <row r="1729" spans="4:22">
      <c r="D1729" s="56"/>
      <c r="E1729" s="56"/>
      <c r="F1729" s="56"/>
      <c r="G1729" s="56"/>
      <c r="I1729" s="57"/>
      <c r="N1729" s="56"/>
      <c r="O1729" s="57"/>
      <c r="V1729" s="57"/>
    </row>
    <row r="1730" spans="4:22">
      <c r="D1730" s="56"/>
      <c r="E1730" s="56"/>
      <c r="F1730" s="56"/>
      <c r="G1730" s="56"/>
      <c r="I1730" s="57"/>
      <c r="N1730" s="56"/>
      <c r="O1730" s="57"/>
      <c r="V1730" s="57"/>
    </row>
    <row r="1731" spans="4:22">
      <c r="D1731" s="56"/>
      <c r="E1731" s="56"/>
      <c r="F1731" s="56"/>
      <c r="G1731" s="56"/>
      <c r="I1731" s="57"/>
      <c r="N1731" s="56"/>
      <c r="O1731" s="57"/>
      <c r="V1731" s="57"/>
    </row>
    <row r="1732" spans="4:22">
      <c r="D1732" s="56"/>
      <c r="E1732" s="56"/>
      <c r="F1732" s="56"/>
      <c r="G1732" s="56"/>
      <c r="I1732" s="57"/>
      <c r="N1732" s="56"/>
      <c r="O1732" s="57"/>
      <c r="V1732" s="57"/>
    </row>
    <row r="1733" spans="4:22">
      <c r="D1733" s="56"/>
      <c r="E1733" s="56"/>
      <c r="F1733" s="56"/>
      <c r="G1733" s="56"/>
      <c r="I1733" s="57"/>
      <c r="N1733" s="56"/>
      <c r="O1733" s="57"/>
      <c r="V1733" s="57"/>
    </row>
    <row r="1734" spans="4:22">
      <c r="D1734" s="56"/>
      <c r="E1734" s="56"/>
      <c r="F1734" s="56"/>
      <c r="G1734" s="56"/>
      <c r="I1734" s="57"/>
      <c r="N1734" s="56"/>
      <c r="O1734" s="57"/>
      <c r="V1734" s="57"/>
    </row>
    <row r="1735" spans="4:22">
      <c r="D1735" s="56"/>
      <c r="E1735" s="56"/>
      <c r="F1735" s="56"/>
      <c r="G1735" s="56"/>
      <c r="I1735" s="57"/>
      <c r="N1735" s="56"/>
      <c r="O1735" s="57"/>
      <c r="V1735" s="57"/>
    </row>
    <row r="1736" spans="4:22">
      <c r="D1736" s="56"/>
      <c r="E1736" s="56"/>
      <c r="F1736" s="56"/>
      <c r="G1736" s="56"/>
      <c r="I1736" s="57"/>
      <c r="N1736" s="56"/>
      <c r="O1736" s="57"/>
      <c r="V1736" s="57"/>
    </row>
    <row r="1737" spans="4:22">
      <c r="D1737" s="56"/>
      <c r="E1737" s="56"/>
      <c r="F1737" s="56"/>
      <c r="G1737" s="56"/>
      <c r="I1737" s="57"/>
      <c r="N1737" s="56"/>
      <c r="O1737" s="57"/>
      <c r="V1737" s="57"/>
    </row>
    <row r="1738" spans="4:22">
      <c r="D1738" s="56"/>
      <c r="E1738" s="56"/>
      <c r="F1738" s="56"/>
      <c r="G1738" s="56"/>
      <c r="I1738" s="57"/>
      <c r="N1738" s="56"/>
      <c r="O1738" s="57"/>
      <c r="V1738" s="57"/>
    </row>
    <row r="1739" spans="4:22">
      <c r="D1739" s="56"/>
      <c r="E1739" s="56"/>
      <c r="F1739" s="56"/>
      <c r="G1739" s="56"/>
      <c r="I1739" s="57"/>
      <c r="N1739" s="56"/>
      <c r="O1739" s="57"/>
      <c r="V1739" s="57"/>
    </row>
    <row r="1740" spans="4:22">
      <c r="D1740" s="56"/>
      <c r="E1740" s="56"/>
      <c r="F1740" s="56"/>
      <c r="G1740" s="56"/>
      <c r="I1740" s="57"/>
      <c r="N1740" s="56"/>
      <c r="O1740" s="57"/>
      <c r="V1740" s="57"/>
    </row>
    <row r="1741" spans="4:22">
      <c r="D1741" s="56"/>
      <c r="E1741" s="56"/>
      <c r="F1741" s="56"/>
      <c r="G1741" s="56"/>
      <c r="I1741" s="57"/>
      <c r="N1741" s="56"/>
      <c r="O1741" s="57"/>
      <c r="V1741" s="57"/>
    </row>
    <row r="1742" spans="4:22">
      <c r="D1742" s="56"/>
      <c r="E1742" s="56"/>
      <c r="F1742" s="56"/>
      <c r="G1742" s="56"/>
      <c r="I1742" s="57"/>
      <c r="N1742" s="56"/>
      <c r="O1742" s="57"/>
      <c r="V1742" s="57"/>
    </row>
    <row r="1743" spans="4:22">
      <c r="D1743" s="56"/>
      <c r="E1743" s="56"/>
      <c r="F1743" s="56"/>
      <c r="G1743" s="56"/>
      <c r="I1743" s="57"/>
      <c r="N1743" s="56"/>
      <c r="O1743" s="57"/>
      <c r="V1743" s="57"/>
    </row>
    <row r="1744" spans="4:22">
      <c r="D1744" s="56"/>
      <c r="E1744" s="56"/>
      <c r="F1744" s="56"/>
      <c r="G1744" s="56"/>
      <c r="I1744" s="57"/>
      <c r="N1744" s="56"/>
      <c r="O1744" s="57"/>
      <c r="V1744" s="57"/>
    </row>
    <row r="1745" spans="4:22">
      <c r="D1745" s="56"/>
      <c r="E1745" s="56"/>
      <c r="F1745" s="56"/>
      <c r="G1745" s="56"/>
      <c r="I1745" s="57"/>
      <c r="N1745" s="56"/>
      <c r="O1745" s="57"/>
      <c r="V1745" s="57"/>
    </row>
    <row r="1746" spans="4:22">
      <c r="D1746" s="56"/>
      <c r="E1746" s="56"/>
      <c r="F1746" s="56"/>
      <c r="G1746" s="56"/>
      <c r="I1746" s="57"/>
      <c r="N1746" s="56"/>
      <c r="O1746" s="57"/>
      <c r="V1746" s="57"/>
    </row>
    <row r="1747" spans="4:22">
      <c r="D1747" s="56"/>
      <c r="E1747" s="56"/>
      <c r="F1747" s="56"/>
      <c r="G1747" s="56"/>
      <c r="I1747" s="57"/>
      <c r="N1747" s="56"/>
      <c r="O1747" s="57"/>
      <c r="V1747" s="57"/>
    </row>
    <row r="1748" spans="4:22">
      <c r="D1748" s="56"/>
      <c r="E1748" s="56"/>
      <c r="F1748" s="56"/>
      <c r="G1748" s="56"/>
      <c r="I1748" s="57"/>
      <c r="N1748" s="56"/>
      <c r="O1748" s="57"/>
      <c r="V1748" s="57"/>
    </row>
    <row r="1749" spans="4:22">
      <c r="D1749" s="56"/>
      <c r="E1749" s="56"/>
      <c r="F1749" s="56"/>
      <c r="G1749" s="56"/>
      <c r="I1749" s="57"/>
      <c r="N1749" s="56"/>
      <c r="O1749" s="57"/>
      <c r="V1749" s="57"/>
    </row>
    <row r="1750" spans="4:22">
      <c r="D1750" s="56"/>
      <c r="E1750" s="56"/>
      <c r="F1750" s="56"/>
      <c r="G1750" s="56"/>
      <c r="I1750" s="57"/>
      <c r="N1750" s="56"/>
      <c r="O1750" s="57"/>
      <c r="V1750" s="57"/>
    </row>
    <row r="1751" spans="4:22">
      <c r="D1751" s="56"/>
      <c r="E1751" s="56"/>
      <c r="F1751" s="56"/>
      <c r="G1751" s="56"/>
      <c r="I1751" s="57"/>
      <c r="N1751" s="56"/>
      <c r="O1751" s="57"/>
      <c r="V1751" s="57"/>
    </row>
    <row r="1752" spans="4:22">
      <c r="D1752" s="56"/>
      <c r="E1752" s="56"/>
      <c r="F1752" s="56"/>
      <c r="G1752" s="56"/>
      <c r="I1752" s="57"/>
      <c r="N1752" s="56"/>
      <c r="O1752" s="57"/>
      <c r="V1752" s="57"/>
    </row>
    <row r="1753" spans="4:22">
      <c r="D1753" s="56"/>
      <c r="E1753" s="56"/>
      <c r="F1753" s="56"/>
      <c r="G1753" s="56"/>
      <c r="I1753" s="57"/>
      <c r="N1753" s="56"/>
      <c r="O1753" s="57"/>
      <c r="V1753" s="57"/>
    </row>
    <row r="1754" spans="4:22">
      <c r="D1754" s="56"/>
      <c r="E1754" s="56"/>
      <c r="F1754" s="56"/>
      <c r="G1754" s="56"/>
      <c r="I1754" s="57"/>
      <c r="N1754" s="56"/>
      <c r="O1754" s="57"/>
      <c r="V1754" s="57"/>
    </row>
    <row r="1755" spans="4:22">
      <c r="D1755" s="56"/>
      <c r="E1755" s="56"/>
      <c r="F1755" s="56"/>
      <c r="G1755" s="56"/>
      <c r="I1755" s="57"/>
      <c r="N1755" s="56"/>
      <c r="O1755" s="57"/>
      <c r="V1755" s="57"/>
    </row>
    <row r="1756" spans="4:22">
      <c r="D1756" s="56"/>
      <c r="E1756" s="56"/>
      <c r="F1756" s="56"/>
      <c r="G1756" s="56"/>
      <c r="I1756" s="57"/>
      <c r="N1756" s="56"/>
      <c r="O1756" s="57"/>
      <c r="V1756" s="57"/>
    </row>
    <row r="1757" spans="4:22">
      <c r="D1757" s="56"/>
      <c r="E1757" s="56"/>
      <c r="F1757" s="56"/>
      <c r="G1757" s="56"/>
      <c r="I1757" s="57"/>
      <c r="N1757" s="56"/>
      <c r="O1757" s="57"/>
      <c r="V1757" s="57"/>
    </row>
    <row r="1758" spans="4:22">
      <c r="D1758" s="56"/>
      <c r="E1758" s="56"/>
      <c r="F1758" s="56"/>
      <c r="G1758" s="56"/>
      <c r="I1758" s="57"/>
      <c r="N1758" s="56"/>
      <c r="O1758" s="57"/>
      <c r="V1758" s="57"/>
    </row>
    <row r="1759" spans="4:22">
      <c r="D1759" s="56"/>
      <c r="E1759" s="56"/>
      <c r="F1759" s="56"/>
      <c r="G1759" s="56"/>
      <c r="I1759" s="57"/>
      <c r="N1759" s="56"/>
      <c r="O1759" s="57"/>
      <c r="V1759" s="57"/>
    </row>
    <row r="1760" spans="4:22">
      <c r="D1760" s="56"/>
      <c r="E1760" s="56"/>
      <c r="F1760" s="56"/>
      <c r="G1760" s="56"/>
      <c r="I1760" s="57"/>
      <c r="N1760" s="56"/>
      <c r="O1760" s="57"/>
      <c r="V1760" s="57"/>
    </row>
    <row r="1761" spans="4:22">
      <c r="D1761" s="56"/>
      <c r="E1761" s="56"/>
      <c r="F1761" s="56"/>
      <c r="G1761" s="56"/>
      <c r="I1761" s="57"/>
      <c r="N1761" s="56"/>
      <c r="O1761" s="57"/>
      <c r="V1761" s="57"/>
    </row>
    <row r="1762" spans="4:22">
      <c r="D1762" s="56"/>
      <c r="E1762" s="56"/>
      <c r="F1762" s="56"/>
      <c r="G1762" s="56"/>
      <c r="I1762" s="57"/>
      <c r="N1762" s="56"/>
      <c r="O1762" s="57"/>
      <c r="V1762" s="57"/>
    </row>
    <row r="1763" spans="4:22">
      <c r="D1763" s="56"/>
      <c r="E1763" s="56"/>
      <c r="F1763" s="56"/>
      <c r="G1763" s="56"/>
      <c r="I1763" s="57"/>
      <c r="N1763" s="56"/>
      <c r="O1763" s="57"/>
      <c r="V1763" s="57"/>
    </row>
    <row r="1764" spans="4:22">
      <c r="D1764" s="56"/>
      <c r="E1764" s="56"/>
      <c r="F1764" s="56"/>
      <c r="G1764" s="56"/>
      <c r="I1764" s="57"/>
      <c r="N1764" s="56"/>
      <c r="O1764" s="57"/>
      <c r="V1764" s="57"/>
    </row>
    <row r="1765" spans="4:22">
      <c r="D1765" s="56"/>
      <c r="E1765" s="56"/>
      <c r="F1765" s="56"/>
      <c r="G1765" s="56"/>
      <c r="I1765" s="57"/>
      <c r="N1765" s="56"/>
      <c r="O1765" s="57"/>
      <c r="V1765" s="57"/>
    </row>
    <row r="1766" spans="4:22">
      <c r="D1766" s="56"/>
      <c r="E1766" s="56"/>
      <c r="F1766" s="56"/>
      <c r="G1766" s="56"/>
      <c r="I1766" s="57"/>
      <c r="N1766" s="56"/>
      <c r="O1766" s="57"/>
      <c r="V1766" s="57"/>
    </row>
    <row r="1767" spans="4:22">
      <c r="D1767" s="56"/>
      <c r="E1767" s="56"/>
      <c r="F1767" s="56"/>
      <c r="G1767" s="56"/>
      <c r="I1767" s="57"/>
      <c r="N1767" s="56"/>
      <c r="O1767" s="57"/>
      <c r="V1767" s="57"/>
    </row>
    <row r="1768" spans="4:22">
      <c r="D1768" s="56"/>
      <c r="E1768" s="56"/>
      <c r="F1768" s="56"/>
      <c r="G1768" s="56"/>
      <c r="I1768" s="57"/>
      <c r="N1768" s="56"/>
      <c r="O1768" s="57"/>
      <c r="V1768" s="57"/>
    </row>
    <row r="1769" spans="4:22">
      <c r="D1769" s="56"/>
      <c r="E1769" s="56"/>
      <c r="F1769" s="56"/>
      <c r="G1769" s="56"/>
      <c r="I1769" s="57"/>
      <c r="N1769" s="56"/>
      <c r="O1769" s="57"/>
      <c r="V1769" s="57"/>
    </row>
    <row r="1770" spans="4:22">
      <c r="D1770" s="56"/>
      <c r="E1770" s="56"/>
      <c r="F1770" s="56"/>
      <c r="G1770" s="56"/>
      <c r="I1770" s="57"/>
      <c r="N1770" s="56"/>
      <c r="O1770" s="57"/>
      <c r="V1770" s="57"/>
    </row>
    <row r="1771" spans="4:22">
      <c r="D1771" s="56"/>
      <c r="E1771" s="56"/>
      <c r="F1771" s="56"/>
      <c r="G1771" s="56"/>
      <c r="I1771" s="57"/>
      <c r="N1771" s="56"/>
      <c r="O1771" s="57"/>
      <c r="V1771" s="57"/>
    </row>
    <row r="1772" spans="4:22">
      <c r="D1772" s="56"/>
      <c r="E1772" s="56"/>
      <c r="F1772" s="56"/>
      <c r="G1772" s="56"/>
      <c r="I1772" s="57"/>
      <c r="N1772" s="56"/>
      <c r="O1772" s="57"/>
      <c r="V1772" s="57"/>
    </row>
    <row r="1773" spans="4:22">
      <c r="D1773" s="56"/>
      <c r="E1773" s="56"/>
      <c r="F1773" s="56"/>
      <c r="G1773" s="56"/>
      <c r="I1773" s="57"/>
      <c r="N1773" s="56"/>
      <c r="O1773" s="57"/>
      <c r="V1773" s="57"/>
    </row>
    <row r="1774" spans="4:22">
      <c r="D1774" s="56"/>
      <c r="E1774" s="56"/>
      <c r="F1774" s="56"/>
      <c r="G1774" s="56"/>
      <c r="I1774" s="57"/>
      <c r="N1774" s="56"/>
      <c r="O1774" s="57"/>
      <c r="V1774" s="57"/>
    </row>
    <row r="1775" spans="4:22">
      <c r="D1775" s="56"/>
      <c r="E1775" s="56"/>
      <c r="F1775" s="56"/>
      <c r="G1775" s="56"/>
      <c r="I1775" s="57"/>
      <c r="N1775" s="56"/>
      <c r="O1775" s="57"/>
      <c r="V1775" s="57"/>
    </row>
    <row r="1776" spans="4:22">
      <c r="D1776" s="56"/>
      <c r="E1776" s="56"/>
      <c r="F1776" s="56"/>
      <c r="G1776" s="56"/>
      <c r="I1776" s="57"/>
      <c r="N1776" s="56"/>
      <c r="O1776" s="57"/>
      <c r="V1776" s="57"/>
    </row>
    <row r="1777" spans="4:22">
      <c r="D1777" s="56"/>
      <c r="E1777" s="56"/>
      <c r="F1777" s="56"/>
      <c r="G1777" s="56"/>
      <c r="I1777" s="57"/>
      <c r="N1777" s="56"/>
      <c r="O1777" s="57"/>
      <c r="V1777" s="57"/>
    </row>
    <row r="1778" spans="4:22">
      <c r="D1778" s="56"/>
      <c r="E1778" s="56"/>
      <c r="F1778" s="56"/>
      <c r="G1778" s="56"/>
      <c r="I1778" s="57"/>
      <c r="N1778" s="56"/>
      <c r="O1778" s="57"/>
      <c r="V1778" s="57"/>
    </row>
    <row r="1779" spans="4:22">
      <c r="D1779" s="56"/>
      <c r="E1779" s="56"/>
      <c r="F1779" s="56"/>
      <c r="G1779" s="56"/>
      <c r="I1779" s="57"/>
      <c r="N1779" s="56"/>
      <c r="O1779" s="57"/>
      <c r="V1779" s="57"/>
    </row>
    <row r="1780" spans="4:22">
      <c r="D1780" s="56"/>
      <c r="E1780" s="56"/>
      <c r="F1780" s="56"/>
      <c r="G1780" s="56"/>
      <c r="I1780" s="57"/>
      <c r="N1780" s="56"/>
      <c r="O1780" s="57"/>
      <c r="V1780" s="57"/>
    </row>
    <row r="1781" spans="4:22">
      <c r="D1781" s="56"/>
      <c r="E1781" s="56"/>
      <c r="F1781" s="56"/>
      <c r="G1781" s="56"/>
      <c r="I1781" s="57"/>
      <c r="N1781" s="56"/>
      <c r="O1781" s="57"/>
      <c r="V1781" s="57"/>
    </row>
    <row r="1782" spans="4:22">
      <c r="D1782" s="56"/>
      <c r="E1782" s="56"/>
      <c r="F1782" s="56"/>
      <c r="G1782" s="56"/>
      <c r="I1782" s="57"/>
      <c r="N1782" s="56"/>
      <c r="O1782" s="57"/>
      <c r="V1782" s="57"/>
    </row>
    <row r="1783" spans="4:22">
      <c r="D1783" s="56"/>
      <c r="E1783" s="56"/>
      <c r="F1783" s="56"/>
      <c r="G1783" s="56"/>
      <c r="I1783" s="57"/>
      <c r="N1783" s="56"/>
      <c r="O1783" s="57"/>
      <c r="V1783" s="57"/>
    </row>
    <row r="1784" spans="4:22">
      <c r="D1784" s="56"/>
      <c r="E1784" s="56"/>
      <c r="F1784" s="56"/>
      <c r="G1784" s="56"/>
      <c r="I1784" s="57"/>
      <c r="N1784" s="56"/>
      <c r="O1784" s="57"/>
      <c r="V1784" s="57"/>
    </row>
    <row r="1785" spans="4:22">
      <c r="D1785" s="56"/>
      <c r="E1785" s="56"/>
      <c r="F1785" s="56"/>
      <c r="G1785" s="56"/>
      <c r="I1785" s="57"/>
      <c r="N1785" s="56"/>
      <c r="O1785" s="57"/>
      <c r="V1785" s="57"/>
    </row>
    <row r="1786" spans="4:22">
      <c r="D1786" s="56"/>
      <c r="E1786" s="56"/>
      <c r="F1786" s="56"/>
      <c r="G1786" s="56"/>
      <c r="I1786" s="57"/>
      <c r="N1786" s="56"/>
      <c r="O1786" s="57"/>
      <c r="V1786" s="57"/>
    </row>
    <row r="1787" spans="4:22">
      <c r="D1787" s="56"/>
      <c r="E1787" s="56"/>
      <c r="F1787" s="56"/>
      <c r="G1787" s="56"/>
      <c r="I1787" s="57"/>
      <c r="N1787" s="56"/>
      <c r="O1787" s="57"/>
      <c r="V1787" s="57"/>
    </row>
    <row r="1788" spans="4:22">
      <c r="D1788" s="56"/>
      <c r="E1788" s="56"/>
      <c r="F1788" s="56"/>
      <c r="G1788" s="56"/>
      <c r="I1788" s="57"/>
      <c r="N1788" s="56"/>
      <c r="O1788" s="57"/>
      <c r="V1788" s="57"/>
    </row>
    <row r="1789" spans="4:22">
      <c r="D1789" s="56"/>
      <c r="E1789" s="56"/>
      <c r="F1789" s="56"/>
      <c r="G1789" s="56"/>
      <c r="I1789" s="57"/>
      <c r="N1789" s="56"/>
      <c r="O1789" s="57"/>
      <c r="V1789" s="57"/>
    </row>
    <row r="1790" spans="4:22">
      <c r="D1790" s="56"/>
      <c r="E1790" s="56"/>
      <c r="F1790" s="56"/>
      <c r="G1790" s="56"/>
      <c r="I1790" s="57"/>
      <c r="N1790" s="56"/>
      <c r="O1790" s="57"/>
      <c r="V1790" s="57"/>
    </row>
    <row r="1791" spans="4:22">
      <c r="D1791" s="56"/>
      <c r="E1791" s="56"/>
      <c r="F1791" s="56"/>
      <c r="G1791" s="56"/>
      <c r="I1791" s="57"/>
      <c r="N1791" s="56"/>
      <c r="O1791" s="57"/>
      <c r="V1791" s="57"/>
    </row>
    <row r="1792" spans="4:22">
      <c r="D1792" s="56"/>
      <c r="E1792" s="56"/>
      <c r="F1792" s="56"/>
      <c r="G1792" s="56"/>
      <c r="I1792" s="57"/>
      <c r="N1792" s="56"/>
      <c r="O1792" s="57"/>
      <c r="V1792" s="57"/>
    </row>
    <row r="1793" spans="4:22">
      <c r="D1793" s="56"/>
      <c r="E1793" s="56"/>
      <c r="F1793" s="56"/>
      <c r="G1793" s="56"/>
      <c r="I1793" s="57"/>
      <c r="N1793" s="56"/>
      <c r="O1793" s="57"/>
      <c r="V1793" s="57"/>
    </row>
    <row r="1794" spans="4:22">
      <c r="D1794" s="56"/>
      <c r="E1794" s="56"/>
      <c r="F1794" s="56"/>
      <c r="G1794" s="56"/>
      <c r="I1794" s="57"/>
      <c r="N1794" s="56"/>
      <c r="O1794" s="57"/>
      <c r="V1794" s="57"/>
    </row>
    <row r="1795" spans="4:22">
      <c r="D1795" s="56"/>
      <c r="E1795" s="56"/>
      <c r="F1795" s="56"/>
      <c r="G1795" s="56"/>
      <c r="I1795" s="57"/>
      <c r="N1795" s="56"/>
      <c r="O1795" s="57"/>
      <c r="V1795" s="57"/>
    </row>
    <row r="1796" spans="4:22">
      <c r="D1796" s="56"/>
      <c r="E1796" s="56"/>
      <c r="F1796" s="56"/>
      <c r="G1796" s="56"/>
      <c r="I1796" s="57"/>
      <c r="N1796" s="56"/>
      <c r="O1796" s="57"/>
      <c r="V1796" s="57"/>
    </row>
    <row r="1797" spans="4:22">
      <c r="D1797" s="56"/>
      <c r="E1797" s="56"/>
      <c r="F1797" s="56"/>
      <c r="G1797" s="56"/>
      <c r="I1797" s="57"/>
      <c r="N1797" s="56"/>
      <c r="O1797" s="57"/>
      <c r="V1797" s="57"/>
    </row>
    <row r="1798" spans="4:22">
      <c r="D1798" s="56"/>
      <c r="E1798" s="56"/>
      <c r="F1798" s="56"/>
      <c r="G1798" s="56"/>
      <c r="I1798" s="57"/>
      <c r="N1798" s="56"/>
      <c r="O1798" s="57"/>
      <c r="V1798" s="57"/>
    </row>
    <row r="1799" spans="4:22">
      <c r="D1799" s="56"/>
      <c r="E1799" s="56"/>
      <c r="F1799" s="56"/>
      <c r="G1799" s="56"/>
      <c r="I1799" s="57"/>
      <c r="N1799" s="56"/>
      <c r="O1799" s="57"/>
      <c r="V1799" s="57"/>
    </row>
    <row r="1800" spans="4:22">
      <c r="D1800" s="56"/>
      <c r="E1800" s="56"/>
      <c r="F1800" s="56"/>
      <c r="G1800" s="56"/>
      <c r="I1800" s="57"/>
      <c r="N1800" s="56"/>
      <c r="O1800" s="57"/>
      <c r="V1800" s="57"/>
    </row>
    <row r="1801" spans="4:22">
      <c r="D1801" s="56"/>
      <c r="E1801" s="56"/>
      <c r="F1801" s="56"/>
      <c r="G1801" s="56"/>
      <c r="I1801" s="57"/>
      <c r="N1801" s="56"/>
      <c r="O1801" s="57"/>
      <c r="V1801" s="57"/>
    </row>
    <row r="1802" spans="4:22">
      <c r="D1802" s="56"/>
      <c r="E1802" s="56"/>
      <c r="F1802" s="56"/>
      <c r="G1802" s="56"/>
      <c r="I1802" s="57"/>
      <c r="N1802" s="56"/>
      <c r="O1802" s="57"/>
      <c r="V1802" s="57"/>
    </row>
    <row r="1803" spans="4:22">
      <c r="D1803" s="56"/>
      <c r="E1803" s="56"/>
      <c r="F1803" s="56"/>
      <c r="G1803" s="56"/>
      <c r="I1803" s="57"/>
      <c r="N1803" s="56"/>
      <c r="O1803" s="57"/>
      <c r="V1803" s="57"/>
    </row>
    <row r="1804" spans="4:22">
      <c r="D1804" s="56"/>
      <c r="E1804" s="56"/>
      <c r="F1804" s="56"/>
      <c r="G1804" s="56"/>
      <c r="I1804" s="57"/>
      <c r="N1804" s="56"/>
      <c r="O1804" s="57"/>
      <c r="V1804" s="57"/>
    </row>
    <row r="1805" spans="4:22">
      <c r="D1805" s="56"/>
      <c r="E1805" s="56"/>
      <c r="F1805" s="56"/>
      <c r="G1805" s="56"/>
      <c r="I1805" s="57"/>
      <c r="N1805" s="56"/>
      <c r="O1805" s="57"/>
      <c r="V1805" s="57"/>
    </row>
    <row r="1806" spans="4:22">
      <c r="D1806" s="56"/>
      <c r="E1806" s="56"/>
      <c r="F1806" s="56"/>
      <c r="G1806" s="56"/>
      <c r="I1806" s="57"/>
      <c r="N1806" s="56"/>
      <c r="O1806" s="57"/>
      <c r="V1806" s="57"/>
    </row>
    <row r="1807" spans="4:22">
      <c r="D1807" s="56"/>
      <c r="E1807" s="56"/>
      <c r="F1807" s="56"/>
      <c r="G1807" s="56"/>
      <c r="I1807" s="57"/>
      <c r="N1807" s="56"/>
      <c r="O1807" s="57"/>
      <c r="V1807" s="57"/>
    </row>
    <row r="1808" spans="4:22">
      <c r="D1808" s="56"/>
      <c r="E1808" s="56"/>
      <c r="F1808" s="56"/>
      <c r="G1808" s="56"/>
      <c r="I1808" s="57"/>
      <c r="N1808" s="56"/>
      <c r="O1808" s="57"/>
      <c r="V1808" s="57"/>
    </row>
    <row r="1809" spans="4:22">
      <c r="D1809" s="56"/>
      <c r="E1809" s="56"/>
      <c r="F1809" s="56"/>
      <c r="G1809" s="56"/>
      <c r="I1809" s="57"/>
      <c r="N1809" s="56"/>
      <c r="O1809" s="57"/>
      <c r="V1809" s="57"/>
    </row>
    <row r="1810" spans="4:22">
      <c r="D1810" s="56"/>
      <c r="E1810" s="56"/>
      <c r="F1810" s="56"/>
      <c r="G1810" s="56"/>
      <c r="I1810" s="57"/>
      <c r="N1810" s="56"/>
      <c r="O1810" s="57"/>
      <c r="V1810" s="57"/>
    </row>
    <row r="1811" spans="4:22">
      <c r="D1811" s="56"/>
      <c r="E1811" s="56"/>
      <c r="F1811" s="56"/>
      <c r="G1811" s="56"/>
      <c r="I1811" s="57"/>
      <c r="N1811" s="56"/>
      <c r="O1811" s="57"/>
      <c r="V1811" s="57"/>
    </row>
    <row r="1812" spans="4:22">
      <c r="D1812" s="56"/>
      <c r="E1812" s="56"/>
      <c r="F1812" s="56"/>
      <c r="G1812" s="56"/>
      <c r="I1812" s="57"/>
      <c r="N1812" s="56"/>
      <c r="O1812" s="57"/>
      <c r="V1812" s="57"/>
    </row>
    <row r="1813" spans="4:22">
      <c r="D1813" s="56"/>
      <c r="E1813" s="56"/>
      <c r="F1813" s="56"/>
      <c r="G1813" s="56"/>
      <c r="I1813" s="57"/>
      <c r="N1813" s="56"/>
      <c r="O1813" s="57"/>
      <c r="V1813" s="57"/>
    </row>
    <row r="1814" spans="4:22">
      <c r="D1814" s="56"/>
      <c r="E1814" s="56"/>
      <c r="F1814" s="56"/>
      <c r="G1814" s="56"/>
      <c r="I1814" s="57"/>
      <c r="N1814" s="56"/>
      <c r="O1814" s="57"/>
      <c r="V1814" s="57"/>
    </row>
    <row r="1815" spans="4:22">
      <c r="D1815" s="56"/>
      <c r="E1815" s="56"/>
      <c r="F1815" s="56"/>
      <c r="G1815" s="56"/>
      <c r="I1815" s="57"/>
      <c r="N1815" s="56"/>
      <c r="O1815" s="57"/>
      <c r="V1815" s="57"/>
    </row>
    <row r="1816" spans="4:22">
      <c r="D1816" s="56"/>
      <c r="E1816" s="56"/>
      <c r="F1816" s="56"/>
      <c r="G1816" s="56"/>
      <c r="I1816" s="57"/>
      <c r="N1816" s="56"/>
      <c r="O1816" s="57"/>
      <c r="V1816" s="57"/>
    </row>
    <row r="1817" spans="4:22">
      <c r="D1817" s="56"/>
      <c r="E1817" s="56"/>
      <c r="F1817" s="56"/>
      <c r="G1817" s="56"/>
      <c r="I1817" s="57"/>
      <c r="N1817" s="56"/>
      <c r="O1817" s="57"/>
      <c r="V1817" s="57"/>
    </row>
    <row r="1818" spans="4:22">
      <c r="D1818" s="56"/>
      <c r="E1818" s="56"/>
      <c r="F1818" s="56"/>
      <c r="G1818" s="56"/>
      <c r="I1818" s="57"/>
      <c r="N1818" s="56"/>
      <c r="O1818" s="57"/>
      <c r="V1818" s="57"/>
    </row>
    <row r="1819" spans="4:22">
      <c r="D1819" s="56"/>
      <c r="E1819" s="56"/>
      <c r="F1819" s="56"/>
      <c r="G1819" s="56"/>
      <c r="I1819" s="57"/>
      <c r="N1819" s="56"/>
      <c r="O1819" s="57"/>
      <c r="V1819" s="57"/>
    </row>
    <row r="1820" spans="4:22">
      <c r="D1820" s="56"/>
      <c r="E1820" s="56"/>
      <c r="F1820" s="56"/>
      <c r="G1820" s="56"/>
      <c r="I1820" s="57"/>
      <c r="N1820" s="56"/>
      <c r="O1820" s="57"/>
      <c r="V1820" s="57"/>
    </row>
    <row r="1821" spans="4:22">
      <c r="D1821" s="56"/>
      <c r="E1821" s="56"/>
      <c r="F1821" s="56"/>
      <c r="G1821" s="56"/>
      <c r="I1821" s="57"/>
      <c r="N1821" s="56"/>
      <c r="O1821" s="57"/>
      <c r="V1821" s="57"/>
    </row>
    <row r="1822" spans="4:22">
      <c r="D1822" s="56"/>
      <c r="E1822" s="56"/>
      <c r="F1822" s="56"/>
      <c r="G1822" s="56"/>
      <c r="I1822" s="57"/>
      <c r="N1822" s="56"/>
      <c r="O1822" s="57"/>
      <c r="V1822" s="57"/>
    </row>
    <row r="1823" spans="4:22">
      <c r="D1823" s="56"/>
      <c r="E1823" s="56"/>
      <c r="F1823" s="56"/>
      <c r="G1823" s="56"/>
      <c r="I1823" s="57"/>
      <c r="N1823" s="56"/>
      <c r="O1823" s="57"/>
      <c r="V1823" s="57"/>
    </row>
    <row r="1824" spans="4:22">
      <c r="D1824" s="56"/>
      <c r="E1824" s="56"/>
      <c r="F1824" s="56"/>
      <c r="G1824" s="56"/>
      <c r="I1824" s="57"/>
      <c r="N1824" s="56"/>
      <c r="O1824" s="57"/>
      <c r="V1824" s="57"/>
    </row>
    <row r="1825" spans="4:22">
      <c r="D1825" s="56"/>
      <c r="E1825" s="56"/>
      <c r="F1825" s="56"/>
      <c r="G1825" s="56"/>
      <c r="I1825" s="57"/>
      <c r="N1825" s="56"/>
      <c r="O1825" s="57"/>
      <c r="V1825" s="57"/>
    </row>
    <row r="1826" spans="4:22">
      <c r="D1826" s="56"/>
      <c r="E1826" s="56"/>
      <c r="F1826" s="56"/>
      <c r="G1826" s="56"/>
      <c r="I1826" s="57"/>
      <c r="N1826" s="56"/>
      <c r="O1826" s="57"/>
      <c r="V1826" s="57"/>
    </row>
    <row r="1827" spans="4:22">
      <c r="D1827" s="56"/>
      <c r="E1827" s="56"/>
      <c r="F1827" s="56"/>
      <c r="G1827" s="56"/>
      <c r="I1827" s="57"/>
      <c r="N1827" s="56"/>
      <c r="O1827" s="57"/>
      <c r="V1827" s="57"/>
    </row>
    <row r="1828" spans="4:22">
      <c r="D1828" s="56"/>
      <c r="E1828" s="56"/>
      <c r="F1828" s="56"/>
      <c r="G1828" s="56"/>
      <c r="I1828" s="57"/>
      <c r="N1828" s="56"/>
      <c r="O1828" s="57"/>
      <c r="V1828" s="57"/>
    </row>
    <row r="1829" spans="4:22">
      <c r="D1829" s="56"/>
      <c r="E1829" s="56"/>
      <c r="F1829" s="56"/>
      <c r="G1829" s="56"/>
      <c r="I1829" s="57"/>
      <c r="N1829" s="56"/>
      <c r="O1829" s="57"/>
      <c r="V1829" s="57"/>
    </row>
    <row r="1830" spans="4:22">
      <c r="D1830" s="56"/>
      <c r="E1830" s="56"/>
      <c r="F1830" s="56"/>
      <c r="G1830" s="56"/>
      <c r="I1830" s="57"/>
      <c r="N1830" s="56"/>
      <c r="O1830" s="57"/>
      <c r="V1830" s="57"/>
    </row>
    <row r="1831" spans="4:22">
      <c r="D1831" s="56"/>
      <c r="E1831" s="56"/>
      <c r="F1831" s="56"/>
      <c r="G1831" s="56"/>
      <c r="I1831" s="57"/>
      <c r="N1831" s="56"/>
      <c r="O1831" s="57"/>
      <c r="V1831" s="57"/>
    </row>
    <row r="1832" spans="4:22">
      <c r="D1832" s="56"/>
      <c r="E1832" s="56"/>
      <c r="F1832" s="56"/>
      <c r="G1832" s="56"/>
      <c r="I1832" s="57"/>
      <c r="N1832" s="56"/>
      <c r="O1832" s="57"/>
      <c r="V1832" s="57"/>
    </row>
    <row r="1833" spans="4:22">
      <c r="D1833" s="56"/>
      <c r="E1833" s="56"/>
      <c r="F1833" s="56"/>
      <c r="G1833" s="56"/>
      <c r="I1833" s="57"/>
      <c r="N1833" s="56"/>
      <c r="O1833" s="57"/>
      <c r="V1833" s="57"/>
    </row>
    <row r="1834" spans="4:22">
      <c r="D1834" s="56"/>
      <c r="E1834" s="56"/>
      <c r="F1834" s="56"/>
      <c r="G1834" s="56"/>
      <c r="I1834" s="57"/>
      <c r="N1834" s="56"/>
      <c r="O1834" s="57"/>
      <c r="V1834" s="57"/>
    </row>
    <row r="1835" spans="4:22">
      <c r="D1835" s="56"/>
      <c r="E1835" s="56"/>
      <c r="F1835" s="56"/>
      <c r="G1835" s="56"/>
      <c r="I1835" s="57"/>
      <c r="N1835" s="56"/>
      <c r="O1835" s="57"/>
      <c r="V1835" s="57"/>
    </row>
    <row r="1836" spans="4:22">
      <c r="D1836" s="56"/>
      <c r="E1836" s="56"/>
      <c r="F1836" s="56"/>
      <c r="G1836" s="56"/>
      <c r="I1836" s="57"/>
      <c r="N1836" s="56"/>
      <c r="O1836" s="57"/>
      <c r="V1836" s="57"/>
    </row>
    <row r="1837" spans="4:22">
      <c r="D1837" s="56"/>
      <c r="E1837" s="56"/>
      <c r="F1837" s="56"/>
      <c r="G1837" s="56"/>
      <c r="I1837" s="57"/>
      <c r="N1837" s="56"/>
      <c r="O1837" s="57"/>
      <c r="V1837" s="57"/>
    </row>
    <row r="1838" spans="4:22">
      <c r="D1838" s="56"/>
      <c r="E1838" s="56"/>
      <c r="F1838" s="56"/>
      <c r="G1838" s="56"/>
      <c r="I1838" s="57"/>
      <c r="N1838" s="56"/>
      <c r="O1838" s="57"/>
      <c r="V1838" s="57"/>
    </row>
    <row r="1839" spans="4:22">
      <c r="D1839" s="56"/>
      <c r="E1839" s="56"/>
      <c r="F1839" s="56"/>
      <c r="G1839" s="56"/>
      <c r="I1839" s="57"/>
      <c r="N1839" s="56"/>
      <c r="O1839" s="57"/>
      <c r="V1839" s="57"/>
    </row>
    <row r="1840" spans="4:22">
      <c r="D1840" s="56"/>
      <c r="E1840" s="56"/>
      <c r="F1840" s="56"/>
      <c r="G1840" s="56"/>
      <c r="I1840" s="57"/>
      <c r="N1840" s="56"/>
      <c r="O1840" s="57"/>
      <c r="V1840" s="57"/>
    </row>
    <row r="1841" spans="4:22">
      <c r="D1841" s="56"/>
      <c r="E1841" s="56"/>
      <c r="F1841" s="56"/>
      <c r="G1841" s="56"/>
      <c r="I1841" s="57"/>
      <c r="N1841" s="56"/>
      <c r="O1841" s="57"/>
      <c r="V1841" s="57"/>
    </row>
    <row r="1842" spans="4:22">
      <c r="D1842" s="56"/>
      <c r="E1842" s="56"/>
      <c r="F1842" s="56"/>
      <c r="G1842" s="56"/>
      <c r="I1842" s="57"/>
      <c r="N1842" s="56"/>
      <c r="O1842" s="57"/>
      <c r="V1842" s="57"/>
    </row>
    <row r="1843" spans="4:22">
      <c r="D1843" s="56"/>
      <c r="E1843" s="56"/>
      <c r="F1843" s="56"/>
      <c r="G1843" s="56"/>
      <c r="I1843" s="57"/>
      <c r="N1843" s="56"/>
      <c r="O1843" s="57"/>
      <c r="V1843" s="57"/>
    </row>
    <row r="1844" spans="4:22">
      <c r="D1844" s="56"/>
      <c r="E1844" s="56"/>
      <c r="F1844" s="56"/>
      <c r="G1844" s="56"/>
      <c r="I1844" s="57"/>
      <c r="N1844" s="56"/>
      <c r="O1844" s="57"/>
      <c r="V1844" s="57"/>
    </row>
    <row r="1845" spans="4:22">
      <c r="D1845" s="56"/>
      <c r="E1845" s="56"/>
      <c r="F1845" s="56"/>
      <c r="G1845" s="56"/>
      <c r="I1845" s="57"/>
      <c r="N1845" s="56"/>
      <c r="O1845" s="57"/>
      <c r="V1845" s="57"/>
    </row>
    <row r="1846" spans="4:22">
      <c r="D1846" s="56"/>
      <c r="E1846" s="56"/>
      <c r="F1846" s="56"/>
      <c r="G1846" s="56"/>
      <c r="I1846" s="57"/>
      <c r="N1846" s="56"/>
      <c r="O1846" s="57"/>
      <c r="V1846" s="57"/>
    </row>
    <row r="1847" spans="4:22">
      <c r="D1847" s="56"/>
      <c r="E1847" s="56"/>
      <c r="F1847" s="56"/>
      <c r="G1847" s="56"/>
      <c r="I1847" s="57"/>
      <c r="N1847" s="56"/>
      <c r="O1847" s="57"/>
      <c r="V1847" s="57"/>
    </row>
    <row r="1848" spans="4:22">
      <c r="D1848" s="56"/>
      <c r="E1848" s="56"/>
      <c r="F1848" s="56"/>
      <c r="G1848" s="56"/>
      <c r="I1848" s="57"/>
      <c r="N1848" s="56"/>
      <c r="O1848" s="57"/>
      <c r="V1848" s="57"/>
    </row>
    <row r="1849" spans="4:22">
      <c r="D1849" s="56"/>
      <c r="E1849" s="56"/>
      <c r="F1849" s="56"/>
      <c r="G1849" s="56"/>
      <c r="I1849" s="57"/>
      <c r="N1849" s="56"/>
      <c r="O1849" s="57"/>
      <c r="V1849" s="57"/>
    </row>
    <row r="1850" spans="4:22">
      <c r="D1850" s="56"/>
      <c r="E1850" s="56"/>
      <c r="F1850" s="56"/>
      <c r="G1850" s="56"/>
      <c r="I1850" s="57"/>
      <c r="N1850" s="56"/>
      <c r="O1850" s="57"/>
      <c r="V1850" s="57"/>
    </row>
    <row r="1851" spans="4:22">
      <c r="D1851" s="56"/>
      <c r="E1851" s="56"/>
      <c r="F1851" s="56"/>
      <c r="G1851" s="56"/>
      <c r="I1851" s="57"/>
      <c r="N1851" s="56"/>
      <c r="O1851" s="57"/>
      <c r="V1851" s="57"/>
    </row>
    <row r="1852" spans="4:22">
      <c r="D1852" s="56"/>
      <c r="E1852" s="56"/>
      <c r="F1852" s="56"/>
      <c r="G1852" s="56"/>
      <c r="I1852" s="57"/>
      <c r="N1852" s="56"/>
      <c r="O1852" s="57"/>
      <c r="V1852" s="57"/>
    </row>
    <row r="1853" spans="4:22">
      <c r="D1853" s="56"/>
      <c r="E1853" s="56"/>
      <c r="F1853" s="56"/>
      <c r="G1853" s="56"/>
      <c r="I1853" s="57"/>
      <c r="N1853" s="56"/>
      <c r="O1853" s="57"/>
      <c r="V1853" s="57"/>
    </row>
    <row r="1854" spans="4:22">
      <c r="D1854" s="56"/>
      <c r="E1854" s="56"/>
      <c r="F1854" s="56"/>
      <c r="G1854" s="56"/>
      <c r="I1854" s="57"/>
      <c r="N1854" s="56"/>
      <c r="O1854" s="57"/>
      <c r="V1854" s="57"/>
    </row>
    <row r="1855" spans="4:22">
      <c r="D1855" s="56"/>
      <c r="E1855" s="56"/>
      <c r="F1855" s="56"/>
      <c r="G1855" s="56"/>
      <c r="I1855" s="57"/>
      <c r="N1855" s="56"/>
      <c r="O1855" s="57"/>
      <c r="V1855" s="57"/>
    </row>
    <row r="1856" spans="4:22">
      <c r="D1856" s="56"/>
      <c r="E1856" s="56"/>
      <c r="F1856" s="56"/>
      <c r="G1856" s="56"/>
      <c r="I1856" s="57"/>
      <c r="N1856" s="56"/>
      <c r="O1856" s="57"/>
      <c r="V1856" s="57"/>
    </row>
    <row r="1857" spans="4:22">
      <c r="D1857" s="56"/>
      <c r="E1857" s="56"/>
      <c r="F1857" s="56"/>
      <c r="G1857" s="56"/>
      <c r="I1857" s="57"/>
      <c r="N1857" s="56"/>
      <c r="O1857" s="57"/>
      <c r="V1857" s="57"/>
    </row>
    <row r="1858" spans="4:22">
      <c r="D1858" s="56"/>
      <c r="E1858" s="56"/>
      <c r="F1858" s="56"/>
      <c r="G1858" s="56"/>
      <c r="I1858" s="57"/>
      <c r="N1858" s="56"/>
      <c r="O1858" s="57"/>
      <c r="V1858" s="57"/>
    </row>
    <row r="1859" spans="4:22">
      <c r="D1859" s="56"/>
      <c r="E1859" s="56"/>
      <c r="F1859" s="56"/>
      <c r="G1859" s="56"/>
      <c r="I1859" s="57"/>
      <c r="N1859" s="56"/>
      <c r="O1859" s="57"/>
      <c r="V1859" s="57"/>
    </row>
    <row r="1860" spans="4:22">
      <c r="D1860" s="56"/>
      <c r="E1860" s="56"/>
      <c r="F1860" s="56"/>
      <c r="G1860" s="56"/>
      <c r="I1860" s="57"/>
      <c r="N1860" s="56"/>
      <c r="O1860" s="57"/>
      <c r="V1860" s="57"/>
    </row>
    <row r="1861" spans="4:22">
      <c r="D1861" s="56"/>
      <c r="E1861" s="56"/>
      <c r="F1861" s="56"/>
      <c r="G1861" s="56"/>
      <c r="I1861" s="57"/>
      <c r="N1861" s="56"/>
      <c r="O1861" s="57"/>
      <c r="V1861" s="57"/>
    </row>
    <row r="1862" spans="4:22">
      <c r="D1862" s="56"/>
      <c r="E1862" s="56"/>
      <c r="F1862" s="56"/>
      <c r="G1862" s="56"/>
      <c r="I1862" s="57"/>
      <c r="N1862" s="56"/>
      <c r="O1862" s="57"/>
      <c r="V1862" s="57"/>
    </row>
    <row r="1863" spans="4:22">
      <c r="D1863" s="56"/>
      <c r="E1863" s="56"/>
      <c r="F1863" s="56"/>
      <c r="G1863" s="56"/>
      <c r="I1863" s="57"/>
      <c r="N1863" s="56"/>
      <c r="O1863" s="57"/>
      <c r="V1863" s="57"/>
    </row>
    <row r="1864" spans="4:22">
      <c r="D1864" s="56"/>
      <c r="E1864" s="56"/>
      <c r="F1864" s="56"/>
      <c r="G1864" s="56"/>
      <c r="I1864" s="57"/>
      <c r="N1864" s="56"/>
      <c r="O1864" s="57"/>
      <c r="V1864" s="57"/>
    </row>
    <row r="1865" spans="4:22">
      <c r="D1865" s="56"/>
      <c r="E1865" s="56"/>
      <c r="F1865" s="56"/>
      <c r="G1865" s="56"/>
      <c r="I1865" s="57"/>
      <c r="N1865" s="56"/>
      <c r="O1865" s="57"/>
      <c r="V1865" s="57"/>
    </row>
    <row r="1866" spans="4:22">
      <c r="D1866" s="56"/>
      <c r="E1866" s="56"/>
      <c r="F1866" s="56"/>
      <c r="G1866" s="56"/>
      <c r="I1866" s="57"/>
      <c r="N1866" s="56"/>
      <c r="O1866" s="57"/>
      <c r="V1866" s="57"/>
    </row>
    <row r="1867" spans="4:22">
      <c r="D1867" s="56"/>
      <c r="E1867" s="56"/>
      <c r="F1867" s="56"/>
      <c r="G1867" s="56"/>
      <c r="I1867" s="57"/>
      <c r="N1867" s="56"/>
      <c r="O1867" s="57"/>
      <c r="V1867" s="57"/>
    </row>
    <row r="1868" spans="4:22">
      <c r="D1868" s="56"/>
      <c r="E1868" s="56"/>
      <c r="F1868" s="56"/>
      <c r="G1868" s="56"/>
      <c r="I1868" s="57"/>
      <c r="N1868" s="56"/>
      <c r="O1868" s="57"/>
      <c r="V1868" s="57"/>
    </row>
    <row r="1869" spans="4:22">
      <c r="D1869" s="56"/>
      <c r="E1869" s="56"/>
      <c r="F1869" s="56"/>
      <c r="G1869" s="56"/>
      <c r="I1869" s="57"/>
      <c r="N1869" s="56"/>
      <c r="O1869" s="57"/>
      <c r="V1869" s="57"/>
    </row>
    <row r="1870" spans="4:22">
      <c r="D1870" s="56"/>
      <c r="E1870" s="56"/>
      <c r="F1870" s="56"/>
      <c r="G1870" s="56"/>
      <c r="I1870" s="57"/>
      <c r="N1870" s="56"/>
      <c r="O1870" s="57"/>
      <c r="V1870" s="57"/>
    </row>
    <row r="1871" spans="4:22">
      <c r="D1871" s="56"/>
      <c r="E1871" s="56"/>
      <c r="F1871" s="56"/>
      <c r="G1871" s="56"/>
      <c r="I1871" s="57"/>
      <c r="N1871" s="56"/>
      <c r="O1871" s="57"/>
      <c r="V1871" s="57"/>
    </row>
    <row r="1872" spans="4:22">
      <c r="D1872" s="56"/>
      <c r="E1872" s="56"/>
      <c r="F1872" s="56"/>
      <c r="G1872" s="56"/>
      <c r="I1872" s="57"/>
      <c r="N1872" s="56"/>
      <c r="O1872" s="57"/>
      <c r="V1872" s="57"/>
    </row>
    <row r="1873" spans="4:22">
      <c r="D1873" s="56"/>
      <c r="E1873" s="56"/>
      <c r="F1873" s="56"/>
      <c r="G1873" s="56"/>
      <c r="I1873" s="57"/>
      <c r="N1873" s="56"/>
      <c r="O1873" s="57"/>
      <c r="V1873" s="57"/>
    </row>
    <row r="1874" spans="4:22">
      <c r="D1874" s="56"/>
      <c r="E1874" s="56"/>
      <c r="F1874" s="56"/>
      <c r="G1874" s="56"/>
      <c r="I1874" s="57"/>
      <c r="N1874" s="56"/>
      <c r="O1874" s="57"/>
      <c r="V1874" s="57"/>
    </row>
    <row r="1875" spans="4:22">
      <c r="D1875" s="56"/>
      <c r="E1875" s="56"/>
      <c r="F1875" s="56"/>
      <c r="G1875" s="56"/>
      <c r="I1875" s="57"/>
      <c r="N1875" s="56"/>
      <c r="O1875" s="57"/>
      <c r="V1875" s="57"/>
    </row>
    <row r="1876" spans="4:22">
      <c r="D1876" s="56"/>
      <c r="E1876" s="56"/>
      <c r="F1876" s="56"/>
      <c r="G1876" s="56"/>
      <c r="I1876" s="57"/>
      <c r="N1876" s="56"/>
      <c r="O1876" s="57"/>
      <c r="V1876" s="57"/>
    </row>
    <row r="1877" spans="4:22">
      <c r="D1877" s="56"/>
      <c r="E1877" s="56"/>
      <c r="F1877" s="56"/>
      <c r="G1877" s="56"/>
      <c r="I1877" s="57"/>
      <c r="N1877" s="56"/>
      <c r="O1877" s="57"/>
      <c r="V1877" s="57"/>
    </row>
    <row r="1878" spans="4:22">
      <c r="D1878" s="56"/>
      <c r="E1878" s="56"/>
      <c r="F1878" s="56"/>
      <c r="G1878" s="56"/>
      <c r="I1878" s="57"/>
      <c r="N1878" s="56"/>
      <c r="O1878" s="57"/>
      <c r="V1878" s="57"/>
    </row>
    <row r="1879" spans="4:22">
      <c r="D1879" s="56"/>
      <c r="E1879" s="56"/>
      <c r="F1879" s="56"/>
      <c r="G1879" s="56"/>
      <c r="I1879" s="57"/>
      <c r="N1879" s="56"/>
      <c r="O1879" s="57"/>
      <c r="V1879" s="57"/>
    </row>
    <row r="1880" spans="4:22">
      <c r="D1880" s="56"/>
      <c r="E1880" s="56"/>
      <c r="F1880" s="56"/>
      <c r="G1880" s="56"/>
      <c r="I1880" s="57"/>
      <c r="N1880" s="56"/>
      <c r="O1880" s="57"/>
      <c r="V1880" s="57"/>
    </row>
    <row r="1881" spans="4:22">
      <c r="D1881" s="56"/>
      <c r="E1881" s="56"/>
      <c r="F1881" s="56"/>
      <c r="G1881" s="56"/>
      <c r="I1881" s="57"/>
      <c r="N1881" s="56"/>
      <c r="O1881" s="57"/>
      <c r="V1881" s="57"/>
    </row>
    <row r="1882" spans="4:22">
      <c r="D1882" s="56"/>
      <c r="E1882" s="56"/>
      <c r="F1882" s="56"/>
      <c r="G1882" s="56"/>
      <c r="I1882" s="57"/>
      <c r="N1882" s="56"/>
      <c r="O1882" s="57"/>
      <c r="V1882" s="57"/>
    </row>
    <row r="1883" spans="4:22">
      <c r="D1883" s="56"/>
      <c r="E1883" s="56"/>
      <c r="F1883" s="56"/>
      <c r="G1883" s="56"/>
      <c r="I1883" s="57"/>
      <c r="N1883" s="56"/>
      <c r="O1883" s="57"/>
      <c r="V1883" s="57"/>
    </row>
    <row r="1884" spans="4:22">
      <c r="D1884" s="56"/>
      <c r="E1884" s="56"/>
      <c r="F1884" s="56"/>
      <c r="G1884" s="56"/>
      <c r="I1884" s="57"/>
      <c r="N1884" s="56"/>
      <c r="O1884" s="57"/>
      <c r="V1884" s="57"/>
    </row>
    <row r="1885" spans="4:22">
      <c r="D1885" s="56"/>
      <c r="E1885" s="56"/>
      <c r="F1885" s="56"/>
      <c r="G1885" s="56"/>
      <c r="I1885" s="57"/>
      <c r="N1885" s="56"/>
      <c r="O1885" s="57"/>
      <c r="V1885" s="57"/>
    </row>
    <row r="1886" spans="4:22">
      <c r="D1886" s="56"/>
      <c r="E1886" s="56"/>
      <c r="F1886" s="56"/>
      <c r="G1886" s="56"/>
      <c r="I1886" s="57"/>
      <c r="N1886" s="56"/>
      <c r="O1886" s="57"/>
      <c r="V1886" s="57"/>
    </row>
    <row r="1887" spans="4:22">
      <c r="D1887" s="56"/>
      <c r="E1887" s="56"/>
      <c r="F1887" s="56"/>
      <c r="G1887" s="56"/>
      <c r="I1887" s="57"/>
      <c r="N1887" s="56"/>
      <c r="O1887" s="57"/>
      <c r="V1887" s="57"/>
    </row>
    <row r="1888" spans="4:22">
      <c r="D1888" s="56"/>
      <c r="E1888" s="56"/>
      <c r="F1888" s="56"/>
      <c r="G1888" s="56"/>
      <c r="I1888" s="57"/>
      <c r="N1888" s="56"/>
      <c r="O1888" s="57"/>
      <c r="V1888" s="57"/>
    </row>
    <row r="1889" spans="4:22">
      <c r="D1889" s="56"/>
      <c r="E1889" s="56"/>
      <c r="F1889" s="56"/>
      <c r="G1889" s="56"/>
      <c r="I1889" s="57"/>
      <c r="N1889" s="56"/>
      <c r="O1889" s="57"/>
      <c r="V1889" s="57"/>
    </row>
    <row r="1890" spans="4:22">
      <c r="D1890" s="56"/>
      <c r="E1890" s="56"/>
      <c r="F1890" s="56"/>
      <c r="G1890" s="56"/>
      <c r="I1890" s="57"/>
      <c r="N1890" s="56"/>
      <c r="O1890" s="57"/>
      <c r="V1890" s="57"/>
    </row>
    <row r="1891" spans="4:22">
      <c r="D1891" s="56"/>
      <c r="E1891" s="56"/>
      <c r="F1891" s="56"/>
      <c r="G1891" s="56"/>
      <c r="I1891" s="57"/>
      <c r="N1891" s="56"/>
      <c r="O1891" s="57"/>
      <c r="V1891" s="57"/>
    </row>
    <row r="1892" spans="4:22">
      <c r="D1892" s="56"/>
      <c r="E1892" s="56"/>
      <c r="F1892" s="56"/>
      <c r="G1892" s="56"/>
      <c r="I1892" s="57"/>
      <c r="N1892" s="56"/>
      <c r="O1892" s="57"/>
      <c r="V1892" s="57"/>
    </row>
    <row r="1893" spans="4:22">
      <c r="D1893" s="56"/>
      <c r="E1893" s="56"/>
      <c r="F1893" s="56"/>
      <c r="G1893" s="56"/>
      <c r="I1893" s="57"/>
      <c r="N1893" s="56"/>
      <c r="O1893" s="57"/>
      <c r="V1893" s="57"/>
    </row>
    <row r="1894" spans="4:22">
      <c r="D1894" s="56"/>
      <c r="E1894" s="56"/>
      <c r="F1894" s="56"/>
      <c r="G1894" s="56"/>
      <c r="I1894" s="57"/>
      <c r="N1894" s="56"/>
      <c r="O1894" s="57"/>
      <c r="V1894" s="57"/>
    </row>
    <row r="1895" spans="4:22">
      <c r="D1895" s="56"/>
      <c r="E1895" s="56"/>
      <c r="F1895" s="56"/>
      <c r="G1895" s="56"/>
      <c r="I1895" s="57"/>
      <c r="N1895" s="56"/>
      <c r="O1895" s="57"/>
      <c r="V1895" s="57"/>
    </row>
    <row r="1896" spans="4:22">
      <c r="D1896" s="56"/>
      <c r="E1896" s="56"/>
      <c r="F1896" s="56"/>
      <c r="G1896" s="56"/>
      <c r="I1896" s="57"/>
      <c r="N1896" s="56"/>
      <c r="O1896" s="57"/>
      <c r="V1896" s="57"/>
    </row>
    <row r="1897" spans="4:22">
      <c r="D1897" s="56"/>
      <c r="E1897" s="56"/>
      <c r="F1897" s="56"/>
      <c r="G1897" s="56"/>
      <c r="I1897" s="57"/>
      <c r="N1897" s="56"/>
      <c r="O1897" s="57"/>
      <c r="V1897" s="57"/>
    </row>
    <row r="1898" spans="4:22">
      <c r="D1898" s="56"/>
      <c r="E1898" s="56"/>
      <c r="F1898" s="56"/>
      <c r="G1898" s="56"/>
      <c r="I1898" s="57"/>
      <c r="N1898" s="56"/>
      <c r="O1898" s="57"/>
      <c r="V1898" s="57"/>
    </row>
    <row r="1899" spans="4:22">
      <c r="D1899" s="56"/>
      <c r="E1899" s="56"/>
      <c r="F1899" s="56"/>
      <c r="G1899" s="56"/>
      <c r="I1899" s="57"/>
      <c r="N1899" s="56"/>
      <c r="O1899" s="57"/>
      <c r="V1899" s="57"/>
    </row>
    <row r="1900" spans="4:22">
      <c r="D1900" s="56"/>
      <c r="E1900" s="56"/>
      <c r="F1900" s="56"/>
      <c r="G1900" s="56"/>
      <c r="I1900" s="57"/>
      <c r="N1900" s="56"/>
      <c r="O1900" s="57"/>
      <c r="V1900" s="57"/>
    </row>
    <row r="1901" spans="4:22">
      <c r="D1901" s="56"/>
      <c r="E1901" s="56"/>
      <c r="F1901" s="56"/>
      <c r="G1901" s="56"/>
      <c r="I1901" s="57"/>
      <c r="N1901" s="56"/>
      <c r="O1901" s="57"/>
      <c r="V1901" s="57"/>
    </row>
    <row r="1902" spans="4:22">
      <c r="D1902" s="56"/>
      <c r="E1902" s="56"/>
      <c r="F1902" s="56"/>
      <c r="G1902" s="56"/>
      <c r="I1902" s="57"/>
      <c r="N1902" s="56"/>
      <c r="O1902" s="57"/>
      <c r="V1902" s="57"/>
    </row>
    <row r="1903" spans="4:22">
      <c r="D1903" s="56"/>
      <c r="E1903" s="56"/>
      <c r="F1903" s="56"/>
      <c r="G1903" s="56"/>
      <c r="I1903" s="57"/>
      <c r="N1903" s="56"/>
      <c r="O1903" s="57"/>
      <c r="V1903" s="57"/>
    </row>
    <row r="1904" spans="4:22">
      <c r="D1904" s="56"/>
      <c r="E1904" s="56"/>
      <c r="F1904" s="56"/>
      <c r="G1904" s="56"/>
      <c r="I1904" s="57"/>
      <c r="N1904" s="56"/>
      <c r="O1904" s="57"/>
      <c r="V1904" s="57"/>
    </row>
    <row r="1905" spans="4:22">
      <c r="D1905" s="56"/>
      <c r="E1905" s="56"/>
      <c r="F1905" s="56"/>
      <c r="G1905" s="56"/>
      <c r="I1905" s="57"/>
      <c r="N1905" s="56"/>
      <c r="O1905" s="57"/>
      <c r="V1905" s="57"/>
    </row>
    <row r="1906" spans="4:22">
      <c r="D1906" s="56"/>
      <c r="E1906" s="56"/>
      <c r="F1906" s="56"/>
      <c r="G1906" s="56"/>
      <c r="I1906" s="57"/>
      <c r="N1906" s="56"/>
      <c r="O1906" s="57"/>
      <c r="V1906" s="57"/>
    </row>
    <row r="1907" spans="4:22">
      <c r="D1907" s="56"/>
      <c r="E1907" s="56"/>
      <c r="F1907" s="56"/>
      <c r="G1907" s="56"/>
      <c r="I1907" s="57"/>
      <c r="N1907" s="56"/>
      <c r="O1907" s="57"/>
      <c r="V1907" s="57"/>
    </row>
    <row r="1908" spans="4:22">
      <c r="D1908" s="56"/>
      <c r="E1908" s="56"/>
      <c r="F1908" s="56"/>
      <c r="G1908" s="56"/>
      <c r="I1908" s="57"/>
      <c r="N1908" s="56"/>
      <c r="O1908" s="57"/>
      <c r="V1908" s="57"/>
    </row>
    <row r="1909" spans="4:22">
      <c r="D1909" s="56"/>
      <c r="E1909" s="56"/>
      <c r="F1909" s="56"/>
      <c r="G1909" s="56"/>
      <c r="I1909" s="57"/>
      <c r="N1909" s="56"/>
      <c r="O1909" s="57"/>
      <c r="V1909" s="57"/>
    </row>
    <row r="1910" spans="4:22">
      <c r="D1910" s="56"/>
      <c r="E1910" s="56"/>
      <c r="F1910" s="56"/>
      <c r="G1910" s="56"/>
      <c r="I1910" s="57"/>
      <c r="N1910" s="56"/>
      <c r="O1910" s="57"/>
      <c r="V1910" s="57"/>
    </row>
    <row r="1911" spans="4:22">
      <c r="D1911" s="56"/>
      <c r="E1911" s="56"/>
      <c r="F1911" s="56"/>
      <c r="G1911" s="56"/>
      <c r="I1911" s="57"/>
      <c r="N1911" s="56"/>
      <c r="O1911" s="57"/>
      <c r="V1911" s="57"/>
    </row>
    <row r="1912" spans="4:22">
      <c r="D1912" s="56"/>
      <c r="E1912" s="56"/>
      <c r="F1912" s="56"/>
      <c r="G1912" s="56"/>
      <c r="I1912" s="57"/>
      <c r="N1912" s="56"/>
      <c r="O1912" s="57"/>
      <c r="V1912" s="57"/>
    </row>
    <row r="1913" spans="4:22">
      <c r="D1913" s="56"/>
      <c r="E1913" s="56"/>
      <c r="F1913" s="56"/>
      <c r="G1913" s="56"/>
      <c r="I1913" s="57"/>
      <c r="N1913" s="56"/>
      <c r="O1913" s="57"/>
      <c r="V1913" s="57"/>
    </row>
    <row r="1914" spans="4:22">
      <c r="D1914" s="56"/>
      <c r="E1914" s="56"/>
      <c r="F1914" s="56"/>
      <c r="G1914" s="56"/>
      <c r="I1914" s="57"/>
      <c r="N1914" s="56"/>
      <c r="O1914" s="57"/>
      <c r="V1914" s="57"/>
    </row>
    <row r="1915" spans="4:22">
      <c r="D1915" s="56"/>
      <c r="E1915" s="56"/>
      <c r="F1915" s="56"/>
      <c r="G1915" s="56"/>
      <c r="I1915" s="57"/>
      <c r="N1915" s="56"/>
      <c r="O1915" s="57"/>
      <c r="V1915" s="57"/>
    </row>
    <row r="1916" spans="4:22">
      <c r="D1916" s="56"/>
      <c r="E1916" s="56"/>
      <c r="F1916" s="56"/>
      <c r="G1916" s="56"/>
      <c r="I1916" s="57"/>
      <c r="N1916" s="56"/>
      <c r="O1916" s="57"/>
      <c r="V1916" s="57"/>
    </row>
    <row r="1917" spans="4:22">
      <c r="D1917" s="56"/>
      <c r="E1917" s="56"/>
      <c r="F1917" s="56"/>
      <c r="G1917" s="56"/>
      <c r="I1917" s="57"/>
      <c r="N1917" s="56"/>
      <c r="O1917" s="57"/>
      <c r="V1917" s="57"/>
    </row>
    <row r="1918" spans="4:22">
      <c r="D1918" s="56"/>
      <c r="E1918" s="56"/>
      <c r="F1918" s="56"/>
      <c r="G1918" s="56"/>
      <c r="I1918" s="57"/>
      <c r="N1918" s="56"/>
      <c r="O1918" s="57"/>
      <c r="V1918" s="57"/>
    </row>
    <row r="1919" spans="4:22">
      <c r="D1919" s="56"/>
      <c r="E1919" s="56"/>
      <c r="F1919" s="56"/>
      <c r="G1919" s="56"/>
      <c r="I1919" s="57"/>
      <c r="N1919" s="56"/>
      <c r="O1919" s="57"/>
      <c r="V1919" s="57"/>
    </row>
    <row r="1920" spans="4:22">
      <c r="D1920" s="56"/>
      <c r="E1920" s="56"/>
      <c r="F1920" s="56"/>
      <c r="G1920" s="56"/>
      <c r="I1920" s="57"/>
      <c r="N1920" s="56"/>
      <c r="O1920" s="57"/>
      <c r="V1920" s="57"/>
    </row>
    <row r="1921" spans="4:22">
      <c r="D1921" s="56"/>
      <c r="E1921" s="56"/>
      <c r="F1921" s="56"/>
      <c r="G1921" s="56"/>
      <c r="I1921" s="57"/>
      <c r="N1921" s="56"/>
      <c r="O1921" s="57"/>
      <c r="V1921" s="57"/>
    </row>
    <row r="1922" spans="4:22">
      <c r="D1922" s="56"/>
      <c r="E1922" s="56"/>
      <c r="F1922" s="56"/>
      <c r="G1922" s="56"/>
      <c r="I1922" s="57"/>
      <c r="N1922" s="56"/>
      <c r="O1922" s="57"/>
      <c r="V1922" s="57"/>
    </row>
    <row r="1923" spans="4:22">
      <c r="D1923" s="56"/>
      <c r="E1923" s="56"/>
      <c r="F1923" s="56"/>
      <c r="G1923" s="56"/>
      <c r="I1923" s="57"/>
      <c r="N1923" s="56"/>
      <c r="O1923" s="57"/>
      <c r="V1923" s="57"/>
    </row>
    <row r="1924" spans="4:22">
      <c r="D1924" s="56"/>
      <c r="E1924" s="56"/>
      <c r="F1924" s="56"/>
      <c r="G1924" s="56"/>
      <c r="I1924" s="57"/>
      <c r="N1924" s="56"/>
      <c r="O1924" s="57"/>
      <c r="V1924" s="57"/>
    </row>
    <row r="1925" spans="4:22">
      <c r="D1925" s="56"/>
      <c r="E1925" s="56"/>
      <c r="F1925" s="56"/>
      <c r="G1925" s="56"/>
      <c r="I1925" s="57"/>
      <c r="N1925" s="56"/>
      <c r="O1925" s="57"/>
      <c r="V1925" s="57"/>
    </row>
    <row r="1926" spans="4:22">
      <c r="D1926" s="56"/>
      <c r="E1926" s="56"/>
      <c r="F1926" s="56"/>
      <c r="G1926" s="56"/>
      <c r="I1926" s="57"/>
      <c r="N1926" s="56"/>
      <c r="O1926" s="57"/>
      <c r="V1926" s="57"/>
    </row>
    <row r="1927" spans="4:22">
      <c r="D1927" s="56"/>
      <c r="E1927" s="56"/>
      <c r="F1927" s="56"/>
      <c r="G1927" s="56"/>
      <c r="I1927" s="57"/>
      <c r="N1927" s="56"/>
      <c r="O1927" s="57"/>
      <c r="V1927" s="57"/>
    </row>
    <row r="1928" spans="4:22">
      <c r="D1928" s="56"/>
      <c r="E1928" s="56"/>
      <c r="F1928" s="56"/>
      <c r="G1928" s="56"/>
      <c r="I1928" s="57"/>
      <c r="N1928" s="56"/>
      <c r="O1928" s="57"/>
      <c r="V1928" s="57"/>
    </row>
    <row r="1929" spans="4:22">
      <c r="D1929" s="56"/>
      <c r="E1929" s="56"/>
      <c r="F1929" s="56"/>
      <c r="G1929" s="56"/>
      <c r="I1929" s="57"/>
      <c r="N1929" s="56"/>
      <c r="O1929" s="57"/>
      <c r="V1929" s="57"/>
    </row>
    <row r="1930" spans="4:22">
      <c r="D1930" s="56"/>
      <c r="E1930" s="56"/>
      <c r="F1930" s="56"/>
      <c r="G1930" s="56"/>
      <c r="I1930" s="57"/>
      <c r="N1930" s="56"/>
      <c r="O1930" s="57"/>
      <c r="V1930" s="57"/>
    </row>
    <row r="1931" spans="4:22">
      <c r="D1931" s="56"/>
      <c r="E1931" s="56"/>
      <c r="F1931" s="56"/>
      <c r="G1931" s="56"/>
      <c r="I1931" s="57"/>
      <c r="N1931" s="56"/>
      <c r="O1931" s="57"/>
      <c r="V1931" s="57"/>
    </row>
    <row r="1932" spans="4:22">
      <c r="D1932" s="56"/>
      <c r="E1932" s="56"/>
      <c r="F1932" s="56"/>
      <c r="G1932" s="56"/>
      <c r="I1932" s="57"/>
      <c r="N1932" s="56"/>
      <c r="O1932" s="57"/>
      <c r="V1932" s="57"/>
    </row>
    <row r="1933" spans="4:22">
      <c r="D1933" s="56"/>
      <c r="E1933" s="56"/>
      <c r="F1933" s="56"/>
      <c r="G1933" s="56"/>
      <c r="I1933" s="57"/>
      <c r="N1933" s="56"/>
      <c r="O1933" s="57"/>
      <c r="V1933" s="57"/>
    </row>
    <row r="1934" spans="4:22">
      <c r="D1934" s="56"/>
      <c r="E1934" s="56"/>
      <c r="F1934" s="56"/>
      <c r="G1934" s="56"/>
      <c r="I1934" s="57"/>
      <c r="N1934" s="56"/>
      <c r="O1934" s="57"/>
      <c r="V1934" s="57"/>
    </row>
    <row r="1935" spans="4:22">
      <c r="D1935" s="56"/>
      <c r="E1935" s="56"/>
      <c r="F1935" s="56"/>
      <c r="G1935" s="56"/>
      <c r="I1935" s="57"/>
      <c r="N1935" s="56"/>
      <c r="O1935" s="57"/>
      <c r="V1935" s="57"/>
    </row>
    <row r="1936" spans="4:22">
      <c r="D1936" s="56"/>
      <c r="E1936" s="56"/>
      <c r="F1936" s="56"/>
      <c r="G1936" s="56"/>
      <c r="I1936" s="57"/>
      <c r="N1936" s="56"/>
      <c r="O1936" s="57"/>
      <c r="V1936" s="57"/>
    </row>
    <row r="1937" spans="4:22">
      <c r="D1937" s="56"/>
      <c r="E1937" s="56"/>
      <c r="F1937" s="56"/>
      <c r="G1937" s="56"/>
      <c r="I1937" s="57"/>
      <c r="N1937" s="56"/>
      <c r="O1937" s="57"/>
      <c r="V1937" s="57"/>
    </row>
    <row r="1938" spans="4:22">
      <c r="D1938" s="56"/>
      <c r="E1938" s="56"/>
      <c r="F1938" s="56"/>
      <c r="G1938" s="56"/>
      <c r="I1938" s="57"/>
      <c r="N1938" s="56"/>
      <c r="O1938" s="57"/>
      <c r="V1938" s="57"/>
    </row>
    <row r="1939" spans="4:22">
      <c r="D1939" s="56"/>
      <c r="E1939" s="56"/>
      <c r="F1939" s="56"/>
      <c r="G1939" s="56"/>
      <c r="I1939" s="57"/>
      <c r="N1939" s="56"/>
      <c r="O1939" s="57"/>
      <c r="V1939" s="57"/>
    </row>
    <row r="1940" spans="4:22">
      <c r="D1940" s="56"/>
      <c r="E1940" s="56"/>
      <c r="F1940" s="56"/>
      <c r="G1940" s="56"/>
      <c r="I1940" s="57"/>
      <c r="N1940" s="56"/>
      <c r="O1940" s="57"/>
      <c r="V1940" s="57"/>
    </row>
    <row r="1941" spans="4:22">
      <c r="D1941" s="56"/>
      <c r="E1941" s="56"/>
      <c r="F1941" s="56"/>
      <c r="G1941" s="56"/>
      <c r="I1941" s="57"/>
      <c r="N1941" s="56"/>
      <c r="O1941" s="57"/>
      <c r="V1941" s="57"/>
    </row>
    <row r="1942" spans="4:22">
      <c r="D1942" s="56"/>
      <c r="E1942" s="56"/>
      <c r="F1942" s="56"/>
      <c r="G1942" s="56"/>
      <c r="I1942" s="57"/>
      <c r="N1942" s="56"/>
      <c r="O1942" s="57"/>
      <c r="V1942" s="57"/>
    </row>
    <row r="1943" spans="4:22">
      <c r="D1943" s="56"/>
      <c r="E1943" s="56"/>
      <c r="F1943" s="56"/>
      <c r="G1943" s="56"/>
      <c r="I1943" s="57"/>
      <c r="N1943" s="56"/>
      <c r="O1943" s="57"/>
      <c r="V1943" s="57"/>
    </row>
    <row r="1944" spans="4:22">
      <c r="D1944" s="56"/>
      <c r="E1944" s="56"/>
      <c r="F1944" s="56"/>
      <c r="G1944" s="56"/>
      <c r="I1944" s="57"/>
      <c r="N1944" s="56"/>
      <c r="O1944" s="57"/>
      <c r="V1944" s="57"/>
    </row>
    <row r="1945" spans="4:22">
      <c r="D1945" s="56"/>
      <c r="E1945" s="56"/>
      <c r="F1945" s="56"/>
      <c r="G1945" s="56"/>
      <c r="I1945" s="57"/>
      <c r="N1945" s="56"/>
      <c r="O1945" s="57"/>
      <c r="V1945" s="57"/>
    </row>
    <row r="1946" spans="4:22">
      <c r="D1946" s="56"/>
      <c r="E1946" s="56"/>
      <c r="F1946" s="56"/>
      <c r="G1946" s="56"/>
      <c r="I1946" s="57"/>
      <c r="N1946" s="56"/>
      <c r="O1946" s="57"/>
      <c r="V1946" s="57"/>
    </row>
    <row r="1947" spans="4:22">
      <c r="D1947" s="56"/>
      <c r="E1947" s="56"/>
      <c r="F1947" s="56"/>
      <c r="G1947" s="56"/>
      <c r="I1947" s="57"/>
      <c r="N1947" s="56"/>
      <c r="O1947" s="57"/>
      <c r="V1947" s="57"/>
    </row>
    <row r="1948" spans="4:22">
      <c r="D1948" s="56"/>
      <c r="E1948" s="56"/>
      <c r="F1948" s="56"/>
      <c r="G1948" s="56"/>
      <c r="I1948" s="57"/>
      <c r="N1948" s="56"/>
      <c r="O1948" s="57"/>
      <c r="V1948" s="57"/>
    </row>
    <row r="1949" spans="4:22">
      <c r="D1949" s="56"/>
      <c r="E1949" s="56"/>
      <c r="F1949" s="56"/>
      <c r="G1949" s="56"/>
      <c r="I1949" s="57"/>
      <c r="N1949" s="56"/>
      <c r="O1949" s="57"/>
      <c r="V1949" s="57"/>
    </row>
    <row r="1950" spans="4:22">
      <c r="D1950" s="56"/>
      <c r="E1950" s="56"/>
      <c r="F1950" s="56"/>
      <c r="G1950" s="56"/>
      <c r="I1950" s="57"/>
      <c r="N1950" s="56"/>
      <c r="O1950" s="57"/>
      <c r="V1950" s="57"/>
    </row>
    <row r="1951" spans="4:22">
      <c r="D1951" s="56"/>
      <c r="E1951" s="56"/>
      <c r="F1951" s="56"/>
      <c r="G1951" s="56"/>
      <c r="I1951" s="57"/>
      <c r="N1951" s="56"/>
      <c r="O1951" s="57"/>
      <c r="V1951" s="57"/>
    </row>
    <row r="1952" spans="4:22">
      <c r="D1952" s="56"/>
      <c r="E1952" s="56"/>
      <c r="F1952" s="56"/>
      <c r="G1952" s="56"/>
      <c r="I1952" s="57"/>
      <c r="N1952" s="56"/>
      <c r="O1952" s="57"/>
      <c r="V1952" s="57"/>
    </row>
    <row r="1953" spans="4:22">
      <c r="D1953" s="56"/>
      <c r="E1953" s="56"/>
      <c r="F1953" s="56"/>
      <c r="G1953" s="56"/>
      <c r="I1953" s="57"/>
      <c r="N1953" s="56"/>
      <c r="O1953" s="57"/>
      <c r="V1953" s="57"/>
    </row>
    <row r="1954" spans="4:22">
      <c r="D1954" s="56"/>
      <c r="E1954" s="56"/>
      <c r="F1954" s="56"/>
      <c r="G1954" s="56"/>
      <c r="I1954" s="57"/>
      <c r="N1954" s="56"/>
      <c r="O1954" s="57"/>
      <c r="V1954" s="57"/>
    </row>
    <row r="1955" spans="4:22">
      <c r="D1955" s="56"/>
      <c r="E1955" s="56"/>
      <c r="F1955" s="56"/>
      <c r="G1955" s="56"/>
      <c r="I1955" s="57"/>
      <c r="N1955" s="56"/>
      <c r="O1955" s="57"/>
      <c r="V1955" s="57"/>
    </row>
    <row r="1956" spans="4:22">
      <c r="D1956" s="56"/>
      <c r="E1956" s="56"/>
      <c r="F1956" s="56"/>
      <c r="G1956" s="56"/>
      <c r="I1956" s="57"/>
      <c r="N1956" s="56"/>
      <c r="O1956" s="57"/>
      <c r="V1956" s="57"/>
    </row>
    <row r="1957" spans="4:22">
      <c r="D1957" s="56"/>
      <c r="E1957" s="56"/>
      <c r="F1957" s="56"/>
      <c r="G1957" s="56"/>
      <c r="I1957" s="57"/>
      <c r="N1957" s="56"/>
      <c r="O1957" s="57"/>
      <c r="V1957" s="57"/>
    </row>
    <row r="1958" spans="4:22">
      <c r="D1958" s="56"/>
      <c r="E1958" s="56"/>
      <c r="F1958" s="56"/>
      <c r="G1958" s="56"/>
      <c r="I1958" s="57"/>
      <c r="N1958" s="56"/>
      <c r="O1958" s="57"/>
      <c r="V1958" s="57"/>
    </row>
    <row r="1959" spans="4:22">
      <c r="D1959" s="56"/>
      <c r="E1959" s="56"/>
      <c r="F1959" s="56"/>
      <c r="G1959" s="56"/>
      <c r="I1959" s="57"/>
      <c r="N1959" s="56"/>
      <c r="O1959" s="57"/>
      <c r="V1959" s="57"/>
    </row>
    <row r="1960" spans="4:22">
      <c r="D1960" s="56"/>
      <c r="E1960" s="56"/>
      <c r="F1960" s="56"/>
      <c r="G1960" s="56"/>
      <c r="I1960" s="57"/>
      <c r="N1960" s="56"/>
      <c r="O1960" s="57"/>
      <c r="V1960" s="57"/>
    </row>
    <row r="1961" spans="4:22">
      <c r="D1961" s="56"/>
      <c r="E1961" s="56"/>
      <c r="F1961" s="56"/>
      <c r="G1961" s="56"/>
      <c r="I1961" s="57"/>
      <c r="N1961" s="56"/>
      <c r="O1961" s="57"/>
      <c r="V1961" s="57"/>
    </row>
    <row r="1962" spans="4:22">
      <c r="D1962" s="56"/>
      <c r="E1962" s="56"/>
      <c r="F1962" s="56"/>
      <c r="G1962" s="56"/>
      <c r="I1962" s="57"/>
      <c r="N1962" s="56"/>
      <c r="O1962" s="57"/>
      <c r="V1962" s="57"/>
    </row>
    <row r="1963" spans="4:22">
      <c r="D1963" s="56"/>
      <c r="E1963" s="56"/>
      <c r="F1963" s="56"/>
      <c r="G1963" s="56"/>
      <c r="I1963" s="57"/>
      <c r="N1963" s="56"/>
      <c r="O1963" s="57"/>
      <c r="V1963" s="57"/>
    </row>
    <row r="1964" spans="4:22">
      <c r="D1964" s="56"/>
      <c r="E1964" s="56"/>
      <c r="F1964" s="56"/>
      <c r="G1964" s="56"/>
      <c r="I1964" s="57"/>
      <c r="N1964" s="56"/>
      <c r="O1964" s="57"/>
      <c r="V1964" s="57"/>
    </row>
    <row r="1965" spans="4:22">
      <c r="D1965" s="56"/>
      <c r="E1965" s="56"/>
      <c r="F1965" s="56"/>
      <c r="G1965" s="56"/>
      <c r="I1965" s="57"/>
      <c r="N1965" s="56"/>
      <c r="O1965" s="57"/>
      <c r="V1965" s="57"/>
    </row>
    <row r="1966" spans="4:22">
      <c r="D1966" s="56"/>
      <c r="E1966" s="56"/>
      <c r="F1966" s="56"/>
      <c r="G1966" s="56"/>
      <c r="I1966" s="57"/>
      <c r="N1966" s="56"/>
      <c r="O1966" s="57"/>
      <c r="V1966" s="57"/>
    </row>
    <row r="1967" spans="4:22">
      <c r="D1967" s="56"/>
      <c r="E1967" s="56"/>
      <c r="F1967" s="56"/>
      <c r="G1967" s="56"/>
      <c r="I1967" s="57"/>
      <c r="N1967" s="56"/>
      <c r="O1967" s="57"/>
      <c r="V1967" s="57"/>
    </row>
    <row r="1968" spans="4:22">
      <c r="D1968" s="56"/>
      <c r="E1968" s="56"/>
      <c r="F1968" s="56"/>
      <c r="G1968" s="56"/>
      <c r="I1968" s="57"/>
      <c r="N1968" s="56"/>
      <c r="O1968" s="57"/>
      <c r="V1968" s="57"/>
    </row>
    <row r="1969" spans="4:22">
      <c r="D1969" s="56"/>
      <c r="E1969" s="56"/>
      <c r="F1969" s="56"/>
      <c r="G1969" s="56"/>
      <c r="I1969" s="57"/>
      <c r="N1969" s="56"/>
      <c r="O1969" s="57"/>
      <c r="V1969" s="57"/>
    </row>
    <row r="1970" spans="4:22">
      <c r="D1970" s="56"/>
      <c r="E1970" s="56"/>
      <c r="F1970" s="56"/>
      <c r="G1970" s="56"/>
      <c r="I1970" s="57"/>
      <c r="N1970" s="56"/>
      <c r="O1970" s="57"/>
      <c r="V1970" s="57"/>
    </row>
    <row r="1971" spans="4:22">
      <c r="D1971" s="56"/>
      <c r="E1971" s="56"/>
      <c r="F1971" s="56"/>
      <c r="G1971" s="56"/>
      <c r="I1971" s="57"/>
      <c r="N1971" s="56"/>
      <c r="O1971" s="57"/>
      <c r="V1971" s="57"/>
    </row>
    <row r="1972" spans="4:22">
      <c r="D1972" s="56"/>
      <c r="E1972" s="56"/>
      <c r="F1972" s="56"/>
      <c r="G1972" s="56"/>
      <c r="I1972" s="57"/>
      <c r="N1972" s="56"/>
      <c r="O1972" s="57"/>
      <c r="V1972" s="57"/>
    </row>
    <row r="1973" spans="4:22">
      <c r="D1973" s="56"/>
      <c r="E1973" s="56"/>
      <c r="F1973" s="56"/>
      <c r="G1973" s="56"/>
      <c r="I1973" s="57"/>
      <c r="N1973" s="56"/>
      <c r="O1973" s="57"/>
      <c r="V1973" s="57"/>
    </row>
    <row r="1974" spans="4:22">
      <c r="D1974" s="56"/>
      <c r="E1974" s="56"/>
      <c r="F1974" s="56"/>
      <c r="G1974" s="56"/>
      <c r="I1974" s="57"/>
      <c r="N1974" s="56"/>
      <c r="O1974" s="57"/>
      <c r="V1974" s="57"/>
    </row>
    <row r="1975" spans="4:22">
      <c r="D1975" s="56"/>
      <c r="E1975" s="56"/>
      <c r="F1975" s="56"/>
      <c r="G1975" s="56"/>
      <c r="I1975" s="57"/>
      <c r="N1975" s="56"/>
      <c r="O1975" s="57"/>
      <c r="V1975" s="57"/>
    </row>
    <row r="1976" spans="4:22">
      <c r="D1976" s="56"/>
      <c r="E1976" s="56"/>
      <c r="F1976" s="56"/>
      <c r="G1976" s="56"/>
      <c r="I1976" s="57"/>
      <c r="N1976" s="56"/>
      <c r="O1976" s="57"/>
      <c r="V1976" s="57"/>
    </row>
    <row r="1977" spans="4:22">
      <c r="D1977" s="56"/>
      <c r="E1977" s="56"/>
      <c r="F1977" s="56"/>
      <c r="G1977" s="56"/>
      <c r="I1977" s="57"/>
      <c r="N1977" s="56"/>
      <c r="O1977" s="57"/>
      <c r="V1977" s="57"/>
    </row>
    <row r="1978" spans="4:22">
      <c r="D1978" s="56"/>
      <c r="E1978" s="56"/>
      <c r="F1978" s="56"/>
      <c r="G1978" s="56"/>
      <c r="I1978" s="57"/>
      <c r="N1978" s="56"/>
      <c r="O1978" s="57"/>
      <c r="V1978" s="57"/>
    </row>
    <row r="1979" spans="4:22">
      <c r="D1979" s="56"/>
      <c r="E1979" s="56"/>
      <c r="F1979" s="56"/>
      <c r="G1979" s="56"/>
      <c r="I1979" s="57"/>
      <c r="N1979" s="56"/>
      <c r="O1979" s="57"/>
      <c r="V1979" s="57"/>
    </row>
    <row r="1980" spans="4:22">
      <c r="D1980" s="56"/>
      <c r="E1980" s="56"/>
      <c r="F1980" s="56"/>
      <c r="G1980" s="56"/>
      <c r="I1980" s="57"/>
      <c r="N1980" s="56"/>
      <c r="O1980" s="57"/>
      <c r="V1980" s="57"/>
    </row>
    <row r="1981" spans="4:22">
      <c r="D1981" s="56"/>
      <c r="E1981" s="56"/>
      <c r="F1981" s="56"/>
      <c r="G1981" s="56"/>
      <c r="I1981" s="57"/>
      <c r="N1981" s="56"/>
      <c r="O1981" s="57"/>
      <c r="V1981" s="57"/>
    </row>
    <row r="1982" spans="4:22">
      <c r="D1982" s="56"/>
      <c r="E1982" s="56"/>
      <c r="F1982" s="56"/>
      <c r="G1982" s="56"/>
      <c r="I1982" s="57"/>
      <c r="N1982" s="56"/>
      <c r="O1982" s="57"/>
      <c r="V1982" s="57"/>
    </row>
    <row r="1983" spans="4:22">
      <c r="D1983" s="56"/>
      <c r="E1983" s="56"/>
      <c r="F1983" s="56"/>
      <c r="G1983" s="56"/>
      <c r="I1983" s="57"/>
      <c r="N1983" s="56"/>
      <c r="O1983" s="57"/>
      <c r="V1983" s="57"/>
    </row>
    <row r="1984" spans="4:22">
      <c r="D1984" s="56"/>
      <c r="E1984" s="56"/>
      <c r="F1984" s="56"/>
      <c r="G1984" s="56"/>
      <c r="I1984" s="57"/>
      <c r="N1984" s="56"/>
      <c r="O1984" s="57"/>
      <c r="V1984" s="57"/>
    </row>
    <row r="1985" spans="4:22">
      <c r="D1985" s="56"/>
      <c r="E1985" s="56"/>
      <c r="F1985" s="56"/>
      <c r="G1985" s="56"/>
      <c r="I1985" s="57"/>
      <c r="N1985" s="56"/>
      <c r="O1985" s="57"/>
      <c r="V1985" s="57"/>
    </row>
    <row r="1986" spans="4:22">
      <c r="D1986" s="56"/>
      <c r="E1986" s="56"/>
      <c r="F1986" s="56"/>
      <c r="G1986" s="56"/>
      <c r="I1986" s="57"/>
      <c r="N1986" s="56"/>
      <c r="O1986" s="57"/>
      <c r="V1986" s="57"/>
    </row>
    <row r="1987" spans="4:22">
      <c r="D1987" s="56"/>
      <c r="E1987" s="56"/>
      <c r="F1987" s="56"/>
      <c r="G1987" s="56"/>
      <c r="I1987" s="57"/>
      <c r="N1987" s="56"/>
      <c r="O1987" s="57"/>
      <c r="V1987" s="57"/>
    </row>
    <row r="1988" spans="4:22">
      <c r="D1988" s="56"/>
      <c r="E1988" s="56"/>
      <c r="F1988" s="56"/>
      <c r="G1988" s="56"/>
      <c r="I1988" s="57"/>
      <c r="N1988" s="56"/>
      <c r="O1988" s="57"/>
      <c r="V1988" s="57"/>
    </row>
    <row r="1989" spans="4:22">
      <c r="D1989" s="56"/>
      <c r="E1989" s="56"/>
      <c r="F1989" s="56"/>
      <c r="G1989" s="56"/>
      <c r="I1989" s="57"/>
      <c r="N1989" s="56"/>
      <c r="O1989" s="57"/>
      <c r="V1989" s="57"/>
    </row>
    <row r="1990" spans="4:22">
      <c r="D1990" s="56"/>
      <c r="E1990" s="56"/>
      <c r="F1990" s="56"/>
      <c r="G1990" s="56"/>
      <c r="I1990" s="57"/>
      <c r="N1990" s="56"/>
      <c r="O1990" s="57"/>
      <c r="V1990" s="57"/>
    </row>
    <row r="1991" spans="4:22">
      <c r="D1991" s="56"/>
      <c r="E1991" s="56"/>
      <c r="F1991" s="56"/>
      <c r="G1991" s="56"/>
      <c r="I1991" s="57"/>
      <c r="N1991" s="56"/>
      <c r="O1991" s="57"/>
      <c r="V1991" s="57"/>
    </row>
    <row r="1992" spans="4:22">
      <c r="D1992" s="56"/>
      <c r="E1992" s="56"/>
      <c r="F1992" s="56"/>
      <c r="G1992" s="56"/>
      <c r="I1992" s="57"/>
      <c r="N1992" s="56"/>
      <c r="O1992" s="57"/>
      <c r="V1992" s="57"/>
    </row>
    <row r="1993" spans="4:22">
      <c r="D1993" s="56"/>
      <c r="E1993" s="56"/>
      <c r="F1993" s="56"/>
      <c r="G1993" s="56"/>
      <c r="I1993" s="57"/>
      <c r="N1993" s="56"/>
      <c r="O1993" s="57"/>
      <c r="V1993" s="57"/>
    </row>
    <row r="1994" spans="4:22">
      <c r="D1994" s="56"/>
      <c r="E1994" s="56"/>
      <c r="F1994" s="56"/>
      <c r="G1994" s="56"/>
      <c r="I1994" s="57"/>
      <c r="N1994" s="56"/>
      <c r="O1994" s="57"/>
      <c r="V1994" s="57"/>
    </row>
    <row r="1995" spans="4:22">
      <c r="D1995" s="56"/>
      <c r="E1995" s="56"/>
      <c r="F1995" s="56"/>
      <c r="G1995" s="56"/>
      <c r="I1995" s="57"/>
      <c r="N1995" s="56"/>
      <c r="O1995" s="57"/>
      <c r="V1995" s="57"/>
    </row>
    <row r="1996" spans="4:22">
      <c r="D1996" s="56"/>
      <c r="E1996" s="56"/>
      <c r="F1996" s="56"/>
      <c r="G1996" s="56"/>
      <c r="I1996" s="57"/>
      <c r="N1996" s="56"/>
      <c r="O1996" s="57"/>
      <c r="V1996" s="57"/>
    </row>
    <row r="1997" spans="4:22">
      <c r="D1997" s="56"/>
      <c r="E1997" s="56"/>
      <c r="F1997" s="56"/>
      <c r="G1997" s="56"/>
      <c r="I1997" s="57"/>
      <c r="N1997" s="56"/>
      <c r="O1997" s="57"/>
      <c r="V1997" s="57"/>
    </row>
    <row r="1998" spans="4:22">
      <c r="D1998" s="56"/>
      <c r="E1998" s="56"/>
      <c r="F1998" s="56"/>
      <c r="G1998" s="56"/>
      <c r="I1998" s="57"/>
      <c r="N1998" s="56"/>
      <c r="O1998" s="57"/>
      <c r="V1998" s="57"/>
    </row>
    <row r="1999" spans="4:22">
      <c r="D1999" s="56"/>
      <c r="E1999" s="56"/>
      <c r="F1999" s="56"/>
      <c r="G1999" s="56"/>
      <c r="I1999" s="57"/>
      <c r="N1999" s="56"/>
      <c r="O1999" s="57"/>
      <c r="V1999" s="57"/>
    </row>
    <row r="2000" spans="4:22">
      <c r="D2000" s="56"/>
      <c r="E2000" s="56"/>
      <c r="F2000" s="56"/>
      <c r="G2000" s="56"/>
      <c r="I2000" s="57"/>
      <c r="N2000" s="56"/>
      <c r="O2000" s="57"/>
      <c r="V2000" s="57"/>
    </row>
    <row r="2001" spans="4:22">
      <c r="D2001" s="56"/>
      <c r="E2001" s="56"/>
      <c r="F2001" s="56"/>
      <c r="G2001" s="56"/>
      <c r="I2001" s="57"/>
      <c r="N2001" s="56"/>
      <c r="O2001" s="57"/>
      <c r="V2001" s="57"/>
    </row>
    <row r="2002" spans="4:22">
      <c r="D2002" s="56"/>
      <c r="E2002" s="56"/>
      <c r="F2002" s="56"/>
      <c r="G2002" s="56"/>
      <c r="I2002" s="57"/>
      <c r="N2002" s="56"/>
      <c r="O2002" s="57"/>
      <c r="V2002" s="57"/>
    </row>
    <row r="2003" spans="4:22">
      <c r="D2003" s="56"/>
      <c r="E2003" s="56"/>
      <c r="F2003" s="56"/>
      <c r="G2003" s="56"/>
      <c r="I2003" s="57"/>
      <c r="N2003" s="56"/>
      <c r="O2003" s="57"/>
      <c r="V2003" s="57"/>
    </row>
    <row r="2004" spans="4:22">
      <c r="D2004" s="56"/>
      <c r="E2004" s="56"/>
      <c r="F2004" s="56"/>
      <c r="G2004" s="56"/>
      <c r="I2004" s="57"/>
      <c r="N2004" s="56"/>
      <c r="O2004" s="57"/>
      <c r="V2004" s="57"/>
    </row>
    <row r="2005" spans="4:22">
      <c r="D2005" s="56"/>
      <c r="E2005" s="56"/>
      <c r="F2005" s="56"/>
      <c r="G2005" s="56"/>
      <c r="I2005" s="57"/>
      <c r="N2005" s="56"/>
      <c r="O2005" s="57"/>
      <c r="V2005" s="57"/>
    </row>
    <row r="2006" spans="4:22">
      <c r="D2006" s="56"/>
      <c r="E2006" s="56"/>
      <c r="F2006" s="56"/>
      <c r="G2006" s="56"/>
      <c r="I2006" s="57"/>
      <c r="N2006" s="56"/>
      <c r="O2006" s="57"/>
      <c r="V2006" s="57"/>
    </row>
    <row r="2007" spans="4:22">
      <c r="D2007" s="56"/>
      <c r="E2007" s="56"/>
      <c r="F2007" s="56"/>
      <c r="G2007" s="56"/>
      <c r="I2007" s="57"/>
      <c r="N2007" s="56"/>
      <c r="O2007" s="57"/>
      <c r="V2007" s="57"/>
    </row>
    <row r="2008" spans="4:22">
      <c r="D2008" s="56"/>
      <c r="E2008" s="56"/>
      <c r="F2008" s="56"/>
      <c r="G2008" s="56"/>
      <c r="I2008" s="57"/>
      <c r="N2008" s="56"/>
      <c r="O2008" s="57"/>
      <c r="V2008" s="57"/>
    </row>
    <row r="2009" spans="4:22">
      <c r="D2009" s="56"/>
      <c r="E2009" s="56"/>
      <c r="F2009" s="56"/>
      <c r="G2009" s="56"/>
      <c r="I2009" s="57"/>
      <c r="N2009" s="56"/>
      <c r="O2009" s="57"/>
      <c r="V2009" s="57"/>
    </row>
    <row r="2010" spans="4:22">
      <c r="D2010" s="56"/>
      <c r="E2010" s="56"/>
      <c r="F2010" s="56"/>
      <c r="G2010" s="56"/>
      <c r="I2010" s="57"/>
      <c r="N2010" s="56"/>
      <c r="O2010" s="57"/>
      <c r="V2010" s="57"/>
    </row>
    <row r="2011" spans="4:22">
      <c r="D2011" s="56"/>
      <c r="E2011" s="56"/>
      <c r="F2011" s="56"/>
      <c r="G2011" s="56"/>
      <c r="I2011" s="57"/>
      <c r="N2011" s="56"/>
      <c r="O2011" s="57"/>
      <c r="V2011" s="57"/>
    </row>
    <row r="2012" spans="4:22">
      <c r="D2012" s="56"/>
      <c r="E2012" s="56"/>
      <c r="F2012" s="56"/>
      <c r="G2012" s="56"/>
      <c r="I2012" s="57"/>
      <c r="N2012" s="56"/>
      <c r="O2012" s="57"/>
      <c r="V2012" s="57"/>
    </row>
    <row r="2013" spans="4:22">
      <c r="D2013" s="56"/>
      <c r="E2013" s="56"/>
      <c r="F2013" s="56"/>
      <c r="G2013" s="56"/>
      <c r="I2013" s="57"/>
      <c r="N2013" s="56"/>
      <c r="O2013" s="57"/>
      <c r="V2013" s="57"/>
    </row>
    <row r="2014" spans="4:22">
      <c r="D2014" s="56"/>
      <c r="E2014" s="56"/>
      <c r="F2014" s="56"/>
      <c r="G2014" s="56"/>
      <c r="I2014" s="57"/>
      <c r="N2014" s="56"/>
      <c r="O2014" s="57"/>
      <c r="V2014" s="57"/>
    </row>
    <row r="2015" spans="4:22">
      <c r="D2015" s="56"/>
      <c r="E2015" s="56"/>
      <c r="F2015" s="56"/>
      <c r="G2015" s="56"/>
      <c r="I2015" s="57"/>
      <c r="N2015" s="56"/>
      <c r="O2015" s="57"/>
      <c r="V2015" s="57"/>
    </row>
    <row r="2016" spans="4:22">
      <c r="D2016" s="56"/>
      <c r="E2016" s="56"/>
      <c r="F2016" s="56"/>
      <c r="G2016" s="56"/>
      <c r="I2016" s="57"/>
      <c r="N2016" s="56"/>
      <c r="O2016" s="57"/>
      <c r="V2016" s="57"/>
    </row>
    <row r="2017" spans="4:22">
      <c r="D2017" s="56"/>
      <c r="E2017" s="56"/>
      <c r="F2017" s="56"/>
      <c r="G2017" s="56"/>
      <c r="I2017" s="57"/>
      <c r="N2017" s="56"/>
      <c r="O2017" s="57"/>
      <c r="V2017" s="57"/>
    </row>
    <row r="2018" spans="4:22">
      <c r="D2018" s="56"/>
      <c r="E2018" s="56"/>
      <c r="F2018" s="56"/>
      <c r="G2018" s="56"/>
      <c r="I2018" s="57"/>
      <c r="N2018" s="56"/>
      <c r="O2018" s="57"/>
      <c r="V2018" s="57"/>
    </row>
    <row r="2019" spans="4:22">
      <c r="D2019" s="56"/>
      <c r="E2019" s="56"/>
      <c r="F2019" s="56"/>
      <c r="G2019" s="56"/>
      <c r="I2019" s="57"/>
      <c r="N2019" s="56"/>
      <c r="O2019" s="57"/>
      <c r="V2019" s="57"/>
    </row>
    <row r="2020" spans="4:22">
      <c r="D2020" s="56"/>
      <c r="E2020" s="56"/>
      <c r="F2020" s="56"/>
      <c r="G2020" s="56"/>
      <c r="I2020" s="57"/>
      <c r="N2020" s="56"/>
      <c r="O2020" s="57"/>
      <c r="V2020" s="57"/>
    </row>
    <row r="2021" spans="4:22">
      <c r="D2021" s="56"/>
      <c r="E2021" s="56"/>
      <c r="F2021" s="56"/>
      <c r="G2021" s="56"/>
      <c r="I2021" s="57"/>
      <c r="N2021" s="56"/>
      <c r="O2021" s="57"/>
      <c r="V2021" s="57"/>
    </row>
    <row r="2022" spans="4:22">
      <c r="D2022" s="56"/>
      <c r="E2022" s="56"/>
      <c r="F2022" s="56"/>
      <c r="G2022" s="56"/>
      <c r="I2022" s="57"/>
      <c r="N2022" s="56"/>
      <c r="O2022" s="57"/>
      <c r="V2022" s="57"/>
    </row>
    <row r="2023" spans="4:22">
      <c r="D2023" s="56"/>
      <c r="E2023" s="56"/>
      <c r="F2023" s="56"/>
      <c r="G2023" s="56"/>
      <c r="I2023" s="57"/>
      <c r="N2023" s="56"/>
      <c r="O2023" s="57"/>
      <c r="V2023" s="57"/>
    </row>
    <row r="2024" spans="4:22">
      <c r="D2024" s="56"/>
      <c r="E2024" s="56"/>
      <c r="F2024" s="56"/>
      <c r="G2024" s="56"/>
      <c r="I2024" s="57"/>
      <c r="N2024" s="56"/>
      <c r="O2024" s="57"/>
      <c r="V2024" s="57"/>
    </row>
    <row r="2025" spans="4:22">
      <c r="D2025" s="56"/>
      <c r="E2025" s="56"/>
      <c r="F2025" s="56"/>
      <c r="G2025" s="56"/>
      <c r="I2025" s="57"/>
      <c r="N2025" s="56"/>
      <c r="O2025" s="57"/>
      <c r="V2025" s="57"/>
    </row>
    <row r="2026" spans="4:22">
      <c r="D2026" s="56"/>
      <c r="E2026" s="56"/>
      <c r="F2026" s="56"/>
      <c r="G2026" s="56"/>
      <c r="I2026" s="57"/>
      <c r="N2026" s="56"/>
      <c r="O2026" s="57"/>
      <c r="V2026" s="57"/>
    </row>
    <row r="2027" spans="4:22">
      <c r="D2027" s="56"/>
      <c r="E2027" s="56"/>
      <c r="F2027" s="56"/>
      <c r="G2027" s="56"/>
      <c r="I2027" s="57"/>
      <c r="N2027" s="56"/>
      <c r="O2027" s="57"/>
      <c r="V2027" s="57"/>
    </row>
    <row r="2028" spans="4:22">
      <c r="D2028" s="56"/>
      <c r="E2028" s="56"/>
      <c r="F2028" s="56"/>
      <c r="G2028" s="56"/>
      <c r="I2028" s="57"/>
      <c r="N2028" s="56"/>
      <c r="O2028" s="57"/>
      <c r="V2028" s="57"/>
    </row>
    <row r="2029" spans="4:22">
      <c r="D2029" s="56"/>
      <c r="E2029" s="56"/>
      <c r="F2029" s="56"/>
      <c r="G2029" s="56"/>
      <c r="I2029" s="57"/>
      <c r="N2029" s="56"/>
      <c r="O2029" s="57"/>
      <c r="V2029" s="57"/>
    </row>
    <row r="2030" spans="4:22">
      <c r="D2030" s="56"/>
      <c r="E2030" s="56"/>
      <c r="F2030" s="56"/>
      <c r="G2030" s="56"/>
      <c r="I2030" s="57"/>
      <c r="N2030" s="56"/>
      <c r="O2030" s="57"/>
      <c r="V2030" s="57"/>
    </row>
    <row r="2031" spans="4:22">
      <c r="D2031" s="56"/>
      <c r="E2031" s="56"/>
      <c r="F2031" s="56"/>
      <c r="G2031" s="56"/>
      <c r="I2031" s="57"/>
      <c r="N2031" s="56"/>
      <c r="O2031" s="57"/>
      <c r="V2031" s="57"/>
    </row>
    <row r="2032" spans="4:22">
      <c r="D2032" s="56"/>
      <c r="E2032" s="56"/>
      <c r="F2032" s="56"/>
      <c r="G2032" s="56"/>
      <c r="I2032" s="57"/>
      <c r="N2032" s="56"/>
      <c r="O2032" s="57"/>
      <c r="V2032" s="57"/>
    </row>
    <row r="2033" spans="4:22">
      <c r="D2033" s="56"/>
      <c r="E2033" s="56"/>
      <c r="F2033" s="56"/>
      <c r="G2033" s="56"/>
      <c r="I2033" s="57"/>
      <c r="N2033" s="56"/>
      <c r="O2033" s="57"/>
      <c r="V2033" s="57"/>
    </row>
    <row r="2034" spans="4:22">
      <c r="D2034" s="56"/>
      <c r="E2034" s="56"/>
      <c r="F2034" s="56"/>
      <c r="G2034" s="56"/>
      <c r="I2034" s="57"/>
      <c r="N2034" s="56"/>
      <c r="O2034" s="57"/>
      <c r="V2034" s="57"/>
    </row>
    <row r="2035" spans="4:22">
      <c r="D2035" s="56"/>
      <c r="E2035" s="56"/>
      <c r="F2035" s="56"/>
      <c r="G2035" s="56"/>
      <c r="I2035" s="57"/>
      <c r="N2035" s="56"/>
      <c r="O2035" s="57"/>
      <c r="V2035" s="57"/>
    </row>
    <row r="2036" spans="4:22">
      <c r="D2036" s="56"/>
      <c r="E2036" s="56"/>
      <c r="F2036" s="56"/>
      <c r="G2036" s="56"/>
      <c r="I2036" s="57"/>
      <c r="N2036" s="56"/>
      <c r="O2036" s="57"/>
      <c r="V2036" s="57"/>
    </row>
    <row r="2037" spans="4:22">
      <c r="D2037" s="56"/>
      <c r="E2037" s="56"/>
      <c r="F2037" s="56"/>
      <c r="G2037" s="56"/>
      <c r="I2037" s="57"/>
      <c r="N2037" s="56"/>
      <c r="O2037" s="57"/>
      <c r="V2037" s="57"/>
    </row>
    <row r="2038" spans="4:22">
      <c r="D2038" s="56"/>
      <c r="E2038" s="56"/>
      <c r="F2038" s="56"/>
      <c r="G2038" s="56"/>
      <c r="I2038" s="57"/>
      <c r="N2038" s="56"/>
      <c r="O2038" s="57"/>
      <c r="V2038" s="57"/>
    </row>
    <row r="2039" spans="4:22">
      <c r="D2039" s="56"/>
      <c r="E2039" s="56"/>
      <c r="F2039" s="56"/>
      <c r="G2039" s="56"/>
      <c r="I2039" s="57"/>
      <c r="N2039" s="56"/>
      <c r="O2039" s="57"/>
      <c r="V2039" s="57"/>
    </row>
    <row r="2040" spans="4:22">
      <c r="D2040" s="56"/>
      <c r="E2040" s="56"/>
      <c r="F2040" s="56"/>
      <c r="G2040" s="56"/>
      <c r="I2040" s="57"/>
      <c r="N2040" s="56"/>
      <c r="O2040" s="57"/>
      <c r="V2040" s="57"/>
    </row>
    <row r="2041" spans="4:22">
      <c r="D2041" s="56"/>
      <c r="E2041" s="56"/>
      <c r="F2041" s="56"/>
      <c r="G2041" s="56"/>
      <c r="I2041" s="57"/>
      <c r="N2041" s="56"/>
      <c r="O2041" s="57"/>
      <c r="V2041" s="57"/>
    </row>
    <row r="2042" spans="4:22">
      <c r="D2042" s="56"/>
      <c r="E2042" s="56"/>
      <c r="F2042" s="56"/>
      <c r="G2042" s="56"/>
      <c r="I2042" s="57"/>
      <c r="N2042" s="56"/>
      <c r="O2042" s="57"/>
      <c r="V2042" s="57"/>
    </row>
    <row r="2043" spans="4:22">
      <c r="D2043" s="56"/>
      <c r="E2043" s="56"/>
      <c r="F2043" s="56"/>
      <c r="G2043" s="56"/>
      <c r="I2043" s="57"/>
      <c r="N2043" s="56"/>
      <c r="O2043" s="57"/>
      <c r="V2043" s="57"/>
    </row>
    <row r="2044" spans="4:22">
      <c r="D2044" s="56"/>
      <c r="E2044" s="56"/>
      <c r="F2044" s="56"/>
      <c r="G2044" s="56"/>
      <c r="I2044" s="57"/>
      <c r="N2044" s="56"/>
      <c r="O2044" s="57"/>
      <c r="V2044" s="57"/>
    </row>
    <row r="2045" spans="4:22">
      <c r="D2045" s="56"/>
      <c r="E2045" s="56"/>
      <c r="F2045" s="56"/>
      <c r="G2045" s="56"/>
      <c r="I2045" s="57"/>
      <c r="N2045" s="56"/>
      <c r="O2045" s="57"/>
      <c r="V2045" s="57"/>
    </row>
    <row r="2046" spans="4:22">
      <c r="D2046" s="56"/>
      <c r="E2046" s="56"/>
      <c r="F2046" s="56"/>
      <c r="G2046" s="56"/>
      <c r="I2046" s="57"/>
      <c r="N2046" s="56"/>
      <c r="O2046" s="57"/>
      <c r="V2046" s="57"/>
    </row>
    <row r="2047" spans="4:22">
      <c r="D2047" s="56"/>
      <c r="E2047" s="56"/>
      <c r="F2047" s="56"/>
      <c r="G2047" s="56"/>
      <c r="I2047" s="57"/>
      <c r="N2047" s="56"/>
      <c r="O2047" s="57"/>
      <c r="V2047" s="57"/>
    </row>
    <row r="2048" spans="4:22">
      <c r="D2048" s="56"/>
      <c r="E2048" s="56"/>
      <c r="F2048" s="56"/>
      <c r="G2048" s="56"/>
      <c r="I2048" s="57"/>
      <c r="N2048" s="56"/>
      <c r="O2048" s="57"/>
      <c r="V2048" s="57"/>
    </row>
    <row r="2049" spans="4:22">
      <c r="D2049" s="56"/>
      <c r="E2049" s="56"/>
      <c r="F2049" s="56"/>
      <c r="G2049" s="56"/>
      <c r="I2049" s="57"/>
      <c r="N2049" s="56"/>
      <c r="O2049" s="57"/>
      <c r="V2049" s="57"/>
    </row>
    <row r="2050" spans="4:22">
      <c r="D2050" s="56"/>
      <c r="E2050" s="56"/>
      <c r="F2050" s="56"/>
      <c r="G2050" s="56"/>
      <c r="I2050" s="57"/>
      <c r="N2050" s="56"/>
      <c r="O2050" s="57"/>
      <c r="V2050" s="57"/>
    </row>
    <row r="2051" spans="4:22">
      <c r="D2051" s="56"/>
      <c r="E2051" s="56"/>
      <c r="F2051" s="56"/>
      <c r="G2051" s="56"/>
      <c r="I2051" s="57"/>
      <c r="N2051" s="56"/>
      <c r="O2051" s="57"/>
      <c r="V2051" s="57"/>
    </row>
    <row r="2052" spans="4:22">
      <c r="D2052" s="56"/>
      <c r="E2052" s="56"/>
      <c r="F2052" s="56"/>
      <c r="G2052" s="56"/>
      <c r="I2052" s="57"/>
      <c r="N2052" s="56"/>
      <c r="O2052" s="57"/>
      <c r="V2052" s="57"/>
    </row>
    <row r="2053" spans="4:22">
      <c r="D2053" s="56"/>
      <c r="E2053" s="56"/>
      <c r="F2053" s="56"/>
      <c r="G2053" s="56"/>
      <c r="I2053" s="57"/>
      <c r="N2053" s="56"/>
      <c r="O2053" s="57"/>
      <c r="V2053" s="57"/>
    </row>
    <row r="2054" spans="4:22">
      <c r="D2054" s="56"/>
      <c r="E2054" s="56"/>
      <c r="F2054" s="56"/>
      <c r="G2054" s="56"/>
      <c r="I2054" s="57"/>
      <c r="N2054" s="56"/>
      <c r="O2054" s="57"/>
      <c r="V2054" s="57"/>
    </row>
    <row r="2055" spans="4:22">
      <c r="D2055" s="56"/>
      <c r="E2055" s="56"/>
      <c r="F2055" s="56"/>
      <c r="G2055" s="56"/>
      <c r="I2055" s="57"/>
      <c r="N2055" s="56"/>
      <c r="O2055" s="57"/>
      <c r="V2055" s="57"/>
    </row>
    <row r="2056" spans="4:22">
      <c r="D2056" s="56"/>
      <c r="E2056" s="56"/>
      <c r="F2056" s="56"/>
      <c r="G2056" s="56"/>
      <c r="I2056" s="57"/>
      <c r="N2056" s="56"/>
      <c r="O2056" s="57"/>
      <c r="V2056" s="57"/>
    </row>
    <row r="2057" spans="4:22">
      <c r="D2057" s="56"/>
      <c r="E2057" s="56"/>
      <c r="F2057" s="56"/>
      <c r="G2057" s="56"/>
      <c r="I2057" s="57"/>
      <c r="N2057" s="56"/>
      <c r="O2057" s="57"/>
      <c r="V2057" s="57"/>
    </row>
    <row r="2058" spans="4:22">
      <c r="D2058" s="56"/>
      <c r="E2058" s="56"/>
      <c r="F2058" s="56"/>
      <c r="G2058" s="56"/>
      <c r="I2058" s="57"/>
      <c r="N2058" s="56"/>
      <c r="O2058" s="57"/>
      <c r="V2058" s="57"/>
    </row>
    <row r="2059" spans="4:22">
      <c r="D2059" s="56"/>
      <c r="E2059" s="56"/>
      <c r="F2059" s="56"/>
      <c r="G2059" s="56"/>
      <c r="I2059" s="57"/>
      <c r="N2059" s="56"/>
      <c r="O2059" s="57"/>
      <c r="V2059" s="57"/>
    </row>
    <row r="2060" spans="4:22">
      <c r="D2060" s="56"/>
      <c r="E2060" s="56"/>
      <c r="F2060" s="56"/>
      <c r="G2060" s="56"/>
      <c r="I2060" s="57"/>
      <c r="N2060" s="56"/>
      <c r="O2060" s="57"/>
      <c r="V2060" s="57"/>
    </row>
    <row r="2061" spans="4:22">
      <c r="D2061" s="56"/>
      <c r="E2061" s="56"/>
      <c r="F2061" s="56"/>
      <c r="G2061" s="56"/>
      <c r="I2061" s="57"/>
      <c r="N2061" s="56"/>
      <c r="O2061" s="57"/>
      <c r="V2061" s="57"/>
    </row>
    <row r="2062" spans="4:22">
      <c r="D2062" s="56"/>
      <c r="E2062" s="56"/>
      <c r="F2062" s="56"/>
      <c r="G2062" s="56"/>
      <c r="I2062" s="57"/>
      <c r="N2062" s="56"/>
      <c r="O2062" s="57"/>
      <c r="V2062" s="57"/>
    </row>
    <row r="2063" spans="4:22">
      <c r="D2063" s="56"/>
      <c r="E2063" s="56"/>
      <c r="F2063" s="56"/>
      <c r="G2063" s="56"/>
      <c r="I2063" s="57"/>
      <c r="N2063" s="56"/>
      <c r="O2063" s="57"/>
      <c r="V2063" s="57"/>
    </row>
    <row r="2064" spans="4:22">
      <c r="D2064" s="56"/>
      <c r="E2064" s="56"/>
      <c r="F2064" s="56"/>
      <c r="G2064" s="56"/>
      <c r="I2064" s="57"/>
      <c r="N2064" s="56"/>
      <c r="O2064" s="57"/>
      <c r="V2064" s="57"/>
    </row>
    <row r="2065" spans="4:22">
      <c r="D2065" s="56"/>
      <c r="E2065" s="56"/>
      <c r="F2065" s="56"/>
      <c r="G2065" s="56"/>
      <c r="I2065" s="57"/>
      <c r="N2065" s="56"/>
      <c r="O2065" s="57"/>
      <c r="V2065" s="57"/>
    </row>
    <row r="2066" spans="4:22">
      <c r="D2066" s="56"/>
      <c r="E2066" s="56"/>
      <c r="F2066" s="56"/>
      <c r="G2066" s="56"/>
      <c r="I2066" s="57"/>
      <c r="N2066" s="56"/>
      <c r="O2066" s="57"/>
      <c r="V2066" s="57"/>
    </row>
    <row r="2067" spans="4:22">
      <c r="D2067" s="56"/>
      <c r="E2067" s="56"/>
      <c r="F2067" s="56"/>
      <c r="G2067" s="56"/>
      <c r="I2067" s="57"/>
      <c r="N2067" s="56"/>
      <c r="O2067" s="57"/>
      <c r="V2067" s="57"/>
    </row>
    <row r="2068" spans="4:22">
      <c r="D2068" s="56"/>
      <c r="E2068" s="56"/>
      <c r="F2068" s="56"/>
      <c r="G2068" s="56"/>
      <c r="I2068" s="57"/>
      <c r="N2068" s="56"/>
      <c r="O2068" s="57"/>
      <c r="V2068" s="57"/>
    </row>
    <row r="2069" spans="4:22">
      <c r="D2069" s="56"/>
      <c r="E2069" s="56"/>
      <c r="F2069" s="56"/>
      <c r="G2069" s="56"/>
      <c r="I2069" s="57"/>
      <c r="N2069" s="56"/>
      <c r="O2069" s="57"/>
      <c r="V2069" s="57"/>
    </row>
    <row r="2070" spans="4:22">
      <c r="D2070" s="56"/>
      <c r="E2070" s="56"/>
      <c r="F2070" s="56"/>
      <c r="G2070" s="56"/>
      <c r="I2070" s="57"/>
      <c r="N2070" s="56"/>
      <c r="O2070" s="57"/>
      <c r="V2070" s="57"/>
    </row>
    <row r="2071" spans="4:22">
      <c r="D2071" s="56"/>
      <c r="E2071" s="56"/>
      <c r="F2071" s="56"/>
      <c r="G2071" s="56"/>
      <c r="I2071" s="57"/>
      <c r="N2071" s="56"/>
      <c r="O2071" s="57"/>
      <c r="V2071" s="57"/>
    </row>
    <row r="2072" spans="4:22">
      <c r="D2072" s="56"/>
      <c r="E2072" s="56"/>
      <c r="F2072" s="56"/>
      <c r="G2072" s="56"/>
      <c r="I2072" s="57"/>
      <c r="N2072" s="56"/>
      <c r="O2072" s="57"/>
      <c r="V2072" s="57"/>
    </row>
    <row r="2073" spans="4:22">
      <c r="D2073" s="56"/>
      <c r="E2073" s="56"/>
      <c r="F2073" s="56"/>
      <c r="G2073" s="56"/>
      <c r="I2073" s="57"/>
      <c r="N2073" s="56"/>
      <c r="O2073" s="57"/>
      <c r="V2073" s="57"/>
    </row>
    <row r="2074" spans="4:22">
      <c r="D2074" s="56"/>
      <c r="E2074" s="56"/>
      <c r="F2074" s="56"/>
      <c r="G2074" s="56"/>
      <c r="I2074" s="57"/>
      <c r="N2074" s="56"/>
      <c r="O2074" s="57"/>
      <c r="V2074" s="57"/>
    </row>
    <row r="2075" spans="4:22">
      <c r="D2075" s="56"/>
      <c r="E2075" s="56"/>
      <c r="F2075" s="56"/>
      <c r="G2075" s="56"/>
      <c r="I2075" s="57"/>
      <c r="N2075" s="56"/>
      <c r="O2075" s="57"/>
      <c r="V2075" s="57"/>
    </row>
    <row r="2076" spans="4:22">
      <c r="D2076" s="56"/>
      <c r="E2076" s="56"/>
      <c r="F2076" s="56"/>
      <c r="G2076" s="56"/>
      <c r="I2076" s="57"/>
      <c r="N2076" s="56"/>
      <c r="O2076" s="57"/>
      <c r="V2076" s="57"/>
    </row>
    <row r="2077" spans="4:22">
      <c r="D2077" s="56"/>
      <c r="E2077" s="56"/>
      <c r="F2077" s="56"/>
      <c r="G2077" s="56"/>
      <c r="I2077" s="57"/>
      <c r="N2077" s="56"/>
      <c r="O2077" s="57"/>
      <c r="V2077" s="57"/>
    </row>
    <row r="2078" spans="4:22">
      <c r="D2078" s="56"/>
      <c r="E2078" s="56"/>
      <c r="F2078" s="56"/>
      <c r="G2078" s="56"/>
      <c r="I2078" s="57"/>
      <c r="N2078" s="56"/>
      <c r="O2078" s="57"/>
      <c r="V2078" s="57"/>
    </row>
    <row r="2079" spans="4:22">
      <c r="D2079" s="56"/>
      <c r="E2079" s="56"/>
      <c r="F2079" s="56"/>
      <c r="G2079" s="56"/>
      <c r="I2079" s="57"/>
      <c r="N2079" s="56"/>
      <c r="O2079" s="57"/>
      <c r="V2079" s="57"/>
    </row>
    <row r="2080" spans="4:22">
      <c r="D2080" s="56"/>
      <c r="E2080" s="56"/>
      <c r="F2080" s="56"/>
      <c r="G2080" s="56"/>
      <c r="I2080" s="57"/>
      <c r="N2080" s="56"/>
      <c r="O2080" s="57"/>
      <c r="V2080" s="57"/>
    </row>
    <row r="2081" spans="4:22">
      <c r="D2081" s="56"/>
      <c r="E2081" s="56"/>
      <c r="F2081" s="56"/>
      <c r="G2081" s="56"/>
      <c r="I2081" s="57"/>
      <c r="N2081" s="56"/>
      <c r="O2081" s="57"/>
      <c r="V2081" s="57"/>
    </row>
    <row r="2082" spans="4:22">
      <c r="D2082" s="56"/>
      <c r="E2082" s="56"/>
      <c r="F2082" s="56"/>
      <c r="G2082" s="56"/>
      <c r="I2082" s="57"/>
      <c r="N2082" s="56"/>
      <c r="O2082" s="57"/>
      <c r="V2082" s="57"/>
    </row>
    <row r="2083" spans="4:22">
      <c r="D2083" s="56"/>
      <c r="E2083" s="56"/>
      <c r="F2083" s="56"/>
      <c r="G2083" s="56"/>
      <c r="I2083" s="57"/>
      <c r="N2083" s="56"/>
      <c r="O2083" s="57"/>
      <c r="V2083" s="57"/>
    </row>
    <row r="2084" spans="4:22">
      <c r="D2084" s="56"/>
      <c r="E2084" s="56"/>
      <c r="F2084" s="56"/>
      <c r="G2084" s="56"/>
      <c r="I2084" s="57"/>
      <c r="N2084" s="56"/>
      <c r="O2084" s="57"/>
      <c r="V2084" s="57"/>
    </row>
    <row r="2085" spans="4:22">
      <c r="D2085" s="56"/>
      <c r="E2085" s="56"/>
      <c r="F2085" s="56"/>
      <c r="G2085" s="56"/>
      <c r="I2085" s="57"/>
      <c r="N2085" s="56"/>
      <c r="O2085" s="57"/>
      <c r="V2085" s="57"/>
    </row>
    <row r="2086" spans="4:22">
      <c r="D2086" s="56"/>
      <c r="E2086" s="56"/>
      <c r="F2086" s="56"/>
      <c r="G2086" s="56"/>
      <c r="I2086" s="57"/>
      <c r="N2086" s="56"/>
      <c r="O2086" s="57"/>
      <c r="V2086" s="57"/>
    </row>
    <row r="2087" spans="4:22">
      <c r="D2087" s="56"/>
      <c r="E2087" s="56"/>
      <c r="F2087" s="56"/>
      <c r="G2087" s="56"/>
      <c r="I2087" s="57"/>
      <c r="N2087" s="56"/>
      <c r="O2087" s="57"/>
      <c r="V2087" s="57"/>
    </row>
    <row r="2088" spans="4:22">
      <c r="D2088" s="56"/>
      <c r="E2088" s="56"/>
      <c r="F2088" s="56"/>
      <c r="G2088" s="56"/>
      <c r="I2088" s="57"/>
      <c r="N2088" s="56"/>
      <c r="O2088" s="57"/>
      <c r="V2088" s="57"/>
    </row>
    <row r="2089" spans="4:22">
      <c r="D2089" s="56"/>
      <c r="E2089" s="56"/>
      <c r="F2089" s="56"/>
      <c r="G2089" s="56"/>
      <c r="I2089" s="57"/>
      <c r="N2089" s="56"/>
      <c r="O2089" s="57"/>
      <c r="V2089" s="57"/>
    </row>
    <row r="2090" spans="4:22">
      <c r="D2090" s="56"/>
      <c r="E2090" s="56"/>
      <c r="F2090" s="56"/>
      <c r="G2090" s="56"/>
      <c r="I2090" s="57"/>
      <c r="N2090" s="56"/>
      <c r="O2090" s="57"/>
      <c r="V2090" s="57"/>
    </row>
    <row r="2091" spans="4:22">
      <c r="D2091" s="56"/>
      <c r="E2091" s="56"/>
      <c r="F2091" s="56"/>
      <c r="G2091" s="56"/>
      <c r="I2091" s="57"/>
      <c r="N2091" s="56"/>
      <c r="O2091" s="57"/>
      <c r="V2091" s="57"/>
    </row>
    <row r="2092" spans="4:22">
      <c r="D2092" s="56"/>
      <c r="E2092" s="56"/>
      <c r="F2092" s="56"/>
      <c r="G2092" s="56"/>
      <c r="I2092" s="57"/>
      <c r="N2092" s="56"/>
      <c r="O2092" s="57"/>
      <c r="V2092" s="57"/>
    </row>
    <row r="2093" spans="4:22">
      <c r="D2093" s="56"/>
      <c r="E2093" s="56"/>
      <c r="F2093" s="56"/>
      <c r="G2093" s="56"/>
      <c r="I2093" s="57"/>
      <c r="N2093" s="56"/>
      <c r="O2093" s="57"/>
      <c r="V2093" s="57"/>
    </row>
    <row r="2094" spans="4:22">
      <c r="D2094" s="56"/>
      <c r="E2094" s="56"/>
      <c r="F2094" s="56"/>
      <c r="G2094" s="56"/>
      <c r="I2094" s="57"/>
      <c r="N2094" s="56"/>
      <c r="O2094" s="57"/>
      <c r="V2094" s="57"/>
    </row>
    <row r="2095" spans="4:22">
      <c r="D2095" s="56"/>
      <c r="E2095" s="56"/>
      <c r="F2095" s="56"/>
      <c r="G2095" s="56"/>
      <c r="I2095" s="57"/>
      <c r="N2095" s="56"/>
      <c r="O2095" s="57"/>
      <c r="V2095" s="57"/>
    </row>
    <row r="2096" spans="4:22">
      <c r="D2096" s="56"/>
      <c r="E2096" s="56"/>
      <c r="F2096" s="56"/>
      <c r="G2096" s="56"/>
      <c r="I2096" s="57"/>
      <c r="N2096" s="56"/>
      <c r="O2096" s="57"/>
      <c r="V2096" s="57"/>
    </row>
    <row r="2097" spans="4:22">
      <c r="D2097" s="56"/>
      <c r="E2097" s="56"/>
      <c r="F2097" s="56"/>
      <c r="G2097" s="56"/>
      <c r="I2097" s="57"/>
      <c r="N2097" s="56"/>
      <c r="O2097" s="57"/>
      <c r="V2097" s="57"/>
    </row>
    <row r="2098" spans="4:22">
      <c r="D2098" s="56"/>
      <c r="E2098" s="56"/>
      <c r="F2098" s="56"/>
      <c r="G2098" s="56"/>
      <c r="I2098" s="57"/>
      <c r="N2098" s="56"/>
      <c r="O2098" s="57"/>
      <c r="V2098" s="57"/>
    </row>
    <row r="2099" spans="4:22">
      <c r="D2099" s="56"/>
      <c r="E2099" s="56"/>
      <c r="F2099" s="56"/>
      <c r="G2099" s="56"/>
      <c r="I2099" s="57"/>
      <c r="N2099" s="56"/>
      <c r="O2099" s="57"/>
      <c r="V2099" s="57"/>
    </row>
    <row r="2100" spans="4:22">
      <c r="D2100" s="56"/>
      <c r="E2100" s="56"/>
      <c r="F2100" s="56"/>
      <c r="G2100" s="56"/>
      <c r="I2100" s="57"/>
      <c r="N2100" s="56"/>
      <c r="O2100" s="57"/>
      <c r="V2100" s="57"/>
    </row>
    <row r="2101" spans="4:22">
      <c r="D2101" s="56"/>
      <c r="E2101" s="56"/>
      <c r="F2101" s="56"/>
      <c r="G2101" s="56"/>
      <c r="I2101" s="57"/>
      <c r="N2101" s="56"/>
      <c r="O2101" s="57"/>
      <c r="V2101" s="57"/>
    </row>
    <row r="2102" spans="4:22">
      <c r="D2102" s="56"/>
      <c r="E2102" s="56"/>
      <c r="F2102" s="56"/>
      <c r="G2102" s="56"/>
      <c r="I2102" s="57"/>
      <c r="N2102" s="56"/>
      <c r="O2102" s="57"/>
      <c r="V2102" s="57"/>
    </row>
    <row r="2103" spans="4:22">
      <c r="D2103" s="56"/>
      <c r="E2103" s="56"/>
      <c r="F2103" s="56"/>
      <c r="G2103" s="56"/>
      <c r="I2103" s="57"/>
      <c r="N2103" s="56"/>
      <c r="O2103" s="57"/>
      <c r="V2103" s="57"/>
    </row>
    <row r="2104" spans="4:22">
      <c r="D2104" s="56"/>
      <c r="E2104" s="56"/>
      <c r="F2104" s="56"/>
      <c r="G2104" s="56"/>
      <c r="I2104" s="57"/>
      <c r="N2104" s="56"/>
      <c r="O2104" s="57"/>
      <c r="V2104" s="57"/>
    </row>
    <row r="2105" spans="4:22">
      <c r="D2105" s="56"/>
      <c r="E2105" s="56"/>
      <c r="F2105" s="56"/>
      <c r="G2105" s="56"/>
      <c r="I2105" s="57"/>
      <c r="N2105" s="56"/>
      <c r="O2105" s="57"/>
      <c r="V2105" s="57"/>
    </row>
    <row r="2106" spans="4:22">
      <c r="D2106" s="56"/>
      <c r="E2106" s="56"/>
      <c r="F2106" s="56"/>
      <c r="G2106" s="56"/>
      <c r="I2106" s="57"/>
      <c r="N2106" s="56"/>
      <c r="O2106" s="57"/>
      <c r="V2106" s="57"/>
    </row>
    <row r="2107" spans="4:22">
      <c r="D2107" s="56"/>
      <c r="E2107" s="56"/>
      <c r="F2107" s="56"/>
      <c r="G2107" s="56"/>
      <c r="I2107" s="57"/>
      <c r="N2107" s="56"/>
      <c r="O2107" s="57"/>
      <c r="V2107" s="57"/>
    </row>
    <row r="2108" spans="4:22">
      <c r="D2108" s="56"/>
      <c r="E2108" s="56"/>
      <c r="F2108" s="56"/>
      <c r="G2108" s="56"/>
      <c r="I2108" s="57"/>
      <c r="N2108" s="56"/>
      <c r="O2108" s="57"/>
      <c r="V2108" s="57"/>
    </row>
    <row r="2109" spans="4:22">
      <c r="D2109" s="56"/>
      <c r="E2109" s="56"/>
      <c r="F2109" s="56"/>
      <c r="G2109" s="56"/>
      <c r="I2109" s="57"/>
      <c r="N2109" s="56"/>
      <c r="O2109" s="57"/>
      <c r="V2109" s="57"/>
    </row>
    <row r="2110" spans="4:22">
      <c r="D2110" s="56"/>
      <c r="E2110" s="56"/>
      <c r="F2110" s="56"/>
      <c r="G2110" s="56"/>
      <c r="I2110" s="57"/>
      <c r="N2110" s="56"/>
      <c r="O2110" s="57"/>
      <c r="V2110" s="57"/>
    </row>
    <row r="2111" spans="4:22">
      <c r="D2111" s="56"/>
      <c r="E2111" s="56"/>
      <c r="F2111" s="56"/>
      <c r="G2111" s="56"/>
      <c r="I2111" s="57"/>
      <c r="N2111" s="56"/>
      <c r="O2111" s="57"/>
      <c r="V2111" s="57"/>
    </row>
    <row r="2112" spans="4:22">
      <c r="D2112" s="56"/>
      <c r="E2112" s="56"/>
      <c r="F2112" s="56"/>
      <c r="G2112" s="56"/>
      <c r="I2112" s="57"/>
      <c r="N2112" s="56"/>
      <c r="O2112" s="57"/>
      <c r="V2112" s="57"/>
    </row>
    <row r="2113" spans="4:22">
      <c r="D2113" s="56"/>
      <c r="E2113" s="56"/>
      <c r="F2113" s="56"/>
      <c r="G2113" s="56"/>
      <c r="I2113" s="57"/>
      <c r="N2113" s="56"/>
      <c r="O2113" s="57"/>
      <c r="V2113" s="57"/>
    </row>
    <row r="2114" spans="4:22">
      <c r="D2114" s="56"/>
      <c r="E2114" s="56"/>
      <c r="F2114" s="56"/>
      <c r="G2114" s="56"/>
      <c r="I2114" s="57"/>
      <c r="N2114" s="56"/>
      <c r="O2114" s="57"/>
      <c r="V2114" s="57"/>
    </row>
    <row r="2115" spans="4:22">
      <c r="D2115" s="56"/>
      <c r="E2115" s="56"/>
      <c r="F2115" s="56"/>
      <c r="G2115" s="56"/>
      <c r="I2115" s="57"/>
      <c r="N2115" s="56"/>
      <c r="O2115" s="57"/>
      <c r="V2115" s="57"/>
    </row>
    <row r="2116" spans="4:22">
      <c r="D2116" s="56"/>
      <c r="E2116" s="56"/>
      <c r="F2116" s="56"/>
      <c r="G2116" s="56"/>
      <c r="I2116" s="57"/>
      <c r="N2116" s="56"/>
      <c r="O2116" s="57"/>
      <c r="V2116" s="57"/>
    </row>
    <row r="2117" spans="4:22">
      <c r="D2117" s="56"/>
      <c r="E2117" s="56"/>
      <c r="F2117" s="56"/>
      <c r="G2117" s="56"/>
      <c r="I2117" s="57"/>
      <c r="N2117" s="56"/>
      <c r="O2117" s="57"/>
      <c r="V2117" s="57"/>
    </row>
    <row r="2118" spans="4:22">
      <c r="D2118" s="56"/>
      <c r="E2118" s="56"/>
      <c r="F2118" s="56"/>
      <c r="G2118" s="56"/>
      <c r="I2118" s="57"/>
      <c r="N2118" s="56"/>
      <c r="O2118" s="57"/>
      <c r="V2118" s="57"/>
    </row>
    <row r="2119" spans="4:22">
      <c r="D2119" s="56"/>
      <c r="E2119" s="56"/>
      <c r="F2119" s="56"/>
      <c r="G2119" s="56"/>
      <c r="I2119" s="57"/>
      <c r="N2119" s="56"/>
      <c r="O2119" s="57"/>
      <c r="V2119" s="57"/>
    </row>
    <row r="2120" spans="4:22">
      <c r="D2120" s="56"/>
      <c r="E2120" s="56"/>
      <c r="F2120" s="56"/>
      <c r="G2120" s="56"/>
      <c r="I2120" s="57"/>
      <c r="N2120" s="56"/>
      <c r="O2120" s="57"/>
      <c r="V2120" s="57"/>
    </row>
    <row r="2121" spans="4:22">
      <c r="D2121" s="56"/>
      <c r="E2121" s="56"/>
      <c r="F2121" s="56"/>
      <c r="G2121" s="56"/>
      <c r="I2121" s="57"/>
      <c r="N2121" s="56"/>
      <c r="O2121" s="57"/>
      <c r="V2121" s="57"/>
    </row>
    <row r="2122" spans="4:22">
      <c r="D2122" s="56"/>
      <c r="E2122" s="56"/>
      <c r="F2122" s="56"/>
      <c r="G2122" s="56"/>
      <c r="I2122" s="57"/>
      <c r="N2122" s="56"/>
      <c r="O2122" s="57"/>
      <c r="V2122" s="57"/>
    </row>
    <row r="2123" spans="4:22">
      <c r="D2123" s="56"/>
      <c r="E2123" s="56"/>
      <c r="F2123" s="56"/>
      <c r="G2123" s="56"/>
      <c r="I2123" s="57"/>
      <c r="N2123" s="56"/>
      <c r="O2123" s="57"/>
      <c r="V2123" s="57"/>
    </row>
    <row r="2124" spans="4:22">
      <c r="D2124" s="56"/>
      <c r="E2124" s="56"/>
      <c r="F2124" s="56"/>
      <c r="G2124" s="56"/>
      <c r="I2124" s="57"/>
      <c r="N2124" s="56"/>
      <c r="O2124" s="57"/>
      <c r="V2124" s="57"/>
    </row>
    <row r="2125" spans="4:22">
      <c r="D2125" s="56"/>
      <c r="E2125" s="56"/>
      <c r="F2125" s="56"/>
      <c r="G2125" s="56"/>
      <c r="I2125" s="57"/>
      <c r="N2125" s="56"/>
      <c r="O2125" s="57"/>
      <c r="V2125" s="57"/>
    </row>
    <row r="2126" spans="4:22">
      <c r="D2126" s="56"/>
      <c r="E2126" s="56"/>
      <c r="F2126" s="56"/>
      <c r="G2126" s="56"/>
      <c r="I2126" s="57"/>
      <c r="N2126" s="56"/>
      <c r="O2126" s="57"/>
      <c r="V2126" s="57"/>
    </row>
    <row r="2127" spans="4:22">
      <c r="D2127" s="56"/>
      <c r="E2127" s="56"/>
      <c r="F2127" s="56"/>
      <c r="G2127" s="56"/>
      <c r="I2127" s="57"/>
      <c r="N2127" s="56"/>
      <c r="O2127" s="57"/>
      <c r="V2127" s="57"/>
    </row>
    <row r="2128" spans="4:22">
      <c r="D2128" s="56"/>
      <c r="E2128" s="56"/>
      <c r="F2128" s="56"/>
      <c r="G2128" s="56"/>
      <c r="I2128" s="57"/>
      <c r="N2128" s="56"/>
      <c r="O2128" s="57"/>
      <c r="V2128" s="57"/>
    </row>
    <row r="2129" spans="4:22">
      <c r="D2129" s="56"/>
      <c r="E2129" s="56"/>
      <c r="F2129" s="56"/>
      <c r="G2129" s="56"/>
      <c r="I2129" s="57"/>
      <c r="N2129" s="56"/>
      <c r="O2129" s="57"/>
      <c r="V2129" s="57"/>
    </row>
    <row r="2130" spans="4:22">
      <c r="D2130" s="56"/>
      <c r="E2130" s="56"/>
      <c r="F2130" s="56"/>
      <c r="G2130" s="56"/>
      <c r="I2130" s="57"/>
      <c r="N2130" s="56"/>
      <c r="O2130" s="57"/>
      <c r="V2130" s="57"/>
    </row>
    <row r="2131" spans="4:22">
      <c r="D2131" s="56"/>
      <c r="E2131" s="56"/>
      <c r="F2131" s="56"/>
      <c r="G2131" s="56"/>
      <c r="I2131" s="57"/>
      <c r="N2131" s="56"/>
      <c r="O2131" s="57"/>
      <c r="V2131" s="57"/>
    </row>
    <row r="2132" spans="4:22">
      <c r="D2132" s="56"/>
      <c r="E2132" s="56"/>
      <c r="F2132" s="56"/>
      <c r="G2132" s="56"/>
      <c r="I2132" s="57"/>
      <c r="N2132" s="56"/>
      <c r="O2132" s="57"/>
      <c r="V2132" s="57"/>
    </row>
    <row r="2133" spans="4:22">
      <c r="D2133" s="56"/>
      <c r="E2133" s="56"/>
      <c r="F2133" s="56"/>
      <c r="G2133" s="56"/>
      <c r="I2133" s="57"/>
      <c r="N2133" s="56"/>
      <c r="O2133" s="57"/>
      <c r="V2133" s="57"/>
    </row>
    <row r="2134" spans="4:22">
      <c r="D2134" s="56"/>
      <c r="E2134" s="56"/>
      <c r="F2134" s="56"/>
      <c r="G2134" s="56"/>
      <c r="I2134" s="57"/>
      <c r="N2134" s="56"/>
      <c r="O2134" s="57"/>
      <c r="V2134" s="57"/>
    </row>
    <row r="2135" spans="4:22">
      <c r="D2135" s="56"/>
      <c r="E2135" s="56"/>
      <c r="F2135" s="56"/>
      <c r="G2135" s="56"/>
      <c r="I2135" s="57"/>
      <c r="N2135" s="56"/>
      <c r="O2135" s="57"/>
      <c r="V2135" s="57"/>
    </row>
    <row r="2136" spans="4:22">
      <c r="D2136" s="56"/>
      <c r="E2136" s="56"/>
      <c r="F2136" s="56"/>
      <c r="G2136" s="56"/>
      <c r="I2136" s="57"/>
      <c r="N2136" s="56"/>
      <c r="O2136" s="57"/>
      <c r="V2136" s="57"/>
    </row>
    <row r="2137" spans="4:22">
      <c r="D2137" s="56"/>
      <c r="E2137" s="56"/>
      <c r="F2137" s="56"/>
      <c r="G2137" s="56"/>
      <c r="I2137" s="57"/>
      <c r="N2137" s="56"/>
      <c r="O2137" s="57"/>
      <c r="V2137" s="57"/>
    </row>
    <row r="2138" spans="4:22">
      <c r="D2138" s="56"/>
      <c r="E2138" s="56"/>
      <c r="F2138" s="56"/>
      <c r="G2138" s="56"/>
      <c r="I2138" s="57"/>
      <c r="N2138" s="56"/>
      <c r="O2138" s="57"/>
      <c r="V2138" s="57"/>
    </row>
    <row r="2139" spans="4:22">
      <c r="D2139" s="56"/>
      <c r="E2139" s="56"/>
      <c r="F2139" s="56"/>
      <c r="G2139" s="56"/>
      <c r="I2139" s="57"/>
      <c r="N2139" s="56"/>
      <c r="O2139" s="57"/>
      <c r="V2139" s="57"/>
    </row>
    <row r="2140" spans="4:22">
      <c r="D2140" s="56"/>
      <c r="E2140" s="56"/>
      <c r="F2140" s="56"/>
      <c r="G2140" s="56"/>
      <c r="I2140" s="57"/>
      <c r="N2140" s="56"/>
      <c r="O2140" s="57"/>
      <c r="V2140" s="57"/>
    </row>
    <row r="2141" spans="4:22">
      <c r="D2141" s="56"/>
      <c r="E2141" s="56"/>
      <c r="F2141" s="56"/>
      <c r="G2141" s="56"/>
      <c r="I2141" s="57"/>
      <c r="N2141" s="56"/>
      <c r="O2141" s="57"/>
      <c r="V2141" s="57"/>
    </row>
    <row r="2142" spans="4:22">
      <c r="D2142" s="56"/>
      <c r="E2142" s="56"/>
      <c r="F2142" s="56"/>
      <c r="G2142" s="56"/>
      <c r="I2142" s="57"/>
      <c r="N2142" s="56"/>
      <c r="O2142" s="57"/>
      <c r="V2142" s="57"/>
    </row>
    <row r="2143" spans="4:22">
      <c r="D2143" s="56"/>
      <c r="E2143" s="56"/>
      <c r="F2143" s="56"/>
      <c r="G2143" s="56"/>
      <c r="I2143" s="57"/>
      <c r="N2143" s="56"/>
      <c r="O2143" s="57"/>
      <c r="V2143" s="57"/>
    </row>
    <row r="2144" spans="4:22">
      <c r="D2144" s="56"/>
      <c r="E2144" s="56"/>
      <c r="F2144" s="56"/>
      <c r="G2144" s="56"/>
      <c r="I2144" s="57"/>
      <c r="N2144" s="56"/>
      <c r="O2144" s="57"/>
      <c r="V2144" s="57"/>
    </row>
    <row r="2145" spans="4:22">
      <c r="D2145" s="56"/>
      <c r="E2145" s="56"/>
      <c r="F2145" s="56"/>
      <c r="G2145" s="56"/>
      <c r="I2145" s="57"/>
      <c r="N2145" s="56"/>
      <c r="O2145" s="57"/>
      <c r="V2145" s="57"/>
    </row>
    <row r="2146" spans="4:22">
      <c r="D2146" s="56"/>
      <c r="E2146" s="56"/>
      <c r="F2146" s="56"/>
      <c r="G2146" s="56"/>
      <c r="I2146" s="57"/>
      <c r="N2146" s="56"/>
      <c r="O2146" s="57"/>
      <c r="V2146" s="57"/>
    </row>
    <row r="2147" spans="4:22">
      <c r="D2147" s="56"/>
      <c r="E2147" s="56"/>
      <c r="F2147" s="56"/>
      <c r="G2147" s="56"/>
      <c r="I2147" s="57"/>
      <c r="N2147" s="56"/>
      <c r="O2147" s="57"/>
      <c r="V2147" s="57"/>
    </row>
    <row r="2148" spans="4:22">
      <c r="D2148" s="56"/>
      <c r="E2148" s="56"/>
      <c r="F2148" s="56"/>
      <c r="G2148" s="56"/>
      <c r="I2148" s="57"/>
      <c r="N2148" s="56"/>
      <c r="O2148" s="57"/>
      <c r="V2148" s="57"/>
    </row>
    <row r="2149" spans="4:22">
      <c r="D2149" s="56"/>
      <c r="E2149" s="56"/>
      <c r="F2149" s="56"/>
      <c r="G2149" s="56"/>
      <c r="I2149" s="57"/>
      <c r="N2149" s="56"/>
      <c r="O2149" s="57"/>
      <c r="V2149" s="57"/>
    </row>
    <row r="2150" spans="4:22">
      <c r="D2150" s="56"/>
      <c r="E2150" s="56"/>
      <c r="F2150" s="56"/>
      <c r="G2150" s="56"/>
      <c r="I2150" s="57"/>
      <c r="N2150" s="56"/>
      <c r="O2150" s="57"/>
      <c r="V2150" s="57"/>
    </row>
    <row r="2151" spans="4:22">
      <c r="D2151" s="56"/>
      <c r="E2151" s="56"/>
      <c r="F2151" s="56"/>
      <c r="G2151" s="56"/>
      <c r="I2151" s="57"/>
      <c r="N2151" s="56"/>
      <c r="O2151" s="57"/>
      <c r="V2151" s="57"/>
    </row>
    <row r="2152" spans="4:22">
      <c r="D2152" s="56"/>
      <c r="E2152" s="56"/>
      <c r="F2152" s="56"/>
      <c r="G2152" s="56"/>
      <c r="I2152" s="57"/>
      <c r="N2152" s="56"/>
      <c r="O2152" s="57"/>
      <c r="V2152" s="57"/>
    </row>
    <row r="2153" spans="4:22">
      <c r="D2153" s="56"/>
      <c r="E2153" s="56"/>
      <c r="F2153" s="56"/>
      <c r="G2153" s="56"/>
      <c r="I2153" s="57"/>
      <c r="N2153" s="56"/>
      <c r="O2153" s="57"/>
      <c r="V2153" s="57"/>
    </row>
    <row r="2154" spans="4:22">
      <c r="D2154" s="56"/>
      <c r="E2154" s="56"/>
      <c r="F2154" s="56"/>
      <c r="G2154" s="56"/>
      <c r="I2154" s="57"/>
      <c r="N2154" s="56"/>
      <c r="O2154" s="57"/>
      <c r="V2154" s="57"/>
    </row>
    <row r="2155" spans="4:22">
      <c r="D2155" s="56"/>
      <c r="E2155" s="56"/>
      <c r="F2155" s="56"/>
      <c r="G2155" s="56"/>
      <c r="I2155" s="57"/>
      <c r="N2155" s="56"/>
      <c r="O2155" s="57"/>
      <c r="V2155" s="57"/>
    </row>
    <row r="2156" spans="4:22">
      <c r="D2156" s="56"/>
      <c r="E2156" s="56"/>
      <c r="F2156" s="56"/>
      <c r="G2156" s="56"/>
      <c r="I2156" s="57"/>
      <c r="N2156" s="56"/>
      <c r="O2156" s="57"/>
      <c r="V2156" s="57"/>
    </row>
    <row r="2157" spans="4:22">
      <c r="D2157" s="56"/>
      <c r="E2157" s="56"/>
      <c r="F2157" s="56"/>
      <c r="G2157" s="56"/>
      <c r="I2157" s="57"/>
      <c r="N2157" s="56"/>
      <c r="O2157" s="57"/>
      <c r="V2157" s="57"/>
    </row>
    <row r="2158" spans="4:22">
      <c r="D2158" s="56"/>
      <c r="E2158" s="56"/>
      <c r="F2158" s="56"/>
      <c r="G2158" s="56"/>
      <c r="I2158" s="57"/>
      <c r="N2158" s="56"/>
      <c r="O2158" s="57"/>
      <c r="V2158" s="57"/>
    </row>
    <row r="2159" spans="4:22">
      <c r="D2159" s="56"/>
      <c r="E2159" s="56"/>
      <c r="F2159" s="56"/>
      <c r="G2159" s="56"/>
      <c r="I2159" s="57"/>
      <c r="N2159" s="56"/>
      <c r="O2159" s="57"/>
      <c r="V2159" s="57"/>
    </row>
    <row r="2160" spans="4:22">
      <c r="D2160" s="56"/>
      <c r="E2160" s="56"/>
      <c r="F2160" s="56"/>
      <c r="G2160" s="56"/>
      <c r="I2160" s="57"/>
      <c r="N2160" s="56"/>
      <c r="O2160" s="57"/>
      <c r="V2160" s="57"/>
    </row>
    <row r="2161" spans="4:22">
      <c r="D2161" s="56"/>
      <c r="E2161" s="56"/>
      <c r="F2161" s="56"/>
      <c r="G2161" s="56"/>
      <c r="I2161" s="57"/>
      <c r="N2161" s="56"/>
      <c r="O2161" s="57"/>
      <c r="V2161" s="57"/>
    </row>
    <row r="2162" spans="4:22">
      <c r="D2162" s="56"/>
      <c r="E2162" s="56"/>
      <c r="F2162" s="56"/>
      <c r="G2162" s="56"/>
      <c r="I2162" s="57"/>
      <c r="N2162" s="56"/>
      <c r="O2162" s="57"/>
      <c r="V2162" s="57"/>
    </row>
    <row r="2163" spans="4:22">
      <c r="D2163" s="56"/>
      <c r="E2163" s="56"/>
      <c r="F2163" s="56"/>
      <c r="G2163" s="56"/>
      <c r="I2163" s="57"/>
      <c r="N2163" s="56"/>
      <c r="O2163" s="57"/>
      <c r="V2163" s="57"/>
    </row>
    <row r="2164" spans="4:22">
      <c r="D2164" s="56"/>
      <c r="E2164" s="56"/>
      <c r="F2164" s="56"/>
      <c r="G2164" s="56"/>
      <c r="I2164" s="57"/>
      <c r="N2164" s="56"/>
      <c r="O2164" s="57"/>
      <c r="V2164" s="57"/>
    </row>
    <row r="2165" spans="4:22">
      <c r="D2165" s="56"/>
      <c r="E2165" s="56"/>
      <c r="F2165" s="56"/>
      <c r="G2165" s="56"/>
      <c r="I2165" s="57"/>
      <c r="N2165" s="56"/>
      <c r="O2165" s="57"/>
      <c r="V2165" s="57"/>
    </row>
    <row r="2166" spans="4:22">
      <c r="D2166" s="56"/>
      <c r="E2166" s="56"/>
      <c r="F2166" s="56"/>
      <c r="G2166" s="56"/>
      <c r="I2166" s="57"/>
      <c r="N2166" s="56"/>
      <c r="O2166" s="57"/>
      <c r="V2166" s="57"/>
    </row>
    <row r="2167" spans="4:22">
      <c r="D2167" s="56"/>
      <c r="E2167" s="56"/>
      <c r="F2167" s="56"/>
      <c r="G2167" s="56"/>
      <c r="I2167" s="57"/>
      <c r="N2167" s="56"/>
      <c r="O2167" s="57"/>
      <c r="V2167" s="57"/>
    </row>
    <row r="2168" spans="4:22">
      <c r="D2168" s="56"/>
      <c r="E2168" s="56"/>
      <c r="F2168" s="56"/>
      <c r="G2168" s="56"/>
      <c r="I2168" s="57"/>
      <c r="N2168" s="56"/>
      <c r="O2168" s="57"/>
      <c r="V2168" s="57"/>
    </row>
    <row r="2169" spans="4:22">
      <c r="D2169" s="56"/>
      <c r="E2169" s="56"/>
      <c r="F2169" s="56"/>
      <c r="G2169" s="56"/>
      <c r="I2169" s="57"/>
      <c r="N2169" s="56"/>
      <c r="O2169" s="57"/>
      <c r="V2169" s="57"/>
    </row>
    <row r="2170" spans="4:22">
      <c r="D2170" s="56"/>
      <c r="E2170" s="56"/>
      <c r="F2170" s="56"/>
      <c r="G2170" s="56"/>
      <c r="I2170" s="57"/>
      <c r="N2170" s="56"/>
      <c r="O2170" s="57"/>
      <c r="V2170" s="57"/>
    </row>
    <row r="2171" spans="4:22">
      <c r="D2171" s="56"/>
      <c r="E2171" s="56"/>
      <c r="F2171" s="56"/>
      <c r="G2171" s="56"/>
      <c r="I2171" s="57"/>
      <c r="N2171" s="56"/>
      <c r="O2171" s="57"/>
      <c r="V2171" s="57"/>
    </row>
    <row r="2172" spans="4:22">
      <c r="D2172" s="56"/>
      <c r="E2172" s="56"/>
      <c r="F2172" s="56"/>
      <c r="G2172" s="56"/>
      <c r="I2172" s="57"/>
      <c r="N2172" s="56"/>
      <c r="O2172" s="57"/>
      <c r="V2172" s="57"/>
    </row>
    <row r="2173" spans="4:22">
      <c r="D2173" s="56"/>
      <c r="E2173" s="56"/>
      <c r="F2173" s="56"/>
      <c r="G2173" s="56"/>
      <c r="I2173" s="57"/>
      <c r="N2173" s="56"/>
      <c r="O2173" s="57"/>
      <c r="V2173" s="57"/>
    </row>
    <row r="2174" spans="4:22">
      <c r="D2174" s="56"/>
      <c r="E2174" s="56"/>
      <c r="F2174" s="56"/>
      <c r="G2174" s="56"/>
      <c r="I2174" s="57"/>
      <c r="N2174" s="56"/>
      <c r="O2174" s="57"/>
      <c r="V2174" s="57"/>
    </row>
    <row r="2175" spans="4:22">
      <c r="D2175" s="56"/>
      <c r="E2175" s="56"/>
      <c r="F2175" s="56"/>
      <c r="G2175" s="56"/>
      <c r="I2175" s="57"/>
      <c r="N2175" s="56"/>
      <c r="O2175" s="57"/>
      <c r="V2175" s="57"/>
    </row>
    <row r="2176" spans="4:22">
      <c r="D2176" s="56"/>
      <c r="E2176" s="56"/>
      <c r="F2176" s="56"/>
      <c r="G2176" s="56"/>
      <c r="I2176" s="57"/>
      <c r="N2176" s="56"/>
      <c r="O2176" s="57"/>
      <c r="V2176" s="57"/>
    </row>
    <row r="2177" spans="4:22">
      <c r="D2177" s="56"/>
      <c r="E2177" s="56"/>
      <c r="F2177" s="56"/>
      <c r="G2177" s="56"/>
      <c r="I2177" s="57"/>
      <c r="N2177" s="56"/>
      <c r="O2177" s="57"/>
      <c r="V2177" s="57"/>
    </row>
    <row r="2178" spans="4:22">
      <c r="D2178" s="56"/>
      <c r="E2178" s="56"/>
      <c r="F2178" s="56"/>
      <c r="G2178" s="56"/>
      <c r="I2178" s="57"/>
      <c r="N2178" s="56"/>
      <c r="O2178" s="57"/>
      <c r="V2178" s="57"/>
    </row>
    <row r="2179" spans="4:22">
      <c r="D2179" s="56"/>
      <c r="E2179" s="56"/>
      <c r="F2179" s="56"/>
      <c r="G2179" s="56"/>
      <c r="I2179" s="57"/>
      <c r="N2179" s="56"/>
      <c r="O2179" s="57"/>
      <c r="V2179" s="57"/>
    </row>
    <row r="2180" spans="4:22">
      <c r="D2180" s="56"/>
      <c r="E2180" s="56"/>
      <c r="F2180" s="56"/>
      <c r="G2180" s="56"/>
      <c r="I2180" s="57"/>
      <c r="N2180" s="56"/>
      <c r="O2180" s="57"/>
      <c r="V2180" s="57"/>
    </row>
    <row r="2181" spans="4:22">
      <c r="D2181" s="56"/>
      <c r="E2181" s="56"/>
      <c r="F2181" s="56"/>
      <c r="G2181" s="56"/>
      <c r="I2181" s="57"/>
      <c r="N2181" s="56"/>
      <c r="O2181" s="57"/>
      <c r="V2181" s="57"/>
    </row>
    <row r="2182" spans="4:22">
      <c r="D2182" s="56"/>
      <c r="E2182" s="56"/>
      <c r="F2182" s="56"/>
      <c r="G2182" s="56"/>
      <c r="I2182" s="57"/>
      <c r="N2182" s="56"/>
      <c r="O2182" s="57"/>
      <c r="V2182" s="57"/>
    </row>
    <row r="2183" spans="4:22">
      <c r="D2183" s="56"/>
      <c r="E2183" s="56"/>
      <c r="F2183" s="56"/>
      <c r="G2183" s="56"/>
      <c r="I2183" s="57"/>
      <c r="N2183" s="56"/>
      <c r="O2183" s="57"/>
      <c r="V2183" s="57"/>
    </row>
    <row r="2184" spans="4:22">
      <c r="D2184" s="56"/>
      <c r="E2184" s="56"/>
      <c r="F2184" s="56"/>
      <c r="G2184" s="56"/>
      <c r="I2184" s="57"/>
      <c r="N2184" s="56"/>
      <c r="O2184" s="57"/>
      <c r="V2184" s="57"/>
    </row>
    <row r="2185" spans="4:22">
      <c r="D2185" s="56"/>
      <c r="E2185" s="56"/>
      <c r="F2185" s="56"/>
      <c r="G2185" s="56"/>
      <c r="I2185" s="57"/>
      <c r="N2185" s="56"/>
      <c r="O2185" s="57"/>
      <c r="V2185" s="57"/>
    </row>
    <row r="2186" spans="4:22">
      <c r="D2186" s="56"/>
      <c r="E2186" s="56"/>
      <c r="F2186" s="56"/>
      <c r="G2186" s="56"/>
      <c r="I2186" s="57"/>
      <c r="N2186" s="56"/>
      <c r="O2186" s="57"/>
      <c r="V2186" s="57"/>
    </row>
    <row r="2187" spans="4:22">
      <c r="D2187" s="56"/>
      <c r="E2187" s="56"/>
      <c r="F2187" s="56"/>
      <c r="G2187" s="56"/>
      <c r="I2187" s="57"/>
      <c r="N2187" s="56"/>
      <c r="O2187" s="57"/>
      <c r="V2187" s="57"/>
    </row>
    <row r="2188" spans="4:22">
      <c r="D2188" s="56"/>
      <c r="E2188" s="56"/>
      <c r="F2188" s="56"/>
      <c r="G2188" s="56"/>
      <c r="I2188" s="57"/>
      <c r="N2188" s="56"/>
      <c r="O2188" s="57"/>
      <c r="V2188" s="57"/>
    </row>
    <row r="2189" spans="4:22">
      <c r="D2189" s="56"/>
      <c r="E2189" s="56"/>
      <c r="F2189" s="56"/>
      <c r="G2189" s="56"/>
      <c r="I2189" s="57"/>
      <c r="N2189" s="56"/>
      <c r="O2189" s="57"/>
      <c r="V2189" s="57"/>
    </row>
    <row r="2190" spans="4:22">
      <c r="D2190" s="56"/>
      <c r="E2190" s="56"/>
      <c r="F2190" s="56"/>
      <c r="G2190" s="56"/>
      <c r="I2190" s="57"/>
      <c r="N2190" s="56"/>
      <c r="O2190" s="57"/>
      <c r="V2190" s="57"/>
    </row>
    <row r="2191" spans="4:22">
      <c r="D2191" s="56"/>
      <c r="E2191" s="56"/>
      <c r="F2191" s="56"/>
      <c r="G2191" s="56"/>
      <c r="I2191" s="57"/>
      <c r="N2191" s="56"/>
      <c r="O2191" s="57"/>
      <c r="V2191" s="57"/>
    </row>
    <row r="2192" spans="4:22">
      <c r="D2192" s="56"/>
      <c r="E2192" s="56"/>
      <c r="F2192" s="56"/>
      <c r="G2192" s="56"/>
      <c r="I2192" s="57"/>
      <c r="N2192" s="56"/>
      <c r="O2192" s="57"/>
      <c r="V2192" s="57"/>
    </row>
    <row r="2193" spans="4:22">
      <c r="D2193" s="56"/>
      <c r="E2193" s="56"/>
      <c r="F2193" s="56"/>
      <c r="G2193" s="56"/>
      <c r="I2193" s="57"/>
      <c r="N2193" s="56"/>
      <c r="O2193" s="57"/>
      <c r="V2193" s="57"/>
    </row>
    <row r="2194" spans="4:22">
      <c r="D2194" s="56"/>
      <c r="E2194" s="56"/>
      <c r="F2194" s="56"/>
      <c r="G2194" s="56"/>
      <c r="I2194" s="57"/>
      <c r="N2194" s="56"/>
      <c r="O2194" s="57"/>
      <c r="V2194" s="57"/>
    </row>
    <row r="2195" spans="4:22">
      <c r="D2195" s="56"/>
      <c r="E2195" s="56"/>
      <c r="F2195" s="56"/>
      <c r="G2195" s="56"/>
      <c r="I2195" s="57"/>
      <c r="N2195" s="56"/>
      <c r="O2195" s="57"/>
      <c r="V2195" s="57"/>
    </row>
    <row r="2196" spans="4:22">
      <c r="D2196" s="56"/>
      <c r="E2196" s="56"/>
      <c r="F2196" s="56"/>
      <c r="G2196" s="56"/>
      <c r="I2196" s="57"/>
      <c r="N2196" s="56"/>
      <c r="O2196" s="57"/>
      <c r="V2196" s="57"/>
    </row>
    <row r="2197" spans="4:22">
      <c r="D2197" s="56"/>
      <c r="E2197" s="56"/>
      <c r="F2197" s="56"/>
      <c r="G2197" s="56"/>
      <c r="I2197" s="57"/>
      <c r="N2197" s="56"/>
      <c r="O2197" s="57"/>
      <c r="V2197" s="57"/>
    </row>
    <row r="2198" spans="4:22">
      <c r="D2198" s="56"/>
      <c r="E2198" s="56"/>
      <c r="F2198" s="56"/>
      <c r="G2198" s="56"/>
      <c r="I2198" s="57"/>
      <c r="N2198" s="56"/>
      <c r="O2198" s="57"/>
      <c r="V2198" s="57"/>
    </row>
    <row r="2199" spans="4:22">
      <c r="D2199" s="56"/>
      <c r="E2199" s="56"/>
      <c r="F2199" s="56"/>
      <c r="G2199" s="56"/>
      <c r="I2199" s="57"/>
      <c r="N2199" s="56"/>
      <c r="O2199" s="57"/>
      <c r="V2199" s="57"/>
    </row>
    <row r="2200" spans="4:22">
      <c r="D2200" s="56"/>
      <c r="E2200" s="56"/>
      <c r="F2200" s="56"/>
      <c r="G2200" s="56"/>
      <c r="I2200" s="57"/>
      <c r="N2200" s="56"/>
      <c r="O2200" s="57"/>
      <c r="V2200" s="57"/>
    </row>
    <row r="2201" spans="4:22">
      <c r="D2201" s="56"/>
      <c r="E2201" s="56"/>
      <c r="F2201" s="56"/>
      <c r="G2201" s="56"/>
      <c r="I2201" s="57"/>
      <c r="N2201" s="56"/>
      <c r="O2201" s="57"/>
      <c r="V2201" s="57"/>
    </row>
    <row r="2202" spans="4:22">
      <c r="D2202" s="56"/>
      <c r="E2202" s="56"/>
      <c r="F2202" s="56"/>
      <c r="G2202" s="56"/>
      <c r="I2202" s="57"/>
      <c r="N2202" s="56"/>
      <c r="O2202" s="57"/>
      <c r="V2202" s="57"/>
    </row>
    <row r="2203" spans="4:22">
      <c r="D2203" s="56"/>
      <c r="E2203" s="56"/>
      <c r="F2203" s="56"/>
      <c r="G2203" s="56"/>
      <c r="I2203" s="57"/>
      <c r="N2203" s="56"/>
      <c r="O2203" s="57"/>
      <c r="V2203" s="57"/>
    </row>
    <row r="2204" spans="4:22">
      <c r="D2204" s="56"/>
      <c r="E2204" s="56"/>
      <c r="F2204" s="56"/>
      <c r="G2204" s="56"/>
      <c r="I2204" s="57"/>
      <c r="N2204" s="56"/>
      <c r="O2204" s="57"/>
      <c r="V2204" s="57"/>
    </row>
    <row r="2205" spans="4:22">
      <c r="D2205" s="56"/>
      <c r="E2205" s="56"/>
      <c r="F2205" s="56"/>
      <c r="G2205" s="56"/>
      <c r="I2205" s="57"/>
      <c r="N2205" s="56"/>
      <c r="O2205" s="57"/>
      <c r="V2205" s="57"/>
    </row>
    <row r="2206" spans="4:22">
      <c r="D2206" s="56"/>
      <c r="E2206" s="56"/>
      <c r="F2206" s="56"/>
      <c r="G2206" s="56"/>
      <c r="I2206" s="57"/>
      <c r="N2206" s="56"/>
      <c r="O2206" s="57"/>
      <c r="V2206" s="57"/>
    </row>
    <row r="2207" spans="4:22">
      <c r="D2207" s="56"/>
      <c r="E2207" s="56"/>
      <c r="F2207" s="56"/>
      <c r="G2207" s="56"/>
      <c r="I2207" s="57"/>
      <c r="N2207" s="56"/>
      <c r="O2207" s="57"/>
      <c r="V2207" s="57"/>
    </row>
    <row r="2208" spans="4:22">
      <c r="D2208" s="56"/>
      <c r="E2208" s="56"/>
      <c r="F2208" s="56"/>
      <c r="G2208" s="56"/>
      <c r="I2208" s="57"/>
      <c r="N2208" s="56"/>
      <c r="O2208" s="57"/>
      <c r="V2208" s="57"/>
    </row>
    <row r="2209" spans="4:22">
      <c r="D2209" s="56"/>
      <c r="E2209" s="56"/>
      <c r="F2209" s="56"/>
      <c r="G2209" s="56"/>
      <c r="I2209" s="57"/>
      <c r="N2209" s="56"/>
      <c r="O2209" s="57"/>
      <c r="V2209" s="57"/>
    </row>
    <row r="2210" spans="4:22">
      <c r="D2210" s="56"/>
      <c r="E2210" s="56"/>
      <c r="F2210" s="56"/>
      <c r="G2210" s="56"/>
      <c r="I2210" s="57"/>
      <c r="N2210" s="56"/>
      <c r="O2210" s="57"/>
      <c r="V2210" s="57"/>
    </row>
    <row r="2211" spans="4:22">
      <c r="D2211" s="56"/>
      <c r="E2211" s="56"/>
      <c r="F2211" s="56"/>
      <c r="G2211" s="56"/>
      <c r="I2211" s="57"/>
      <c r="N2211" s="56"/>
      <c r="O2211" s="57"/>
      <c r="V2211" s="57"/>
    </row>
    <row r="2212" spans="4:22">
      <c r="D2212" s="56"/>
      <c r="E2212" s="56"/>
      <c r="F2212" s="56"/>
      <c r="G2212" s="56"/>
      <c r="I2212" s="57"/>
      <c r="N2212" s="56"/>
      <c r="O2212" s="57"/>
      <c r="V2212" s="57"/>
    </row>
    <row r="2213" spans="4:22">
      <c r="D2213" s="56"/>
      <c r="E2213" s="56"/>
      <c r="F2213" s="56"/>
      <c r="G2213" s="56"/>
      <c r="I2213" s="57"/>
      <c r="N2213" s="56"/>
      <c r="O2213" s="57"/>
      <c r="V2213" s="57"/>
    </row>
    <row r="2214" spans="4:22">
      <c r="D2214" s="56"/>
      <c r="E2214" s="56"/>
      <c r="F2214" s="56"/>
      <c r="G2214" s="56"/>
      <c r="I2214" s="57"/>
      <c r="N2214" s="56"/>
      <c r="O2214" s="57"/>
      <c r="V2214" s="57"/>
    </row>
    <row r="2215" spans="4:22">
      <c r="D2215" s="56"/>
      <c r="E2215" s="56"/>
      <c r="F2215" s="56"/>
      <c r="G2215" s="56"/>
      <c r="I2215" s="57"/>
      <c r="N2215" s="56"/>
      <c r="O2215" s="57"/>
      <c r="V2215" s="57"/>
    </row>
    <row r="2216" spans="4:22">
      <c r="D2216" s="56"/>
      <c r="E2216" s="56"/>
      <c r="F2216" s="56"/>
      <c r="G2216" s="56"/>
      <c r="I2216" s="57"/>
      <c r="N2216" s="56"/>
      <c r="O2216" s="57"/>
      <c r="V2216" s="57"/>
    </row>
    <row r="2217" spans="4:22">
      <c r="D2217" s="56"/>
      <c r="E2217" s="56"/>
      <c r="F2217" s="56"/>
      <c r="G2217" s="56"/>
      <c r="I2217" s="57"/>
      <c r="N2217" s="56"/>
      <c r="O2217" s="57"/>
      <c r="V2217" s="57"/>
    </row>
    <row r="2218" spans="4:22">
      <c r="D2218" s="56"/>
      <c r="E2218" s="56"/>
      <c r="F2218" s="56"/>
      <c r="G2218" s="56"/>
      <c r="I2218" s="57"/>
      <c r="N2218" s="56"/>
      <c r="O2218" s="57"/>
      <c r="V2218" s="57"/>
    </row>
    <row r="2219" spans="4:22">
      <c r="D2219" s="56"/>
      <c r="E2219" s="56"/>
      <c r="F2219" s="56"/>
      <c r="G2219" s="56"/>
      <c r="I2219" s="57"/>
      <c r="N2219" s="56"/>
      <c r="O2219" s="57"/>
      <c r="V2219" s="57"/>
    </row>
    <row r="2220" spans="4:22">
      <c r="D2220" s="56"/>
      <c r="E2220" s="56"/>
      <c r="F2220" s="56"/>
      <c r="G2220" s="56"/>
      <c r="I2220" s="57"/>
      <c r="N2220" s="56"/>
      <c r="O2220" s="57"/>
      <c r="V2220" s="57"/>
    </row>
    <row r="2221" spans="4:22">
      <c r="D2221" s="56"/>
      <c r="E2221" s="56"/>
      <c r="F2221" s="56"/>
      <c r="G2221" s="56"/>
      <c r="I2221" s="57"/>
      <c r="N2221" s="56"/>
      <c r="O2221" s="57"/>
      <c r="V2221" s="57"/>
    </row>
    <row r="2222" spans="4:22">
      <c r="D2222" s="56"/>
      <c r="E2222" s="56"/>
      <c r="F2222" s="56"/>
      <c r="G2222" s="56"/>
      <c r="I2222" s="57"/>
      <c r="N2222" s="56"/>
      <c r="O2222" s="57"/>
      <c r="V2222" s="57"/>
    </row>
    <row r="2223" spans="4:22">
      <c r="D2223" s="56"/>
      <c r="E2223" s="56"/>
      <c r="F2223" s="56"/>
      <c r="G2223" s="56"/>
      <c r="I2223" s="57"/>
      <c r="N2223" s="56"/>
      <c r="O2223" s="57"/>
      <c r="V2223" s="57"/>
    </row>
    <row r="2224" spans="4:22">
      <c r="D2224" s="56"/>
      <c r="E2224" s="56"/>
      <c r="F2224" s="56"/>
      <c r="G2224" s="56"/>
      <c r="I2224" s="57"/>
      <c r="N2224" s="56"/>
      <c r="O2224" s="57"/>
      <c r="V2224" s="57"/>
    </row>
    <row r="2225" spans="4:22">
      <c r="D2225" s="56"/>
      <c r="E2225" s="56"/>
      <c r="F2225" s="56"/>
      <c r="G2225" s="56"/>
      <c r="I2225" s="57"/>
      <c r="N2225" s="56"/>
      <c r="O2225" s="57"/>
      <c r="V2225" s="57"/>
    </row>
    <row r="2226" spans="4:22">
      <c r="D2226" s="56"/>
      <c r="E2226" s="56"/>
      <c r="F2226" s="56"/>
      <c r="G2226" s="56"/>
      <c r="I2226" s="57"/>
      <c r="N2226" s="56"/>
      <c r="O2226" s="57"/>
      <c r="V2226" s="57"/>
    </row>
    <row r="2227" spans="4:22">
      <c r="D2227" s="56"/>
      <c r="E2227" s="56"/>
      <c r="F2227" s="56"/>
      <c r="G2227" s="56"/>
      <c r="I2227" s="57"/>
      <c r="N2227" s="56"/>
      <c r="O2227" s="57"/>
      <c r="V2227" s="57"/>
    </row>
    <row r="2228" spans="4:22">
      <c r="D2228" s="56"/>
      <c r="E2228" s="56"/>
      <c r="F2228" s="56"/>
      <c r="G2228" s="56"/>
      <c r="I2228" s="57"/>
      <c r="N2228" s="56"/>
      <c r="O2228" s="57"/>
      <c r="V2228" s="57"/>
    </row>
    <row r="2229" spans="4:22">
      <c r="D2229" s="56"/>
      <c r="E2229" s="56"/>
      <c r="F2229" s="56"/>
      <c r="G2229" s="56"/>
      <c r="I2229" s="57"/>
      <c r="N2229" s="56"/>
      <c r="O2229" s="57"/>
      <c r="V2229" s="57"/>
    </row>
    <row r="2230" spans="4:22">
      <c r="D2230" s="56"/>
      <c r="E2230" s="56"/>
      <c r="F2230" s="56"/>
      <c r="G2230" s="56"/>
      <c r="I2230" s="57"/>
      <c r="N2230" s="56"/>
      <c r="O2230" s="57"/>
      <c r="V2230" s="57"/>
    </row>
    <row r="2231" spans="4:22">
      <c r="D2231" s="56"/>
      <c r="E2231" s="56"/>
      <c r="F2231" s="56"/>
      <c r="G2231" s="56"/>
      <c r="I2231" s="57"/>
      <c r="N2231" s="56"/>
      <c r="O2231" s="57"/>
      <c r="V2231" s="57"/>
    </row>
    <row r="2232" spans="4:22">
      <c r="D2232" s="56"/>
      <c r="E2232" s="56"/>
      <c r="F2232" s="56"/>
      <c r="G2232" s="56"/>
      <c r="I2232" s="57"/>
      <c r="N2232" s="56"/>
      <c r="O2232" s="57"/>
      <c r="V2232" s="57"/>
    </row>
    <row r="2233" spans="4:22">
      <c r="D2233" s="56"/>
      <c r="E2233" s="56"/>
      <c r="F2233" s="56"/>
      <c r="G2233" s="56"/>
      <c r="I2233" s="57"/>
      <c r="N2233" s="56"/>
      <c r="O2233" s="57"/>
      <c r="V2233" s="57"/>
    </row>
    <row r="2234" spans="4:22">
      <c r="D2234" s="56"/>
      <c r="E2234" s="56"/>
      <c r="F2234" s="56"/>
      <c r="G2234" s="56"/>
      <c r="I2234" s="57"/>
      <c r="N2234" s="56"/>
      <c r="O2234" s="57"/>
      <c r="V2234" s="57"/>
    </row>
    <row r="2235" spans="4:22">
      <c r="D2235" s="56"/>
      <c r="E2235" s="56"/>
      <c r="F2235" s="56"/>
      <c r="G2235" s="56"/>
      <c r="I2235" s="57"/>
      <c r="N2235" s="56"/>
      <c r="O2235" s="57"/>
      <c r="V2235" s="57"/>
    </row>
    <row r="2236" spans="4:22">
      <c r="D2236" s="56"/>
      <c r="E2236" s="56"/>
      <c r="F2236" s="56"/>
      <c r="G2236" s="56"/>
      <c r="I2236" s="57"/>
      <c r="N2236" s="56"/>
      <c r="O2236" s="57"/>
      <c r="V2236" s="57"/>
    </row>
    <row r="2237" spans="4:22">
      <c r="D2237" s="56"/>
      <c r="E2237" s="56"/>
      <c r="F2237" s="56"/>
      <c r="G2237" s="56"/>
      <c r="I2237" s="57"/>
      <c r="N2237" s="56"/>
      <c r="O2237" s="57"/>
      <c r="V2237" s="57"/>
    </row>
    <row r="2238" spans="4:22">
      <c r="D2238" s="56"/>
      <c r="E2238" s="56"/>
      <c r="F2238" s="56"/>
      <c r="G2238" s="56"/>
      <c r="I2238" s="57"/>
      <c r="N2238" s="56"/>
      <c r="O2238" s="57"/>
      <c r="V2238" s="57"/>
    </row>
    <row r="2239" spans="4:22">
      <c r="D2239" s="56"/>
      <c r="E2239" s="56"/>
      <c r="F2239" s="56"/>
      <c r="G2239" s="56"/>
      <c r="I2239" s="57"/>
      <c r="N2239" s="56"/>
      <c r="O2239" s="57"/>
      <c r="V2239" s="57"/>
    </row>
    <row r="2240" spans="4:22">
      <c r="D2240" s="56"/>
      <c r="E2240" s="56"/>
      <c r="F2240" s="56"/>
      <c r="G2240" s="56"/>
      <c r="I2240" s="57"/>
      <c r="N2240" s="56"/>
      <c r="O2240" s="57"/>
      <c r="V2240" s="57"/>
    </row>
    <row r="2241" spans="4:22">
      <c r="D2241" s="56"/>
      <c r="E2241" s="56"/>
      <c r="F2241" s="56"/>
      <c r="G2241" s="56"/>
      <c r="I2241" s="57"/>
      <c r="N2241" s="56"/>
      <c r="O2241" s="57"/>
      <c r="V2241" s="57"/>
    </row>
    <row r="2242" spans="4:22">
      <c r="D2242" s="56"/>
      <c r="E2242" s="56"/>
      <c r="F2242" s="56"/>
      <c r="G2242" s="56"/>
      <c r="I2242" s="57"/>
      <c r="N2242" s="56"/>
      <c r="O2242" s="57"/>
      <c r="V2242" s="57"/>
    </row>
    <row r="2243" spans="4:22">
      <c r="D2243" s="56"/>
      <c r="E2243" s="56"/>
      <c r="F2243" s="56"/>
      <c r="G2243" s="56"/>
      <c r="I2243" s="57"/>
      <c r="N2243" s="56"/>
      <c r="O2243" s="57"/>
      <c r="V2243" s="57"/>
    </row>
    <row r="2244" spans="4:22">
      <c r="D2244" s="56"/>
      <c r="E2244" s="56"/>
      <c r="F2244" s="56"/>
      <c r="G2244" s="56"/>
      <c r="I2244" s="57"/>
      <c r="N2244" s="56"/>
      <c r="O2244" s="57"/>
      <c r="V2244" s="57"/>
    </row>
    <row r="2245" spans="4:22">
      <c r="D2245" s="56"/>
      <c r="E2245" s="56"/>
      <c r="F2245" s="56"/>
      <c r="G2245" s="56"/>
      <c r="I2245" s="57"/>
      <c r="N2245" s="56"/>
      <c r="O2245" s="57"/>
      <c r="V2245" s="57"/>
    </row>
    <row r="2246" spans="4:22">
      <c r="D2246" s="56"/>
      <c r="E2246" s="56"/>
      <c r="F2246" s="56"/>
      <c r="G2246" s="56"/>
      <c r="I2246" s="57"/>
      <c r="N2246" s="56"/>
      <c r="O2246" s="57"/>
      <c r="V2246" s="57"/>
    </row>
    <row r="2247" spans="4:22">
      <c r="D2247" s="56"/>
      <c r="E2247" s="56"/>
      <c r="F2247" s="56"/>
      <c r="G2247" s="56"/>
      <c r="I2247" s="57"/>
      <c r="N2247" s="56"/>
      <c r="O2247" s="57"/>
      <c r="V2247" s="57"/>
    </row>
    <row r="2248" spans="4:22">
      <c r="D2248" s="56"/>
      <c r="E2248" s="56"/>
      <c r="F2248" s="56"/>
      <c r="G2248" s="56"/>
      <c r="I2248" s="57"/>
      <c r="N2248" s="56"/>
      <c r="O2248" s="57"/>
      <c r="V2248" s="57"/>
    </row>
    <row r="2249" spans="4:22">
      <c r="D2249" s="56"/>
      <c r="E2249" s="56"/>
      <c r="F2249" s="56"/>
      <c r="G2249" s="56"/>
      <c r="I2249" s="57"/>
      <c r="N2249" s="56"/>
      <c r="O2249" s="57"/>
      <c r="V2249" s="57"/>
    </row>
    <row r="2250" spans="4:22">
      <c r="D2250" s="56"/>
      <c r="E2250" s="56"/>
      <c r="F2250" s="56"/>
      <c r="G2250" s="56"/>
      <c r="I2250" s="57"/>
      <c r="N2250" s="56"/>
      <c r="O2250" s="57"/>
      <c r="V2250" s="57"/>
    </row>
    <row r="2251" spans="4:22">
      <c r="D2251" s="56"/>
      <c r="E2251" s="56"/>
      <c r="F2251" s="56"/>
      <c r="G2251" s="56"/>
      <c r="I2251" s="57"/>
      <c r="N2251" s="56"/>
      <c r="O2251" s="57"/>
      <c r="V2251" s="57"/>
    </row>
    <row r="2252" spans="4:22">
      <c r="D2252" s="56"/>
      <c r="E2252" s="56"/>
      <c r="F2252" s="56"/>
      <c r="G2252" s="56"/>
      <c r="I2252" s="57"/>
      <c r="N2252" s="56"/>
      <c r="O2252" s="57"/>
      <c r="V2252" s="57"/>
    </row>
    <row r="2253" spans="4:22">
      <c r="D2253" s="56"/>
      <c r="E2253" s="56"/>
      <c r="F2253" s="56"/>
      <c r="G2253" s="56"/>
      <c r="I2253" s="57"/>
      <c r="N2253" s="56"/>
      <c r="O2253" s="57"/>
      <c r="V2253" s="57"/>
    </row>
    <row r="2254" spans="4:22">
      <c r="D2254" s="56"/>
      <c r="E2254" s="56"/>
      <c r="F2254" s="56"/>
      <c r="G2254" s="56"/>
      <c r="I2254" s="57"/>
      <c r="N2254" s="56"/>
      <c r="O2254" s="57"/>
      <c r="V2254" s="57"/>
    </row>
    <row r="2255" spans="4:22">
      <c r="D2255" s="56"/>
      <c r="E2255" s="56"/>
      <c r="F2255" s="56"/>
      <c r="G2255" s="56"/>
      <c r="I2255" s="57"/>
      <c r="N2255" s="56"/>
      <c r="O2255" s="57"/>
      <c r="V2255" s="57"/>
    </row>
    <row r="2256" spans="4:22">
      <c r="D2256" s="56"/>
      <c r="E2256" s="56"/>
      <c r="F2256" s="56"/>
      <c r="G2256" s="56"/>
      <c r="I2256" s="57"/>
      <c r="N2256" s="56"/>
      <c r="O2256" s="57"/>
      <c r="V2256" s="57"/>
    </row>
    <row r="2257" spans="4:22">
      <c r="D2257" s="56"/>
      <c r="E2257" s="56"/>
      <c r="F2257" s="56"/>
      <c r="G2257" s="56"/>
      <c r="I2257" s="57"/>
      <c r="N2257" s="56"/>
      <c r="O2257" s="57"/>
      <c r="V2257" s="57"/>
    </row>
    <row r="2258" spans="4:22">
      <c r="D2258" s="56"/>
      <c r="E2258" s="56"/>
      <c r="F2258" s="56"/>
      <c r="G2258" s="56"/>
      <c r="I2258" s="57"/>
      <c r="N2258" s="56"/>
      <c r="O2258" s="57"/>
      <c r="V2258" s="57"/>
    </row>
    <row r="2259" spans="4:22">
      <c r="D2259" s="56"/>
      <c r="E2259" s="56"/>
      <c r="F2259" s="56"/>
      <c r="G2259" s="56"/>
      <c r="I2259" s="57"/>
      <c r="N2259" s="56"/>
      <c r="O2259" s="57"/>
      <c r="V2259" s="57"/>
    </row>
    <row r="2260" spans="4:22">
      <c r="D2260" s="56"/>
      <c r="E2260" s="56"/>
      <c r="F2260" s="56"/>
      <c r="G2260" s="56"/>
      <c r="I2260" s="57"/>
      <c r="N2260" s="56"/>
      <c r="O2260" s="57"/>
      <c r="V2260" s="57"/>
    </row>
    <row r="2261" spans="4:22">
      <c r="D2261" s="56"/>
      <c r="E2261" s="56"/>
      <c r="F2261" s="56"/>
      <c r="G2261" s="56"/>
      <c r="I2261" s="57"/>
      <c r="N2261" s="56"/>
      <c r="O2261" s="57"/>
      <c r="V2261" s="57"/>
    </row>
    <row r="2262" spans="4:22">
      <c r="D2262" s="56"/>
      <c r="E2262" s="56"/>
      <c r="F2262" s="56"/>
      <c r="G2262" s="56"/>
      <c r="I2262" s="57"/>
      <c r="N2262" s="56"/>
      <c r="O2262" s="57"/>
      <c r="V2262" s="57"/>
    </row>
    <row r="2263" spans="4:22">
      <c r="D2263" s="56"/>
      <c r="E2263" s="56"/>
      <c r="F2263" s="56"/>
      <c r="G2263" s="56"/>
      <c r="I2263" s="57"/>
      <c r="N2263" s="56"/>
      <c r="O2263" s="57"/>
      <c r="V2263" s="57"/>
    </row>
    <row r="2264" spans="4:22">
      <c r="D2264" s="56"/>
      <c r="E2264" s="56"/>
      <c r="F2264" s="56"/>
      <c r="G2264" s="56"/>
      <c r="I2264" s="57"/>
      <c r="N2264" s="56"/>
      <c r="O2264" s="57"/>
      <c r="V2264" s="57"/>
    </row>
    <row r="2265" spans="4:22">
      <c r="D2265" s="56"/>
      <c r="E2265" s="56"/>
      <c r="F2265" s="56"/>
      <c r="G2265" s="56"/>
      <c r="I2265" s="57"/>
      <c r="N2265" s="56"/>
      <c r="O2265" s="57"/>
      <c r="V2265" s="57"/>
    </row>
    <row r="2266" spans="4:22">
      <c r="D2266" s="56"/>
      <c r="E2266" s="56"/>
      <c r="F2266" s="56"/>
      <c r="G2266" s="56"/>
      <c r="I2266" s="57"/>
      <c r="N2266" s="56"/>
      <c r="O2266" s="57"/>
      <c r="V2266" s="57"/>
    </row>
    <row r="2267" spans="4:22">
      <c r="D2267" s="56"/>
      <c r="E2267" s="56"/>
      <c r="F2267" s="56"/>
      <c r="G2267" s="56"/>
      <c r="I2267" s="57"/>
      <c r="N2267" s="56"/>
      <c r="O2267" s="57"/>
      <c r="V2267" s="57"/>
    </row>
    <row r="2268" spans="4:22">
      <c r="D2268" s="56"/>
      <c r="E2268" s="56"/>
      <c r="F2268" s="56"/>
      <c r="G2268" s="56"/>
      <c r="I2268" s="57"/>
      <c r="N2268" s="56"/>
      <c r="O2268" s="57"/>
      <c r="V2268" s="57"/>
    </row>
    <row r="2269" spans="4:22">
      <c r="D2269" s="56"/>
      <c r="E2269" s="56"/>
      <c r="F2269" s="56"/>
      <c r="G2269" s="56"/>
      <c r="I2269" s="57"/>
      <c r="N2269" s="56"/>
      <c r="O2269" s="57"/>
      <c r="V2269" s="57"/>
    </row>
    <row r="2270" spans="4:22">
      <c r="D2270" s="56"/>
      <c r="E2270" s="56"/>
      <c r="F2270" s="56"/>
      <c r="G2270" s="56"/>
      <c r="I2270" s="57"/>
      <c r="N2270" s="56"/>
      <c r="O2270" s="57"/>
      <c r="V2270" s="57"/>
    </row>
    <row r="2271" spans="4:22">
      <c r="D2271" s="56"/>
      <c r="E2271" s="56"/>
      <c r="F2271" s="56"/>
      <c r="G2271" s="56"/>
      <c r="I2271" s="57"/>
      <c r="N2271" s="56"/>
      <c r="O2271" s="57"/>
      <c r="V2271" s="57"/>
    </row>
    <row r="2272" spans="4:22">
      <c r="D2272" s="56"/>
      <c r="E2272" s="56"/>
      <c r="F2272" s="56"/>
      <c r="G2272" s="56"/>
      <c r="I2272" s="57"/>
      <c r="N2272" s="56"/>
      <c r="O2272" s="57"/>
      <c r="V2272" s="57"/>
    </row>
    <row r="2273" spans="4:22">
      <c r="D2273" s="56"/>
      <c r="E2273" s="56"/>
      <c r="F2273" s="56"/>
      <c r="G2273" s="56"/>
      <c r="I2273" s="57"/>
      <c r="N2273" s="56"/>
      <c r="O2273" s="57"/>
      <c r="V2273" s="57"/>
    </row>
    <row r="2274" spans="4:22">
      <c r="D2274" s="56"/>
      <c r="E2274" s="56"/>
      <c r="F2274" s="56"/>
      <c r="G2274" s="56"/>
      <c r="I2274" s="57"/>
      <c r="N2274" s="56"/>
      <c r="O2274" s="57"/>
      <c r="V2274" s="57"/>
    </row>
    <row r="2275" spans="4:22">
      <c r="D2275" s="56"/>
      <c r="E2275" s="56"/>
      <c r="F2275" s="56"/>
      <c r="G2275" s="56"/>
      <c r="I2275" s="57"/>
      <c r="N2275" s="56"/>
      <c r="O2275" s="57"/>
      <c r="V2275" s="57"/>
    </row>
    <row r="2276" spans="4:22">
      <c r="D2276" s="56"/>
      <c r="E2276" s="56"/>
      <c r="F2276" s="56"/>
      <c r="G2276" s="56"/>
      <c r="I2276" s="57"/>
      <c r="N2276" s="56"/>
      <c r="O2276" s="57"/>
      <c r="V2276" s="57"/>
    </row>
    <row r="2277" spans="4:22">
      <c r="D2277" s="56"/>
      <c r="E2277" s="56"/>
      <c r="F2277" s="56"/>
      <c r="G2277" s="56"/>
      <c r="I2277" s="57"/>
      <c r="N2277" s="56"/>
      <c r="O2277" s="57"/>
      <c r="V2277" s="57"/>
    </row>
    <row r="2278" spans="4:22">
      <c r="D2278" s="56"/>
      <c r="E2278" s="56"/>
      <c r="F2278" s="56"/>
      <c r="G2278" s="56"/>
      <c r="I2278" s="57"/>
      <c r="N2278" s="56"/>
      <c r="O2278" s="57"/>
      <c r="V2278" s="57"/>
    </row>
    <row r="2279" spans="4:22">
      <c r="D2279" s="56"/>
      <c r="E2279" s="56"/>
      <c r="F2279" s="56"/>
      <c r="G2279" s="56"/>
      <c r="I2279" s="57"/>
      <c r="N2279" s="56"/>
      <c r="O2279" s="57"/>
      <c r="V2279" s="57"/>
    </row>
    <row r="2280" spans="4:22">
      <c r="D2280" s="56"/>
      <c r="E2280" s="56"/>
      <c r="F2280" s="56"/>
      <c r="G2280" s="56"/>
      <c r="I2280" s="57"/>
      <c r="N2280" s="56"/>
      <c r="O2280" s="57"/>
      <c r="V2280" s="57"/>
    </row>
    <row r="2281" spans="4:22">
      <c r="D2281" s="56"/>
      <c r="E2281" s="56"/>
      <c r="F2281" s="56"/>
      <c r="G2281" s="56"/>
      <c r="I2281" s="57"/>
      <c r="N2281" s="56"/>
      <c r="O2281" s="57"/>
      <c r="V2281" s="57"/>
    </row>
    <row r="2282" spans="4:22">
      <c r="D2282" s="56"/>
      <c r="E2282" s="56"/>
      <c r="F2282" s="56"/>
      <c r="G2282" s="56"/>
      <c r="I2282" s="57"/>
      <c r="N2282" s="56"/>
      <c r="O2282" s="57"/>
      <c r="V2282" s="57"/>
    </row>
    <row r="2283" spans="4:22">
      <c r="D2283" s="56"/>
      <c r="E2283" s="56"/>
      <c r="F2283" s="56"/>
      <c r="G2283" s="56"/>
      <c r="I2283" s="57"/>
      <c r="N2283" s="56"/>
      <c r="O2283" s="57"/>
      <c r="V2283" s="57"/>
    </row>
    <row r="2284" spans="4:22">
      <c r="D2284" s="56"/>
      <c r="E2284" s="56"/>
      <c r="F2284" s="56"/>
      <c r="G2284" s="56"/>
      <c r="I2284" s="57"/>
      <c r="N2284" s="56"/>
      <c r="O2284" s="57"/>
      <c r="V2284" s="57"/>
    </row>
    <row r="2285" spans="4:22">
      <c r="D2285" s="56"/>
      <c r="E2285" s="56"/>
      <c r="F2285" s="56"/>
      <c r="G2285" s="56"/>
      <c r="I2285" s="57"/>
      <c r="N2285" s="56"/>
      <c r="O2285" s="57"/>
      <c r="V2285" s="57"/>
    </row>
    <row r="2286" spans="4:22">
      <c r="D2286" s="56"/>
      <c r="E2286" s="56"/>
      <c r="F2286" s="56"/>
      <c r="G2286" s="56"/>
      <c r="I2286" s="57"/>
      <c r="N2286" s="56"/>
      <c r="O2286" s="57"/>
      <c r="V2286" s="57"/>
    </row>
    <row r="2287" spans="4:22">
      <c r="D2287" s="56"/>
      <c r="E2287" s="56"/>
      <c r="F2287" s="56"/>
      <c r="G2287" s="56"/>
      <c r="I2287" s="57"/>
      <c r="N2287" s="56"/>
      <c r="O2287" s="57"/>
      <c r="V2287" s="57"/>
    </row>
    <row r="2288" spans="4:22">
      <c r="D2288" s="56"/>
      <c r="E2288" s="56"/>
      <c r="F2288" s="56"/>
      <c r="G2288" s="56"/>
      <c r="I2288" s="57"/>
      <c r="N2288" s="56"/>
      <c r="O2288" s="57"/>
      <c r="V2288" s="57"/>
    </row>
    <row r="2289" spans="4:22">
      <c r="D2289" s="56"/>
      <c r="E2289" s="56"/>
      <c r="F2289" s="56"/>
      <c r="G2289" s="56"/>
      <c r="I2289" s="57"/>
      <c r="N2289" s="56"/>
      <c r="O2289" s="57"/>
      <c r="V2289" s="57"/>
    </row>
    <row r="2290" spans="4:22">
      <c r="D2290" s="56"/>
      <c r="E2290" s="56"/>
      <c r="F2290" s="56"/>
      <c r="G2290" s="56"/>
      <c r="I2290" s="57"/>
      <c r="N2290" s="56"/>
      <c r="O2290" s="57"/>
      <c r="V2290" s="57"/>
    </row>
    <row r="2291" spans="4:22">
      <c r="D2291" s="56"/>
      <c r="E2291" s="56"/>
      <c r="F2291" s="56"/>
      <c r="G2291" s="56"/>
      <c r="I2291" s="57"/>
      <c r="N2291" s="56"/>
      <c r="O2291" s="57"/>
      <c r="V2291" s="57"/>
    </row>
    <row r="2292" spans="4:22">
      <c r="D2292" s="56"/>
      <c r="E2292" s="56"/>
      <c r="F2292" s="56"/>
      <c r="G2292" s="56"/>
      <c r="I2292" s="57"/>
      <c r="N2292" s="56"/>
      <c r="O2292" s="57"/>
      <c r="V2292" s="57"/>
    </row>
    <row r="2293" spans="4:22">
      <c r="D2293" s="56"/>
      <c r="E2293" s="56"/>
      <c r="F2293" s="56"/>
      <c r="G2293" s="56"/>
      <c r="I2293" s="57"/>
      <c r="N2293" s="56"/>
      <c r="O2293" s="57"/>
      <c r="V2293" s="57"/>
    </row>
    <row r="2294" spans="4:22">
      <c r="D2294" s="56"/>
      <c r="E2294" s="56"/>
      <c r="F2294" s="56"/>
      <c r="G2294" s="56"/>
      <c r="I2294" s="57"/>
      <c r="N2294" s="56"/>
      <c r="O2294" s="57"/>
      <c r="V2294" s="57"/>
    </row>
    <row r="2295" spans="4:22">
      <c r="D2295" s="56"/>
      <c r="E2295" s="56"/>
      <c r="F2295" s="56"/>
      <c r="G2295" s="56"/>
      <c r="I2295" s="57"/>
      <c r="N2295" s="56"/>
      <c r="O2295" s="57"/>
      <c r="V2295" s="57"/>
    </row>
    <row r="2296" spans="4:22">
      <c r="D2296" s="56"/>
      <c r="E2296" s="56"/>
      <c r="F2296" s="56"/>
      <c r="G2296" s="56"/>
      <c r="I2296" s="57"/>
      <c r="N2296" s="56"/>
      <c r="O2296" s="57"/>
      <c r="V2296" s="57"/>
    </row>
    <row r="2297" spans="4:22">
      <c r="D2297" s="56"/>
      <c r="E2297" s="56"/>
      <c r="F2297" s="56"/>
      <c r="G2297" s="56"/>
      <c r="I2297" s="57"/>
      <c r="N2297" s="56"/>
      <c r="O2297" s="57"/>
      <c r="V2297" s="57"/>
    </row>
    <row r="2298" spans="4:22">
      <c r="D2298" s="56"/>
      <c r="E2298" s="56"/>
      <c r="F2298" s="56"/>
      <c r="G2298" s="56"/>
      <c r="I2298" s="57"/>
      <c r="N2298" s="56"/>
      <c r="O2298" s="57"/>
      <c r="V2298" s="57"/>
    </row>
    <row r="2299" spans="4:22">
      <c r="D2299" s="56"/>
      <c r="E2299" s="56"/>
      <c r="F2299" s="56"/>
      <c r="G2299" s="56"/>
      <c r="I2299" s="57"/>
      <c r="N2299" s="56"/>
      <c r="O2299" s="57"/>
      <c r="V2299" s="57"/>
    </row>
    <row r="2300" spans="4:22">
      <c r="D2300" s="56"/>
      <c r="E2300" s="56"/>
      <c r="F2300" s="56"/>
      <c r="G2300" s="56"/>
      <c r="I2300" s="57"/>
      <c r="N2300" s="56"/>
      <c r="O2300" s="57"/>
      <c r="V2300" s="57"/>
    </row>
    <row r="2301" spans="4:22">
      <c r="D2301" s="56"/>
      <c r="E2301" s="56"/>
      <c r="F2301" s="56"/>
      <c r="G2301" s="56"/>
      <c r="I2301" s="57"/>
      <c r="N2301" s="56"/>
      <c r="O2301" s="57"/>
      <c r="V2301" s="57"/>
    </row>
    <row r="2302" spans="4:22">
      <c r="D2302" s="56"/>
      <c r="E2302" s="56"/>
      <c r="F2302" s="56"/>
      <c r="G2302" s="56"/>
      <c r="I2302" s="57"/>
      <c r="N2302" s="56"/>
      <c r="O2302" s="57"/>
      <c r="V2302" s="57"/>
    </row>
    <row r="2303" spans="4:22">
      <c r="D2303" s="56"/>
      <c r="E2303" s="56"/>
      <c r="F2303" s="56"/>
      <c r="G2303" s="56"/>
      <c r="I2303" s="57"/>
      <c r="N2303" s="56"/>
      <c r="O2303" s="57"/>
      <c r="V2303" s="57"/>
    </row>
    <row r="2304" spans="4:22">
      <c r="D2304" s="56"/>
      <c r="E2304" s="56"/>
      <c r="F2304" s="56"/>
      <c r="G2304" s="56"/>
      <c r="I2304" s="57"/>
      <c r="N2304" s="56"/>
      <c r="O2304" s="57"/>
      <c r="V2304" s="57"/>
    </row>
    <row r="2305" spans="4:22">
      <c r="D2305" s="56"/>
      <c r="E2305" s="56"/>
      <c r="F2305" s="56"/>
      <c r="G2305" s="56"/>
      <c r="I2305" s="57"/>
      <c r="N2305" s="56"/>
      <c r="O2305" s="57"/>
      <c r="V2305" s="57"/>
    </row>
    <row r="2306" spans="4:22">
      <c r="D2306" s="56"/>
      <c r="E2306" s="56"/>
      <c r="F2306" s="56"/>
      <c r="G2306" s="56"/>
      <c r="I2306" s="57"/>
      <c r="N2306" s="56"/>
      <c r="O2306" s="57"/>
      <c r="V2306" s="57"/>
    </row>
    <row r="2307" spans="4:22">
      <c r="D2307" s="56"/>
      <c r="E2307" s="56"/>
      <c r="F2307" s="56"/>
      <c r="G2307" s="56"/>
      <c r="I2307" s="57"/>
      <c r="N2307" s="56"/>
      <c r="O2307" s="57"/>
      <c r="V2307" s="57"/>
    </row>
    <row r="2308" spans="4:22">
      <c r="D2308" s="56"/>
      <c r="E2308" s="56"/>
      <c r="F2308" s="56"/>
      <c r="G2308" s="56"/>
      <c r="I2308" s="57"/>
      <c r="N2308" s="56"/>
      <c r="O2308" s="57"/>
      <c r="V2308" s="57"/>
    </row>
    <row r="2309" spans="4:22">
      <c r="D2309" s="56"/>
      <c r="E2309" s="56"/>
      <c r="F2309" s="56"/>
      <c r="G2309" s="56"/>
      <c r="I2309" s="57"/>
      <c r="N2309" s="56"/>
      <c r="O2309" s="57"/>
      <c r="V2309" s="57"/>
    </row>
    <row r="2310" spans="4:22">
      <c r="D2310" s="56"/>
      <c r="E2310" s="56"/>
      <c r="F2310" s="56"/>
      <c r="G2310" s="56"/>
      <c r="I2310" s="57"/>
      <c r="N2310" s="56"/>
      <c r="O2310" s="57"/>
      <c r="V2310" s="57"/>
    </row>
    <row r="2311" spans="4:22">
      <c r="D2311" s="56"/>
      <c r="E2311" s="56"/>
      <c r="F2311" s="56"/>
      <c r="G2311" s="56"/>
      <c r="I2311" s="57"/>
      <c r="N2311" s="56"/>
      <c r="O2311" s="57"/>
      <c r="V2311" s="57"/>
    </row>
    <row r="2312" spans="4:22">
      <c r="D2312" s="56"/>
      <c r="E2312" s="56"/>
      <c r="F2312" s="56"/>
      <c r="G2312" s="56"/>
      <c r="I2312" s="57"/>
      <c r="N2312" s="56"/>
      <c r="O2312" s="57"/>
      <c r="V2312" s="57"/>
    </row>
    <row r="2313" spans="4:22">
      <c r="D2313" s="56"/>
      <c r="E2313" s="56"/>
      <c r="F2313" s="56"/>
      <c r="G2313" s="56"/>
      <c r="I2313" s="57"/>
      <c r="N2313" s="56"/>
      <c r="O2313" s="57"/>
      <c r="V2313" s="57"/>
    </row>
    <row r="2314" spans="4:22">
      <c r="D2314" s="56"/>
      <c r="E2314" s="56"/>
      <c r="F2314" s="56"/>
      <c r="G2314" s="56"/>
      <c r="I2314" s="57"/>
      <c r="N2314" s="56"/>
      <c r="O2314" s="57"/>
      <c r="V2314" s="57"/>
    </row>
    <row r="2315" spans="4:22">
      <c r="D2315" s="56"/>
      <c r="E2315" s="56"/>
      <c r="F2315" s="56"/>
      <c r="G2315" s="56"/>
      <c r="I2315" s="57"/>
      <c r="N2315" s="56"/>
      <c r="O2315" s="57"/>
      <c r="V2315" s="57"/>
    </row>
    <row r="2316" spans="4:22">
      <c r="D2316" s="56"/>
      <c r="E2316" s="56"/>
      <c r="F2316" s="56"/>
      <c r="G2316" s="56"/>
      <c r="I2316" s="57"/>
      <c r="N2316" s="56"/>
      <c r="O2316" s="57"/>
      <c r="V2316" s="57"/>
    </row>
    <row r="2317" spans="4:22">
      <c r="D2317" s="56"/>
      <c r="E2317" s="56"/>
      <c r="F2317" s="56"/>
      <c r="G2317" s="56"/>
      <c r="I2317" s="57"/>
      <c r="N2317" s="56"/>
      <c r="O2317" s="57"/>
      <c r="V2317" s="57"/>
    </row>
    <row r="2318" spans="4:22">
      <c r="D2318" s="56"/>
      <c r="E2318" s="56"/>
      <c r="F2318" s="56"/>
      <c r="G2318" s="56"/>
      <c r="I2318" s="57"/>
      <c r="N2318" s="56"/>
      <c r="O2318" s="57"/>
      <c r="V2318" s="57"/>
    </row>
    <row r="2319" spans="4:22">
      <c r="D2319" s="56"/>
      <c r="E2319" s="56"/>
      <c r="F2319" s="56"/>
      <c r="G2319" s="56"/>
      <c r="I2319" s="57"/>
      <c r="N2319" s="56"/>
      <c r="O2319" s="57"/>
      <c r="V2319" s="57"/>
    </row>
    <row r="2320" spans="4:22">
      <c r="D2320" s="56"/>
      <c r="E2320" s="56"/>
      <c r="F2320" s="56"/>
      <c r="G2320" s="56"/>
      <c r="I2320" s="57"/>
      <c r="N2320" s="56"/>
      <c r="O2320" s="57"/>
      <c r="V2320" s="57"/>
    </row>
    <row r="2321" spans="4:22">
      <c r="D2321" s="56"/>
      <c r="E2321" s="56"/>
      <c r="F2321" s="56"/>
      <c r="G2321" s="56"/>
      <c r="I2321" s="57"/>
      <c r="N2321" s="56"/>
      <c r="O2321" s="57"/>
      <c r="V2321" s="57"/>
    </row>
    <row r="2322" spans="4:22">
      <c r="D2322" s="56"/>
      <c r="E2322" s="56"/>
      <c r="F2322" s="56"/>
      <c r="G2322" s="56"/>
      <c r="I2322" s="57"/>
      <c r="N2322" s="56"/>
      <c r="O2322" s="57"/>
      <c r="V2322" s="57"/>
    </row>
    <row r="2323" spans="4:22">
      <c r="D2323" s="56"/>
      <c r="E2323" s="56"/>
      <c r="F2323" s="56"/>
      <c r="G2323" s="56"/>
      <c r="I2323" s="57"/>
      <c r="N2323" s="56"/>
      <c r="O2323" s="57"/>
      <c r="V2323" s="57"/>
    </row>
    <row r="2324" spans="4:22">
      <c r="D2324" s="56"/>
      <c r="E2324" s="56"/>
      <c r="F2324" s="56"/>
      <c r="G2324" s="56"/>
      <c r="I2324" s="57"/>
      <c r="N2324" s="56"/>
      <c r="O2324" s="57"/>
      <c r="V2324" s="57"/>
    </row>
    <row r="2325" spans="4:22">
      <c r="D2325" s="56"/>
      <c r="E2325" s="56"/>
      <c r="F2325" s="56"/>
      <c r="G2325" s="56"/>
      <c r="I2325" s="57"/>
      <c r="N2325" s="56"/>
      <c r="O2325" s="57"/>
      <c r="V2325" s="57"/>
    </row>
    <row r="2326" spans="4:22">
      <c r="D2326" s="56"/>
      <c r="E2326" s="56"/>
      <c r="F2326" s="56"/>
      <c r="G2326" s="56"/>
      <c r="I2326" s="57"/>
      <c r="N2326" s="56"/>
      <c r="O2326" s="57"/>
      <c r="V2326" s="57"/>
    </row>
    <row r="2327" spans="4:22">
      <c r="D2327" s="56"/>
      <c r="E2327" s="56"/>
      <c r="F2327" s="56"/>
      <c r="G2327" s="56"/>
      <c r="I2327" s="57"/>
      <c r="N2327" s="56"/>
      <c r="O2327" s="57"/>
      <c r="V2327" s="57"/>
    </row>
    <row r="2328" spans="4:22">
      <c r="D2328" s="56"/>
      <c r="E2328" s="56"/>
      <c r="F2328" s="56"/>
      <c r="G2328" s="56"/>
      <c r="I2328" s="57"/>
      <c r="N2328" s="56"/>
      <c r="O2328" s="57"/>
      <c r="V2328" s="57"/>
    </row>
    <row r="2329" spans="4:22">
      <c r="D2329" s="56"/>
      <c r="E2329" s="56"/>
      <c r="F2329" s="56"/>
      <c r="G2329" s="56"/>
      <c r="I2329" s="57"/>
      <c r="N2329" s="56"/>
      <c r="O2329" s="57"/>
      <c r="V2329" s="57"/>
    </row>
    <row r="2330" spans="4:22">
      <c r="D2330" s="56"/>
      <c r="E2330" s="56"/>
      <c r="F2330" s="56"/>
      <c r="G2330" s="56"/>
      <c r="I2330" s="57"/>
      <c r="N2330" s="56"/>
      <c r="O2330" s="57"/>
      <c r="V2330" s="57"/>
    </row>
    <row r="2331" spans="4:22">
      <c r="D2331" s="56"/>
      <c r="E2331" s="56"/>
      <c r="F2331" s="56"/>
      <c r="G2331" s="56"/>
      <c r="I2331" s="57"/>
      <c r="N2331" s="56"/>
      <c r="O2331" s="57"/>
      <c r="V2331" s="57"/>
    </row>
    <row r="2332" spans="4:22">
      <c r="D2332" s="56"/>
      <c r="E2332" s="56"/>
      <c r="F2332" s="56"/>
      <c r="G2332" s="56"/>
      <c r="I2332" s="57"/>
      <c r="N2332" s="56"/>
      <c r="O2332" s="57"/>
      <c r="V2332" s="57"/>
    </row>
    <row r="2333" spans="4:22">
      <c r="D2333" s="56"/>
      <c r="E2333" s="56"/>
      <c r="F2333" s="56"/>
      <c r="G2333" s="56"/>
      <c r="I2333" s="57"/>
      <c r="N2333" s="56"/>
      <c r="O2333" s="57"/>
      <c r="V2333" s="57"/>
    </row>
    <row r="2334" spans="4:22">
      <c r="D2334" s="56"/>
      <c r="E2334" s="56"/>
      <c r="F2334" s="56"/>
      <c r="G2334" s="56"/>
      <c r="I2334" s="57"/>
      <c r="N2334" s="56"/>
      <c r="O2334" s="57"/>
      <c r="V2334" s="57"/>
    </row>
    <row r="2335" spans="4:22">
      <c r="D2335" s="56"/>
      <c r="E2335" s="56"/>
      <c r="F2335" s="56"/>
      <c r="G2335" s="56"/>
      <c r="I2335" s="57"/>
      <c r="N2335" s="56"/>
      <c r="O2335" s="57"/>
      <c r="V2335" s="57"/>
    </row>
    <row r="2336" spans="4:22">
      <c r="D2336" s="56"/>
      <c r="E2336" s="56"/>
      <c r="F2336" s="56"/>
      <c r="G2336" s="56"/>
      <c r="I2336" s="57"/>
      <c r="N2336" s="56"/>
      <c r="O2336" s="57"/>
      <c r="V2336" s="57"/>
    </row>
    <row r="2337" spans="4:22">
      <c r="D2337" s="56"/>
      <c r="E2337" s="56"/>
      <c r="F2337" s="56"/>
      <c r="G2337" s="56"/>
      <c r="I2337" s="57"/>
      <c r="N2337" s="56"/>
      <c r="O2337" s="57"/>
      <c r="V2337" s="57"/>
    </row>
    <row r="2338" spans="4:22">
      <c r="D2338" s="56"/>
      <c r="E2338" s="56"/>
      <c r="F2338" s="56"/>
      <c r="G2338" s="56"/>
      <c r="I2338" s="57"/>
      <c r="N2338" s="56"/>
      <c r="O2338" s="57"/>
      <c r="V2338" s="57"/>
    </row>
    <row r="2339" spans="4:22">
      <c r="D2339" s="56"/>
      <c r="E2339" s="56"/>
      <c r="F2339" s="56"/>
      <c r="G2339" s="56"/>
      <c r="I2339" s="57"/>
      <c r="N2339" s="56"/>
      <c r="O2339" s="57"/>
      <c r="V2339" s="57"/>
    </row>
    <row r="2340" spans="4:22">
      <c r="D2340" s="56"/>
      <c r="E2340" s="56"/>
      <c r="F2340" s="56"/>
      <c r="G2340" s="56"/>
      <c r="I2340" s="57"/>
      <c r="N2340" s="56"/>
      <c r="O2340" s="57"/>
      <c r="V2340" s="57"/>
    </row>
    <row r="2341" spans="4:22">
      <c r="D2341" s="56"/>
      <c r="E2341" s="56"/>
      <c r="F2341" s="56"/>
      <c r="G2341" s="56"/>
      <c r="I2341" s="57"/>
      <c r="N2341" s="56"/>
      <c r="O2341" s="57"/>
      <c r="V2341" s="57"/>
    </row>
    <row r="2342" spans="4:22">
      <c r="D2342" s="56"/>
      <c r="E2342" s="56"/>
      <c r="F2342" s="56"/>
      <c r="G2342" s="56"/>
      <c r="I2342" s="57"/>
      <c r="N2342" s="56"/>
      <c r="O2342" s="57"/>
      <c r="V2342" s="57"/>
    </row>
    <row r="2343" spans="4:22">
      <c r="D2343" s="56"/>
      <c r="E2343" s="56"/>
      <c r="F2343" s="56"/>
      <c r="G2343" s="56"/>
      <c r="I2343" s="57"/>
      <c r="N2343" s="56"/>
      <c r="O2343" s="57"/>
      <c r="V2343" s="57"/>
    </row>
    <row r="2344" spans="4:22">
      <c r="D2344" s="56"/>
      <c r="E2344" s="56"/>
      <c r="F2344" s="56"/>
      <c r="G2344" s="56"/>
      <c r="I2344" s="57"/>
      <c r="N2344" s="56"/>
      <c r="O2344" s="57"/>
      <c r="V2344" s="57"/>
    </row>
    <row r="2345" spans="4:22">
      <c r="D2345" s="56"/>
      <c r="E2345" s="56"/>
      <c r="F2345" s="56"/>
      <c r="G2345" s="56"/>
      <c r="I2345" s="57"/>
      <c r="N2345" s="56"/>
      <c r="O2345" s="57"/>
      <c r="V2345" s="57"/>
    </row>
    <row r="2346" spans="4:22">
      <c r="D2346" s="56"/>
      <c r="E2346" s="56"/>
      <c r="F2346" s="56"/>
      <c r="G2346" s="56"/>
      <c r="I2346" s="57"/>
      <c r="N2346" s="56"/>
      <c r="O2346" s="57"/>
      <c r="V2346" s="57"/>
    </row>
    <row r="2347" spans="4:22">
      <c r="D2347" s="56"/>
      <c r="E2347" s="56"/>
      <c r="F2347" s="56"/>
      <c r="G2347" s="56"/>
      <c r="I2347" s="57"/>
      <c r="N2347" s="56"/>
      <c r="O2347" s="57"/>
      <c r="V2347" s="57"/>
    </row>
    <row r="2348" spans="4:22">
      <c r="D2348" s="56"/>
      <c r="E2348" s="56"/>
      <c r="F2348" s="56"/>
      <c r="G2348" s="56"/>
      <c r="I2348" s="57"/>
      <c r="N2348" s="56"/>
      <c r="O2348" s="57"/>
      <c r="V2348" s="57"/>
    </row>
    <row r="2349" spans="4:22">
      <c r="D2349" s="56"/>
      <c r="E2349" s="56"/>
      <c r="F2349" s="56"/>
      <c r="G2349" s="56"/>
      <c r="I2349" s="57"/>
      <c r="N2349" s="56"/>
      <c r="O2349" s="57"/>
      <c r="V2349" s="57"/>
    </row>
    <row r="2350" spans="4:22">
      <c r="D2350" s="56"/>
      <c r="E2350" s="56"/>
      <c r="F2350" s="56"/>
      <c r="G2350" s="56"/>
      <c r="I2350" s="57"/>
      <c r="N2350" s="56"/>
      <c r="O2350" s="57"/>
      <c r="V2350" s="57"/>
    </row>
    <row r="2351" spans="4:22">
      <c r="D2351" s="56"/>
      <c r="E2351" s="56"/>
      <c r="F2351" s="56"/>
      <c r="G2351" s="56"/>
      <c r="I2351" s="57"/>
      <c r="N2351" s="56"/>
      <c r="O2351" s="57"/>
      <c r="V2351" s="57"/>
    </row>
    <row r="2352" spans="4:22">
      <c r="D2352" s="56"/>
      <c r="E2352" s="56"/>
      <c r="F2352" s="56"/>
      <c r="G2352" s="56"/>
      <c r="I2352" s="57"/>
      <c r="N2352" s="56"/>
      <c r="O2352" s="57"/>
      <c r="V2352" s="57"/>
    </row>
    <row r="2353" spans="4:22">
      <c r="D2353" s="56"/>
      <c r="E2353" s="56"/>
      <c r="F2353" s="56"/>
      <c r="G2353" s="56"/>
      <c r="I2353" s="57"/>
      <c r="N2353" s="56"/>
      <c r="O2353" s="57"/>
      <c r="V2353" s="57"/>
    </row>
    <row r="2354" spans="4:22">
      <c r="D2354" s="56"/>
      <c r="E2354" s="56"/>
      <c r="F2354" s="56"/>
      <c r="G2354" s="56"/>
      <c r="I2354" s="57"/>
      <c r="N2354" s="56"/>
      <c r="O2354" s="57"/>
      <c r="V2354" s="57"/>
    </row>
    <row r="2355" spans="4:22">
      <c r="D2355" s="56"/>
      <c r="E2355" s="56"/>
      <c r="F2355" s="56"/>
      <c r="G2355" s="56"/>
      <c r="I2355" s="57"/>
      <c r="N2355" s="56"/>
      <c r="O2355" s="57"/>
      <c r="V2355" s="57"/>
    </row>
    <row r="2356" spans="4:22">
      <c r="D2356" s="56"/>
      <c r="E2356" s="56"/>
      <c r="F2356" s="56"/>
      <c r="G2356" s="56"/>
      <c r="I2356" s="57"/>
      <c r="N2356" s="56"/>
      <c r="O2356" s="57"/>
      <c r="V2356" s="57"/>
    </row>
    <row r="2357" spans="4:22">
      <c r="D2357" s="56"/>
      <c r="E2357" s="56"/>
      <c r="F2357" s="56"/>
      <c r="G2357" s="56"/>
      <c r="I2357" s="57"/>
      <c r="N2357" s="56"/>
      <c r="O2357" s="57"/>
      <c r="V2357" s="57"/>
    </row>
    <row r="2358" spans="4:22">
      <c r="D2358" s="56"/>
      <c r="E2358" s="56"/>
      <c r="F2358" s="56"/>
      <c r="G2358" s="56"/>
      <c r="I2358" s="57"/>
      <c r="N2358" s="56"/>
      <c r="O2358" s="57"/>
      <c r="V2358" s="57"/>
    </row>
    <row r="2359" spans="4:22">
      <c r="D2359" s="56"/>
      <c r="E2359" s="56"/>
      <c r="F2359" s="56"/>
      <c r="G2359" s="56"/>
      <c r="I2359" s="57"/>
      <c r="N2359" s="56"/>
      <c r="O2359" s="57"/>
      <c r="V2359" s="57"/>
    </row>
    <row r="2360" spans="4:22">
      <c r="D2360" s="56"/>
      <c r="E2360" s="56"/>
      <c r="F2360" s="56"/>
      <c r="G2360" s="56"/>
      <c r="I2360" s="57"/>
      <c r="N2360" s="56"/>
      <c r="O2360" s="57"/>
      <c r="V2360" s="57"/>
    </row>
    <row r="2361" spans="4:22">
      <c r="D2361" s="56"/>
      <c r="E2361" s="56"/>
      <c r="F2361" s="56"/>
      <c r="G2361" s="56"/>
      <c r="I2361" s="57"/>
      <c r="N2361" s="56"/>
      <c r="O2361" s="57"/>
      <c r="V2361" s="57"/>
    </row>
    <row r="2362" spans="4:22">
      <c r="D2362" s="56"/>
      <c r="E2362" s="56"/>
      <c r="F2362" s="56"/>
      <c r="G2362" s="56"/>
      <c r="I2362" s="57"/>
      <c r="N2362" s="56"/>
      <c r="O2362" s="57"/>
      <c r="V2362" s="57"/>
    </row>
    <row r="2363" spans="4:22">
      <c r="D2363" s="56"/>
      <c r="E2363" s="56"/>
      <c r="F2363" s="56"/>
      <c r="G2363" s="56"/>
      <c r="I2363" s="57"/>
      <c r="N2363" s="56"/>
      <c r="O2363" s="57"/>
      <c r="V2363" s="57"/>
    </row>
    <row r="2364" spans="4:22">
      <c r="D2364" s="56"/>
      <c r="E2364" s="56"/>
      <c r="F2364" s="56"/>
      <c r="G2364" s="56"/>
      <c r="I2364" s="57"/>
      <c r="N2364" s="56"/>
      <c r="O2364" s="57"/>
      <c r="V2364" s="57"/>
    </row>
    <row r="2365" spans="4:22">
      <c r="D2365" s="56"/>
      <c r="E2365" s="56"/>
      <c r="F2365" s="56"/>
      <c r="G2365" s="56"/>
      <c r="I2365" s="57"/>
      <c r="N2365" s="56"/>
      <c r="O2365" s="57"/>
      <c r="V2365" s="57"/>
    </row>
    <row r="2366" spans="4:22">
      <c r="D2366" s="56"/>
      <c r="E2366" s="56"/>
      <c r="F2366" s="56"/>
      <c r="G2366" s="56"/>
      <c r="I2366" s="57"/>
      <c r="N2366" s="56"/>
      <c r="O2366" s="57"/>
      <c r="V2366" s="57"/>
    </row>
    <row r="2367" spans="4:22">
      <c r="D2367" s="56"/>
      <c r="E2367" s="56"/>
      <c r="F2367" s="56"/>
      <c r="G2367" s="56"/>
      <c r="I2367" s="57"/>
      <c r="N2367" s="56"/>
      <c r="O2367" s="57"/>
      <c r="V2367" s="57"/>
    </row>
    <row r="2368" spans="4:22">
      <c r="D2368" s="56"/>
      <c r="E2368" s="56"/>
      <c r="F2368" s="56"/>
      <c r="G2368" s="56"/>
      <c r="I2368" s="57"/>
      <c r="N2368" s="56"/>
      <c r="O2368" s="57"/>
      <c r="V2368" s="57"/>
    </row>
    <row r="2369" spans="4:22">
      <c r="D2369" s="56"/>
      <c r="E2369" s="56"/>
      <c r="F2369" s="56"/>
      <c r="G2369" s="56"/>
      <c r="I2369" s="57"/>
      <c r="N2369" s="56"/>
      <c r="O2369" s="57"/>
      <c r="V2369" s="57"/>
    </row>
    <row r="2370" spans="4:22">
      <c r="D2370" s="56"/>
      <c r="E2370" s="56"/>
      <c r="F2370" s="56"/>
      <c r="G2370" s="56"/>
      <c r="I2370" s="57"/>
      <c r="N2370" s="56"/>
      <c r="O2370" s="57"/>
      <c r="V2370" s="57"/>
    </row>
    <row r="2371" spans="4:22">
      <c r="D2371" s="56"/>
      <c r="E2371" s="56"/>
      <c r="F2371" s="56"/>
      <c r="G2371" s="56"/>
      <c r="I2371" s="57"/>
      <c r="N2371" s="56"/>
      <c r="O2371" s="57"/>
      <c r="V2371" s="57"/>
    </row>
    <row r="2372" spans="4:22">
      <c r="D2372" s="56"/>
      <c r="E2372" s="56"/>
      <c r="F2372" s="56"/>
      <c r="G2372" s="56"/>
      <c r="I2372" s="57"/>
      <c r="N2372" s="56"/>
      <c r="O2372" s="57"/>
      <c r="V2372" s="57"/>
    </row>
    <row r="2373" spans="4:22">
      <c r="D2373" s="56"/>
      <c r="E2373" s="56"/>
      <c r="F2373" s="56"/>
      <c r="G2373" s="56"/>
      <c r="I2373" s="57"/>
      <c r="N2373" s="56"/>
      <c r="O2373" s="57"/>
      <c r="V2373" s="57"/>
    </row>
    <row r="2374" spans="4:22">
      <c r="D2374" s="56"/>
      <c r="E2374" s="56"/>
      <c r="F2374" s="56"/>
      <c r="G2374" s="56"/>
      <c r="I2374" s="57"/>
      <c r="N2374" s="56"/>
      <c r="O2374" s="57"/>
      <c r="V2374" s="57"/>
    </row>
    <row r="2375" spans="4:22">
      <c r="D2375" s="56"/>
      <c r="E2375" s="56"/>
      <c r="F2375" s="56"/>
      <c r="G2375" s="56"/>
      <c r="I2375" s="57"/>
      <c r="N2375" s="56"/>
      <c r="O2375" s="57"/>
      <c r="V2375" s="57"/>
    </row>
    <row r="2376" spans="4:22">
      <c r="D2376" s="56"/>
      <c r="E2376" s="56"/>
      <c r="F2376" s="56"/>
      <c r="G2376" s="56"/>
      <c r="I2376" s="57"/>
      <c r="N2376" s="56"/>
      <c r="O2376" s="57"/>
      <c r="V2376" s="57"/>
    </row>
    <row r="2377" spans="4:22">
      <c r="D2377" s="56"/>
      <c r="E2377" s="56"/>
      <c r="F2377" s="56"/>
      <c r="G2377" s="56"/>
      <c r="I2377" s="57"/>
      <c r="N2377" s="56"/>
      <c r="O2377" s="57"/>
      <c r="V2377" s="57"/>
    </row>
    <row r="2378" spans="4:22">
      <c r="D2378" s="56"/>
      <c r="E2378" s="56"/>
      <c r="F2378" s="56"/>
      <c r="G2378" s="56"/>
      <c r="I2378" s="57"/>
      <c r="N2378" s="56"/>
      <c r="O2378" s="57"/>
      <c r="V2378" s="57"/>
    </row>
    <row r="2379" spans="4:22">
      <c r="D2379" s="56"/>
      <c r="E2379" s="56"/>
      <c r="F2379" s="56"/>
      <c r="G2379" s="56"/>
      <c r="I2379" s="57"/>
      <c r="N2379" s="56"/>
      <c r="O2379" s="57"/>
      <c r="V2379" s="57"/>
    </row>
    <row r="2380" spans="4:22">
      <c r="D2380" s="56"/>
      <c r="E2380" s="56"/>
      <c r="F2380" s="56"/>
      <c r="G2380" s="56"/>
      <c r="I2380" s="57"/>
      <c r="N2380" s="56"/>
      <c r="O2380" s="57"/>
      <c r="V2380" s="57"/>
    </row>
    <row r="2381" spans="4:22">
      <c r="D2381" s="56"/>
      <c r="E2381" s="56"/>
      <c r="F2381" s="56"/>
      <c r="G2381" s="56"/>
      <c r="I2381" s="57"/>
      <c r="N2381" s="56"/>
      <c r="O2381" s="57"/>
      <c r="V2381" s="57"/>
    </row>
    <row r="2382" spans="4:22">
      <c r="D2382" s="56"/>
      <c r="E2382" s="56"/>
      <c r="F2382" s="56"/>
      <c r="G2382" s="56"/>
      <c r="I2382" s="57"/>
      <c r="N2382" s="56"/>
      <c r="O2382" s="57"/>
      <c r="V2382" s="57"/>
    </row>
    <row r="2383" spans="4:22">
      <c r="D2383" s="56"/>
      <c r="E2383" s="56"/>
      <c r="F2383" s="56"/>
      <c r="G2383" s="56"/>
      <c r="I2383" s="57"/>
      <c r="N2383" s="56"/>
      <c r="O2383" s="57"/>
      <c r="V2383" s="57"/>
    </row>
    <row r="2384" spans="4:22">
      <c r="D2384" s="56"/>
      <c r="E2384" s="56"/>
      <c r="F2384" s="56"/>
      <c r="G2384" s="56"/>
      <c r="I2384" s="57"/>
      <c r="N2384" s="56"/>
      <c r="O2384" s="57"/>
      <c r="V2384" s="57"/>
    </row>
    <row r="2385" spans="4:22">
      <c r="D2385" s="56"/>
      <c r="E2385" s="56"/>
      <c r="F2385" s="56"/>
      <c r="G2385" s="56"/>
      <c r="I2385" s="57"/>
      <c r="N2385" s="56"/>
      <c r="O2385" s="57"/>
      <c r="V2385" s="57"/>
    </row>
    <row r="2386" spans="4:22">
      <c r="D2386" s="56"/>
      <c r="E2386" s="56"/>
      <c r="F2386" s="56"/>
      <c r="G2386" s="56"/>
      <c r="I2386" s="57"/>
      <c r="N2386" s="56"/>
      <c r="O2386" s="57"/>
      <c r="V2386" s="57"/>
    </row>
    <row r="2387" spans="4:22">
      <c r="D2387" s="56"/>
      <c r="E2387" s="56"/>
      <c r="F2387" s="56"/>
      <c r="G2387" s="56"/>
      <c r="I2387" s="57"/>
      <c r="N2387" s="56"/>
      <c r="O2387" s="57"/>
      <c r="V2387" s="57"/>
    </row>
    <row r="2388" spans="4:22">
      <c r="D2388" s="56"/>
      <c r="E2388" s="56"/>
      <c r="F2388" s="56"/>
      <c r="G2388" s="56"/>
      <c r="I2388" s="57"/>
      <c r="N2388" s="56"/>
      <c r="O2388" s="57"/>
      <c r="V2388" s="57"/>
    </row>
    <row r="2389" spans="4:22">
      <c r="D2389" s="56"/>
      <c r="E2389" s="56"/>
      <c r="F2389" s="56"/>
      <c r="G2389" s="56"/>
      <c r="I2389" s="57"/>
      <c r="N2389" s="56"/>
      <c r="O2389" s="57"/>
      <c r="V2389" s="57"/>
    </row>
    <row r="2390" spans="4:22">
      <c r="D2390" s="56"/>
      <c r="E2390" s="56"/>
      <c r="F2390" s="56"/>
      <c r="G2390" s="56"/>
      <c r="I2390" s="57"/>
      <c r="N2390" s="56"/>
      <c r="O2390" s="57"/>
      <c r="V2390" s="57"/>
    </row>
    <row r="2391" spans="4:22">
      <c r="D2391" s="56"/>
      <c r="E2391" s="56"/>
      <c r="F2391" s="56"/>
      <c r="G2391" s="56"/>
      <c r="I2391" s="57"/>
      <c r="N2391" s="56"/>
      <c r="O2391" s="57"/>
      <c r="V2391" s="57"/>
    </row>
    <row r="2392" spans="4:22">
      <c r="D2392" s="56"/>
      <c r="E2392" s="56"/>
      <c r="F2392" s="56"/>
      <c r="G2392" s="56"/>
      <c r="I2392" s="57"/>
      <c r="N2392" s="56"/>
      <c r="O2392" s="57"/>
      <c r="V2392" s="57"/>
    </row>
    <row r="2393" spans="4:22">
      <c r="D2393" s="56"/>
      <c r="E2393" s="56"/>
      <c r="F2393" s="56"/>
      <c r="G2393" s="56"/>
      <c r="I2393" s="57"/>
      <c r="N2393" s="56"/>
      <c r="O2393" s="57"/>
      <c r="V2393" s="57"/>
    </row>
    <row r="2394" spans="4:22">
      <c r="D2394" s="56"/>
      <c r="E2394" s="56"/>
      <c r="F2394" s="56"/>
      <c r="G2394" s="56"/>
      <c r="I2394" s="57"/>
      <c r="N2394" s="56"/>
      <c r="O2394" s="57"/>
      <c r="V2394" s="57"/>
    </row>
    <row r="2395" spans="4:22">
      <c r="D2395" s="56"/>
      <c r="E2395" s="56"/>
      <c r="F2395" s="56"/>
      <c r="G2395" s="56"/>
      <c r="I2395" s="57"/>
      <c r="N2395" s="56"/>
      <c r="O2395" s="57"/>
      <c r="V2395" s="57"/>
    </row>
    <row r="2396" spans="4:22">
      <c r="D2396" s="56"/>
      <c r="E2396" s="56"/>
      <c r="F2396" s="56"/>
      <c r="G2396" s="56"/>
      <c r="I2396" s="57"/>
      <c r="N2396" s="56"/>
      <c r="O2396" s="57"/>
      <c r="V2396" s="57"/>
    </row>
    <row r="2397" spans="4:22">
      <c r="D2397" s="56"/>
      <c r="E2397" s="56"/>
      <c r="F2397" s="56"/>
      <c r="G2397" s="56"/>
      <c r="I2397" s="57"/>
      <c r="N2397" s="56"/>
      <c r="O2397" s="57"/>
      <c r="V2397" s="57"/>
    </row>
    <row r="2398" spans="4:22">
      <c r="D2398" s="56"/>
      <c r="E2398" s="56"/>
      <c r="F2398" s="56"/>
      <c r="G2398" s="56"/>
      <c r="I2398" s="57"/>
      <c r="N2398" s="56"/>
      <c r="O2398" s="57"/>
      <c r="V2398" s="57"/>
    </row>
    <row r="2399" spans="4:22">
      <c r="D2399" s="56"/>
      <c r="E2399" s="56"/>
      <c r="F2399" s="56"/>
      <c r="G2399" s="56"/>
      <c r="I2399" s="57"/>
      <c r="N2399" s="56"/>
      <c r="O2399" s="57"/>
      <c r="V2399" s="57"/>
    </row>
    <row r="2400" spans="4:22">
      <c r="D2400" s="56"/>
      <c r="E2400" s="56"/>
      <c r="F2400" s="56"/>
      <c r="G2400" s="56"/>
      <c r="I2400" s="57"/>
      <c r="N2400" s="56"/>
      <c r="O2400" s="57"/>
      <c r="V2400" s="57"/>
    </row>
    <row r="2401" spans="4:22">
      <c r="D2401" s="56"/>
      <c r="E2401" s="56"/>
      <c r="F2401" s="56"/>
      <c r="G2401" s="56"/>
      <c r="I2401" s="57"/>
      <c r="N2401" s="56"/>
      <c r="O2401" s="57"/>
      <c r="V2401" s="57"/>
    </row>
    <row r="2402" spans="4:22">
      <c r="D2402" s="56"/>
      <c r="E2402" s="56"/>
      <c r="F2402" s="56"/>
      <c r="G2402" s="56"/>
      <c r="I2402" s="57"/>
      <c r="N2402" s="56"/>
      <c r="O2402" s="57"/>
      <c r="V2402" s="57"/>
    </row>
    <row r="2403" spans="4:22">
      <c r="D2403" s="56"/>
      <c r="E2403" s="56"/>
      <c r="F2403" s="56"/>
      <c r="G2403" s="56"/>
      <c r="I2403" s="57"/>
      <c r="N2403" s="56"/>
      <c r="O2403" s="57"/>
      <c r="V2403" s="57"/>
    </row>
    <row r="2404" spans="4:22">
      <c r="D2404" s="56"/>
      <c r="E2404" s="56"/>
      <c r="F2404" s="56"/>
      <c r="G2404" s="56"/>
      <c r="I2404" s="57"/>
      <c r="N2404" s="56"/>
      <c r="O2404" s="57"/>
      <c r="V2404" s="57"/>
    </row>
    <row r="2405" spans="4:22">
      <c r="D2405" s="56"/>
      <c r="E2405" s="56"/>
      <c r="F2405" s="56"/>
      <c r="G2405" s="56"/>
      <c r="I2405" s="57"/>
      <c r="N2405" s="56"/>
      <c r="O2405" s="57"/>
      <c r="V2405" s="57"/>
    </row>
    <row r="2406" spans="4:22">
      <c r="D2406" s="56"/>
      <c r="E2406" s="56"/>
      <c r="F2406" s="56"/>
      <c r="G2406" s="56"/>
      <c r="I2406" s="57"/>
      <c r="N2406" s="56"/>
      <c r="O2406" s="57"/>
      <c r="V2406" s="57"/>
    </row>
    <row r="2407" spans="4:22">
      <c r="D2407" s="56"/>
      <c r="E2407" s="56"/>
      <c r="F2407" s="56"/>
      <c r="G2407" s="56"/>
      <c r="I2407" s="57"/>
      <c r="N2407" s="56"/>
      <c r="O2407" s="57"/>
      <c r="V2407" s="57"/>
    </row>
    <row r="2408" spans="4:22">
      <c r="D2408" s="56"/>
      <c r="E2408" s="56"/>
      <c r="F2408" s="56"/>
      <c r="G2408" s="56"/>
      <c r="I2408" s="57"/>
      <c r="N2408" s="56"/>
      <c r="O2408" s="57"/>
      <c r="V2408" s="57"/>
    </row>
    <row r="2409" spans="4:22">
      <c r="D2409" s="56"/>
      <c r="E2409" s="56"/>
      <c r="F2409" s="56"/>
      <c r="G2409" s="56"/>
      <c r="I2409" s="57"/>
      <c r="N2409" s="56"/>
      <c r="O2409" s="57"/>
      <c r="V2409" s="57"/>
    </row>
    <row r="2410" spans="4:22">
      <c r="D2410" s="56"/>
      <c r="E2410" s="56"/>
      <c r="F2410" s="56"/>
      <c r="G2410" s="56"/>
      <c r="I2410" s="57"/>
      <c r="N2410" s="56"/>
      <c r="O2410" s="57"/>
      <c r="V2410" s="57"/>
    </row>
    <row r="2411" spans="4:22">
      <c r="D2411" s="56"/>
      <c r="E2411" s="56"/>
      <c r="F2411" s="56"/>
      <c r="G2411" s="56"/>
      <c r="I2411" s="57"/>
      <c r="N2411" s="56"/>
      <c r="O2411" s="57"/>
      <c r="V2411" s="57"/>
    </row>
    <row r="2412" spans="4:22">
      <c r="D2412" s="56"/>
      <c r="E2412" s="56"/>
      <c r="F2412" s="56"/>
      <c r="G2412" s="56"/>
      <c r="I2412" s="57"/>
      <c r="N2412" s="56"/>
      <c r="O2412" s="57"/>
      <c r="V2412" s="57"/>
    </row>
    <row r="2413" spans="4:22">
      <c r="D2413" s="56"/>
      <c r="E2413" s="56"/>
      <c r="F2413" s="56"/>
      <c r="G2413" s="56"/>
      <c r="I2413" s="57"/>
      <c r="N2413" s="56"/>
      <c r="O2413" s="57"/>
      <c r="V2413" s="57"/>
    </row>
    <row r="2414" spans="4:22">
      <c r="D2414" s="56"/>
      <c r="E2414" s="56"/>
      <c r="F2414" s="56"/>
      <c r="G2414" s="56"/>
      <c r="I2414" s="57"/>
      <c r="N2414" s="56"/>
      <c r="O2414" s="57"/>
      <c r="V2414" s="57"/>
    </row>
    <row r="2415" spans="4:22">
      <c r="D2415" s="56"/>
      <c r="E2415" s="56"/>
      <c r="F2415" s="56"/>
      <c r="G2415" s="56"/>
      <c r="I2415" s="57"/>
      <c r="N2415" s="56"/>
      <c r="O2415" s="57"/>
      <c r="V2415" s="57"/>
    </row>
    <row r="2416" spans="4:22">
      <c r="D2416" s="56"/>
      <c r="E2416" s="56"/>
      <c r="F2416" s="56"/>
      <c r="G2416" s="56"/>
      <c r="I2416" s="57"/>
      <c r="N2416" s="56"/>
      <c r="O2416" s="57"/>
      <c r="V2416" s="57"/>
    </row>
    <row r="2417" spans="4:22">
      <c r="D2417" s="56"/>
      <c r="E2417" s="56"/>
      <c r="F2417" s="56"/>
      <c r="G2417" s="56"/>
      <c r="I2417" s="57"/>
      <c r="N2417" s="56"/>
      <c r="O2417" s="57"/>
      <c r="V2417" s="57"/>
    </row>
    <row r="2418" spans="4:22">
      <c r="D2418" s="56"/>
      <c r="E2418" s="56"/>
      <c r="F2418" s="56"/>
      <c r="G2418" s="56"/>
      <c r="I2418" s="57"/>
      <c r="N2418" s="56"/>
      <c r="O2418" s="57"/>
      <c r="V2418" s="57"/>
    </row>
    <row r="2419" spans="4:22">
      <c r="D2419" s="56"/>
      <c r="E2419" s="56"/>
      <c r="F2419" s="56"/>
      <c r="G2419" s="56"/>
      <c r="I2419" s="57"/>
      <c r="N2419" s="56"/>
      <c r="O2419" s="57"/>
      <c r="V2419" s="57"/>
    </row>
    <row r="2420" spans="4:22">
      <c r="D2420" s="56"/>
      <c r="E2420" s="56"/>
      <c r="F2420" s="56"/>
      <c r="G2420" s="56"/>
      <c r="I2420" s="57"/>
      <c r="N2420" s="56"/>
      <c r="O2420" s="57"/>
      <c r="V2420" s="57"/>
    </row>
    <row r="2421" spans="4:22">
      <c r="D2421" s="56"/>
      <c r="E2421" s="56"/>
      <c r="F2421" s="56"/>
      <c r="G2421" s="56"/>
      <c r="I2421" s="57"/>
      <c r="N2421" s="56"/>
      <c r="O2421" s="57"/>
      <c r="V2421" s="57"/>
    </row>
    <row r="2422" spans="4:22">
      <c r="D2422" s="56"/>
      <c r="E2422" s="56"/>
      <c r="F2422" s="56"/>
      <c r="G2422" s="56"/>
      <c r="I2422" s="57"/>
      <c r="N2422" s="56"/>
      <c r="O2422" s="57"/>
      <c r="V2422" s="57"/>
    </row>
    <row r="2423" spans="4:22">
      <c r="D2423" s="56"/>
      <c r="E2423" s="56"/>
      <c r="F2423" s="56"/>
      <c r="G2423" s="56"/>
      <c r="I2423" s="57"/>
      <c r="N2423" s="56"/>
      <c r="O2423" s="57"/>
      <c r="V2423" s="57"/>
    </row>
    <row r="2424" spans="4:22">
      <c r="D2424" s="56"/>
      <c r="E2424" s="56"/>
      <c r="F2424" s="56"/>
      <c r="G2424" s="56"/>
      <c r="I2424" s="57"/>
      <c r="N2424" s="56"/>
      <c r="O2424" s="57"/>
      <c r="V2424" s="57"/>
    </row>
    <row r="2425" spans="4:22">
      <c r="D2425" s="56"/>
      <c r="E2425" s="56"/>
      <c r="F2425" s="56"/>
      <c r="G2425" s="56"/>
      <c r="I2425" s="57"/>
      <c r="N2425" s="56"/>
      <c r="O2425" s="57"/>
      <c r="V2425" s="57"/>
    </row>
    <row r="2426" spans="4:22">
      <c r="D2426" s="56"/>
      <c r="E2426" s="56"/>
      <c r="F2426" s="56"/>
      <c r="G2426" s="56"/>
      <c r="I2426" s="57"/>
      <c r="N2426" s="56"/>
      <c r="O2426" s="57"/>
      <c r="V2426" s="57"/>
    </row>
    <row r="2427" spans="4:22">
      <c r="D2427" s="56"/>
      <c r="E2427" s="56"/>
      <c r="F2427" s="56"/>
      <c r="G2427" s="56"/>
      <c r="I2427" s="57"/>
      <c r="N2427" s="56"/>
      <c r="O2427" s="57"/>
      <c r="V2427" s="57"/>
    </row>
    <row r="2428" spans="4:22">
      <c r="D2428" s="56"/>
      <c r="E2428" s="56"/>
      <c r="F2428" s="56"/>
      <c r="G2428" s="56"/>
      <c r="I2428" s="57"/>
      <c r="N2428" s="56"/>
      <c r="O2428" s="57"/>
      <c r="V2428" s="57"/>
    </row>
    <row r="2429" spans="4:22">
      <c r="D2429" s="56"/>
      <c r="E2429" s="56"/>
      <c r="F2429" s="56"/>
      <c r="G2429" s="56"/>
      <c r="I2429" s="57"/>
      <c r="N2429" s="56"/>
      <c r="O2429" s="57"/>
      <c r="V2429" s="57"/>
    </row>
    <row r="2430" spans="4:22">
      <c r="D2430" s="56"/>
      <c r="E2430" s="56"/>
      <c r="F2430" s="56"/>
      <c r="G2430" s="56"/>
      <c r="I2430" s="57"/>
      <c r="N2430" s="56"/>
      <c r="O2430" s="57"/>
      <c r="V2430" s="57"/>
    </row>
    <row r="2431" spans="4:22">
      <c r="D2431" s="56"/>
      <c r="E2431" s="56"/>
      <c r="F2431" s="56"/>
      <c r="G2431" s="56"/>
      <c r="I2431" s="57"/>
      <c r="N2431" s="56"/>
      <c r="O2431" s="57"/>
      <c r="V2431" s="57"/>
    </row>
    <row r="2432" spans="4:22">
      <c r="D2432" s="56"/>
      <c r="E2432" s="56"/>
      <c r="F2432" s="56"/>
      <c r="G2432" s="56"/>
      <c r="I2432" s="57"/>
      <c r="N2432" s="56"/>
      <c r="O2432" s="57"/>
      <c r="V2432" s="57"/>
    </row>
    <row r="2433" spans="4:22">
      <c r="D2433" s="56"/>
      <c r="E2433" s="56"/>
      <c r="F2433" s="56"/>
      <c r="G2433" s="56"/>
      <c r="I2433" s="57"/>
      <c r="N2433" s="56"/>
      <c r="O2433" s="57"/>
      <c r="V2433" s="57"/>
    </row>
    <row r="2434" spans="4:22">
      <c r="D2434" s="56"/>
      <c r="E2434" s="56"/>
      <c r="F2434" s="56"/>
      <c r="G2434" s="56"/>
      <c r="I2434" s="57"/>
      <c r="N2434" s="56"/>
      <c r="O2434" s="57"/>
      <c r="V2434" s="57"/>
    </row>
    <row r="2435" spans="4:22">
      <c r="D2435" s="56"/>
      <c r="E2435" s="56"/>
      <c r="F2435" s="56"/>
      <c r="G2435" s="56"/>
      <c r="I2435" s="57"/>
      <c r="N2435" s="56"/>
      <c r="O2435" s="57"/>
      <c r="V2435" s="57"/>
    </row>
    <row r="2436" spans="4:22">
      <c r="D2436" s="56"/>
      <c r="E2436" s="56"/>
      <c r="F2436" s="56"/>
      <c r="G2436" s="56"/>
      <c r="I2436" s="57"/>
      <c r="N2436" s="56"/>
      <c r="O2436" s="57"/>
      <c r="V2436" s="57"/>
    </row>
    <row r="2437" spans="4:22">
      <c r="D2437" s="56"/>
      <c r="E2437" s="56"/>
      <c r="F2437" s="56"/>
      <c r="G2437" s="56"/>
      <c r="I2437" s="57"/>
      <c r="N2437" s="56"/>
      <c r="O2437" s="57"/>
      <c r="V2437" s="57"/>
    </row>
    <row r="2438" spans="4:22">
      <c r="D2438" s="56"/>
      <c r="E2438" s="56"/>
      <c r="F2438" s="56"/>
      <c r="G2438" s="56"/>
      <c r="I2438" s="57"/>
      <c r="N2438" s="56"/>
      <c r="O2438" s="57"/>
      <c r="V2438" s="57"/>
    </row>
    <row r="2439" spans="4:22">
      <c r="D2439" s="56"/>
      <c r="E2439" s="56"/>
      <c r="F2439" s="56"/>
      <c r="G2439" s="56"/>
      <c r="I2439" s="57"/>
      <c r="N2439" s="56"/>
      <c r="O2439" s="57"/>
      <c r="V2439" s="57"/>
    </row>
    <row r="2440" spans="4:22">
      <c r="D2440" s="56"/>
      <c r="E2440" s="56"/>
      <c r="F2440" s="56"/>
      <c r="G2440" s="56"/>
      <c r="I2440" s="57"/>
      <c r="N2440" s="56"/>
      <c r="O2440" s="57"/>
      <c r="V2440" s="57"/>
    </row>
    <row r="2441" spans="4:22">
      <c r="D2441" s="56"/>
      <c r="E2441" s="56"/>
      <c r="F2441" s="56"/>
      <c r="G2441" s="56"/>
      <c r="I2441" s="57"/>
      <c r="N2441" s="56"/>
      <c r="O2441" s="57"/>
      <c r="V2441" s="57"/>
    </row>
    <row r="2442" spans="4:22">
      <c r="D2442" s="56"/>
      <c r="E2442" s="56"/>
      <c r="F2442" s="56"/>
      <c r="G2442" s="56"/>
      <c r="I2442" s="57"/>
      <c r="N2442" s="56"/>
      <c r="O2442" s="57"/>
      <c r="V2442" s="57"/>
    </row>
    <row r="2443" spans="4:22">
      <c r="D2443" s="56"/>
      <c r="E2443" s="56"/>
      <c r="F2443" s="56"/>
      <c r="G2443" s="56"/>
      <c r="I2443" s="57"/>
      <c r="N2443" s="56"/>
      <c r="O2443" s="57"/>
      <c r="V2443" s="57"/>
    </row>
    <row r="2444" spans="4:22">
      <c r="D2444" s="56"/>
      <c r="E2444" s="56"/>
      <c r="F2444" s="56"/>
      <c r="G2444" s="56"/>
      <c r="I2444" s="57"/>
      <c r="N2444" s="56"/>
      <c r="O2444" s="57"/>
      <c r="V2444" s="57"/>
    </row>
    <row r="2445" spans="4:22">
      <c r="D2445" s="56"/>
      <c r="E2445" s="56"/>
      <c r="F2445" s="56"/>
      <c r="G2445" s="56"/>
      <c r="I2445" s="57"/>
      <c r="N2445" s="56"/>
      <c r="O2445" s="57"/>
      <c r="V2445" s="57"/>
    </row>
    <row r="2446" spans="4:22">
      <c r="D2446" s="56"/>
      <c r="E2446" s="56"/>
      <c r="F2446" s="56"/>
      <c r="G2446" s="56"/>
      <c r="I2446" s="57"/>
      <c r="N2446" s="56"/>
      <c r="O2446" s="57"/>
      <c r="V2446" s="57"/>
    </row>
    <row r="2447" spans="4:22">
      <c r="D2447" s="56"/>
      <c r="E2447" s="56"/>
      <c r="F2447" s="56"/>
      <c r="G2447" s="56"/>
      <c r="I2447" s="57"/>
      <c r="N2447" s="56"/>
      <c r="O2447" s="57"/>
      <c r="V2447" s="57"/>
    </row>
    <row r="2448" spans="4:22">
      <c r="D2448" s="56"/>
      <c r="E2448" s="56"/>
      <c r="F2448" s="56"/>
      <c r="G2448" s="56"/>
      <c r="I2448" s="57"/>
      <c r="N2448" s="56"/>
      <c r="O2448" s="57"/>
      <c r="V2448" s="57"/>
    </row>
    <row r="2449" spans="4:22">
      <c r="D2449" s="56"/>
      <c r="E2449" s="56"/>
      <c r="F2449" s="56"/>
      <c r="G2449" s="56"/>
      <c r="I2449" s="57"/>
      <c r="N2449" s="56"/>
      <c r="O2449" s="57"/>
      <c r="V2449" s="57"/>
    </row>
    <row r="2450" spans="4:22">
      <c r="D2450" s="56"/>
      <c r="E2450" s="56"/>
      <c r="F2450" s="56"/>
      <c r="G2450" s="56"/>
      <c r="I2450" s="57"/>
      <c r="N2450" s="56"/>
      <c r="O2450" s="57"/>
      <c r="V2450" s="57"/>
    </row>
    <row r="2451" spans="4:22">
      <c r="D2451" s="56"/>
      <c r="E2451" s="56"/>
      <c r="F2451" s="56"/>
      <c r="G2451" s="56"/>
      <c r="I2451" s="57"/>
      <c r="N2451" s="56"/>
      <c r="O2451" s="57"/>
      <c r="V2451" s="57"/>
    </row>
    <row r="2452" spans="4:22">
      <c r="D2452" s="56"/>
      <c r="E2452" s="56"/>
      <c r="F2452" s="56"/>
      <c r="G2452" s="56"/>
      <c r="I2452" s="57"/>
      <c r="N2452" s="56"/>
      <c r="O2452" s="57"/>
      <c r="V2452" s="57"/>
    </row>
    <row r="2453" spans="4:22">
      <c r="D2453" s="56"/>
      <c r="E2453" s="56"/>
      <c r="F2453" s="56"/>
      <c r="G2453" s="56"/>
      <c r="I2453" s="57"/>
      <c r="N2453" s="56"/>
      <c r="O2453" s="57"/>
      <c r="V2453" s="57"/>
    </row>
    <row r="2454" spans="4:22">
      <c r="D2454" s="56"/>
      <c r="E2454" s="56"/>
      <c r="F2454" s="56"/>
      <c r="G2454" s="56"/>
      <c r="I2454" s="57"/>
      <c r="N2454" s="56"/>
      <c r="O2454" s="57"/>
      <c r="V2454" s="57"/>
    </row>
    <row r="2455" spans="4:22">
      <c r="D2455" s="56"/>
      <c r="E2455" s="56"/>
      <c r="F2455" s="56"/>
      <c r="G2455" s="56"/>
      <c r="I2455" s="57"/>
      <c r="N2455" s="56"/>
      <c r="O2455" s="57"/>
      <c r="V2455" s="57"/>
    </row>
    <row r="2456" spans="4:22">
      <c r="D2456" s="56"/>
      <c r="E2456" s="56"/>
      <c r="F2456" s="56"/>
      <c r="G2456" s="56"/>
      <c r="I2456" s="57"/>
      <c r="N2456" s="56"/>
      <c r="O2456" s="57"/>
      <c r="V2456" s="57"/>
    </row>
    <row r="2457" spans="4:22">
      <c r="D2457" s="56"/>
      <c r="E2457" s="56"/>
      <c r="F2457" s="56"/>
      <c r="G2457" s="56"/>
      <c r="I2457" s="57"/>
      <c r="N2457" s="56"/>
      <c r="O2457" s="57"/>
      <c r="V2457" s="57"/>
    </row>
    <row r="2458" spans="4:22">
      <c r="D2458" s="56"/>
      <c r="E2458" s="56"/>
      <c r="F2458" s="56"/>
      <c r="G2458" s="56"/>
      <c r="I2458" s="57"/>
      <c r="N2458" s="56"/>
      <c r="O2458" s="57"/>
      <c r="V2458" s="57"/>
    </row>
    <row r="2459" spans="4:22">
      <c r="D2459" s="56"/>
      <c r="E2459" s="56"/>
      <c r="F2459" s="56"/>
      <c r="G2459" s="56"/>
      <c r="I2459" s="57"/>
      <c r="N2459" s="56"/>
      <c r="O2459" s="57"/>
      <c r="V2459" s="57"/>
    </row>
    <row r="2460" spans="4:22">
      <c r="D2460" s="56"/>
      <c r="E2460" s="56"/>
      <c r="F2460" s="56"/>
      <c r="G2460" s="56"/>
      <c r="I2460" s="57"/>
      <c r="N2460" s="56"/>
      <c r="O2460" s="57"/>
      <c r="V2460" s="57"/>
    </row>
    <row r="2461" spans="4:22">
      <c r="D2461" s="56"/>
      <c r="E2461" s="56"/>
      <c r="F2461" s="56"/>
      <c r="G2461" s="56"/>
      <c r="I2461" s="57"/>
      <c r="N2461" s="56"/>
      <c r="O2461" s="57"/>
      <c r="V2461" s="57"/>
    </row>
    <row r="2462" spans="4:22">
      <c r="D2462" s="56"/>
      <c r="E2462" s="56"/>
      <c r="F2462" s="56"/>
      <c r="G2462" s="56"/>
      <c r="I2462" s="57"/>
      <c r="N2462" s="56"/>
      <c r="O2462" s="57"/>
      <c r="V2462" s="57"/>
    </row>
    <row r="2463" spans="4:22">
      <c r="D2463" s="56"/>
      <c r="E2463" s="56"/>
      <c r="F2463" s="56"/>
      <c r="G2463" s="56"/>
      <c r="I2463" s="57"/>
      <c r="N2463" s="56"/>
      <c r="O2463" s="57"/>
      <c r="V2463" s="57"/>
    </row>
    <row r="2464" spans="4:22">
      <c r="D2464" s="56"/>
      <c r="E2464" s="56"/>
      <c r="F2464" s="56"/>
      <c r="G2464" s="56"/>
      <c r="I2464" s="57"/>
      <c r="N2464" s="56"/>
      <c r="O2464" s="57"/>
      <c r="V2464" s="57"/>
    </row>
    <row r="2465" spans="4:22">
      <c r="D2465" s="56"/>
      <c r="E2465" s="56"/>
      <c r="F2465" s="56"/>
      <c r="G2465" s="56"/>
      <c r="I2465" s="57"/>
      <c r="N2465" s="56"/>
      <c r="O2465" s="57"/>
      <c r="V2465" s="57"/>
    </row>
    <row r="2466" spans="4:22">
      <c r="D2466" s="56"/>
      <c r="E2466" s="56"/>
      <c r="F2466" s="56"/>
      <c r="G2466" s="56"/>
      <c r="I2466" s="57"/>
      <c r="N2466" s="56"/>
      <c r="O2466" s="57"/>
      <c r="V2466" s="57"/>
    </row>
    <row r="2467" spans="4:22">
      <c r="D2467" s="56"/>
      <c r="E2467" s="56"/>
      <c r="F2467" s="56"/>
      <c r="G2467" s="56"/>
      <c r="I2467" s="57"/>
      <c r="N2467" s="56"/>
      <c r="O2467" s="57"/>
      <c r="V2467" s="57"/>
    </row>
    <row r="2468" spans="4:22">
      <c r="D2468" s="56"/>
      <c r="E2468" s="56"/>
      <c r="F2468" s="56"/>
      <c r="G2468" s="56"/>
      <c r="I2468" s="57"/>
      <c r="N2468" s="56"/>
      <c r="O2468" s="57"/>
      <c r="V2468" s="57"/>
    </row>
    <row r="2469" spans="4:22">
      <c r="D2469" s="56"/>
      <c r="E2469" s="56"/>
      <c r="F2469" s="56"/>
      <c r="G2469" s="56"/>
      <c r="I2469" s="57"/>
      <c r="N2469" s="56"/>
      <c r="O2469" s="57"/>
      <c r="V2469" s="57"/>
    </row>
    <row r="2470" spans="4:22">
      <c r="D2470" s="56"/>
      <c r="E2470" s="56"/>
      <c r="F2470" s="56"/>
      <c r="G2470" s="56"/>
      <c r="I2470" s="57"/>
      <c r="N2470" s="56"/>
      <c r="O2470" s="57"/>
      <c r="V2470" s="57"/>
    </row>
    <row r="2471" spans="4:22">
      <c r="D2471" s="56"/>
      <c r="E2471" s="56"/>
      <c r="F2471" s="56"/>
      <c r="G2471" s="56"/>
      <c r="I2471" s="57"/>
      <c r="N2471" s="56"/>
      <c r="O2471" s="57"/>
      <c r="V2471" s="57"/>
    </row>
    <row r="2472" spans="4:22">
      <c r="D2472" s="56"/>
      <c r="E2472" s="56"/>
      <c r="F2472" s="56"/>
      <c r="G2472" s="56"/>
      <c r="I2472" s="57"/>
      <c r="N2472" s="56"/>
      <c r="O2472" s="57"/>
      <c r="V2472" s="57"/>
    </row>
    <row r="2473" spans="4:22">
      <c r="D2473" s="56"/>
      <c r="E2473" s="56"/>
      <c r="F2473" s="56"/>
      <c r="G2473" s="56"/>
      <c r="I2473" s="57"/>
      <c r="N2473" s="56"/>
      <c r="O2473" s="57"/>
      <c r="V2473" s="57"/>
    </row>
    <row r="2474" spans="4:22">
      <c r="D2474" s="56"/>
      <c r="E2474" s="56"/>
      <c r="F2474" s="56"/>
      <c r="G2474" s="56"/>
      <c r="I2474" s="57"/>
      <c r="N2474" s="56"/>
      <c r="O2474" s="57"/>
      <c r="V2474" s="57"/>
    </row>
    <row r="2475" spans="4:22">
      <c r="D2475" s="56"/>
      <c r="E2475" s="56"/>
      <c r="F2475" s="56"/>
      <c r="G2475" s="56"/>
      <c r="I2475" s="57"/>
      <c r="N2475" s="56"/>
      <c r="O2475" s="57"/>
      <c r="V2475" s="57"/>
    </row>
    <row r="2476" spans="4:22">
      <c r="D2476" s="56"/>
      <c r="E2476" s="56"/>
      <c r="F2476" s="56"/>
      <c r="G2476" s="56"/>
      <c r="I2476" s="57"/>
      <c r="N2476" s="56"/>
      <c r="O2476" s="57"/>
      <c r="V2476" s="57"/>
    </row>
    <row r="2477" spans="4:22">
      <c r="D2477" s="56"/>
      <c r="E2477" s="56"/>
      <c r="F2477" s="56"/>
      <c r="G2477" s="56"/>
      <c r="I2477" s="57"/>
      <c r="N2477" s="56"/>
      <c r="O2477" s="57"/>
      <c r="V2477" s="57"/>
    </row>
    <row r="2478" spans="4:22">
      <c r="D2478" s="56"/>
      <c r="E2478" s="56"/>
      <c r="F2478" s="56"/>
      <c r="G2478" s="56"/>
      <c r="I2478" s="57"/>
      <c r="N2478" s="56"/>
      <c r="O2478" s="57"/>
      <c r="V2478" s="57"/>
    </row>
    <row r="2479" spans="4:22">
      <c r="D2479" s="56"/>
      <c r="E2479" s="56"/>
      <c r="F2479" s="56"/>
      <c r="G2479" s="56"/>
      <c r="I2479" s="57"/>
      <c r="N2479" s="56"/>
      <c r="O2479" s="57"/>
      <c r="V2479" s="57"/>
    </row>
    <row r="2480" spans="4:22">
      <c r="D2480" s="56"/>
      <c r="E2480" s="56"/>
      <c r="F2480" s="56"/>
      <c r="G2480" s="56"/>
      <c r="I2480" s="57"/>
      <c r="N2480" s="56"/>
      <c r="O2480" s="57"/>
      <c r="V2480" s="57"/>
    </row>
    <row r="2481" spans="4:22">
      <c r="D2481" s="56"/>
      <c r="E2481" s="56"/>
      <c r="F2481" s="56"/>
      <c r="G2481" s="56"/>
      <c r="I2481" s="57"/>
      <c r="N2481" s="56"/>
      <c r="O2481" s="57"/>
      <c r="V2481" s="57"/>
    </row>
    <row r="2482" spans="4:22">
      <c r="D2482" s="56"/>
      <c r="E2482" s="56"/>
      <c r="F2482" s="56"/>
      <c r="G2482" s="56"/>
      <c r="I2482" s="57"/>
      <c r="N2482" s="56"/>
      <c r="O2482" s="57"/>
      <c r="V2482" s="57"/>
    </row>
    <row r="2483" spans="4:22">
      <c r="D2483" s="56"/>
      <c r="E2483" s="56"/>
      <c r="F2483" s="56"/>
      <c r="G2483" s="56"/>
      <c r="I2483" s="57"/>
      <c r="N2483" s="56"/>
      <c r="O2483" s="57"/>
      <c r="V2483" s="57"/>
    </row>
    <row r="2484" spans="4:22">
      <c r="D2484" s="56"/>
      <c r="E2484" s="56"/>
      <c r="F2484" s="56"/>
      <c r="G2484" s="56"/>
      <c r="I2484" s="57"/>
      <c r="N2484" s="56"/>
      <c r="O2484" s="57"/>
      <c r="V2484" s="57"/>
    </row>
    <row r="2485" spans="4:22">
      <c r="D2485" s="56"/>
      <c r="E2485" s="56"/>
      <c r="F2485" s="56"/>
      <c r="G2485" s="56"/>
      <c r="I2485" s="57"/>
      <c r="N2485" s="56"/>
      <c r="O2485" s="57"/>
      <c r="V2485" s="57"/>
    </row>
    <row r="2486" spans="4:22">
      <c r="D2486" s="56"/>
      <c r="E2486" s="56"/>
      <c r="F2486" s="56"/>
      <c r="G2486" s="56"/>
      <c r="I2486" s="57"/>
      <c r="N2486" s="56"/>
      <c r="O2486" s="57"/>
      <c r="V2486" s="57"/>
    </row>
    <row r="2487" spans="4:22">
      <c r="D2487" s="56"/>
      <c r="E2487" s="56"/>
      <c r="F2487" s="56"/>
      <c r="G2487" s="56"/>
      <c r="I2487" s="57"/>
      <c r="N2487" s="56"/>
      <c r="O2487" s="57"/>
      <c r="V2487" s="57"/>
    </row>
    <row r="2488" spans="4:22">
      <c r="D2488" s="56"/>
      <c r="E2488" s="56"/>
      <c r="F2488" s="56"/>
      <c r="G2488" s="56"/>
      <c r="I2488" s="57"/>
      <c r="N2488" s="56"/>
      <c r="O2488" s="57"/>
      <c r="V2488" s="57"/>
    </row>
    <row r="2489" spans="4:22">
      <c r="D2489" s="56"/>
      <c r="E2489" s="56"/>
      <c r="F2489" s="56"/>
      <c r="G2489" s="56"/>
      <c r="I2489" s="57"/>
      <c r="N2489" s="56"/>
      <c r="O2489" s="57"/>
      <c r="V2489" s="57"/>
    </row>
    <row r="2490" spans="4:22">
      <c r="D2490" s="56"/>
      <c r="E2490" s="56"/>
      <c r="F2490" s="56"/>
      <c r="G2490" s="56"/>
      <c r="I2490" s="57"/>
      <c r="N2490" s="56"/>
      <c r="O2490" s="57"/>
      <c r="V2490" s="57"/>
    </row>
    <row r="2491" spans="4:22">
      <c r="D2491" s="56"/>
      <c r="E2491" s="56"/>
      <c r="F2491" s="56"/>
      <c r="G2491" s="56"/>
      <c r="I2491" s="57"/>
      <c r="N2491" s="56"/>
      <c r="O2491" s="57"/>
      <c r="V2491" s="57"/>
    </row>
    <row r="2492" spans="4:22">
      <c r="D2492" s="56"/>
      <c r="E2492" s="56"/>
      <c r="F2492" s="56"/>
      <c r="G2492" s="56"/>
      <c r="I2492" s="57"/>
      <c r="N2492" s="56"/>
      <c r="O2492" s="57"/>
      <c r="V2492" s="57"/>
    </row>
    <row r="2493" spans="4:22">
      <c r="D2493" s="56"/>
      <c r="E2493" s="56"/>
      <c r="F2493" s="56"/>
      <c r="G2493" s="56"/>
      <c r="I2493" s="57"/>
      <c r="N2493" s="56"/>
      <c r="O2493" s="57"/>
      <c r="V2493" s="57"/>
    </row>
    <row r="2494" spans="4:22">
      <c r="D2494" s="56"/>
      <c r="E2494" s="56"/>
      <c r="F2494" s="56"/>
      <c r="G2494" s="56"/>
      <c r="I2494" s="57"/>
      <c r="N2494" s="56"/>
      <c r="O2494" s="57"/>
      <c r="V2494" s="57"/>
    </row>
    <row r="2495" spans="4:22">
      <c r="D2495" s="56"/>
      <c r="E2495" s="56"/>
      <c r="F2495" s="56"/>
      <c r="G2495" s="56"/>
      <c r="I2495" s="57"/>
      <c r="N2495" s="56"/>
      <c r="O2495" s="57"/>
      <c r="V2495" s="57"/>
    </row>
    <row r="2496" spans="4:22">
      <c r="D2496" s="56"/>
      <c r="E2496" s="56"/>
      <c r="F2496" s="56"/>
      <c r="G2496" s="56"/>
      <c r="I2496" s="57"/>
      <c r="N2496" s="56"/>
      <c r="O2496" s="57"/>
      <c r="V2496" s="57"/>
    </row>
    <row r="2497" spans="4:22">
      <c r="D2497" s="56"/>
      <c r="E2497" s="56"/>
      <c r="F2497" s="56"/>
      <c r="G2497" s="56"/>
      <c r="I2497" s="57"/>
      <c r="N2497" s="56"/>
      <c r="O2497" s="57"/>
      <c r="V2497" s="57"/>
    </row>
    <row r="2498" spans="4:22">
      <c r="D2498" s="56"/>
      <c r="E2498" s="56"/>
      <c r="F2498" s="56"/>
      <c r="G2498" s="56"/>
      <c r="I2498" s="57"/>
      <c r="N2498" s="56"/>
      <c r="O2498" s="57"/>
      <c r="V2498" s="57"/>
    </row>
    <row r="2499" spans="4:22">
      <c r="D2499" s="56"/>
      <c r="E2499" s="56"/>
      <c r="F2499" s="56"/>
      <c r="G2499" s="56"/>
      <c r="I2499" s="57"/>
      <c r="N2499" s="56"/>
      <c r="O2499" s="57"/>
      <c r="V2499" s="57"/>
    </row>
    <row r="2500" spans="4:22">
      <c r="D2500" s="56"/>
      <c r="E2500" s="56"/>
      <c r="F2500" s="56"/>
      <c r="G2500" s="56"/>
      <c r="I2500" s="57"/>
      <c r="N2500" s="56"/>
      <c r="O2500" s="57"/>
      <c r="V2500" s="57"/>
    </row>
    <row r="2501" spans="4:22">
      <c r="D2501" s="56"/>
      <c r="E2501" s="56"/>
      <c r="F2501" s="56"/>
      <c r="G2501" s="56"/>
      <c r="I2501" s="57"/>
      <c r="N2501" s="56"/>
      <c r="O2501" s="57"/>
      <c r="V2501" s="57"/>
    </row>
    <row r="2502" spans="4:22">
      <c r="D2502" s="56"/>
      <c r="E2502" s="56"/>
      <c r="F2502" s="56"/>
      <c r="G2502" s="56"/>
      <c r="I2502" s="57"/>
      <c r="N2502" s="56"/>
      <c r="O2502" s="57"/>
      <c r="V2502" s="57"/>
    </row>
    <row r="2503" spans="4:22">
      <c r="D2503" s="56"/>
      <c r="E2503" s="56"/>
      <c r="F2503" s="56"/>
      <c r="G2503" s="56"/>
      <c r="I2503" s="57"/>
      <c r="N2503" s="56"/>
      <c r="O2503" s="57"/>
      <c r="V2503" s="57"/>
    </row>
    <row r="2504" spans="4:22">
      <c r="D2504" s="56"/>
      <c r="E2504" s="56"/>
      <c r="F2504" s="56"/>
      <c r="G2504" s="56"/>
      <c r="I2504" s="57"/>
      <c r="N2504" s="56"/>
      <c r="O2504" s="57"/>
      <c r="V2504" s="57"/>
    </row>
    <row r="2505" spans="4:22">
      <c r="D2505" s="56"/>
      <c r="E2505" s="56"/>
      <c r="F2505" s="56"/>
      <c r="G2505" s="56"/>
      <c r="I2505" s="57"/>
      <c r="N2505" s="56"/>
      <c r="O2505" s="57"/>
      <c r="V2505" s="57"/>
    </row>
    <row r="2506" spans="4:22">
      <c r="D2506" s="56"/>
      <c r="E2506" s="56"/>
      <c r="F2506" s="56"/>
      <c r="G2506" s="56"/>
      <c r="I2506" s="57"/>
      <c r="N2506" s="56"/>
      <c r="O2506" s="57"/>
      <c r="V2506" s="57"/>
    </row>
    <row r="2507" spans="4:22">
      <c r="D2507" s="56"/>
      <c r="E2507" s="56"/>
      <c r="F2507" s="56"/>
      <c r="G2507" s="56"/>
      <c r="I2507" s="57"/>
      <c r="N2507" s="56"/>
      <c r="O2507" s="57"/>
      <c r="V2507" s="57"/>
    </row>
    <row r="2508" spans="4:22">
      <c r="D2508" s="56"/>
      <c r="E2508" s="56"/>
      <c r="F2508" s="56"/>
      <c r="G2508" s="56"/>
      <c r="I2508" s="57"/>
      <c r="N2508" s="56"/>
      <c r="O2508" s="57"/>
      <c r="V2508" s="57"/>
    </row>
    <row r="2509" spans="4:22">
      <c r="D2509" s="56"/>
      <c r="E2509" s="56"/>
      <c r="F2509" s="56"/>
      <c r="G2509" s="56"/>
      <c r="I2509" s="57"/>
      <c r="N2509" s="56"/>
      <c r="O2509" s="57"/>
      <c r="V2509" s="57"/>
    </row>
    <row r="2510" spans="4:22">
      <c r="D2510" s="56"/>
      <c r="E2510" s="56"/>
      <c r="F2510" s="56"/>
      <c r="G2510" s="56"/>
      <c r="I2510" s="57"/>
      <c r="N2510" s="56"/>
      <c r="O2510" s="57"/>
      <c r="V2510" s="57"/>
    </row>
    <row r="2511" spans="4:22">
      <c r="D2511" s="56"/>
      <c r="E2511" s="56"/>
      <c r="F2511" s="56"/>
      <c r="G2511" s="56"/>
      <c r="I2511" s="57"/>
      <c r="N2511" s="56"/>
      <c r="O2511" s="57"/>
      <c r="V2511" s="57"/>
    </row>
    <row r="2512" spans="4:22">
      <c r="D2512" s="56"/>
      <c r="E2512" s="56"/>
      <c r="F2512" s="56"/>
      <c r="G2512" s="56"/>
      <c r="I2512" s="57"/>
      <c r="N2512" s="56"/>
      <c r="O2512" s="57"/>
      <c r="V2512" s="57"/>
    </row>
    <row r="2513" spans="4:22">
      <c r="D2513" s="56"/>
      <c r="E2513" s="56"/>
      <c r="F2513" s="56"/>
      <c r="G2513" s="56"/>
      <c r="I2513" s="57"/>
      <c r="N2513" s="56"/>
      <c r="O2513" s="57"/>
      <c r="V2513" s="57"/>
    </row>
    <row r="2514" spans="4:22">
      <c r="D2514" s="56"/>
      <c r="E2514" s="56"/>
      <c r="F2514" s="56"/>
      <c r="G2514" s="56"/>
      <c r="I2514" s="57"/>
      <c r="N2514" s="56"/>
      <c r="O2514" s="57"/>
      <c r="V2514" s="57"/>
    </row>
    <row r="2515" spans="4:22">
      <c r="D2515" s="56"/>
      <c r="E2515" s="56"/>
      <c r="F2515" s="56"/>
      <c r="G2515" s="56"/>
      <c r="I2515" s="57"/>
      <c r="N2515" s="56"/>
      <c r="O2515" s="57"/>
      <c r="V2515" s="57"/>
    </row>
    <row r="2516" spans="4:22">
      <c r="D2516" s="56"/>
      <c r="E2516" s="56"/>
      <c r="F2516" s="56"/>
      <c r="G2516" s="56"/>
      <c r="I2516" s="57"/>
      <c r="N2516" s="56"/>
      <c r="O2516" s="57"/>
      <c r="V2516" s="57"/>
    </row>
    <row r="2517" spans="4:22">
      <c r="D2517" s="56"/>
      <c r="E2517" s="56"/>
      <c r="F2517" s="56"/>
      <c r="G2517" s="56"/>
      <c r="I2517" s="57"/>
      <c r="N2517" s="56"/>
      <c r="O2517" s="57"/>
      <c r="V2517" s="57"/>
    </row>
    <row r="2518" spans="4:22">
      <c r="D2518" s="56"/>
      <c r="E2518" s="56"/>
      <c r="F2518" s="56"/>
      <c r="G2518" s="56"/>
      <c r="I2518" s="57"/>
      <c r="N2518" s="56"/>
      <c r="O2518" s="57"/>
      <c r="V2518" s="57"/>
    </row>
    <row r="2519" spans="4:22">
      <c r="D2519" s="56"/>
      <c r="E2519" s="56"/>
      <c r="F2519" s="56"/>
      <c r="G2519" s="56"/>
      <c r="I2519" s="57"/>
      <c r="N2519" s="56"/>
      <c r="O2519" s="57"/>
      <c r="V2519" s="57"/>
    </row>
    <row r="2520" spans="4:22">
      <c r="D2520" s="56"/>
      <c r="E2520" s="56"/>
      <c r="F2520" s="56"/>
      <c r="G2520" s="56"/>
      <c r="I2520" s="57"/>
      <c r="N2520" s="56"/>
      <c r="O2520" s="57"/>
      <c r="V2520" s="57"/>
    </row>
    <row r="2521" spans="4:22">
      <c r="D2521" s="56"/>
      <c r="E2521" s="56"/>
      <c r="F2521" s="56"/>
      <c r="G2521" s="56"/>
      <c r="I2521" s="57"/>
      <c r="N2521" s="56"/>
      <c r="O2521" s="57"/>
      <c r="V2521" s="57"/>
    </row>
    <row r="2522" spans="4:22">
      <c r="D2522" s="56"/>
      <c r="E2522" s="56"/>
      <c r="F2522" s="56"/>
      <c r="G2522" s="56"/>
      <c r="I2522" s="57"/>
      <c r="N2522" s="56"/>
      <c r="O2522" s="57"/>
      <c r="V2522" s="57"/>
    </row>
    <row r="2523" spans="4:22">
      <c r="D2523" s="56"/>
      <c r="E2523" s="56"/>
      <c r="F2523" s="56"/>
      <c r="G2523" s="56"/>
      <c r="I2523" s="57"/>
      <c r="N2523" s="56"/>
      <c r="O2523" s="57"/>
      <c r="V2523" s="57"/>
    </row>
    <row r="2524" spans="4:22">
      <c r="D2524" s="56"/>
      <c r="E2524" s="56"/>
      <c r="F2524" s="56"/>
      <c r="G2524" s="56"/>
      <c r="I2524" s="57"/>
      <c r="N2524" s="56"/>
      <c r="O2524" s="57"/>
      <c r="V2524" s="57"/>
    </row>
    <row r="2525" spans="4:22">
      <c r="D2525" s="56"/>
      <c r="E2525" s="56"/>
      <c r="F2525" s="56"/>
      <c r="G2525" s="56"/>
      <c r="I2525" s="57"/>
      <c r="N2525" s="56"/>
      <c r="O2525" s="57"/>
      <c r="V2525" s="57"/>
    </row>
    <row r="2526" spans="4:22">
      <c r="D2526" s="56"/>
      <c r="E2526" s="56"/>
      <c r="F2526" s="56"/>
      <c r="G2526" s="56"/>
      <c r="I2526" s="57"/>
      <c r="N2526" s="56"/>
      <c r="O2526" s="57"/>
      <c r="V2526" s="57"/>
    </row>
    <row r="2527" spans="4:22">
      <c r="D2527" s="56"/>
      <c r="E2527" s="56"/>
      <c r="F2527" s="56"/>
      <c r="G2527" s="56"/>
      <c r="I2527" s="57"/>
      <c r="N2527" s="56"/>
      <c r="O2527" s="57"/>
      <c r="V2527" s="57"/>
    </row>
    <row r="2528" spans="4:22">
      <c r="D2528" s="56"/>
      <c r="E2528" s="56"/>
      <c r="F2528" s="56"/>
      <c r="G2528" s="56"/>
      <c r="I2528" s="57"/>
      <c r="N2528" s="56"/>
      <c r="O2528" s="57"/>
      <c r="V2528" s="57"/>
    </row>
    <row r="2529" spans="4:22">
      <c r="D2529" s="56"/>
      <c r="E2529" s="56"/>
      <c r="F2529" s="56"/>
      <c r="G2529" s="56"/>
      <c r="I2529" s="57"/>
      <c r="N2529" s="56"/>
      <c r="O2529" s="57"/>
      <c r="V2529" s="57"/>
    </row>
    <row r="2530" spans="4:22">
      <c r="D2530" s="56"/>
      <c r="E2530" s="56"/>
      <c r="F2530" s="56"/>
      <c r="G2530" s="56"/>
      <c r="I2530" s="57"/>
      <c r="N2530" s="56"/>
      <c r="O2530" s="57"/>
      <c r="V2530" s="57"/>
    </row>
    <row r="2531" spans="4:22">
      <c r="D2531" s="56"/>
      <c r="E2531" s="56"/>
      <c r="F2531" s="56"/>
      <c r="G2531" s="56"/>
      <c r="I2531" s="57"/>
      <c r="N2531" s="56"/>
      <c r="O2531" s="57"/>
      <c r="V2531" s="57"/>
    </row>
    <row r="2532" spans="4:22">
      <c r="D2532" s="56"/>
      <c r="E2532" s="56"/>
      <c r="F2532" s="56"/>
      <c r="G2532" s="56"/>
      <c r="I2532" s="57"/>
      <c r="N2532" s="56"/>
      <c r="O2532" s="57"/>
      <c r="V2532" s="57"/>
    </row>
    <row r="2533" spans="4:22">
      <c r="D2533" s="56"/>
      <c r="E2533" s="56"/>
      <c r="F2533" s="56"/>
      <c r="G2533" s="56"/>
      <c r="I2533" s="57"/>
      <c r="N2533" s="56"/>
      <c r="O2533" s="57"/>
      <c r="V2533" s="57"/>
    </row>
    <row r="2534" spans="4:22">
      <c r="D2534" s="56"/>
      <c r="E2534" s="56"/>
      <c r="F2534" s="56"/>
      <c r="G2534" s="56"/>
      <c r="I2534" s="57"/>
      <c r="N2534" s="56"/>
      <c r="O2534" s="57"/>
      <c r="V2534" s="57"/>
    </row>
    <row r="2535" spans="4:22">
      <c r="D2535" s="56"/>
      <c r="E2535" s="56"/>
      <c r="F2535" s="56"/>
      <c r="G2535" s="56"/>
      <c r="I2535" s="57"/>
      <c r="N2535" s="56"/>
      <c r="O2535" s="57"/>
      <c r="V2535" s="57"/>
    </row>
    <row r="2536" spans="4:22">
      <c r="D2536" s="56"/>
      <c r="E2536" s="56"/>
      <c r="F2536" s="56"/>
      <c r="G2536" s="56"/>
      <c r="I2536" s="57"/>
      <c r="N2536" s="56"/>
      <c r="O2536" s="57"/>
      <c r="V2536" s="57"/>
    </row>
    <row r="2537" spans="4:22">
      <c r="D2537" s="56"/>
      <c r="E2537" s="56"/>
      <c r="F2537" s="56"/>
      <c r="G2537" s="56"/>
      <c r="I2537" s="57"/>
      <c r="N2537" s="56"/>
      <c r="O2537" s="57"/>
      <c r="V2537" s="57"/>
    </row>
    <row r="2538" spans="4:22">
      <c r="D2538" s="56"/>
      <c r="E2538" s="56"/>
      <c r="F2538" s="56"/>
      <c r="G2538" s="56"/>
      <c r="I2538" s="57"/>
      <c r="N2538" s="56"/>
      <c r="O2538" s="57"/>
      <c r="V2538" s="57"/>
    </row>
    <row r="2539" spans="4:22">
      <c r="D2539" s="56"/>
      <c r="E2539" s="56"/>
      <c r="F2539" s="56"/>
      <c r="G2539" s="56"/>
      <c r="I2539" s="57"/>
      <c r="N2539" s="56"/>
      <c r="O2539" s="57"/>
      <c r="V2539" s="57"/>
    </row>
    <row r="2540" spans="4:22">
      <c r="D2540" s="56"/>
      <c r="E2540" s="56"/>
      <c r="F2540" s="56"/>
      <c r="G2540" s="56"/>
      <c r="I2540" s="57"/>
      <c r="N2540" s="56"/>
      <c r="O2540" s="57"/>
      <c r="V2540" s="57"/>
    </row>
    <row r="2541" spans="4:22">
      <c r="D2541" s="56"/>
      <c r="E2541" s="56"/>
      <c r="F2541" s="56"/>
      <c r="G2541" s="56"/>
      <c r="I2541" s="57"/>
      <c r="N2541" s="56"/>
      <c r="O2541" s="57"/>
      <c r="V2541" s="57"/>
    </row>
    <row r="2542" spans="4:22">
      <c r="D2542" s="56"/>
      <c r="E2542" s="56"/>
      <c r="F2542" s="56"/>
      <c r="G2542" s="56"/>
      <c r="I2542" s="57"/>
      <c r="N2542" s="56"/>
      <c r="O2542" s="57"/>
      <c r="V2542" s="57"/>
    </row>
    <row r="2543" spans="4:22">
      <c r="D2543" s="56"/>
      <c r="E2543" s="56"/>
      <c r="F2543" s="56"/>
      <c r="G2543" s="56"/>
      <c r="I2543" s="57"/>
      <c r="N2543" s="56"/>
      <c r="O2543" s="57"/>
      <c r="V2543" s="57"/>
    </row>
    <row r="2544" spans="4:22">
      <c r="D2544" s="56"/>
      <c r="E2544" s="56"/>
      <c r="F2544" s="56"/>
      <c r="G2544" s="56"/>
      <c r="I2544" s="57"/>
      <c r="N2544" s="56"/>
      <c r="O2544" s="57"/>
      <c r="V2544" s="57"/>
    </row>
    <row r="2545" spans="4:22">
      <c r="D2545" s="56"/>
      <c r="E2545" s="56"/>
      <c r="F2545" s="56"/>
      <c r="G2545" s="56"/>
      <c r="I2545" s="57"/>
      <c r="N2545" s="56"/>
      <c r="O2545" s="57"/>
      <c r="V2545" s="57"/>
    </row>
    <row r="2546" spans="4:22">
      <c r="D2546" s="56"/>
      <c r="E2546" s="56"/>
      <c r="F2546" s="56"/>
      <c r="G2546" s="56"/>
      <c r="I2546" s="57"/>
      <c r="N2546" s="56"/>
      <c r="O2546" s="57"/>
      <c r="V2546" s="57"/>
    </row>
    <row r="2547" spans="4:22">
      <c r="D2547" s="56"/>
      <c r="E2547" s="56"/>
      <c r="F2547" s="56"/>
      <c r="G2547" s="56"/>
      <c r="I2547" s="57"/>
      <c r="N2547" s="56"/>
      <c r="O2547" s="57"/>
      <c r="V2547" s="57"/>
    </row>
    <row r="2548" spans="4:22">
      <c r="D2548" s="56"/>
      <c r="E2548" s="56"/>
      <c r="F2548" s="56"/>
      <c r="G2548" s="56"/>
      <c r="I2548" s="57"/>
      <c r="N2548" s="56"/>
      <c r="O2548" s="57"/>
      <c r="V2548" s="57"/>
    </row>
    <row r="2549" spans="4:22">
      <c r="D2549" s="56"/>
      <c r="E2549" s="56"/>
      <c r="F2549" s="56"/>
      <c r="G2549" s="56"/>
      <c r="I2549" s="57"/>
      <c r="N2549" s="56"/>
      <c r="O2549" s="57"/>
      <c r="V2549" s="57"/>
    </row>
    <row r="2550" spans="4:22">
      <c r="D2550" s="56"/>
      <c r="E2550" s="56"/>
      <c r="F2550" s="56"/>
      <c r="G2550" s="56"/>
      <c r="I2550" s="57"/>
      <c r="N2550" s="56"/>
      <c r="O2550" s="57"/>
      <c r="V2550" s="57"/>
    </row>
    <row r="2551" spans="4:22">
      <c r="D2551" s="56"/>
      <c r="E2551" s="56"/>
      <c r="F2551" s="56"/>
      <c r="G2551" s="56"/>
      <c r="I2551" s="57"/>
      <c r="N2551" s="56"/>
      <c r="O2551" s="57"/>
      <c r="V2551" s="57"/>
    </row>
    <row r="2552" spans="4:22">
      <c r="D2552" s="56"/>
      <c r="E2552" s="56"/>
      <c r="F2552" s="56"/>
      <c r="G2552" s="56"/>
      <c r="I2552" s="57"/>
      <c r="N2552" s="56"/>
      <c r="O2552" s="57"/>
      <c r="V2552" s="57"/>
    </row>
    <row r="2553" spans="4:22">
      <c r="D2553" s="56"/>
      <c r="E2553" s="56"/>
      <c r="F2553" s="56"/>
      <c r="G2553" s="56"/>
      <c r="I2553" s="57"/>
      <c r="N2553" s="56"/>
      <c r="O2553" s="57"/>
      <c r="V2553" s="57"/>
    </row>
    <row r="2554" spans="4:22">
      <c r="D2554" s="56"/>
      <c r="E2554" s="56"/>
      <c r="F2554" s="56"/>
      <c r="G2554" s="56"/>
      <c r="I2554" s="57"/>
      <c r="N2554" s="56"/>
      <c r="O2554" s="57"/>
      <c r="V2554" s="57"/>
    </row>
    <row r="2555" spans="4:22">
      <c r="D2555" s="56"/>
      <c r="E2555" s="56"/>
      <c r="F2555" s="56"/>
      <c r="G2555" s="56"/>
      <c r="I2555" s="57"/>
      <c r="N2555" s="56"/>
      <c r="O2555" s="57"/>
      <c r="V2555" s="57"/>
    </row>
    <row r="2556" spans="4:22">
      <c r="D2556" s="56"/>
      <c r="E2556" s="56"/>
      <c r="F2556" s="56"/>
      <c r="G2556" s="56"/>
      <c r="I2556" s="57"/>
      <c r="N2556" s="56"/>
      <c r="O2556" s="57"/>
      <c r="V2556" s="57"/>
    </row>
    <row r="2557" spans="4:22">
      <c r="D2557" s="56"/>
      <c r="E2557" s="56"/>
      <c r="F2557" s="56"/>
      <c r="G2557" s="56"/>
      <c r="I2557" s="57"/>
      <c r="N2557" s="56"/>
      <c r="O2557" s="57"/>
      <c r="V2557" s="57"/>
    </row>
    <row r="2558" spans="4:22">
      <c r="D2558" s="56"/>
      <c r="E2558" s="56"/>
      <c r="F2558" s="56"/>
      <c r="G2558" s="56"/>
      <c r="I2558" s="57"/>
      <c r="N2558" s="56"/>
      <c r="O2558" s="57"/>
      <c r="V2558" s="57"/>
    </row>
    <row r="2559" spans="4:22">
      <c r="D2559" s="56"/>
      <c r="E2559" s="56"/>
      <c r="F2559" s="56"/>
      <c r="G2559" s="56"/>
      <c r="I2559" s="57"/>
      <c r="N2559" s="56"/>
      <c r="O2559" s="57"/>
      <c r="V2559" s="57"/>
    </row>
    <row r="2560" spans="4:22">
      <c r="D2560" s="56"/>
      <c r="E2560" s="56"/>
      <c r="F2560" s="56"/>
      <c r="G2560" s="56"/>
      <c r="I2560" s="57"/>
      <c r="N2560" s="56"/>
      <c r="O2560" s="57"/>
      <c r="V2560" s="57"/>
    </row>
    <row r="2561" spans="4:22">
      <c r="D2561" s="56"/>
      <c r="E2561" s="56"/>
      <c r="F2561" s="56"/>
      <c r="G2561" s="56"/>
      <c r="I2561" s="57"/>
      <c r="N2561" s="56"/>
      <c r="O2561" s="57"/>
      <c r="V2561" s="57"/>
    </row>
    <row r="2562" spans="4:22">
      <c r="D2562" s="56"/>
      <c r="E2562" s="56"/>
      <c r="F2562" s="56"/>
      <c r="G2562" s="56"/>
      <c r="I2562" s="57"/>
      <c r="N2562" s="56"/>
      <c r="O2562" s="57"/>
      <c r="V2562" s="57"/>
    </row>
    <row r="2563" spans="4:22">
      <c r="D2563" s="56"/>
      <c r="E2563" s="56"/>
      <c r="F2563" s="56"/>
      <c r="G2563" s="56"/>
      <c r="I2563" s="57"/>
      <c r="N2563" s="56"/>
      <c r="O2563" s="57"/>
      <c r="V2563" s="57"/>
    </row>
    <row r="2564" spans="4:22">
      <c r="D2564" s="56"/>
      <c r="E2564" s="56"/>
      <c r="F2564" s="56"/>
      <c r="G2564" s="56"/>
      <c r="I2564" s="57"/>
      <c r="N2564" s="56"/>
      <c r="O2564" s="57"/>
      <c r="V2564" s="57"/>
    </row>
    <row r="2565" spans="4:22">
      <c r="D2565" s="56"/>
      <c r="E2565" s="56"/>
      <c r="F2565" s="56"/>
      <c r="G2565" s="56"/>
      <c r="I2565" s="57"/>
      <c r="N2565" s="56"/>
      <c r="O2565" s="57"/>
      <c r="V2565" s="57"/>
    </row>
    <row r="2566" spans="4:22">
      <c r="D2566" s="56"/>
      <c r="E2566" s="56"/>
      <c r="F2566" s="56"/>
      <c r="G2566" s="56"/>
      <c r="I2566" s="57"/>
      <c r="N2566" s="56"/>
      <c r="O2566" s="57"/>
      <c r="V2566" s="57"/>
    </row>
    <row r="2567" spans="4:22">
      <c r="D2567" s="56"/>
      <c r="E2567" s="56"/>
      <c r="F2567" s="56"/>
      <c r="G2567" s="56"/>
      <c r="I2567" s="57"/>
      <c r="N2567" s="56"/>
      <c r="O2567" s="57"/>
      <c r="V2567" s="57"/>
    </row>
    <row r="2568" spans="4:22">
      <c r="D2568" s="56"/>
      <c r="E2568" s="56"/>
      <c r="F2568" s="56"/>
      <c r="G2568" s="56"/>
      <c r="I2568" s="57"/>
      <c r="N2568" s="56"/>
      <c r="O2568" s="57"/>
      <c r="V2568" s="57"/>
    </row>
    <row r="2569" spans="4:22">
      <c r="D2569" s="56"/>
      <c r="E2569" s="56"/>
      <c r="F2569" s="56"/>
      <c r="G2569" s="56"/>
      <c r="I2569" s="57"/>
      <c r="N2569" s="56"/>
      <c r="O2569" s="57"/>
      <c r="V2569" s="57"/>
    </row>
    <row r="2570" spans="4:22">
      <c r="D2570" s="56"/>
      <c r="E2570" s="56"/>
      <c r="F2570" s="56"/>
      <c r="G2570" s="56"/>
      <c r="I2570" s="57"/>
      <c r="N2570" s="56"/>
      <c r="O2570" s="57"/>
      <c r="V2570" s="57"/>
    </row>
    <row r="2571" spans="4:22">
      <c r="D2571" s="56"/>
      <c r="E2571" s="56"/>
      <c r="F2571" s="56"/>
      <c r="G2571" s="56"/>
      <c r="I2571" s="57"/>
      <c r="N2571" s="56"/>
      <c r="O2571" s="57"/>
      <c r="V2571" s="57"/>
    </row>
    <row r="2572" spans="4:22">
      <c r="D2572" s="56"/>
      <c r="E2572" s="56"/>
      <c r="F2572" s="56"/>
      <c r="G2572" s="56"/>
      <c r="I2572" s="57"/>
      <c r="N2572" s="56"/>
      <c r="O2572" s="57"/>
      <c r="V2572" s="57"/>
    </row>
    <row r="2573" spans="4:22">
      <c r="D2573" s="56"/>
      <c r="E2573" s="56"/>
      <c r="F2573" s="56"/>
      <c r="G2573" s="56"/>
      <c r="I2573" s="57"/>
      <c r="N2573" s="56"/>
      <c r="O2573" s="57"/>
      <c r="V2573" s="57"/>
    </row>
    <row r="2574" spans="4:22">
      <c r="D2574" s="56"/>
      <c r="E2574" s="56"/>
      <c r="F2574" s="56"/>
      <c r="G2574" s="56"/>
      <c r="I2574" s="57"/>
      <c r="N2574" s="56"/>
      <c r="O2574" s="57"/>
      <c r="V2574" s="57"/>
    </row>
    <row r="2575" spans="4:22">
      <c r="D2575" s="56"/>
      <c r="E2575" s="56"/>
      <c r="F2575" s="56"/>
      <c r="G2575" s="56"/>
      <c r="I2575" s="57"/>
      <c r="N2575" s="56"/>
      <c r="O2575" s="57"/>
      <c r="V2575" s="57"/>
    </row>
    <row r="2576" spans="4:22">
      <c r="D2576" s="56"/>
      <c r="E2576" s="56"/>
      <c r="F2576" s="56"/>
      <c r="G2576" s="56"/>
      <c r="I2576" s="57"/>
      <c r="N2576" s="56"/>
      <c r="O2576" s="57"/>
      <c r="V2576" s="57"/>
    </row>
    <row r="2577" spans="4:22">
      <c r="D2577" s="56"/>
      <c r="E2577" s="56"/>
      <c r="F2577" s="56"/>
      <c r="G2577" s="56"/>
      <c r="I2577" s="57"/>
      <c r="N2577" s="56"/>
      <c r="O2577" s="57"/>
      <c r="V2577" s="57"/>
    </row>
    <row r="2578" spans="4:22">
      <c r="D2578" s="56"/>
      <c r="E2578" s="56"/>
      <c r="F2578" s="56"/>
      <c r="G2578" s="56"/>
      <c r="I2578" s="57"/>
      <c r="N2578" s="56"/>
      <c r="O2578" s="57"/>
      <c r="V2578" s="57"/>
    </row>
    <row r="2579" spans="4:22">
      <c r="D2579" s="56"/>
      <c r="E2579" s="56"/>
      <c r="F2579" s="56"/>
      <c r="G2579" s="56"/>
      <c r="I2579" s="57"/>
      <c r="N2579" s="56"/>
      <c r="O2579" s="57"/>
      <c r="V2579" s="57"/>
    </row>
    <row r="2580" spans="4:22">
      <c r="D2580" s="56"/>
      <c r="E2580" s="56"/>
      <c r="F2580" s="56"/>
      <c r="G2580" s="56"/>
      <c r="I2580" s="57"/>
      <c r="N2580" s="56"/>
      <c r="O2580" s="57"/>
      <c r="V2580" s="57"/>
    </row>
    <row r="2581" spans="4:22">
      <c r="D2581" s="56"/>
      <c r="E2581" s="56"/>
      <c r="F2581" s="56"/>
      <c r="G2581" s="56"/>
      <c r="I2581" s="57"/>
      <c r="N2581" s="56"/>
      <c r="O2581" s="57"/>
      <c r="V2581" s="57"/>
    </row>
    <row r="2582" spans="4:22">
      <c r="D2582" s="56"/>
      <c r="E2582" s="56"/>
      <c r="F2582" s="56"/>
      <c r="G2582" s="56"/>
      <c r="I2582" s="57"/>
      <c r="N2582" s="56"/>
      <c r="O2582" s="57"/>
      <c r="V2582" s="57"/>
    </row>
    <row r="2583" spans="4:22">
      <c r="D2583" s="56"/>
      <c r="E2583" s="56"/>
      <c r="F2583" s="56"/>
      <c r="G2583" s="56"/>
      <c r="I2583" s="57"/>
      <c r="N2583" s="56"/>
      <c r="O2583" s="57"/>
      <c r="V2583" s="57"/>
    </row>
    <row r="2584" spans="4:22">
      <c r="D2584" s="56"/>
      <c r="E2584" s="56"/>
      <c r="F2584" s="56"/>
      <c r="G2584" s="56"/>
      <c r="I2584" s="57"/>
      <c r="N2584" s="56"/>
      <c r="O2584" s="57"/>
      <c r="V2584" s="57"/>
    </row>
    <row r="2585" spans="4:22">
      <c r="D2585" s="56"/>
      <c r="E2585" s="56"/>
      <c r="F2585" s="56"/>
      <c r="G2585" s="56"/>
      <c r="I2585" s="57"/>
      <c r="N2585" s="56"/>
      <c r="O2585" s="57"/>
      <c r="V2585" s="57"/>
    </row>
    <row r="2586" spans="4:22">
      <c r="D2586" s="56"/>
      <c r="E2586" s="56"/>
      <c r="F2586" s="56"/>
      <c r="G2586" s="56"/>
      <c r="I2586" s="57"/>
      <c r="N2586" s="56"/>
      <c r="O2586" s="57"/>
      <c r="V2586" s="57"/>
    </row>
    <row r="2587" spans="4:22">
      <c r="D2587" s="56"/>
      <c r="E2587" s="56"/>
      <c r="F2587" s="56"/>
      <c r="G2587" s="56"/>
      <c r="I2587" s="57"/>
      <c r="N2587" s="56"/>
      <c r="O2587" s="57"/>
      <c r="V2587" s="57"/>
    </row>
    <row r="2588" spans="4:22">
      <c r="D2588" s="56"/>
      <c r="E2588" s="56"/>
      <c r="F2588" s="56"/>
      <c r="G2588" s="56"/>
      <c r="I2588" s="57"/>
      <c r="N2588" s="56"/>
      <c r="O2588" s="57"/>
      <c r="V2588" s="57"/>
    </row>
    <row r="2589" spans="4:22">
      <c r="D2589" s="56"/>
      <c r="E2589" s="56"/>
      <c r="F2589" s="56"/>
      <c r="G2589" s="56"/>
      <c r="I2589" s="57"/>
      <c r="N2589" s="56"/>
      <c r="O2589" s="57"/>
      <c r="V2589" s="57"/>
    </row>
    <row r="2590" spans="4:22">
      <c r="D2590" s="56"/>
      <c r="E2590" s="56"/>
      <c r="F2590" s="56"/>
      <c r="G2590" s="56"/>
      <c r="I2590" s="57"/>
      <c r="N2590" s="56"/>
      <c r="O2590" s="57"/>
      <c r="V2590" s="57"/>
    </row>
    <row r="2591" spans="4:22">
      <c r="D2591" s="56"/>
      <c r="E2591" s="56"/>
      <c r="F2591" s="56"/>
      <c r="G2591" s="56"/>
      <c r="I2591" s="57"/>
      <c r="N2591" s="56"/>
      <c r="O2591" s="57"/>
      <c r="V2591" s="57"/>
    </row>
    <row r="2592" spans="4:22">
      <c r="D2592" s="56"/>
      <c r="E2592" s="56"/>
      <c r="F2592" s="56"/>
      <c r="G2592" s="56"/>
      <c r="I2592" s="57"/>
      <c r="N2592" s="56"/>
      <c r="O2592" s="57"/>
      <c r="V2592" s="57"/>
    </row>
    <row r="2593" spans="4:22">
      <c r="D2593" s="56"/>
      <c r="E2593" s="56"/>
      <c r="F2593" s="56"/>
      <c r="G2593" s="56"/>
      <c r="I2593" s="57"/>
      <c r="N2593" s="56"/>
      <c r="O2593" s="57"/>
      <c r="V2593" s="57"/>
    </row>
    <row r="2594" spans="4:22">
      <c r="D2594" s="56"/>
      <c r="E2594" s="56"/>
      <c r="F2594" s="56"/>
      <c r="G2594" s="56"/>
      <c r="I2594" s="57"/>
      <c r="N2594" s="56"/>
      <c r="O2594" s="57"/>
      <c r="V2594" s="57"/>
    </row>
    <row r="2595" spans="4:22">
      <c r="D2595" s="56"/>
      <c r="E2595" s="56"/>
      <c r="F2595" s="56"/>
      <c r="G2595" s="56"/>
      <c r="I2595" s="57"/>
      <c r="N2595" s="56"/>
      <c r="O2595" s="57"/>
      <c r="V2595" s="57"/>
    </row>
    <row r="2596" spans="4:22">
      <c r="D2596" s="56"/>
      <c r="E2596" s="56"/>
      <c r="F2596" s="56"/>
      <c r="G2596" s="56"/>
      <c r="I2596" s="57"/>
      <c r="N2596" s="56"/>
      <c r="O2596" s="57"/>
      <c r="V2596" s="57"/>
    </row>
    <row r="2597" spans="4:22">
      <c r="D2597" s="56"/>
      <c r="E2597" s="56"/>
      <c r="F2597" s="56"/>
      <c r="G2597" s="56"/>
      <c r="I2597" s="57"/>
      <c r="N2597" s="56"/>
      <c r="O2597" s="57"/>
      <c r="V2597" s="57"/>
    </row>
    <row r="2598" spans="4:22">
      <c r="D2598" s="56"/>
      <c r="E2598" s="56"/>
      <c r="F2598" s="56"/>
      <c r="G2598" s="56"/>
      <c r="I2598" s="57"/>
      <c r="N2598" s="56"/>
      <c r="O2598" s="57"/>
      <c r="V2598" s="57"/>
    </row>
    <row r="2599" spans="4:22">
      <c r="D2599" s="56"/>
      <c r="E2599" s="56"/>
      <c r="F2599" s="56"/>
      <c r="G2599" s="56"/>
      <c r="I2599" s="57"/>
      <c r="N2599" s="56"/>
      <c r="O2599" s="57"/>
      <c r="V2599" s="57"/>
    </row>
    <row r="2600" spans="4:22">
      <c r="D2600" s="56"/>
      <c r="E2600" s="56"/>
      <c r="F2600" s="56"/>
      <c r="G2600" s="56"/>
      <c r="I2600" s="57"/>
      <c r="N2600" s="56"/>
      <c r="O2600" s="57"/>
      <c r="V2600" s="57"/>
    </row>
    <row r="2601" spans="4:22">
      <c r="D2601" s="56"/>
      <c r="E2601" s="56"/>
      <c r="F2601" s="56"/>
      <c r="G2601" s="56"/>
      <c r="I2601" s="57"/>
      <c r="N2601" s="56"/>
      <c r="O2601" s="57"/>
      <c r="V2601" s="57"/>
    </row>
    <row r="2602" spans="4:22">
      <c r="D2602" s="56"/>
      <c r="E2602" s="56"/>
      <c r="F2602" s="56"/>
      <c r="G2602" s="56"/>
      <c r="I2602" s="57"/>
      <c r="N2602" s="56"/>
      <c r="O2602" s="57"/>
      <c r="V2602" s="57"/>
    </row>
    <row r="2603" spans="4:22">
      <c r="D2603" s="56"/>
      <c r="E2603" s="56"/>
      <c r="F2603" s="56"/>
      <c r="G2603" s="56"/>
      <c r="I2603" s="57"/>
      <c r="N2603" s="56"/>
      <c r="O2603" s="57"/>
      <c r="V2603" s="57"/>
    </row>
    <row r="2604" spans="4:22">
      <c r="D2604" s="56"/>
      <c r="E2604" s="56"/>
      <c r="F2604" s="56"/>
      <c r="G2604" s="56"/>
      <c r="I2604" s="57"/>
      <c r="N2604" s="56"/>
      <c r="O2604" s="57"/>
      <c r="V2604" s="57"/>
    </row>
    <row r="2605" spans="4:22">
      <c r="D2605" s="56"/>
      <c r="E2605" s="56"/>
      <c r="F2605" s="56"/>
      <c r="G2605" s="56"/>
      <c r="I2605" s="57"/>
      <c r="N2605" s="56"/>
      <c r="O2605" s="57"/>
      <c r="V2605" s="57"/>
    </row>
    <row r="2606" spans="4:22">
      <c r="D2606" s="56"/>
      <c r="E2606" s="56"/>
      <c r="F2606" s="56"/>
      <c r="G2606" s="56"/>
      <c r="I2606" s="57"/>
      <c r="N2606" s="56"/>
      <c r="O2606" s="57"/>
      <c r="V2606" s="57"/>
    </row>
    <row r="2607" spans="4:22">
      <c r="D2607" s="56"/>
      <c r="E2607" s="56"/>
      <c r="F2607" s="56"/>
      <c r="G2607" s="56"/>
      <c r="I2607" s="57"/>
      <c r="N2607" s="56"/>
      <c r="O2607" s="57"/>
      <c r="V2607" s="57"/>
    </row>
    <row r="2608" spans="4:22">
      <c r="D2608" s="56"/>
      <c r="E2608" s="56"/>
      <c r="F2608" s="56"/>
      <c r="G2608" s="56"/>
      <c r="I2608" s="57"/>
      <c r="N2608" s="56"/>
      <c r="O2608" s="57"/>
      <c r="V2608" s="57"/>
    </row>
    <row r="2609" spans="4:22">
      <c r="D2609" s="56"/>
      <c r="E2609" s="56"/>
      <c r="F2609" s="56"/>
      <c r="G2609" s="56"/>
      <c r="I2609" s="57"/>
      <c r="N2609" s="56"/>
      <c r="O2609" s="57"/>
      <c r="V2609" s="57"/>
    </row>
    <row r="2610" spans="4:22">
      <c r="D2610" s="56"/>
      <c r="E2610" s="56"/>
      <c r="F2610" s="56"/>
      <c r="G2610" s="56"/>
      <c r="I2610" s="57"/>
      <c r="N2610" s="56"/>
      <c r="O2610" s="57"/>
      <c r="V2610" s="57"/>
    </row>
    <row r="2611" spans="4:22">
      <c r="D2611" s="56"/>
      <c r="E2611" s="56"/>
      <c r="F2611" s="56"/>
      <c r="G2611" s="56"/>
      <c r="I2611" s="57"/>
      <c r="N2611" s="56"/>
      <c r="O2611" s="57"/>
      <c r="V2611" s="57"/>
    </row>
    <row r="2612" spans="4:22">
      <c r="D2612" s="56"/>
      <c r="E2612" s="56"/>
      <c r="F2612" s="56"/>
      <c r="G2612" s="56"/>
      <c r="I2612" s="57"/>
      <c r="N2612" s="56"/>
      <c r="O2612" s="57"/>
      <c r="V2612" s="57"/>
    </row>
    <row r="2613" spans="4:22">
      <c r="D2613" s="56"/>
      <c r="E2613" s="56"/>
      <c r="F2613" s="56"/>
      <c r="G2613" s="56"/>
      <c r="I2613" s="57"/>
      <c r="N2613" s="56"/>
      <c r="O2613" s="57"/>
      <c r="V2613" s="57"/>
    </row>
    <row r="2614" spans="4:22">
      <c r="D2614" s="56"/>
      <c r="E2614" s="56"/>
      <c r="F2614" s="56"/>
      <c r="G2614" s="56"/>
      <c r="I2614" s="57"/>
      <c r="N2614" s="56"/>
      <c r="O2614" s="57"/>
      <c r="V2614" s="57"/>
    </row>
    <row r="2615" spans="4:22">
      <c r="D2615" s="56"/>
      <c r="E2615" s="56"/>
      <c r="F2615" s="56"/>
      <c r="G2615" s="56"/>
      <c r="I2615" s="57"/>
      <c r="N2615" s="56"/>
      <c r="O2615" s="57"/>
      <c r="V2615" s="57"/>
    </row>
    <row r="2616" spans="4:22">
      <c r="D2616" s="56"/>
      <c r="E2616" s="56"/>
      <c r="F2616" s="56"/>
      <c r="G2616" s="56"/>
      <c r="I2616" s="57"/>
      <c r="N2616" s="56"/>
      <c r="O2616" s="57"/>
      <c r="V2616" s="57"/>
    </row>
    <row r="2617" spans="4:22">
      <c r="D2617" s="56"/>
      <c r="E2617" s="56"/>
      <c r="F2617" s="56"/>
      <c r="G2617" s="56"/>
      <c r="I2617" s="57"/>
      <c r="N2617" s="56"/>
      <c r="O2617" s="57"/>
      <c r="V2617" s="57"/>
    </row>
    <row r="2618" spans="4:22">
      <c r="D2618" s="56"/>
      <c r="E2618" s="56"/>
      <c r="F2618" s="56"/>
      <c r="G2618" s="56"/>
      <c r="I2618" s="57"/>
      <c r="N2618" s="56"/>
      <c r="O2618" s="57"/>
      <c r="V2618" s="57"/>
    </row>
    <row r="2619" spans="4:22">
      <c r="D2619" s="56"/>
      <c r="E2619" s="56"/>
      <c r="F2619" s="56"/>
      <c r="G2619" s="56"/>
      <c r="I2619" s="57"/>
      <c r="N2619" s="56"/>
      <c r="O2619" s="57"/>
      <c r="V2619" s="57"/>
    </row>
    <row r="2620" spans="4:22">
      <c r="D2620" s="56"/>
      <c r="E2620" s="56"/>
      <c r="F2620" s="56"/>
      <c r="G2620" s="56"/>
      <c r="I2620" s="57"/>
      <c r="N2620" s="56"/>
      <c r="O2620" s="57"/>
      <c r="V2620" s="57"/>
    </row>
    <row r="2621" spans="4:22">
      <c r="D2621" s="56"/>
      <c r="E2621" s="56"/>
      <c r="F2621" s="56"/>
      <c r="G2621" s="56"/>
      <c r="I2621" s="57"/>
      <c r="N2621" s="56"/>
      <c r="O2621" s="57"/>
      <c r="V2621" s="57"/>
    </row>
    <row r="2622" spans="4:22">
      <c r="D2622" s="56"/>
      <c r="E2622" s="56"/>
      <c r="F2622" s="56"/>
      <c r="G2622" s="56"/>
      <c r="I2622" s="57"/>
      <c r="N2622" s="56"/>
      <c r="O2622" s="57"/>
      <c r="V2622" s="57"/>
    </row>
    <row r="2623" spans="4:22">
      <c r="D2623" s="56"/>
      <c r="E2623" s="56"/>
      <c r="F2623" s="56"/>
      <c r="G2623" s="56"/>
      <c r="I2623" s="57"/>
      <c r="N2623" s="56"/>
      <c r="O2623" s="57"/>
      <c r="V2623" s="57"/>
    </row>
    <row r="2624" spans="4:22">
      <c r="D2624" s="56"/>
      <c r="E2624" s="56"/>
      <c r="F2624" s="56"/>
      <c r="G2624" s="56"/>
      <c r="I2624" s="57"/>
      <c r="N2624" s="56"/>
      <c r="O2624" s="57"/>
      <c r="V2624" s="57"/>
    </row>
    <row r="2625" spans="4:22">
      <c r="D2625" s="56"/>
      <c r="E2625" s="56"/>
      <c r="F2625" s="56"/>
      <c r="G2625" s="56"/>
      <c r="I2625" s="57"/>
      <c r="N2625" s="56"/>
      <c r="O2625" s="57"/>
      <c r="V2625" s="57"/>
    </row>
    <row r="2626" spans="4:22">
      <c r="D2626" s="56"/>
      <c r="E2626" s="56"/>
      <c r="F2626" s="56"/>
      <c r="G2626" s="56"/>
      <c r="I2626" s="57"/>
      <c r="N2626" s="56"/>
      <c r="O2626" s="57"/>
      <c r="V2626" s="57"/>
    </row>
    <row r="2627" spans="4:22">
      <c r="D2627" s="56"/>
      <c r="E2627" s="56"/>
      <c r="F2627" s="56"/>
      <c r="G2627" s="56"/>
      <c r="I2627" s="57"/>
      <c r="N2627" s="56"/>
      <c r="O2627" s="57"/>
      <c r="V2627" s="57"/>
    </row>
    <row r="2628" spans="4:22">
      <c r="D2628" s="56"/>
      <c r="E2628" s="56"/>
      <c r="F2628" s="56"/>
      <c r="G2628" s="56"/>
      <c r="I2628" s="57"/>
      <c r="N2628" s="56"/>
      <c r="O2628" s="57"/>
      <c r="V2628" s="57"/>
    </row>
    <row r="2629" spans="4:22">
      <c r="D2629" s="56"/>
      <c r="E2629" s="56"/>
      <c r="F2629" s="56"/>
      <c r="G2629" s="56"/>
      <c r="I2629" s="57"/>
      <c r="N2629" s="56"/>
      <c r="O2629" s="57"/>
      <c r="V2629" s="57"/>
    </row>
    <row r="2630" spans="4:22">
      <c r="D2630" s="56"/>
      <c r="E2630" s="56"/>
      <c r="F2630" s="56"/>
      <c r="G2630" s="56"/>
      <c r="I2630" s="57"/>
      <c r="N2630" s="56"/>
      <c r="O2630" s="57"/>
      <c r="V2630" s="57"/>
    </row>
    <row r="2631" spans="4:22">
      <c r="D2631" s="56"/>
      <c r="E2631" s="56"/>
      <c r="F2631" s="56"/>
      <c r="G2631" s="56"/>
      <c r="I2631" s="57"/>
      <c r="N2631" s="56"/>
      <c r="O2631" s="57"/>
      <c r="V2631" s="57"/>
    </row>
    <row r="2632" spans="4:22">
      <c r="D2632" s="56"/>
      <c r="E2632" s="56"/>
      <c r="F2632" s="56"/>
      <c r="G2632" s="56"/>
      <c r="I2632" s="57"/>
      <c r="N2632" s="56"/>
      <c r="O2632" s="57"/>
      <c r="V2632" s="57"/>
    </row>
    <row r="2633" spans="4:22">
      <c r="D2633" s="56"/>
      <c r="E2633" s="56"/>
      <c r="F2633" s="56"/>
      <c r="G2633" s="56"/>
      <c r="I2633" s="57"/>
      <c r="N2633" s="56"/>
      <c r="O2633" s="57"/>
      <c r="V2633" s="57"/>
    </row>
    <row r="2634" spans="4:22">
      <c r="D2634" s="56"/>
      <c r="E2634" s="56"/>
      <c r="F2634" s="56"/>
      <c r="G2634" s="56"/>
      <c r="I2634" s="57"/>
      <c r="N2634" s="56"/>
      <c r="O2634" s="57"/>
      <c r="V2634" s="57"/>
    </row>
    <row r="2635" spans="4:22">
      <c r="D2635" s="56"/>
      <c r="E2635" s="56"/>
      <c r="F2635" s="56"/>
      <c r="G2635" s="56"/>
      <c r="I2635" s="57"/>
      <c r="N2635" s="56"/>
      <c r="O2635" s="57"/>
      <c r="V2635" s="57"/>
    </row>
    <row r="2636" spans="4:22">
      <c r="D2636" s="56"/>
      <c r="E2636" s="56"/>
      <c r="F2636" s="56"/>
      <c r="G2636" s="56"/>
      <c r="I2636" s="57"/>
      <c r="N2636" s="56"/>
      <c r="O2636" s="57"/>
      <c r="V2636" s="57"/>
    </row>
    <row r="2637" spans="4:22">
      <c r="D2637" s="56"/>
      <c r="E2637" s="56"/>
      <c r="F2637" s="56"/>
      <c r="G2637" s="56"/>
      <c r="I2637" s="57"/>
      <c r="N2637" s="56"/>
      <c r="O2637" s="57"/>
      <c r="V2637" s="57"/>
    </row>
    <row r="2638" spans="4:22">
      <c r="D2638" s="56"/>
      <c r="E2638" s="56"/>
      <c r="F2638" s="56"/>
      <c r="G2638" s="56"/>
      <c r="I2638" s="57"/>
      <c r="N2638" s="56"/>
      <c r="O2638" s="57"/>
      <c r="V2638" s="57"/>
    </row>
    <row r="2639" spans="4:22">
      <c r="D2639" s="56"/>
      <c r="E2639" s="56"/>
      <c r="F2639" s="56"/>
      <c r="G2639" s="56"/>
      <c r="I2639" s="57"/>
      <c r="N2639" s="56"/>
      <c r="O2639" s="57"/>
      <c r="V2639" s="57"/>
    </row>
    <row r="2640" spans="4:22">
      <c r="D2640" s="56"/>
      <c r="E2640" s="56"/>
      <c r="F2640" s="56"/>
      <c r="G2640" s="56"/>
      <c r="I2640" s="57"/>
      <c r="N2640" s="56"/>
      <c r="O2640" s="57"/>
      <c r="V2640" s="57"/>
    </row>
    <row r="2641" spans="4:22">
      <c r="D2641" s="56"/>
      <c r="E2641" s="56"/>
      <c r="F2641" s="56"/>
      <c r="G2641" s="56"/>
      <c r="I2641" s="57"/>
      <c r="N2641" s="56"/>
      <c r="O2641" s="57"/>
      <c r="V2641" s="57"/>
    </row>
    <row r="2642" spans="4:22">
      <c r="D2642" s="56"/>
      <c r="E2642" s="56"/>
      <c r="F2642" s="56"/>
      <c r="G2642" s="56"/>
      <c r="I2642" s="57"/>
      <c r="N2642" s="56"/>
      <c r="O2642" s="57"/>
      <c r="V2642" s="57"/>
    </row>
    <row r="2643" spans="4:22">
      <c r="D2643" s="56"/>
      <c r="E2643" s="56"/>
      <c r="F2643" s="56"/>
      <c r="G2643" s="56"/>
      <c r="I2643" s="57"/>
      <c r="N2643" s="56"/>
      <c r="O2643" s="57"/>
      <c r="V2643" s="57"/>
    </row>
    <row r="2644" spans="4:22">
      <c r="D2644" s="56"/>
      <c r="E2644" s="56"/>
      <c r="F2644" s="56"/>
      <c r="G2644" s="56"/>
      <c r="I2644" s="57"/>
      <c r="N2644" s="56"/>
      <c r="O2644" s="57"/>
      <c r="V2644" s="57"/>
    </row>
    <row r="2645" spans="4:22">
      <c r="D2645" s="56"/>
      <c r="E2645" s="56"/>
      <c r="F2645" s="56"/>
      <c r="G2645" s="56"/>
      <c r="I2645" s="57"/>
      <c r="N2645" s="56"/>
      <c r="O2645" s="57"/>
      <c r="V2645" s="57"/>
    </row>
    <row r="2646" spans="4:22">
      <c r="D2646" s="56"/>
      <c r="E2646" s="56"/>
      <c r="F2646" s="56"/>
      <c r="G2646" s="56"/>
      <c r="I2646" s="57"/>
      <c r="N2646" s="56"/>
      <c r="O2646" s="57"/>
      <c r="V2646" s="57"/>
    </row>
    <row r="2647" spans="4:22">
      <c r="D2647" s="56"/>
      <c r="E2647" s="56"/>
      <c r="F2647" s="56"/>
      <c r="G2647" s="56"/>
      <c r="I2647" s="57"/>
      <c r="N2647" s="56"/>
      <c r="O2647" s="57"/>
      <c r="V2647" s="57"/>
    </row>
    <row r="2648" spans="4:22">
      <c r="D2648" s="56"/>
      <c r="E2648" s="56"/>
      <c r="F2648" s="56"/>
      <c r="G2648" s="56"/>
      <c r="I2648" s="57"/>
      <c r="N2648" s="56"/>
      <c r="O2648" s="57"/>
      <c r="V2648" s="57"/>
    </row>
    <row r="2649" spans="4:22">
      <c r="D2649" s="56"/>
      <c r="E2649" s="56"/>
      <c r="F2649" s="56"/>
      <c r="G2649" s="56"/>
      <c r="I2649" s="57"/>
      <c r="N2649" s="56"/>
      <c r="O2649" s="57"/>
      <c r="V2649" s="57"/>
    </row>
    <row r="2650" spans="4:22">
      <c r="D2650" s="56"/>
      <c r="E2650" s="56"/>
      <c r="F2650" s="56"/>
      <c r="G2650" s="56"/>
      <c r="I2650" s="57"/>
      <c r="N2650" s="56"/>
      <c r="O2650" s="57"/>
      <c r="V2650" s="57"/>
    </row>
    <row r="2651" spans="4:22">
      <c r="D2651" s="56"/>
      <c r="E2651" s="56"/>
      <c r="F2651" s="56"/>
      <c r="G2651" s="56"/>
      <c r="I2651" s="57"/>
      <c r="N2651" s="56"/>
      <c r="O2651" s="57"/>
      <c r="V2651" s="57"/>
    </row>
    <row r="2652" spans="4:22">
      <c r="D2652" s="56"/>
      <c r="E2652" s="56"/>
      <c r="F2652" s="56"/>
      <c r="G2652" s="56"/>
      <c r="I2652" s="57"/>
      <c r="N2652" s="56"/>
      <c r="O2652" s="57"/>
      <c r="V2652" s="57"/>
    </row>
    <row r="2653" spans="4:22">
      <c r="D2653" s="56"/>
      <c r="E2653" s="56"/>
      <c r="F2653" s="56"/>
      <c r="G2653" s="56"/>
      <c r="I2653" s="57"/>
      <c r="N2653" s="56"/>
      <c r="O2653" s="57"/>
      <c r="V2653" s="57"/>
    </row>
    <row r="2654" spans="4:22">
      <c r="D2654" s="56"/>
      <c r="E2654" s="56"/>
      <c r="F2654" s="56"/>
      <c r="G2654" s="56"/>
      <c r="I2654" s="57"/>
      <c r="N2654" s="56"/>
      <c r="O2654" s="57"/>
      <c r="V2654" s="57"/>
    </row>
    <row r="2655" spans="4:22">
      <c r="D2655" s="56"/>
      <c r="E2655" s="56"/>
      <c r="F2655" s="56"/>
      <c r="G2655" s="56"/>
      <c r="I2655" s="57"/>
      <c r="N2655" s="56"/>
      <c r="O2655" s="57"/>
      <c r="V2655" s="57"/>
    </row>
    <row r="2656" spans="4:22">
      <c r="D2656" s="56"/>
      <c r="E2656" s="56"/>
      <c r="F2656" s="56"/>
      <c r="G2656" s="56"/>
      <c r="I2656" s="57"/>
      <c r="N2656" s="56"/>
      <c r="O2656" s="57"/>
      <c r="V2656" s="57"/>
    </row>
    <row r="2657" spans="4:22">
      <c r="D2657" s="56"/>
      <c r="E2657" s="56"/>
      <c r="F2657" s="56"/>
      <c r="G2657" s="56"/>
      <c r="I2657" s="57"/>
      <c r="N2657" s="56"/>
      <c r="O2657" s="57"/>
      <c r="V2657" s="57"/>
    </row>
    <row r="2658" spans="4:22">
      <c r="D2658" s="56"/>
      <c r="E2658" s="56"/>
      <c r="F2658" s="56"/>
      <c r="G2658" s="56"/>
      <c r="I2658" s="57"/>
      <c r="N2658" s="56"/>
      <c r="O2658" s="57"/>
      <c r="V2658" s="57"/>
    </row>
    <row r="2659" spans="4:22">
      <c r="D2659" s="56"/>
      <c r="E2659" s="56"/>
      <c r="F2659" s="56"/>
      <c r="G2659" s="56"/>
      <c r="I2659" s="57"/>
      <c r="N2659" s="56"/>
      <c r="O2659" s="57"/>
      <c r="V2659" s="57"/>
    </row>
    <row r="2660" spans="4:22">
      <c r="D2660" s="56"/>
      <c r="E2660" s="56"/>
      <c r="F2660" s="56"/>
      <c r="G2660" s="56"/>
      <c r="I2660" s="57"/>
      <c r="N2660" s="56"/>
      <c r="O2660" s="57"/>
      <c r="V2660" s="57"/>
    </row>
    <row r="2661" spans="4:22">
      <c r="D2661" s="56"/>
      <c r="E2661" s="56"/>
      <c r="F2661" s="56"/>
      <c r="G2661" s="56"/>
      <c r="I2661" s="57"/>
      <c r="N2661" s="56"/>
      <c r="O2661" s="57"/>
      <c r="V2661" s="57"/>
    </row>
    <row r="2662" spans="4:22">
      <c r="D2662" s="56"/>
      <c r="E2662" s="56"/>
      <c r="F2662" s="56"/>
      <c r="G2662" s="56"/>
      <c r="I2662" s="57"/>
      <c r="N2662" s="56"/>
      <c r="O2662" s="57"/>
      <c r="V2662" s="57"/>
    </row>
    <row r="2663" spans="4:22">
      <c r="D2663" s="56"/>
      <c r="E2663" s="56"/>
      <c r="F2663" s="56"/>
      <c r="G2663" s="56"/>
      <c r="I2663" s="57"/>
      <c r="N2663" s="56"/>
      <c r="O2663" s="57"/>
      <c r="V2663" s="57"/>
    </row>
    <row r="2664" spans="4:22">
      <c r="D2664" s="56"/>
      <c r="E2664" s="56"/>
      <c r="F2664" s="56"/>
      <c r="G2664" s="56"/>
      <c r="I2664" s="57"/>
      <c r="N2664" s="56"/>
      <c r="O2664" s="57"/>
      <c r="V2664" s="57"/>
    </row>
    <row r="2665" spans="4:22">
      <c r="D2665" s="56"/>
      <c r="E2665" s="56"/>
      <c r="F2665" s="56"/>
      <c r="G2665" s="56"/>
      <c r="I2665" s="57"/>
      <c r="N2665" s="56"/>
      <c r="O2665" s="57"/>
      <c r="V2665" s="57"/>
    </row>
    <row r="2666" spans="4:22">
      <c r="D2666" s="56"/>
      <c r="E2666" s="56"/>
      <c r="F2666" s="56"/>
      <c r="G2666" s="56"/>
      <c r="I2666" s="57"/>
      <c r="N2666" s="56"/>
      <c r="O2666" s="57"/>
      <c r="V2666" s="57"/>
    </row>
    <row r="2667" spans="4:22">
      <c r="D2667" s="56"/>
      <c r="E2667" s="56"/>
      <c r="F2667" s="56"/>
      <c r="G2667" s="56"/>
      <c r="I2667" s="57"/>
      <c r="N2667" s="56"/>
      <c r="O2667" s="57"/>
      <c r="V2667" s="57"/>
    </row>
    <row r="2668" spans="4:22">
      <c r="D2668" s="56"/>
      <c r="E2668" s="56"/>
      <c r="F2668" s="56"/>
      <c r="G2668" s="56"/>
      <c r="I2668" s="57"/>
      <c r="N2668" s="56"/>
      <c r="O2668" s="57"/>
      <c r="V2668" s="57"/>
    </row>
    <row r="2669" spans="4:22">
      <c r="D2669" s="56"/>
      <c r="E2669" s="56"/>
      <c r="F2669" s="56"/>
      <c r="G2669" s="56"/>
      <c r="I2669" s="57"/>
      <c r="N2669" s="56"/>
      <c r="O2669" s="57"/>
      <c r="V2669" s="57"/>
    </row>
    <row r="2670" spans="4:22">
      <c r="D2670" s="56"/>
      <c r="E2670" s="56"/>
      <c r="F2670" s="56"/>
      <c r="G2670" s="56"/>
      <c r="I2670" s="57"/>
      <c r="N2670" s="56"/>
      <c r="O2670" s="57"/>
      <c r="V2670" s="57"/>
    </row>
    <row r="2671" spans="4:22">
      <c r="D2671" s="56"/>
      <c r="E2671" s="56"/>
      <c r="F2671" s="56"/>
      <c r="G2671" s="56"/>
      <c r="I2671" s="57"/>
      <c r="N2671" s="56"/>
      <c r="O2671" s="57"/>
      <c r="V2671" s="57"/>
    </row>
    <row r="2672" spans="4:22">
      <c r="D2672" s="56"/>
      <c r="E2672" s="56"/>
      <c r="F2672" s="56"/>
      <c r="G2672" s="56"/>
      <c r="I2672" s="57"/>
      <c r="N2672" s="56"/>
      <c r="O2672" s="57"/>
      <c r="V2672" s="57"/>
    </row>
    <row r="2673" spans="4:22">
      <c r="D2673" s="56"/>
      <c r="E2673" s="56"/>
      <c r="F2673" s="56"/>
      <c r="G2673" s="56"/>
      <c r="I2673" s="57"/>
      <c r="N2673" s="56"/>
      <c r="O2673" s="57"/>
      <c r="V2673" s="57"/>
    </row>
    <row r="2674" spans="4:22">
      <c r="D2674" s="56"/>
      <c r="E2674" s="56"/>
      <c r="F2674" s="56"/>
      <c r="G2674" s="56"/>
      <c r="I2674" s="57"/>
      <c r="N2674" s="56"/>
      <c r="O2674" s="57"/>
      <c r="V2674" s="57"/>
    </row>
    <row r="2675" spans="4:22">
      <c r="D2675" s="56"/>
      <c r="E2675" s="56"/>
      <c r="F2675" s="56"/>
      <c r="G2675" s="56"/>
      <c r="I2675" s="57"/>
      <c r="N2675" s="56"/>
      <c r="O2675" s="57"/>
      <c r="V2675" s="57"/>
    </row>
    <row r="2676" spans="4:22">
      <c r="D2676" s="56"/>
      <c r="E2676" s="56"/>
      <c r="F2676" s="56"/>
      <c r="G2676" s="56"/>
      <c r="I2676" s="57"/>
      <c r="N2676" s="56"/>
      <c r="O2676" s="57"/>
      <c r="V2676" s="57"/>
    </row>
    <row r="2677" spans="4:22">
      <c r="D2677" s="56"/>
      <c r="E2677" s="56"/>
      <c r="F2677" s="56"/>
      <c r="G2677" s="56"/>
      <c r="I2677" s="57"/>
      <c r="N2677" s="56"/>
      <c r="O2677" s="57"/>
      <c r="V2677" s="57"/>
    </row>
    <row r="2678" spans="4:22">
      <c r="D2678" s="56"/>
      <c r="E2678" s="56"/>
      <c r="F2678" s="56"/>
      <c r="G2678" s="56"/>
      <c r="I2678" s="57"/>
      <c r="N2678" s="56"/>
      <c r="O2678" s="57"/>
      <c r="V2678" s="57"/>
    </row>
    <row r="2679" spans="4:22">
      <c r="D2679" s="56"/>
      <c r="E2679" s="56"/>
      <c r="F2679" s="56"/>
      <c r="G2679" s="56"/>
      <c r="I2679" s="57"/>
      <c r="N2679" s="56"/>
      <c r="O2679" s="57"/>
      <c r="V2679" s="57"/>
    </row>
    <row r="2680" spans="4:22">
      <c r="D2680" s="56"/>
      <c r="E2680" s="56"/>
      <c r="F2680" s="56"/>
      <c r="G2680" s="56"/>
      <c r="I2680" s="57"/>
      <c r="N2680" s="56"/>
      <c r="O2680" s="57"/>
      <c r="V2680" s="57"/>
    </row>
    <row r="2681" spans="4:22">
      <c r="D2681" s="56"/>
      <c r="E2681" s="56"/>
      <c r="F2681" s="56"/>
      <c r="G2681" s="56"/>
      <c r="I2681" s="57"/>
      <c r="N2681" s="56"/>
      <c r="O2681" s="57"/>
      <c r="V2681" s="57"/>
    </row>
    <row r="2682" spans="4:22">
      <c r="D2682" s="56"/>
      <c r="E2682" s="56"/>
      <c r="F2682" s="56"/>
      <c r="G2682" s="56"/>
      <c r="I2682" s="57"/>
      <c r="N2682" s="56"/>
      <c r="O2682" s="57"/>
      <c r="V2682" s="57"/>
    </row>
    <row r="2683" spans="4:22">
      <c r="D2683" s="56"/>
      <c r="E2683" s="56"/>
      <c r="F2683" s="56"/>
      <c r="G2683" s="56"/>
      <c r="I2683" s="57"/>
      <c r="N2683" s="56"/>
      <c r="O2683" s="57"/>
      <c r="V2683" s="57"/>
    </row>
    <row r="2684" spans="4:22">
      <c r="D2684" s="56"/>
      <c r="E2684" s="56"/>
      <c r="F2684" s="56"/>
      <c r="G2684" s="56"/>
      <c r="I2684" s="57"/>
      <c r="N2684" s="56"/>
      <c r="O2684" s="57"/>
      <c r="V2684" s="57"/>
    </row>
    <row r="2685" spans="4:22">
      <c r="D2685" s="56"/>
      <c r="E2685" s="56"/>
      <c r="F2685" s="56"/>
      <c r="G2685" s="56"/>
      <c r="I2685" s="57"/>
      <c r="N2685" s="56"/>
      <c r="O2685" s="57"/>
      <c r="V2685" s="57"/>
    </row>
    <row r="2686" spans="4:22">
      <c r="D2686" s="56"/>
      <c r="E2686" s="56"/>
      <c r="F2686" s="56"/>
      <c r="G2686" s="56"/>
      <c r="I2686" s="57"/>
      <c r="N2686" s="56"/>
      <c r="O2686" s="57"/>
      <c r="V2686" s="57"/>
    </row>
    <row r="2687" spans="4:22">
      <c r="D2687" s="56"/>
      <c r="E2687" s="56"/>
      <c r="F2687" s="56"/>
      <c r="G2687" s="56"/>
      <c r="I2687" s="57"/>
      <c r="N2687" s="56"/>
      <c r="O2687" s="57"/>
      <c r="V2687" s="57"/>
    </row>
    <row r="2688" spans="4:22">
      <c r="D2688" s="56"/>
      <c r="E2688" s="56"/>
      <c r="F2688" s="56"/>
      <c r="G2688" s="56"/>
      <c r="I2688" s="57"/>
      <c r="N2688" s="56"/>
      <c r="O2688" s="57"/>
      <c r="V2688" s="57"/>
    </row>
    <row r="2689" spans="4:22">
      <c r="D2689" s="56"/>
      <c r="E2689" s="56"/>
      <c r="F2689" s="56"/>
      <c r="G2689" s="56"/>
      <c r="I2689" s="57"/>
      <c r="N2689" s="56"/>
      <c r="O2689" s="57"/>
      <c r="V2689" s="57"/>
    </row>
    <row r="2690" spans="4:22">
      <c r="D2690" s="56"/>
      <c r="E2690" s="56"/>
      <c r="F2690" s="56"/>
      <c r="G2690" s="56"/>
      <c r="I2690" s="57"/>
      <c r="N2690" s="56"/>
      <c r="O2690" s="57"/>
      <c r="V2690" s="57"/>
    </row>
    <row r="2691" spans="4:22">
      <c r="D2691" s="56"/>
      <c r="E2691" s="56"/>
      <c r="F2691" s="56"/>
      <c r="G2691" s="56"/>
      <c r="I2691" s="57"/>
      <c r="N2691" s="56"/>
      <c r="O2691" s="57"/>
      <c r="V2691" s="57"/>
    </row>
    <row r="2692" spans="4:22">
      <c r="D2692" s="56"/>
      <c r="E2692" s="56"/>
      <c r="F2692" s="56"/>
      <c r="G2692" s="56"/>
      <c r="I2692" s="57"/>
      <c r="N2692" s="56"/>
      <c r="O2692" s="57"/>
      <c r="V2692" s="57"/>
    </row>
    <row r="2693" spans="4:22">
      <c r="D2693" s="56"/>
      <c r="E2693" s="56"/>
      <c r="F2693" s="56"/>
      <c r="G2693" s="56"/>
      <c r="I2693" s="57"/>
      <c r="N2693" s="56"/>
      <c r="O2693" s="57"/>
      <c r="V2693" s="57"/>
    </row>
    <row r="2694" spans="4:22">
      <c r="D2694" s="56"/>
      <c r="E2694" s="56"/>
      <c r="F2694" s="56"/>
      <c r="G2694" s="56"/>
      <c r="I2694" s="57"/>
      <c r="N2694" s="56"/>
      <c r="O2694" s="57"/>
      <c r="V2694" s="57"/>
    </row>
    <row r="2695" spans="4:22">
      <c r="D2695" s="56"/>
      <c r="E2695" s="56"/>
      <c r="F2695" s="56"/>
      <c r="G2695" s="56"/>
      <c r="I2695" s="57"/>
      <c r="N2695" s="56"/>
      <c r="O2695" s="57"/>
      <c r="V2695" s="57"/>
    </row>
    <row r="2696" spans="4:22">
      <c r="D2696" s="56"/>
      <c r="E2696" s="56"/>
      <c r="F2696" s="56"/>
      <c r="G2696" s="56"/>
      <c r="I2696" s="57"/>
      <c r="N2696" s="56"/>
      <c r="O2696" s="57"/>
      <c r="V2696" s="57"/>
    </row>
    <row r="2697" spans="4:22">
      <c r="D2697" s="56"/>
      <c r="E2697" s="56"/>
      <c r="F2697" s="56"/>
      <c r="G2697" s="56"/>
      <c r="I2697" s="57"/>
      <c r="N2697" s="56"/>
      <c r="O2697" s="57"/>
      <c r="V2697" s="57"/>
    </row>
    <row r="2698" spans="4:22">
      <c r="D2698" s="56"/>
      <c r="E2698" s="56"/>
      <c r="F2698" s="56"/>
      <c r="G2698" s="56"/>
      <c r="I2698" s="57"/>
      <c r="N2698" s="56"/>
      <c r="O2698" s="57"/>
      <c r="V2698" s="57"/>
    </row>
    <row r="2699" spans="4:22">
      <c r="D2699" s="56"/>
      <c r="E2699" s="56"/>
      <c r="F2699" s="56"/>
      <c r="G2699" s="56"/>
      <c r="I2699" s="57"/>
      <c r="N2699" s="56"/>
      <c r="O2699" s="57"/>
      <c r="V2699" s="57"/>
    </row>
    <row r="2700" spans="4:22">
      <c r="D2700" s="56"/>
      <c r="E2700" s="56"/>
      <c r="F2700" s="56"/>
      <c r="G2700" s="56"/>
      <c r="I2700" s="57"/>
      <c r="N2700" s="56"/>
      <c r="O2700" s="57"/>
      <c r="V2700" s="57"/>
    </row>
    <row r="2701" spans="4:22">
      <c r="D2701" s="56"/>
      <c r="E2701" s="56"/>
      <c r="F2701" s="56"/>
      <c r="G2701" s="56"/>
      <c r="I2701" s="57"/>
      <c r="N2701" s="56"/>
      <c r="O2701" s="57"/>
      <c r="V2701" s="57"/>
    </row>
    <row r="2702" spans="4:22">
      <c r="D2702" s="56"/>
      <c r="E2702" s="56"/>
      <c r="F2702" s="56"/>
      <c r="G2702" s="56"/>
      <c r="I2702" s="57"/>
      <c r="N2702" s="56"/>
      <c r="O2702" s="57"/>
      <c r="V2702" s="57"/>
    </row>
    <row r="2703" spans="4:22">
      <c r="D2703" s="56"/>
      <c r="E2703" s="56"/>
      <c r="F2703" s="56"/>
      <c r="G2703" s="56"/>
      <c r="I2703" s="57"/>
      <c r="N2703" s="56"/>
      <c r="O2703" s="57"/>
      <c r="V2703" s="57"/>
    </row>
    <row r="2704" spans="4:22">
      <c r="D2704" s="56"/>
      <c r="E2704" s="56"/>
      <c r="F2704" s="56"/>
      <c r="G2704" s="56"/>
      <c r="I2704" s="57"/>
      <c r="N2704" s="56"/>
      <c r="O2704" s="57"/>
      <c r="V2704" s="57"/>
    </row>
    <row r="2705" spans="4:22">
      <c r="D2705" s="56"/>
      <c r="E2705" s="56"/>
      <c r="F2705" s="56"/>
      <c r="G2705" s="56"/>
      <c r="I2705" s="57"/>
      <c r="N2705" s="56"/>
      <c r="O2705" s="57"/>
      <c r="V2705" s="57"/>
    </row>
    <row r="2706" spans="4:22">
      <c r="D2706" s="56"/>
      <c r="E2706" s="56"/>
      <c r="F2706" s="56"/>
      <c r="G2706" s="56"/>
      <c r="I2706" s="57"/>
      <c r="N2706" s="56"/>
      <c r="O2706" s="57"/>
      <c r="V2706" s="57"/>
    </row>
    <row r="2707" spans="4:22">
      <c r="D2707" s="56"/>
      <c r="E2707" s="56"/>
      <c r="F2707" s="56"/>
      <c r="G2707" s="56"/>
      <c r="I2707" s="57"/>
      <c r="N2707" s="56"/>
      <c r="O2707" s="57"/>
      <c r="V2707" s="57"/>
    </row>
    <row r="2708" spans="4:22">
      <c r="D2708" s="56"/>
      <c r="E2708" s="56"/>
      <c r="F2708" s="56"/>
      <c r="G2708" s="56"/>
      <c r="I2708" s="57"/>
      <c r="N2708" s="56"/>
      <c r="O2708" s="57"/>
      <c r="V2708" s="57"/>
    </row>
    <row r="2709" spans="4:22">
      <c r="D2709" s="56"/>
      <c r="E2709" s="56"/>
      <c r="F2709" s="56"/>
      <c r="G2709" s="56"/>
      <c r="I2709" s="57"/>
      <c r="N2709" s="56"/>
      <c r="O2709" s="57"/>
      <c r="V2709" s="57"/>
    </row>
    <row r="2710" spans="4:22">
      <c r="D2710" s="56"/>
      <c r="E2710" s="56"/>
      <c r="F2710" s="56"/>
      <c r="G2710" s="56"/>
      <c r="I2710" s="57"/>
      <c r="N2710" s="56"/>
      <c r="O2710" s="57"/>
      <c r="V2710" s="57"/>
    </row>
    <row r="2711" spans="4:22">
      <c r="D2711" s="56"/>
      <c r="E2711" s="56"/>
      <c r="F2711" s="56"/>
      <c r="G2711" s="56"/>
      <c r="I2711" s="57"/>
      <c r="N2711" s="56"/>
      <c r="O2711" s="57"/>
      <c r="V2711" s="57"/>
    </row>
    <row r="2712" spans="4:22">
      <c r="D2712" s="56"/>
      <c r="E2712" s="56"/>
      <c r="F2712" s="56"/>
      <c r="G2712" s="56"/>
      <c r="I2712" s="57"/>
      <c r="N2712" s="56"/>
      <c r="O2712" s="57"/>
      <c r="V2712" s="57"/>
    </row>
    <row r="2713" spans="4:22">
      <c r="D2713" s="56"/>
      <c r="E2713" s="56"/>
      <c r="F2713" s="56"/>
      <c r="G2713" s="56"/>
      <c r="I2713" s="57"/>
      <c r="N2713" s="56"/>
      <c r="O2713" s="57"/>
      <c r="V2713" s="57"/>
    </row>
    <row r="2714" spans="4:22">
      <c r="D2714" s="56"/>
      <c r="E2714" s="56"/>
      <c r="F2714" s="56"/>
      <c r="G2714" s="56"/>
      <c r="I2714" s="57"/>
      <c r="N2714" s="56"/>
      <c r="O2714" s="57"/>
      <c r="V2714" s="57"/>
    </row>
    <row r="2715" spans="4:22">
      <c r="D2715" s="56"/>
      <c r="E2715" s="56"/>
      <c r="F2715" s="56"/>
      <c r="G2715" s="56"/>
      <c r="I2715" s="57"/>
      <c r="N2715" s="56"/>
      <c r="O2715" s="57"/>
      <c r="V2715" s="57"/>
    </row>
    <row r="2716" spans="4:22">
      <c r="D2716" s="56"/>
      <c r="E2716" s="56"/>
      <c r="F2716" s="56"/>
      <c r="G2716" s="56"/>
      <c r="I2716" s="57"/>
      <c r="N2716" s="56"/>
      <c r="O2716" s="57"/>
      <c r="V2716" s="57"/>
    </row>
    <row r="2717" spans="4:22">
      <c r="D2717" s="56"/>
      <c r="E2717" s="56"/>
      <c r="F2717" s="56"/>
      <c r="G2717" s="56"/>
      <c r="I2717" s="57"/>
      <c r="N2717" s="56"/>
      <c r="O2717" s="57"/>
      <c r="V2717" s="57"/>
    </row>
    <row r="2718" spans="4:22">
      <c r="D2718" s="56"/>
      <c r="E2718" s="56"/>
      <c r="F2718" s="56"/>
      <c r="G2718" s="56"/>
      <c r="I2718" s="57"/>
      <c r="N2718" s="56"/>
      <c r="O2718" s="57"/>
      <c r="V2718" s="57"/>
    </row>
    <row r="2719" spans="4:22">
      <c r="D2719" s="56"/>
      <c r="E2719" s="56"/>
      <c r="F2719" s="56"/>
      <c r="G2719" s="56"/>
      <c r="I2719" s="57"/>
      <c r="N2719" s="56"/>
      <c r="O2719" s="57"/>
      <c r="V2719" s="57"/>
    </row>
    <row r="2720" spans="4:22">
      <c r="D2720" s="56"/>
      <c r="E2720" s="56"/>
      <c r="F2720" s="56"/>
      <c r="G2720" s="56"/>
      <c r="I2720" s="57"/>
      <c r="N2720" s="56"/>
      <c r="O2720" s="57"/>
      <c r="V2720" s="57"/>
    </row>
    <row r="2721" spans="4:22">
      <c r="D2721" s="56"/>
      <c r="E2721" s="56"/>
      <c r="F2721" s="56"/>
      <c r="G2721" s="56"/>
      <c r="I2721" s="57"/>
      <c r="N2721" s="56"/>
      <c r="O2721" s="57"/>
      <c r="V2721" s="57"/>
    </row>
    <row r="2722" spans="4:22">
      <c r="D2722" s="56"/>
      <c r="E2722" s="56"/>
      <c r="F2722" s="56"/>
      <c r="G2722" s="56"/>
      <c r="I2722" s="57"/>
      <c r="N2722" s="56"/>
      <c r="O2722" s="57"/>
      <c r="V2722" s="57"/>
    </row>
    <row r="2723" spans="4:22">
      <c r="D2723" s="56"/>
      <c r="E2723" s="56"/>
      <c r="F2723" s="56"/>
      <c r="G2723" s="56"/>
      <c r="I2723" s="57"/>
      <c r="N2723" s="56"/>
      <c r="O2723" s="57"/>
      <c r="V2723" s="57"/>
    </row>
    <row r="2724" spans="4:22">
      <c r="D2724" s="56"/>
      <c r="E2724" s="56"/>
      <c r="F2724" s="56"/>
      <c r="G2724" s="56"/>
      <c r="I2724" s="57"/>
      <c r="N2724" s="56"/>
      <c r="O2724" s="57"/>
      <c r="V2724" s="57"/>
    </row>
    <row r="2725" spans="4:22">
      <c r="D2725" s="56"/>
      <c r="E2725" s="56"/>
      <c r="F2725" s="56"/>
      <c r="G2725" s="56"/>
      <c r="I2725" s="57"/>
      <c r="N2725" s="56"/>
      <c r="O2725" s="57"/>
      <c r="V2725" s="57"/>
    </row>
    <row r="2726" spans="4:22">
      <c r="D2726" s="56"/>
      <c r="E2726" s="56"/>
      <c r="F2726" s="56"/>
      <c r="G2726" s="56"/>
      <c r="I2726" s="57"/>
      <c r="N2726" s="56"/>
      <c r="O2726" s="57"/>
      <c r="V2726" s="57"/>
    </row>
    <row r="2727" spans="4:22">
      <c r="D2727" s="56"/>
      <c r="E2727" s="56"/>
      <c r="F2727" s="56"/>
      <c r="G2727" s="56"/>
      <c r="I2727" s="57"/>
      <c r="N2727" s="56"/>
      <c r="O2727" s="57"/>
      <c r="V2727" s="57"/>
    </row>
    <row r="2728" spans="4:22">
      <c r="D2728" s="56"/>
      <c r="E2728" s="56"/>
      <c r="F2728" s="56"/>
      <c r="G2728" s="56"/>
      <c r="I2728" s="57"/>
      <c r="N2728" s="56"/>
      <c r="O2728" s="57"/>
      <c r="V2728" s="57"/>
    </row>
    <row r="2729" spans="4:22">
      <c r="D2729" s="56"/>
      <c r="E2729" s="56"/>
      <c r="F2729" s="56"/>
      <c r="G2729" s="56"/>
      <c r="I2729" s="57"/>
      <c r="N2729" s="56"/>
      <c r="O2729" s="57"/>
      <c r="V2729" s="57"/>
    </row>
    <row r="2730" spans="4:22">
      <c r="D2730" s="56"/>
      <c r="E2730" s="56"/>
      <c r="F2730" s="56"/>
      <c r="G2730" s="56"/>
      <c r="I2730" s="57"/>
      <c r="N2730" s="56"/>
      <c r="O2730" s="57"/>
      <c r="V2730" s="57"/>
    </row>
    <row r="2731" spans="4:22">
      <c r="D2731" s="56"/>
      <c r="E2731" s="56"/>
      <c r="F2731" s="56"/>
      <c r="G2731" s="56"/>
      <c r="I2731" s="57"/>
      <c r="N2731" s="56"/>
      <c r="O2731" s="57"/>
      <c r="V2731" s="57"/>
    </row>
    <row r="2732" spans="4:22">
      <c r="D2732" s="56"/>
      <c r="E2732" s="56"/>
      <c r="F2732" s="56"/>
      <c r="G2732" s="56"/>
      <c r="I2732" s="57"/>
      <c r="N2732" s="56"/>
      <c r="O2732" s="57"/>
      <c r="V2732" s="57"/>
    </row>
    <row r="2733" spans="4:22">
      <c r="D2733" s="56"/>
      <c r="E2733" s="56"/>
      <c r="F2733" s="56"/>
      <c r="G2733" s="56"/>
      <c r="I2733" s="57"/>
      <c r="N2733" s="56"/>
      <c r="O2733" s="57"/>
      <c r="V2733" s="57"/>
    </row>
    <row r="2734" spans="4:22">
      <c r="D2734" s="56"/>
      <c r="E2734" s="56"/>
      <c r="F2734" s="56"/>
      <c r="G2734" s="56"/>
      <c r="I2734" s="57"/>
      <c r="N2734" s="56"/>
      <c r="O2734" s="57"/>
      <c r="V2734" s="57"/>
    </row>
    <row r="2735" spans="4:22">
      <c r="D2735" s="56"/>
      <c r="E2735" s="56"/>
      <c r="F2735" s="56"/>
      <c r="G2735" s="56"/>
      <c r="I2735" s="57"/>
      <c r="N2735" s="56"/>
      <c r="O2735" s="57"/>
      <c r="V2735" s="57"/>
    </row>
    <row r="2736" spans="4:22">
      <c r="D2736" s="56"/>
      <c r="E2736" s="56"/>
      <c r="F2736" s="56"/>
      <c r="G2736" s="56"/>
      <c r="I2736" s="57"/>
      <c r="N2736" s="56"/>
      <c r="O2736" s="57"/>
      <c r="V2736" s="57"/>
    </row>
    <row r="2737" spans="4:22">
      <c r="D2737" s="56"/>
      <c r="E2737" s="56"/>
      <c r="F2737" s="56"/>
      <c r="G2737" s="56"/>
      <c r="I2737" s="57"/>
      <c r="N2737" s="56"/>
      <c r="O2737" s="57"/>
      <c r="V2737" s="57"/>
    </row>
    <row r="2738" spans="4:22">
      <c r="D2738" s="56"/>
      <c r="E2738" s="56"/>
      <c r="F2738" s="56"/>
      <c r="G2738" s="56"/>
      <c r="I2738" s="57"/>
      <c r="N2738" s="56"/>
      <c r="O2738" s="57"/>
      <c r="V2738" s="57"/>
    </row>
    <row r="2739" spans="4:22">
      <c r="D2739" s="56"/>
      <c r="E2739" s="56"/>
      <c r="F2739" s="56"/>
      <c r="G2739" s="56"/>
      <c r="I2739" s="57"/>
      <c r="N2739" s="56"/>
      <c r="O2739" s="57"/>
      <c r="V2739" s="57"/>
    </row>
    <row r="2740" spans="4:22">
      <c r="D2740" s="56"/>
      <c r="E2740" s="56"/>
      <c r="F2740" s="56"/>
      <c r="G2740" s="56"/>
      <c r="I2740" s="57"/>
      <c r="N2740" s="56"/>
      <c r="O2740" s="57"/>
      <c r="V2740" s="57"/>
    </row>
    <row r="2741" spans="4:22">
      <c r="D2741" s="56"/>
      <c r="E2741" s="56"/>
      <c r="F2741" s="56"/>
      <c r="G2741" s="56"/>
      <c r="I2741" s="57"/>
      <c r="N2741" s="56"/>
      <c r="O2741" s="57"/>
      <c r="V2741" s="57"/>
    </row>
    <row r="2742" spans="4:22">
      <c r="D2742" s="56"/>
      <c r="E2742" s="56"/>
      <c r="F2742" s="56"/>
      <c r="G2742" s="56"/>
      <c r="I2742" s="57"/>
      <c r="N2742" s="56"/>
      <c r="O2742" s="57"/>
      <c r="V2742" s="57"/>
    </row>
    <row r="2743" spans="4:22">
      <c r="D2743" s="56"/>
      <c r="E2743" s="56"/>
      <c r="F2743" s="56"/>
      <c r="G2743" s="56"/>
      <c r="I2743" s="57"/>
      <c r="N2743" s="56"/>
      <c r="O2743" s="57"/>
      <c r="V2743" s="57"/>
    </row>
    <row r="2744" spans="4:22">
      <c r="D2744" s="56"/>
      <c r="E2744" s="56"/>
      <c r="F2744" s="56"/>
      <c r="G2744" s="56"/>
      <c r="I2744" s="57"/>
      <c r="N2744" s="56"/>
      <c r="O2744" s="57"/>
      <c r="V2744" s="57"/>
    </row>
    <row r="2745" spans="4:22">
      <c r="D2745" s="56"/>
      <c r="E2745" s="56"/>
      <c r="F2745" s="56"/>
      <c r="G2745" s="56"/>
      <c r="I2745" s="57"/>
      <c r="N2745" s="56"/>
      <c r="O2745" s="57"/>
      <c r="V2745" s="57"/>
    </row>
    <row r="2746" spans="4:22">
      <c r="D2746" s="56"/>
      <c r="E2746" s="56"/>
      <c r="F2746" s="56"/>
      <c r="G2746" s="56"/>
      <c r="I2746" s="57"/>
      <c r="N2746" s="56"/>
      <c r="O2746" s="57"/>
      <c r="V2746" s="57"/>
    </row>
    <row r="2747" spans="4:22">
      <c r="D2747" s="56"/>
      <c r="E2747" s="56"/>
      <c r="F2747" s="56"/>
      <c r="G2747" s="56"/>
      <c r="I2747" s="57"/>
      <c r="N2747" s="56"/>
      <c r="O2747" s="57"/>
      <c r="V2747" s="57"/>
    </row>
    <row r="2748" spans="4:22">
      <c r="D2748" s="56"/>
      <c r="E2748" s="56"/>
      <c r="F2748" s="56"/>
      <c r="G2748" s="56"/>
      <c r="I2748" s="57"/>
      <c r="N2748" s="56"/>
      <c r="O2748" s="57"/>
      <c r="V2748" s="57"/>
    </row>
    <row r="2749" spans="4:22">
      <c r="D2749" s="56"/>
      <c r="E2749" s="56"/>
      <c r="F2749" s="56"/>
      <c r="G2749" s="56"/>
      <c r="I2749" s="57"/>
      <c r="N2749" s="56"/>
      <c r="O2749" s="57"/>
      <c r="V2749" s="57"/>
    </row>
    <row r="2750" spans="4:22">
      <c r="D2750" s="56"/>
      <c r="E2750" s="56"/>
      <c r="F2750" s="56"/>
      <c r="G2750" s="56"/>
      <c r="I2750" s="57"/>
      <c r="N2750" s="56"/>
      <c r="O2750" s="57"/>
      <c r="V2750" s="57"/>
    </row>
    <row r="2751" spans="4:22">
      <c r="D2751" s="56"/>
      <c r="E2751" s="56"/>
      <c r="F2751" s="56"/>
      <c r="G2751" s="56"/>
      <c r="I2751" s="57"/>
      <c r="N2751" s="56"/>
      <c r="O2751" s="57"/>
      <c r="V2751" s="57"/>
    </row>
    <row r="2752" spans="4:22">
      <c r="D2752" s="56"/>
      <c r="E2752" s="56"/>
      <c r="F2752" s="56"/>
      <c r="G2752" s="56"/>
      <c r="I2752" s="57"/>
      <c r="N2752" s="56"/>
      <c r="O2752" s="57"/>
      <c r="V2752" s="57"/>
    </row>
    <row r="2753" spans="4:22">
      <c r="D2753" s="56"/>
      <c r="E2753" s="56"/>
      <c r="F2753" s="56"/>
      <c r="G2753" s="56"/>
      <c r="I2753" s="57"/>
      <c r="N2753" s="56"/>
      <c r="O2753" s="57"/>
      <c r="V2753" s="57"/>
    </row>
    <row r="2754" spans="4:22">
      <c r="D2754" s="56"/>
      <c r="E2754" s="56"/>
      <c r="F2754" s="56"/>
      <c r="G2754" s="56"/>
      <c r="I2754" s="57"/>
      <c r="N2754" s="56"/>
      <c r="O2754" s="57"/>
      <c r="V2754" s="57"/>
    </row>
    <row r="2755" spans="4:22">
      <c r="D2755" s="56"/>
      <c r="E2755" s="56"/>
      <c r="F2755" s="56"/>
      <c r="G2755" s="56"/>
      <c r="I2755" s="57"/>
      <c r="N2755" s="56"/>
      <c r="O2755" s="57"/>
      <c r="V2755" s="57"/>
    </row>
    <row r="2756" spans="4:22">
      <c r="D2756" s="56"/>
      <c r="E2756" s="56"/>
      <c r="F2756" s="56"/>
      <c r="G2756" s="56"/>
      <c r="I2756" s="57"/>
      <c r="N2756" s="56"/>
      <c r="O2756" s="57"/>
      <c r="V2756" s="57"/>
    </row>
    <row r="2757" spans="4:22">
      <c r="D2757" s="56"/>
      <c r="E2757" s="56"/>
      <c r="F2757" s="56"/>
      <c r="G2757" s="56"/>
      <c r="I2757" s="57"/>
      <c r="N2757" s="56"/>
      <c r="O2757" s="57"/>
      <c r="V2757" s="57"/>
    </row>
    <row r="2758" spans="4:22">
      <c r="D2758" s="56"/>
      <c r="E2758" s="56"/>
      <c r="F2758" s="56"/>
      <c r="G2758" s="56"/>
      <c r="I2758" s="57"/>
      <c r="N2758" s="56"/>
      <c r="O2758" s="57"/>
      <c r="V2758" s="57"/>
    </row>
    <row r="2759" spans="4:22">
      <c r="D2759" s="56"/>
      <c r="E2759" s="56"/>
      <c r="F2759" s="56"/>
      <c r="G2759" s="56"/>
      <c r="I2759" s="57"/>
      <c r="N2759" s="56"/>
      <c r="O2759" s="57"/>
      <c r="V2759" s="57"/>
    </row>
    <row r="2760" spans="4:22">
      <c r="D2760" s="56"/>
      <c r="E2760" s="56"/>
      <c r="F2760" s="56"/>
      <c r="G2760" s="56"/>
      <c r="I2760" s="57"/>
      <c r="N2760" s="56"/>
      <c r="O2760" s="57"/>
      <c r="V2760" s="57"/>
    </row>
    <row r="2761" spans="4:22">
      <c r="D2761" s="56"/>
      <c r="E2761" s="56"/>
      <c r="F2761" s="56"/>
      <c r="G2761" s="56"/>
      <c r="I2761" s="57"/>
      <c r="N2761" s="56"/>
      <c r="O2761" s="57"/>
      <c r="V2761" s="57"/>
    </row>
    <row r="2762" spans="4:22">
      <c r="D2762" s="56"/>
      <c r="E2762" s="56"/>
      <c r="F2762" s="56"/>
      <c r="G2762" s="56"/>
      <c r="I2762" s="57"/>
      <c r="N2762" s="56"/>
      <c r="O2762" s="57"/>
      <c r="V2762" s="57"/>
    </row>
    <row r="2763" spans="4:22">
      <c r="D2763" s="56"/>
      <c r="E2763" s="56"/>
      <c r="F2763" s="56"/>
      <c r="G2763" s="56"/>
      <c r="I2763" s="57"/>
      <c r="N2763" s="56"/>
      <c r="O2763" s="57"/>
      <c r="V2763" s="57"/>
    </row>
    <row r="2764" spans="4:22">
      <c r="D2764" s="56"/>
      <c r="E2764" s="56"/>
      <c r="F2764" s="56"/>
      <c r="G2764" s="56"/>
      <c r="I2764" s="57"/>
      <c r="N2764" s="56"/>
      <c r="O2764" s="57"/>
      <c r="V2764" s="57"/>
    </row>
    <row r="2765" spans="4:22">
      <c r="D2765" s="56"/>
      <c r="E2765" s="56"/>
      <c r="F2765" s="56"/>
      <c r="G2765" s="56"/>
      <c r="I2765" s="57"/>
      <c r="N2765" s="56"/>
      <c r="O2765" s="57"/>
      <c r="V2765" s="57"/>
    </row>
    <row r="2766" spans="4:22">
      <c r="D2766" s="56"/>
      <c r="E2766" s="56"/>
      <c r="F2766" s="56"/>
      <c r="G2766" s="56"/>
      <c r="I2766" s="57"/>
      <c r="N2766" s="56"/>
      <c r="O2766" s="57"/>
      <c r="V2766" s="57"/>
    </row>
    <row r="2767" spans="4:22">
      <c r="D2767" s="56"/>
      <c r="E2767" s="56"/>
      <c r="F2767" s="56"/>
      <c r="G2767" s="56"/>
      <c r="I2767" s="57"/>
      <c r="N2767" s="56"/>
      <c r="O2767" s="57"/>
      <c r="V2767" s="57"/>
    </row>
    <row r="2768" spans="4:22">
      <c r="D2768" s="56"/>
      <c r="E2768" s="56"/>
      <c r="F2768" s="56"/>
      <c r="G2768" s="56"/>
      <c r="I2768" s="57"/>
      <c r="N2768" s="56"/>
      <c r="O2768" s="57"/>
      <c r="V2768" s="57"/>
    </row>
    <row r="2769" spans="4:22">
      <c r="D2769" s="56"/>
      <c r="E2769" s="56"/>
      <c r="F2769" s="56"/>
      <c r="G2769" s="56"/>
      <c r="I2769" s="57"/>
      <c r="N2769" s="56"/>
      <c r="O2769" s="57"/>
      <c r="V2769" s="57"/>
    </row>
    <row r="2770" spans="4:22">
      <c r="D2770" s="56"/>
      <c r="E2770" s="56"/>
      <c r="F2770" s="56"/>
      <c r="G2770" s="56"/>
      <c r="I2770" s="57"/>
      <c r="N2770" s="56"/>
      <c r="O2770" s="57"/>
      <c r="V2770" s="57"/>
    </row>
    <row r="2771" spans="4:22">
      <c r="D2771" s="56"/>
      <c r="E2771" s="56"/>
      <c r="F2771" s="56"/>
      <c r="G2771" s="56"/>
      <c r="I2771" s="57"/>
      <c r="N2771" s="56"/>
      <c r="O2771" s="57"/>
      <c r="V2771" s="57"/>
    </row>
    <row r="2772" spans="4:22">
      <c r="D2772" s="56"/>
      <c r="E2772" s="56"/>
      <c r="F2772" s="56"/>
      <c r="G2772" s="56"/>
      <c r="I2772" s="57"/>
      <c r="N2772" s="56"/>
      <c r="O2772" s="57"/>
      <c r="V2772" s="57"/>
    </row>
    <row r="2773" spans="4:22">
      <c r="D2773" s="56"/>
      <c r="E2773" s="56"/>
      <c r="F2773" s="56"/>
      <c r="G2773" s="56"/>
      <c r="I2773" s="57"/>
      <c r="N2773" s="56"/>
      <c r="O2773" s="57"/>
      <c r="V2773" s="57"/>
    </row>
    <row r="2774" spans="4:22">
      <c r="D2774" s="56"/>
      <c r="E2774" s="56"/>
      <c r="F2774" s="56"/>
      <c r="G2774" s="56"/>
      <c r="I2774" s="57"/>
      <c r="N2774" s="56"/>
      <c r="O2774" s="57"/>
      <c r="V2774" s="57"/>
    </row>
    <row r="2775" spans="4:22">
      <c r="D2775" s="56"/>
      <c r="E2775" s="56"/>
      <c r="F2775" s="56"/>
      <c r="G2775" s="56"/>
      <c r="I2775" s="57"/>
      <c r="N2775" s="56"/>
      <c r="O2775" s="57"/>
      <c r="V2775" s="57"/>
    </row>
    <row r="2776" spans="4:22">
      <c r="D2776" s="56"/>
      <c r="E2776" s="56"/>
      <c r="F2776" s="56"/>
      <c r="G2776" s="56"/>
      <c r="I2776" s="57"/>
      <c r="N2776" s="56"/>
      <c r="O2776" s="57"/>
      <c r="V2776" s="57"/>
    </row>
    <row r="2777" spans="4:22">
      <c r="D2777" s="56"/>
      <c r="E2777" s="56"/>
      <c r="F2777" s="56"/>
      <c r="G2777" s="56"/>
      <c r="I2777" s="57"/>
      <c r="N2777" s="56"/>
      <c r="O2777" s="57"/>
      <c r="V2777" s="57"/>
    </row>
    <row r="2778" spans="4:22">
      <c r="D2778" s="56"/>
      <c r="E2778" s="56"/>
      <c r="F2778" s="56"/>
      <c r="G2778" s="56"/>
      <c r="I2778" s="57"/>
      <c r="N2778" s="56"/>
      <c r="O2778" s="57"/>
      <c r="V2778" s="57"/>
    </row>
    <row r="2779" spans="4:22">
      <c r="D2779" s="56"/>
      <c r="E2779" s="56"/>
      <c r="F2779" s="56"/>
      <c r="G2779" s="56"/>
      <c r="I2779" s="57"/>
      <c r="N2779" s="56"/>
      <c r="O2779" s="57"/>
      <c r="V2779" s="57"/>
    </row>
    <row r="2780" spans="4:22">
      <c r="D2780" s="56"/>
      <c r="E2780" s="56"/>
      <c r="F2780" s="56"/>
      <c r="G2780" s="56"/>
      <c r="I2780" s="57"/>
      <c r="N2780" s="56"/>
      <c r="O2780" s="57"/>
      <c r="V2780" s="57"/>
    </row>
    <row r="2781" spans="4:22">
      <c r="D2781" s="56"/>
      <c r="E2781" s="56"/>
      <c r="F2781" s="56"/>
      <c r="G2781" s="56"/>
      <c r="I2781" s="57"/>
      <c r="N2781" s="56"/>
      <c r="O2781" s="57"/>
      <c r="V2781" s="57"/>
    </row>
    <row r="2782" spans="4:22">
      <c r="D2782" s="56"/>
      <c r="E2782" s="56"/>
      <c r="F2782" s="56"/>
      <c r="G2782" s="56"/>
      <c r="I2782" s="57"/>
      <c r="N2782" s="56"/>
      <c r="O2782" s="57"/>
      <c r="V2782" s="57"/>
    </row>
    <row r="2783" spans="4:22">
      <c r="D2783" s="56"/>
      <c r="E2783" s="56"/>
      <c r="F2783" s="56"/>
      <c r="G2783" s="56"/>
      <c r="I2783" s="57"/>
      <c r="N2783" s="56"/>
      <c r="O2783" s="57"/>
      <c r="V2783" s="57"/>
    </row>
    <row r="2784" spans="4:22">
      <c r="D2784" s="56"/>
      <c r="E2784" s="56"/>
      <c r="F2784" s="56"/>
      <c r="G2784" s="56"/>
      <c r="I2784" s="57"/>
      <c r="N2784" s="56"/>
      <c r="O2784" s="57"/>
      <c r="V2784" s="57"/>
    </row>
    <row r="2785" spans="4:22">
      <c r="D2785" s="56"/>
      <c r="E2785" s="56"/>
      <c r="F2785" s="56"/>
      <c r="G2785" s="56"/>
      <c r="I2785" s="57"/>
      <c r="N2785" s="56"/>
      <c r="O2785" s="57"/>
      <c r="V2785" s="57"/>
    </row>
    <row r="2786" spans="4:22">
      <c r="D2786" s="56"/>
      <c r="E2786" s="56"/>
      <c r="F2786" s="56"/>
      <c r="G2786" s="56"/>
      <c r="I2786" s="57"/>
      <c r="N2786" s="56"/>
      <c r="O2786" s="57"/>
      <c r="V2786" s="57"/>
    </row>
    <row r="2787" spans="4:22">
      <c r="D2787" s="56"/>
      <c r="E2787" s="56"/>
      <c r="F2787" s="56"/>
      <c r="G2787" s="56"/>
      <c r="I2787" s="57"/>
      <c r="N2787" s="56"/>
      <c r="O2787" s="57"/>
      <c r="V2787" s="57"/>
    </row>
    <row r="2788" spans="4:22">
      <c r="D2788" s="56"/>
      <c r="E2788" s="56"/>
      <c r="F2788" s="56"/>
      <c r="G2788" s="56"/>
      <c r="I2788" s="57"/>
      <c r="N2788" s="56"/>
      <c r="O2788" s="57"/>
      <c r="V2788" s="57"/>
    </row>
    <row r="2789" spans="4:22">
      <c r="D2789" s="56"/>
      <c r="E2789" s="56"/>
      <c r="F2789" s="56"/>
      <c r="G2789" s="56"/>
      <c r="I2789" s="57"/>
      <c r="N2789" s="56"/>
      <c r="O2789" s="57"/>
      <c r="V2789" s="57"/>
    </row>
    <row r="2790" spans="4:22">
      <c r="D2790" s="56"/>
      <c r="E2790" s="56"/>
      <c r="F2790" s="56"/>
      <c r="G2790" s="56"/>
      <c r="I2790" s="57"/>
      <c r="N2790" s="56"/>
      <c r="O2790" s="57"/>
      <c r="V2790" s="57"/>
    </row>
    <row r="2791" spans="4:22">
      <c r="D2791" s="56"/>
      <c r="E2791" s="56"/>
      <c r="F2791" s="56"/>
      <c r="G2791" s="56"/>
      <c r="I2791" s="57"/>
      <c r="N2791" s="56"/>
      <c r="O2791" s="57"/>
      <c r="V2791" s="57"/>
    </row>
    <row r="2792" spans="4:22">
      <c r="D2792" s="56"/>
      <c r="E2792" s="56"/>
      <c r="F2792" s="56"/>
      <c r="G2792" s="56"/>
      <c r="I2792" s="57"/>
      <c r="N2792" s="56"/>
      <c r="O2792" s="57"/>
      <c r="V2792" s="57"/>
    </row>
    <row r="2793" spans="4:22">
      <c r="D2793" s="56"/>
      <c r="E2793" s="56"/>
      <c r="F2793" s="56"/>
      <c r="G2793" s="56"/>
      <c r="I2793" s="57"/>
      <c r="N2793" s="56"/>
      <c r="O2793" s="57"/>
      <c r="V2793" s="57"/>
    </row>
    <row r="2794" spans="4:22">
      <c r="D2794" s="56"/>
      <c r="E2794" s="56"/>
      <c r="F2794" s="56"/>
      <c r="G2794" s="56"/>
      <c r="I2794" s="57"/>
      <c r="N2794" s="56"/>
      <c r="O2794" s="57"/>
      <c r="V2794" s="57"/>
    </row>
    <row r="2795" spans="4:22">
      <c r="D2795" s="56"/>
      <c r="E2795" s="56"/>
      <c r="F2795" s="56"/>
      <c r="G2795" s="56"/>
      <c r="I2795" s="57"/>
      <c r="N2795" s="56"/>
      <c r="O2795" s="57"/>
      <c r="V2795" s="57"/>
    </row>
    <row r="2796" spans="4:22">
      <c r="D2796" s="56"/>
      <c r="E2796" s="56"/>
      <c r="F2796" s="56"/>
      <c r="G2796" s="56"/>
      <c r="I2796" s="57"/>
      <c r="N2796" s="56"/>
      <c r="O2796" s="57"/>
      <c r="V2796" s="57"/>
    </row>
    <row r="2797" spans="4:22">
      <c r="D2797" s="56"/>
      <c r="E2797" s="56"/>
      <c r="F2797" s="56"/>
      <c r="G2797" s="56"/>
      <c r="I2797" s="57"/>
      <c r="N2797" s="56"/>
      <c r="O2797" s="57"/>
      <c r="V2797" s="57"/>
    </row>
    <row r="2798" spans="4:22">
      <c r="D2798" s="56"/>
      <c r="E2798" s="56"/>
      <c r="F2798" s="56"/>
      <c r="G2798" s="56"/>
      <c r="I2798" s="57"/>
      <c r="N2798" s="56"/>
      <c r="O2798" s="57"/>
      <c r="V2798" s="57"/>
    </row>
    <row r="2799" spans="4:22">
      <c r="D2799" s="56"/>
      <c r="E2799" s="56"/>
      <c r="F2799" s="56"/>
      <c r="G2799" s="56"/>
      <c r="I2799" s="57"/>
      <c r="N2799" s="56"/>
      <c r="O2799" s="57"/>
      <c r="V2799" s="57"/>
    </row>
    <row r="2800" spans="4:22">
      <c r="D2800" s="56"/>
      <c r="E2800" s="56"/>
      <c r="F2800" s="56"/>
      <c r="G2800" s="56"/>
      <c r="I2800" s="57"/>
      <c r="N2800" s="56"/>
      <c r="O2800" s="57"/>
      <c r="V2800" s="57"/>
    </row>
    <row r="2801" spans="4:22">
      <c r="D2801" s="56"/>
      <c r="E2801" s="56"/>
      <c r="F2801" s="56"/>
      <c r="G2801" s="56"/>
      <c r="I2801" s="57"/>
      <c r="N2801" s="56"/>
      <c r="O2801" s="57"/>
      <c r="V2801" s="57"/>
    </row>
    <row r="2802" spans="4:22">
      <c r="D2802" s="56"/>
      <c r="E2802" s="56"/>
      <c r="F2802" s="56"/>
      <c r="G2802" s="56"/>
      <c r="I2802" s="57"/>
      <c r="N2802" s="56"/>
      <c r="O2802" s="57"/>
      <c r="V2802" s="57"/>
    </row>
    <row r="2803" spans="4:22">
      <c r="D2803" s="56"/>
      <c r="E2803" s="56"/>
      <c r="F2803" s="56"/>
      <c r="G2803" s="56"/>
      <c r="I2803" s="57"/>
      <c r="N2803" s="56"/>
      <c r="O2803" s="57"/>
      <c r="V2803" s="57"/>
    </row>
    <row r="2804" spans="4:22">
      <c r="D2804" s="56"/>
      <c r="E2804" s="56"/>
      <c r="F2804" s="56"/>
      <c r="G2804" s="56"/>
      <c r="I2804" s="57"/>
      <c r="N2804" s="56"/>
      <c r="O2804" s="57"/>
      <c r="V2804" s="57"/>
    </row>
    <row r="2805" spans="4:22">
      <c r="D2805" s="56"/>
      <c r="E2805" s="56"/>
      <c r="F2805" s="56"/>
      <c r="G2805" s="56"/>
      <c r="I2805" s="57"/>
      <c r="N2805" s="56"/>
      <c r="O2805" s="57"/>
      <c r="V2805" s="57"/>
    </row>
    <row r="2806" spans="4:22">
      <c r="D2806" s="56"/>
      <c r="E2806" s="56"/>
      <c r="F2806" s="56"/>
      <c r="G2806" s="56"/>
      <c r="I2806" s="57"/>
      <c r="N2806" s="56"/>
      <c r="O2806" s="57"/>
      <c r="V2806" s="57"/>
    </row>
    <row r="2807" spans="4:22">
      <c r="D2807" s="56"/>
      <c r="E2807" s="56"/>
      <c r="F2807" s="56"/>
      <c r="G2807" s="56"/>
      <c r="I2807" s="57"/>
      <c r="N2807" s="56"/>
      <c r="O2807" s="57"/>
      <c r="V2807" s="57"/>
    </row>
    <row r="2808" spans="4:22">
      <c r="D2808" s="56"/>
      <c r="E2808" s="56"/>
      <c r="F2808" s="56"/>
      <c r="G2808" s="56"/>
      <c r="I2808" s="57"/>
      <c r="N2808" s="56"/>
      <c r="O2808" s="57"/>
      <c r="V2808" s="57"/>
    </row>
    <row r="2809" spans="4:22">
      <c r="D2809" s="56"/>
      <c r="E2809" s="56"/>
      <c r="F2809" s="56"/>
      <c r="G2809" s="56"/>
      <c r="I2809" s="57"/>
      <c r="N2809" s="56"/>
      <c r="O2809" s="57"/>
      <c r="V2809" s="57"/>
    </row>
    <row r="2810" spans="4:22">
      <c r="D2810" s="56"/>
      <c r="E2810" s="56"/>
      <c r="F2810" s="56"/>
      <c r="G2810" s="56"/>
      <c r="I2810" s="57"/>
      <c r="N2810" s="56"/>
      <c r="O2810" s="57"/>
      <c r="V2810" s="57"/>
    </row>
    <row r="2811" spans="4:22">
      <c r="D2811" s="56"/>
      <c r="E2811" s="56"/>
      <c r="F2811" s="56"/>
      <c r="G2811" s="56"/>
      <c r="I2811" s="57"/>
      <c r="N2811" s="56"/>
      <c r="O2811" s="57"/>
      <c r="V2811" s="57"/>
    </row>
    <row r="2812" spans="4:22">
      <c r="D2812" s="56"/>
      <c r="E2812" s="56"/>
      <c r="F2812" s="56"/>
      <c r="G2812" s="56"/>
      <c r="I2812" s="57"/>
      <c r="N2812" s="56"/>
      <c r="O2812" s="57"/>
      <c r="V2812" s="57"/>
    </row>
    <row r="2813" spans="4:22">
      <c r="D2813" s="56"/>
      <c r="E2813" s="56"/>
      <c r="F2813" s="56"/>
      <c r="G2813" s="56"/>
      <c r="I2813" s="57"/>
      <c r="N2813" s="56"/>
      <c r="O2813" s="57"/>
      <c r="V2813" s="57"/>
    </row>
    <row r="2814" spans="4:22">
      <c r="D2814" s="56"/>
      <c r="E2814" s="56"/>
      <c r="F2814" s="56"/>
      <c r="G2814" s="56"/>
      <c r="I2814" s="57"/>
      <c r="N2814" s="56"/>
      <c r="O2814" s="57"/>
      <c r="V2814" s="57"/>
    </row>
    <row r="2815" spans="4:22">
      <c r="D2815" s="56"/>
      <c r="E2815" s="56"/>
      <c r="F2815" s="56"/>
      <c r="G2815" s="56"/>
      <c r="I2815" s="57"/>
      <c r="N2815" s="56"/>
      <c r="O2815" s="57"/>
      <c r="V2815" s="57"/>
    </row>
    <row r="2816" spans="4:22">
      <c r="D2816" s="56"/>
      <c r="E2816" s="56"/>
      <c r="F2816" s="56"/>
      <c r="G2816" s="56"/>
      <c r="I2816" s="57"/>
      <c r="N2816" s="56"/>
      <c r="O2816" s="57"/>
      <c r="V2816" s="57"/>
    </row>
    <row r="2817" spans="4:22">
      <c r="D2817" s="56"/>
      <c r="E2817" s="56"/>
      <c r="F2817" s="56"/>
      <c r="G2817" s="56"/>
      <c r="I2817" s="57"/>
      <c r="N2817" s="56"/>
      <c r="O2817" s="57"/>
      <c r="V2817" s="57"/>
    </row>
    <row r="2818" spans="4:22">
      <c r="D2818" s="56"/>
      <c r="E2818" s="56"/>
      <c r="F2818" s="56"/>
      <c r="G2818" s="56"/>
      <c r="I2818" s="57"/>
      <c r="N2818" s="56"/>
      <c r="O2818" s="57"/>
      <c r="V2818" s="57"/>
    </row>
    <row r="2819" spans="4:22">
      <c r="D2819" s="56"/>
      <c r="E2819" s="56"/>
      <c r="F2819" s="56"/>
      <c r="G2819" s="56"/>
      <c r="I2819" s="57"/>
      <c r="N2819" s="56"/>
      <c r="O2819" s="57"/>
      <c r="V2819" s="57"/>
    </row>
    <row r="2820" spans="4:22">
      <c r="D2820" s="56"/>
      <c r="E2820" s="56"/>
      <c r="F2820" s="56"/>
      <c r="G2820" s="56"/>
      <c r="I2820" s="57"/>
      <c r="N2820" s="56"/>
      <c r="O2820" s="57"/>
      <c r="V2820" s="57"/>
    </row>
    <row r="2821" spans="4:22">
      <c r="D2821" s="56"/>
      <c r="E2821" s="56"/>
      <c r="F2821" s="56"/>
      <c r="G2821" s="56"/>
      <c r="I2821" s="57"/>
      <c r="N2821" s="56"/>
      <c r="O2821" s="57"/>
      <c r="V2821" s="57"/>
    </row>
    <row r="2822" spans="4:22">
      <c r="D2822" s="56"/>
      <c r="E2822" s="56"/>
      <c r="F2822" s="56"/>
      <c r="G2822" s="56"/>
      <c r="I2822" s="57"/>
      <c r="N2822" s="56"/>
      <c r="O2822" s="57"/>
      <c r="V2822" s="57"/>
    </row>
    <row r="2823" spans="4:22">
      <c r="D2823" s="56"/>
      <c r="E2823" s="56"/>
      <c r="F2823" s="56"/>
      <c r="G2823" s="56"/>
      <c r="I2823" s="57"/>
      <c r="N2823" s="56"/>
      <c r="O2823" s="57"/>
      <c r="V2823" s="57"/>
    </row>
    <row r="2824" spans="4:22">
      <c r="D2824" s="56"/>
      <c r="E2824" s="56"/>
      <c r="F2824" s="56"/>
      <c r="G2824" s="56"/>
      <c r="I2824" s="57"/>
      <c r="N2824" s="56"/>
      <c r="O2824" s="57"/>
      <c r="V2824" s="57"/>
    </row>
    <row r="2825" spans="4:22">
      <c r="D2825" s="56"/>
      <c r="E2825" s="56"/>
      <c r="F2825" s="56"/>
      <c r="G2825" s="56"/>
      <c r="I2825" s="57"/>
      <c r="N2825" s="56"/>
      <c r="O2825" s="57"/>
      <c r="V2825" s="57"/>
    </row>
    <row r="2826" spans="4:22">
      <c r="D2826" s="56"/>
      <c r="E2826" s="56"/>
      <c r="F2826" s="56"/>
      <c r="G2826" s="56"/>
      <c r="I2826" s="57"/>
      <c r="N2826" s="56"/>
      <c r="O2826" s="57"/>
      <c r="V2826" s="57"/>
    </row>
    <row r="2827" spans="4:22">
      <c r="D2827" s="56"/>
      <c r="E2827" s="56"/>
      <c r="F2827" s="56"/>
      <c r="G2827" s="56"/>
      <c r="I2827" s="57"/>
      <c r="N2827" s="56"/>
      <c r="O2827" s="57"/>
      <c r="V2827" s="57"/>
    </row>
    <row r="2828" spans="4:22">
      <c r="D2828" s="56"/>
      <c r="E2828" s="56"/>
      <c r="F2828" s="56"/>
      <c r="G2828" s="56"/>
      <c r="I2828" s="57"/>
      <c r="N2828" s="56"/>
      <c r="O2828" s="57"/>
      <c r="V2828" s="57"/>
    </row>
    <row r="2829" spans="4:22">
      <c r="D2829" s="56"/>
      <c r="E2829" s="56"/>
      <c r="F2829" s="56"/>
      <c r="G2829" s="56"/>
      <c r="I2829" s="57"/>
      <c r="N2829" s="56"/>
      <c r="O2829" s="57"/>
      <c r="V2829" s="57"/>
    </row>
    <row r="2830" spans="4:22">
      <c r="D2830" s="56"/>
      <c r="E2830" s="56"/>
      <c r="F2830" s="56"/>
      <c r="G2830" s="56"/>
      <c r="I2830" s="57"/>
      <c r="N2830" s="56"/>
      <c r="O2830" s="57"/>
      <c r="V2830" s="57"/>
    </row>
    <row r="2831" spans="4:22">
      <c r="D2831" s="56"/>
      <c r="E2831" s="56"/>
      <c r="F2831" s="56"/>
      <c r="G2831" s="56"/>
      <c r="I2831" s="57"/>
      <c r="N2831" s="56"/>
      <c r="O2831" s="57"/>
      <c r="V2831" s="57"/>
    </row>
    <row r="2832" spans="4:22">
      <c r="D2832" s="56"/>
      <c r="E2832" s="56"/>
      <c r="F2832" s="56"/>
      <c r="G2832" s="56"/>
      <c r="I2832" s="57"/>
      <c r="N2832" s="56"/>
      <c r="O2832" s="57"/>
      <c r="V2832" s="57"/>
    </row>
    <row r="2833" spans="4:22">
      <c r="D2833" s="56"/>
      <c r="E2833" s="56"/>
      <c r="F2833" s="56"/>
      <c r="G2833" s="56"/>
      <c r="I2833" s="57"/>
      <c r="N2833" s="56"/>
      <c r="O2833" s="57"/>
      <c r="V2833" s="57"/>
    </row>
    <row r="2834" spans="4:22">
      <c r="D2834" s="56"/>
      <c r="E2834" s="56"/>
      <c r="F2834" s="56"/>
      <c r="G2834" s="56"/>
      <c r="I2834" s="57"/>
      <c r="N2834" s="56"/>
      <c r="O2834" s="57"/>
      <c r="V2834" s="57"/>
    </row>
    <row r="2835" spans="4:22">
      <c r="D2835" s="56"/>
      <c r="E2835" s="56"/>
      <c r="F2835" s="56"/>
      <c r="G2835" s="56"/>
      <c r="I2835" s="57"/>
      <c r="N2835" s="56"/>
      <c r="O2835" s="57"/>
      <c r="V2835" s="57"/>
    </row>
    <row r="2836" spans="4:22">
      <c r="D2836" s="56"/>
      <c r="E2836" s="56"/>
      <c r="F2836" s="56"/>
      <c r="G2836" s="56"/>
      <c r="I2836" s="57"/>
      <c r="N2836" s="56"/>
      <c r="O2836" s="57"/>
      <c r="V2836" s="57"/>
    </row>
    <row r="2837" spans="4:22">
      <c r="D2837" s="56"/>
      <c r="E2837" s="56"/>
      <c r="F2837" s="56"/>
      <c r="G2837" s="56"/>
      <c r="I2837" s="57"/>
      <c r="N2837" s="56"/>
      <c r="O2837" s="57"/>
      <c r="V2837" s="57"/>
    </row>
    <row r="2838" spans="4:22">
      <c r="D2838" s="56"/>
      <c r="E2838" s="56"/>
      <c r="F2838" s="56"/>
      <c r="G2838" s="56"/>
      <c r="I2838" s="57"/>
      <c r="N2838" s="56"/>
      <c r="O2838" s="57"/>
      <c r="V2838" s="57"/>
    </row>
    <row r="2839" spans="4:22">
      <c r="D2839" s="56"/>
      <c r="E2839" s="56"/>
      <c r="F2839" s="56"/>
      <c r="G2839" s="56"/>
      <c r="I2839" s="57"/>
      <c r="N2839" s="56"/>
      <c r="O2839" s="57"/>
      <c r="V2839" s="57"/>
    </row>
    <row r="2840" spans="4:22">
      <c r="D2840" s="56"/>
      <c r="E2840" s="56"/>
      <c r="F2840" s="56"/>
      <c r="G2840" s="56"/>
      <c r="I2840" s="57"/>
      <c r="N2840" s="56"/>
      <c r="O2840" s="57"/>
      <c r="V2840" s="57"/>
    </row>
    <row r="2841" spans="4:22">
      <c r="D2841" s="56"/>
      <c r="E2841" s="56"/>
      <c r="F2841" s="56"/>
      <c r="G2841" s="56"/>
      <c r="I2841" s="57"/>
      <c r="N2841" s="56"/>
      <c r="O2841" s="57"/>
      <c r="V2841" s="57"/>
    </row>
    <row r="2842" spans="4:22">
      <c r="D2842" s="56"/>
      <c r="E2842" s="56"/>
      <c r="F2842" s="56"/>
      <c r="G2842" s="56"/>
      <c r="I2842" s="57"/>
      <c r="N2842" s="56"/>
      <c r="O2842" s="57"/>
      <c r="V2842" s="57"/>
    </row>
    <row r="2843" spans="4:22">
      <c r="D2843" s="56"/>
      <c r="E2843" s="56"/>
      <c r="F2843" s="56"/>
      <c r="G2843" s="56"/>
      <c r="I2843" s="57"/>
      <c r="N2843" s="56"/>
      <c r="O2843" s="57"/>
      <c r="V2843" s="57"/>
    </row>
    <row r="2844" spans="4:22">
      <c r="D2844" s="56"/>
      <c r="E2844" s="56"/>
      <c r="F2844" s="56"/>
      <c r="G2844" s="56"/>
      <c r="I2844" s="57"/>
      <c r="N2844" s="56"/>
      <c r="O2844" s="57"/>
      <c r="V2844" s="57"/>
    </row>
    <row r="2845" spans="4:22">
      <c r="D2845" s="56"/>
      <c r="E2845" s="56"/>
      <c r="F2845" s="56"/>
      <c r="G2845" s="56"/>
      <c r="I2845" s="57"/>
      <c r="N2845" s="56"/>
      <c r="O2845" s="57"/>
      <c r="V2845" s="57"/>
    </row>
    <row r="2846" spans="4:22">
      <c r="D2846" s="56"/>
      <c r="E2846" s="56"/>
      <c r="F2846" s="56"/>
      <c r="G2846" s="56"/>
      <c r="I2846" s="57"/>
      <c r="N2846" s="56"/>
      <c r="O2846" s="57"/>
      <c r="V2846" s="57"/>
    </row>
    <row r="2847" spans="4:22">
      <c r="D2847" s="56"/>
      <c r="E2847" s="56"/>
      <c r="F2847" s="56"/>
      <c r="G2847" s="56"/>
      <c r="I2847" s="57"/>
      <c r="N2847" s="56"/>
      <c r="O2847" s="57"/>
      <c r="V2847" s="57"/>
    </row>
    <row r="2848" spans="4:22">
      <c r="D2848" s="56"/>
      <c r="E2848" s="56"/>
      <c r="F2848" s="56"/>
      <c r="G2848" s="56"/>
      <c r="I2848" s="57"/>
      <c r="N2848" s="56"/>
      <c r="O2848" s="57"/>
      <c r="V2848" s="57"/>
    </row>
    <row r="2849" spans="4:22">
      <c r="D2849" s="56"/>
      <c r="E2849" s="56"/>
      <c r="F2849" s="56"/>
      <c r="G2849" s="56"/>
      <c r="I2849" s="57"/>
      <c r="N2849" s="56"/>
      <c r="O2849" s="57"/>
      <c r="V2849" s="57"/>
    </row>
    <row r="2850" spans="4:22">
      <c r="D2850" s="56"/>
      <c r="E2850" s="56"/>
      <c r="F2850" s="56"/>
      <c r="G2850" s="56"/>
      <c r="I2850" s="57"/>
      <c r="N2850" s="56"/>
      <c r="O2850" s="57"/>
      <c r="V2850" s="57"/>
    </row>
    <row r="2851" spans="4:22">
      <c r="D2851" s="56"/>
      <c r="E2851" s="56"/>
      <c r="F2851" s="56"/>
      <c r="G2851" s="56"/>
      <c r="I2851" s="57"/>
      <c r="N2851" s="56"/>
      <c r="O2851" s="57"/>
      <c r="V2851" s="57"/>
    </row>
    <row r="2852" spans="4:22">
      <c r="D2852" s="56"/>
      <c r="E2852" s="56"/>
      <c r="F2852" s="56"/>
      <c r="G2852" s="56"/>
      <c r="I2852" s="57"/>
      <c r="N2852" s="56"/>
      <c r="O2852" s="57"/>
      <c r="V2852" s="57"/>
    </row>
    <row r="2853" spans="4:22">
      <c r="D2853" s="56"/>
      <c r="E2853" s="56"/>
      <c r="F2853" s="56"/>
      <c r="G2853" s="56"/>
      <c r="I2853" s="57"/>
      <c r="N2853" s="56"/>
      <c r="O2853" s="57"/>
      <c r="V2853" s="57"/>
    </row>
    <row r="2854" spans="4:22">
      <c r="D2854" s="56"/>
      <c r="E2854" s="56"/>
      <c r="F2854" s="56"/>
      <c r="G2854" s="56"/>
      <c r="I2854" s="57"/>
      <c r="N2854" s="56"/>
      <c r="O2854" s="57"/>
      <c r="V2854" s="57"/>
    </row>
    <row r="2855" spans="4:22">
      <c r="D2855" s="56"/>
      <c r="E2855" s="56"/>
      <c r="F2855" s="56"/>
      <c r="G2855" s="56"/>
      <c r="I2855" s="57"/>
      <c r="N2855" s="56"/>
      <c r="O2855" s="57"/>
      <c r="V2855" s="57"/>
    </row>
    <row r="2856" spans="4:22">
      <c r="D2856" s="56"/>
      <c r="E2856" s="56"/>
      <c r="F2856" s="56"/>
      <c r="G2856" s="56"/>
      <c r="I2856" s="57"/>
      <c r="N2856" s="56"/>
      <c r="O2856" s="57"/>
      <c r="V2856" s="57"/>
    </row>
    <row r="2857" spans="4:22">
      <c r="D2857" s="56"/>
      <c r="E2857" s="56"/>
      <c r="F2857" s="56"/>
      <c r="G2857" s="56"/>
      <c r="I2857" s="57"/>
      <c r="N2857" s="56"/>
      <c r="O2857" s="57"/>
      <c r="V2857" s="57"/>
    </row>
    <row r="2858" spans="4:22">
      <c r="D2858" s="56"/>
      <c r="E2858" s="56"/>
      <c r="F2858" s="56"/>
      <c r="G2858" s="56"/>
      <c r="I2858" s="57"/>
      <c r="N2858" s="56"/>
      <c r="O2858" s="57"/>
      <c r="V2858" s="57"/>
    </row>
    <row r="2859" spans="4:22">
      <c r="D2859" s="56"/>
      <c r="E2859" s="56"/>
      <c r="F2859" s="56"/>
      <c r="G2859" s="56"/>
      <c r="I2859" s="57"/>
      <c r="N2859" s="56"/>
      <c r="O2859" s="57"/>
      <c r="V2859" s="57"/>
    </row>
    <row r="2860" spans="4:22">
      <c r="D2860" s="56"/>
      <c r="E2860" s="56"/>
      <c r="F2860" s="56"/>
      <c r="G2860" s="56"/>
      <c r="I2860" s="57"/>
      <c r="N2860" s="56"/>
      <c r="O2860" s="57"/>
      <c r="V2860" s="57"/>
    </row>
    <row r="2861" spans="4:22">
      <c r="D2861" s="56"/>
      <c r="E2861" s="56"/>
      <c r="F2861" s="56"/>
      <c r="G2861" s="56"/>
      <c r="I2861" s="57"/>
      <c r="N2861" s="56"/>
      <c r="O2861" s="57"/>
      <c r="V2861" s="57"/>
    </row>
    <row r="2862" spans="4:22">
      <c r="D2862" s="56"/>
      <c r="E2862" s="56"/>
      <c r="F2862" s="56"/>
      <c r="G2862" s="56"/>
      <c r="I2862" s="57"/>
      <c r="N2862" s="56"/>
      <c r="O2862" s="57"/>
      <c r="V2862" s="57"/>
    </row>
    <row r="2863" spans="4:22">
      <c r="D2863" s="56"/>
      <c r="E2863" s="56"/>
      <c r="F2863" s="56"/>
      <c r="G2863" s="56"/>
      <c r="I2863" s="57"/>
      <c r="N2863" s="56"/>
      <c r="O2863" s="57"/>
      <c r="V2863" s="57"/>
    </row>
    <row r="2864" spans="4:22">
      <c r="D2864" s="56"/>
      <c r="E2864" s="56"/>
      <c r="F2864" s="56"/>
      <c r="G2864" s="56"/>
      <c r="I2864" s="57"/>
      <c r="N2864" s="56"/>
      <c r="O2864" s="57"/>
      <c r="V2864" s="57"/>
    </row>
    <row r="2865" spans="4:22">
      <c r="D2865" s="56"/>
      <c r="E2865" s="56"/>
      <c r="F2865" s="56"/>
      <c r="G2865" s="56"/>
      <c r="I2865" s="57"/>
      <c r="N2865" s="56"/>
      <c r="O2865" s="57"/>
      <c r="V2865" s="57"/>
    </row>
    <row r="2866" spans="4:22">
      <c r="D2866" s="56"/>
      <c r="E2866" s="56"/>
      <c r="F2866" s="56"/>
      <c r="G2866" s="56"/>
      <c r="I2866" s="57"/>
      <c r="N2866" s="56"/>
      <c r="O2866" s="57"/>
      <c r="V2866" s="57"/>
    </row>
    <row r="2867" spans="4:22">
      <c r="D2867" s="56"/>
      <c r="E2867" s="56"/>
      <c r="F2867" s="56"/>
      <c r="G2867" s="56"/>
      <c r="I2867" s="57"/>
      <c r="N2867" s="56"/>
      <c r="O2867" s="57"/>
      <c r="V2867" s="57"/>
    </row>
    <row r="2868" spans="4:22">
      <c r="D2868" s="56"/>
      <c r="E2868" s="56"/>
      <c r="F2868" s="56"/>
      <c r="G2868" s="56"/>
      <c r="I2868" s="57"/>
      <c r="N2868" s="56"/>
      <c r="O2868" s="57"/>
      <c r="V2868" s="57"/>
    </row>
    <row r="2869" spans="4:22">
      <c r="D2869" s="56"/>
      <c r="E2869" s="56"/>
      <c r="F2869" s="56"/>
      <c r="G2869" s="56"/>
      <c r="I2869" s="57"/>
      <c r="N2869" s="56"/>
      <c r="O2869" s="57"/>
      <c r="V2869" s="57"/>
    </row>
    <row r="2870" spans="4:22">
      <c r="D2870" s="56"/>
      <c r="E2870" s="56"/>
      <c r="F2870" s="56"/>
      <c r="G2870" s="56"/>
      <c r="I2870" s="57"/>
      <c r="N2870" s="56"/>
      <c r="O2870" s="57"/>
      <c r="V2870" s="57"/>
    </row>
    <row r="2871" spans="4:22">
      <c r="D2871" s="56"/>
      <c r="E2871" s="56"/>
      <c r="F2871" s="56"/>
      <c r="G2871" s="56"/>
      <c r="I2871" s="57"/>
      <c r="N2871" s="56"/>
      <c r="O2871" s="57"/>
      <c r="V2871" s="57"/>
    </row>
    <row r="2872" spans="4:22">
      <c r="D2872" s="56"/>
      <c r="E2872" s="56"/>
      <c r="F2872" s="56"/>
      <c r="G2872" s="56"/>
      <c r="I2872" s="57"/>
      <c r="N2872" s="56"/>
      <c r="O2872" s="57"/>
      <c r="V2872" s="57"/>
    </row>
    <row r="2873" spans="4:22">
      <c r="D2873" s="56"/>
      <c r="E2873" s="56"/>
      <c r="F2873" s="56"/>
      <c r="G2873" s="56"/>
      <c r="I2873" s="57"/>
      <c r="N2873" s="56"/>
      <c r="O2873" s="57"/>
      <c r="V2873" s="57"/>
    </row>
    <row r="2874" spans="4:22">
      <c r="D2874" s="56"/>
      <c r="E2874" s="56"/>
      <c r="F2874" s="56"/>
      <c r="G2874" s="56"/>
      <c r="I2874" s="57"/>
      <c r="N2874" s="56"/>
      <c r="O2874" s="57"/>
      <c r="V2874" s="57"/>
    </row>
    <row r="2875" spans="4:22">
      <c r="D2875" s="56"/>
      <c r="E2875" s="56"/>
      <c r="F2875" s="56"/>
      <c r="G2875" s="56"/>
      <c r="I2875" s="57"/>
      <c r="N2875" s="56"/>
      <c r="O2875" s="57"/>
      <c r="V2875" s="57"/>
    </row>
    <row r="2876" spans="4:22">
      <c r="D2876" s="56"/>
      <c r="E2876" s="56"/>
      <c r="F2876" s="56"/>
      <c r="G2876" s="56"/>
      <c r="I2876" s="57"/>
      <c r="N2876" s="56"/>
      <c r="O2876" s="57"/>
      <c r="V2876" s="57"/>
    </row>
    <row r="2877" spans="4:22">
      <c r="D2877" s="56"/>
      <c r="E2877" s="56"/>
      <c r="F2877" s="56"/>
      <c r="G2877" s="56"/>
      <c r="I2877" s="57"/>
      <c r="N2877" s="56"/>
      <c r="O2877" s="57"/>
      <c r="V2877" s="57"/>
    </row>
    <row r="2878" spans="4:22">
      <c r="D2878" s="56"/>
      <c r="E2878" s="56"/>
      <c r="F2878" s="56"/>
      <c r="G2878" s="56"/>
      <c r="I2878" s="57"/>
      <c r="N2878" s="56"/>
      <c r="O2878" s="57"/>
      <c r="V2878" s="57"/>
    </row>
    <row r="2879" spans="4:22">
      <c r="D2879" s="56"/>
      <c r="E2879" s="56"/>
      <c r="F2879" s="56"/>
      <c r="G2879" s="56"/>
      <c r="I2879" s="57"/>
      <c r="N2879" s="56"/>
      <c r="O2879" s="57"/>
      <c r="V2879" s="57"/>
    </row>
    <row r="2880" spans="4:22">
      <c r="D2880" s="56"/>
      <c r="E2880" s="56"/>
      <c r="F2880" s="56"/>
      <c r="G2880" s="56"/>
      <c r="I2880" s="57"/>
      <c r="N2880" s="56"/>
      <c r="O2880" s="57"/>
      <c r="V2880" s="57"/>
    </row>
    <row r="2881" spans="4:22">
      <c r="D2881" s="56"/>
      <c r="E2881" s="56"/>
      <c r="F2881" s="56"/>
      <c r="G2881" s="56"/>
      <c r="I2881" s="57"/>
      <c r="N2881" s="56"/>
      <c r="O2881" s="57"/>
      <c r="V2881" s="57"/>
    </row>
    <row r="2882" spans="4:22">
      <c r="D2882" s="56"/>
      <c r="E2882" s="56"/>
      <c r="F2882" s="56"/>
      <c r="G2882" s="56"/>
      <c r="I2882" s="57"/>
      <c r="N2882" s="56"/>
      <c r="O2882" s="57"/>
      <c r="V2882" s="57"/>
    </row>
    <row r="2883" spans="4:22">
      <c r="D2883" s="56"/>
      <c r="E2883" s="56"/>
      <c r="F2883" s="56"/>
      <c r="G2883" s="56"/>
      <c r="I2883" s="57"/>
      <c r="N2883" s="56"/>
      <c r="O2883" s="57"/>
      <c r="V2883" s="57"/>
    </row>
    <row r="2884" spans="4:22">
      <c r="D2884" s="56"/>
      <c r="E2884" s="56"/>
      <c r="F2884" s="56"/>
      <c r="G2884" s="56"/>
      <c r="I2884" s="57"/>
      <c r="N2884" s="56"/>
      <c r="O2884" s="57"/>
      <c r="V2884" s="57"/>
    </row>
    <row r="2885" spans="4:22">
      <c r="D2885" s="56"/>
      <c r="E2885" s="56"/>
      <c r="F2885" s="56"/>
      <c r="G2885" s="56"/>
      <c r="I2885" s="57"/>
      <c r="N2885" s="56"/>
      <c r="O2885" s="57"/>
      <c r="V2885" s="57"/>
    </row>
    <row r="2886" spans="4:22">
      <c r="D2886" s="56"/>
      <c r="E2886" s="56"/>
      <c r="F2886" s="56"/>
      <c r="G2886" s="56"/>
      <c r="I2886" s="57"/>
      <c r="N2886" s="56"/>
      <c r="O2886" s="57"/>
      <c r="V2886" s="57"/>
    </row>
    <row r="2887" spans="4:22">
      <c r="D2887" s="56"/>
      <c r="E2887" s="56"/>
      <c r="F2887" s="56"/>
      <c r="G2887" s="56"/>
      <c r="I2887" s="57"/>
      <c r="N2887" s="56"/>
      <c r="O2887" s="57"/>
      <c r="V2887" s="57"/>
    </row>
    <row r="2888" spans="4:22">
      <c r="D2888" s="56"/>
      <c r="E2888" s="56"/>
      <c r="F2888" s="56"/>
      <c r="G2888" s="56"/>
      <c r="I2888" s="57"/>
      <c r="N2888" s="56"/>
      <c r="O2888" s="57"/>
      <c r="V2888" s="57"/>
    </row>
    <row r="2889" spans="4:22">
      <c r="D2889" s="56"/>
      <c r="E2889" s="56"/>
      <c r="F2889" s="56"/>
      <c r="G2889" s="56"/>
      <c r="I2889" s="57"/>
      <c r="N2889" s="56"/>
      <c r="O2889" s="57"/>
      <c r="V2889" s="57"/>
    </row>
    <row r="2890" spans="4:22">
      <c r="D2890" s="56"/>
      <c r="E2890" s="56"/>
      <c r="F2890" s="56"/>
      <c r="G2890" s="56"/>
      <c r="I2890" s="57"/>
      <c r="N2890" s="56"/>
      <c r="O2890" s="57"/>
      <c r="V2890" s="57"/>
    </row>
    <row r="2891" spans="4:22">
      <c r="D2891" s="56"/>
      <c r="E2891" s="56"/>
      <c r="F2891" s="56"/>
      <c r="G2891" s="56"/>
      <c r="I2891" s="57"/>
      <c r="N2891" s="56"/>
      <c r="O2891" s="57"/>
      <c r="V2891" s="57"/>
    </row>
    <row r="2892" spans="4:22">
      <c r="D2892" s="56"/>
      <c r="E2892" s="56"/>
      <c r="F2892" s="56"/>
      <c r="G2892" s="56"/>
      <c r="I2892" s="57"/>
      <c r="N2892" s="56"/>
      <c r="O2892" s="57"/>
      <c r="V2892" s="57"/>
    </row>
    <row r="2893" spans="4:22">
      <c r="D2893" s="56"/>
      <c r="E2893" s="56"/>
      <c r="F2893" s="56"/>
      <c r="G2893" s="56"/>
      <c r="I2893" s="57"/>
      <c r="N2893" s="56"/>
      <c r="O2893" s="57"/>
      <c r="V2893" s="57"/>
    </row>
    <row r="2894" spans="4:22">
      <c r="D2894" s="56"/>
      <c r="E2894" s="56"/>
      <c r="F2894" s="56"/>
      <c r="G2894" s="56"/>
      <c r="I2894" s="57"/>
      <c r="N2894" s="56"/>
      <c r="O2894" s="57"/>
      <c r="V2894" s="57"/>
    </row>
    <row r="2895" spans="4:22">
      <c r="D2895" s="56"/>
      <c r="E2895" s="56"/>
      <c r="F2895" s="56"/>
      <c r="G2895" s="56"/>
      <c r="I2895" s="57"/>
      <c r="N2895" s="56"/>
      <c r="O2895" s="57"/>
      <c r="V2895" s="57"/>
    </row>
    <row r="2896" spans="4:22">
      <c r="D2896" s="56"/>
      <c r="E2896" s="56"/>
      <c r="F2896" s="56"/>
      <c r="G2896" s="56"/>
      <c r="I2896" s="57"/>
      <c r="N2896" s="56"/>
      <c r="O2896" s="57"/>
      <c r="V2896" s="57"/>
    </row>
    <row r="2897" spans="4:22">
      <c r="D2897" s="56"/>
      <c r="E2897" s="56"/>
      <c r="F2897" s="56"/>
      <c r="G2897" s="56"/>
      <c r="I2897" s="57"/>
      <c r="N2897" s="56"/>
      <c r="O2897" s="57"/>
      <c r="V2897" s="57"/>
    </row>
    <row r="2898" spans="4:22">
      <c r="D2898" s="56"/>
      <c r="E2898" s="56"/>
      <c r="F2898" s="56"/>
      <c r="G2898" s="56"/>
      <c r="I2898" s="57"/>
      <c r="N2898" s="56"/>
      <c r="O2898" s="57"/>
      <c r="V2898" s="57"/>
    </row>
    <row r="2899" spans="4:22">
      <c r="D2899" s="56"/>
      <c r="E2899" s="56"/>
      <c r="F2899" s="56"/>
      <c r="G2899" s="56"/>
      <c r="I2899" s="57"/>
      <c r="N2899" s="56"/>
      <c r="O2899" s="57"/>
      <c r="V2899" s="57"/>
    </row>
    <row r="2900" spans="4:22">
      <c r="D2900" s="56"/>
      <c r="E2900" s="56"/>
      <c r="F2900" s="56"/>
      <c r="G2900" s="56"/>
      <c r="I2900" s="57"/>
      <c r="N2900" s="56"/>
      <c r="O2900" s="57"/>
      <c r="V2900" s="57"/>
    </row>
    <row r="2901" spans="4:22">
      <c r="D2901" s="56"/>
      <c r="E2901" s="56"/>
      <c r="F2901" s="56"/>
      <c r="G2901" s="56"/>
      <c r="I2901" s="57"/>
      <c r="N2901" s="56"/>
      <c r="O2901" s="57"/>
      <c r="V2901" s="57"/>
    </row>
    <row r="2902" spans="4:22">
      <c r="D2902" s="56"/>
      <c r="E2902" s="56"/>
      <c r="F2902" s="56"/>
      <c r="G2902" s="56"/>
      <c r="I2902" s="57"/>
      <c r="N2902" s="56"/>
      <c r="O2902" s="57"/>
      <c r="V2902" s="57"/>
    </row>
    <row r="2903" spans="4:22">
      <c r="D2903" s="56"/>
      <c r="E2903" s="56"/>
      <c r="F2903" s="56"/>
      <c r="G2903" s="56"/>
      <c r="I2903" s="57"/>
      <c r="N2903" s="56"/>
      <c r="O2903" s="57"/>
      <c r="V2903" s="57"/>
    </row>
    <row r="2904" spans="4:22">
      <c r="D2904" s="56"/>
      <c r="E2904" s="56"/>
      <c r="F2904" s="56"/>
      <c r="G2904" s="56"/>
      <c r="I2904" s="57"/>
      <c r="N2904" s="56"/>
      <c r="O2904" s="57"/>
      <c r="V2904" s="57"/>
    </row>
    <row r="2905" spans="4:22">
      <c r="D2905" s="56"/>
      <c r="E2905" s="56"/>
      <c r="F2905" s="56"/>
      <c r="G2905" s="56"/>
      <c r="I2905" s="57"/>
      <c r="N2905" s="56"/>
      <c r="O2905" s="57"/>
      <c r="V2905" s="57"/>
    </row>
    <row r="2906" spans="4:22">
      <c r="D2906" s="56"/>
      <c r="E2906" s="56"/>
      <c r="F2906" s="56"/>
      <c r="G2906" s="56"/>
      <c r="I2906" s="57"/>
      <c r="N2906" s="56"/>
      <c r="O2906" s="57"/>
      <c r="V2906" s="57"/>
    </row>
    <row r="2907" spans="4:22">
      <c r="D2907" s="56"/>
      <c r="E2907" s="56"/>
      <c r="F2907" s="56"/>
      <c r="G2907" s="56"/>
      <c r="I2907" s="57"/>
      <c r="N2907" s="56"/>
      <c r="O2907" s="57"/>
      <c r="V2907" s="57"/>
    </row>
    <row r="2908" spans="4:22">
      <c r="D2908" s="56"/>
      <c r="E2908" s="56"/>
      <c r="F2908" s="56"/>
      <c r="G2908" s="56"/>
      <c r="I2908" s="57"/>
      <c r="N2908" s="56"/>
      <c r="O2908" s="57"/>
      <c r="V2908" s="57"/>
    </row>
    <row r="2909" spans="4:22">
      <c r="D2909" s="56"/>
      <c r="E2909" s="56"/>
      <c r="F2909" s="56"/>
      <c r="G2909" s="56"/>
      <c r="I2909" s="57"/>
      <c r="N2909" s="56"/>
      <c r="O2909" s="57"/>
      <c r="V2909" s="57"/>
    </row>
    <row r="2910" spans="4:22">
      <c r="D2910" s="56"/>
      <c r="E2910" s="56"/>
      <c r="F2910" s="56"/>
      <c r="G2910" s="56"/>
      <c r="I2910" s="57"/>
      <c r="N2910" s="56"/>
      <c r="O2910" s="57"/>
      <c r="V2910" s="57"/>
    </row>
    <row r="2911" spans="4:22">
      <c r="D2911" s="56"/>
      <c r="E2911" s="56"/>
      <c r="F2911" s="56"/>
      <c r="G2911" s="56"/>
      <c r="I2911" s="57"/>
      <c r="N2911" s="56"/>
      <c r="O2911" s="57"/>
      <c r="V2911" s="57"/>
    </row>
    <row r="2912" spans="4:22">
      <c r="D2912" s="56"/>
      <c r="E2912" s="56"/>
      <c r="F2912" s="56"/>
      <c r="G2912" s="56"/>
      <c r="I2912" s="57"/>
      <c r="N2912" s="56"/>
      <c r="O2912" s="57"/>
      <c r="V2912" s="57"/>
    </row>
    <row r="2913" spans="4:22">
      <c r="D2913" s="56"/>
      <c r="E2913" s="56"/>
      <c r="F2913" s="56"/>
      <c r="G2913" s="56"/>
      <c r="I2913" s="57"/>
      <c r="N2913" s="56"/>
      <c r="O2913" s="57"/>
      <c r="V2913" s="57"/>
    </row>
    <row r="2914" spans="4:22">
      <c r="D2914" s="56"/>
      <c r="E2914" s="56"/>
      <c r="F2914" s="56"/>
      <c r="G2914" s="56"/>
      <c r="I2914" s="57"/>
      <c r="N2914" s="56"/>
      <c r="O2914" s="57"/>
      <c r="V2914" s="57"/>
    </row>
    <row r="2915" spans="4:22">
      <c r="D2915" s="56"/>
      <c r="E2915" s="56"/>
      <c r="F2915" s="56"/>
      <c r="G2915" s="56"/>
      <c r="I2915" s="57"/>
      <c r="N2915" s="56"/>
      <c r="O2915" s="57"/>
      <c r="V2915" s="57"/>
    </row>
    <row r="2916" spans="4:22">
      <c r="D2916" s="56"/>
      <c r="E2916" s="56"/>
      <c r="F2916" s="56"/>
      <c r="G2916" s="56"/>
      <c r="I2916" s="57"/>
      <c r="N2916" s="56"/>
      <c r="O2916" s="57"/>
      <c r="V2916" s="57"/>
    </row>
    <row r="2917" spans="4:22">
      <c r="D2917" s="56"/>
      <c r="E2917" s="56"/>
      <c r="F2917" s="56"/>
      <c r="G2917" s="56"/>
      <c r="I2917" s="57"/>
      <c r="N2917" s="56"/>
      <c r="O2917" s="57"/>
      <c r="V2917" s="57"/>
    </row>
    <row r="2918" spans="4:22">
      <c r="D2918" s="56"/>
      <c r="E2918" s="56"/>
      <c r="F2918" s="56"/>
      <c r="G2918" s="56"/>
      <c r="I2918" s="57"/>
      <c r="N2918" s="56"/>
      <c r="O2918" s="57"/>
      <c r="V2918" s="57"/>
    </row>
    <row r="2919" spans="4:22">
      <c r="D2919" s="56"/>
      <c r="E2919" s="56"/>
      <c r="F2919" s="56"/>
      <c r="G2919" s="56"/>
      <c r="I2919" s="57"/>
      <c r="N2919" s="56"/>
      <c r="O2919" s="57"/>
      <c r="V2919" s="57"/>
    </row>
    <row r="2920" spans="4:22">
      <c r="D2920" s="56"/>
      <c r="E2920" s="56"/>
      <c r="F2920" s="56"/>
      <c r="G2920" s="56"/>
      <c r="I2920" s="57"/>
      <c r="N2920" s="56"/>
      <c r="O2920" s="57"/>
      <c r="V2920" s="57"/>
    </row>
    <row r="2921" spans="4:22">
      <c r="D2921" s="56"/>
      <c r="E2921" s="56"/>
      <c r="F2921" s="56"/>
      <c r="G2921" s="56"/>
      <c r="I2921" s="57"/>
      <c r="N2921" s="56"/>
      <c r="O2921" s="57"/>
      <c r="V2921" s="57"/>
    </row>
    <row r="2922" spans="4:22">
      <c r="D2922" s="56"/>
      <c r="E2922" s="56"/>
      <c r="F2922" s="56"/>
      <c r="G2922" s="56"/>
      <c r="I2922" s="57"/>
      <c r="N2922" s="56"/>
      <c r="O2922" s="57"/>
      <c r="V2922" s="57"/>
    </row>
    <row r="2923" spans="4:22">
      <c r="D2923" s="56"/>
      <c r="E2923" s="56"/>
      <c r="F2923" s="56"/>
      <c r="G2923" s="56"/>
      <c r="I2923" s="57"/>
      <c r="N2923" s="56"/>
      <c r="O2923" s="57"/>
      <c r="V2923" s="57"/>
    </row>
    <row r="2924" spans="4:22">
      <c r="D2924" s="56"/>
      <c r="E2924" s="56"/>
      <c r="F2924" s="56"/>
      <c r="G2924" s="56"/>
      <c r="I2924" s="57"/>
      <c r="N2924" s="56"/>
      <c r="O2924" s="57"/>
      <c r="V2924" s="57"/>
    </row>
    <row r="2925" spans="4:22">
      <c r="D2925" s="56"/>
      <c r="E2925" s="56"/>
      <c r="F2925" s="56"/>
      <c r="G2925" s="56"/>
      <c r="I2925" s="57"/>
      <c r="N2925" s="56"/>
      <c r="O2925" s="57"/>
      <c r="V2925" s="57"/>
    </row>
    <row r="2926" spans="4:22">
      <c r="D2926" s="56"/>
      <c r="E2926" s="56"/>
      <c r="F2926" s="56"/>
      <c r="G2926" s="56"/>
      <c r="I2926" s="57"/>
      <c r="N2926" s="56"/>
      <c r="O2926" s="57"/>
      <c r="V2926" s="57"/>
    </row>
    <row r="2927" spans="4:22">
      <c r="D2927" s="56"/>
      <c r="E2927" s="56"/>
      <c r="F2927" s="56"/>
      <c r="G2927" s="56"/>
      <c r="I2927" s="57"/>
      <c r="N2927" s="56"/>
      <c r="O2927" s="57"/>
      <c r="V2927" s="57"/>
    </row>
    <row r="2928" spans="4:22">
      <c r="D2928" s="56"/>
      <c r="E2928" s="56"/>
      <c r="F2928" s="56"/>
      <c r="G2928" s="56"/>
      <c r="I2928" s="57"/>
      <c r="N2928" s="56"/>
      <c r="O2928" s="57"/>
      <c r="V2928" s="57"/>
    </row>
    <row r="2929" spans="4:22">
      <c r="D2929" s="56"/>
      <c r="E2929" s="56"/>
      <c r="F2929" s="56"/>
      <c r="G2929" s="56"/>
      <c r="I2929" s="57"/>
      <c r="N2929" s="56"/>
      <c r="O2929" s="57"/>
      <c r="V2929" s="57"/>
    </row>
    <row r="2930" spans="4:22">
      <c r="D2930" s="56"/>
      <c r="E2930" s="56"/>
      <c r="F2930" s="56"/>
      <c r="G2930" s="56"/>
      <c r="I2930" s="57"/>
      <c r="N2930" s="56"/>
      <c r="O2930" s="57"/>
      <c r="V2930" s="57"/>
    </row>
    <row r="2931" spans="4:22">
      <c r="D2931" s="56"/>
      <c r="E2931" s="56"/>
      <c r="F2931" s="56"/>
      <c r="G2931" s="56"/>
      <c r="I2931" s="57"/>
      <c r="N2931" s="56"/>
      <c r="O2931" s="57"/>
      <c r="V2931" s="57"/>
    </row>
    <row r="2932" spans="4:22">
      <c r="D2932" s="56"/>
      <c r="E2932" s="56"/>
      <c r="F2932" s="56"/>
      <c r="G2932" s="56"/>
      <c r="I2932" s="57"/>
      <c r="N2932" s="56"/>
      <c r="O2932" s="57"/>
      <c r="V2932" s="57"/>
    </row>
    <row r="2933" spans="4:22">
      <c r="D2933" s="56"/>
      <c r="E2933" s="56"/>
      <c r="F2933" s="56"/>
      <c r="G2933" s="56"/>
      <c r="I2933" s="57"/>
      <c r="N2933" s="56"/>
      <c r="O2933" s="57"/>
      <c r="V2933" s="57"/>
    </row>
    <row r="2934" spans="4:22">
      <c r="D2934" s="56"/>
      <c r="E2934" s="56"/>
      <c r="F2934" s="56"/>
      <c r="G2934" s="56"/>
      <c r="I2934" s="57"/>
      <c r="N2934" s="56"/>
      <c r="O2934" s="57"/>
      <c r="V2934" s="57"/>
    </row>
    <row r="2935" spans="4:22">
      <c r="D2935" s="56"/>
      <c r="E2935" s="56"/>
      <c r="F2935" s="56"/>
      <c r="G2935" s="56"/>
      <c r="I2935" s="57"/>
      <c r="N2935" s="56"/>
      <c r="O2935" s="57"/>
      <c r="V2935" s="57"/>
    </row>
    <row r="2936" spans="4:22">
      <c r="D2936" s="56"/>
      <c r="E2936" s="56"/>
      <c r="F2936" s="56"/>
      <c r="G2936" s="56"/>
      <c r="I2936" s="57"/>
      <c r="N2936" s="56"/>
      <c r="O2936" s="57"/>
      <c r="V2936" s="57"/>
    </row>
    <row r="2937" spans="4:22">
      <c r="D2937" s="56"/>
      <c r="E2937" s="56"/>
      <c r="F2937" s="56"/>
      <c r="G2937" s="56"/>
      <c r="I2937" s="57"/>
      <c r="N2937" s="56"/>
      <c r="O2937" s="57"/>
      <c r="V2937" s="57"/>
    </row>
    <row r="2938" spans="4:22">
      <c r="D2938" s="56"/>
      <c r="E2938" s="56"/>
      <c r="F2938" s="56"/>
      <c r="G2938" s="56"/>
      <c r="I2938" s="57"/>
      <c r="N2938" s="56"/>
      <c r="O2938" s="57"/>
      <c r="V2938" s="57"/>
    </row>
    <row r="2939" spans="4:22">
      <c r="D2939" s="56"/>
      <c r="E2939" s="56"/>
      <c r="F2939" s="56"/>
      <c r="G2939" s="56"/>
      <c r="I2939" s="57"/>
      <c r="N2939" s="56"/>
      <c r="O2939" s="57"/>
      <c r="V2939" s="57"/>
    </row>
    <row r="2940" spans="4:22">
      <c r="D2940" s="56"/>
      <c r="E2940" s="56"/>
      <c r="F2940" s="56"/>
      <c r="G2940" s="56"/>
      <c r="I2940" s="57"/>
      <c r="N2940" s="56"/>
      <c r="O2940" s="57"/>
      <c r="V2940" s="57"/>
    </row>
    <row r="2941" spans="4:22">
      <c r="D2941" s="56"/>
      <c r="E2941" s="56"/>
      <c r="F2941" s="56"/>
      <c r="G2941" s="56"/>
      <c r="I2941" s="57"/>
      <c r="N2941" s="56"/>
      <c r="O2941" s="57"/>
      <c r="V2941" s="57"/>
    </row>
    <row r="2942" spans="4:22">
      <c r="D2942" s="56"/>
      <c r="E2942" s="56"/>
      <c r="F2942" s="56"/>
      <c r="G2942" s="56"/>
      <c r="I2942" s="57"/>
      <c r="N2942" s="56"/>
      <c r="O2942" s="57"/>
      <c r="V2942" s="57"/>
    </row>
    <row r="2943" spans="4:22">
      <c r="D2943" s="56"/>
      <c r="E2943" s="56"/>
      <c r="F2943" s="56"/>
      <c r="G2943" s="56"/>
      <c r="I2943" s="57"/>
      <c r="N2943" s="56"/>
      <c r="O2943" s="57"/>
      <c r="V2943" s="57"/>
    </row>
    <row r="2944" spans="4:22">
      <c r="D2944" s="56"/>
      <c r="E2944" s="56"/>
      <c r="F2944" s="56"/>
      <c r="G2944" s="56"/>
      <c r="I2944" s="57"/>
      <c r="N2944" s="56"/>
      <c r="O2944" s="57"/>
      <c r="V2944" s="57"/>
    </row>
    <row r="2945" spans="4:22">
      <c r="D2945" s="56"/>
      <c r="E2945" s="56"/>
      <c r="F2945" s="56"/>
      <c r="G2945" s="56"/>
      <c r="I2945" s="57"/>
      <c r="N2945" s="56"/>
      <c r="O2945" s="57"/>
      <c r="V2945" s="57"/>
    </row>
    <row r="2946" spans="4:22">
      <c r="D2946" s="56"/>
      <c r="E2946" s="56"/>
      <c r="F2946" s="56"/>
      <c r="G2946" s="56"/>
      <c r="I2946" s="57"/>
      <c r="N2946" s="56"/>
      <c r="O2946" s="57"/>
      <c r="V2946" s="57"/>
    </row>
    <row r="2947" spans="4:22">
      <c r="D2947" s="56"/>
      <c r="E2947" s="56"/>
      <c r="F2947" s="56"/>
      <c r="G2947" s="56"/>
      <c r="I2947" s="57"/>
      <c r="N2947" s="56"/>
      <c r="O2947" s="57"/>
      <c r="V2947" s="57"/>
    </row>
    <row r="2948" spans="4:22">
      <c r="D2948" s="56"/>
      <c r="E2948" s="56"/>
      <c r="F2948" s="56"/>
      <c r="G2948" s="56"/>
      <c r="I2948" s="57"/>
      <c r="N2948" s="56"/>
      <c r="O2948" s="57"/>
      <c r="V2948" s="57"/>
    </row>
    <row r="2949" spans="4:22">
      <c r="D2949" s="56"/>
      <c r="E2949" s="56"/>
      <c r="F2949" s="56"/>
      <c r="G2949" s="56"/>
      <c r="I2949" s="57"/>
      <c r="N2949" s="56"/>
      <c r="O2949" s="57"/>
      <c r="V2949" s="57"/>
    </row>
    <row r="2950" spans="4:22">
      <c r="D2950" s="56"/>
      <c r="E2950" s="56"/>
      <c r="F2950" s="56"/>
      <c r="G2950" s="56"/>
      <c r="I2950" s="57"/>
      <c r="N2950" s="56"/>
      <c r="O2950" s="57"/>
      <c r="V2950" s="57"/>
    </row>
    <row r="2951" spans="4:22">
      <c r="D2951" s="56"/>
      <c r="E2951" s="56"/>
      <c r="F2951" s="56"/>
      <c r="G2951" s="56"/>
      <c r="I2951" s="57"/>
      <c r="N2951" s="56"/>
      <c r="O2951" s="57"/>
      <c r="V2951" s="57"/>
    </row>
    <row r="2952" spans="4:22">
      <c r="D2952" s="56"/>
      <c r="E2952" s="56"/>
      <c r="F2952" s="56"/>
      <c r="G2952" s="56"/>
      <c r="I2952" s="57"/>
      <c r="N2952" s="56"/>
      <c r="O2952" s="57"/>
      <c r="V2952" s="57"/>
    </row>
    <row r="2953" spans="4:22">
      <c r="D2953" s="56"/>
      <c r="E2953" s="56"/>
      <c r="F2953" s="56"/>
      <c r="G2953" s="56"/>
      <c r="I2953" s="57"/>
      <c r="N2953" s="56"/>
      <c r="O2953" s="57"/>
      <c r="V2953" s="57"/>
    </row>
    <row r="2954" spans="4:22">
      <c r="D2954" s="56"/>
      <c r="E2954" s="56"/>
      <c r="F2954" s="56"/>
      <c r="G2954" s="56"/>
      <c r="I2954" s="57"/>
      <c r="N2954" s="56"/>
      <c r="O2954" s="57"/>
      <c r="V2954" s="57"/>
    </row>
    <row r="2955" spans="4:22">
      <c r="D2955" s="56"/>
      <c r="E2955" s="56"/>
      <c r="F2955" s="56"/>
      <c r="G2955" s="56"/>
      <c r="I2955" s="57"/>
      <c r="N2955" s="56"/>
      <c r="O2955" s="57"/>
      <c r="V2955" s="57"/>
    </row>
    <row r="2956" spans="4:22">
      <c r="D2956" s="56"/>
      <c r="E2956" s="56"/>
      <c r="F2956" s="56"/>
      <c r="G2956" s="56"/>
      <c r="I2956" s="57"/>
      <c r="N2956" s="56"/>
      <c r="O2956" s="57"/>
      <c r="V2956" s="57"/>
    </row>
    <row r="2957" spans="4:22">
      <c r="D2957" s="56"/>
      <c r="E2957" s="56"/>
      <c r="F2957" s="56"/>
      <c r="G2957" s="56"/>
      <c r="I2957" s="57"/>
      <c r="N2957" s="56"/>
      <c r="O2957" s="57"/>
      <c r="V2957" s="57"/>
    </row>
    <row r="2958" spans="4:22">
      <c r="D2958" s="56"/>
      <c r="E2958" s="56"/>
      <c r="F2958" s="56"/>
      <c r="G2958" s="56"/>
      <c r="I2958" s="57"/>
      <c r="N2958" s="56"/>
      <c r="O2958" s="57"/>
      <c r="V2958" s="57"/>
    </row>
    <row r="2959" spans="4:22">
      <c r="D2959" s="56"/>
      <c r="E2959" s="56"/>
      <c r="F2959" s="56"/>
      <c r="G2959" s="56"/>
      <c r="I2959" s="57"/>
      <c r="N2959" s="56"/>
      <c r="O2959" s="57"/>
      <c r="V2959" s="57"/>
    </row>
    <row r="2960" spans="4:22">
      <c r="D2960" s="56"/>
      <c r="E2960" s="56"/>
      <c r="F2960" s="56"/>
      <c r="G2960" s="56"/>
      <c r="I2960" s="57"/>
      <c r="N2960" s="56"/>
      <c r="O2960" s="57"/>
      <c r="V2960" s="57"/>
    </row>
    <row r="2961" spans="4:22">
      <c r="D2961" s="56"/>
      <c r="E2961" s="56"/>
      <c r="F2961" s="56"/>
      <c r="G2961" s="56"/>
      <c r="I2961" s="57"/>
      <c r="N2961" s="56"/>
      <c r="O2961" s="57"/>
      <c r="V2961" s="57"/>
    </row>
    <row r="2962" spans="4:22">
      <c r="D2962" s="56"/>
      <c r="E2962" s="56"/>
      <c r="F2962" s="56"/>
      <c r="G2962" s="56"/>
      <c r="I2962" s="57"/>
      <c r="N2962" s="56"/>
      <c r="O2962" s="57"/>
      <c r="V2962" s="57"/>
    </row>
    <row r="2963" spans="4:22">
      <c r="D2963" s="56"/>
      <c r="E2963" s="56"/>
      <c r="F2963" s="56"/>
      <c r="G2963" s="56"/>
      <c r="I2963" s="57"/>
      <c r="N2963" s="56"/>
      <c r="O2963" s="57"/>
      <c r="V2963" s="57"/>
    </row>
    <row r="2964" spans="4:22">
      <c r="D2964" s="56"/>
      <c r="E2964" s="56"/>
      <c r="F2964" s="56"/>
      <c r="G2964" s="56"/>
      <c r="I2964" s="57"/>
      <c r="N2964" s="56"/>
      <c r="O2964" s="57"/>
      <c r="V2964" s="57"/>
    </row>
    <row r="2965" spans="4:22">
      <c r="D2965" s="56"/>
      <c r="E2965" s="56"/>
      <c r="F2965" s="56"/>
      <c r="G2965" s="56"/>
      <c r="I2965" s="57"/>
      <c r="N2965" s="56"/>
      <c r="O2965" s="57"/>
      <c r="V2965" s="57"/>
    </row>
    <row r="2966" spans="4:22">
      <c r="D2966" s="56"/>
      <c r="E2966" s="56"/>
      <c r="F2966" s="56"/>
      <c r="G2966" s="56"/>
      <c r="I2966" s="57"/>
      <c r="N2966" s="56"/>
      <c r="O2966" s="57"/>
      <c r="V2966" s="57"/>
    </row>
    <row r="2967" spans="4:22">
      <c r="D2967" s="56"/>
      <c r="E2967" s="56"/>
      <c r="F2967" s="56"/>
      <c r="G2967" s="56"/>
      <c r="I2967" s="57"/>
      <c r="N2967" s="56"/>
      <c r="O2967" s="57"/>
      <c r="V2967" s="57"/>
    </row>
    <row r="2968" spans="4:22">
      <c r="D2968" s="56"/>
      <c r="E2968" s="56"/>
      <c r="F2968" s="56"/>
      <c r="G2968" s="56"/>
      <c r="I2968" s="57"/>
      <c r="N2968" s="56"/>
      <c r="O2968" s="57"/>
      <c r="V2968" s="57"/>
    </row>
    <row r="2969" spans="4:22">
      <c r="D2969" s="56"/>
      <c r="E2969" s="56"/>
      <c r="F2969" s="56"/>
      <c r="G2969" s="56"/>
      <c r="I2969" s="57"/>
      <c r="N2969" s="56"/>
      <c r="O2969" s="57"/>
      <c r="V2969" s="57"/>
    </row>
    <row r="2970" spans="4:22">
      <c r="D2970" s="56"/>
      <c r="E2970" s="56"/>
      <c r="F2970" s="56"/>
      <c r="G2970" s="56"/>
      <c r="I2970" s="57"/>
      <c r="N2970" s="56"/>
      <c r="O2970" s="57"/>
      <c r="V2970" s="57"/>
    </row>
    <row r="2971" spans="4:22">
      <c r="D2971" s="56"/>
      <c r="E2971" s="56"/>
      <c r="F2971" s="56"/>
      <c r="G2971" s="56"/>
      <c r="I2971" s="57"/>
      <c r="N2971" s="56"/>
      <c r="O2971" s="57"/>
      <c r="V2971" s="57"/>
    </row>
    <row r="2972" spans="4:22">
      <c r="D2972" s="56"/>
      <c r="E2972" s="56"/>
      <c r="F2972" s="56"/>
      <c r="G2972" s="56"/>
      <c r="I2972" s="57"/>
      <c r="N2972" s="56"/>
      <c r="O2972" s="57"/>
      <c r="V2972" s="57"/>
    </row>
    <row r="2973" spans="4:22">
      <c r="D2973" s="56"/>
      <c r="E2973" s="56"/>
      <c r="F2973" s="56"/>
      <c r="G2973" s="56"/>
      <c r="I2973" s="57"/>
      <c r="N2973" s="56"/>
      <c r="O2973" s="57"/>
      <c r="V2973" s="57"/>
    </row>
    <row r="2974" spans="4:22">
      <c r="D2974" s="56"/>
      <c r="E2974" s="56"/>
      <c r="F2974" s="56"/>
      <c r="G2974" s="56"/>
      <c r="I2974" s="57"/>
      <c r="N2974" s="56"/>
      <c r="O2974" s="57"/>
      <c r="V2974" s="57"/>
    </row>
    <row r="2975" spans="4:22">
      <c r="D2975" s="56"/>
      <c r="E2975" s="56"/>
      <c r="F2975" s="56"/>
      <c r="G2975" s="56"/>
      <c r="I2975" s="57"/>
      <c r="N2975" s="56"/>
      <c r="O2975" s="57"/>
      <c r="V2975" s="57"/>
    </row>
    <row r="2976" spans="4:22">
      <c r="D2976" s="56"/>
      <c r="E2976" s="56"/>
      <c r="F2976" s="56"/>
      <c r="G2976" s="56"/>
      <c r="I2976" s="57"/>
      <c r="N2976" s="56"/>
      <c r="O2976" s="57"/>
      <c r="V2976" s="57"/>
    </row>
    <row r="2977" spans="4:22">
      <c r="D2977" s="56"/>
      <c r="E2977" s="56"/>
      <c r="F2977" s="56"/>
      <c r="G2977" s="56"/>
      <c r="I2977" s="57"/>
      <c r="N2977" s="56"/>
      <c r="O2977" s="57"/>
      <c r="V2977" s="57"/>
    </row>
    <row r="2978" spans="4:22">
      <c r="D2978" s="56"/>
      <c r="E2978" s="56"/>
      <c r="F2978" s="56"/>
      <c r="G2978" s="56"/>
      <c r="I2978" s="57"/>
      <c r="N2978" s="56"/>
      <c r="O2978" s="57"/>
      <c r="V2978" s="57"/>
    </row>
    <row r="2979" spans="4:22">
      <c r="D2979" s="56"/>
      <c r="E2979" s="56"/>
      <c r="F2979" s="56"/>
      <c r="G2979" s="56"/>
      <c r="I2979" s="57"/>
      <c r="N2979" s="56"/>
      <c r="O2979" s="57"/>
      <c r="V2979" s="57"/>
    </row>
    <row r="2980" spans="4:22">
      <c r="D2980" s="56"/>
      <c r="E2980" s="56"/>
      <c r="F2980" s="56"/>
      <c r="G2980" s="56"/>
      <c r="I2980" s="57"/>
      <c r="N2980" s="56"/>
      <c r="O2980" s="57"/>
      <c r="V2980" s="57"/>
    </row>
    <row r="2981" spans="4:22">
      <c r="D2981" s="56"/>
      <c r="E2981" s="56"/>
      <c r="F2981" s="56"/>
      <c r="G2981" s="56"/>
      <c r="I2981" s="57"/>
      <c r="N2981" s="56"/>
      <c r="O2981" s="57"/>
      <c r="V2981" s="57"/>
    </row>
    <row r="2982" spans="4:22">
      <c r="D2982" s="56"/>
      <c r="E2982" s="56"/>
      <c r="F2982" s="56"/>
      <c r="G2982" s="56"/>
      <c r="I2982" s="57"/>
      <c r="N2982" s="56"/>
      <c r="O2982" s="57"/>
      <c r="V2982" s="57"/>
    </row>
    <row r="2983" spans="4:22">
      <c r="D2983" s="56"/>
      <c r="E2983" s="56"/>
      <c r="F2983" s="56"/>
      <c r="G2983" s="56"/>
      <c r="I2983" s="57"/>
      <c r="N2983" s="56"/>
      <c r="O2983" s="57"/>
      <c r="V2983" s="57"/>
    </row>
    <row r="2984" spans="4:22">
      <c r="D2984" s="56"/>
      <c r="E2984" s="56"/>
      <c r="F2984" s="56"/>
      <c r="G2984" s="56"/>
      <c r="I2984" s="57"/>
      <c r="N2984" s="56"/>
      <c r="O2984" s="57"/>
      <c r="V2984" s="57"/>
    </row>
    <row r="2985" spans="4:22">
      <c r="D2985" s="56"/>
      <c r="E2985" s="56"/>
      <c r="F2985" s="56"/>
      <c r="G2985" s="56"/>
      <c r="I2985" s="57"/>
      <c r="N2985" s="56"/>
      <c r="O2985" s="57"/>
      <c r="V2985" s="57"/>
    </row>
    <row r="2986" spans="4:22">
      <c r="D2986" s="56"/>
      <c r="E2986" s="56"/>
      <c r="F2986" s="56"/>
      <c r="G2986" s="56"/>
      <c r="I2986" s="57"/>
      <c r="N2986" s="56"/>
      <c r="O2986" s="57"/>
      <c r="V2986" s="57"/>
    </row>
    <row r="2987" spans="4:22">
      <c r="D2987" s="56"/>
      <c r="E2987" s="56"/>
      <c r="F2987" s="56"/>
      <c r="G2987" s="56"/>
      <c r="I2987" s="57"/>
      <c r="N2987" s="56"/>
      <c r="O2987" s="57"/>
      <c r="V2987" s="57"/>
    </row>
    <row r="2988" spans="4:22">
      <c r="D2988" s="56"/>
      <c r="E2988" s="56"/>
      <c r="F2988" s="56"/>
      <c r="G2988" s="56"/>
      <c r="I2988" s="57"/>
      <c r="N2988" s="56"/>
      <c r="O2988" s="57"/>
      <c r="V2988" s="57"/>
    </row>
    <row r="2989" spans="4:22">
      <c r="D2989" s="56"/>
      <c r="E2989" s="56"/>
      <c r="F2989" s="56"/>
      <c r="G2989" s="56"/>
      <c r="I2989" s="57"/>
      <c r="N2989" s="56"/>
      <c r="O2989" s="57"/>
      <c r="V2989" s="57"/>
    </row>
    <row r="2990" spans="4:22">
      <c r="D2990" s="56"/>
      <c r="E2990" s="56"/>
      <c r="F2990" s="56"/>
      <c r="G2990" s="56"/>
      <c r="I2990" s="57"/>
      <c r="N2990" s="56"/>
      <c r="O2990" s="57"/>
      <c r="V2990" s="57"/>
    </row>
    <row r="2991" spans="4:22">
      <c r="D2991" s="56"/>
      <c r="E2991" s="56"/>
      <c r="F2991" s="56"/>
      <c r="G2991" s="56"/>
      <c r="I2991" s="57"/>
      <c r="N2991" s="56"/>
      <c r="O2991" s="57"/>
      <c r="V2991" s="57"/>
    </row>
    <row r="2992" spans="4:22">
      <c r="D2992" s="56"/>
      <c r="E2992" s="56"/>
      <c r="F2992" s="56"/>
      <c r="G2992" s="56"/>
      <c r="I2992" s="57"/>
      <c r="N2992" s="56"/>
      <c r="O2992" s="57"/>
      <c r="V2992" s="57"/>
    </row>
    <row r="2993" spans="4:22">
      <c r="D2993" s="56"/>
      <c r="E2993" s="56"/>
      <c r="F2993" s="56"/>
      <c r="G2993" s="56"/>
      <c r="I2993" s="57"/>
      <c r="N2993" s="56"/>
      <c r="O2993" s="57"/>
      <c r="V2993" s="57"/>
    </row>
    <row r="2994" spans="4:22">
      <c r="D2994" s="56"/>
      <c r="E2994" s="56"/>
      <c r="F2994" s="56"/>
      <c r="G2994" s="56"/>
      <c r="I2994" s="57"/>
      <c r="N2994" s="56"/>
      <c r="O2994" s="57"/>
      <c r="V2994" s="57"/>
    </row>
    <row r="2995" spans="4:22">
      <c r="D2995" s="56"/>
      <c r="E2995" s="56"/>
      <c r="F2995" s="56"/>
      <c r="G2995" s="56"/>
      <c r="I2995" s="57"/>
      <c r="N2995" s="56"/>
      <c r="O2995" s="57"/>
      <c r="V2995" s="57"/>
    </row>
    <row r="2996" spans="4:22">
      <c r="D2996" s="56"/>
      <c r="E2996" s="56"/>
      <c r="F2996" s="56"/>
      <c r="G2996" s="56"/>
      <c r="I2996" s="57"/>
      <c r="N2996" s="56"/>
      <c r="O2996" s="57"/>
      <c r="V2996" s="57"/>
    </row>
    <row r="2997" spans="4:22">
      <c r="D2997" s="56"/>
      <c r="E2997" s="56"/>
      <c r="F2997" s="56"/>
      <c r="G2997" s="56"/>
      <c r="I2997" s="57"/>
      <c r="N2997" s="56"/>
      <c r="O2997" s="57"/>
      <c r="V2997" s="57"/>
    </row>
    <row r="2998" spans="4:22">
      <c r="D2998" s="56"/>
      <c r="E2998" s="56"/>
      <c r="F2998" s="56"/>
      <c r="G2998" s="56"/>
      <c r="I2998" s="57"/>
      <c r="N2998" s="56"/>
      <c r="O2998" s="57"/>
      <c r="V2998" s="57"/>
    </row>
    <row r="2999" spans="4:22">
      <c r="D2999" s="56"/>
      <c r="E2999" s="56"/>
      <c r="F2999" s="56"/>
      <c r="G2999" s="56"/>
      <c r="I2999" s="57"/>
      <c r="N2999" s="56"/>
      <c r="O2999" s="57"/>
      <c r="V2999" s="57"/>
    </row>
    <row r="3000" spans="4:22">
      <c r="D3000" s="56"/>
      <c r="E3000" s="56"/>
      <c r="F3000" s="56"/>
      <c r="G3000" s="56"/>
      <c r="I3000" s="57"/>
      <c r="N3000" s="56"/>
      <c r="O3000" s="57"/>
      <c r="V3000" s="57"/>
    </row>
    <row r="3001" spans="4:22">
      <c r="D3001" s="56"/>
      <c r="E3001" s="56"/>
      <c r="F3001" s="56"/>
      <c r="G3001" s="56"/>
      <c r="I3001" s="57"/>
      <c r="N3001" s="56"/>
      <c r="O3001" s="57"/>
      <c r="V3001" s="57"/>
    </row>
    <row r="3002" spans="4:22">
      <c r="D3002" s="56"/>
      <c r="E3002" s="56"/>
      <c r="F3002" s="56"/>
      <c r="G3002" s="56"/>
      <c r="I3002" s="57"/>
      <c r="N3002" s="56"/>
      <c r="O3002" s="57"/>
      <c r="V3002" s="57"/>
    </row>
    <row r="3003" spans="4:22">
      <c r="D3003" s="56"/>
      <c r="E3003" s="56"/>
      <c r="F3003" s="56"/>
      <c r="G3003" s="56"/>
      <c r="I3003" s="57"/>
      <c r="N3003" s="56"/>
      <c r="O3003" s="57"/>
      <c r="V3003" s="57"/>
    </row>
    <row r="3004" spans="4:22">
      <c r="D3004" s="56"/>
      <c r="E3004" s="56"/>
      <c r="F3004" s="56"/>
      <c r="G3004" s="56"/>
      <c r="I3004" s="57"/>
      <c r="N3004" s="56"/>
      <c r="O3004" s="57"/>
      <c r="V3004" s="57"/>
    </row>
    <row r="3005" spans="4:22">
      <c r="D3005" s="56"/>
      <c r="E3005" s="56"/>
      <c r="F3005" s="56"/>
      <c r="G3005" s="56"/>
      <c r="I3005" s="57"/>
      <c r="N3005" s="56"/>
      <c r="O3005" s="57"/>
      <c r="V3005" s="57"/>
    </row>
    <row r="3006" spans="4:22">
      <c r="D3006" s="56"/>
      <c r="E3006" s="56"/>
      <c r="F3006" s="56"/>
      <c r="G3006" s="56"/>
      <c r="I3006" s="57"/>
      <c r="N3006" s="56"/>
      <c r="O3006" s="57"/>
      <c r="V3006" s="57"/>
    </row>
    <row r="3007" spans="4:22">
      <c r="D3007" s="56"/>
      <c r="E3007" s="56"/>
      <c r="F3007" s="56"/>
      <c r="G3007" s="56"/>
      <c r="I3007" s="57"/>
      <c r="N3007" s="56"/>
      <c r="O3007" s="57"/>
      <c r="V3007" s="57"/>
    </row>
    <row r="3008" spans="4:22">
      <c r="D3008" s="56"/>
      <c r="E3008" s="56"/>
      <c r="F3008" s="56"/>
      <c r="G3008" s="56"/>
      <c r="I3008" s="57"/>
      <c r="N3008" s="56"/>
      <c r="O3008" s="57"/>
      <c r="V3008" s="57"/>
    </row>
    <row r="3009" spans="4:22">
      <c r="D3009" s="56"/>
      <c r="E3009" s="56"/>
      <c r="F3009" s="56"/>
      <c r="G3009" s="56"/>
      <c r="I3009" s="57"/>
      <c r="N3009" s="56"/>
      <c r="O3009" s="57"/>
      <c r="V3009" s="57"/>
    </row>
    <row r="3010" spans="4:22">
      <c r="D3010" s="56"/>
      <c r="E3010" s="56"/>
      <c r="F3010" s="56"/>
      <c r="G3010" s="56"/>
      <c r="I3010" s="57"/>
      <c r="N3010" s="56"/>
      <c r="O3010" s="57"/>
      <c r="V3010" s="57"/>
    </row>
    <row r="3011" spans="4:22">
      <c r="D3011" s="56"/>
      <c r="E3011" s="56"/>
      <c r="F3011" s="56"/>
      <c r="G3011" s="56"/>
      <c r="I3011" s="57"/>
      <c r="N3011" s="56"/>
      <c r="O3011" s="57"/>
      <c r="V3011" s="57"/>
    </row>
    <row r="3012" spans="4:22">
      <c r="D3012" s="56"/>
      <c r="E3012" s="56"/>
      <c r="F3012" s="56"/>
      <c r="G3012" s="56"/>
      <c r="I3012" s="57"/>
      <c r="N3012" s="56"/>
      <c r="O3012" s="57"/>
      <c r="V3012" s="57"/>
    </row>
    <row r="3013" spans="4:22">
      <c r="D3013" s="56"/>
      <c r="E3013" s="56"/>
      <c r="F3013" s="56"/>
      <c r="G3013" s="56"/>
      <c r="I3013" s="57"/>
      <c r="N3013" s="56"/>
      <c r="O3013" s="57"/>
      <c r="V3013" s="57"/>
    </row>
    <row r="3014" spans="4:22">
      <c r="D3014" s="56"/>
      <c r="E3014" s="56"/>
      <c r="F3014" s="56"/>
      <c r="G3014" s="56"/>
      <c r="I3014" s="57"/>
      <c r="N3014" s="56"/>
      <c r="O3014" s="57"/>
      <c r="V3014" s="57"/>
    </row>
    <row r="3015" spans="4:22">
      <c r="D3015" s="56"/>
      <c r="E3015" s="56"/>
      <c r="F3015" s="56"/>
      <c r="G3015" s="56"/>
      <c r="I3015" s="57"/>
      <c r="N3015" s="56"/>
      <c r="O3015" s="57"/>
      <c r="V3015" s="57"/>
    </row>
    <row r="3016" spans="4:22">
      <c r="D3016" s="56"/>
      <c r="E3016" s="56"/>
      <c r="F3016" s="56"/>
      <c r="G3016" s="56"/>
      <c r="I3016" s="57"/>
      <c r="N3016" s="56"/>
      <c r="O3016" s="57"/>
      <c r="V3016" s="57"/>
    </row>
    <row r="3017" spans="4:22">
      <c r="D3017" s="56"/>
      <c r="E3017" s="56"/>
      <c r="F3017" s="56"/>
      <c r="G3017" s="56"/>
      <c r="I3017" s="57"/>
      <c r="N3017" s="56"/>
      <c r="O3017" s="57"/>
      <c r="V3017" s="57"/>
    </row>
    <row r="3018" spans="4:22">
      <c r="D3018" s="56"/>
      <c r="E3018" s="56"/>
      <c r="F3018" s="56"/>
      <c r="G3018" s="56"/>
      <c r="I3018" s="57"/>
      <c r="N3018" s="56"/>
      <c r="O3018" s="57"/>
      <c r="V3018" s="57"/>
    </row>
    <row r="3019" spans="4:22">
      <c r="D3019" s="56"/>
      <c r="E3019" s="56"/>
      <c r="F3019" s="56"/>
      <c r="G3019" s="56"/>
      <c r="I3019" s="57"/>
      <c r="N3019" s="56"/>
      <c r="O3019" s="57"/>
      <c r="V3019" s="57"/>
    </row>
    <row r="3020" spans="4:22">
      <c r="D3020" s="56"/>
      <c r="E3020" s="56"/>
      <c r="F3020" s="56"/>
      <c r="G3020" s="56"/>
      <c r="I3020" s="57"/>
      <c r="N3020" s="56"/>
      <c r="O3020" s="57"/>
      <c r="V3020" s="57"/>
    </row>
    <row r="3021" spans="4:22">
      <c r="D3021" s="56"/>
      <c r="E3021" s="56"/>
      <c r="F3021" s="56"/>
      <c r="G3021" s="56"/>
      <c r="I3021" s="57"/>
      <c r="N3021" s="56"/>
      <c r="O3021" s="57"/>
      <c r="V3021" s="57"/>
    </row>
    <row r="3022" spans="4:22">
      <c r="D3022" s="56"/>
      <c r="E3022" s="56"/>
      <c r="F3022" s="56"/>
      <c r="G3022" s="56"/>
      <c r="I3022" s="57"/>
      <c r="N3022" s="56"/>
      <c r="O3022" s="57"/>
      <c r="V3022" s="57"/>
    </row>
    <row r="3023" spans="4:22">
      <c r="D3023" s="56"/>
      <c r="E3023" s="56"/>
      <c r="F3023" s="56"/>
      <c r="G3023" s="56"/>
      <c r="I3023" s="57"/>
      <c r="N3023" s="56"/>
      <c r="O3023" s="57"/>
      <c r="V3023" s="57"/>
    </row>
    <row r="3024" spans="4:22">
      <c r="D3024" s="56"/>
      <c r="E3024" s="56"/>
      <c r="F3024" s="56"/>
      <c r="G3024" s="56"/>
      <c r="I3024" s="57"/>
      <c r="N3024" s="56"/>
      <c r="O3024" s="57"/>
      <c r="V3024" s="57"/>
    </row>
    <row r="3025" spans="4:22">
      <c r="D3025" s="56"/>
      <c r="E3025" s="56"/>
      <c r="F3025" s="56"/>
      <c r="G3025" s="56"/>
      <c r="I3025" s="57"/>
      <c r="N3025" s="56"/>
      <c r="O3025" s="57"/>
      <c r="V3025" s="57"/>
    </row>
    <row r="3026" spans="4:22">
      <c r="D3026" s="56"/>
      <c r="E3026" s="56"/>
      <c r="F3026" s="56"/>
      <c r="G3026" s="56"/>
      <c r="I3026" s="57"/>
      <c r="N3026" s="56"/>
      <c r="O3026" s="57"/>
      <c r="V3026" s="57"/>
    </row>
    <row r="3027" spans="4:22">
      <c r="D3027" s="56"/>
      <c r="E3027" s="56"/>
      <c r="F3027" s="56"/>
      <c r="G3027" s="56"/>
      <c r="I3027" s="57"/>
      <c r="N3027" s="56"/>
      <c r="O3027" s="57"/>
      <c r="V3027" s="57"/>
    </row>
    <row r="3028" spans="4:22">
      <c r="D3028" s="56"/>
      <c r="E3028" s="56"/>
      <c r="F3028" s="56"/>
      <c r="G3028" s="56"/>
      <c r="I3028" s="57"/>
      <c r="N3028" s="56"/>
      <c r="O3028" s="57"/>
      <c r="V3028" s="57"/>
    </row>
    <row r="3029" spans="4:22">
      <c r="D3029" s="56"/>
      <c r="E3029" s="56"/>
      <c r="F3029" s="56"/>
      <c r="G3029" s="56"/>
      <c r="I3029" s="57"/>
      <c r="N3029" s="56"/>
      <c r="O3029" s="57"/>
      <c r="V3029" s="57"/>
    </row>
    <row r="3030" spans="4:22">
      <c r="D3030" s="56"/>
      <c r="E3030" s="56"/>
      <c r="F3030" s="56"/>
      <c r="G3030" s="56"/>
      <c r="I3030" s="57"/>
      <c r="N3030" s="56"/>
      <c r="O3030" s="57"/>
      <c r="V3030" s="57"/>
    </row>
    <row r="3031" spans="4:22">
      <c r="D3031" s="56"/>
      <c r="E3031" s="56"/>
      <c r="F3031" s="56"/>
      <c r="G3031" s="56"/>
      <c r="I3031" s="57"/>
      <c r="N3031" s="56"/>
      <c r="O3031" s="57"/>
      <c r="V3031" s="57"/>
    </row>
    <row r="3032" spans="4:22">
      <c r="D3032" s="56"/>
      <c r="E3032" s="56"/>
      <c r="F3032" s="56"/>
      <c r="G3032" s="56"/>
      <c r="I3032" s="57"/>
      <c r="N3032" s="56"/>
      <c r="O3032" s="57"/>
      <c r="V3032" s="57"/>
    </row>
    <row r="3033" spans="4:22">
      <c r="D3033" s="56"/>
      <c r="E3033" s="56"/>
      <c r="F3033" s="56"/>
      <c r="G3033" s="56"/>
      <c r="I3033" s="57"/>
      <c r="N3033" s="56"/>
      <c r="O3033" s="57"/>
      <c r="V3033" s="57"/>
    </row>
    <row r="3034" spans="4:22">
      <c r="D3034" s="56"/>
      <c r="E3034" s="56"/>
      <c r="F3034" s="56"/>
      <c r="G3034" s="56"/>
      <c r="I3034" s="57"/>
      <c r="N3034" s="56"/>
      <c r="O3034" s="57"/>
      <c r="V3034" s="57"/>
    </row>
    <row r="3035" spans="4:22">
      <c r="D3035" s="56"/>
      <c r="E3035" s="56"/>
      <c r="F3035" s="56"/>
      <c r="G3035" s="56"/>
      <c r="I3035" s="57"/>
      <c r="N3035" s="56"/>
      <c r="O3035" s="57"/>
      <c r="V3035" s="57"/>
    </row>
    <row r="3036" spans="4:22">
      <c r="D3036" s="56"/>
      <c r="E3036" s="56"/>
      <c r="F3036" s="56"/>
      <c r="G3036" s="56"/>
      <c r="I3036" s="57"/>
      <c r="N3036" s="56"/>
      <c r="O3036" s="57"/>
      <c r="V3036" s="57"/>
    </row>
    <row r="3037" spans="4:22">
      <c r="D3037" s="56"/>
      <c r="E3037" s="56"/>
      <c r="F3037" s="56"/>
      <c r="G3037" s="56"/>
      <c r="I3037" s="57"/>
      <c r="N3037" s="56"/>
      <c r="O3037" s="57"/>
      <c r="V3037" s="57"/>
    </row>
    <row r="3038" spans="4:22">
      <c r="D3038" s="56"/>
      <c r="E3038" s="56"/>
      <c r="F3038" s="56"/>
      <c r="G3038" s="56"/>
      <c r="I3038" s="57"/>
      <c r="N3038" s="56"/>
      <c r="O3038" s="57"/>
      <c r="V3038" s="57"/>
    </row>
    <row r="3039" spans="4:22">
      <c r="D3039" s="56"/>
      <c r="E3039" s="56"/>
      <c r="F3039" s="56"/>
      <c r="G3039" s="56"/>
      <c r="I3039" s="57"/>
      <c r="N3039" s="56"/>
      <c r="O3039" s="57"/>
      <c r="V3039" s="57"/>
    </row>
    <row r="3040" spans="4:22">
      <c r="D3040" s="56"/>
      <c r="E3040" s="56"/>
      <c r="F3040" s="56"/>
      <c r="G3040" s="56"/>
      <c r="I3040" s="57"/>
      <c r="N3040" s="56"/>
      <c r="O3040" s="57"/>
      <c r="V3040" s="57"/>
    </row>
    <row r="3041" spans="4:22">
      <c r="D3041" s="56"/>
      <c r="E3041" s="56"/>
      <c r="F3041" s="56"/>
      <c r="G3041" s="56"/>
      <c r="I3041" s="57"/>
      <c r="N3041" s="56"/>
      <c r="O3041" s="57"/>
      <c r="V3041" s="57"/>
    </row>
    <row r="3042" spans="4:22">
      <c r="D3042" s="56"/>
      <c r="E3042" s="56"/>
      <c r="F3042" s="56"/>
      <c r="G3042" s="56"/>
      <c r="I3042" s="57"/>
      <c r="N3042" s="56"/>
      <c r="O3042" s="57"/>
      <c r="V3042" s="57"/>
    </row>
    <row r="3043" spans="4:22">
      <c r="D3043" s="56"/>
      <c r="E3043" s="56"/>
      <c r="F3043" s="56"/>
      <c r="G3043" s="56"/>
      <c r="I3043" s="57"/>
      <c r="N3043" s="56"/>
      <c r="O3043" s="57"/>
      <c r="V3043" s="57"/>
    </row>
    <row r="3044" spans="4:22">
      <c r="D3044" s="56"/>
      <c r="E3044" s="56"/>
      <c r="F3044" s="56"/>
      <c r="G3044" s="56"/>
      <c r="I3044" s="57"/>
      <c r="N3044" s="56"/>
      <c r="O3044" s="57"/>
      <c r="V3044" s="57"/>
    </row>
    <row r="3045" spans="4:22">
      <c r="D3045" s="56"/>
      <c r="E3045" s="56"/>
      <c r="F3045" s="56"/>
      <c r="G3045" s="56"/>
      <c r="I3045" s="57"/>
      <c r="N3045" s="56"/>
      <c r="O3045" s="57"/>
      <c r="V3045" s="57"/>
    </row>
    <row r="3046" spans="4:22">
      <c r="D3046" s="56"/>
      <c r="E3046" s="56"/>
      <c r="F3046" s="56"/>
      <c r="G3046" s="56"/>
      <c r="I3046" s="57"/>
      <c r="N3046" s="56"/>
      <c r="O3046" s="57"/>
      <c r="V3046" s="57"/>
    </row>
    <row r="3047" spans="4:22">
      <c r="D3047" s="56"/>
      <c r="E3047" s="56"/>
      <c r="F3047" s="56"/>
      <c r="G3047" s="56"/>
      <c r="I3047" s="57"/>
      <c r="N3047" s="56"/>
      <c r="O3047" s="57"/>
      <c r="V3047" s="57"/>
    </row>
    <row r="3048" spans="4:22">
      <c r="D3048" s="56"/>
      <c r="E3048" s="56"/>
      <c r="F3048" s="56"/>
      <c r="G3048" s="56"/>
      <c r="I3048" s="57"/>
      <c r="N3048" s="56"/>
      <c r="O3048" s="57"/>
      <c r="V3048" s="57"/>
    </row>
    <row r="3049" spans="4:22">
      <c r="D3049" s="56"/>
      <c r="E3049" s="56"/>
      <c r="F3049" s="56"/>
      <c r="G3049" s="56"/>
      <c r="I3049" s="57"/>
      <c r="N3049" s="56"/>
      <c r="O3049" s="57"/>
      <c r="V3049" s="57"/>
    </row>
    <row r="3050" spans="4:22">
      <c r="D3050" s="56"/>
      <c r="E3050" s="56"/>
      <c r="F3050" s="56"/>
      <c r="G3050" s="56"/>
      <c r="I3050" s="57"/>
      <c r="N3050" s="56"/>
      <c r="O3050" s="57"/>
      <c r="V3050" s="57"/>
    </row>
    <row r="3051" spans="4:22">
      <c r="D3051" s="56"/>
      <c r="E3051" s="56"/>
      <c r="F3051" s="56"/>
      <c r="G3051" s="56"/>
      <c r="I3051" s="57"/>
      <c r="N3051" s="56"/>
      <c r="O3051" s="57"/>
      <c r="V3051" s="57"/>
    </row>
    <row r="3052" spans="4:22">
      <c r="D3052" s="56"/>
      <c r="E3052" s="56"/>
      <c r="F3052" s="56"/>
      <c r="G3052" s="56"/>
      <c r="I3052" s="57"/>
      <c r="N3052" s="56"/>
      <c r="O3052" s="57"/>
      <c r="V3052" s="57"/>
    </row>
    <row r="3053" spans="4:22">
      <c r="D3053" s="56"/>
      <c r="E3053" s="56"/>
      <c r="F3053" s="56"/>
      <c r="G3053" s="56"/>
      <c r="I3053" s="57"/>
      <c r="N3053" s="56"/>
      <c r="O3053" s="57"/>
      <c r="V3053" s="57"/>
    </row>
    <row r="3054" spans="4:22">
      <c r="D3054" s="56"/>
      <c r="E3054" s="56"/>
      <c r="F3054" s="56"/>
      <c r="G3054" s="56"/>
      <c r="I3054" s="57"/>
      <c r="N3054" s="56"/>
      <c r="O3054" s="57"/>
      <c r="V3054" s="57"/>
    </row>
    <row r="3055" spans="4:22">
      <c r="D3055" s="56"/>
      <c r="E3055" s="56"/>
      <c r="F3055" s="56"/>
      <c r="G3055" s="56"/>
      <c r="I3055" s="57"/>
      <c r="N3055" s="56"/>
      <c r="O3055" s="57"/>
      <c r="V3055" s="57"/>
    </row>
    <row r="3056" spans="4:22">
      <c r="D3056" s="56"/>
      <c r="E3056" s="56"/>
      <c r="F3056" s="56"/>
      <c r="G3056" s="56"/>
      <c r="I3056" s="57"/>
      <c r="N3056" s="56"/>
      <c r="O3056" s="57"/>
      <c r="V3056" s="57"/>
    </row>
    <row r="3057" spans="4:22">
      <c r="D3057" s="56"/>
      <c r="E3057" s="56"/>
      <c r="F3057" s="56"/>
      <c r="G3057" s="56"/>
      <c r="I3057" s="57"/>
      <c r="N3057" s="56"/>
      <c r="O3057" s="57"/>
      <c r="V3057" s="57"/>
    </row>
    <row r="3058" spans="4:22">
      <c r="D3058" s="56"/>
      <c r="E3058" s="56"/>
      <c r="F3058" s="56"/>
      <c r="G3058" s="56"/>
      <c r="I3058" s="57"/>
      <c r="N3058" s="56"/>
      <c r="O3058" s="57"/>
      <c r="V3058" s="57"/>
    </row>
    <row r="3059" spans="4:22">
      <c r="D3059" s="56"/>
      <c r="E3059" s="56"/>
      <c r="F3059" s="56"/>
      <c r="G3059" s="56"/>
      <c r="I3059" s="57"/>
      <c r="N3059" s="56"/>
      <c r="O3059" s="57"/>
      <c r="V3059" s="57"/>
    </row>
    <row r="3060" spans="4:22">
      <c r="D3060" s="56"/>
      <c r="E3060" s="56"/>
      <c r="F3060" s="56"/>
      <c r="G3060" s="56"/>
      <c r="I3060" s="57"/>
      <c r="N3060" s="56"/>
      <c r="O3060" s="57"/>
      <c r="V3060" s="57"/>
    </row>
    <row r="3061" spans="4:22">
      <c r="D3061" s="56"/>
      <c r="E3061" s="56"/>
      <c r="F3061" s="56"/>
      <c r="G3061" s="56"/>
      <c r="I3061" s="57"/>
      <c r="N3061" s="56"/>
      <c r="O3061" s="57"/>
      <c r="V3061" s="57"/>
    </row>
    <row r="3062" spans="4:22">
      <c r="D3062" s="56"/>
      <c r="E3062" s="56"/>
      <c r="F3062" s="56"/>
      <c r="G3062" s="56"/>
      <c r="I3062" s="57"/>
      <c r="N3062" s="56"/>
      <c r="O3062" s="57"/>
      <c r="V3062" s="57"/>
    </row>
    <row r="3063" spans="4:22">
      <c r="D3063" s="56"/>
      <c r="E3063" s="56"/>
      <c r="F3063" s="56"/>
      <c r="G3063" s="56"/>
      <c r="I3063" s="57"/>
      <c r="N3063" s="56"/>
      <c r="O3063" s="57"/>
      <c r="V3063" s="57"/>
    </row>
    <row r="3064" spans="4:22">
      <c r="D3064" s="56"/>
      <c r="E3064" s="56"/>
      <c r="F3064" s="56"/>
      <c r="G3064" s="56"/>
      <c r="I3064" s="57"/>
      <c r="N3064" s="56"/>
      <c r="O3064" s="57"/>
      <c r="V3064" s="57"/>
    </row>
    <row r="3065" spans="4:22">
      <c r="D3065" s="56"/>
      <c r="E3065" s="56"/>
      <c r="F3065" s="56"/>
      <c r="G3065" s="56"/>
      <c r="I3065" s="57"/>
      <c r="N3065" s="56"/>
      <c r="O3065" s="57"/>
      <c r="V3065" s="57"/>
    </row>
    <row r="3066" spans="4:22">
      <c r="D3066" s="56"/>
      <c r="E3066" s="56"/>
      <c r="F3066" s="56"/>
      <c r="G3066" s="56"/>
      <c r="I3066" s="57"/>
      <c r="N3066" s="56"/>
      <c r="O3066" s="57"/>
      <c r="V3066" s="57"/>
    </row>
    <row r="3067" spans="4:22">
      <c r="D3067" s="56"/>
      <c r="E3067" s="56"/>
      <c r="F3067" s="56"/>
      <c r="G3067" s="56"/>
      <c r="I3067" s="57"/>
      <c r="N3067" s="56"/>
      <c r="O3067" s="57"/>
      <c r="V3067" s="57"/>
    </row>
    <row r="3068" spans="4:22">
      <c r="D3068" s="56"/>
      <c r="E3068" s="56"/>
      <c r="F3068" s="56"/>
      <c r="G3068" s="56"/>
      <c r="I3068" s="57"/>
      <c r="N3068" s="56"/>
      <c r="O3068" s="57"/>
      <c r="V3068" s="57"/>
    </row>
    <row r="3069" spans="4:22">
      <c r="D3069" s="56"/>
      <c r="E3069" s="56"/>
      <c r="F3069" s="56"/>
      <c r="G3069" s="56"/>
      <c r="I3069" s="57"/>
      <c r="N3069" s="56"/>
      <c r="O3069" s="57"/>
      <c r="V3069" s="57"/>
    </row>
    <row r="3070" spans="4:22">
      <c r="D3070" s="56"/>
      <c r="E3070" s="56"/>
      <c r="F3070" s="56"/>
      <c r="G3070" s="56"/>
      <c r="I3070" s="57"/>
      <c r="N3070" s="56"/>
      <c r="O3070" s="57"/>
      <c r="V3070" s="57"/>
    </row>
    <row r="3071" spans="4:22">
      <c r="D3071" s="56"/>
      <c r="E3071" s="56"/>
      <c r="F3071" s="56"/>
      <c r="G3071" s="56"/>
      <c r="I3071" s="57"/>
      <c r="N3071" s="56"/>
      <c r="O3071" s="57"/>
      <c r="V3071" s="57"/>
    </row>
    <row r="3072" spans="4:22">
      <c r="D3072" s="56"/>
      <c r="E3072" s="56"/>
      <c r="F3072" s="56"/>
      <c r="G3072" s="56"/>
      <c r="I3072" s="57"/>
      <c r="N3072" s="56"/>
      <c r="O3072" s="57"/>
      <c r="V3072" s="57"/>
    </row>
    <row r="3073" spans="4:22">
      <c r="D3073" s="56"/>
      <c r="E3073" s="56"/>
      <c r="F3073" s="56"/>
      <c r="G3073" s="56"/>
      <c r="I3073" s="57"/>
      <c r="N3073" s="56"/>
      <c r="O3073" s="57"/>
      <c r="V3073" s="57"/>
    </row>
    <row r="3074" spans="4:22">
      <c r="D3074" s="56"/>
      <c r="E3074" s="56"/>
      <c r="F3074" s="56"/>
      <c r="G3074" s="56"/>
      <c r="I3074" s="57"/>
      <c r="N3074" s="56"/>
      <c r="O3074" s="57"/>
      <c r="V3074" s="57"/>
    </row>
    <row r="3075" spans="4:22">
      <c r="D3075" s="56"/>
      <c r="E3075" s="56"/>
      <c r="F3075" s="56"/>
      <c r="G3075" s="56"/>
      <c r="I3075" s="57"/>
      <c r="N3075" s="56"/>
      <c r="O3075" s="57"/>
      <c r="V3075" s="57"/>
    </row>
    <row r="3076" spans="4:22">
      <c r="D3076" s="56"/>
      <c r="E3076" s="56"/>
      <c r="F3076" s="56"/>
      <c r="G3076" s="56"/>
      <c r="I3076" s="57"/>
      <c r="N3076" s="56"/>
      <c r="O3076" s="57"/>
      <c r="V3076" s="57"/>
    </row>
    <row r="3077" spans="4:22">
      <c r="D3077" s="56"/>
      <c r="E3077" s="56"/>
      <c r="F3077" s="56"/>
      <c r="G3077" s="56"/>
      <c r="I3077" s="57"/>
      <c r="N3077" s="56"/>
      <c r="O3077" s="57"/>
      <c r="V3077" s="57"/>
    </row>
    <row r="3078" spans="4:22">
      <c r="D3078" s="56"/>
      <c r="E3078" s="56"/>
      <c r="F3078" s="56"/>
      <c r="G3078" s="56"/>
      <c r="I3078" s="57"/>
      <c r="N3078" s="56"/>
      <c r="O3078" s="57"/>
      <c r="V3078" s="57"/>
    </row>
    <row r="3079" spans="4:22">
      <c r="D3079" s="56"/>
      <c r="E3079" s="56"/>
      <c r="F3079" s="56"/>
      <c r="G3079" s="56"/>
      <c r="I3079" s="57"/>
      <c r="N3079" s="56"/>
      <c r="O3079" s="57"/>
      <c r="V3079" s="57"/>
    </row>
    <row r="3080" spans="4:22">
      <c r="D3080" s="56"/>
      <c r="E3080" s="56"/>
      <c r="F3080" s="56"/>
      <c r="G3080" s="56"/>
      <c r="I3080" s="57"/>
      <c r="N3080" s="56"/>
      <c r="O3080" s="57"/>
      <c r="V3080" s="57"/>
    </row>
    <row r="3081" spans="4:22">
      <c r="D3081" s="56"/>
      <c r="E3081" s="56"/>
      <c r="F3081" s="56"/>
      <c r="G3081" s="56"/>
      <c r="I3081" s="57"/>
      <c r="N3081" s="56"/>
      <c r="O3081" s="57"/>
      <c r="V3081" s="57"/>
    </row>
    <row r="3082" spans="4:22">
      <c r="D3082" s="56"/>
      <c r="E3082" s="56"/>
      <c r="F3082" s="56"/>
      <c r="G3082" s="56"/>
      <c r="I3082" s="57"/>
      <c r="N3082" s="56"/>
      <c r="O3082" s="57"/>
      <c r="V3082" s="57"/>
    </row>
    <row r="3083" spans="4:22">
      <c r="D3083" s="56"/>
      <c r="E3083" s="56"/>
      <c r="F3083" s="56"/>
      <c r="G3083" s="56"/>
      <c r="I3083" s="57"/>
      <c r="N3083" s="56"/>
      <c r="O3083" s="57"/>
      <c r="V3083" s="57"/>
    </row>
    <row r="3084" spans="4:22">
      <c r="D3084" s="56"/>
      <c r="E3084" s="56"/>
      <c r="F3084" s="56"/>
      <c r="G3084" s="56"/>
      <c r="I3084" s="57"/>
      <c r="N3084" s="56"/>
      <c r="O3084" s="57"/>
      <c r="V3084" s="57"/>
    </row>
    <row r="3085" spans="4:22">
      <c r="D3085" s="56"/>
      <c r="E3085" s="56"/>
      <c r="F3085" s="56"/>
      <c r="G3085" s="56"/>
      <c r="I3085" s="57"/>
      <c r="N3085" s="56"/>
      <c r="O3085" s="57"/>
      <c r="V3085" s="57"/>
    </row>
    <row r="3086" spans="4:22">
      <c r="D3086" s="56"/>
      <c r="E3086" s="56"/>
      <c r="F3086" s="56"/>
      <c r="G3086" s="56"/>
      <c r="I3086" s="57"/>
      <c r="N3086" s="56"/>
      <c r="O3086" s="57"/>
      <c r="V3086" s="57"/>
    </row>
    <row r="3087" spans="4:22">
      <c r="D3087" s="56"/>
      <c r="E3087" s="56"/>
      <c r="F3087" s="56"/>
      <c r="G3087" s="56"/>
      <c r="I3087" s="57"/>
      <c r="N3087" s="56"/>
      <c r="O3087" s="57"/>
      <c r="V3087" s="57"/>
    </row>
    <row r="3088" spans="4:22">
      <c r="D3088" s="56"/>
      <c r="E3088" s="56"/>
      <c r="F3088" s="56"/>
      <c r="G3088" s="56"/>
      <c r="I3088" s="57"/>
      <c r="N3088" s="56"/>
      <c r="O3088" s="57"/>
      <c r="V3088" s="57"/>
    </row>
    <row r="3089" spans="4:22">
      <c r="D3089" s="56"/>
      <c r="E3089" s="56"/>
      <c r="F3089" s="56"/>
      <c r="G3089" s="56"/>
      <c r="I3089" s="57"/>
      <c r="N3089" s="56"/>
      <c r="O3089" s="57"/>
      <c r="V3089" s="57"/>
    </row>
    <row r="3090" spans="4:22">
      <c r="D3090" s="56"/>
      <c r="E3090" s="56"/>
      <c r="F3090" s="56"/>
      <c r="G3090" s="56"/>
      <c r="I3090" s="57"/>
      <c r="N3090" s="56"/>
      <c r="O3090" s="57"/>
      <c r="V3090" s="57"/>
    </row>
    <row r="3091" spans="4:22">
      <c r="D3091" s="56"/>
      <c r="E3091" s="56"/>
      <c r="F3091" s="56"/>
      <c r="G3091" s="56"/>
      <c r="I3091" s="57"/>
      <c r="N3091" s="56"/>
      <c r="O3091" s="57"/>
      <c r="V3091" s="57"/>
    </row>
    <row r="3092" spans="4:22">
      <c r="D3092" s="56"/>
      <c r="E3092" s="56"/>
      <c r="F3092" s="56"/>
      <c r="G3092" s="56"/>
      <c r="I3092" s="57"/>
      <c r="N3092" s="56"/>
      <c r="O3092" s="57"/>
      <c r="V3092" s="57"/>
    </row>
    <row r="3093" spans="4:22">
      <c r="D3093" s="56"/>
      <c r="E3093" s="56"/>
      <c r="F3093" s="56"/>
      <c r="G3093" s="56"/>
      <c r="I3093" s="57"/>
      <c r="N3093" s="56"/>
      <c r="O3093" s="57"/>
      <c r="V3093" s="57"/>
    </row>
    <row r="3094" spans="4:22">
      <c r="D3094" s="56"/>
      <c r="E3094" s="56"/>
      <c r="F3094" s="56"/>
      <c r="G3094" s="56"/>
      <c r="I3094" s="57"/>
      <c r="N3094" s="56"/>
      <c r="O3094" s="57"/>
      <c r="V3094" s="57"/>
    </row>
    <row r="3095" spans="4:22">
      <c r="D3095" s="56"/>
      <c r="E3095" s="56"/>
      <c r="F3095" s="56"/>
      <c r="G3095" s="56"/>
      <c r="I3095" s="57"/>
      <c r="N3095" s="56"/>
      <c r="O3095" s="57"/>
      <c r="V3095" s="57"/>
    </row>
    <row r="3096" spans="4:22">
      <c r="D3096" s="56"/>
      <c r="E3096" s="56"/>
      <c r="F3096" s="56"/>
      <c r="G3096" s="56"/>
      <c r="I3096" s="57"/>
      <c r="N3096" s="56"/>
      <c r="O3096" s="57"/>
      <c r="V3096" s="57"/>
    </row>
    <row r="3097" spans="4:22">
      <c r="D3097" s="56"/>
      <c r="E3097" s="56"/>
      <c r="F3097" s="56"/>
      <c r="G3097" s="56"/>
      <c r="I3097" s="57"/>
      <c r="N3097" s="56"/>
      <c r="O3097" s="57"/>
      <c r="V3097" s="57"/>
    </row>
    <row r="3098" spans="4:22">
      <c r="D3098" s="56"/>
      <c r="E3098" s="56"/>
      <c r="F3098" s="56"/>
      <c r="G3098" s="56"/>
      <c r="I3098" s="57"/>
      <c r="N3098" s="56"/>
      <c r="O3098" s="57"/>
      <c r="V3098" s="57"/>
    </row>
    <row r="3099" spans="4:22">
      <c r="D3099" s="56"/>
      <c r="E3099" s="56"/>
      <c r="F3099" s="56"/>
      <c r="G3099" s="56"/>
      <c r="I3099" s="57"/>
      <c r="N3099" s="56"/>
      <c r="O3099" s="57"/>
      <c r="V3099" s="57"/>
    </row>
    <row r="3100" spans="4:22">
      <c r="D3100" s="56"/>
      <c r="E3100" s="56"/>
      <c r="F3100" s="56"/>
      <c r="G3100" s="56"/>
      <c r="I3100" s="57"/>
      <c r="N3100" s="56"/>
      <c r="O3100" s="57"/>
      <c r="V3100" s="57"/>
    </row>
    <row r="3101" spans="4:22">
      <c r="D3101" s="56"/>
      <c r="E3101" s="56"/>
      <c r="F3101" s="56"/>
      <c r="G3101" s="56"/>
      <c r="I3101" s="57"/>
      <c r="N3101" s="56"/>
      <c r="O3101" s="57"/>
      <c r="V3101" s="57"/>
    </row>
    <row r="3102" spans="4:22">
      <c r="D3102" s="56"/>
      <c r="E3102" s="56"/>
      <c r="F3102" s="56"/>
      <c r="G3102" s="56"/>
      <c r="I3102" s="57"/>
      <c r="N3102" s="56"/>
      <c r="O3102" s="57"/>
      <c r="V3102" s="57"/>
    </row>
    <row r="3103" spans="4:22">
      <c r="D3103" s="56"/>
      <c r="E3103" s="56"/>
      <c r="F3103" s="56"/>
      <c r="G3103" s="56"/>
      <c r="I3103" s="57"/>
      <c r="N3103" s="56"/>
      <c r="O3103" s="57"/>
      <c r="V3103" s="57"/>
    </row>
    <row r="3104" spans="4:22">
      <c r="D3104" s="56"/>
      <c r="E3104" s="56"/>
      <c r="F3104" s="56"/>
      <c r="G3104" s="56"/>
      <c r="I3104" s="57"/>
      <c r="N3104" s="56"/>
      <c r="O3104" s="57"/>
      <c r="V3104" s="57"/>
    </row>
    <row r="3105" spans="4:22">
      <c r="D3105" s="56"/>
      <c r="E3105" s="56"/>
      <c r="F3105" s="56"/>
      <c r="G3105" s="56"/>
      <c r="I3105" s="57"/>
      <c r="N3105" s="56"/>
      <c r="O3105" s="57"/>
      <c r="V3105" s="57"/>
    </row>
    <row r="3106" spans="4:22">
      <c r="D3106" s="56"/>
      <c r="E3106" s="56"/>
      <c r="F3106" s="56"/>
      <c r="G3106" s="56"/>
      <c r="I3106" s="57"/>
      <c r="N3106" s="56"/>
      <c r="O3106" s="57"/>
      <c r="V3106" s="57"/>
    </row>
    <row r="3107" spans="4:22">
      <c r="D3107" s="56"/>
      <c r="E3107" s="56"/>
      <c r="F3107" s="56"/>
      <c r="G3107" s="56"/>
      <c r="I3107" s="57"/>
      <c r="N3107" s="56"/>
      <c r="O3107" s="57"/>
      <c r="V3107" s="57"/>
    </row>
    <row r="3108" spans="4:22">
      <c r="D3108" s="56"/>
      <c r="E3108" s="56"/>
      <c r="F3108" s="56"/>
      <c r="G3108" s="56"/>
      <c r="I3108" s="57"/>
      <c r="N3108" s="56"/>
      <c r="O3108" s="57"/>
      <c r="V3108" s="57"/>
    </row>
    <row r="3109" spans="4:22">
      <c r="D3109" s="56"/>
      <c r="E3109" s="56"/>
      <c r="F3109" s="56"/>
      <c r="G3109" s="56"/>
      <c r="I3109" s="57"/>
      <c r="N3109" s="56"/>
      <c r="O3109" s="57"/>
      <c r="V3109" s="57"/>
    </row>
    <row r="3110" spans="4:22">
      <c r="D3110" s="56"/>
      <c r="E3110" s="56"/>
      <c r="F3110" s="56"/>
      <c r="G3110" s="56"/>
      <c r="I3110" s="57"/>
      <c r="N3110" s="56"/>
      <c r="O3110" s="57"/>
      <c r="V3110" s="57"/>
    </row>
    <row r="3111" spans="4:22">
      <c r="D3111" s="56"/>
      <c r="E3111" s="56"/>
      <c r="F3111" s="56"/>
      <c r="G3111" s="56"/>
      <c r="I3111" s="57"/>
      <c r="N3111" s="56"/>
      <c r="O3111" s="57"/>
      <c r="V3111" s="57"/>
    </row>
    <row r="3112" spans="4:22">
      <c r="D3112" s="56"/>
      <c r="E3112" s="56"/>
      <c r="F3112" s="56"/>
      <c r="G3112" s="56"/>
      <c r="I3112" s="57"/>
      <c r="N3112" s="56"/>
      <c r="O3112" s="57"/>
      <c r="V3112" s="57"/>
    </row>
    <row r="3113" spans="4:22">
      <c r="D3113" s="56"/>
      <c r="E3113" s="56"/>
      <c r="F3113" s="56"/>
      <c r="G3113" s="56"/>
      <c r="I3113" s="57"/>
      <c r="N3113" s="56"/>
      <c r="O3113" s="57"/>
      <c r="V3113" s="57"/>
    </row>
    <row r="3114" spans="4:22">
      <c r="D3114" s="56"/>
      <c r="E3114" s="56"/>
      <c r="F3114" s="56"/>
      <c r="G3114" s="56"/>
      <c r="I3114" s="57"/>
      <c r="N3114" s="56"/>
      <c r="O3114" s="57"/>
      <c r="V3114" s="57"/>
    </row>
    <row r="3115" spans="4:22">
      <c r="D3115" s="56"/>
      <c r="E3115" s="56"/>
      <c r="F3115" s="56"/>
      <c r="G3115" s="56"/>
      <c r="I3115" s="57"/>
      <c r="N3115" s="56"/>
      <c r="O3115" s="57"/>
      <c r="V3115" s="57"/>
    </row>
    <row r="3116" spans="4:22">
      <c r="D3116" s="56"/>
      <c r="E3116" s="56"/>
      <c r="F3116" s="56"/>
      <c r="G3116" s="56"/>
      <c r="I3116" s="57"/>
      <c r="N3116" s="56"/>
      <c r="O3116" s="57"/>
      <c r="V3116" s="57"/>
    </row>
    <row r="3117" spans="4:22">
      <c r="D3117" s="56"/>
      <c r="E3117" s="56"/>
      <c r="F3117" s="56"/>
      <c r="G3117" s="56"/>
      <c r="I3117" s="57"/>
      <c r="N3117" s="56"/>
      <c r="O3117" s="57"/>
      <c r="V3117" s="57"/>
    </row>
    <row r="3118" spans="4:22">
      <c r="D3118" s="56"/>
      <c r="E3118" s="56"/>
      <c r="F3118" s="56"/>
      <c r="G3118" s="56"/>
      <c r="I3118" s="57"/>
      <c r="N3118" s="56"/>
      <c r="O3118" s="57"/>
      <c r="V3118" s="57"/>
    </row>
    <row r="3119" spans="4:22">
      <c r="D3119" s="56"/>
      <c r="E3119" s="56"/>
      <c r="F3119" s="56"/>
      <c r="G3119" s="56"/>
      <c r="I3119" s="57"/>
      <c r="N3119" s="56"/>
      <c r="O3119" s="57"/>
      <c r="V3119" s="57"/>
    </row>
    <row r="3120" spans="4:22">
      <c r="D3120" s="56"/>
      <c r="E3120" s="56"/>
      <c r="F3120" s="56"/>
      <c r="G3120" s="56"/>
      <c r="I3120" s="57"/>
      <c r="N3120" s="56"/>
      <c r="O3120" s="57"/>
      <c r="V3120" s="57"/>
    </row>
    <row r="3121" spans="4:22">
      <c r="D3121" s="56"/>
      <c r="E3121" s="56"/>
      <c r="F3121" s="56"/>
      <c r="G3121" s="56"/>
      <c r="I3121" s="57"/>
      <c r="N3121" s="56"/>
      <c r="O3121" s="57"/>
      <c r="V3121" s="57"/>
    </row>
    <row r="3122" spans="4:22">
      <c r="D3122" s="56"/>
      <c r="E3122" s="56"/>
      <c r="F3122" s="56"/>
      <c r="G3122" s="56"/>
      <c r="I3122" s="57"/>
      <c r="N3122" s="56"/>
      <c r="O3122" s="57"/>
      <c r="V3122" s="57"/>
    </row>
    <row r="3123" spans="4:22">
      <c r="D3123" s="56"/>
      <c r="E3123" s="56"/>
      <c r="F3123" s="56"/>
      <c r="G3123" s="56"/>
      <c r="I3123" s="57"/>
      <c r="N3123" s="56"/>
      <c r="O3123" s="57"/>
      <c r="V3123" s="57"/>
    </row>
    <row r="3124" spans="4:22">
      <c r="D3124" s="56"/>
      <c r="E3124" s="56"/>
      <c r="F3124" s="56"/>
      <c r="G3124" s="56"/>
      <c r="I3124" s="57"/>
      <c r="N3124" s="56"/>
      <c r="O3124" s="57"/>
      <c r="V3124" s="57"/>
    </row>
    <row r="3125" spans="4:22">
      <c r="D3125" s="56"/>
      <c r="E3125" s="56"/>
      <c r="F3125" s="56"/>
      <c r="G3125" s="56"/>
      <c r="I3125" s="57"/>
      <c r="N3125" s="56"/>
      <c r="O3125" s="57"/>
      <c r="V3125" s="57"/>
    </row>
    <row r="3126" spans="4:22">
      <c r="D3126" s="56"/>
      <c r="E3126" s="56"/>
      <c r="F3126" s="56"/>
      <c r="G3126" s="56"/>
      <c r="I3126" s="57"/>
      <c r="N3126" s="56"/>
      <c r="O3126" s="57"/>
      <c r="V3126" s="57"/>
    </row>
    <row r="3127" spans="4:22">
      <c r="D3127" s="56"/>
      <c r="E3127" s="56"/>
      <c r="F3127" s="56"/>
      <c r="G3127" s="56"/>
      <c r="I3127" s="57"/>
      <c r="N3127" s="56"/>
      <c r="O3127" s="57"/>
      <c r="V3127" s="57"/>
    </row>
    <row r="3128" spans="4:22">
      <c r="D3128" s="56"/>
      <c r="E3128" s="56"/>
      <c r="F3128" s="56"/>
      <c r="G3128" s="56"/>
      <c r="I3128" s="57"/>
      <c r="N3128" s="56"/>
      <c r="O3128" s="57"/>
      <c r="V3128" s="57"/>
    </row>
    <row r="3129" spans="4:22">
      <c r="D3129" s="56"/>
      <c r="E3129" s="56"/>
      <c r="F3129" s="56"/>
      <c r="G3129" s="56"/>
      <c r="I3129" s="57"/>
      <c r="N3129" s="56"/>
      <c r="O3129" s="57"/>
      <c r="V3129" s="57"/>
    </row>
    <row r="3130" spans="4:22">
      <c r="D3130" s="56"/>
      <c r="E3130" s="56"/>
      <c r="F3130" s="56"/>
      <c r="G3130" s="56"/>
      <c r="I3130" s="57"/>
      <c r="N3130" s="56"/>
      <c r="O3130" s="57"/>
      <c r="V3130" s="57"/>
    </row>
    <row r="3131" spans="4:22">
      <c r="D3131" s="56"/>
      <c r="E3131" s="56"/>
      <c r="F3131" s="56"/>
      <c r="G3131" s="56"/>
      <c r="I3131" s="57"/>
      <c r="N3131" s="56"/>
      <c r="O3131" s="57"/>
      <c r="V3131" s="57"/>
    </row>
    <row r="3132" spans="4:22">
      <c r="D3132" s="56"/>
      <c r="E3132" s="56"/>
      <c r="F3132" s="56"/>
      <c r="G3132" s="56"/>
      <c r="I3132" s="57"/>
      <c r="N3132" s="56"/>
      <c r="O3132" s="57"/>
      <c r="V3132" s="57"/>
    </row>
    <row r="3133" spans="4:22">
      <c r="D3133" s="56"/>
      <c r="E3133" s="56"/>
      <c r="F3133" s="56"/>
      <c r="G3133" s="56"/>
      <c r="I3133" s="57"/>
      <c r="N3133" s="56"/>
      <c r="O3133" s="57"/>
      <c r="V3133" s="57"/>
    </row>
    <row r="3134" spans="4:22">
      <c r="D3134" s="56"/>
      <c r="E3134" s="56"/>
      <c r="F3134" s="56"/>
      <c r="G3134" s="56"/>
      <c r="I3134" s="57"/>
      <c r="N3134" s="56"/>
      <c r="O3134" s="57"/>
      <c r="V3134" s="57"/>
    </row>
    <row r="3135" spans="4:22">
      <c r="D3135" s="56"/>
      <c r="E3135" s="56"/>
      <c r="F3135" s="56"/>
      <c r="G3135" s="56"/>
      <c r="I3135" s="57"/>
      <c r="N3135" s="56"/>
      <c r="O3135" s="57"/>
      <c r="V3135" s="57"/>
    </row>
    <row r="3136" spans="4:22">
      <c r="D3136" s="56"/>
      <c r="E3136" s="56"/>
      <c r="F3136" s="56"/>
      <c r="G3136" s="56"/>
      <c r="I3136" s="57"/>
      <c r="N3136" s="56"/>
      <c r="O3136" s="57"/>
      <c r="V3136" s="57"/>
    </row>
    <row r="3137" spans="4:22">
      <c r="D3137" s="56"/>
      <c r="E3137" s="56"/>
      <c r="F3137" s="56"/>
      <c r="G3137" s="56"/>
      <c r="I3137" s="57"/>
      <c r="N3137" s="56"/>
      <c r="O3137" s="57"/>
      <c r="V3137" s="57"/>
    </row>
    <row r="3138" spans="4:22">
      <c r="D3138" s="56"/>
      <c r="E3138" s="56"/>
      <c r="F3138" s="56"/>
      <c r="G3138" s="56"/>
      <c r="I3138" s="57"/>
      <c r="N3138" s="56"/>
      <c r="O3138" s="57"/>
      <c r="V3138" s="57"/>
    </row>
    <row r="3139" spans="4:22">
      <c r="D3139" s="56"/>
      <c r="E3139" s="56"/>
      <c r="F3139" s="56"/>
      <c r="G3139" s="56"/>
      <c r="I3139" s="57"/>
      <c r="N3139" s="56"/>
      <c r="O3139" s="57"/>
      <c r="V3139" s="57"/>
    </row>
    <row r="3140" spans="4:22">
      <c r="D3140" s="56"/>
      <c r="E3140" s="56"/>
      <c r="F3140" s="56"/>
      <c r="G3140" s="56"/>
      <c r="I3140" s="57"/>
      <c r="N3140" s="56"/>
      <c r="O3140" s="57"/>
      <c r="V3140" s="57"/>
    </row>
    <row r="3141" spans="4:22">
      <c r="D3141" s="56"/>
      <c r="E3141" s="56"/>
      <c r="F3141" s="56"/>
      <c r="G3141" s="56"/>
      <c r="I3141" s="57"/>
      <c r="N3141" s="56"/>
      <c r="O3141" s="57"/>
      <c r="V3141" s="57"/>
    </row>
    <row r="3142" spans="4:22">
      <c r="D3142" s="56"/>
      <c r="E3142" s="56"/>
      <c r="F3142" s="56"/>
      <c r="G3142" s="56"/>
      <c r="I3142" s="57"/>
      <c r="N3142" s="56"/>
      <c r="O3142" s="57"/>
      <c r="V3142" s="57"/>
    </row>
    <row r="3143" spans="4:22">
      <c r="D3143" s="56"/>
      <c r="E3143" s="56"/>
      <c r="F3143" s="56"/>
      <c r="G3143" s="56"/>
      <c r="I3143" s="57"/>
      <c r="N3143" s="56"/>
      <c r="O3143" s="57"/>
      <c r="V3143" s="57"/>
    </row>
    <row r="3144" spans="4:22">
      <c r="D3144" s="56"/>
      <c r="E3144" s="56"/>
      <c r="F3144" s="56"/>
      <c r="G3144" s="56"/>
      <c r="I3144" s="57"/>
      <c r="N3144" s="56"/>
      <c r="O3144" s="57"/>
      <c r="V3144" s="57"/>
    </row>
    <row r="3145" spans="4:22">
      <c r="D3145" s="56"/>
      <c r="E3145" s="56"/>
      <c r="F3145" s="56"/>
      <c r="G3145" s="56"/>
      <c r="I3145" s="57"/>
      <c r="N3145" s="56"/>
      <c r="O3145" s="57"/>
      <c r="V3145" s="57"/>
    </row>
    <row r="3146" spans="4:22">
      <c r="D3146" s="56"/>
      <c r="E3146" s="56"/>
      <c r="F3146" s="56"/>
      <c r="G3146" s="56"/>
      <c r="I3146" s="57"/>
      <c r="N3146" s="56"/>
      <c r="O3146" s="57"/>
      <c r="V3146" s="57"/>
    </row>
    <row r="3147" spans="4:22">
      <c r="D3147" s="56"/>
      <c r="E3147" s="56"/>
      <c r="F3147" s="56"/>
      <c r="G3147" s="56"/>
      <c r="I3147" s="57"/>
      <c r="N3147" s="56"/>
      <c r="O3147" s="57"/>
      <c r="V3147" s="57"/>
    </row>
    <row r="3148" spans="4:22">
      <c r="D3148" s="56"/>
      <c r="E3148" s="56"/>
      <c r="F3148" s="56"/>
      <c r="G3148" s="56"/>
      <c r="I3148" s="57"/>
      <c r="N3148" s="56"/>
      <c r="O3148" s="57"/>
      <c r="V3148" s="57"/>
    </row>
    <row r="3149" spans="4:22">
      <c r="D3149" s="56"/>
      <c r="E3149" s="56"/>
      <c r="F3149" s="56"/>
      <c r="G3149" s="56"/>
      <c r="I3149" s="57"/>
      <c r="N3149" s="56"/>
      <c r="O3149" s="57"/>
      <c r="V3149" s="57"/>
    </row>
    <row r="3150" spans="4:22">
      <c r="D3150" s="56"/>
      <c r="E3150" s="56"/>
      <c r="F3150" s="56"/>
      <c r="G3150" s="56"/>
      <c r="I3150" s="57"/>
      <c r="N3150" s="56"/>
      <c r="O3150" s="57"/>
      <c r="V3150" s="57"/>
    </row>
    <row r="3151" spans="4:22">
      <c r="D3151" s="56"/>
      <c r="E3151" s="56"/>
      <c r="F3151" s="56"/>
      <c r="G3151" s="56"/>
      <c r="I3151" s="57"/>
      <c r="N3151" s="56"/>
      <c r="O3151" s="57"/>
      <c r="V3151" s="57"/>
    </row>
    <row r="3152" spans="4:22">
      <c r="D3152" s="56"/>
      <c r="E3152" s="56"/>
      <c r="F3152" s="56"/>
      <c r="G3152" s="56"/>
      <c r="I3152" s="57"/>
      <c r="N3152" s="56"/>
      <c r="O3152" s="57"/>
      <c r="V3152" s="57"/>
    </row>
    <row r="3153" spans="4:22">
      <c r="D3153" s="56"/>
      <c r="E3153" s="56"/>
      <c r="F3153" s="56"/>
      <c r="G3153" s="56"/>
      <c r="I3153" s="57"/>
      <c r="N3153" s="56"/>
      <c r="O3153" s="57"/>
      <c r="V3153" s="57"/>
    </row>
    <row r="3154" spans="4:22">
      <c r="D3154" s="56"/>
      <c r="E3154" s="56"/>
      <c r="F3154" s="56"/>
      <c r="G3154" s="56"/>
      <c r="I3154" s="57"/>
      <c r="N3154" s="56"/>
      <c r="O3154" s="57"/>
      <c r="V3154" s="57"/>
    </row>
    <row r="3155" spans="4:22">
      <c r="D3155" s="56"/>
      <c r="E3155" s="56"/>
      <c r="F3155" s="56"/>
      <c r="G3155" s="56"/>
      <c r="I3155" s="57"/>
      <c r="N3155" s="56"/>
      <c r="O3155" s="57"/>
      <c r="V3155" s="57"/>
    </row>
    <row r="3156" spans="4:22">
      <c r="D3156" s="56"/>
      <c r="E3156" s="56"/>
      <c r="F3156" s="56"/>
      <c r="G3156" s="56"/>
      <c r="I3156" s="57"/>
      <c r="N3156" s="56"/>
      <c r="O3156" s="57"/>
      <c r="V3156" s="57"/>
    </row>
    <row r="3157" spans="4:22">
      <c r="D3157" s="56"/>
      <c r="E3157" s="56"/>
      <c r="F3157" s="56"/>
      <c r="G3157" s="56"/>
      <c r="I3157" s="57"/>
      <c r="N3157" s="56"/>
      <c r="O3157" s="57"/>
      <c r="V3157" s="57"/>
    </row>
    <row r="3158" spans="4:22">
      <c r="D3158" s="56"/>
      <c r="E3158" s="56"/>
      <c r="F3158" s="56"/>
      <c r="G3158" s="56"/>
      <c r="I3158" s="57"/>
      <c r="N3158" s="56"/>
      <c r="O3158" s="57"/>
      <c r="V3158" s="57"/>
    </row>
    <row r="3159" spans="4:22">
      <c r="D3159" s="56"/>
      <c r="E3159" s="56"/>
      <c r="F3159" s="56"/>
      <c r="G3159" s="56"/>
      <c r="I3159" s="57"/>
      <c r="N3159" s="56"/>
      <c r="O3159" s="57"/>
      <c r="V3159" s="57"/>
    </row>
    <row r="3160" spans="4:22">
      <c r="D3160" s="56"/>
      <c r="E3160" s="56"/>
      <c r="F3160" s="56"/>
      <c r="G3160" s="56"/>
      <c r="I3160" s="57"/>
      <c r="N3160" s="56"/>
      <c r="O3160" s="57"/>
      <c r="V3160" s="57"/>
    </row>
    <row r="3161" spans="4:22">
      <c r="D3161" s="56"/>
      <c r="E3161" s="56"/>
      <c r="F3161" s="56"/>
      <c r="G3161" s="56"/>
      <c r="I3161" s="57"/>
      <c r="N3161" s="56"/>
      <c r="O3161" s="57"/>
      <c r="V3161" s="57"/>
    </row>
    <row r="3162" spans="4:22">
      <c r="D3162" s="56"/>
      <c r="E3162" s="56"/>
      <c r="F3162" s="56"/>
      <c r="G3162" s="56"/>
      <c r="I3162" s="57"/>
      <c r="N3162" s="56"/>
      <c r="O3162" s="57"/>
      <c r="V3162" s="57"/>
    </row>
    <row r="3163" spans="4:22">
      <c r="D3163" s="56"/>
      <c r="E3163" s="56"/>
      <c r="F3163" s="56"/>
      <c r="G3163" s="56"/>
      <c r="I3163" s="57"/>
      <c r="N3163" s="56"/>
      <c r="O3163" s="57"/>
      <c r="V3163" s="57"/>
    </row>
    <row r="3164" spans="4:22">
      <c r="D3164" s="56"/>
      <c r="E3164" s="56"/>
      <c r="F3164" s="56"/>
      <c r="G3164" s="56"/>
      <c r="I3164" s="57"/>
      <c r="N3164" s="56"/>
      <c r="O3164" s="57"/>
      <c r="V3164" s="57"/>
    </row>
    <row r="3165" spans="4:22">
      <c r="D3165" s="56"/>
      <c r="E3165" s="56"/>
      <c r="F3165" s="56"/>
      <c r="G3165" s="56"/>
      <c r="I3165" s="57"/>
      <c r="N3165" s="56"/>
      <c r="O3165" s="57"/>
      <c r="V3165" s="57"/>
    </row>
    <row r="3166" spans="4:22">
      <c r="D3166" s="56"/>
      <c r="E3166" s="56"/>
      <c r="F3166" s="56"/>
      <c r="G3166" s="56"/>
      <c r="I3166" s="57"/>
      <c r="N3166" s="56"/>
      <c r="O3166" s="57"/>
      <c r="V3166" s="57"/>
    </row>
    <row r="3167" spans="4:22">
      <c r="D3167" s="56"/>
      <c r="E3167" s="56"/>
      <c r="F3167" s="56"/>
      <c r="G3167" s="56"/>
      <c r="I3167" s="57"/>
      <c r="N3167" s="56"/>
      <c r="O3167" s="57"/>
      <c r="V3167" s="57"/>
    </row>
    <row r="3168" spans="4:22">
      <c r="D3168" s="56"/>
      <c r="E3168" s="56"/>
      <c r="F3168" s="56"/>
      <c r="G3168" s="56"/>
      <c r="I3168" s="57"/>
      <c r="N3168" s="56"/>
      <c r="O3168" s="57"/>
      <c r="V3168" s="57"/>
    </row>
    <row r="3169" spans="4:22">
      <c r="D3169" s="56"/>
      <c r="E3169" s="56"/>
      <c r="F3169" s="56"/>
      <c r="G3169" s="56"/>
      <c r="I3169" s="57"/>
      <c r="N3169" s="56"/>
      <c r="O3169" s="57"/>
      <c r="V3169" s="57"/>
    </row>
    <row r="3170" spans="4:22">
      <c r="D3170" s="56"/>
      <c r="E3170" s="56"/>
      <c r="F3170" s="56"/>
      <c r="G3170" s="56"/>
      <c r="I3170" s="57"/>
      <c r="N3170" s="56"/>
      <c r="O3170" s="57"/>
      <c r="V3170" s="57"/>
    </row>
    <row r="3171" spans="4:22">
      <c r="D3171" s="56"/>
      <c r="E3171" s="56"/>
      <c r="F3171" s="56"/>
      <c r="G3171" s="56"/>
      <c r="I3171" s="57"/>
      <c r="N3171" s="56"/>
      <c r="O3171" s="57"/>
      <c r="V3171" s="57"/>
    </row>
    <row r="3172" spans="4:22">
      <c r="D3172" s="56"/>
      <c r="E3172" s="56"/>
      <c r="F3172" s="56"/>
      <c r="G3172" s="56"/>
      <c r="I3172" s="57"/>
      <c r="N3172" s="56"/>
      <c r="O3172" s="57"/>
      <c r="V3172" s="57"/>
    </row>
    <row r="3173" spans="4:22">
      <c r="D3173" s="56"/>
      <c r="E3173" s="56"/>
      <c r="F3173" s="56"/>
      <c r="G3173" s="56"/>
      <c r="I3173" s="57"/>
      <c r="N3173" s="56"/>
      <c r="O3173" s="57"/>
      <c r="V3173" s="57"/>
    </row>
    <row r="3174" spans="4:22">
      <c r="D3174" s="56"/>
      <c r="E3174" s="56"/>
      <c r="F3174" s="56"/>
      <c r="G3174" s="56"/>
      <c r="I3174" s="57"/>
      <c r="N3174" s="56"/>
      <c r="O3174" s="57"/>
      <c r="V3174" s="57"/>
    </row>
    <row r="3175" spans="4:22">
      <c r="D3175" s="56"/>
      <c r="E3175" s="56"/>
      <c r="F3175" s="56"/>
      <c r="G3175" s="56"/>
      <c r="I3175" s="57"/>
      <c r="N3175" s="56"/>
      <c r="O3175" s="57"/>
      <c r="V3175" s="57"/>
    </row>
    <row r="3176" spans="4:22">
      <c r="D3176" s="56"/>
      <c r="E3176" s="56"/>
      <c r="F3176" s="56"/>
      <c r="G3176" s="56"/>
      <c r="I3176" s="57"/>
      <c r="N3176" s="56"/>
      <c r="O3176" s="57"/>
      <c r="V3176" s="57"/>
    </row>
    <row r="3177" spans="4:22">
      <c r="D3177" s="56"/>
      <c r="E3177" s="56"/>
      <c r="F3177" s="56"/>
      <c r="G3177" s="56"/>
      <c r="I3177" s="57"/>
      <c r="N3177" s="56"/>
      <c r="O3177" s="57"/>
      <c r="V3177" s="57"/>
    </row>
    <row r="3178" spans="4:22">
      <c r="D3178" s="56"/>
      <c r="E3178" s="56"/>
      <c r="F3178" s="56"/>
      <c r="G3178" s="56"/>
      <c r="I3178" s="57"/>
      <c r="N3178" s="56"/>
      <c r="O3178" s="57"/>
      <c r="V3178" s="57"/>
    </row>
    <row r="3179" spans="4:22">
      <c r="D3179" s="56"/>
      <c r="E3179" s="56"/>
      <c r="F3179" s="56"/>
      <c r="G3179" s="56"/>
      <c r="I3179" s="57"/>
      <c r="N3179" s="56"/>
      <c r="O3179" s="57"/>
      <c r="V3179" s="57"/>
    </row>
    <row r="3180" spans="4:22">
      <c r="D3180" s="56"/>
      <c r="E3180" s="56"/>
      <c r="F3180" s="56"/>
      <c r="G3180" s="56"/>
      <c r="I3180" s="57"/>
      <c r="N3180" s="56"/>
      <c r="O3180" s="57"/>
      <c r="V3180" s="57"/>
    </row>
    <row r="3181" spans="4:22">
      <c r="D3181" s="56"/>
      <c r="E3181" s="56"/>
      <c r="F3181" s="56"/>
      <c r="G3181" s="56"/>
      <c r="I3181" s="57"/>
      <c r="N3181" s="56"/>
      <c r="O3181" s="57"/>
      <c r="V3181" s="57"/>
    </row>
    <row r="3182" spans="4:22">
      <c r="D3182" s="56"/>
      <c r="E3182" s="56"/>
      <c r="F3182" s="56"/>
      <c r="G3182" s="56"/>
      <c r="I3182" s="57"/>
      <c r="N3182" s="56"/>
      <c r="O3182" s="57"/>
      <c r="V3182" s="57"/>
    </row>
    <row r="3183" spans="4:22">
      <c r="D3183" s="56"/>
      <c r="E3183" s="56"/>
      <c r="F3183" s="56"/>
      <c r="G3183" s="56"/>
      <c r="I3183" s="57"/>
      <c r="N3183" s="56"/>
      <c r="O3183" s="57"/>
      <c r="V3183" s="57"/>
    </row>
    <row r="3184" spans="4:22">
      <c r="D3184" s="56"/>
      <c r="E3184" s="56"/>
      <c r="F3184" s="56"/>
      <c r="G3184" s="56"/>
      <c r="I3184" s="57"/>
      <c r="N3184" s="56"/>
      <c r="O3184" s="57"/>
      <c r="V3184" s="57"/>
    </row>
    <row r="3185" spans="4:22">
      <c r="D3185" s="56"/>
      <c r="E3185" s="56"/>
      <c r="F3185" s="56"/>
      <c r="G3185" s="56"/>
      <c r="I3185" s="57"/>
      <c r="N3185" s="56"/>
      <c r="O3185" s="57"/>
      <c r="V3185" s="57"/>
    </row>
    <row r="3186" spans="4:22">
      <c r="D3186" s="56"/>
      <c r="E3186" s="56"/>
      <c r="F3186" s="56"/>
      <c r="G3186" s="56"/>
      <c r="I3186" s="57"/>
      <c r="N3186" s="56"/>
      <c r="O3186" s="57"/>
      <c r="V3186" s="57"/>
    </row>
    <row r="3187" spans="4:22">
      <c r="D3187" s="56"/>
      <c r="E3187" s="56"/>
      <c r="F3187" s="56"/>
      <c r="G3187" s="56"/>
      <c r="I3187" s="57"/>
      <c r="N3187" s="56"/>
      <c r="O3187" s="57"/>
      <c r="V3187" s="57"/>
    </row>
    <row r="3188" spans="4:22">
      <c r="D3188" s="56"/>
      <c r="E3188" s="56"/>
      <c r="F3188" s="56"/>
      <c r="G3188" s="56"/>
      <c r="I3188" s="57"/>
      <c r="N3188" s="56"/>
      <c r="O3188" s="57"/>
      <c r="V3188" s="57"/>
    </row>
    <row r="3189" spans="4:22">
      <c r="D3189" s="56"/>
      <c r="E3189" s="56"/>
      <c r="F3189" s="56"/>
      <c r="G3189" s="56"/>
      <c r="I3189" s="57"/>
      <c r="N3189" s="56"/>
      <c r="O3189" s="57"/>
      <c r="V3189" s="57"/>
    </row>
    <row r="3190" spans="4:22">
      <c r="D3190" s="56"/>
      <c r="E3190" s="56"/>
      <c r="F3190" s="56"/>
      <c r="G3190" s="56"/>
      <c r="I3190" s="57"/>
      <c r="N3190" s="56"/>
      <c r="O3190" s="57"/>
      <c r="V3190" s="57"/>
    </row>
    <row r="3191" spans="4:22">
      <c r="D3191" s="56"/>
      <c r="E3191" s="56"/>
      <c r="F3191" s="56"/>
      <c r="G3191" s="56"/>
      <c r="I3191" s="57"/>
      <c r="N3191" s="56"/>
      <c r="O3191" s="57"/>
      <c r="V3191" s="57"/>
    </row>
    <row r="3192" spans="4:22">
      <c r="D3192" s="56"/>
      <c r="E3192" s="56"/>
      <c r="F3192" s="56"/>
      <c r="G3192" s="56"/>
      <c r="I3192" s="57"/>
      <c r="N3192" s="56"/>
      <c r="O3192" s="57"/>
      <c r="V3192" s="57"/>
    </row>
    <row r="3193" spans="4:22">
      <c r="D3193" s="56"/>
      <c r="E3193" s="56"/>
      <c r="F3193" s="56"/>
      <c r="G3193" s="56"/>
      <c r="I3193" s="57"/>
      <c r="N3193" s="56"/>
      <c r="O3193" s="57"/>
      <c r="V3193" s="57"/>
    </row>
    <row r="3194" spans="4:22">
      <c r="D3194" s="56"/>
      <c r="E3194" s="56"/>
      <c r="F3194" s="56"/>
      <c r="G3194" s="56"/>
      <c r="I3194" s="57"/>
      <c r="N3194" s="56"/>
      <c r="O3194" s="57"/>
      <c r="V3194" s="57"/>
    </row>
    <row r="3195" spans="4:22">
      <c r="D3195" s="56"/>
      <c r="E3195" s="56"/>
      <c r="F3195" s="56"/>
      <c r="G3195" s="56"/>
      <c r="I3195" s="57"/>
      <c r="N3195" s="56"/>
      <c r="O3195" s="57"/>
      <c r="V3195" s="57"/>
    </row>
    <row r="3196" spans="4:22">
      <c r="D3196" s="56"/>
      <c r="E3196" s="56"/>
      <c r="F3196" s="56"/>
      <c r="G3196" s="56"/>
      <c r="I3196" s="57"/>
      <c r="N3196" s="56"/>
      <c r="O3196" s="57"/>
      <c r="V3196" s="57"/>
    </row>
    <row r="3197" spans="4:22">
      <c r="D3197" s="56"/>
      <c r="E3197" s="56"/>
      <c r="F3197" s="56"/>
      <c r="G3197" s="56"/>
      <c r="I3197" s="57"/>
      <c r="N3197" s="56"/>
      <c r="O3197" s="57"/>
      <c r="V3197" s="57"/>
    </row>
    <row r="3198" spans="4:22">
      <c r="D3198" s="56"/>
      <c r="E3198" s="56"/>
      <c r="F3198" s="56"/>
      <c r="G3198" s="56"/>
      <c r="I3198" s="57"/>
      <c r="N3198" s="56"/>
      <c r="O3198" s="57"/>
      <c r="V3198" s="57"/>
    </row>
    <row r="3199" spans="4:22">
      <c r="D3199" s="56"/>
      <c r="E3199" s="56"/>
      <c r="F3199" s="56"/>
      <c r="G3199" s="56"/>
      <c r="I3199" s="57"/>
      <c r="N3199" s="56"/>
      <c r="O3199" s="57"/>
      <c r="V3199" s="57"/>
    </row>
    <row r="3200" spans="4:22">
      <c r="D3200" s="56"/>
      <c r="E3200" s="56"/>
      <c r="F3200" s="56"/>
      <c r="G3200" s="56"/>
      <c r="I3200" s="57"/>
      <c r="N3200" s="56"/>
      <c r="O3200" s="57"/>
      <c r="V3200" s="57"/>
    </row>
    <row r="3201" spans="4:22">
      <c r="D3201" s="56"/>
      <c r="E3201" s="56"/>
      <c r="F3201" s="56"/>
      <c r="G3201" s="56"/>
      <c r="I3201" s="57"/>
      <c r="N3201" s="56"/>
      <c r="O3201" s="57"/>
      <c r="V3201" s="57"/>
    </row>
    <row r="3202" spans="4:22">
      <c r="D3202" s="56"/>
      <c r="E3202" s="56"/>
      <c r="F3202" s="56"/>
      <c r="G3202" s="56"/>
      <c r="I3202" s="57"/>
      <c r="N3202" s="56"/>
      <c r="O3202" s="57"/>
      <c r="V3202" s="57"/>
    </row>
    <row r="3203" spans="4:22">
      <c r="D3203" s="56"/>
      <c r="E3203" s="56"/>
      <c r="F3203" s="56"/>
      <c r="G3203" s="56"/>
      <c r="I3203" s="57"/>
      <c r="N3203" s="56"/>
      <c r="O3203" s="57"/>
      <c r="V3203" s="57"/>
    </row>
    <row r="3204" spans="4:22">
      <c r="D3204" s="56"/>
      <c r="E3204" s="56"/>
      <c r="F3204" s="56"/>
      <c r="G3204" s="56"/>
      <c r="I3204" s="57"/>
      <c r="N3204" s="56"/>
      <c r="O3204" s="57"/>
      <c r="V3204" s="57"/>
    </row>
    <row r="3205" spans="4:22">
      <c r="D3205" s="56"/>
      <c r="E3205" s="56"/>
      <c r="F3205" s="56"/>
      <c r="G3205" s="56"/>
      <c r="I3205" s="57"/>
      <c r="N3205" s="56"/>
      <c r="O3205" s="57"/>
      <c r="V3205" s="57"/>
    </row>
    <row r="3206" spans="4:22">
      <c r="D3206" s="56"/>
      <c r="E3206" s="56"/>
      <c r="F3206" s="56"/>
      <c r="G3206" s="56"/>
      <c r="I3206" s="57"/>
      <c r="N3206" s="56"/>
      <c r="O3206" s="57"/>
      <c r="V3206" s="57"/>
    </row>
    <row r="3207" spans="4:22">
      <c r="D3207" s="56"/>
      <c r="E3207" s="56"/>
      <c r="F3207" s="56"/>
      <c r="G3207" s="56"/>
      <c r="I3207" s="57"/>
      <c r="N3207" s="56"/>
      <c r="O3207" s="57"/>
      <c r="V3207" s="57"/>
    </row>
    <row r="3208" spans="4:22">
      <c r="D3208" s="56"/>
      <c r="E3208" s="56"/>
      <c r="F3208" s="56"/>
      <c r="G3208" s="56"/>
      <c r="I3208" s="57"/>
      <c r="N3208" s="56"/>
      <c r="O3208" s="57"/>
      <c r="V3208" s="57"/>
    </row>
    <row r="3209" spans="4:22">
      <c r="D3209" s="56"/>
      <c r="E3209" s="56"/>
      <c r="F3209" s="56"/>
      <c r="G3209" s="56"/>
      <c r="I3209" s="57"/>
      <c r="N3209" s="56"/>
      <c r="O3209" s="57"/>
      <c r="V3209" s="57"/>
    </row>
    <row r="3210" spans="4:22">
      <c r="D3210" s="56"/>
      <c r="E3210" s="56"/>
      <c r="F3210" s="56"/>
      <c r="G3210" s="56"/>
      <c r="I3210" s="57"/>
      <c r="N3210" s="56"/>
      <c r="O3210" s="57"/>
      <c r="V3210" s="57"/>
    </row>
    <row r="3211" spans="4:22">
      <c r="D3211" s="56"/>
      <c r="E3211" s="56"/>
      <c r="F3211" s="56"/>
      <c r="G3211" s="56"/>
      <c r="I3211" s="57"/>
      <c r="N3211" s="56"/>
      <c r="O3211" s="57"/>
      <c r="V3211" s="57"/>
    </row>
    <row r="3212" spans="4:22">
      <c r="D3212" s="56"/>
      <c r="E3212" s="56"/>
      <c r="F3212" s="56"/>
      <c r="G3212" s="56"/>
      <c r="I3212" s="57"/>
      <c r="N3212" s="56"/>
      <c r="O3212" s="57"/>
      <c r="V3212" s="57"/>
    </row>
    <row r="3213" spans="4:22">
      <c r="D3213" s="56"/>
      <c r="E3213" s="56"/>
      <c r="F3213" s="56"/>
      <c r="G3213" s="56"/>
      <c r="I3213" s="57"/>
      <c r="N3213" s="56"/>
      <c r="O3213" s="57"/>
      <c r="V3213" s="57"/>
    </row>
    <row r="3214" spans="4:22">
      <c r="D3214" s="56"/>
      <c r="E3214" s="56"/>
      <c r="F3214" s="56"/>
      <c r="G3214" s="56"/>
      <c r="I3214" s="57"/>
      <c r="N3214" s="56"/>
      <c r="O3214" s="57"/>
      <c r="V3214" s="57"/>
    </row>
    <row r="3215" spans="4:22">
      <c r="D3215" s="56"/>
      <c r="E3215" s="56"/>
      <c r="F3215" s="56"/>
      <c r="G3215" s="56"/>
      <c r="I3215" s="57"/>
      <c r="N3215" s="56"/>
      <c r="O3215" s="57"/>
      <c r="V3215" s="57"/>
    </row>
    <row r="3216" spans="4:22">
      <c r="D3216" s="56"/>
      <c r="E3216" s="56"/>
      <c r="F3216" s="56"/>
      <c r="G3216" s="56"/>
      <c r="I3216" s="57"/>
      <c r="N3216" s="56"/>
      <c r="O3216" s="57"/>
      <c r="V3216" s="57"/>
    </row>
    <row r="3217" spans="4:22">
      <c r="D3217" s="56"/>
      <c r="E3217" s="56"/>
      <c r="F3217" s="56"/>
      <c r="G3217" s="56"/>
      <c r="I3217" s="57"/>
      <c r="N3217" s="56"/>
      <c r="O3217" s="57"/>
      <c r="V3217" s="57"/>
    </row>
    <row r="3218" spans="4:22">
      <c r="D3218" s="56"/>
      <c r="E3218" s="56"/>
      <c r="F3218" s="56"/>
      <c r="G3218" s="56"/>
      <c r="I3218" s="57"/>
      <c r="N3218" s="56"/>
      <c r="O3218" s="57"/>
      <c r="V3218" s="57"/>
    </row>
    <row r="3219" spans="4:22">
      <c r="D3219" s="56"/>
      <c r="E3219" s="56"/>
      <c r="F3219" s="56"/>
      <c r="G3219" s="56"/>
      <c r="I3219" s="57"/>
      <c r="N3219" s="56"/>
      <c r="O3219" s="57"/>
      <c r="V3219" s="57"/>
    </row>
    <row r="3220" spans="4:22">
      <c r="D3220" s="56"/>
      <c r="E3220" s="56"/>
      <c r="F3220" s="56"/>
      <c r="G3220" s="56"/>
      <c r="I3220" s="57"/>
      <c r="N3220" s="56"/>
      <c r="O3220" s="57"/>
      <c r="V3220" s="57"/>
    </row>
    <row r="3221" spans="4:22">
      <c r="D3221" s="56"/>
      <c r="E3221" s="56"/>
      <c r="F3221" s="56"/>
      <c r="G3221" s="56"/>
      <c r="I3221" s="57"/>
      <c r="N3221" s="56"/>
      <c r="O3221" s="57"/>
      <c r="V3221" s="57"/>
    </row>
    <row r="3222" spans="4:22">
      <c r="D3222" s="56"/>
      <c r="E3222" s="56"/>
      <c r="F3222" s="56"/>
      <c r="G3222" s="56"/>
      <c r="I3222" s="57"/>
      <c r="N3222" s="56"/>
      <c r="O3222" s="57"/>
      <c r="V3222" s="57"/>
    </row>
    <row r="3223" spans="4:22">
      <c r="D3223" s="56"/>
      <c r="E3223" s="56"/>
      <c r="F3223" s="56"/>
      <c r="G3223" s="56"/>
      <c r="I3223" s="57"/>
      <c r="N3223" s="56"/>
      <c r="O3223" s="57"/>
      <c r="V3223" s="57"/>
    </row>
    <row r="3224" spans="4:22">
      <c r="D3224" s="56"/>
      <c r="E3224" s="56"/>
      <c r="F3224" s="56"/>
      <c r="G3224" s="56"/>
      <c r="I3224" s="57"/>
      <c r="N3224" s="56"/>
      <c r="O3224" s="57"/>
      <c r="V3224" s="57"/>
    </row>
    <row r="3225" spans="4:22">
      <c r="D3225" s="56"/>
      <c r="E3225" s="56"/>
      <c r="F3225" s="56"/>
      <c r="G3225" s="56"/>
      <c r="I3225" s="57"/>
      <c r="N3225" s="56"/>
      <c r="O3225" s="57"/>
      <c r="V3225" s="57"/>
    </row>
    <row r="3226" spans="4:22">
      <c r="D3226" s="56"/>
      <c r="E3226" s="56"/>
      <c r="F3226" s="56"/>
      <c r="G3226" s="56"/>
      <c r="I3226" s="57"/>
      <c r="N3226" s="56"/>
      <c r="O3226" s="57"/>
      <c r="V3226" s="57"/>
    </row>
    <row r="3227" spans="4:22">
      <c r="D3227" s="56"/>
      <c r="E3227" s="56"/>
      <c r="F3227" s="56"/>
      <c r="G3227" s="56"/>
      <c r="I3227" s="57"/>
      <c r="N3227" s="56"/>
      <c r="O3227" s="57"/>
      <c r="V3227" s="57"/>
    </row>
    <row r="3228" spans="4:22">
      <c r="D3228" s="56"/>
      <c r="E3228" s="56"/>
      <c r="F3228" s="56"/>
      <c r="G3228" s="56"/>
      <c r="I3228" s="57"/>
      <c r="N3228" s="56"/>
      <c r="O3228" s="57"/>
      <c r="V3228" s="57"/>
    </row>
    <row r="3229" spans="4:22">
      <c r="D3229" s="56"/>
      <c r="E3229" s="56"/>
      <c r="F3229" s="56"/>
      <c r="G3229" s="56"/>
      <c r="I3229" s="57"/>
      <c r="N3229" s="56"/>
      <c r="O3229" s="57"/>
      <c r="V3229" s="57"/>
    </row>
    <row r="3230" spans="4:22">
      <c r="D3230" s="56"/>
      <c r="E3230" s="56"/>
      <c r="F3230" s="56"/>
      <c r="G3230" s="56"/>
      <c r="I3230" s="57"/>
      <c r="N3230" s="56"/>
      <c r="O3230" s="57"/>
      <c r="V3230" s="57"/>
    </row>
    <row r="3231" spans="4:22">
      <c r="D3231" s="56"/>
      <c r="E3231" s="56"/>
      <c r="F3231" s="56"/>
      <c r="G3231" s="56"/>
      <c r="I3231" s="57"/>
      <c r="N3231" s="56"/>
      <c r="O3231" s="57"/>
      <c r="V3231" s="57"/>
    </row>
    <row r="3232" spans="4:22">
      <c r="D3232" s="56"/>
      <c r="E3232" s="56"/>
      <c r="F3232" s="56"/>
      <c r="G3232" s="56"/>
      <c r="I3232" s="57"/>
      <c r="N3232" s="56"/>
      <c r="O3232" s="57"/>
      <c r="V3232" s="57"/>
    </row>
    <row r="3233" spans="4:22">
      <c r="D3233" s="56"/>
      <c r="E3233" s="56"/>
      <c r="F3233" s="56"/>
      <c r="G3233" s="56"/>
      <c r="I3233" s="57"/>
      <c r="N3233" s="56"/>
      <c r="O3233" s="57"/>
      <c r="V3233" s="57"/>
    </row>
    <row r="3234" spans="4:22">
      <c r="D3234" s="56"/>
      <c r="E3234" s="56"/>
      <c r="F3234" s="56"/>
      <c r="G3234" s="56"/>
      <c r="I3234" s="57"/>
      <c r="N3234" s="56"/>
      <c r="O3234" s="57"/>
      <c r="V3234" s="57"/>
    </row>
    <row r="3235" spans="4:22">
      <c r="D3235" s="56"/>
      <c r="E3235" s="56"/>
      <c r="F3235" s="56"/>
      <c r="G3235" s="56"/>
      <c r="I3235" s="57"/>
      <c r="N3235" s="56"/>
      <c r="O3235" s="57"/>
      <c r="V3235" s="57"/>
    </row>
    <row r="3236" spans="4:22">
      <c r="D3236" s="56"/>
      <c r="E3236" s="56"/>
      <c r="F3236" s="56"/>
      <c r="G3236" s="56"/>
      <c r="I3236" s="57"/>
      <c r="N3236" s="56"/>
      <c r="O3236" s="57"/>
      <c r="V3236" s="57"/>
    </row>
    <row r="3237" spans="4:22">
      <c r="D3237" s="56"/>
      <c r="E3237" s="56"/>
      <c r="F3237" s="56"/>
      <c r="G3237" s="56"/>
      <c r="I3237" s="57"/>
      <c r="N3237" s="56"/>
      <c r="O3237" s="57"/>
      <c r="V3237" s="57"/>
    </row>
    <row r="3238" spans="4:22">
      <c r="D3238" s="56"/>
      <c r="E3238" s="56"/>
      <c r="F3238" s="56"/>
      <c r="G3238" s="56"/>
      <c r="I3238" s="57"/>
      <c r="N3238" s="56"/>
      <c r="O3238" s="57"/>
      <c r="V3238" s="57"/>
    </row>
    <row r="3239" spans="4:22">
      <c r="D3239" s="56"/>
      <c r="E3239" s="56"/>
      <c r="F3239" s="56"/>
      <c r="G3239" s="56"/>
      <c r="I3239" s="57"/>
      <c r="N3239" s="56"/>
      <c r="O3239" s="57"/>
      <c r="V3239" s="57"/>
    </row>
    <row r="3240" spans="4:22">
      <c r="D3240" s="56"/>
      <c r="E3240" s="56"/>
      <c r="F3240" s="56"/>
      <c r="G3240" s="56"/>
      <c r="I3240" s="57"/>
      <c r="N3240" s="56"/>
      <c r="O3240" s="57"/>
      <c r="V3240" s="57"/>
    </row>
    <row r="3241" spans="4:22">
      <c r="D3241" s="56"/>
      <c r="E3241" s="56"/>
      <c r="F3241" s="56"/>
      <c r="G3241" s="56"/>
      <c r="I3241" s="57"/>
      <c r="N3241" s="56"/>
      <c r="O3241" s="57"/>
      <c r="V3241" s="57"/>
    </row>
    <row r="3242" spans="4:22">
      <c r="D3242" s="56"/>
      <c r="E3242" s="56"/>
      <c r="F3242" s="56"/>
      <c r="G3242" s="56"/>
      <c r="I3242" s="57"/>
      <c r="N3242" s="56"/>
      <c r="O3242" s="57"/>
      <c r="V3242" s="57"/>
    </row>
    <row r="3243" spans="4:22">
      <c r="D3243" s="56"/>
      <c r="E3243" s="56"/>
      <c r="F3243" s="56"/>
      <c r="G3243" s="56"/>
      <c r="I3243" s="57"/>
      <c r="N3243" s="56"/>
      <c r="O3243" s="57"/>
      <c r="V3243" s="57"/>
    </row>
    <row r="3244" spans="4:22">
      <c r="D3244" s="56"/>
      <c r="E3244" s="56"/>
      <c r="F3244" s="56"/>
      <c r="G3244" s="56"/>
      <c r="I3244" s="57"/>
      <c r="N3244" s="56"/>
      <c r="O3244" s="57"/>
      <c r="V3244" s="57"/>
    </row>
    <row r="3245" spans="4:22">
      <c r="D3245" s="56"/>
      <c r="E3245" s="56"/>
      <c r="F3245" s="56"/>
      <c r="G3245" s="56"/>
      <c r="I3245" s="57"/>
      <c r="N3245" s="56"/>
      <c r="O3245" s="57"/>
      <c r="V3245" s="57"/>
    </row>
    <row r="3246" spans="4:22">
      <c r="D3246" s="56"/>
      <c r="E3246" s="56"/>
      <c r="F3246" s="56"/>
      <c r="G3246" s="56"/>
      <c r="I3246" s="57"/>
      <c r="N3246" s="56"/>
      <c r="O3246" s="57"/>
      <c r="V3246" s="57"/>
    </row>
    <row r="3247" spans="4:22">
      <c r="D3247" s="56"/>
      <c r="E3247" s="56"/>
      <c r="F3247" s="56"/>
      <c r="G3247" s="56"/>
      <c r="I3247" s="57"/>
      <c r="N3247" s="56"/>
      <c r="O3247" s="57"/>
      <c r="V3247" s="57"/>
    </row>
    <row r="3248" spans="4:22">
      <c r="D3248" s="56"/>
      <c r="E3248" s="56"/>
      <c r="F3248" s="56"/>
      <c r="G3248" s="56"/>
      <c r="I3248" s="57"/>
      <c r="N3248" s="56"/>
      <c r="O3248" s="57"/>
      <c r="V3248" s="57"/>
    </row>
    <row r="3249" spans="4:22">
      <c r="D3249" s="56"/>
      <c r="E3249" s="56"/>
      <c r="F3249" s="56"/>
      <c r="G3249" s="56"/>
      <c r="I3249" s="57"/>
      <c r="N3249" s="56"/>
      <c r="O3249" s="57"/>
      <c r="V3249" s="57"/>
    </row>
    <row r="3250" spans="4:22">
      <c r="D3250" s="56"/>
      <c r="E3250" s="56"/>
      <c r="F3250" s="56"/>
      <c r="G3250" s="56"/>
      <c r="I3250" s="57"/>
      <c r="N3250" s="56"/>
      <c r="O3250" s="57"/>
      <c r="V3250" s="57"/>
    </row>
    <row r="3251" spans="4:22">
      <c r="D3251" s="56"/>
      <c r="E3251" s="56"/>
      <c r="F3251" s="56"/>
      <c r="G3251" s="56"/>
      <c r="I3251" s="57"/>
      <c r="N3251" s="56"/>
      <c r="O3251" s="57"/>
      <c r="V3251" s="57"/>
    </row>
    <row r="3252" spans="4:22">
      <c r="D3252" s="56"/>
      <c r="E3252" s="56"/>
      <c r="F3252" s="56"/>
      <c r="G3252" s="56"/>
      <c r="I3252" s="57"/>
      <c r="N3252" s="56"/>
      <c r="O3252" s="57"/>
      <c r="V3252" s="57"/>
    </row>
    <row r="3253" spans="4:22">
      <c r="D3253" s="56"/>
      <c r="E3253" s="56"/>
      <c r="F3253" s="56"/>
      <c r="G3253" s="56"/>
      <c r="I3253" s="57"/>
      <c r="N3253" s="56"/>
      <c r="O3253" s="57"/>
      <c r="V3253" s="57"/>
    </row>
    <row r="3254" spans="4:22">
      <c r="D3254" s="56"/>
      <c r="E3254" s="56"/>
      <c r="F3254" s="56"/>
      <c r="G3254" s="56"/>
      <c r="I3254" s="57"/>
      <c r="N3254" s="56"/>
      <c r="O3254" s="57"/>
      <c r="V3254" s="57"/>
    </row>
    <row r="3255" spans="4:22">
      <c r="D3255" s="56"/>
      <c r="E3255" s="56"/>
      <c r="F3255" s="56"/>
      <c r="G3255" s="56"/>
      <c r="I3255" s="57"/>
      <c r="N3255" s="56"/>
      <c r="O3255" s="57"/>
      <c r="V3255" s="57"/>
    </row>
    <row r="3256" spans="4:22">
      <c r="D3256" s="56"/>
      <c r="E3256" s="56"/>
      <c r="F3256" s="56"/>
      <c r="G3256" s="56"/>
      <c r="I3256" s="57"/>
      <c r="N3256" s="56"/>
      <c r="O3256" s="57"/>
      <c r="V3256" s="57"/>
    </row>
    <row r="3257" spans="4:22">
      <c r="D3257" s="56"/>
      <c r="E3257" s="56"/>
      <c r="F3257" s="56"/>
      <c r="G3257" s="56"/>
      <c r="I3257" s="57"/>
      <c r="N3257" s="56"/>
      <c r="O3257" s="57"/>
      <c r="V3257" s="57"/>
    </row>
    <row r="3258" spans="4:22">
      <c r="D3258" s="56"/>
      <c r="E3258" s="56"/>
      <c r="F3258" s="56"/>
      <c r="G3258" s="56"/>
      <c r="I3258" s="57"/>
      <c r="N3258" s="56"/>
      <c r="O3258" s="57"/>
      <c r="V3258" s="57"/>
    </row>
    <row r="3259" spans="4:22">
      <c r="D3259" s="56"/>
      <c r="E3259" s="56"/>
      <c r="F3259" s="56"/>
      <c r="G3259" s="56"/>
      <c r="I3259" s="57"/>
      <c r="N3259" s="56"/>
      <c r="O3259" s="57"/>
      <c r="V3259" s="57"/>
    </row>
    <row r="3260" spans="4:22">
      <c r="D3260" s="56"/>
      <c r="E3260" s="56"/>
      <c r="F3260" s="56"/>
      <c r="G3260" s="56"/>
      <c r="I3260" s="57"/>
      <c r="N3260" s="56"/>
      <c r="O3260" s="57"/>
      <c r="V3260" s="57"/>
    </row>
    <row r="3261" spans="4:22">
      <c r="D3261" s="56"/>
      <c r="E3261" s="56"/>
      <c r="F3261" s="56"/>
      <c r="G3261" s="56"/>
      <c r="I3261" s="57"/>
      <c r="N3261" s="56"/>
      <c r="O3261" s="57"/>
      <c r="V3261" s="57"/>
    </row>
    <row r="3262" spans="4:22">
      <c r="D3262" s="56"/>
      <c r="E3262" s="56"/>
      <c r="F3262" s="56"/>
      <c r="G3262" s="56"/>
      <c r="I3262" s="57"/>
      <c r="N3262" s="56"/>
      <c r="O3262" s="57"/>
      <c r="V3262" s="57"/>
    </row>
    <row r="3263" spans="4:22">
      <c r="D3263" s="56"/>
      <c r="E3263" s="56"/>
      <c r="F3263" s="56"/>
      <c r="G3263" s="56"/>
      <c r="I3263" s="57"/>
      <c r="N3263" s="56"/>
      <c r="O3263" s="57"/>
      <c r="V3263" s="57"/>
    </row>
    <row r="3264" spans="4:22">
      <c r="D3264" s="56"/>
      <c r="E3264" s="56"/>
      <c r="F3264" s="56"/>
      <c r="G3264" s="56"/>
      <c r="I3264" s="57"/>
      <c r="N3264" s="56"/>
      <c r="O3264" s="57"/>
      <c r="V3264" s="57"/>
    </row>
    <row r="3265" spans="4:22">
      <c r="D3265" s="56"/>
      <c r="E3265" s="56"/>
      <c r="F3265" s="56"/>
      <c r="G3265" s="56"/>
      <c r="I3265" s="57"/>
      <c r="N3265" s="56"/>
      <c r="O3265" s="57"/>
      <c r="V3265" s="57"/>
    </row>
    <row r="3266" spans="4:22">
      <c r="D3266" s="56"/>
      <c r="E3266" s="56"/>
      <c r="F3266" s="56"/>
      <c r="G3266" s="56"/>
      <c r="I3266" s="57"/>
      <c r="N3266" s="56"/>
      <c r="O3266" s="57"/>
      <c r="V3266" s="57"/>
    </row>
    <row r="3267" spans="4:22">
      <c r="D3267" s="56"/>
      <c r="E3267" s="56"/>
      <c r="F3267" s="56"/>
      <c r="G3267" s="56"/>
      <c r="I3267" s="57"/>
      <c r="N3267" s="56"/>
      <c r="O3267" s="57"/>
      <c r="V3267" s="57"/>
    </row>
    <row r="3268" spans="4:22">
      <c r="D3268" s="56"/>
      <c r="E3268" s="56"/>
      <c r="F3268" s="56"/>
      <c r="G3268" s="56"/>
      <c r="I3268" s="57"/>
      <c r="N3268" s="56"/>
      <c r="O3268" s="57"/>
      <c r="V3268" s="57"/>
    </row>
    <row r="3269" spans="4:22">
      <c r="D3269" s="56"/>
      <c r="E3269" s="56"/>
      <c r="F3269" s="56"/>
      <c r="G3269" s="56"/>
      <c r="I3269" s="57"/>
      <c r="N3269" s="56"/>
      <c r="O3269" s="57"/>
      <c r="V3269" s="57"/>
    </row>
    <row r="3270" spans="4:22">
      <c r="D3270" s="56"/>
      <c r="E3270" s="56"/>
      <c r="F3270" s="56"/>
      <c r="G3270" s="56"/>
      <c r="I3270" s="57"/>
      <c r="N3270" s="56"/>
      <c r="O3270" s="57"/>
      <c r="V3270" s="57"/>
    </row>
    <row r="3271" spans="4:22">
      <c r="D3271" s="56"/>
      <c r="E3271" s="56"/>
      <c r="F3271" s="56"/>
      <c r="G3271" s="56"/>
      <c r="I3271" s="57"/>
      <c r="N3271" s="56"/>
      <c r="O3271" s="57"/>
      <c r="V3271" s="57"/>
    </row>
    <row r="3272" spans="4:22">
      <c r="D3272" s="56"/>
      <c r="E3272" s="56"/>
      <c r="F3272" s="56"/>
      <c r="G3272" s="56"/>
      <c r="I3272" s="57"/>
      <c r="N3272" s="56"/>
      <c r="O3272" s="57"/>
      <c r="V3272" s="57"/>
    </row>
    <row r="3273" spans="4:22">
      <c r="D3273" s="56"/>
      <c r="E3273" s="56"/>
      <c r="F3273" s="56"/>
      <c r="G3273" s="56"/>
      <c r="I3273" s="57"/>
      <c r="N3273" s="56"/>
      <c r="O3273" s="57"/>
      <c r="V3273" s="57"/>
    </row>
    <row r="3274" spans="4:22">
      <c r="D3274" s="56"/>
      <c r="E3274" s="56"/>
      <c r="F3274" s="56"/>
      <c r="G3274" s="56"/>
      <c r="I3274" s="57"/>
      <c r="N3274" s="56"/>
      <c r="O3274" s="57"/>
      <c r="V3274" s="57"/>
    </row>
    <row r="3275" spans="4:22">
      <c r="D3275" s="56"/>
      <c r="E3275" s="56"/>
      <c r="F3275" s="56"/>
      <c r="G3275" s="56"/>
      <c r="I3275" s="57"/>
      <c r="N3275" s="56"/>
      <c r="O3275" s="57"/>
      <c r="V3275" s="57"/>
    </row>
    <row r="3276" spans="4:22">
      <c r="D3276" s="56"/>
      <c r="E3276" s="56"/>
      <c r="F3276" s="56"/>
      <c r="G3276" s="56"/>
      <c r="I3276" s="57"/>
      <c r="N3276" s="56"/>
      <c r="O3276" s="57"/>
      <c r="V3276" s="57"/>
    </row>
    <row r="3277" spans="4:22">
      <c r="D3277" s="56"/>
      <c r="E3277" s="56"/>
      <c r="F3277" s="56"/>
      <c r="G3277" s="56"/>
      <c r="I3277" s="57"/>
      <c r="N3277" s="56"/>
      <c r="O3277" s="57"/>
      <c r="V3277" s="57"/>
    </row>
    <row r="3278" spans="4:22">
      <c r="D3278" s="56"/>
      <c r="E3278" s="56"/>
      <c r="F3278" s="56"/>
      <c r="G3278" s="56"/>
      <c r="I3278" s="57"/>
      <c r="N3278" s="56"/>
      <c r="O3278" s="57"/>
      <c r="V3278" s="57"/>
    </row>
    <row r="3279" spans="4:22">
      <c r="D3279" s="56"/>
      <c r="E3279" s="56"/>
      <c r="F3279" s="56"/>
      <c r="G3279" s="56"/>
      <c r="I3279" s="57"/>
      <c r="N3279" s="56"/>
      <c r="O3279" s="57"/>
      <c r="V3279" s="57"/>
    </row>
    <row r="3280" spans="4:22">
      <c r="D3280" s="56"/>
      <c r="E3280" s="56"/>
      <c r="F3280" s="56"/>
      <c r="G3280" s="56"/>
      <c r="I3280" s="57"/>
      <c r="N3280" s="56"/>
      <c r="O3280" s="57"/>
      <c r="V3280" s="57"/>
    </row>
    <row r="3281" spans="4:22">
      <c r="D3281" s="56"/>
      <c r="E3281" s="56"/>
      <c r="F3281" s="56"/>
      <c r="G3281" s="56"/>
      <c r="I3281" s="57"/>
      <c r="N3281" s="56"/>
      <c r="O3281" s="57"/>
      <c r="V3281" s="57"/>
    </row>
    <row r="3282" spans="4:22">
      <c r="D3282" s="56"/>
      <c r="E3282" s="56"/>
      <c r="F3282" s="56"/>
      <c r="G3282" s="56"/>
      <c r="I3282" s="57"/>
      <c r="N3282" s="56"/>
      <c r="O3282" s="57"/>
      <c r="V3282" s="57"/>
    </row>
    <row r="3283" spans="4:22">
      <c r="D3283" s="56"/>
      <c r="E3283" s="56"/>
      <c r="F3283" s="56"/>
      <c r="G3283" s="56"/>
      <c r="I3283" s="57"/>
      <c r="N3283" s="56"/>
      <c r="O3283" s="57"/>
      <c r="V3283" s="57"/>
    </row>
    <row r="3284" spans="4:22">
      <c r="D3284" s="56"/>
      <c r="E3284" s="56"/>
      <c r="F3284" s="56"/>
      <c r="G3284" s="56"/>
      <c r="I3284" s="57"/>
      <c r="N3284" s="56"/>
      <c r="O3284" s="57"/>
      <c r="V3284" s="57"/>
    </row>
    <row r="3285" spans="4:22">
      <c r="D3285" s="56"/>
      <c r="E3285" s="56"/>
      <c r="F3285" s="56"/>
      <c r="G3285" s="56"/>
      <c r="I3285" s="57"/>
      <c r="N3285" s="56"/>
      <c r="O3285" s="57"/>
      <c r="V3285" s="57"/>
    </row>
    <row r="3286" spans="4:22">
      <c r="D3286" s="56"/>
      <c r="E3286" s="56"/>
      <c r="F3286" s="56"/>
      <c r="G3286" s="56"/>
      <c r="I3286" s="57"/>
      <c r="N3286" s="56"/>
      <c r="O3286" s="57"/>
      <c r="V3286" s="57"/>
    </row>
    <row r="3287" spans="4:22">
      <c r="D3287" s="56"/>
      <c r="E3287" s="56"/>
      <c r="F3287" s="56"/>
      <c r="G3287" s="56"/>
      <c r="I3287" s="57"/>
      <c r="N3287" s="56"/>
      <c r="O3287" s="57"/>
      <c r="V3287" s="57"/>
    </row>
    <row r="3288" spans="4:22">
      <c r="D3288" s="56"/>
      <c r="E3288" s="56"/>
      <c r="F3288" s="56"/>
      <c r="G3288" s="56"/>
      <c r="I3288" s="57"/>
      <c r="N3288" s="56"/>
      <c r="O3288" s="57"/>
      <c r="V3288" s="57"/>
    </row>
    <row r="3289" spans="4:22">
      <c r="D3289" s="56"/>
      <c r="E3289" s="56"/>
      <c r="F3289" s="56"/>
      <c r="G3289" s="56"/>
      <c r="I3289" s="57"/>
      <c r="N3289" s="56"/>
      <c r="O3289" s="57"/>
      <c r="V3289" s="57"/>
    </row>
    <row r="3290" spans="4:22">
      <c r="D3290" s="56"/>
      <c r="E3290" s="56"/>
      <c r="F3290" s="56"/>
      <c r="G3290" s="56"/>
      <c r="I3290" s="57"/>
      <c r="N3290" s="56"/>
      <c r="O3290" s="57"/>
      <c r="V3290" s="57"/>
    </row>
    <row r="3291" spans="4:22">
      <c r="D3291" s="56"/>
      <c r="E3291" s="56"/>
      <c r="F3291" s="56"/>
      <c r="G3291" s="56"/>
      <c r="I3291" s="57"/>
      <c r="N3291" s="56"/>
      <c r="O3291" s="57"/>
      <c r="V3291" s="57"/>
    </row>
    <row r="3292" spans="4:22">
      <c r="D3292" s="56"/>
      <c r="E3292" s="56"/>
      <c r="F3292" s="56"/>
      <c r="G3292" s="56"/>
      <c r="I3292" s="57"/>
      <c r="N3292" s="56"/>
      <c r="O3292" s="57"/>
      <c r="V3292" s="57"/>
    </row>
    <row r="3293" spans="4:22">
      <c r="D3293" s="56"/>
      <c r="E3293" s="56"/>
      <c r="F3293" s="56"/>
      <c r="G3293" s="56"/>
      <c r="I3293" s="57"/>
      <c r="N3293" s="56"/>
      <c r="O3293" s="57"/>
      <c r="V3293" s="57"/>
    </row>
    <row r="3294" spans="4:22">
      <c r="D3294" s="56"/>
      <c r="E3294" s="56"/>
      <c r="F3294" s="56"/>
      <c r="G3294" s="56"/>
      <c r="I3294" s="57"/>
      <c r="N3294" s="56"/>
      <c r="O3294" s="57"/>
      <c r="V3294" s="57"/>
    </row>
    <row r="3295" spans="4:22">
      <c r="D3295" s="56"/>
      <c r="E3295" s="56"/>
      <c r="F3295" s="56"/>
      <c r="G3295" s="56"/>
      <c r="I3295" s="57"/>
      <c r="N3295" s="56"/>
      <c r="O3295" s="57"/>
      <c r="V3295" s="57"/>
    </row>
    <row r="3296" spans="4:22">
      <c r="D3296" s="56"/>
      <c r="E3296" s="56"/>
      <c r="F3296" s="56"/>
      <c r="G3296" s="56"/>
      <c r="I3296" s="57"/>
      <c r="N3296" s="56"/>
      <c r="O3296" s="57"/>
      <c r="V3296" s="57"/>
    </row>
    <row r="3297" spans="4:22">
      <c r="D3297" s="56"/>
      <c r="E3297" s="56"/>
      <c r="F3297" s="56"/>
      <c r="G3297" s="56"/>
      <c r="I3297" s="57"/>
      <c r="N3297" s="56"/>
      <c r="O3297" s="57"/>
      <c r="V3297" s="57"/>
    </row>
    <row r="3298" spans="4:22">
      <c r="D3298" s="56"/>
      <c r="E3298" s="56"/>
      <c r="F3298" s="56"/>
      <c r="G3298" s="56"/>
      <c r="I3298" s="57"/>
      <c r="N3298" s="56"/>
      <c r="O3298" s="57"/>
      <c r="V3298" s="57"/>
    </row>
    <row r="3299" spans="4:22">
      <c r="D3299" s="56"/>
      <c r="E3299" s="56"/>
      <c r="F3299" s="56"/>
      <c r="G3299" s="56"/>
      <c r="I3299" s="57"/>
      <c r="N3299" s="56"/>
      <c r="O3299" s="57"/>
      <c r="V3299" s="57"/>
    </row>
    <row r="3300" spans="4:22">
      <c r="D3300" s="56"/>
      <c r="E3300" s="56"/>
      <c r="F3300" s="56"/>
      <c r="G3300" s="56"/>
      <c r="I3300" s="57"/>
      <c r="N3300" s="56"/>
      <c r="O3300" s="57"/>
      <c r="V3300" s="57"/>
    </row>
    <row r="3301" spans="4:22">
      <c r="D3301" s="56"/>
      <c r="E3301" s="56"/>
      <c r="F3301" s="56"/>
      <c r="G3301" s="56"/>
      <c r="I3301" s="57"/>
      <c r="N3301" s="56"/>
      <c r="O3301" s="57"/>
      <c r="V3301" s="57"/>
    </row>
    <row r="3302" spans="4:22">
      <c r="D3302" s="56"/>
      <c r="E3302" s="56"/>
      <c r="F3302" s="56"/>
      <c r="G3302" s="56"/>
      <c r="I3302" s="57"/>
      <c r="N3302" s="56"/>
      <c r="O3302" s="57"/>
      <c r="V3302" s="57"/>
    </row>
    <row r="3303" spans="4:22">
      <c r="D3303" s="56"/>
      <c r="E3303" s="56"/>
      <c r="F3303" s="56"/>
      <c r="G3303" s="56"/>
      <c r="I3303" s="57"/>
      <c r="N3303" s="56"/>
      <c r="O3303" s="57"/>
      <c r="V3303" s="57"/>
    </row>
    <row r="3304" spans="4:22">
      <c r="D3304" s="56"/>
      <c r="E3304" s="56"/>
      <c r="F3304" s="56"/>
      <c r="G3304" s="56"/>
      <c r="I3304" s="57"/>
      <c r="N3304" s="56"/>
      <c r="O3304" s="57"/>
      <c r="V3304" s="57"/>
    </row>
    <row r="3305" spans="4:22">
      <c r="D3305" s="56"/>
      <c r="E3305" s="56"/>
      <c r="F3305" s="56"/>
      <c r="G3305" s="56"/>
      <c r="I3305" s="57"/>
      <c r="N3305" s="56"/>
      <c r="O3305" s="57"/>
      <c r="V3305" s="57"/>
    </row>
    <row r="3306" spans="4:22">
      <c r="D3306" s="56"/>
      <c r="E3306" s="56"/>
      <c r="F3306" s="56"/>
      <c r="G3306" s="56"/>
      <c r="I3306" s="57"/>
      <c r="N3306" s="56"/>
      <c r="O3306" s="57"/>
      <c r="V3306" s="57"/>
    </row>
    <row r="3307" spans="4:22">
      <c r="D3307" s="56"/>
      <c r="E3307" s="56"/>
      <c r="F3307" s="56"/>
      <c r="G3307" s="56"/>
      <c r="I3307" s="57"/>
      <c r="N3307" s="56"/>
      <c r="O3307" s="57"/>
      <c r="V3307" s="57"/>
    </row>
    <row r="3308" spans="4:22">
      <c r="D3308" s="56"/>
      <c r="E3308" s="56"/>
      <c r="F3308" s="56"/>
      <c r="G3308" s="56"/>
      <c r="I3308" s="57"/>
      <c r="N3308" s="56"/>
      <c r="O3308" s="57"/>
      <c r="V3308" s="57"/>
    </row>
    <row r="3309" spans="4:22">
      <c r="D3309" s="56"/>
      <c r="E3309" s="56"/>
      <c r="F3309" s="56"/>
      <c r="G3309" s="56"/>
      <c r="I3309" s="57"/>
      <c r="N3309" s="56"/>
      <c r="O3309" s="57"/>
      <c r="V3309" s="57"/>
    </row>
    <row r="3310" spans="4:22">
      <c r="D3310" s="56"/>
      <c r="E3310" s="56"/>
      <c r="F3310" s="56"/>
      <c r="G3310" s="56"/>
      <c r="I3310" s="57"/>
      <c r="N3310" s="56"/>
      <c r="O3310" s="57"/>
      <c r="V3310" s="57"/>
    </row>
    <row r="3311" spans="4:22">
      <c r="D3311" s="56"/>
      <c r="E3311" s="56"/>
      <c r="F3311" s="56"/>
      <c r="G3311" s="56"/>
      <c r="I3311" s="57"/>
      <c r="N3311" s="56"/>
      <c r="O3311" s="57"/>
      <c r="V3311" s="57"/>
    </row>
    <row r="3312" spans="4:22">
      <c r="D3312" s="56"/>
      <c r="E3312" s="56"/>
      <c r="F3312" s="56"/>
      <c r="G3312" s="56"/>
      <c r="I3312" s="57"/>
      <c r="N3312" s="56"/>
      <c r="O3312" s="57"/>
      <c r="V3312" s="57"/>
    </row>
    <row r="3313" spans="4:22">
      <c r="D3313" s="56"/>
      <c r="E3313" s="56"/>
      <c r="F3313" s="56"/>
      <c r="G3313" s="56"/>
      <c r="I3313" s="57"/>
      <c r="N3313" s="56"/>
      <c r="O3313" s="57"/>
      <c r="V3313" s="57"/>
    </row>
    <row r="3314" spans="4:22">
      <c r="D3314" s="56"/>
      <c r="E3314" s="56"/>
      <c r="F3314" s="56"/>
      <c r="G3314" s="56"/>
      <c r="I3314" s="57"/>
      <c r="N3314" s="56"/>
      <c r="O3314" s="57"/>
      <c r="V3314" s="57"/>
    </row>
    <row r="3315" spans="4:22">
      <c r="D3315" s="56"/>
      <c r="E3315" s="56"/>
      <c r="F3315" s="56"/>
      <c r="G3315" s="56"/>
      <c r="I3315" s="57"/>
      <c r="N3315" s="56"/>
      <c r="O3315" s="57"/>
      <c r="V3315" s="57"/>
    </row>
    <row r="3316" spans="4:22">
      <c r="D3316" s="56"/>
      <c r="E3316" s="56"/>
      <c r="F3316" s="56"/>
      <c r="G3316" s="56"/>
      <c r="I3316" s="57"/>
      <c r="N3316" s="56"/>
      <c r="O3316" s="57"/>
      <c r="V3316" s="57"/>
    </row>
    <row r="3317" spans="4:22">
      <c r="D3317" s="56"/>
      <c r="E3317" s="56"/>
      <c r="F3317" s="56"/>
      <c r="G3317" s="56"/>
      <c r="I3317" s="57"/>
      <c r="N3317" s="56"/>
      <c r="O3317" s="57"/>
      <c r="V3317" s="57"/>
    </row>
    <row r="3318" spans="4:22">
      <c r="D3318" s="56"/>
      <c r="E3318" s="56"/>
      <c r="F3318" s="56"/>
      <c r="G3318" s="56"/>
      <c r="I3318" s="57"/>
      <c r="N3318" s="56"/>
      <c r="O3318" s="57"/>
      <c r="V3318" s="57"/>
    </row>
    <row r="3319" spans="4:22">
      <c r="D3319" s="56"/>
      <c r="E3319" s="56"/>
      <c r="F3319" s="56"/>
      <c r="G3319" s="56"/>
      <c r="I3319" s="57"/>
      <c r="N3319" s="56"/>
      <c r="O3319" s="57"/>
      <c r="V3319" s="57"/>
    </row>
    <row r="3320" spans="4:22">
      <c r="D3320" s="56"/>
      <c r="E3320" s="56"/>
      <c r="F3320" s="56"/>
      <c r="G3320" s="56"/>
      <c r="I3320" s="57"/>
      <c r="N3320" s="56"/>
      <c r="O3320" s="57"/>
      <c r="V3320" s="57"/>
    </row>
    <row r="3321" spans="4:22">
      <c r="D3321" s="56"/>
      <c r="E3321" s="56"/>
      <c r="F3321" s="56"/>
      <c r="G3321" s="56"/>
      <c r="I3321" s="57"/>
      <c r="N3321" s="56"/>
      <c r="O3321" s="57"/>
      <c r="V3321" s="57"/>
    </row>
    <row r="3322" spans="4:22">
      <c r="D3322" s="56"/>
      <c r="E3322" s="56"/>
      <c r="F3322" s="56"/>
      <c r="G3322" s="56"/>
      <c r="I3322" s="57"/>
      <c r="N3322" s="56"/>
      <c r="O3322" s="57"/>
      <c r="V3322" s="57"/>
    </row>
    <row r="3323" spans="4:22">
      <c r="D3323" s="56"/>
      <c r="E3323" s="56"/>
      <c r="F3323" s="56"/>
      <c r="G3323" s="56"/>
      <c r="I3323" s="57"/>
      <c r="N3323" s="56"/>
      <c r="O3323" s="57"/>
      <c r="V3323" s="57"/>
    </row>
    <row r="3324" spans="4:22">
      <c r="D3324" s="56"/>
      <c r="E3324" s="56"/>
      <c r="F3324" s="56"/>
      <c r="G3324" s="56"/>
      <c r="I3324" s="57"/>
      <c r="N3324" s="56"/>
      <c r="O3324" s="57"/>
      <c r="V3324" s="57"/>
    </row>
    <row r="3325" spans="4:22">
      <c r="D3325" s="56"/>
      <c r="E3325" s="56"/>
      <c r="F3325" s="56"/>
      <c r="G3325" s="56"/>
      <c r="I3325" s="57"/>
      <c r="N3325" s="56"/>
      <c r="O3325" s="57"/>
      <c r="V3325" s="57"/>
    </row>
    <row r="3326" spans="4:22">
      <c r="D3326" s="56"/>
      <c r="E3326" s="56"/>
      <c r="F3326" s="56"/>
      <c r="G3326" s="56"/>
      <c r="I3326" s="57"/>
      <c r="N3326" s="56"/>
      <c r="O3326" s="57"/>
      <c r="V3326" s="57"/>
    </row>
    <row r="3327" spans="4:22">
      <c r="D3327" s="56"/>
      <c r="E3327" s="56"/>
      <c r="F3327" s="56"/>
      <c r="G3327" s="56"/>
      <c r="I3327" s="57"/>
      <c r="N3327" s="56"/>
      <c r="O3327" s="57"/>
      <c r="V3327" s="57"/>
    </row>
    <row r="3328" spans="4:22">
      <c r="D3328" s="56"/>
      <c r="E3328" s="56"/>
      <c r="F3328" s="56"/>
      <c r="G3328" s="56"/>
      <c r="I3328" s="57"/>
      <c r="N3328" s="56"/>
      <c r="O3328" s="57"/>
      <c r="V3328" s="57"/>
    </row>
    <row r="3329" spans="4:22">
      <c r="D3329" s="56"/>
      <c r="E3329" s="56"/>
      <c r="F3329" s="56"/>
      <c r="G3329" s="56"/>
      <c r="I3329" s="57"/>
      <c r="N3329" s="56"/>
      <c r="O3329" s="57"/>
      <c r="V3329" s="57"/>
    </row>
    <row r="3330" spans="4:22">
      <c r="D3330" s="56"/>
      <c r="E3330" s="56"/>
      <c r="F3330" s="56"/>
      <c r="G3330" s="56"/>
      <c r="I3330" s="57"/>
      <c r="N3330" s="56"/>
      <c r="O3330" s="57"/>
      <c r="V3330" s="57"/>
    </row>
    <row r="3331" spans="4:22">
      <c r="D3331" s="56"/>
      <c r="E3331" s="56"/>
      <c r="F3331" s="56"/>
      <c r="G3331" s="56"/>
      <c r="I3331" s="57"/>
      <c r="N3331" s="56"/>
      <c r="O3331" s="57"/>
      <c r="V3331" s="57"/>
    </row>
    <row r="3332" spans="4:22">
      <c r="D3332" s="56"/>
      <c r="E3332" s="56"/>
      <c r="F3332" s="56"/>
      <c r="G3332" s="56"/>
      <c r="I3332" s="57"/>
      <c r="N3332" s="56"/>
      <c r="O3332" s="57"/>
      <c r="V3332" s="57"/>
    </row>
    <row r="3333" spans="4:22">
      <c r="D3333" s="56"/>
      <c r="E3333" s="56"/>
      <c r="F3333" s="56"/>
      <c r="G3333" s="56"/>
      <c r="I3333" s="57"/>
      <c r="N3333" s="56"/>
      <c r="O3333" s="57"/>
      <c r="V3333" s="57"/>
    </row>
    <row r="3334" spans="4:22">
      <c r="D3334" s="56"/>
      <c r="E3334" s="56"/>
      <c r="F3334" s="56"/>
      <c r="G3334" s="56"/>
      <c r="I3334" s="57"/>
      <c r="N3334" s="56"/>
      <c r="O3334" s="57"/>
      <c r="V3334" s="57"/>
    </row>
    <row r="3335" spans="4:22">
      <c r="D3335" s="56"/>
      <c r="E3335" s="56"/>
      <c r="F3335" s="56"/>
      <c r="G3335" s="56"/>
      <c r="I3335" s="57"/>
      <c r="N3335" s="56"/>
      <c r="O3335" s="57"/>
      <c r="V3335" s="57"/>
    </row>
    <row r="3336" spans="4:22">
      <c r="D3336" s="56"/>
      <c r="E3336" s="56"/>
      <c r="F3336" s="56"/>
      <c r="G3336" s="56"/>
      <c r="I3336" s="57"/>
      <c r="N3336" s="56"/>
      <c r="O3336" s="57"/>
      <c r="V3336" s="57"/>
    </row>
    <row r="3337" spans="4:22">
      <c r="D3337" s="56"/>
      <c r="E3337" s="56"/>
      <c r="F3337" s="56"/>
      <c r="G3337" s="56"/>
      <c r="I3337" s="57"/>
      <c r="N3337" s="56"/>
      <c r="O3337" s="57"/>
      <c r="V3337" s="57"/>
    </row>
    <row r="3338" spans="4:22">
      <c r="D3338" s="56"/>
      <c r="E3338" s="56"/>
      <c r="F3338" s="56"/>
      <c r="G3338" s="56"/>
      <c r="I3338" s="57"/>
      <c r="N3338" s="56"/>
      <c r="O3338" s="57"/>
      <c r="V3338" s="57"/>
    </row>
    <row r="3339" spans="4:22">
      <c r="D3339" s="56"/>
      <c r="E3339" s="56"/>
      <c r="F3339" s="56"/>
      <c r="G3339" s="56"/>
      <c r="I3339" s="57"/>
      <c r="N3339" s="56"/>
      <c r="O3339" s="57"/>
      <c r="V3339" s="57"/>
    </row>
    <row r="3340" spans="4:22">
      <c r="D3340" s="56"/>
      <c r="E3340" s="56"/>
      <c r="F3340" s="56"/>
      <c r="G3340" s="56"/>
      <c r="I3340" s="57"/>
      <c r="N3340" s="56"/>
      <c r="O3340" s="57"/>
      <c r="V3340" s="57"/>
    </row>
    <row r="3341" spans="4:22">
      <c r="D3341" s="56"/>
      <c r="E3341" s="56"/>
      <c r="F3341" s="56"/>
      <c r="G3341" s="56"/>
      <c r="I3341" s="57"/>
      <c r="N3341" s="56"/>
      <c r="O3341" s="57"/>
      <c r="V3341" s="57"/>
    </row>
    <row r="3342" spans="4:22">
      <c r="D3342" s="56"/>
      <c r="E3342" s="56"/>
      <c r="F3342" s="56"/>
      <c r="G3342" s="56"/>
      <c r="I3342" s="57"/>
      <c r="N3342" s="56"/>
      <c r="O3342" s="57"/>
      <c r="V3342" s="57"/>
    </row>
    <row r="3343" spans="4:22">
      <c r="D3343" s="56"/>
      <c r="E3343" s="56"/>
      <c r="F3343" s="56"/>
      <c r="G3343" s="56"/>
      <c r="I3343" s="57"/>
      <c r="N3343" s="56"/>
      <c r="O3343" s="57"/>
      <c r="V3343" s="57"/>
    </row>
    <row r="3344" spans="4:22">
      <c r="D3344" s="56"/>
      <c r="E3344" s="56"/>
      <c r="F3344" s="56"/>
      <c r="G3344" s="56"/>
      <c r="I3344" s="57"/>
      <c r="N3344" s="56"/>
      <c r="O3344" s="57"/>
      <c r="V3344" s="57"/>
    </row>
    <row r="3345" spans="4:22">
      <c r="D3345" s="56"/>
      <c r="E3345" s="56"/>
      <c r="F3345" s="56"/>
      <c r="G3345" s="56"/>
      <c r="I3345" s="57"/>
      <c r="N3345" s="56"/>
      <c r="O3345" s="57"/>
      <c r="V3345" s="57"/>
    </row>
    <row r="3346" spans="4:22">
      <c r="D3346" s="56"/>
      <c r="E3346" s="56"/>
      <c r="F3346" s="56"/>
      <c r="G3346" s="56"/>
      <c r="I3346" s="57"/>
      <c r="N3346" s="56"/>
      <c r="O3346" s="57"/>
      <c r="V3346" s="57"/>
    </row>
    <row r="3347" spans="4:22">
      <c r="D3347" s="56"/>
      <c r="E3347" s="56"/>
      <c r="F3347" s="56"/>
      <c r="G3347" s="56"/>
      <c r="I3347" s="57"/>
      <c r="N3347" s="56"/>
      <c r="O3347" s="57"/>
      <c r="V3347" s="57"/>
    </row>
    <row r="3348" spans="4:22">
      <c r="D3348" s="56"/>
      <c r="E3348" s="56"/>
      <c r="F3348" s="56"/>
      <c r="G3348" s="56"/>
      <c r="I3348" s="57"/>
      <c r="N3348" s="56"/>
      <c r="O3348" s="57"/>
      <c r="V3348" s="57"/>
    </row>
    <row r="3349" spans="4:22">
      <c r="D3349" s="56"/>
      <c r="E3349" s="56"/>
      <c r="F3349" s="56"/>
      <c r="G3349" s="56"/>
      <c r="I3349" s="57"/>
      <c r="N3349" s="56"/>
      <c r="O3349" s="57"/>
      <c r="V3349" s="57"/>
    </row>
    <row r="3350" spans="4:22">
      <c r="D3350" s="56"/>
      <c r="E3350" s="56"/>
      <c r="F3350" s="56"/>
      <c r="G3350" s="56"/>
      <c r="I3350" s="57"/>
      <c r="N3350" s="56"/>
      <c r="O3350" s="57"/>
      <c r="V3350" s="57"/>
    </row>
    <row r="3351" spans="4:22">
      <c r="D3351" s="56"/>
      <c r="E3351" s="56"/>
      <c r="F3351" s="56"/>
      <c r="G3351" s="56"/>
      <c r="I3351" s="57"/>
      <c r="N3351" s="56"/>
      <c r="O3351" s="57"/>
      <c r="V3351" s="57"/>
    </row>
    <row r="3352" spans="4:22">
      <c r="D3352" s="56"/>
      <c r="E3352" s="56"/>
      <c r="F3352" s="56"/>
      <c r="G3352" s="56"/>
      <c r="I3352" s="57"/>
      <c r="N3352" s="56"/>
      <c r="O3352" s="57"/>
      <c r="V3352" s="57"/>
    </row>
    <row r="3353" spans="4:22">
      <c r="D3353" s="56"/>
      <c r="E3353" s="56"/>
      <c r="F3353" s="56"/>
      <c r="G3353" s="56"/>
      <c r="I3353" s="57"/>
      <c r="N3353" s="56"/>
      <c r="O3353" s="57"/>
      <c r="V3353" s="57"/>
    </row>
    <row r="3354" spans="4:22">
      <c r="D3354" s="56"/>
      <c r="E3354" s="56"/>
      <c r="F3354" s="56"/>
      <c r="G3354" s="56"/>
      <c r="I3354" s="57"/>
      <c r="N3354" s="56"/>
      <c r="O3354" s="57"/>
      <c r="V3354" s="57"/>
    </row>
    <row r="3355" spans="4:22">
      <c r="D3355" s="56"/>
      <c r="E3355" s="56"/>
      <c r="F3355" s="56"/>
      <c r="G3355" s="56"/>
      <c r="I3355" s="57"/>
      <c r="N3355" s="56"/>
      <c r="O3355" s="57"/>
      <c r="V3355" s="57"/>
    </row>
    <row r="3356" spans="4:22">
      <c r="D3356" s="56"/>
      <c r="E3356" s="56"/>
      <c r="F3356" s="56"/>
      <c r="G3356" s="56"/>
      <c r="I3356" s="57"/>
      <c r="N3356" s="56"/>
      <c r="O3356" s="57"/>
      <c r="V3356" s="57"/>
    </row>
    <row r="3357" spans="4:22">
      <c r="D3357" s="56"/>
      <c r="E3357" s="56"/>
      <c r="F3357" s="56"/>
      <c r="G3357" s="56"/>
      <c r="I3357" s="57"/>
      <c r="N3357" s="56"/>
      <c r="O3357" s="57"/>
      <c r="V3357" s="57"/>
    </row>
    <row r="3358" spans="4:22">
      <c r="D3358" s="56"/>
      <c r="E3358" s="56"/>
      <c r="F3358" s="56"/>
      <c r="G3358" s="56"/>
      <c r="I3358" s="57"/>
      <c r="N3358" s="56"/>
      <c r="O3358" s="57"/>
      <c r="V3358" s="57"/>
    </row>
    <row r="3359" spans="4:22">
      <c r="D3359" s="56"/>
      <c r="E3359" s="56"/>
      <c r="F3359" s="56"/>
      <c r="G3359" s="56"/>
      <c r="I3359" s="57"/>
      <c r="N3359" s="56"/>
      <c r="O3359" s="57"/>
      <c r="V3359" s="57"/>
    </row>
    <row r="3360" spans="4:22">
      <c r="D3360" s="56"/>
      <c r="E3360" s="56"/>
      <c r="F3360" s="56"/>
      <c r="G3360" s="56"/>
      <c r="I3360" s="57"/>
      <c r="N3360" s="56"/>
      <c r="O3360" s="57"/>
      <c r="V3360" s="57"/>
    </row>
    <row r="3361" spans="4:22">
      <c r="D3361" s="56"/>
      <c r="E3361" s="56"/>
      <c r="F3361" s="56"/>
      <c r="G3361" s="56"/>
      <c r="I3361" s="57"/>
      <c r="N3361" s="56"/>
      <c r="O3361" s="57"/>
      <c r="V3361" s="57"/>
    </row>
    <row r="3362" spans="4:22">
      <c r="D3362" s="56"/>
      <c r="E3362" s="56"/>
      <c r="F3362" s="56"/>
      <c r="G3362" s="56"/>
      <c r="I3362" s="57"/>
      <c r="N3362" s="56"/>
      <c r="O3362" s="57"/>
      <c r="V3362" s="57"/>
    </row>
    <row r="3363" spans="4:22">
      <c r="D3363" s="56"/>
      <c r="E3363" s="56"/>
      <c r="F3363" s="56"/>
      <c r="G3363" s="56"/>
      <c r="I3363" s="57"/>
      <c r="N3363" s="56"/>
      <c r="O3363" s="57"/>
      <c r="V3363" s="57"/>
    </row>
    <row r="3364" spans="4:22">
      <c r="D3364" s="56"/>
      <c r="E3364" s="56"/>
      <c r="F3364" s="56"/>
      <c r="G3364" s="56"/>
      <c r="I3364" s="57"/>
      <c r="N3364" s="56"/>
      <c r="O3364" s="57"/>
      <c r="V3364" s="57"/>
    </row>
    <row r="3365" spans="4:22">
      <c r="D3365" s="56"/>
      <c r="E3365" s="56"/>
      <c r="F3365" s="56"/>
      <c r="G3365" s="56"/>
      <c r="I3365" s="57"/>
      <c r="N3365" s="56"/>
      <c r="O3365" s="57"/>
      <c r="V3365" s="57"/>
    </row>
    <row r="3366" spans="4:22">
      <c r="D3366" s="56"/>
      <c r="E3366" s="56"/>
      <c r="F3366" s="56"/>
      <c r="G3366" s="56"/>
      <c r="I3366" s="57"/>
      <c r="N3366" s="56"/>
      <c r="O3366" s="57"/>
      <c r="V3366" s="57"/>
    </row>
    <row r="3367" spans="4:22">
      <c r="D3367" s="56"/>
      <c r="E3367" s="56"/>
      <c r="F3367" s="56"/>
      <c r="G3367" s="56"/>
      <c r="I3367" s="57"/>
      <c r="N3367" s="56"/>
      <c r="O3367" s="57"/>
      <c r="V3367" s="57"/>
    </row>
    <row r="3368" spans="4:22">
      <c r="D3368" s="56"/>
      <c r="E3368" s="56"/>
      <c r="F3368" s="56"/>
      <c r="G3368" s="56"/>
      <c r="I3368" s="57"/>
      <c r="N3368" s="56"/>
      <c r="O3368" s="57"/>
      <c r="V3368" s="57"/>
    </row>
    <row r="3369" spans="4:22">
      <c r="D3369" s="56"/>
      <c r="E3369" s="56"/>
      <c r="F3369" s="56"/>
      <c r="G3369" s="56"/>
      <c r="I3369" s="57"/>
      <c r="N3369" s="56"/>
      <c r="O3369" s="57"/>
      <c r="V3369" s="57"/>
    </row>
    <row r="3370" spans="4:22">
      <c r="D3370" s="56"/>
      <c r="E3370" s="56"/>
      <c r="F3370" s="56"/>
      <c r="G3370" s="56"/>
      <c r="I3370" s="57"/>
      <c r="N3370" s="56"/>
      <c r="O3370" s="57"/>
      <c r="V3370" s="57"/>
    </row>
    <row r="3371" spans="4:22">
      <c r="D3371" s="56"/>
      <c r="E3371" s="56"/>
      <c r="F3371" s="56"/>
      <c r="G3371" s="56"/>
      <c r="I3371" s="57"/>
      <c r="N3371" s="56"/>
      <c r="O3371" s="57"/>
      <c r="V3371" s="57"/>
    </row>
    <row r="3372" spans="4:22">
      <c r="D3372" s="56"/>
      <c r="E3372" s="56"/>
      <c r="F3372" s="56"/>
      <c r="G3372" s="56"/>
      <c r="I3372" s="57"/>
      <c r="N3372" s="56"/>
      <c r="O3372" s="57"/>
      <c r="V3372" s="57"/>
    </row>
    <row r="3373" spans="4:22">
      <c r="D3373" s="56"/>
      <c r="E3373" s="56"/>
      <c r="F3373" s="56"/>
      <c r="G3373" s="56"/>
      <c r="I3373" s="57"/>
      <c r="N3373" s="56"/>
      <c r="O3373" s="57"/>
      <c r="V3373" s="57"/>
    </row>
    <row r="3374" spans="4:22">
      <c r="D3374" s="56"/>
      <c r="E3374" s="56"/>
      <c r="F3374" s="56"/>
      <c r="G3374" s="56"/>
      <c r="I3374" s="57"/>
      <c r="N3374" s="56"/>
      <c r="O3374" s="57"/>
      <c r="V3374" s="57"/>
    </row>
    <row r="3375" spans="4:22">
      <c r="D3375" s="56"/>
      <c r="E3375" s="56"/>
      <c r="F3375" s="56"/>
      <c r="G3375" s="56"/>
      <c r="I3375" s="57"/>
      <c r="N3375" s="56"/>
      <c r="O3375" s="57"/>
      <c r="V3375" s="57"/>
    </row>
    <row r="3376" spans="4:22">
      <c r="D3376" s="56"/>
      <c r="E3376" s="56"/>
      <c r="F3376" s="56"/>
      <c r="G3376" s="56"/>
      <c r="I3376" s="57"/>
      <c r="N3376" s="56"/>
      <c r="O3376" s="57"/>
      <c r="V3376" s="57"/>
    </row>
    <row r="3377" spans="4:22">
      <c r="D3377" s="56"/>
      <c r="E3377" s="56"/>
      <c r="F3377" s="56"/>
      <c r="G3377" s="56"/>
      <c r="I3377" s="57"/>
      <c r="N3377" s="56"/>
      <c r="O3377" s="57"/>
      <c r="V3377" s="57"/>
    </row>
    <row r="3378" spans="4:22">
      <c r="D3378" s="56"/>
      <c r="E3378" s="56"/>
      <c r="F3378" s="56"/>
      <c r="G3378" s="56"/>
      <c r="I3378" s="57"/>
      <c r="N3378" s="56"/>
      <c r="O3378" s="57"/>
      <c r="V3378" s="57"/>
    </row>
    <row r="3379" spans="4:22">
      <c r="D3379" s="56"/>
      <c r="E3379" s="56"/>
      <c r="F3379" s="56"/>
      <c r="G3379" s="56"/>
      <c r="I3379" s="57"/>
      <c r="N3379" s="56"/>
      <c r="O3379" s="57"/>
      <c r="V3379" s="57"/>
    </row>
    <row r="3380" spans="4:22">
      <c r="D3380" s="56"/>
      <c r="E3380" s="56"/>
      <c r="F3380" s="56"/>
      <c r="G3380" s="56"/>
      <c r="I3380" s="57"/>
      <c r="N3380" s="56"/>
      <c r="O3380" s="57"/>
      <c r="V3380" s="57"/>
    </row>
    <row r="3381" spans="4:22">
      <c r="D3381" s="56"/>
      <c r="E3381" s="56"/>
      <c r="F3381" s="56"/>
      <c r="G3381" s="56"/>
      <c r="I3381" s="57"/>
      <c r="N3381" s="56"/>
      <c r="O3381" s="57"/>
      <c r="V3381" s="57"/>
    </row>
    <row r="3382" spans="4:22">
      <c r="D3382" s="56"/>
      <c r="E3382" s="56"/>
      <c r="F3382" s="56"/>
      <c r="G3382" s="56"/>
      <c r="I3382" s="57"/>
      <c r="N3382" s="56"/>
      <c r="O3382" s="57"/>
      <c r="V3382" s="57"/>
    </row>
    <row r="3383" spans="4:22">
      <c r="D3383" s="56"/>
      <c r="E3383" s="56"/>
      <c r="F3383" s="56"/>
      <c r="G3383" s="56"/>
      <c r="I3383" s="57"/>
      <c r="N3383" s="56"/>
      <c r="O3383" s="57"/>
      <c r="V3383" s="57"/>
    </row>
    <row r="3384" spans="4:22">
      <c r="D3384" s="56"/>
      <c r="E3384" s="56"/>
      <c r="F3384" s="56"/>
      <c r="G3384" s="56"/>
      <c r="I3384" s="57"/>
      <c r="N3384" s="56"/>
      <c r="O3384" s="57"/>
      <c r="V3384" s="57"/>
    </row>
    <row r="3385" spans="4:22">
      <c r="D3385" s="56"/>
      <c r="E3385" s="56"/>
      <c r="F3385" s="56"/>
      <c r="G3385" s="56"/>
      <c r="I3385" s="57"/>
      <c r="N3385" s="56"/>
      <c r="O3385" s="57"/>
      <c r="V3385" s="57"/>
    </row>
    <row r="3386" spans="4:22">
      <c r="D3386" s="56"/>
      <c r="E3386" s="56"/>
      <c r="F3386" s="56"/>
      <c r="G3386" s="56"/>
      <c r="I3386" s="57"/>
      <c r="N3386" s="56"/>
      <c r="O3386" s="57"/>
      <c r="V3386" s="57"/>
    </row>
    <row r="3387" spans="4:22">
      <c r="D3387" s="56"/>
      <c r="E3387" s="56"/>
      <c r="F3387" s="56"/>
      <c r="G3387" s="56"/>
      <c r="I3387" s="57"/>
      <c r="N3387" s="56"/>
      <c r="O3387" s="57"/>
      <c r="V3387" s="57"/>
    </row>
    <row r="3388" spans="4:22">
      <c r="D3388" s="56"/>
      <c r="E3388" s="56"/>
      <c r="F3388" s="56"/>
      <c r="G3388" s="56"/>
      <c r="I3388" s="57"/>
      <c r="N3388" s="56"/>
      <c r="O3388" s="57"/>
      <c r="V3388" s="57"/>
    </row>
    <row r="3389" spans="4:22">
      <c r="D3389" s="56"/>
      <c r="E3389" s="56"/>
      <c r="F3389" s="56"/>
      <c r="G3389" s="56"/>
      <c r="I3389" s="57"/>
      <c r="N3389" s="56"/>
      <c r="O3389" s="57"/>
      <c r="V3389" s="57"/>
    </row>
    <row r="3390" spans="4:22">
      <c r="D3390" s="56"/>
      <c r="E3390" s="56"/>
      <c r="F3390" s="56"/>
      <c r="G3390" s="56"/>
      <c r="I3390" s="57"/>
      <c r="N3390" s="56"/>
      <c r="O3390" s="57"/>
      <c r="V3390" s="57"/>
    </row>
    <row r="3391" spans="4:22">
      <c r="D3391" s="56"/>
      <c r="E3391" s="56"/>
      <c r="F3391" s="56"/>
      <c r="G3391" s="56"/>
      <c r="I3391" s="57"/>
      <c r="N3391" s="56"/>
      <c r="O3391" s="57"/>
      <c r="V3391" s="57"/>
    </row>
    <row r="3392" spans="4:22">
      <c r="D3392" s="56"/>
      <c r="E3392" s="56"/>
      <c r="F3392" s="56"/>
      <c r="G3392" s="56"/>
      <c r="I3392" s="57"/>
      <c r="N3392" s="56"/>
      <c r="O3392" s="57"/>
      <c r="V3392" s="57"/>
    </row>
    <row r="3393" spans="4:22">
      <c r="D3393" s="56"/>
      <c r="E3393" s="56"/>
      <c r="F3393" s="56"/>
      <c r="G3393" s="56"/>
      <c r="I3393" s="57"/>
      <c r="N3393" s="56"/>
      <c r="O3393" s="57"/>
      <c r="V3393" s="57"/>
    </row>
    <row r="3394" spans="4:22">
      <c r="D3394" s="56"/>
      <c r="E3394" s="56"/>
      <c r="F3394" s="56"/>
      <c r="G3394" s="56"/>
      <c r="I3394" s="57"/>
      <c r="N3394" s="56"/>
      <c r="O3394" s="57"/>
      <c r="V3394" s="57"/>
    </row>
    <row r="3395" spans="4:22">
      <c r="D3395" s="56"/>
      <c r="E3395" s="56"/>
      <c r="F3395" s="56"/>
      <c r="G3395" s="56"/>
      <c r="I3395" s="57"/>
      <c r="N3395" s="56"/>
      <c r="O3395" s="57"/>
      <c r="V3395" s="57"/>
    </row>
    <row r="3396" spans="4:22">
      <c r="D3396" s="56"/>
      <c r="E3396" s="56"/>
      <c r="F3396" s="56"/>
      <c r="G3396" s="56"/>
      <c r="I3396" s="57"/>
      <c r="N3396" s="56"/>
      <c r="O3396" s="57"/>
      <c r="V3396" s="57"/>
    </row>
    <row r="3397" spans="4:22">
      <c r="D3397" s="56"/>
      <c r="E3397" s="56"/>
      <c r="F3397" s="56"/>
      <c r="G3397" s="56"/>
      <c r="I3397" s="57"/>
      <c r="N3397" s="56"/>
      <c r="O3397" s="57"/>
      <c r="V3397" s="57"/>
    </row>
    <row r="3398" spans="4:22">
      <c r="D3398" s="56"/>
      <c r="E3398" s="56"/>
      <c r="F3398" s="56"/>
      <c r="G3398" s="56"/>
      <c r="I3398" s="57"/>
      <c r="N3398" s="56"/>
      <c r="O3398" s="57"/>
      <c r="V3398" s="57"/>
    </row>
    <row r="3399" spans="4:22">
      <c r="D3399" s="56"/>
      <c r="E3399" s="56"/>
      <c r="F3399" s="56"/>
      <c r="G3399" s="56"/>
      <c r="I3399" s="57"/>
      <c r="N3399" s="56"/>
      <c r="O3399" s="57"/>
      <c r="V3399" s="57"/>
    </row>
    <row r="3400" spans="4:22">
      <c r="D3400" s="56"/>
      <c r="E3400" s="56"/>
      <c r="F3400" s="56"/>
      <c r="G3400" s="56"/>
      <c r="I3400" s="57"/>
      <c r="N3400" s="56"/>
      <c r="O3400" s="57"/>
      <c r="V3400" s="57"/>
    </row>
    <row r="3401" spans="4:22">
      <c r="D3401" s="56"/>
      <c r="E3401" s="56"/>
      <c r="F3401" s="56"/>
      <c r="G3401" s="56"/>
      <c r="I3401" s="57"/>
      <c r="N3401" s="56"/>
      <c r="O3401" s="57"/>
      <c r="V3401" s="57"/>
    </row>
    <row r="3402" spans="4:22">
      <c r="D3402" s="56"/>
      <c r="E3402" s="56"/>
      <c r="F3402" s="56"/>
      <c r="G3402" s="56"/>
      <c r="I3402" s="57"/>
      <c r="N3402" s="56"/>
      <c r="O3402" s="57"/>
      <c r="V3402" s="57"/>
    </row>
    <row r="3403" spans="4:22">
      <c r="D3403" s="56"/>
      <c r="E3403" s="56"/>
      <c r="F3403" s="56"/>
      <c r="G3403" s="56"/>
      <c r="I3403" s="57"/>
      <c r="N3403" s="56"/>
      <c r="O3403" s="57"/>
      <c r="V3403" s="57"/>
    </row>
    <row r="3404" spans="4:22">
      <c r="D3404" s="56"/>
      <c r="E3404" s="56"/>
      <c r="F3404" s="56"/>
      <c r="G3404" s="56"/>
      <c r="I3404" s="57"/>
      <c r="N3404" s="56"/>
      <c r="O3404" s="57"/>
      <c r="V3404" s="57"/>
    </row>
    <row r="3405" spans="4:22">
      <c r="D3405" s="56"/>
      <c r="E3405" s="56"/>
      <c r="F3405" s="56"/>
      <c r="G3405" s="56"/>
      <c r="I3405" s="57"/>
      <c r="N3405" s="56"/>
      <c r="O3405" s="57"/>
      <c r="V3405" s="57"/>
    </row>
    <row r="3406" spans="4:22">
      <c r="D3406" s="56"/>
      <c r="E3406" s="56"/>
      <c r="F3406" s="56"/>
      <c r="G3406" s="56"/>
      <c r="I3406" s="57"/>
      <c r="N3406" s="56"/>
      <c r="O3406" s="57"/>
      <c r="V3406" s="57"/>
    </row>
    <row r="3407" spans="4:22">
      <c r="D3407" s="56"/>
      <c r="E3407" s="56"/>
      <c r="F3407" s="56"/>
      <c r="G3407" s="56"/>
      <c r="I3407" s="57"/>
      <c r="N3407" s="56"/>
      <c r="O3407" s="57"/>
      <c r="V3407" s="57"/>
    </row>
    <row r="3408" spans="4:22">
      <c r="D3408" s="56"/>
      <c r="E3408" s="56"/>
      <c r="F3408" s="56"/>
      <c r="G3408" s="56"/>
      <c r="I3408" s="57"/>
      <c r="N3408" s="56"/>
      <c r="O3408" s="57"/>
      <c r="V3408" s="57"/>
    </row>
    <row r="3409" spans="4:22">
      <c r="D3409" s="56"/>
      <c r="E3409" s="56"/>
      <c r="F3409" s="56"/>
      <c r="G3409" s="56"/>
      <c r="I3409" s="57"/>
      <c r="N3409" s="56"/>
      <c r="O3409" s="57"/>
      <c r="V3409" s="57"/>
    </row>
    <row r="3410" spans="4:22">
      <c r="D3410" s="56"/>
      <c r="E3410" s="56"/>
      <c r="F3410" s="56"/>
      <c r="G3410" s="56"/>
      <c r="I3410" s="57"/>
      <c r="N3410" s="56"/>
      <c r="O3410" s="57"/>
      <c r="V3410" s="57"/>
    </row>
    <row r="3411" spans="4:22">
      <c r="D3411" s="56"/>
      <c r="E3411" s="56"/>
      <c r="F3411" s="56"/>
      <c r="G3411" s="56"/>
      <c r="I3411" s="57"/>
      <c r="N3411" s="56"/>
      <c r="O3411" s="57"/>
      <c r="V3411" s="57"/>
    </row>
    <row r="3412" spans="4:22">
      <c r="D3412" s="56"/>
      <c r="E3412" s="56"/>
      <c r="F3412" s="56"/>
      <c r="G3412" s="56"/>
      <c r="I3412" s="57"/>
      <c r="N3412" s="56"/>
      <c r="O3412" s="57"/>
      <c r="V3412" s="57"/>
    </row>
    <row r="3413" spans="4:22">
      <c r="D3413" s="56"/>
      <c r="E3413" s="56"/>
      <c r="F3413" s="56"/>
      <c r="G3413" s="56"/>
      <c r="I3413" s="57"/>
      <c r="N3413" s="56"/>
      <c r="O3413" s="57"/>
      <c r="V3413" s="57"/>
    </row>
    <row r="3414" spans="4:22">
      <c r="D3414" s="56"/>
      <c r="E3414" s="56"/>
      <c r="F3414" s="56"/>
      <c r="G3414" s="56"/>
      <c r="I3414" s="57"/>
      <c r="N3414" s="56"/>
      <c r="O3414" s="57"/>
      <c r="V3414" s="57"/>
    </row>
    <row r="3415" spans="4:22">
      <c r="D3415" s="56"/>
      <c r="E3415" s="56"/>
      <c r="F3415" s="56"/>
      <c r="G3415" s="56"/>
      <c r="I3415" s="57"/>
      <c r="N3415" s="56"/>
      <c r="O3415" s="57"/>
      <c r="V3415" s="57"/>
    </row>
    <row r="3416" spans="4:22">
      <c r="D3416" s="56"/>
      <c r="E3416" s="56"/>
      <c r="F3416" s="56"/>
      <c r="G3416" s="56"/>
      <c r="I3416" s="57"/>
      <c r="N3416" s="56"/>
      <c r="O3416" s="57"/>
      <c r="V3416" s="57"/>
    </row>
    <row r="3417" spans="4:22">
      <c r="D3417" s="56"/>
      <c r="E3417" s="56"/>
      <c r="F3417" s="56"/>
      <c r="G3417" s="56"/>
      <c r="I3417" s="57"/>
      <c r="N3417" s="56"/>
      <c r="O3417" s="57"/>
      <c r="V3417" s="57"/>
    </row>
    <row r="3418" spans="4:22">
      <c r="D3418" s="56"/>
      <c r="E3418" s="56"/>
      <c r="F3418" s="56"/>
      <c r="G3418" s="56"/>
      <c r="I3418" s="57"/>
      <c r="N3418" s="56"/>
      <c r="O3418" s="57"/>
      <c r="V3418" s="57"/>
    </row>
    <row r="3419" spans="4:22">
      <c r="D3419" s="56"/>
      <c r="E3419" s="56"/>
      <c r="F3419" s="56"/>
      <c r="G3419" s="56"/>
      <c r="I3419" s="57"/>
      <c r="N3419" s="56"/>
      <c r="O3419" s="57"/>
      <c r="V3419" s="57"/>
    </row>
    <row r="3420" spans="4:22">
      <c r="D3420" s="56"/>
      <c r="E3420" s="56"/>
      <c r="F3420" s="56"/>
      <c r="G3420" s="56"/>
      <c r="I3420" s="57"/>
      <c r="N3420" s="56"/>
      <c r="O3420" s="57"/>
      <c r="V3420" s="57"/>
    </row>
    <row r="3421" spans="4:22">
      <c r="D3421" s="56"/>
      <c r="E3421" s="56"/>
      <c r="F3421" s="56"/>
      <c r="G3421" s="56"/>
      <c r="I3421" s="57"/>
      <c r="N3421" s="56"/>
      <c r="O3421" s="57"/>
      <c r="V3421" s="57"/>
    </row>
    <row r="3422" spans="4:22">
      <c r="D3422" s="56"/>
      <c r="E3422" s="56"/>
      <c r="F3422" s="56"/>
      <c r="G3422" s="56"/>
      <c r="I3422" s="57"/>
      <c r="N3422" s="56"/>
      <c r="O3422" s="57"/>
      <c r="V3422" s="57"/>
    </row>
    <row r="3423" spans="4:22">
      <c r="D3423" s="56"/>
      <c r="E3423" s="56"/>
      <c r="F3423" s="56"/>
      <c r="G3423" s="56"/>
      <c r="I3423" s="57"/>
      <c r="N3423" s="56"/>
      <c r="O3423" s="57"/>
      <c r="V3423" s="57"/>
    </row>
    <row r="3424" spans="4:22">
      <c r="D3424" s="56"/>
      <c r="E3424" s="56"/>
      <c r="F3424" s="56"/>
      <c r="G3424" s="56"/>
      <c r="I3424" s="57"/>
      <c r="N3424" s="56"/>
      <c r="O3424" s="57"/>
      <c r="V3424" s="57"/>
    </row>
    <row r="3425" spans="4:22">
      <c r="D3425" s="56"/>
      <c r="E3425" s="56"/>
      <c r="F3425" s="56"/>
      <c r="G3425" s="56"/>
      <c r="I3425" s="57"/>
      <c r="N3425" s="56"/>
      <c r="O3425" s="57"/>
      <c r="V3425" s="57"/>
    </row>
    <row r="3426" spans="4:22">
      <c r="D3426" s="56"/>
      <c r="E3426" s="56"/>
      <c r="F3426" s="56"/>
      <c r="G3426" s="56"/>
      <c r="I3426" s="57"/>
      <c r="N3426" s="56"/>
      <c r="O3426" s="57"/>
      <c r="V3426" s="57"/>
    </row>
    <row r="3427" spans="4:22">
      <c r="D3427" s="56"/>
      <c r="E3427" s="56"/>
      <c r="F3427" s="56"/>
      <c r="G3427" s="56"/>
      <c r="I3427" s="57"/>
      <c r="N3427" s="56"/>
      <c r="O3427" s="57"/>
      <c r="V3427" s="57"/>
    </row>
    <row r="3428" spans="4:22">
      <c r="D3428" s="56"/>
      <c r="E3428" s="56"/>
      <c r="F3428" s="56"/>
      <c r="G3428" s="56"/>
      <c r="I3428" s="57"/>
      <c r="N3428" s="56"/>
      <c r="O3428" s="57"/>
      <c r="V3428" s="57"/>
    </row>
    <row r="3429" spans="4:22">
      <c r="D3429" s="56"/>
      <c r="E3429" s="56"/>
      <c r="F3429" s="56"/>
      <c r="G3429" s="56"/>
      <c r="I3429" s="57"/>
      <c r="N3429" s="56"/>
      <c r="O3429" s="57"/>
      <c r="V3429" s="57"/>
    </row>
    <row r="3430" spans="4:22">
      <c r="D3430" s="56"/>
      <c r="E3430" s="56"/>
      <c r="F3430" s="56"/>
      <c r="G3430" s="56"/>
      <c r="I3430" s="57"/>
      <c r="N3430" s="56"/>
      <c r="O3430" s="57"/>
      <c r="V3430" s="57"/>
    </row>
    <row r="3431" spans="4:22">
      <c r="D3431" s="56"/>
      <c r="E3431" s="56"/>
      <c r="F3431" s="56"/>
      <c r="G3431" s="56"/>
      <c r="I3431" s="57"/>
      <c r="N3431" s="56"/>
      <c r="O3431" s="57"/>
      <c r="V3431" s="57"/>
    </row>
    <row r="3432" spans="4:22">
      <c r="D3432" s="56"/>
      <c r="E3432" s="56"/>
      <c r="F3432" s="56"/>
      <c r="G3432" s="56"/>
      <c r="I3432" s="57"/>
      <c r="N3432" s="56"/>
      <c r="O3432" s="57"/>
      <c r="V3432" s="57"/>
    </row>
    <row r="3433" spans="4:22">
      <c r="D3433" s="56"/>
      <c r="E3433" s="56"/>
      <c r="F3433" s="56"/>
      <c r="G3433" s="56"/>
      <c r="I3433" s="57"/>
      <c r="N3433" s="56"/>
      <c r="O3433" s="57"/>
      <c r="V3433" s="57"/>
    </row>
    <row r="3434" spans="4:22">
      <c r="D3434" s="56"/>
      <c r="E3434" s="56"/>
      <c r="F3434" s="56"/>
      <c r="G3434" s="56"/>
      <c r="I3434" s="57"/>
      <c r="N3434" s="56"/>
      <c r="O3434" s="57"/>
      <c r="V3434" s="57"/>
    </row>
    <row r="3435" spans="4:22">
      <c r="D3435" s="56"/>
      <c r="E3435" s="56"/>
      <c r="F3435" s="56"/>
      <c r="G3435" s="56"/>
      <c r="I3435" s="57"/>
      <c r="N3435" s="56"/>
      <c r="O3435" s="57"/>
      <c r="V3435" s="57"/>
    </row>
    <row r="3436" spans="4:22">
      <c r="D3436" s="56"/>
      <c r="E3436" s="56"/>
      <c r="F3436" s="56"/>
      <c r="G3436" s="56"/>
      <c r="I3436" s="57"/>
      <c r="N3436" s="56"/>
      <c r="O3436" s="57"/>
      <c r="V3436" s="57"/>
    </row>
    <row r="3437" spans="4:22">
      <c r="D3437" s="56"/>
      <c r="E3437" s="56"/>
      <c r="F3437" s="56"/>
      <c r="G3437" s="56"/>
      <c r="I3437" s="57"/>
      <c r="N3437" s="56"/>
      <c r="O3437" s="57"/>
      <c r="V3437" s="57"/>
    </row>
    <row r="3438" spans="4:22">
      <c r="D3438" s="56"/>
      <c r="E3438" s="56"/>
      <c r="F3438" s="56"/>
      <c r="G3438" s="56"/>
      <c r="I3438" s="57"/>
      <c r="N3438" s="56"/>
      <c r="O3438" s="57"/>
      <c r="V3438" s="57"/>
    </row>
    <row r="3439" spans="4:22">
      <c r="D3439" s="56"/>
      <c r="E3439" s="56"/>
      <c r="F3439" s="56"/>
      <c r="G3439" s="56"/>
      <c r="I3439" s="57"/>
      <c r="N3439" s="56"/>
      <c r="O3439" s="57"/>
      <c r="V3439" s="57"/>
    </row>
    <row r="3440" spans="4:22">
      <c r="D3440" s="56"/>
      <c r="E3440" s="56"/>
      <c r="F3440" s="56"/>
      <c r="G3440" s="56"/>
      <c r="I3440" s="57"/>
      <c r="N3440" s="56"/>
      <c r="O3440" s="57"/>
      <c r="V3440" s="57"/>
    </row>
    <row r="3441" spans="4:22">
      <c r="D3441" s="56"/>
      <c r="E3441" s="56"/>
      <c r="F3441" s="56"/>
      <c r="G3441" s="56"/>
      <c r="I3441" s="57"/>
      <c r="N3441" s="56"/>
      <c r="O3441" s="57"/>
      <c r="V3441" s="57"/>
    </row>
    <row r="3442" spans="4:22">
      <c r="D3442" s="56"/>
      <c r="E3442" s="56"/>
      <c r="F3442" s="56"/>
      <c r="G3442" s="56"/>
      <c r="I3442" s="57"/>
      <c r="N3442" s="56"/>
      <c r="O3442" s="57"/>
      <c r="V3442" s="57"/>
    </row>
    <row r="3443" spans="4:22">
      <c r="D3443" s="56"/>
      <c r="E3443" s="56"/>
      <c r="F3443" s="56"/>
      <c r="G3443" s="56"/>
      <c r="I3443" s="57"/>
      <c r="N3443" s="56"/>
      <c r="O3443" s="57"/>
      <c r="V3443" s="57"/>
    </row>
    <row r="3444" spans="4:22">
      <c r="D3444" s="56"/>
      <c r="E3444" s="56"/>
      <c r="F3444" s="56"/>
      <c r="G3444" s="56"/>
      <c r="I3444" s="57"/>
      <c r="N3444" s="56"/>
      <c r="O3444" s="57"/>
      <c r="V3444" s="57"/>
    </row>
    <row r="3445" spans="4:22">
      <c r="D3445" s="56"/>
      <c r="E3445" s="56"/>
      <c r="F3445" s="56"/>
      <c r="G3445" s="56"/>
      <c r="I3445" s="57"/>
      <c r="N3445" s="56"/>
      <c r="O3445" s="57"/>
      <c r="V3445" s="57"/>
    </row>
    <row r="3446" spans="4:22">
      <c r="D3446" s="56"/>
      <c r="E3446" s="56"/>
      <c r="F3446" s="56"/>
      <c r="G3446" s="56"/>
      <c r="I3446" s="57"/>
      <c r="N3446" s="56"/>
      <c r="O3446" s="57"/>
      <c r="V3446" s="57"/>
    </row>
    <row r="3447" spans="4:22">
      <c r="D3447" s="56"/>
      <c r="E3447" s="56"/>
      <c r="F3447" s="56"/>
      <c r="G3447" s="56"/>
      <c r="I3447" s="57"/>
      <c r="N3447" s="56"/>
      <c r="O3447" s="57"/>
      <c r="V3447" s="57"/>
    </row>
    <row r="3448" spans="4:22">
      <c r="D3448" s="56"/>
      <c r="E3448" s="56"/>
      <c r="F3448" s="56"/>
      <c r="G3448" s="56"/>
      <c r="I3448" s="57"/>
      <c r="N3448" s="56"/>
      <c r="O3448" s="57"/>
      <c r="V3448" s="57"/>
    </row>
    <row r="3449" spans="4:22">
      <c r="D3449" s="56"/>
      <c r="E3449" s="56"/>
      <c r="F3449" s="56"/>
      <c r="G3449" s="56"/>
      <c r="I3449" s="57"/>
      <c r="N3449" s="56"/>
      <c r="O3449" s="57"/>
      <c r="V3449" s="57"/>
    </row>
    <row r="3450" spans="4:22">
      <c r="D3450" s="56"/>
      <c r="E3450" s="56"/>
      <c r="F3450" s="56"/>
      <c r="G3450" s="56"/>
      <c r="I3450" s="57"/>
      <c r="N3450" s="56"/>
      <c r="O3450" s="57"/>
      <c r="V3450" s="57"/>
    </row>
    <row r="3451" spans="4:22">
      <c r="D3451" s="56"/>
      <c r="E3451" s="56"/>
      <c r="F3451" s="56"/>
      <c r="G3451" s="56"/>
      <c r="I3451" s="57"/>
      <c r="N3451" s="56"/>
      <c r="O3451" s="57"/>
      <c r="V3451" s="57"/>
    </row>
    <row r="3452" spans="4:22">
      <c r="D3452" s="56"/>
      <c r="E3452" s="56"/>
      <c r="F3452" s="56"/>
      <c r="G3452" s="56"/>
      <c r="I3452" s="57"/>
      <c r="N3452" s="56"/>
      <c r="O3452" s="57"/>
      <c r="V3452" s="57"/>
    </row>
    <row r="3453" spans="4:22">
      <c r="D3453" s="56"/>
      <c r="E3453" s="56"/>
      <c r="F3453" s="56"/>
      <c r="G3453" s="56"/>
      <c r="I3453" s="57"/>
      <c r="N3453" s="56"/>
      <c r="O3453" s="57"/>
      <c r="V3453" s="57"/>
    </row>
    <row r="3454" spans="4:22">
      <c r="D3454" s="56"/>
      <c r="E3454" s="56"/>
      <c r="F3454" s="56"/>
      <c r="G3454" s="56"/>
      <c r="I3454" s="57"/>
      <c r="N3454" s="56"/>
      <c r="O3454" s="57"/>
      <c r="V3454" s="57"/>
    </row>
    <row r="3455" spans="4:22">
      <c r="D3455" s="56"/>
      <c r="E3455" s="56"/>
      <c r="F3455" s="56"/>
      <c r="G3455" s="56"/>
      <c r="I3455" s="57"/>
      <c r="N3455" s="56"/>
      <c r="O3455" s="57"/>
      <c r="V3455" s="57"/>
    </row>
    <row r="3456" spans="4:22">
      <c r="D3456" s="56"/>
      <c r="E3456" s="56"/>
      <c r="F3456" s="56"/>
      <c r="G3456" s="56"/>
      <c r="I3456" s="57"/>
      <c r="N3456" s="56"/>
      <c r="O3456" s="57"/>
      <c r="V3456" s="57"/>
    </row>
    <row r="3457" spans="4:22">
      <c r="D3457" s="56"/>
      <c r="E3457" s="56"/>
      <c r="F3457" s="56"/>
      <c r="G3457" s="56"/>
      <c r="I3457" s="57"/>
      <c r="N3457" s="56"/>
      <c r="O3457" s="57"/>
      <c r="V3457" s="57"/>
    </row>
    <row r="3458" spans="4:22">
      <c r="D3458" s="56"/>
      <c r="E3458" s="56"/>
      <c r="F3458" s="56"/>
      <c r="G3458" s="56"/>
      <c r="I3458" s="57"/>
      <c r="N3458" s="56"/>
      <c r="O3458" s="57"/>
      <c r="V3458" s="57"/>
    </row>
    <row r="3459" spans="4:22">
      <c r="D3459" s="56"/>
      <c r="E3459" s="56"/>
      <c r="F3459" s="56"/>
      <c r="G3459" s="56"/>
      <c r="I3459" s="57"/>
      <c r="N3459" s="56"/>
      <c r="O3459" s="57"/>
      <c r="V3459" s="57"/>
    </row>
    <row r="3460" spans="4:22">
      <c r="D3460" s="56"/>
      <c r="E3460" s="56"/>
      <c r="F3460" s="56"/>
      <c r="G3460" s="56"/>
      <c r="I3460" s="57"/>
      <c r="N3460" s="56"/>
      <c r="O3460" s="57"/>
      <c r="V3460" s="57"/>
    </row>
    <row r="3461" spans="4:22">
      <c r="D3461" s="56"/>
      <c r="E3461" s="56"/>
      <c r="F3461" s="56"/>
      <c r="G3461" s="56"/>
      <c r="I3461" s="57"/>
      <c r="N3461" s="56"/>
      <c r="O3461" s="57"/>
      <c r="V3461" s="57"/>
    </row>
    <row r="3462" spans="4:22">
      <c r="D3462" s="56"/>
      <c r="E3462" s="56"/>
      <c r="F3462" s="56"/>
      <c r="G3462" s="56"/>
      <c r="I3462" s="57"/>
      <c r="N3462" s="56"/>
      <c r="O3462" s="57"/>
      <c r="V3462" s="57"/>
    </row>
    <row r="3463" spans="4:22">
      <c r="D3463" s="56"/>
      <c r="E3463" s="56"/>
      <c r="F3463" s="56"/>
      <c r="G3463" s="56"/>
      <c r="I3463" s="57"/>
      <c r="N3463" s="56"/>
      <c r="O3463" s="57"/>
      <c r="V3463" s="57"/>
    </row>
    <row r="3464" spans="4:22">
      <c r="D3464" s="56"/>
      <c r="E3464" s="56"/>
      <c r="F3464" s="56"/>
      <c r="G3464" s="56"/>
      <c r="I3464" s="57"/>
      <c r="N3464" s="56"/>
      <c r="O3464" s="57"/>
      <c r="V3464" s="57"/>
    </row>
    <row r="3465" spans="4:22">
      <c r="D3465" s="56"/>
      <c r="E3465" s="56"/>
      <c r="F3465" s="56"/>
      <c r="G3465" s="56"/>
      <c r="I3465" s="57"/>
      <c r="N3465" s="56"/>
      <c r="O3465" s="57"/>
      <c r="V3465" s="57"/>
    </row>
    <row r="3466" spans="4:22">
      <c r="D3466" s="56"/>
      <c r="E3466" s="56"/>
      <c r="F3466" s="56"/>
      <c r="G3466" s="56"/>
      <c r="I3466" s="57"/>
      <c r="N3466" s="56"/>
      <c r="O3466" s="57"/>
      <c r="V3466" s="57"/>
    </row>
    <row r="3467" spans="4:22">
      <c r="D3467" s="56"/>
      <c r="E3467" s="56"/>
      <c r="F3467" s="56"/>
      <c r="G3467" s="56"/>
      <c r="I3467" s="57"/>
      <c r="N3467" s="56"/>
      <c r="O3467" s="57"/>
      <c r="V3467" s="57"/>
    </row>
    <row r="3468" spans="4:22">
      <c r="D3468" s="56"/>
      <c r="E3468" s="56"/>
      <c r="F3468" s="56"/>
      <c r="G3468" s="56"/>
      <c r="I3468" s="57"/>
      <c r="N3468" s="56"/>
      <c r="O3468" s="57"/>
      <c r="V3468" s="57"/>
    </row>
    <row r="3469" spans="4:22">
      <c r="D3469" s="56"/>
      <c r="E3469" s="56"/>
      <c r="F3469" s="56"/>
      <c r="G3469" s="56"/>
      <c r="I3469" s="57"/>
      <c r="N3469" s="56"/>
      <c r="O3469" s="57"/>
      <c r="V3469" s="57"/>
    </row>
    <row r="3470" spans="4:22">
      <c r="D3470" s="56"/>
      <c r="E3470" s="56"/>
      <c r="F3470" s="56"/>
      <c r="G3470" s="56"/>
      <c r="I3470" s="57"/>
      <c r="N3470" s="56"/>
      <c r="O3470" s="57"/>
      <c r="V3470" s="57"/>
    </row>
    <row r="3471" spans="4:22">
      <c r="D3471" s="56"/>
      <c r="E3471" s="56"/>
      <c r="F3471" s="56"/>
      <c r="G3471" s="56"/>
      <c r="I3471" s="57"/>
      <c r="N3471" s="56"/>
      <c r="O3471" s="57"/>
      <c r="V3471" s="57"/>
    </row>
    <row r="3472" spans="4:22">
      <c r="D3472" s="56"/>
      <c r="E3472" s="56"/>
      <c r="F3472" s="56"/>
      <c r="G3472" s="56"/>
      <c r="I3472" s="57"/>
      <c r="N3472" s="56"/>
      <c r="O3472" s="57"/>
      <c r="V3472" s="57"/>
    </row>
    <row r="3473" spans="4:22">
      <c r="D3473" s="56"/>
      <c r="E3473" s="56"/>
      <c r="F3473" s="56"/>
      <c r="G3473" s="56"/>
      <c r="I3473" s="57"/>
      <c r="N3473" s="56"/>
      <c r="O3473" s="57"/>
      <c r="V3473" s="57"/>
    </row>
    <row r="3474" spans="4:22">
      <c r="D3474" s="56"/>
      <c r="E3474" s="56"/>
      <c r="F3474" s="56"/>
      <c r="G3474" s="56"/>
      <c r="I3474" s="57"/>
      <c r="N3474" s="56"/>
      <c r="O3474" s="57"/>
      <c r="V3474" s="57"/>
    </row>
    <row r="3475" spans="4:22">
      <c r="D3475" s="56"/>
      <c r="E3475" s="56"/>
      <c r="F3475" s="56"/>
      <c r="G3475" s="56"/>
      <c r="I3475" s="57"/>
      <c r="N3475" s="56"/>
      <c r="O3475" s="57"/>
      <c r="V3475" s="57"/>
    </row>
    <row r="3476" spans="4:22">
      <c r="D3476" s="56"/>
      <c r="E3476" s="56"/>
      <c r="F3476" s="56"/>
      <c r="G3476" s="56"/>
      <c r="I3476" s="57"/>
      <c r="N3476" s="56"/>
      <c r="O3476" s="57"/>
      <c r="V3476" s="57"/>
    </row>
    <row r="3477" spans="4:22">
      <c r="D3477" s="56"/>
      <c r="E3477" s="56"/>
      <c r="F3477" s="56"/>
      <c r="G3477" s="56"/>
      <c r="I3477" s="57"/>
      <c r="N3477" s="56"/>
      <c r="O3477" s="57"/>
      <c r="V3477" s="57"/>
    </row>
    <row r="3478" spans="4:22">
      <c r="D3478" s="56"/>
      <c r="E3478" s="56"/>
      <c r="F3478" s="56"/>
      <c r="G3478" s="56"/>
      <c r="I3478" s="57"/>
      <c r="N3478" s="56"/>
      <c r="O3478" s="57"/>
      <c r="V3478" s="57"/>
    </row>
    <row r="3479" spans="4:22">
      <c r="D3479" s="56"/>
      <c r="E3479" s="56"/>
      <c r="F3479" s="56"/>
      <c r="G3479" s="56"/>
      <c r="I3479" s="57"/>
      <c r="N3479" s="56"/>
      <c r="O3479" s="57"/>
      <c r="V3479" s="57"/>
    </row>
    <row r="3480" spans="4:22">
      <c r="D3480" s="56"/>
      <c r="E3480" s="56"/>
      <c r="F3480" s="56"/>
      <c r="G3480" s="56"/>
      <c r="I3480" s="57"/>
      <c r="N3480" s="56"/>
      <c r="O3480" s="57"/>
      <c r="V3480" s="57"/>
    </row>
    <row r="3481" spans="4:22">
      <c r="D3481" s="56"/>
      <c r="E3481" s="56"/>
      <c r="F3481" s="56"/>
      <c r="G3481" s="56"/>
      <c r="I3481" s="57"/>
      <c r="N3481" s="56"/>
      <c r="O3481" s="57"/>
      <c r="V3481" s="57"/>
    </row>
    <row r="3482" spans="4:22">
      <c r="D3482" s="56"/>
      <c r="E3482" s="56"/>
      <c r="F3482" s="56"/>
      <c r="G3482" s="56"/>
      <c r="I3482" s="57"/>
      <c r="N3482" s="56"/>
      <c r="O3482" s="57"/>
      <c r="V3482" s="57"/>
    </row>
    <row r="3483" spans="4:22">
      <c r="D3483" s="56"/>
      <c r="E3483" s="56"/>
      <c r="F3483" s="56"/>
      <c r="G3483" s="56"/>
      <c r="I3483" s="57"/>
      <c r="N3483" s="56"/>
      <c r="O3483" s="57"/>
      <c r="V3483" s="57"/>
    </row>
    <row r="3484" spans="4:22">
      <c r="D3484" s="56"/>
      <c r="E3484" s="56"/>
      <c r="F3484" s="56"/>
      <c r="G3484" s="56"/>
      <c r="I3484" s="57"/>
      <c r="N3484" s="56"/>
      <c r="O3484" s="57"/>
      <c r="V3484" s="57"/>
    </row>
    <row r="3485" spans="4:22">
      <c r="D3485" s="56"/>
      <c r="E3485" s="56"/>
      <c r="F3485" s="56"/>
      <c r="G3485" s="56"/>
      <c r="I3485" s="57"/>
      <c r="N3485" s="56"/>
      <c r="O3485" s="57"/>
      <c r="V3485" s="57"/>
    </row>
    <row r="3486" spans="4:22">
      <c r="D3486" s="56"/>
      <c r="E3486" s="56"/>
      <c r="F3486" s="56"/>
      <c r="G3486" s="56"/>
      <c r="I3486" s="57"/>
      <c r="N3486" s="56"/>
      <c r="O3486" s="57"/>
      <c r="V3486" s="57"/>
    </row>
    <row r="3487" spans="4:22">
      <c r="D3487" s="56"/>
      <c r="E3487" s="56"/>
      <c r="F3487" s="56"/>
      <c r="G3487" s="56"/>
      <c r="I3487" s="57"/>
      <c r="N3487" s="56"/>
      <c r="O3487" s="57"/>
      <c r="V3487" s="57"/>
    </row>
    <row r="3488" spans="4:22">
      <c r="D3488" s="56"/>
      <c r="E3488" s="56"/>
      <c r="F3488" s="56"/>
      <c r="G3488" s="56"/>
      <c r="I3488" s="57"/>
      <c r="N3488" s="56"/>
      <c r="O3488" s="57"/>
      <c r="V3488" s="57"/>
    </row>
    <row r="3489" spans="4:22">
      <c r="D3489" s="56"/>
      <c r="E3489" s="56"/>
      <c r="F3489" s="56"/>
      <c r="G3489" s="56"/>
      <c r="I3489" s="57"/>
      <c r="N3489" s="56"/>
      <c r="O3489" s="57"/>
      <c r="V3489" s="57"/>
    </row>
    <row r="3490" spans="4:22">
      <c r="D3490" s="56"/>
      <c r="E3490" s="56"/>
      <c r="F3490" s="56"/>
      <c r="G3490" s="56"/>
      <c r="I3490" s="57"/>
      <c r="N3490" s="56"/>
      <c r="O3490" s="57"/>
      <c r="V3490" s="57"/>
    </row>
    <row r="3491" spans="4:22">
      <c r="D3491" s="56"/>
      <c r="E3491" s="56"/>
      <c r="F3491" s="56"/>
      <c r="G3491" s="56"/>
      <c r="I3491" s="57"/>
      <c r="N3491" s="56"/>
      <c r="O3491" s="57"/>
      <c r="V3491" s="57"/>
    </row>
    <row r="3492" spans="4:22">
      <c r="D3492" s="56"/>
      <c r="E3492" s="56"/>
      <c r="F3492" s="56"/>
      <c r="G3492" s="56"/>
      <c r="I3492" s="57"/>
      <c r="N3492" s="56"/>
      <c r="O3492" s="57"/>
      <c r="V3492" s="57"/>
    </row>
    <row r="3493" spans="4:22">
      <c r="D3493" s="56"/>
      <c r="E3493" s="56"/>
      <c r="F3493" s="56"/>
      <c r="G3493" s="56"/>
      <c r="I3493" s="57"/>
      <c r="N3493" s="56"/>
      <c r="O3493" s="57"/>
      <c r="V3493" s="57"/>
    </row>
    <row r="3494" spans="4:22">
      <c r="D3494" s="56"/>
      <c r="E3494" s="56"/>
      <c r="F3494" s="56"/>
      <c r="G3494" s="56"/>
      <c r="I3494" s="57"/>
      <c r="N3494" s="56"/>
      <c r="O3494" s="57"/>
      <c r="V3494" s="57"/>
    </row>
    <row r="3495" spans="4:22">
      <c r="D3495" s="56"/>
      <c r="E3495" s="56"/>
      <c r="F3495" s="56"/>
      <c r="G3495" s="56"/>
      <c r="I3495" s="57"/>
      <c r="N3495" s="56"/>
      <c r="O3495" s="57"/>
      <c r="V3495" s="57"/>
    </row>
    <row r="3496" spans="4:22">
      <c r="D3496" s="56"/>
      <c r="E3496" s="56"/>
      <c r="F3496" s="56"/>
      <c r="G3496" s="56"/>
      <c r="I3496" s="57"/>
      <c r="N3496" s="56"/>
      <c r="O3496" s="57"/>
      <c r="V3496" s="57"/>
    </row>
    <row r="3497" spans="4:22">
      <c r="D3497" s="56"/>
      <c r="E3497" s="56"/>
      <c r="F3497" s="56"/>
      <c r="G3497" s="56"/>
      <c r="I3497" s="57"/>
      <c r="N3497" s="56"/>
      <c r="O3497" s="57"/>
      <c r="V3497" s="57"/>
    </row>
    <row r="3498" spans="4:22">
      <c r="D3498" s="56"/>
      <c r="E3498" s="56"/>
      <c r="F3498" s="56"/>
      <c r="G3498" s="56"/>
      <c r="I3498" s="57"/>
      <c r="N3498" s="56"/>
      <c r="O3498" s="57"/>
      <c r="V3498" s="57"/>
    </row>
    <row r="3499" spans="4:22">
      <c r="D3499" s="56"/>
      <c r="E3499" s="56"/>
      <c r="F3499" s="56"/>
      <c r="G3499" s="56"/>
      <c r="I3499" s="57"/>
      <c r="N3499" s="56"/>
      <c r="O3499" s="57"/>
      <c r="V3499" s="57"/>
    </row>
    <row r="3500" spans="4:22">
      <c r="D3500" s="56"/>
      <c r="E3500" s="56"/>
      <c r="F3500" s="56"/>
      <c r="G3500" s="56"/>
      <c r="I3500" s="57"/>
      <c r="N3500" s="56"/>
      <c r="O3500" s="57"/>
      <c r="V3500" s="57"/>
    </row>
    <row r="3501" spans="4:22">
      <c r="D3501" s="56"/>
      <c r="E3501" s="56"/>
      <c r="F3501" s="56"/>
      <c r="G3501" s="56"/>
      <c r="I3501" s="57"/>
      <c r="N3501" s="56"/>
      <c r="O3501" s="57"/>
      <c r="V3501" s="57"/>
    </row>
    <row r="3502" spans="4:22">
      <c r="D3502" s="56"/>
      <c r="E3502" s="56"/>
      <c r="F3502" s="56"/>
      <c r="G3502" s="56"/>
      <c r="I3502" s="57"/>
      <c r="N3502" s="56"/>
      <c r="O3502" s="57"/>
      <c r="V3502" s="57"/>
    </row>
    <row r="3503" spans="4:22">
      <c r="D3503" s="56"/>
      <c r="E3503" s="56"/>
      <c r="F3503" s="56"/>
      <c r="G3503" s="56"/>
      <c r="I3503" s="57"/>
      <c r="N3503" s="56"/>
      <c r="O3503" s="57"/>
      <c r="V3503" s="57"/>
    </row>
    <row r="3504" spans="4:22">
      <c r="D3504" s="56"/>
      <c r="E3504" s="56"/>
      <c r="F3504" s="56"/>
      <c r="G3504" s="56"/>
      <c r="I3504" s="57"/>
      <c r="N3504" s="56"/>
      <c r="O3504" s="57"/>
      <c r="V3504" s="57"/>
    </row>
    <row r="3505" spans="4:22">
      <c r="D3505" s="56"/>
      <c r="E3505" s="56"/>
      <c r="F3505" s="56"/>
      <c r="G3505" s="56"/>
      <c r="I3505" s="57"/>
      <c r="N3505" s="56"/>
      <c r="O3505" s="57"/>
      <c r="V3505" s="57"/>
    </row>
    <row r="3506" spans="4:22">
      <c r="D3506" s="56"/>
      <c r="E3506" s="56"/>
      <c r="F3506" s="56"/>
      <c r="G3506" s="56"/>
      <c r="I3506" s="57"/>
      <c r="N3506" s="56"/>
      <c r="O3506" s="57"/>
      <c r="V3506" s="57"/>
    </row>
    <row r="3507" spans="4:22">
      <c r="D3507" s="56"/>
      <c r="E3507" s="56"/>
      <c r="F3507" s="56"/>
      <c r="G3507" s="56"/>
      <c r="I3507" s="57"/>
      <c r="N3507" s="56"/>
      <c r="O3507" s="57"/>
      <c r="V3507" s="57"/>
    </row>
    <row r="3508" spans="4:22">
      <c r="D3508" s="56"/>
      <c r="E3508" s="56"/>
      <c r="F3508" s="56"/>
      <c r="G3508" s="56"/>
      <c r="I3508" s="57"/>
      <c r="N3508" s="56"/>
      <c r="O3508" s="57"/>
      <c r="V3508" s="57"/>
    </row>
    <row r="3509" spans="4:22">
      <c r="D3509" s="56"/>
      <c r="E3509" s="56"/>
      <c r="F3509" s="56"/>
      <c r="G3509" s="56"/>
      <c r="I3509" s="57"/>
      <c r="N3509" s="56"/>
      <c r="O3509" s="57"/>
      <c r="V3509" s="57"/>
    </row>
    <row r="3510" spans="4:22">
      <c r="D3510" s="56"/>
      <c r="E3510" s="56"/>
      <c r="F3510" s="56"/>
      <c r="G3510" s="56"/>
      <c r="I3510" s="57"/>
      <c r="N3510" s="56"/>
      <c r="O3510" s="57"/>
      <c r="V3510" s="57"/>
    </row>
    <row r="3511" spans="4:22">
      <c r="D3511" s="56"/>
      <c r="E3511" s="56"/>
      <c r="F3511" s="56"/>
      <c r="G3511" s="56"/>
      <c r="I3511" s="57"/>
      <c r="N3511" s="56"/>
      <c r="O3511" s="57"/>
      <c r="V3511" s="57"/>
    </row>
    <row r="3512" spans="4:22">
      <c r="D3512" s="56"/>
      <c r="E3512" s="56"/>
      <c r="F3512" s="56"/>
      <c r="G3512" s="56"/>
      <c r="I3512" s="57"/>
      <c r="N3512" s="56"/>
      <c r="O3512" s="57"/>
      <c r="V3512" s="57"/>
    </row>
    <row r="3513" spans="4:22">
      <c r="D3513" s="56"/>
      <c r="E3513" s="56"/>
      <c r="F3513" s="56"/>
      <c r="G3513" s="56"/>
      <c r="I3513" s="57"/>
      <c r="N3513" s="56"/>
      <c r="O3513" s="57"/>
      <c r="V3513" s="57"/>
    </row>
    <row r="3514" spans="4:22">
      <c r="D3514" s="56"/>
      <c r="E3514" s="56"/>
      <c r="F3514" s="56"/>
      <c r="G3514" s="56"/>
      <c r="I3514" s="57"/>
      <c r="N3514" s="56"/>
      <c r="O3514" s="57"/>
      <c r="V3514" s="57"/>
    </row>
    <row r="3515" spans="4:22">
      <c r="D3515" s="56"/>
      <c r="E3515" s="56"/>
      <c r="F3515" s="56"/>
      <c r="G3515" s="56"/>
      <c r="I3515" s="57"/>
      <c r="N3515" s="56"/>
      <c r="O3515" s="57"/>
      <c r="V3515" s="57"/>
    </row>
    <row r="3516" spans="4:22">
      <c r="D3516" s="56"/>
      <c r="E3516" s="56"/>
      <c r="F3516" s="56"/>
      <c r="G3516" s="56"/>
      <c r="I3516" s="57"/>
      <c r="N3516" s="56"/>
      <c r="O3516" s="57"/>
      <c r="V3516" s="57"/>
    </row>
    <row r="3517" spans="4:22">
      <c r="D3517" s="56"/>
      <c r="E3517" s="56"/>
      <c r="F3517" s="56"/>
      <c r="G3517" s="56"/>
      <c r="I3517" s="57"/>
      <c r="N3517" s="56"/>
      <c r="O3517" s="57"/>
      <c r="V3517" s="57"/>
    </row>
    <row r="3518" spans="4:22">
      <c r="D3518" s="56"/>
      <c r="E3518" s="56"/>
      <c r="F3518" s="56"/>
      <c r="G3518" s="56"/>
      <c r="I3518" s="57"/>
      <c r="N3518" s="56"/>
      <c r="O3518" s="57"/>
      <c r="V3518" s="57"/>
    </row>
    <row r="3519" spans="4:22">
      <c r="D3519" s="56"/>
      <c r="E3519" s="56"/>
      <c r="F3519" s="56"/>
      <c r="G3519" s="56"/>
      <c r="I3519" s="57"/>
      <c r="N3519" s="56"/>
      <c r="O3519" s="57"/>
      <c r="V3519" s="57"/>
    </row>
    <row r="3520" spans="4:22">
      <c r="D3520" s="56"/>
      <c r="E3520" s="56"/>
      <c r="F3520" s="56"/>
      <c r="G3520" s="56"/>
      <c r="I3520" s="57"/>
      <c r="N3520" s="56"/>
      <c r="O3520" s="57"/>
      <c r="V3520" s="57"/>
    </row>
    <row r="3521" spans="4:22">
      <c r="D3521" s="56"/>
      <c r="E3521" s="56"/>
      <c r="F3521" s="56"/>
      <c r="G3521" s="56"/>
      <c r="I3521" s="57"/>
      <c r="N3521" s="56"/>
      <c r="O3521" s="57"/>
      <c r="V3521" s="57"/>
    </row>
    <row r="3522" spans="4:22">
      <c r="D3522" s="56"/>
      <c r="E3522" s="56"/>
      <c r="F3522" s="56"/>
      <c r="G3522" s="56"/>
      <c r="I3522" s="57"/>
      <c r="N3522" s="56"/>
      <c r="O3522" s="57"/>
      <c r="V3522" s="57"/>
    </row>
    <row r="3523" spans="4:22">
      <c r="D3523" s="56"/>
      <c r="E3523" s="56"/>
      <c r="F3523" s="56"/>
      <c r="G3523" s="56"/>
      <c r="I3523" s="57"/>
      <c r="N3523" s="56"/>
      <c r="O3523" s="57"/>
      <c r="V3523" s="57"/>
    </row>
    <row r="3524" spans="4:22">
      <c r="D3524" s="56"/>
      <c r="E3524" s="56"/>
      <c r="F3524" s="56"/>
      <c r="G3524" s="56"/>
      <c r="I3524" s="57"/>
      <c r="N3524" s="56"/>
      <c r="O3524" s="57"/>
      <c r="V3524" s="57"/>
    </row>
    <row r="3525" spans="4:22">
      <c r="D3525" s="56"/>
      <c r="E3525" s="56"/>
      <c r="F3525" s="56"/>
      <c r="G3525" s="56"/>
      <c r="I3525" s="57"/>
      <c r="N3525" s="56"/>
      <c r="O3525" s="57"/>
      <c r="V3525" s="57"/>
    </row>
    <row r="3526" spans="4:22">
      <c r="D3526" s="56"/>
      <c r="E3526" s="56"/>
      <c r="F3526" s="56"/>
      <c r="G3526" s="56"/>
      <c r="I3526" s="57"/>
      <c r="N3526" s="56"/>
      <c r="O3526" s="57"/>
      <c r="V3526" s="57"/>
    </row>
    <row r="3527" spans="4:22">
      <c r="D3527" s="56"/>
      <c r="E3527" s="56"/>
      <c r="F3527" s="56"/>
      <c r="G3527" s="56"/>
      <c r="I3527" s="57"/>
      <c r="N3527" s="56"/>
      <c r="O3527" s="57"/>
      <c r="V3527" s="57"/>
    </row>
    <row r="3528" spans="4:22">
      <c r="D3528" s="56"/>
      <c r="E3528" s="56"/>
      <c r="F3528" s="56"/>
      <c r="G3528" s="56"/>
      <c r="I3528" s="57"/>
      <c r="N3528" s="56"/>
      <c r="O3528" s="57"/>
      <c r="V3528" s="57"/>
    </row>
    <row r="3529" spans="4:22">
      <c r="D3529" s="56"/>
      <c r="E3529" s="56"/>
      <c r="F3529" s="56"/>
      <c r="G3529" s="56"/>
      <c r="I3529" s="57"/>
      <c r="N3529" s="56"/>
      <c r="O3529" s="57"/>
      <c r="V3529" s="57"/>
    </row>
    <row r="3530" spans="4:22">
      <c r="D3530" s="56"/>
      <c r="E3530" s="56"/>
      <c r="F3530" s="56"/>
      <c r="G3530" s="56"/>
      <c r="I3530" s="57"/>
      <c r="N3530" s="56"/>
      <c r="O3530" s="57"/>
      <c r="V3530" s="57"/>
    </row>
    <row r="3531" spans="4:22">
      <c r="D3531" s="56"/>
      <c r="E3531" s="56"/>
      <c r="F3531" s="56"/>
      <c r="G3531" s="56"/>
      <c r="I3531" s="57"/>
      <c r="N3531" s="56"/>
      <c r="O3531" s="57"/>
      <c r="V3531" s="57"/>
    </row>
    <row r="3532" spans="4:22">
      <c r="D3532" s="56"/>
      <c r="E3532" s="56"/>
      <c r="F3532" s="56"/>
      <c r="G3532" s="56"/>
      <c r="I3532" s="57"/>
      <c r="N3532" s="56"/>
      <c r="O3532" s="57"/>
      <c r="V3532" s="57"/>
    </row>
    <row r="3533" spans="4:22">
      <c r="D3533" s="56"/>
      <c r="E3533" s="56"/>
      <c r="F3533" s="56"/>
      <c r="G3533" s="56"/>
      <c r="I3533" s="57"/>
      <c r="N3533" s="56"/>
      <c r="O3533" s="57"/>
      <c r="V3533" s="57"/>
    </row>
    <row r="3534" spans="4:22">
      <c r="D3534" s="56"/>
      <c r="E3534" s="56"/>
      <c r="F3534" s="56"/>
      <c r="G3534" s="56"/>
      <c r="I3534" s="57"/>
      <c r="N3534" s="56"/>
      <c r="O3534" s="57"/>
      <c r="V3534" s="57"/>
    </row>
    <row r="3535" spans="4:22">
      <c r="D3535" s="56"/>
      <c r="E3535" s="56"/>
      <c r="F3535" s="56"/>
      <c r="G3535" s="56"/>
      <c r="I3535" s="57"/>
      <c r="N3535" s="56"/>
      <c r="O3535" s="57"/>
      <c r="V3535" s="57"/>
    </row>
    <row r="3536" spans="4:22">
      <c r="D3536" s="56"/>
      <c r="E3536" s="56"/>
      <c r="F3536" s="56"/>
      <c r="G3536" s="56"/>
      <c r="I3536" s="57"/>
      <c r="N3536" s="56"/>
      <c r="O3536" s="57"/>
      <c r="V3536" s="57"/>
    </row>
    <row r="3537" spans="4:22">
      <c r="D3537" s="56"/>
      <c r="E3537" s="56"/>
      <c r="F3537" s="56"/>
      <c r="G3537" s="56"/>
      <c r="I3537" s="57"/>
      <c r="N3537" s="56"/>
      <c r="O3537" s="57"/>
      <c r="V3537" s="57"/>
    </row>
    <row r="3538" spans="4:22">
      <c r="D3538" s="56"/>
      <c r="E3538" s="56"/>
      <c r="F3538" s="56"/>
      <c r="G3538" s="56"/>
      <c r="I3538" s="57"/>
      <c r="N3538" s="56"/>
      <c r="O3538" s="57"/>
      <c r="V3538" s="57"/>
    </row>
    <row r="3539" spans="4:22">
      <c r="D3539" s="56"/>
      <c r="E3539" s="56"/>
      <c r="F3539" s="56"/>
      <c r="G3539" s="56"/>
      <c r="I3539" s="57"/>
      <c r="N3539" s="56"/>
      <c r="O3539" s="57"/>
      <c r="V3539" s="57"/>
    </row>
    <row r="3540" spans="4:22">
      <c r="D3540" s="56"/>
      <c r="E3540" s="56"/>
      <c r="F3540" s="56"/>
      <c r="G3540" s="56"/>
      <c r="I3540" s="57"/>
      <c r="N3540" s="56"/>
      <c r="O3540" s="57"/>
      <c r="V3540" s="57"/>
    </row>
    <row r="3541" spans="4:22">
      <c r="D3541" s="56"/>
      <c r="E3541" s="56"/>
      <c r="F3541" s="56"/>
      <c r="G3541" s="56"/>
      <c r="I3541" s="57"/>
      <c r="N3541" s="56"/>
      <c r="O3541" s="57"/>
      <c r="V3541" s="57"/>
    </row>
    <row r="3542" spans="4:22">
      <c r="D3542" s="56"/>
      <c r="E3542" s="56"/>
      <c r="F3542" s="56"/>
      <c r="G3542" s="56"/>
      <c r="I3542" s="57"/>
      <c r="N3542" s="56"/>
      <c r="O3542" s="57"/>
      <c r="V3542" s="57"/>
    </row>
    <row r="3543" spans="4:22">
      <c r="D3543" s="56"/>
      <c r="E3543" s="56"/>
      <c r="F3543" s="56"/>
      <c r="G3543" s="56"/>
      <c r="I3543" s="57"/>
      <c r="N3543" s="56"/>
      <c r="O3543" s="57"/>
      <c r="V3543" s="57"/>
    </row>
    <row r="3544" spans="4:22">
      <c r="D3544" s="56"/>
      <c r="E3544" s="56"/>
      <c r="F3544" s="56"/>
      <c r="G3544" s="56"/>
      <c r="I3544" s="57"/>
      <c r="N3544" s="56"/>
      <c r="O3544" s="57"/>
      <c r="V3544" s="57"/>
    </row>
    <row r="3545" spans="4:22">
      <c r="D3545" s="56"/>
      <c r="E3545" s="56"/>
      <c r="F3545" s="56"/>
      <c r="G3545" s="56"/>
      <c r="I3545" s="57"/>
      <c r="N3545" s="56"/>
      <c r="O3545" s="57"/>
      <c r="V3545" s="57"/>
    </row>
    <row r="3546" spans="4:22">
      <c r="D3546" s="56"/>
      <c r="E3546" s="56"/>
      <c r="F3546" s="56"/>
      <c r="G3546" s="56"/>
      <c r="I3546" s="57"/>
      <c r="N3546" s="56"/>
      <c r="O3546" s="57"/>
      <c r="V3546" s="57"/>
    </row>
    <row r="3547" spans="4:22">
      <c r="D3547" s="56"/>
      <c r="E3547" s="56"/>
      <c r="F3547" s="56"/>
      <c r="G3547" s="56"/>
      <c r="I3547" s="57"/>
      <c r="N3547" s="56"/>
      <c r="O3547" s="57"/>
      <c r="V3547" s="57"/>
    </row>
    <row r="3548" spans="4:22">
      <c r="D3548" s="56"/>
      <c r="E3548" s="56"/>
      <c r="F3548" s="56"/>
      <c r="G3548" s="56"/>
      <c r="I3548" s="57"/>
      <c r="N3548" s="56"/>
      <c r="O3548" s="57"/>
      <c r="V3548" s="57"/>
    </row>
    <row r="3549" spans="4:22">
      <c r="D3549" s="56"/>
      <c r="E3549" s="56"/>
      <c r="F3549" s="56"/>
      <c r="G3549" s="56"/>
      <c r="I3549" s="57"/>
      <c r="N3549" s="56"/>
      <c r="O3549" s="57"/>
      <c r="V3549" s="57"/>
    </row>
    <row r="3550" spans="4:22">
      <c r="D3550" s="56"/>
      <c r="E3550" s="56"/>
      <c r="F3550" s="56"/>
      <c r="G3550" s="56"/>
      <c r="I3550" s="57"/>
      <c r="N3550" s="56"/>
      <c r="O3550" s="57"/>
      <c r="V3550" s="57"/>
    </row>
    <row r="3551" spans="4:22">
      <c r="D3551" s="56"/>
      <c r="E3551" s="56"/>
      <c r="F3551" s="56"/>
      <c r="G3551" s="56"/>
      <c r="I3551" s="57"/>
      <c r="N3551" s="56"/>
      <c r="O3551" s="57"/>
      <c r="V3551" s="57"/>
    </row>
    <row r="3552" spans="4:22">
      <c r="D3552" s="56"/>
      <c r="E3552" s="56"/>
      <c r="F3552" s="56"/>
      <c r="G3552" s="56"/>
      <c r="I3552" s="57"/>
      <c r="N3552" s="56"/>
      <c r="O3552" s="57"/>
      <c r="V3552" s="57"/>
    </row>
    <row r="3553" spans="4:22">
      <c r="D3553" s="56"/>
      <c r="E3553" s="56"/>
      <c r="F3553" s="56"/>
      <c r="G3553" s="56"/>
      <c r="I3553" s="57"/>
      <c r="N3553" s="56"/>
      <c r="O3553" s="57"/>
      <c r="V3553" s="57"/>
    </row>
    <row r="3554" spans="4:22">
      <c r="D3554" s="56"/>
      <c r="E3554" s="56"/>
      <c r="F3554" s="56"/>
      <c r="G3554" s="56"/>
      <c r="I3554" s="57"/>
      <c r="N3554" s="56"/>
      <c r="O3554" s="57"/>
      <c r="V3554" s="57"/>
    </row>
    <row r="3555" spans="4:22">
      <c r="D3555" s="56"/>
      <c r="E3555" s="56"/>
      <c r="F3555" s="56"/>
      <c r="G3555" s="56"/>
      <c r="I3555" s="57"/>
      <c r="N3555" s="56"/>
      <c r="O3555" s="57"/>
      <c r="V3555" s="57"/>
    </row>
    <row r="3556" spans="4:22">
      <c r="D3556" s="56"/>
      <c r="E3556" s="56"/>
      <c r="F3556" s="56"/>
      <c r="G3556" s="56"/>
      <c r="I3556" s="57"/>
      <c r="N3556" s="56"/>
      <c r="O3556" s="57"/>
      <c r="V3556" s="57"/>
    </row>
    <row r="3557" spans="4:22">
      <c r="D3557" s="56"/>
      <c r="E3557" s="56"/>
      <c r="F3557" s="56"/>
      <c r="G3557" s="56"/>
      <c r="I3557" s="57"/>
      <c r="N3557" s="56"/>
      <c r="O3557" s="57"/>
      <c r="V3557" s="57"/>
    </row>
    <row r="3558" spans="4:22">
      <c r="D3558" s="56"/>
      <c r="E3558" s="56"/>
      <c r="F3558" s="56"/>
      <c r="G3558" s="56"/>
      <c r="I3558" s="57"/>
      <c r="N3558" s="56"/>
      <c r="O3558" s="57"/>
      <c r="V3558" s="57"/>
    </row>
    <row r="3559" spans="4:22">
      <c r="D3559" s="56"/>
      <c r="E3559" s="56"/>
      <c r="F3559" s="56"/>
      <c r="G3559" s="56"/>
      <c r="I3559" s="57"/>
      <c r="N3559" s="56"/>
      <c r="O3559" s="57"/>
      <c r="V3559" s="57"/>
    </row>
    <row r="3560" spans="4:22">
      <c r="D3560" s="56"/>
      <c r="E3560" s="56"/>
      <c r="F3560" s="56"/>
      <c r="G3560" s="56"/>
      <c r="I3560" s="57"/>
      <c r="N3560" s="56"/>
      <c r="O3560" s="57"/>
      <c r="V3560" s="57"/>
    </row>
    <row r="3561" spans="4:22">
      <c r="D3561" s="56"/>
      <c r="E3561" s="56"/>
      <c r="F3561" s="56"/>
      <c r="G3561" s="56"/>
      <c r="I3561" s="57"/>
      <c r="N3561" s="56"/>
      <c r="O3561" s="57"/>
      <c r="V3561" s="57"/>
    </row>
    <row r="3562" spans="4:22">
      <c r="D3562" s="56"/>
      <c r="E3562" s="56"/>
      <c r="F3562" s="56"/>
      <c r="G3562" s="56"/>
      <c r="I3562" s="57"/>
      <c r="N3562" s="56"/>
      <c r="O3562" s="57"/>
      <c r="V3562" s="57"/>
    </row>
    <row r="3563" spans="4:22">
      <c r="D3563" s="56"/>
      <c r="E3563" s="56"/>
      <c r="F3563" s="56"/>
      <c r="G3563" s="56"/>
      <c r="I3563" s="57"/>
      <c r="N3563" s="56"/>
      <c r="O3563" s="57"/>
      <c r="V3563" s="57"/>
    </row>
    <row r="3564" spans="4:22">
      <c r="D3564" s="56"/>
      <c r="E3564" s="56"/>
      <c r="F3564" s="56"/>
      <c r="G3564" s="56"/>
      <c r="I3564" s="57"/>
      <c r="N3564" s="56"/>
      <c r="O3564" s="57"/>
      <c r="V3564" s="57"/>
    </row>
    <row r="3565" spans="4:22">
      <c r="D3565" s="56"/>
      <c r="E3565" s="56"/>
      <c r="F3565" s="56"/>
      <c r="G3565" s="56"/>
      <c r="I3565" s="57"/>
      <c r="N3565" s="56"/>
      <c r="O3565" s="57"/>
      <c r="V3565" s="57"/>
    </row>
    <row r="3566" spans="4:22">
      <c r="D3566" s="56"/>
      <c r="E3566" s="56"/>
      <c r="F3566" s="56"/>
      <c r="G3566" s="56"/>
      <c r="I3566" s="57"/>
      <c r="N3566" s="56"/>
      <c r="O3566" s="57"/>
      <c r="V3566" s="57"/>
    </row>
    <row r="3567" spans="4:22">
      <c r="D3567" s="56"/>
      <c r="E3567" s="56"/>
      <c r="F3567" s="56"/>
      <c r="G3567" s="56"/>
      <c r="I3567" s="57"/>
      <c r="N3567" s="56"/>
      <c r="O3567" s="57"/>
      <c r="V3567" s="57"/>
    </row>
    <row r="3568" spans="4:22">
      <c r="D3568" s="56"/>
      <c r="E3568" s="56"/>
      <c r="F3568" s="56"/>
      <c r="G3568" s="56"/>
      <c r="I3568" s="57"/>
      <c r="N3568" s="56"/>
      <c r="O3568" s="57"/>
      <c r="V3568" s="57"/>
    </row>
    <row r="3569" spans="4:22">
      <c r="D3569" s="56"/>
      <c r="E3569" s="56"/>
      <c r="F3569" s="56"/>
      <c r="G3569" s="56"/>
      <c r="I3569" s="57"/>
      <c r="N3569" s="56"/>
      <c r="O3569" s="57"/>
      <c r="V3569" s="57"/>
    </row>
    <row r="3570" spans="4:22">
      <c r="D3570" s="56"/>
      <c r="E3570" s="56"/>
      <c r="F3570" s="56"/>
      <c r="G3570" s="56"/>
      <c r="I3570" s="57"/>
      <c r="N3570" s="56"/>
      <c r="O3570" s="57"/>
      <c r="V3570" s="57"/>
    </row>
    <row r="3571" spans="4:22">
      <c r="D3571" s="56"/>
      <c r="E3571" s="56"/>
      <c r="F3571" s="56"/>
      <c r="G3571" s="56"/>
      <c r="I3571" s="57"/>
      <c r="N3571" s="56"/>
      <c r="O3571" s="57"/>
      <c r="V3571" s="57"/>
    </row>
    <row r="3572" spans="4:22">
      <c r="D3572" s="56"/>
      <c r="E3572" s="56"/>
      <c r="F3572" s="56"/>
      <c r="G3572" s="56"/>
      <c r="I3572" s="57"/>
      <c r="N3572" s="56"/>
      <c r="O3572" s="57"/>
      <c r="V3572" s="57"/>
    </row>
    <row r="3573" spans="4:22">
      <c r="D3573" s="56"/>
      <c r="E3573" s="56"/>
      <c r="F3573" s="56"/>
      <c r="G3573" s="56"/>
      <c r="I3573" s="57"/>
      <c r="N3573" s="56"/>
      <c r="O3573" s="57"/>
      <c r="V3573" s="57"/>
    </row>
    <row r="3574" spans="4:22">
      <c r="D3574" s="56"/>
      <c r="E3574" s="56"/>
      <c r="F3574" s="56"/>
      <c r="G3574" s="56"/>
      <c r="I3574" s="57"/>
      <c r="N3574" s="56"/>
      <c r="O3574" s="57"/>
      <c r="V3574" s="57"/>
    </row>
    <row r="3575" spans="4:22">
      <c r="D3575" s="56"/>
      <c r="E3575" s="56"/>
      <c r="F3575" s="56"/>
      <c r="G3575" s="56"/>
      <c r="I3575" s="57"/>
      <c r="N3575" s="56"/>
      <c r="O3575" s="57"/>
      <c r="V3575" s="57"/>
    </row>
    <row r="3576" spans="4:22">
      <c r="D3576" s="56"/>
      <c r="E3576" s="56"/>
      <c r="F3576" s="56"/>
      <c r="G3576" s="56"/>
      <c r="I3576" s="57"/>
      <c r="N3576" s="56"/>
      <c r="O3576" s="57"/>
      <c r="V3576" s="57"/>
    </row>
    <row r="3577" spans="4:22">
      <c r="D3577" s="56"/>
      <c r="E3577" s="56"/>
      <c r="F3577" s="56"/>
      <c r="G3577" s="56"/>
      <c r="I3577" s="57"/>
      <c r="N3577" s="56"/>
      <c r="O3577" s="57"/>
      <c r="V3577" s="57"/>
    </row>
    <row r="3578" spans="4:22">
      <c r="D3578" s="56"/>
      <c r="E3578" s="56"/>
      <c r="F3578" s="56"/>
      <c r="G3578" s="56"/>
      <c r="I3578" s="57"/>
      <c r="N3578" s="56"/>
      <c r="O3578" s="57"/>
      <c r="V3578" s="57"/>
    </row>
    <row r="3579" spans="4:22">
      <c r="D3579" s="56"/>
      <c r="E3579" s="56"/>
      <c r="F3579" s="56"/>
      <c r="G3579" s="56"/>
      <c r="I3579" s="57"/>
      <c r="N3579" s="56"/>
      <c r="O3579" s="57"/>
      <c r="V3579" s="57"/>
    </row>
    <row r="3580" spans="4:22">
      <c r="D3580" s="56"/>
      <c r="E3580" s="56"/>
      <c r="F3580" s="56"/>
      <c r="G3580" s="56"/>
      <c r="I3580" s="57"/>
      <c r="N3580" s="56"/>
      <c r="O3580" s="57"/>
      <c r="V3580" s="57"/>
    </row>
    <row r="3581" spans="4:22">
      <c r="D3581" s="56"/>
      <c r="E3581" s="56"/>
      <c r="F3581" s="56"/>
      <c r="G3581" s="56"/>
      <c r="I3581" s="57"/>
      <c r="N3581" s="56"/>
      <c r="O3581" s="57"/>
      <c r="V3581" s="57"/>
    </row>
    <row r="3582" spans="4:22">
      <c r="D3582" s="56"/>
      <c r="E3582" s="56"/>
      <c r="F3582" s="56"/>
      <c r="G3582" s="56"/>
      <c r="I3582" s="57"/>
      <c r="N3582" s="56"/>
      <c r="O3582" s="57"/>
      <c r="V3582" s="57"/>
    </row>
    <row r="3583" spans="4:22">
      <c r="D3583" s="56"/>
      <c r="E3583" s="56"/>
      <c r="F3583" s="56"/>
      <c r="G3583" s="56"/>
      <c r="I3583" s="57"/>
      <c r="N3583" s="56"/>
      <c r="O3583" s="57"/>
      <c r="V3583" s="57"/>
    </row>
    <row r="3584" spans="4:22">
      <c r="D3584" s="56"/>
      <c r="E3584" s="56"/>
      <c r="F3584" s="56"/>
      <c r="G3584" s="56"/>
      <c r="I3584" s="57"/>
      <c r="N3584" s="56"/>
      <c r="O3584" s="57"/>
      <c r="V3584" s="57"/>
    </row>
    <row r="3585" spans="4:22">
      <c r="D3585" s="56"/>
      <c r="E3585" s="56"/>
      <c r="F3585" s="56"/>
      <c r="G3585" s="56"/>
      <c r="I3585" s="57"/>
      <c r="N3585" s="56"/>
      <c r="O3585" s="57"/>
      <c r="V3585" s="57"/>
    </row>
    <row r="3586" spans="4:22">
      <c r="D3586" s="56"/>
      <c r="E3586" s="56"/>
      <c r="F3586" s="56"/>
      <c r="G3586" s="56"/>
      <c r="I3586" s="57"/>
      <c r="N3586" s="56"/>
      <c r="O3586" s="57"/>
      <c r="V3586" s="57"/>
    </row>
    <row r="3587" spans="4:22">
      <c r="D3587" s="56"/>
      <c r="E3587" s="56"/>
      <c r="F3587" s="56"/>
      <c r="G3587" s="56"/>
      <c r="I3587" s="57"/>
      <c r="N3587" s="56"/>
      <c r="O3587" s="57"/>
      <c r="V3587" s="57"/>
    </row>
    <row r="3588" spans="4:22">
      <c r="D3588" s="56"/>
      <c r="E3588" s="56"/>
      <c r="F3588" s="56"/>
      <c r="G3588" s="56"/>
      <c r="I3588" s="57"/>
      <c r="N3588" s="56"/>
      <c r="O3588" s="57"/>
      <c r="V3588" s="57"/>
    </row>
    <row r="3589" spans="4:22">
      <c r="D3589" s="56"/>
      <c r="E3589" s="56"/>
      <c r="F3589" s="56"/>
      <c r="G3589" s="56"/>
      <c r="I3589" s="57"/>
      <c r="N3589" s="56"/>
      <c r="O3589" s="57"/>
      <c r="V3589" s="57"/>
    </row>
    <row r="3590" spans="4:22">
      <c r="D3590" s="56"/>
      <c r="E3590" s="56"/>
      <c r="F3590" s="56"/>
      <c r="G3590" s="56"/>
      <c r="I3590" s="57"/>
      <c r="N3590" s="56"/>
      <c r="O3590" s="57"/>
      <c r="V3590" s="57"/>
    </row>
    <row r="3591" spans="4:22">
      <c r="D3591" s="56"/>
      <c r="E3591" s="56"/>
      <c r="F3591" s="56"/>
      <c r="G3591" s="56"/>
      <c r="I3591" s="57"/>
      <c r="N3591" s="56"/>
      <c r="O3591" s="57"/>
      <c r="V3591" s="57"/>
    </row>
    <row r="3592" spans="4:22">
      <c r="D3592" s="56"/>
      <c r="E3592" s="56"/>
      <c r="F3592" s="56"/>
      <c r="G3592" s="56"/>
      <c r="I3592" s="57"/>
      <c r="N3592" s="56"/>
      <c r="O3592" s="57"/>
      <c r="V3592" s="57"/>
    </row>
    <row r="3593" spans="4:22">
      <c r="D3593" s="56"/>
      <c r="E3593" s="56"/>
      <c r="F3593" s="56"/>
      <c r="G3593" s="56"/>
      <c r="I3593" s="57"/>
      <c r="N3593" s="56"/>
      <c r="O3593" s="57"/>
      <c r="V3593" s="57"/>
    </row>
    <row r="3594" spans="4:22">
      <c r="D3594" s="56"/>
      <c r="E3594" s="56"/>
      <c r="F3594" s="56"/>
      <c r="G3594" s="56"/>
      <c r="I3594" s="57"/>
      <c r="N3594" s="56"/>
      <c r="O3594" s="57"/>
      <c r="V3594" s="57"/>
    </row>
    <row r="3595" spans="4:22">
      <c r="D3595" s="56"/>
      <c r="E3595" s="56"/>
      <c r="F3595" s="56"/>
      <c r="G3595" s="56"/>
      <c r="I3595" s="57"/>
      <c r="N3595" s="56"/>
      <c r="O3595" s="57"/>
      <c r="V3595" s="57"/>
    </row>
    <row r="3596" spans="4:22">
      <c r="D3596" s="56"/>
      <c r="E3596" s="56"/>
      <c r="F3596" s="56"/>
      <c r="G3596" s="56"/>
      <c r="I3596" s="57"/>
      <c r="N3596" s="56"/>
      <c r="O3596" s="57"/>
      <c r="V3596" s="57"/>
    </row>
    <row r="3597" spans="4:22">
      <c r="D3597" s="56"/>
      <c r="E3597" s="56"/>
      <c r="F3597" s="56"/>
      <c r="G3597" s="56"/>
      <c r="I3597" s="57"/>
      <c r="N3597" s="56"/>
      <c r="O3597" s="57"/>
      <c r="V3597" s="57"/>
    </row>
    <row r="3598" spans="4:22">
      <c r="D3598" s="56"/>
      <c r="E3598" s="56"/>
      <c r="F3598" s="56"/>
      <c r="G3598" s="56"/>
      <c r="I3598" s="57"/>
      <c r="N3598" s="56"/>
      <c r="O3598" s="57"/>
      <c r="V3598" s="57"/>
    </row>
    <row r="3599" spans="4:22">
      <c r="D3599" s="56"/>
      <c r="E3599" s="56"/>
      <c r="F3599" s="56"/>
      <c r="G3599" s="56"/>
      <c r="I3599" s="57"/>
      <c r="N3599" s="56"/>
      <c r="O3599" s="57"/>
      <c r="V3599" s="57"/>
    </row>
    <row r="3600" spans="4:22">
      <c r="D3600" s="56"/>
      <c r="E3600" s="56"/>
      <c r="F3600" s="56"/>
      <c r="G3600" s="56"/>
      <c r="I3600" s="57"/>
      <c r="N3600" s="56"/>
      <c r="O3600" s="57"/>
      <c r="V3600" s="57"/>
    </row>
    <row r="3601" spans="4:22">
      <c r="D3601" s="56"/>
      <c r="E3601" s="56"/>
      <c r="F3601" s="56"/>
      <c r="G3601" s="56"/>
      <c r="I3601" s="57"/>
      <c r="N3601" s="56"/>
      <c r="O3601" s="57"/>
      <c r="V3601" s="57"/>
    </row>
    <row r="3602" spans="4:22">
      <c r="D3602" s="56"/>
      <c r="E3602" s="56"/>
      <c r="F3602" s="56"/>
      <c r="G3602" s="56"/>
      <c r="I3602" s="57"/>
      <c r="N3602" s="56"/>
      <c r="O3602" s="57"/>
      <c r="V3602" s="57"/>
    </row>
    <row r="3603" spans="4:22">
      <c r="D3603" s="56"/>
      <c r="E3603" s="56"/>
      <c r="F3603" s="56"/>
      <c r="G3603" s="56"/>
      <c r="I3603" s="57"/>
      <c r="N3603" s="56"/>
      <c r="O3603" s="57"/>
      <c r="V3603" s="57"/>
    </row>
    <row r="3604" spans="4:22">
      <c r="D3604" s="56"/>
      <c r="E3604" s="56"/>
      <c r="F3604" s="56"/>
      <c r="G3604" s="56"/>
      <c r="I3604" s="57"/>
      <c r="N3604" s="56"/>
      <c r="O3604" s="57"/>
      <c r="V3604" s="57"/>
    </row>
    <row r="3605" spans="4:22">
      <c r="D3605" s="56"/>
      <c r="E3605" s="56"/>
      <c r="F3605" s="56"/>
      <c r="G3605" s="56"/>
      <c r="I3605" s="57"/>
      <c r="N3605" s="56"/>
      <c r="O3605" s="57"/>
      <c r="V3605" s="57"/>
    </row>
    <row r="3606" spans="4:22">
      <c r="D3606" s="56"/>
      <c r="E3606" s="56"/>
      <c r="F3606" s="56"/>
      <c r="G3606" s="56"/>
      <c r="I3606" s="57"/>
      <c r="N3606" s="56"/>
      <c r="O3606" s="57"/>
      <c r="V3606" s="57"/>
    </row>
    <row r="3607" spans="4:22">
      <c r="D3607" s="56"/>
      <c r="E3607" s="56"/>
      <c r="F3607" s="56"/>
      <c r="G3607" s="56"/>
      <c r="I3607" s="57"/>
      <c r="N3607" s="56"/>
      <c r="O3607" s="57"/>
      <c r="V3607" s="57"/>
    </row>
    <row r="3608" spans="4:22">
      <c r="D3608" s="56"/>
      <c r="E3608" s="56"/>
      <c r="F3608" s="56"/>
      <c r="G3608" s="56"/>
      <c r="I3608" s="57"/>
      <c r="N3608" s="56"/>
      <c r="O3608" s="57"/>
      <c r="V3608" s="57"/>
    </row>
    <row r="3609" spans="4:22">
      <c r="D3609" s="56"/>
      <c r="E3609" s="56"/>
      <c r="F3609" s="56"/>
      <c r="G3609" s="56"/>
      <c r="I3609" s="57"/>
      <c r="N3609" s="56"/>
      <c r="O3609" s="57"/>
      <c r="V3609" s="57"/>
    </row>
    <row r="3610" spans="4:22">
      <c r="D3610" s="56"/>
      <c r="E3610" s="56"/>
      <c r="F3610" s="56"/>
      <c r="G3610" s="56"/>
      <c r="I3610" s="57"/>
      <c r="N3610" s="56"/>
      <c r="O3610" s="57"/>
      <c r="V3610" s="57"/>
    </row>
    <row r="3611" spans="4:22">
      <c r="D3611" s="56"/>
      <c r="E3611" s="56"/>
      <c r="F3611" s="56"/>
      <c r="G3611" s="56"/>
      <c r="I3611" s="57"/>
      <c r="N3611" s="56"/>
      <c r="O3611" s="57"/>
      <c r="V3611" s="57"/>
    </row>
    <row r="3612" spans="4:22">
      <c r="D3612" s="56"/>
      <c r="E3612" s="56"/>
      <c r="F3612" s="56"/>
      <c r="G3612" s="56"/>
      <c r="I3612" s="57"/>
      <c r="N3612" s="56"/>
      <c r="O3612" s="57"/>
      <c r="V3612" s="57"/>
    </row>
    <row r="3613" spans="4:22">
      <c r="D3613" s="56"/>
      <c r="E3613" s="56"/>
      <c r="F3613" s="56"/>
      <c r="G3613" s="56"/>
      <c r="I3613" s="57"/>
      <c r="N3613" s="56"/>
      <c r="O3613" s="57"/>
      <c r="V3613" s="57"/>
    </row>
    <row r="3614" spans="4:22">
      <c r="D3614" s="56"/>
      <c r="E3614" s="56"/>
      <c r="F3614" s="56"/>
      <c r="G3614" s="56"/>
      <c r="I3614" s="57"/>
      <c r="N3614" s="56"/>
      <c r="O3614" s="57"/>
      <c r="V3614" s="57"/>
    </row>
    <row r="3615" spans="4:22">
      <c r="D3615" s="56"/>
      <c r="E3615" s="56"/>
      <c r="F3615" s="56"/>
      <c r="G3615" s="56"/>
      <c r="I3615" s="57"/>
      <c r="N3615" s="56"/>
      <c r="O3615" s="57"/>
      <c r="V3615" s="57"/>
    </row>
    <row r="3616" spans="4:22">
      <c r="D3616" s="56"/>
      <c r="E3616" s="56"/>
      <c r="F3616" s="56"/>
      <c r="G3616" s="56"/>
      <c r="I3616" s="57"/>
      <c r="N3616" s="56"/>
      <c r="O3616" s="57"/>
      <c r="V3616" s="57"/>
    </row>
    <row r="3617" spans="4:22">
      <c r="D3617" s="56"/>
      <c r="E3617" s="56"/>
      <c r="F3617" s="56"/>
      <c r="G3617" s="56"/>
      <c r="I3617" s="57"/>
      <c r="N3617" s="56"/>
      <c r="O3617" s="57"/>
      <c r="V3617" s="57"/>
    </row>
    <row r="3618" spans="4:22">
      <c r="D3618" s="56"/>
      <c r="E3618" s="56"/>
      <c r="F3618" s="56"/>
      <c r="G3618" s="56"/>
      <c r="I3618" s="57"/>
      <c r="N3618" s="56"/>
      <c r="O3618" s="57"/>
      <c r="V3618" s="57"/>
    </row>
    <row r="3619" spans="4:22">
      <c r="D3619" s="56"/>
      <c r="E3619" s="56"/>
      <c r="F3619" s="56"/>
      <c r="G3619" s="56"/>
      <c r="I3619" s="57"/>
      <c r="N3619" s="56"/>
      <c r="O3619" s="57"/>
      <c r="V3619" s="57"/>
    </row>
    <row r="3620" spans="4:22">
      <c r="D3620" s="56"/>
      <c r="E3620" s="56"/>
      <c r="F3620" s="56"/>
      <c r="G3620" s="56"/>
      <c r="I3620" s="57"/>
      <c r="N3620" s="56"/>
      <c r="O3620" s="57"/>
      <c r="V3620" s="57"/>
    </row>
    <row r="3621" spans="4:22">
      <c r="D3621" s="56"/>
      <c r="E3621" s="56"/>
      <c r="F3621" s="56"/>
      <c r="G3621" s="56"/>
      <c r="I3621" s="57"/>
      <c r="N3621" s="56"/>
      <c r="O3621" s="57"/>
      <c r="V3621" s="57"/>
    </row>
    <row r="3622" spans="4:22">
      <c r="D3622" s="56"/>
      <c r="E3622" s="56"/>
      <c r="F3622" s="56"/>
      <c r="G3622" s="56"/>
      <c r="I3622" s="57"/>
      <c r="N3622" s="56"/>
      <c r="O3622" s="57"/>
      <c r="V3622" s="57"/>
    </row>
    <row r="3623" spans="4:22">
      <c r="D3623" s="56"/>
      <c r="E3623" s="56"/>
      <c r="F3623" s="56"/>
      <c r="G3623" s="56"/>
      <c r="I3623" s="57"/>
      <c r="N3623" s="56"/>
      <c r="O3623" s="57"/>
      <c r="V3623" s="57"/>
    </row>
    <row r="3624" spans="4:22">
      <c r="D3624" s="56"/>
      <c r="E3624" s="56"/>
      <c r="F3624" s="56"/>
      <c r="G3624" s="56"/>
      <c r="I3624" s="57"/>
      <c r="N3624" s="56"/>
      <c r="O3624" s="57"/>
      <c r="V3624" s="57"/>
    </row>
    <row r="3625" spans="4:22">
      <c r="D3625" s="56"/>
      <c r="E3625" s="56"/>
      <c r="F3625" s="56"/>
      <c r="G3625" s="56"/>
      <c r="I3625" s="57"/>
      <c r="N3625" s="56"/>
      <c r="O3625" s="57"/>
      <c r="V3625" s="57"/>
    </row>
    <row r="3626" spans="4:22">
      <c r="D3626" s="56"/>
      <c r="E3626" s="56"/>
      <c r="F3626" s="56"/>
      <c r="G3626" s="56"/>
      <c r="I3626" s="57"/>
      <c r="N3626" s="56"/>
      <c r="O3626" s="57"/>
      <c r="V3626" s="57"/>
    </row>
    <row r="3627" spans="4:22">
      <c r="D3627" s="56"/>
      <c r="E3627" s="56"/>
      <c r="F3627" s="56"/>
      <c r="G3627" s="56"/>
      <c r="I3627" s="57"/>
      <c r="N3627" s="56"/>
      <c r="O3627" s="57"/>
      <c r="V3627" s="57"/>
    </row>
    <row r="3628" spans="4:22">
      <c r="D3628" s="56"/>
      <c r="E3628" s="56"/>
      <c r="F3628" s="56"/>
      <c r="G3628" s="56"/>
      <c r="I3628" s="57"/>
      <c r="N3628" s="56"/>
      <c r="O3628" s="57"/>
      <c r="V3628" s="57"/>
    </row>
    <row r="3629" spans="4:22">
      <c r="D3629" s="56"/>
      <c r="E3629" s="56"/>
      <c r="F3629" s="56"/>
      <c r="G3629" s="56"/>
      <c r="I3629" s="57"/>
      <c r="N3629" s="56"/>
      <c r="O3629" s="57"/>
      <c r="V3629" s="57"/>
    </row>
    <row r="3630" spans="4:22">
      <c r="D3630" s="56"/>
      <c r="E3630" s="56"/>
      <c r="F3630" s="56"/>
      <c r="G3630" s="56"/>
      <c r="I3630" s="57"/>
      <c r="N3630" s="56"/>
      <c r="O3630" s="57"/>
      <c r="V3630" s="57"/>
    </row>
    <row r="3631" spans="4:22">
      <c r="D3631" s="56"/>
      <c r="E3631" s="56"/>
      <c r="F3631" s="56"/>
      <c r="G3631" s="56"/>
      <c r="I3631" s="57"/>
      <c r="N3631" s="56"/>
      <c r="O3631" s="57"/>
      <c r="V3631" s="57"/>
    </row>
    <row r="3632" spans="4:22">
      <c r="D3632" s="56"/>
      <c r="E3632" s="56"/>
      <c r="F3632" s="56"/>
      <c r="G3632" s="56"/>
      <c r="I3632" s="57"/>
      <c r="N3632" s="56"/>
      <c r="O3632" s="57"/>
      <c r="V3632" s="57"/>
    </row>
    <row r="3633" spans="4:22">
      <c r="D3633" s="56"/>
      <c r="E3633" s="56"/>
      <c r="F3633" s="56"/>
      <c r="G3633" s="56"/>
      <c r="I3633" s="57"/>
      <c r="N3633" s="56"/>
      <c r="O3633" s="57"/>
      <c r="V3633" s="57"/>
    </row>
    <row r="3634" spans="4:22">
      <c r="D3634" s="56"/>
      <c r="E3634" s="56"/>
      <c r="F3634" s="56"/>
      <c r="G3634" s="56"/>
      <c r="I3634" s="57"/>
      <c r="N3634" s="56"/>
      <c r="O3634" s="57"/>
      <c r="V3634" s="57"/>
    </row>
    <row r="3635" spans="4:22">
      <c r="D3635" s="56"/>
      <c r="E3635" s="56"/>
      <c r="F3635" s="56"/>
      <c r="G3635" s="56"/>
      <c r="I3635" s="57"/>
      <c r="N3635" s="56"/>
      <c r="O3635" s="57"/>
      <c r="V3635" s="57"/>
    </row>
    <row r="3636" spans="4:22">
      <c r="D3636" s="56"/>
      <c r="E3636" s="56"/>
      <c r="F3636" s="56"/>
      <c r="G3636" s="56"/>
      <c r="I3636" s="57"/>
      <c r="N3636" s="56"/>
      <c r="O3636" s="57"/>
      <c r="V3636" s="57"/>
    </row>
    <row r="3637" spans="4:22">
      <c r="D3637" s="56"/>
      <c r="E3637" s="56"/>
      <c r="F3637" s="56"/>
      <c r="G3637" s="56"/>
      <c r="I3637" s="57"/>
      <c r="N3637" s="56"/>
      <c r="O3637" s="57"/>
      <c r="V3637" s="57"/>
    </row>
    <row r="3638" spans="4:22">
      <c r="D3638" s="56"/>
      <c r="E3638" s="56"/>
      <c r="F3638" s="56"/>
      <c r="G3638" s="56"/>
      <c r="I3638" s="57"/>
      <c r="N3638" s="56"/>
      <c r="O3638" s="57"/>
      <c r="V3638" s="57"/>
    </row>
    <row r="3639" spans="4:22">
      <c r="D3639" s="56"/>
      <c r="E3639" s="56"/>
      <c r="F3639" s="56"/>
      <c r="G3639" s="56"/>
      <c r="I3639" s="57"/>
      <c r="N3639" s="56"/>
      <c r="O3639" s="57"/>
      <c r="V3639" s="57"/>
    </row>
    <row r="3640" spans="4:22">
      <c r="D3640" s="56"/>
      <c r="E3640" s="56"/>
      <c r="F3640" s="56"/>
      <c r="G3640" s="56"/>
      <c r="I3640" s="57"/>
      <c r="N3640" s="56"/>
      <c r="O3640" s="57"/>
      <c r="V3640" s="57"/>
    </row>
    <row r="3641" spans="4:22">
      <c r="D3641" s="56"/>
      <c r="E3641" s="56"/>
      <c r="F3641" s="56"/>
      <c r="G3641" s="56"/>
      <c r="I3641" s="57"/>
      <c r="N3641" s="56"/>
      <c r="O3641" s="57"/>
      <c r="V3641" s="57"/>
    </row>
    <row r="3642" spans="4:22">
      <c r="D3642" s="56"/>
      <c r="E3642" s="56"/>
      <c r="F3642" s="56"/>
      <c r="G3642" s="56"/>
      <c r="I3642" s="57"/>
      <c r="N3642" s="56"/>
      <c r="O3642" s="57"/>
      <c r="V3642" s="57"/>
    </row>
    <row r="3643" spans="4:22">
      <c r="D3643" s="56"/>
      <c r="E3643" s="56"/>
      <c r="F3643" s="56"/>
      <c r="G3643" s="56"/>
      <c r="I3643" s="57"/>
      <c r="N3643" s="56"/>
      <c r="O3643" s="57"/>
      <c r="V3643" s="57"/>
    </row>
    <row r="3644" spans="4:22">
      <c r="D3644" s="56"/>
      <c r="E3644" s="56"/>
      <c r="F3644" s="56"/>
      <c r="G3644" s="56"/>
      <c r="I3644" s="57"/>
      <c r="N3644" s="56"/>
      <c r="O3644" s="57"/>
      <c r="V3644" s="57"/>
    </row>
    <row r="3645" spans="4:22">
      <c r="D3645" s="56"/>
      <c r="E3645" s="56"/>
      <c r="F3645" s="56"/>
      <c r="G3645" s="56"/>
      <c r="I3645" s="57"/>
      <c r="N3645" s="56"/>
      <c r="O3645" s="57"/>
      <c r="V3645" s="57"/>
    </row>
    <row r="3646" spans="4:22">
      <c r="D3646" s="56"/>
      <c r="E3646" s="56"/>
      <c r="F3646" s="56"/>
      <c r="G3646" s="56"/>
      <c r="I3646" s="57"/>
      <c r="N3646" s="56"/>
      <c r="O3646" s="57"/>
      <c r="V3646" s="57"/>
    </row>
    <row r="3647" spans="4:22">
      <c r="D3647" s="56"/>
      <c r="E3647" s="56"/>
      <c r="F3647" s="56"/>
      <c r="G3647" s="56"/>
      <c r="I3647" s="57"/>
      <c r="N3647" s="56"/>
      <c r="O3647" s="57"/>
      <c r="V3647" s="57"/>
    </row>
    <row r="3648" spans="4:22">
      <c r="D3648" s="56"/>
      <c r="E3648" s="56"/>
      <c r="F3648" s="56"/>
      <c r="G3648" s="56"/>
      <c r="I3648" s="57"/>
      <c r="N3648" s="56"/>
      <c r="O3648" s="57"/>
      <c r="V3648" s="57"/>
    </row>
    <row r="3649" spans="4:22">
      <c r="D3649" s="56"/>
      <c r="E3649" s="56"/>
      <c r="F3649" s="56"/>
      <c r="G3649" s="56"/>
      <c r="I3649" s="57"/>
      <c r="N3649" s="56"/>
      <c r="O3649" s="57"/>
      <c r="V3649" s="57"/>
    </row>
    <row r="3650" spans="4:22">
      <c r="D3650" s="56"/>
      <c r="E3650" s="56"/>
      <c r="F3650" s="56"/>
      <c r="G3650" s="56"/>
      <c r="I3650" s="57"/>
      <c r="N3650" s="56"/>
      <c r="O3650" s="57"/>
      <c r="V3650" s="57"/>
    </row>
    <row r="3651" spans="4:22">
      <c r="D3651" s="56"/>
      <c r="E3651" s="56"/>
      <c r="F3651" s="56"/>
      <c r="G3651" s="56"/>
      <c r="I3651" s="57"/>
      <c r="N3651" s="56"/>
      <c r="O3651" s="57"/>
      <c r="V3651" s="57"/>
    </row>
    <row r="3652" spans="4:22">
      <c r="D3652" s="56"/>
      <c r="E3652" s="56"/>
      <c r="F3652" s="56"/>
      <c r="G3652" s="56"/>
      <c r="I3652" s="57"/>
      <c r="N3652" s="56"/>
      <c r="O3652" s="57"/>
      <c r="V3652" s="57"/>
    </row>
    <row r="3653" spans="4:22">
      <c r="D3653" s="56"/>
      <c r="E3653" s="56"/>
      <c r="F3653" s="56"/>
      <c r="G3653" s="56"/>
      <c r="I3653" s="57"/>
      <c r="N3653" s="56"/>
      <c r="O3653" s="57"/>
      <c r="V3653" s="57"/>
    </row>
    <row r="3654" spans="4:22">
      <c r="D3654" s="56"/>
      <c r="E3654" s="56"/>
      <c r="F3654" s="56"/>
      <c r="G3654" s="56"/>
      <c r="I3654" s="57"/>
      <c r="N3654" s="56"/>
      <c r="O3654" s="57"/>
      <c r="V3654" s="57"/>
    </row>
    <row r="3655" spans="4:22">
      <c r="D3655" s="56"/>
      <c r="E3655" s="56"/>
      <c r="F3655" s="56"/>
      <c r="G3655" s="56"/>
      <c r="I3655" s="57"/>
      <c r="N3655" s="56"/>
      <c r="O3655" s="57"/>
      <c r="V3655" s="57"/>
    </row>
    <row r="3656" spans="4:22">
      <c r="D3656" s="56"/>
      <c r="E3656" s="56"/>
      <c r="F3656" s="56"/>
      <c r="G3656" s="56"/>
      <c r="I3656" s="57"/>
      <c r="N3656" s="56"/>
      <c r="O3656" s="57"/>
      <c r="V3656" s="57"/>
    </row>
    <row r="3657" spans="4:22">
      <c r="D3657" s="56"/>
      <c r="E3657" s="56"/>
      <c r="F3657" s="56"/>
      <c r="G3657" s="56"/>
      <c r="I3657" s="57"/>
      <c r="N3657" s="56"/>
      <c r="O3657" s="57"/>
      <c r="V3657" s="57"/>
    </row>
    <row r="3658" spans="4:22">
      <c r="D3658" s="56"/>
      <c r="E3658" s="56"/>
      <c r="F3658" s="56"/>
      <c r="G3658" s="56"/>
      <c r="I3658" s="57"/>
      <c r="N3658" s="56"/>
      <c r="O3658" s="57"/>
      <c r="V3658" s="57"/>
    </row>
    <row r="3659" spans="4:22">
      <c r="D3659" s="56"/>
      <c r="E3659" s="56"/>
      <c r="F3659" s="56"/>
      <c r="G3659" s="56"/>
      <c r="I3659" s="57"/>
      <c r="N3659" s="56"/>
      <c r="O3659" s="57"/>
      <c r="V3659" s="57"/>
    </row>
    <row r="3660" spans="4:22">
      <c r="D3660" s="56"/>
      <c r="E3660" s="56"/>
      <c r="F3660" s="56"/>
      <c r="G3660" s="56"/>
      <c r="I3660" s="57"/>
      <c r="N3660" s="56"/>
      <c r="O3660" s="57"/>
      <c r="V3660" s="57"/>
    </row>
    <row r="3661" spans="4:22">
      <c r="D3661" s="56"/>
      <c r="E3661" s="56"/>
      <c r="F3661" s="56"/>
      <c r="G3661" s="56"/>
      <c r="I3661" s="57"/>
      <c r="N3661" s="56"/>
      <c r="O3661" s="57"/>
      <c r="V3661" s="57"/>
    </row>
    <row r="3662" spans="4:22">
      <c r="D3662" s="56"/>
      <c r="E3662" s="56"/>
      <c r="F3662" s="56"/>
      <c r="G3662" s="56"/>
      <c r="I3662" s="57"/>
      <c r="N3662" s="56"/>
      <c r="O3662" s="57"/>
      <c r="V3662" s="57"/>
    </row>
    <row r="3663" spans="4:22">
      <c r="D3663" s="56"/>
      <c r="E3663" s="56"/>
      <c r="F3663" s="56"/>
      <c r="G3663" s="56"/>
      <c r="I3663" s="57"/>
      <c r="N3663" s="56"/>
      <c r="O3663" s="57"/>
      <c r="V3663" s="57"/>
    </row>
    <row r="3664" spans="4:22">
      <c r="D3664" s="56"/>
      <c r="E3664" s="56"/>
      <c r="F3664" s="56"/>
      <c r="G3664" s="56"/>
      <c r="I3664" s="57"/>
      <c r="N3664" s="56"/>
      <c r="O3664" s="57"/>
      <c r="V3664" s="57"/>
    </row>
    <row r="3665" spans="4:22">
      <c r="D3665" s="56"/>
      <c r="E3665" s="56"/>
      <c r="F3665" s="56"/>
      <c r="G3665" s="56"/>
      <c r="I3665" s="57"/>
      <c r="N3665" s="56"/>
      <c r="O3665" s="57"/>
      <c r="V3665" s="57"/>
    </row>
    <row r="3666" spans="4:22">
      <c r="D3666" s="56"/>
      <c r="E3666" s="56"/>
      <c r="F3666" s="56"/>
      <c r="G3666" s="56"/>
      <c r="I3666" s="57"/>
      <c r="N3666" s="56"/>
      <c r="O3666" s="57"/>
      <c r="V3666" s="57"/>
    </row>
    <row r="3667" spans="4:22">
      <c r="D3667" s="56"/>
      <c r="E3667" s="56"/>
      <c r="F3667" s="56"/>
      <c r="G3667" s="56"/>
      <c r="I3667" s="57"/>
      <c r="N3667" s="56"/>
      <c r="O3667" s="57"/>
      <c r="V3667" s="57"/>
    </row>
    <row r="3668" spans="4:22">
      <c r="D3668" s="56"/>
      <c r="E3668" s="56"/>
      <c r="F3668" s="56"/>
      <c r="G3668" s="56"/>
      <c r="I3668" s="57"/>
      <c r="N3668" s="56"/>
      <c r="O3668" s="57"/>
      <c r="V3668" s="57"/>
    </row>
    <row r="3669" spans="4:22">
      <c r="D3669" s="56"/>
      <c r="E3669" s="56"/>
      <c r="F3669" s="56"/>
      <c r="G3669" s="56"/>
      <c r="I3669" s="57"/>
      <c r="N3669" s="56"/>
      <c r="O3669" s="57"/>
      <c r="V3669" s="57"/>
    </row>
    <row r="3670" spans="4:22">
      <c r="D3670" s="56"/>
      <c r="E3670" s="56"/>
      <c r="F3670" s="56"/>
      <c r="G3670" s="56"/>
      <c r="I3670" s="57"/>
      <c r="N3670" s="56"/>
      <c r="O3670" s="57"/>
      <c r="V3670" s="57"/>
    </row>
    <row r="3671" spans="4:22">
      <c r="D3671" s="56"/>
      <c r="E3671" s="56"/>
      <c r="F3671" s="56"/>
      <c r="G3671" s="56"/>
      <c r="I3671" s="57"/>
      <c r="N3671" s="56"/>
      <c r="O3671" s="57"/>
      <c r="V3671" s="57"/>
    </row>
    <row r="3672" spans="4:22">
      <c r="D3672" s="56"/>
      <c r="E3672" s="56"/>
      <c r="F3672" s="56"/>
      <c r="G3672" s="56"/>
      <c r="I3672" s="57"/>
      <c r="N3672" s="56"/>
      <c r="O3672" s="57"/>
      <c r="V3672" s="57"/>
    </row>
    <row r="3673" spans="4:22">
      <c r="D3673" s="56"/>
      <c r="E3673" s="56"/>
      <c r="F3673" s="56"/>
      <c r="G3673" s="56"/>
      <c r="I3673" s="57"/>
      <c r="N3673" s="56"/>
      <c r="O3673" s="57"/>
      <c r="V3673" s="57"/>
    </row>
    <row r="3674" spans="4:22">
      <c r="D3674" s="56"/>
      <c r="E3674" s="56"/>
      <c r="F3674" s="56"/>
      <c r="G3674" s="56"/>
      <c r="I3674" s="57"/>
      <c r="N3674" s="56"/>
      <c r="O3674" s="57"/>
      <c r="V3674" s="57"/>
    </row>
    <row r="3675" spans="4:22">
      <c r="D3675" s="56"/>
      <c r="E3675" s="56"/>
      <c r="F3675" s="56"/>
      <c r="G3675" s="56"/>
      <c r="I3675" s="57"/>
      <c r="N3675" s="56"/>
      <c r="O3675" s="57"/>
      <c r="V3675" s="57"/>
    </row>
    <row r="3676" spans="4:22">
      <c r="D3676" s="56"/>
      <c r="E3676" s="56"/>
      <c r="F3676" s="56"/>
      <c r="G3676" s="56"/>
      <c r="I3676" s="57"/>
      <c r="N3676" s="56"/>
      <c r="O3676" s="57"/>
      <c r="V3676" s="57"/>
    </row>
    <row r="3677" spans="4:22">
      <c r="D3677" s="56"/>
      <c r="E3677" s="56"/>
      <c r="F3677" s="56"/>
      <c r="G3677" s="56"/>
      <c r="I3677" s="57"/>
      <c r="N3677" s="56"/>
      <c r="O3677" s="57"/>
      <c r="V3677" s="57"/>
    </row>
    <row r="3678" spans="4:22">
      <c r="D3678" s="56"/>
      <c r="E3678" s="56"/>
      <c r="F3678" s="56"/>
      <c r="G3678" s="56"/>
      <c r="I3678" s="57"/>
      <c r="N3678" s="56"/>
      <c r="O3678" s="57"/>
      <c r="V3678" s="57"/>
    </row>
    <row r="3679" spans="4:22">
      <c r="D3679" s="56"/>
      <c r="E3679" s="56"/>
      <c r="F3679" s="56"/>
      <c r="G3679" s="56"/>
      <c r="I3679" s="57"/>
      <c r="N3679" s="56"/>
      <c r="O3679" s="57"/>
      <c r="V3679" s="57"/>
    </row>
    <row r="3680" spans="4:22">
      <c r="D3680" s="56"/>
      <c r="E3680" s="56"/>
      <c r="F3680" s="56"/>
      <c r="G3680" s="56"/>
      <c r="I3680" s="57"/>
      <c r="N3680" s="56"/>
      <c r="O3680" s="57"/>
      <c r="V3680" s="57"/>
    </row>
    <row r="3681" spans="4:22">
      <c r="D3681" s="56"/>
      <c r="E3681" s="56"/>
      <c r="F3681" s="56"/>
      <c r="G3681" s="56"/>
      <c r="I3681" s="57"/>
      <c r="N3681" s="56"/>
      <c r="O3681" s="57"/>
      <c r="V3681" s="57"/>
    </row>
    <row r="3682" spans="4:22">
      <c r="D3682" s="56"/>
      <c r="E3682" s="56"/>
      <c r="F3682" s="56"/>
      <c r="G3682" s="56"/>
      <c r="I3682" s="57"/>
      <c r="N3682" s="56"/>
      <c r="O3682" s="57"/>
      <c r="V3682" s="57"/>
    </row>
    <row r="3683" spans="4:22">
      <c r="D3683" s="56"/>
      <c r="E3683" s="56"/>
      <c r="F3683" s="56"/>
      <c r="G3683" s="56"/>
      <c r="I3683" s="57"/>
      <c r="N3683" s="56"/>
      <c r="O3683" s="57"/>
      <c r="V3683" s="57"/>
    </row>
    <row r="3684" spans="4:22">
      <c r="D3684" s="56"/>
      <c r="E3684" s="56"/>
      <c r="F3684" s="56"/>
      <c r="G3684" s="56"/>
      <c r="I3684" s="57"/>
      <c r="N3684" s="56"/>
      <c r="O3684" s="57"/>
      <c r="V3684" s="57"/>
    </row>
    <row r="3685" spans="4:22">
      <c r="D3685" s="56"/>
      <c r="E3685" s="56"/>
      <c r="F3685" s="56"/>
      <c r="G3685" s="56"/>
      <c r="I3685" s="57"/>
      <c r="N3685" s="56"/>
      <c r="O3685" s="57"/>
      <c r="V3685" s="57"/>
    </row>
    <row r="3686" spans="4:22">
      <c r="D3686" s="56"/>
      <c r="E3686" s="56"/>
      <c r="F3686" s="56"/>
      <c r="G3686" s="56"/>
      <c r="I3686" s="57"/>
      <c r="N3686" s="56"/>
      <c r="O3686" s="57"/>
      <c r="V3686" s="57"/>
    </row>
    <row r="3687" spans="4:22">
      <c r="D3687" s="56"/>
      <c r="E3687" s="56"/>
      <c r="F3687" s="56"/>
      <c r="G3687" s="56"/>
      <c r="I3687" s="57"/>
      <c r="N3687" s="56"/>
      <c r="O3687" s="57"/>
      <c r="V3687" s="57"/>
    </row>
    <row r="3688" spans="4:22">
      <c r="D3688" s="56"/>
      <c r="E3688" s="56"/>
      <c r="F3688" s="56"/>
      <c r="G3688" s="56"/>
      <c r="I3688" s="57"/>
      <c r="N3688" s="56"/>
      <c r="O3688" s="57"/>
      <c r="V3688" s="57"/>
    </row>
    <row r="3689" spans="4:22">
      <c r="D3689" s="56"/>
      <c r="E3689" s="56"/>
      <c r="F3689" s="56"/>
      <c r="G3689" s="56"/>
      <c r="I3689" s="57"/>
      <c r="N3689" s="56"/>
      <c r="O3689" s="57"/>
      <c r="V3689" s="57"/>
    </row>
    <row r="3690" spans="4:22">
      <c r="D3690" s="56"/>
      <c r="E3690" s="56"/>
      <c r="F3690" s="56"/>
      <c r="G3690" s="56"/>
      <c r="I3690" s="57"/>
      <c r="N3690" s="56"/>
      <c r="O3690" s="57"/>
      <c r="V3690" s="57"/>
    </row>
    <row r="3691" spans="4:22">
      <c r="D3691" s="56"/>
      <c r="E3691" s="56"/>
      <c r="F3691" s="56"/>
      <c r="G3691" s="56"/>
      <c r="I3691" s="57"/>
      <c r="N3691" s="56"/>
      <c r="O3691" s="57"/>
      <c r="V3691" s="57"/>
    </row>
    <row r="3692" spans="4:22">
      <c r="D3692" s="56"/>
      <c r="E3692" s="56"/>
      <c r="F3692" s="56"/>
      <c r="G3692" s="56"/>
      <c r="I3692" s="57"/>
      <c r="N3692" s="56"/>
      <c r="O3692" s="57"/>
      <c r="V3692" s="57"/>
    </row>
    <row r="3693" spans="4:22">
      <c r="D3693" s="56"/>
      <c r="E3693" s="56"/>
      <c r="F3693" s="56"/>
      <c r="G3693" s="56"/>
      <c r="I3693" s="57"/>
      <c r="N3693" s="56"/>
      <c r="O3693" s="57"/>
      <c r="V3693" s="57"/>
    </row>
    <row r="3694" spans="4:22">
      <c r="D3694" s="56"/>
      <c r="E3694" s="56"/>
      <c r="F3694" s="56"/>
      <c r="G3694" s="56"/>
      <c r="I3694" s="57"/>
      <c r="N3694" s="56"/>
      <c r="O3694" s="57"/>
      <c r="V3694" s="57"/>
    </row>
    <row r="3695" spans="4:22">
      <c r="D3695" s="56"/>
      <c r="E3695" s="56"/>
      <c r="F3695" s="56"/>
      <c r="G3695" s="56"/>
      <c r="I3695" s="57"/>
      <c r="N3695" s="56"/>
      <c r="O3695" s="57"/>
      <c r="V3695" s="57"/>
    </row>
    <row r="3696" spans="4:22">
      <c r="D3696" s="56"/>
      <c r="E3696" s="56"/>
      <c r="F3696" s="56"/>
      <c r="G3696" s="56"/>
      <c r="I3696" s="57"/>
      <c r="N3696" s="56"/>
      <c r="O3696" s="57"/>
      <c r="V3696" s="57"/>
    </row>
    <row r="3697" spans="4:22">
      <c r="D3697" s="56"/>
      <c r="E3697" s="56"/>
      <c r="F3697" s="56"/>
      <c r="G3697" s="56"/>
      <c r="I3697" s="57"/>
      <c r="N3697" s="56"/>
      <c r="O3697" s="57"/>
      <c r="V3697" s="57"/>
    </row>
    <row r="3698" spans="4:22">
      <c r="D3698" s="56"/>
      <c r="E3698" s="56"/>
      <c r="F3698" s="56"/>
      <c r="G3698" s="56"/>
      <c r="I3698" s="57"/>
      <c r="N3698" s="56"/>
      <c r="O3698" s="57"/>
      <c r="V3698" s="57"/>
    </row>
    <row r="3699" spans="4:22">
      <c r="D3699" s="56"/>
      <c r="E3699" s="56"/>
      <c r="F3699" s="56"/>
      <c r="G3699" s="56"/>
      <c r="I3699" s="57"/>
      <c r="N3699" s="56"/>
      <c r="O3699" s="57"/>
      <c r="V3699" s="57"/>
    </row>
    <row r="3700" spans="4:22">
      <c r="D3700" s="56"/>
      <c r="E3700" s="56"/>
      <c r="F3700" s="56"/>
      <c r="G3700" s="56"/>
      <c r="I3700" s="57"/>
      <c r="N3700" s="56"/>
      <c r="O3700" s="57"/>
      <c r="V3700" s="57"/>
    </row>
    <row r="3701" spans="4:22">
      <c r="D3701" s="56"/>
      <c r="E3701" s="56"/>
      <c r="F3701" s="56"/>
      <c r="G3701" s="56"/>
      <c r="I3701" s="57"/>
      <c r="N3701" s="56"/>
      <c r="O3701" s="57"/>
      <c r="V3701" s="57"/>
    </row>
    <row r="3702" spans="4:22">
      <c r="D3702" s="56"/>
      <c r="E3702" s="56"/>
      <c r="F3702" s="56"/>
      <c r="G3702" s="56"/>
      <c r="I3702" s="57"/>
      <c r="N3702" s="56"/>
      <c r="O3702" s="57"/>
      <c r="V3702" s="57"/>
    </row>
    <row r="3703" spans="4:22">
      <c r="D3703" s="56"/>
      <c r="E3703" s="56"/>
      <c r="F3703" s="56"/>
      <c r="G3703" s="56"/>
      <c r="I3703" s="57"/>
      <c r="N3703" s="56"/>
      <c r="O3703" s="57"/>
      <c r="V3703" s="57"/>
    </row>
    <row r="3704" spans="4:22">
      <c r="D3704" s="56"/>
      <c r="E3704" s="56"/>
      <c r="F3704" s="56"/>
      <c r="G3704" s="56"/>
      <c r="I3704" s="57"/>
      <c r="N3704" s="56"/>
      <c r="O3704" s="57"/>
      <c r="V3704" s="57"/>
    </row>
    <row r="3705" spans="4:22">
      <c r="D3705" s="56"/>
      <c r="E3705" s="56"/>
      <c r="F3705" s="56"/>
      <c r="G3705" s="56"/>
      <c r="I3705" s="57"/>
      <c r="N3705" s="56"/>
      <c r="O3705" s="57"/>
      <c r="V3705" s="57"/>
    </row>
    <row r="3706" spans="4:22">
      <c r="D3706" s="56"/>
      <c r="E3706" s="56"/>
      <c r="F3706" s="56"/>
      <c r="G3706" s="56"/>
      <c r="I3706" s="57"/>
      <c r="N3706" s="56"/>
      <c r="O3706" s="57"/>
      <c r="V3706" s="57"/>
    </row>
    <row r="3707" spans="4:22">
      <c r="D3707" s="56"/>
      <c r="E3707" s="56"/>
      <c r="F3707" s="56"/>
      <c r="G3707" s="56"/>
      <c r="I3707" s="57"/>
      <c r="N3707" s="56"/>
      <c r="O3707" s="57"/>
      <c r="V3707" s="57"/>
    </row>
    <row r="3708" spans="4:22">
      <c r="D3708" s="56"/>
      <c r="E3708" s="56"/>
      <c r="F3708" s="56"/>
      <c r="G3708" s="56"/>
      <c r="I3708" s="57"/>
      <c r="N3708" s="56"/>
      <c r="O3708" s="57"/>
      <c r="V3708" s="57"/>
    </row>
    <row r="3709" spans="4:22">
      <c r="D3709" s="56"/>
      <c r="E3709" s="56"/>
      <c r="F3709" s="56"/>
      <c r="G3709" s="56"/>
      <c r="I3709" s="57"/>
      <c r="N3709" s="56"/>
      <c r="O3709" s="57"/>
      <c r="V3709" s="57"/>
    </row>
    <row r="3710" spans="4:22">
      <c r="D3710" s="56"/>
      <c r="E3710" s="56"/>
      <c r="F3710" s="56"/>
      <c r="G3710" s="56"/>
      <c r="I3710" s="57"/>
      <c r="N3710" s="56"/>
      <c r="O3710" s="57"/>
      <c r="V3710" s="57"/>
    </row>
    <row r="3711" spans="4:22">
      <c r="D3711" s="56"/>
      <c r="E3711" s="56"/>
      <c r="F3711" s="56"/>
      <c r="G3711" s="56"/>
      <c r="I3711" s="57"/>
      <c r="N3711" s="56"/>
      <c r="O3711" s="57"/>
      <c r="V3711" s="57"/>
    </row>
    <row r="3712" spans="4:22">
      <c r="D3712" s="56"/>
      <c r="E3712" s="56"/>
      <c r="F3712" s="56"/>
      <c r="G3712" s="56"/>
      <c r="I3712" s="57"/>
      <c r="N3712" s="56"/>
      <c r="O3712" s="57"/>
      <c r="V3712" s="57"/>
    </row>
    <row r="3713" spans="4:22">
      <c r="D3713" s="56"/>
      <c r="E3713" s="56"/>
      <c r="F3713" s="56"/>
      <c r="G3713" s="56"/>
      <c r="I3713" s="57"/>
      <c r="N3713" s="56"/>
      <c r="O3713" s="57"/>
      <c r="V3713" s="57"/>
    </row>
    <row r="3714" spans="4:22">
      <c r="D3714" s="56"/>
      <c r="E3714" s="56"/>
      <c r="F3714" s="56"/>
      <c r="G3714" s="56"/>
      <c r="I3714" s="57"/>
      <c r="N3714" s="56"/>
      <c r="O3714" s="57"/>
      <c r="V3714" s="57"/>
    </row>
    <row r="3715" spans="4:22">
      <c r="D3715" s="56"/>
      <c r="E3715" s="56"/>
      <c r="F3715" s="56"/>
      <c r="G3715" s="56"/>
      <c r="I3715" s="57"/>
      <c r="N3715" s="56"/>
      <c r="O3715" s="57"/>
      <c r="V3715" s="57"/>
    </row>
    <row r="3716" spans="4:22">
      <c r="D3716" s="56"/>
      <c r="E3716" s="56"/>
      <c r="F3716" s="56"/>
      <c r="G3716" s="56"/>
      <c r="I3716" s="57"/>
      <c r="N3716" s="56"/>
      <c r="O3716" s="57"/>
      <c r="V3716" s="57"/>
    </row>
    <row r="3717" spans="4:22">
      <c r="D3717" s="56"/>
      <c r="E3717" s="56"/>
      <c r="F3717" s="56"/>
      <c r="G3717" s="56"/>
      <c r="I3717" s="57"/>
      <c r="N3717" s="56"/>
      <c r="O3717" s="57"/>
      <c r="V3717" s="57"/>
    </row>
    <row r="3718" spans="4:22">
      <c r="D3718" s="56"/>
      <c r="E3718" s="56"/>
      <c r="F3718" s="56"/>
      <c r="G3718" s="56"/>
      <c r="I3718" s="57"/>
      <c r="N3718" s="56"/>
      <c r="O3718" s="57"/>
      <c r="V3718" s="57"/>
    </row>
    <row r="3719" spans="4:22">
      <c r="D3719" s="56"/>
      <c r="E3719" s="56"/>
      <c r="F3719" s="56"/>
      <c r="G3719" s="56"/>
      <c r="I3719" s="57"/>
      <c r="N3719" s="56"/>
      <c r="O3719" s="57"/>
      <c r="V3719" s="57"/>
    </row>
    <row r="3720" spans="4:22">
      <c r="D3720" s="56"/>
      <c r="E3720" s="56"/>
      <c r="F3720" s="56"/>
      <c r="G3720" s="56"/>
      <c r="I3720" s="57"/>
      <c r="N3720" s="56"/>
      <c r="O3720" s="57"/>
      <c r="V3720" s="57"/>
    </row>
    <row r="3721" spans="4:22">
      <c r="D3721" s="56"/>
      <c r="E3721" s="56"/>
      <c r="F3721" s="56"/>
      <c r="G3721" s="56"/>
      <c r="I3721" s="57"/>
      <c r="N3721" s="56"/>
      <c r="O3721" s="57"/>
      <c r="V3721" s="57"/>
    </row>
    <row r="3722" spans="4:22">
      <c r="D3722" s="56"/>
      <c r="E3722" s="56"/>
      <c r="F3722" s="56"/>
      <c r="G3722" s="56"/>
      <c r="I3722" s="57"/>
      <c r="N3722" s="56"/>
      <c r="O3722" s="57"/>
      <c r="V3722" s="57"/>
    </row>
    <row r="3723" spans="4:22">
      <c r="D3723" s="56"/>
      <c r="E3723" s="56"/>
      <c r="F3723" s="56"/>
      <c r="G3723" s="56"/>
      <c r="I3723" s="57"/>
      <c r="N3723" s="56"/>
      <c r="O3723" s="57"/>
      <c r="V3723" s="57"/>
    </row>
    <row r="3724" spans="4:22">
      <c r="D3724" s="56"/>
      <c r="E3724" s="56"/>
      <c r="F3724" s="56"/>
      <c r="G3724" s="56"/>
      <c r="I3724" s="57"/>
      <c r="N3724" s="56"/>
      <c r="O3724" s="57"/>
      <c r="V3724" s="57"/>
    </row>
    <row r="3725" spans="4:22">
      <c r="D3725" s="56"/>
      <c r="E3725" s="56"/>
      <c r="F3725" s="56"/>
      <c r="G3725" s="56"/>
      <c r="I3725" s="57"/>
      <c r="N3725" s="56"/>
      <c r="O3725" s="57"/>
      <c r="V3725" s="57"/>
    </row>
    <row r="3726" spans="4:22">
      <c r="D3726" s="56"/>
      <c r="E3726" s="56"/>
      <c r="F3726" s="56"/>
      <c r="G3726" s="56"/>
      <c r="I3726" s="57"/>
      <c r="N3726" s="56"/>
      <c r="O3726" s="57"/>
      <c r="V3726" s="57"/>
    </row>
    <row r="3727" spans="4:22">
      <c r="D3727" s="56"/>
      <c r="E3727" s="56"/>
      <c r="F3727" s="56"/>
      <c r="G3727" s="56"/>
      <c r="I3727" s="57"/>
      <c r="N3727" s="56"/>
      <c r="O3727" s="57"/>
      <c r="V3727" s="57"/>
    </row>
    <row r="3728" spans="4:22">
      <c r="D3728" s="56"/>
      <c r="E3728" s="56"/>
      <c r="F3728" s="56"/>
      <c r="G3728" s="56"/>
      <c r="I3728" s="57"/>
      <c r="N3728" s="56"/>
      <c r="O3728" s="57"/>
      <c r="V3728" s="57"/>
    </row>
    <row r="3729" spans="4:22">
      <c r="D3729" s="56"/>
      <c r="E3729" s="56"/>
      <c r="F3729" s="56"/>
      <c r="G3729" s="56"/>
      <c r="I3729" s="57"/>
      <c r="N3729" s="56"/>
      <c r="O3729" s="57"/>
      <c r="V3729" s="57"/>
    </row>
    <row r="3730" spans="4:22">
      <c r="D3730" s="56"/>
      <c r="E3730" s="56"/>
      <c r="F3730" s="56"/>
      <c r="G3730" s="56"/>
      <c r="I3730" s="57"/>
      <c r="N3730" s="56"/>
      <c r="O3730" s="57"/>
      <c r="V3730" s="57"/>
    </row>
    <row r="3731" spans="4:22">
      <c r="D3731" s="56"/>
      <c r="E3731" s="56"/>
      <c r="F3731" s="56"/>
      <c r="G3731" s="56"/>
      <c r="I3731" s="57"/>
      <c r="N3731" s="56"/>
      <c r="O3731" s="57"/>
      <c r="V3731" s="57"/>
    </row>
    <row r="3732" spans="4:22">
      <c r="D3732" s="56"/>
      <c r="E3732" s="56"/>
      <c r="F3732" s="56"/>
      <c r="G3732" s="56"/>
      <c r="I3732" s="57"/>
      <c r="N3732" s="56"/>
      <c r="O3732" s="57"/>
      <c r="V3732" s="57"/>
    </row>
    <row r="3733" spans="4:22">
      <c r="D3733" s="56"/>
      <c r="E3733" s="56"/>
      <c r="F3733" s="56"/>
      <c r="G3733" s="56"/>
      <c r="I3733" s="57"/>
      <c r="N3733" s="56"/>
      <c r="O3733" s="57"/>
      <c r="V3733" s="57"/>
    </row>
    <row r="3734" spans="4:22">
      <c r="D3734" s="56"/>
      <c r="E3734" s="56"/>
      <c r="F3734" s="56"/>
      <c r="G3734" s="56"/>
      <c r="I3734" s="57"/>
      <c r="N3734" s="56"/>
      <c r="O3734" s="57"/>
      <c r="V3734" s="57"/>
    </row>
    <row r="3735" spans="4:22">
      <c r="D3735" s="56"/>
      <c r="E3735" s="56"/>
      <c r="F3735" s="56"/>
      <c r="G3735" s="56"/>
      <c r="I3735" s="57"/>
      <c r="N3735" s="56"/>
      <c r="O3735" s="57"/>
      <c r="V3735" s="57"/>
    </row>
    <row r="3736" spans="4:22">
      <c r="D3736" s="56"/>
      <c r="E3736" s="56"/>
      <c r="F3736" s="56"/>
      <c r="G3736" s="56"/>
      <c r="I3736" s="57"/>
      <c r="N3736" s="56"/>
      <c r="O3736" s="57"/>
      <c r="V3736" s="57"/>
    </row>
    <row r="3737" spans="4:22">
      <c r="D3737" s="56"/>
      <c r="E3737" s="56"/>
      <c r="F3737" s="56"/>
      <c r="G3737" s="56"/>
      <c r="I3737" s="57"/>
      <c r="N3737" s="56"/>
      <c r="O3737" s="57"/>
      <c r="V3737" s="57"/>
    </row>
    <row r="3738" spans="4:22">
      <c r="D3738" s="56"/>
      <c r="E3738" s="56"/>
      <c r="F3738" s="56"/>
      <c r="G3738" s="56"/>
      <c r="I3738" s="57"/>
      <c r="N3738" s="56"/>
      <c r="O3738" s="57"/>
      <c r="V3738" s="57"/>
    </row>
    <row r="3739" spans="4:22">
      <c r="D3739" s="56"/>
      <c r="E3739" s="56"/>
      <c r="F3739" s="56"/>
      <c r="G3739" s="56"/>
      <c r="I3739" s="57"/>
      <c r="N3739" s="56"/>
      <c r="O3739" s="57"/>
      <c r="V3739" s="57"/>
    </row>
    <row r="3740" spans="4:22">
      <c r="D3740" s="56"/>
      <c r="E3740" s="56"/>
      <c r="F3740" s="56"/>
      <c r="G3740" s="56"/>
      <c r="I3740" s="57"/>
      <c r="N3740" s="56"/>
      <c r="O3740" s="57"/>
      <c r="V3740" s="57"/>
    </row>
    <row r="3741" spans="4:22">
      <c r="D3741" s="56"/>
      <c r="E3741" s="56"/>
      <c r="F3741" s="56"/>
      <c r="G3741" s="56"/>
      <c r="I3741" s="57"/>
      <c r="N3741" s="56"/>
      <c r="O3741" s="57"/>
      <c r="V3741" s="57"/>
    </row>
    <row r="3742" spans="4:22">
      <c r="D3742" s="56"/>
      <c r="E3742" s="56"/>
      <c r="F3742" s="56"/>
      <c r="G3742" s="56"/>
      <c r="I3742" s="57"/>
      <c r="N3742" s="56"/>
      <c r="O3742" s="57"/>
      <c r="V3742" s="57"/>
    </row>
    <row r="3743" spans="4:22">
      <c r="D3743" s="56"/>
      <c r="E3743" s="56"/>
      <c r="F3743" s="56"/>
      <c r="G3743" s="56"/>
      <c r="I3743" s="57"/>
      <c r="N3743" s="56"/>
      <c r="O3743" s="57"/>
      <c r="V3743" s="57"/>
    </row>
    <row r="3744" spans="4:22">
      <c r="D3744" s="56"/>
      <c r="E3744" s="56"/>
      <c r="F3744" s="56"/>
      <c r="G3744" s="56"/>
      <c r="I3744" s="57"/>
      <c r="N3744" s="56"/>
      <c r="O3744" s="57"/>
      <c r="V3744" s="57"/>
    </row>
    <row r="3745" spans="4:22">
      <c r="D3745" s="56"/>
      <c r="E3745" s="56"/>
      <c r="F3745" s="56"/>
      <c r="G3745" s="56"/>
      <c r="I3745" s="57"/>
      <c r="N3745" s="56"/>
      <c r="O3745" s="57"/>
      <c r="V3745" s="57"/>
    </row>
    <row r="3746" spans="4:22">
      <c r="D3746" s="56"/>
      <c r="E3746" s="56"/>
      <c r="F3746" s="56"/>
      <c r="G3746" s="56"/>
      <c r="I3746" s="57"/>
      <c r="N3746" s="56"/>
      <c r="O3746" s="57"/>
      <c r="V3746" s="57"/>
    </row>
    <row r="3747" spans="4:22">
      <c r="D3747" s="56"/>
      <c r="E3747" s="56"/>
      <c r="F3747" s="56"/>
      <c r="G3747" s="56"/>
      <c r="I3747" s="57"/>
      <c r="N3747" s="56"/>
      <c r="O3747" s="57"/>
      <c r="V3747" s="57"/>
    </row>
    <row r="3748" spans="4:22">
      <c r="D3748" s="56"/>
      <c r="E3748" s="56"/>
      <c r="F3748" s="56"/>
      <c r="G3748" s="56"/>
      <c r="I3748" s="57"/>
      <c r="N3748" s="56"/>
      <c r="O3748" s="57"/>
      <c r="V3748" s="57"/>
    </row>
    <row r="3749" spans="4:22">
      <c r="D3749" s="56"/>
      <c r="E3749" s="56"/>
      <c r="F3749" s="56"/>
      <c r="G3749" s="56"/>
      <c r="I3749" s="57"/>
      <c r="N3749" s="56"/>
      <c r="O3749" s="57"/>
      <c r="V3749" s="57"/>
    </row>
    <row r="3750" spans="4:22">
      <c r="D3750" s="56"/>
      <c r="E3750" s="56"/>
      <c r="F3750" s="56"/>
      <c r="G3750" s="56"/>
      <c r="I3750" s="57"/>
      <c r="N3750" s="56"/>
      <c r="O3750" s="57"/>
      <c r="V3750" s="57"/>
    </row>
    <row r="3751" spans="4:22">
      <c r="D3751" s="56"/>
      <c r="E3751" s="56"/>
      <c r="F3751" s="56"/>
      <c r="G3751" s="56"/>
      <c r="I3751" s="57"/>
      <c r="N3751" s="56"/>
      <c r="O3751" s="57"/>
      <c r="V3751" s="57"/>
    </row>
    <row r="3752" spans="4:22">
      <c r="D3752" s="56"/>
      <c r="E3752" s="56"/>
      <c r="F3752" s="56"/>
      <c r="G3752" s="56"/>
      <c r="I3752" s="57"/>
      <c r="N3752" s="56"/>
      <c r="O3752" s="57"/>
      <c r="V3752" s="57"/>
    </row>
    <row r="3753" spans="4:22">
      <c r="D3753" s="56"/>
      <c r="E3753" s="56"/>
      <c r="F3753" s="56"/>
      <c r="G3753" s="56"/>
      <c r="I3753" s="57"/>
      <c r="N3753" s="56"/>
      <c r="O3753" s="57"/>
      <c r="V3753" s="57"/>
    </row>
    <row r="3754" spans="4:22">
      <c r="D3754" s="56"/>
      <c r="E3754" s="56"/>
      <c r="F3754" s="56"/>
      <c r="G3754" s="56"/>
      <c r="I3754" s="57"/>
      <c r="N3754" s="56"/>
      <c r="O3754" s="57"/>
      <c r="V3754" s="57"/>
    </row>
    <row r="3755" spans="4:22">
      <c r="D3755" s="56"/>
      <c r="E3755" s="56"/>
      <c r="F3755" s="56"/>
      <c r="G3755" s="56"/>
      <c r="I3755" s="57"/>
      <c r="N3755" s="56"/>
      <c r="O3755" s="57"/>
      <c r="V3755" s="57"/>
    </row>
    <row r="3756" spans="4:22">
      <c r="D3756" s="56"/>
      <c r="E3756" s="56"/>
      <c r="F3756" s="56"/>
      <c r="G3756" s="56"/>
      <c r="I3756" s="57"/>
      <c r="N3756" s="56"/>
      <c r="O3756" s="57"/>
      <c r="V3756" s="57"/>
    </row>
    <row r="3757" spans="4:22">
      <c r="D3757" s="56"/>
      <c r="E3757" s="56"/>
      <c r="F3757" s="56"/>
      <c r="G3757" s="56"/>
      <c r="I3757" s="57"/>
      <c r="N3757" s="56"/>
      <c r="O3757" s="57"/>
      <c r="V3757" s="57"/>
    </row>
    <row r="3758" spans="4:22">
      <c r="D3758" s="56"/>
      <c r="E3758" s="56"/>
      <c r="F3758" s="56"/>
      <c r="G3758" s="56"/>
      <c r="I3758" s="57"/>
      <c r="N3758" s="56"/>
      <c r="O3758" s="57"/>
      <c r="V3758" s="57"/>
    </row>
    <row r="3759" spans="4:22">
      <c r="D3759" s="56"/>
      <c r="E3759" s="56"/>
      <c r="F3759" s="56"/>
      <c r="G3759" s="56"/>
      <c r="I3759" s="57"/>
      <c r="N3759" s="56"/>
      <c r="O3759" s="57"/>
      <c r="V3759" s="57"/>
    </row>
    <row r="3760" spans="4:22">
      <c r="D3760" s="56"/>
      <c r="E3760" s="56"/>
      <c r="F3760" s="56"/>
      <c r="G3760" s="56"/>
      <c r="I3760" s="57"/>
      <c r="N3760" s="56"/>
      <c r="O3760" s="57"/>
      <c r="V3760" s="57"/>
    </row>
    <row r="3761" spans="4:22">
      <c r="D3761" s="56"/>
      <c r="E3761" s="56"/>
      <c r="F3761" s="56"/>
      <c r="G3761" s="56"/>
      <c r="I3761" s="57"/>
      <c r="N3761" s="56"/>
      <c r="O3761" s="57"/>
      <c r="V3761" s="57"/>
    </row>
    <row r="3762" spans="4:22">
      <c r="D3762" s="56"/>
      <c r="E3762" s="56"/>
      <c r="F3762" s="56"/>
      <c r="G3762" s="56"/>
      <c r="I3762" s="57"/>
      <c r="N3762" s="56"/>
      <c r="O3762" s="57"/>
      <c r="V3762" s="57"/>
    </row>
    <row r="3763" spans="4:22">
      <c r="D3763" s="56"/>
      <c r="E3763" s="56"/>
      <c r="F3763" s="56"/>
      <c r="G3763" s="56"/>
      <c r="I3763" s="57"/>
      <c r="N3763" s="56"/>
      <c r="O3763" s="57"/>
      <c r="V3763" s="57"/>
    </row>
    <row r="3764" spans="4:22">
      <c r="D3764" s="56"/>
      <c r="E3764" s="56"/>
      <c r="F3764" s="56"/>
      <c r="G3764" s="56"/>
      <c r="I3764" s="57"/>
      <c r="N3764" s="56"/>
      <c r="O3764" s="57"/>
      <c r="V3764" s="57"/>
    </row>
    <row r="3765" spans="4:22">
      <c r="D3765" s="56"/>
      <c r="E3765" s="56"/>
      <c r="F3765" s="56"/>
      <c r="G3765" s="56"/>
      <c r="I3765" s="57"/>
      <c r="N3765" s="56"/>
      <c r="O3765" s="57"/>
      <c r="V3765" s="57"/>
    </row>
    <row r="3766" spans="4:22">
      <c r="D3766" s="56"/>
      <c r="E3766" s="56"/>
      <c r="F3766" s="56"/>
      <c r="G3766" s="56"/>
      <c r="I3766" s="57"/>
      <c r="N3766" s="56"/>
      <c r="O3766" s="57"/>
      <c r="V3766" s="57"/>
    </row>
    <row r="3767" spans="4:22">
      <c r="D3767" s="56"/>
      <c r="E3767" s="56"/>
      <c r="F3767" s="56"/>
      <c r="G3767" s="56"/>
      <c r="I3767" s="57"/>
      <c r="N3767" s="56"/>
      <c r="O3767" s="57"/>
      <c r="V3767" s="57"/>
    </row>
    <row r="3768" spans="4:22">
      <c r="D3768" s="56"/>
      <c r="E3768" s="56"/>
      <c r="F3768" s="56"/>
      <c r="G3768" s="56"/>
      <c r="I3768" s="57"/>
      <c r="N3768" s="56"/>
      <c r="O3768" s="57"/>
      <c r="V3768" s="57"/>
    </row>
    <row r="3769" spans="4:22">
      <c r="D3769" s="56"/>
      <c r="E3769" s="56"/>
      <c r="F3769" s="56"/>
      <c r="G3769" s="56"/>
      <c r="I3769" s="57"/>
      <c r="N3769" s="56"/>
      <c r="O3769" s="57"/>
      <c r="V3769" s="57"/>
    </row>
    <row r="3770" spans="4:22">
      <c r="D3770" s="56"/>
      <c r="E3770" s="56"/>
      <c r="F3770" s="56"/>
      <c r="G3770" s="56"/>
      <c r="I3770" s="57"/>
      <c r="N3770" s="56"/>
      <c r="O3770" s="57"/>
      <c r="V3770" s="57"/>
    </row>
    <row r="3771" spans="4:22">
      <c r="D3771" s="56"/>
      <c r="E3771" s="56"/>
      <c r="F3771" s="56"/>
      <c r="G3771" s="56"/>
      <c r="I3771" s="57"/>
      <c r="N3771" s="56"/>
      <c r="O3771" s="57"/>
      <c r="V3771" s="57"/>
    </row>
    <row r="3772" spans="4:22">
      <c r="D3772" s="56"/>
      <c r="E3772" s="56"/>
      <c r="F3772" s="56"/>
      <c r="G3772" s="56"/>
      <c r="I3772" s="57"/>
      <c r="N3772" s="56"/>
      <c r="O3772" s="57"/>
      <c r="V3772" s="57"/>
    </row>
    <row r="3773" spans="4:22">
      <c r="D3773" s="56"/>
      <c r="E3773" s="56"/>
      <c r="F3773" s="56"/>
      <c r="G3773" s="56"/>
      <c r="I3773" s="57"/>
      <c r="N3773" s="56"/>
      <c r="O3773" s="57"/>
      <c r="V3773" s="57"/>
    </row>
    <row r="3774" spans="4:22">
      <c r="D3774" s="56"/>
      <c r="E3774" s="56"/>
      <c r="F3774" s="56"/>
      <c r="G3774" s="56"/>
      <c r="I3774" s="57"/>
      <c r="N3774" s="56"/>
      <c r="O3774" s="57"/>
      <c r="V3774" s="57"/>
    </row>
    <row r="3775" spans="4:22">
      <c r="D3775" s="56"/>
      <c r="E3775" s="56"/>
      <c r="F3775" s="56"/>
      <c r="G3775" s="56"/>
      <c r="I3775" s="57"/>
      <c r="N3775" s="56"/>
      <c r="O3775" s="57"/>
      <c r="V3775" s="57"/>
    </row>
    <row r="3776" spans="4:22">
      <c r="D3776" s="56"/>
      <c r="E3776" s="56"/>
      <c r="F3776" s="56"/>
      <c r="G3776" s="56"/>
      <c r="I3776" s="57"/>
      <c r="N3776" s="56"/>
      <c r="O3776" s="57"/>
      <c r="V3776" s="57"/>
    </row>
    <row r="3777" spans="4:22">
      <c r="D3777" s="56"/>
      <c r="E3777" s="56"/>
      <c r="F3777" s="56"/>
      <c r="G3777" s="56"/>
      <c r="I3777" s="57"/>
      <c r="N3777" s="56"/>
      <c r="O3777" s="57"/>
      <c r="V3777" s="57"/>
    </row>
    <row r="3778" spans="4:22">
      <c r="D3778" s="56"/>
      <c r="E3778" s="56"/>
      <c r="F3778" s="56"/>
      <c r="G3778" s="56"/>
      <c r="I3778" s="57"/>
      <c r="N3778" s="56"/>
      <c r="O3778" s="57"/>
      <c r="V3778" s="57"/>
    </row>
    <row r="3779" spans="4:22">
      <c r="D3779" s="56"/>
      <c r="E3779" s="56"/>
      <c r="F3779" s="56"/>
      <c r="G3779" s="56"/>
      <c r="I3779" s="57"/>
      <c r="N3779" s="56"/>
      <c r="O3779" s="57"/>
      <c r="V3779" s="57"/>
    </row>
    <row r="3780" spans="4:22">
      <c r="D3780" s="56"/>
      <c r="E3780" s="56"/>
      <c r="F3780" s="56"/>
      <c r="G3780" s="56"/>
      <c r="I3780" s="57"/>
      <c r="N3780" s="56"/>
      <c r="O3780" s="57"/>
      <c r="V3780" s="57"/>
    </row>
    <row r="3781" spans="4:22">
      <c r="D3781" s="56"/>
      <c r="E3781" s="56"/>
      <c r="F3781" s="56"/>
      <c r="G3781" s="56"/>
      <c r="I3781" s="57"/>
      <c r="N3781" s="56"/>
      <c r="O3781" s="57"/>
      <c r="V3781" s="57"/>
    </row>
    <row r="3782" spans="4:22">
      <c r="D3782" s="56"/>
      <c r="E3782" s="56"/>
      <c r="F3782" s="56"/>
      <c r="G3782" s="56"/>
      <c r="I3782" s="57"/>
      <c r="N3782" s="56"/>
      <c r="O3782" s="57"/>
      <c r="V3782" s="57"/>
    </row>
    <row r="3783" spans="4:22">
      <c r="D3783" s="56"/>
      <c r="E3783" s="56"/>
      <c r="F3783" s="56"/>
      <c r="G3783" s="56"/>
      <c r="I3783" s="57"/>
      <c r="N3783" s="56"/>
      <c r="O3783" s="57"/>
      <c r="V3783" s="57"/>
    </row>
    <row r="3784" spans="4:22">
      <c r="D3784" s="56"/>
      <c r="E3784" s="56"/>
      <c r="F3784" s="56"/>
      <c r="G3784" s="56"/>
      <c r="I3784" s="57"/>
      <c r="N3784" s="56"/>
      <c r="O3784" s="57"/>
      <c r="V3784" s="57"/>
    </row>
    <row r="3785" spans="4:22">
      <c r="D3785" s="56"/>
      <c r="E3785" s="56"/>
      <c r="F3785" s="56"/>
      <c r="G3785" s="56"/>
      <c r="I3785" s="57"/>
      <c r="N3785" s="56"/>
      <c r="O3785" s="57"/>
      <c r="V3785" s="57"/>
    </row>
    <row r="3786" spans="4:22">
      <c r="D3786" s="56"/>
      <c r="E3786" s="56"/>
      <c r="F3786" s="56"/>
      <c r="G3786" s="56"/>
      <c r="I3786" s="57"/>
      <c r="N3786" s="56"/>
      <c r="O3786" s="57"/>
      <c r="V3786" s="57"/>
    </row>
    <row r="3787" spans="4:22">
      <c r="D3787" s="56"/>
      <c r="E3787" s="56"/>
      <c r="F3787" s="56"/>
      <c r="G3787" s="56"/>
      <c r="I3787" s="57"/>
      <c r="N3787" s="56"/>
      <c r="O3787" s="57"/>
      <c r="V3787" s="57"/>
    </row>
    <row r="3788" spans="4:22">
      <c r="D3788" s="56"/>
      <c r="E3788" s="56"/>
      <c r="F3788" s="56"/>
      <c r="G3788" s="56"/>
      <c r="I3788" s="57"/>
      <c r="N3788" s="56"/>
      <c r="O3788" s="57"/>
      <c r="V3788" s="57"/>
    </row>
    <row r="3789" spans="4:22">
      <c r="D3789" s="56"/>
      <c r="E3789" s="56"/>
      <c r="F3789" s="56"/>
      <c r="G3789" s="56"/>
      <c r="I3789" s="57"/>
      <c r="N3789" s="56"/>
      <c r="O3789" s="57"/>
      <c r="V3789" s="57"/>
    </row>
    <row r="3790" spans="4:22">
      <c r="D3790" s="56"/>
      <c r="E3790" s="56"/>
      <c r="F3790" s="56"/>
      <c r="G3790" s="56"/>
      <c r="I3790" s="57"/>
      <c r="N3790" s="56"/>
      <c r="O3790" s="57"/>
      <c r="V3790" s="57"/>
    </row>
    <row r="3791" spans="4:22">
      <c r="D3791" s="56"/>
      <c r="E3791" s="56"/>
      <c r="F3791" s="56"/>
      <c r="G3791" s="56"/>
      <c r="I3791" s="57"/>
      <c r="N3791" s="56"/>
      <c r="O3791" s="57"/>
      <c r="V3791" s="57"/>
    </row>
    <row r="3792" spans="4:22">
      <c r="D3792" s="56"/>
      <c r="E3792" s="56"/>
      <c r="F3792" s="56"/>
      <c r="G3792" s="56"/>
      <c r="I3792" s="57"/>
      <c r="N3792" s="56"/>
      <c r="O3792" s="57"/>
      <c r="V3792" s="57"/>
    </row>
    <row r="3793" spans="4:22">
      <c r="D3793" s="56"/>
      <c r="E3793" s="56"/>
      <c r="F3793" s="56"/>
      <c r="G3793" s="56"/>
      <c r="I3793" s="57"/>
      <c r="N3793" s="56"/>
      <c r="O3793" s="57"/>
      <c r="V3793" s="57"/>
    </row>
    <row r="3794" spans="4:22">
      <c r="D3794" s="56"/>
      <c r="E3794" s="56"/>
      <c r="F3794" s="56"/>
      <c r="G3794" s="56"/>
      <c r="I3794" s="57"/>
      <c r="N3794" s="56"/>
      <c r="O3794" s="57"/>
      <c r="V3794" s="57"/>
    </row>
    <row r="3795" spans="4:22">
      <c r="D3795" s="56"/>
      <c r="E3795" s="56"/>
      <c r="F3795" s="56"/>
      <c r="G3795" s="56"/>
      <c r="I3795" s="57"/>
      <c r="N3795" s="56"/>
      <c r="O3795" s="57"/>
      <c r="V3795" s="57"/>
    </row>
    <row r="3796" spans="4:22">
      <c r="D3796" s="56"/>
      <c r="E3796" s="56"/>
      <c r="F3796" s="56"/>
      <c r="G3796" s="56"/>
      <c r="I3796" s="57"/>
      <c r="N3796" s="56"/>
      <c r="O3796" s="57"/>
      <c r="V3796" s="57"/>
    </row>
    <row r="3797" spans="4:22">
      <c r="D3797" s="56"/>
      <c r="E3797" s="56"/>
      <c r="F3797" s="56"/>
      <c r="G3797" s="56"/>
      <c r="I3797" s="57"/>
      <c r="N3797" s="56"/>
      <c r="O3797" s="57"/>
      <c r="V3797" s="57"/>
    </row>
    <row r="3798" spans="4:22">
      <c r="D3798" s="56"/>
      <c r="E3798" s="56"/>
      <c r="F3798" s="56"/>
      <c r="G3798" s="56"/>
      <c r="I3798" s="57"/>
      <c r="N3798" s="56"/>
      <c r="O3798" s="57"/>
      <c r="V3798" s="57"/>
    </row>
    <row r="3799" spans="4:22">
      <c r="D3799" s="56"/>
      <c r="E3799" s="56"/>
      <c r="F3799" s="56"/>
      <c r="G3799" s="56"/>
      <c r="I3799" s="57"/>
      <c r="N3799" s="56"/>
      <c r="O3799" s="57"/>
      <c r="V3799" s="57"/>
    </row>
    <row r="3800" spans="4:22">
      <c r="D3800" s="56"/>
      <c r="E3800" s="56"/>
      <c r="F3800" s="56"/>
      <c r="G3800" s="56"/>
      <c r="I3800" s="57"/>
      <c r="N3800" s="56"/>
      <c r="O3800" s="57"/>
      <c r="V3800" s="57"/>
    </row>
    <row r="3801" spans="4:22">
      <c r="D3801" s="56"/>
      <c r="E3801" s="56"/>
      <c r="F3801" s="56"/>
      <c r="G3801" s="56"/>
      <c r="I3801" s="57"/>
      <c r="N3801" s="56"/>
      <c r="O3801" s="57"/>
      <c r="V3801" s="57"/>
    </row>
    <row r="3802" spans="4:22">
      <c r="D3802" s="56"/>
      <c r="E3802" s="56"/>
      <c r="F3802" s="56"/>
      <c r="G3802" s="56"/>
      <c r="I3802" s="57"/>
      <c r="N3802" s="56"/>
      <c r="O3802" s="57"/>
      <c r="V3802" s="57"/>
    </row>
    <row r="3803" spans="4:22">
      <c r="D3803" s="56"/>
      <c r="E3803" s="56"/>
      <c r="F3803" s="56"/>
      <c r="G3803" s="56"/>
      <c r="I3803" s="57"/>
      <c r="N3803" s="56"/>
      <c r="O3803" s="57"/>
      <c r="V3803" s="57"/>
    </row>
    <row r="3804" spans="4:22">
      <c r="D3804" s="56"/>
      <c r="E3804" s="56"/>
      <c r="F3804" s="56"/>
      <c r="G3804" s="56"/>
      <c r="I3804" s="57"/>
      <c r="N3804" s="56"/>
      <c r="O3804" s="57"/>
      <c r="V3804" s="57"/>
    </row>
    <row r="3805" spans="4:22">
      <c r="D3805" s="56"/>
      <c r="E3805" s="56"/>
      <c r="F3805" s="56"/>
      <c r="G3805" s="56"/>
      <c r="I3805" s="57"/>
      <c r="N3805" s="56"/>
      <c r="O3805" s="57"/>
      <c r="V3805" s="57"/>
    </row>
    <row r="3806" spans="4:22">
      <c r="D3806" s="56"/>
      <c r="E3806" s="56"/>
      <c r="F3806" s="56"/>
      <c r="G3806" s="56"/>
      <c r="I3806" s="57"/>
      <c r="N3806" s="56"/>
      <c r="O3806" s="57"/>
      <c r="V3806" s="57"/>
    </row>
    <row r="3807" spans="4:22">
      <c r="D3807" s="56"/>
      <c r="E3807" s="56"/>
      <c r="F3807" s="56"/>
      <c r="G3807" s="56"/>
      <c r="I3807" s="57"/>
      <c r="N3807" s="56"/>
      <c r="O3807" s="57"/>
      <c r="V3807" s="57"/>
    </row>
    <row r="3808" spans="4:22">
      <c r="D3808" s="56"/>
      <c r="E3808" s="56"/>
      <c r="F3808" s="56"/>
      <c r="G3808" s="56"/>
      <c r="I3808" s="57"/>
      <c r="N3808" s="56"/>
      <c r="O3808" s="57"/>
      <c r="V3808" s="57"/>
    </row>
    <row r="3809" spans="4:22">
      <c r="D3809" s="56"/>
      <c r="E3809" s="56"/>
      <c r="F3809" s="56"/>
      <c r="G3809" s="56"/>
      <c r="I3809" s="57"/>
      <c r="N3809" s="56"/>
      <c r="O3809" s="57"/>
      <c r="V3809" s="57"/>
    </row>
    <row r="3810" spans="4:22">
      <c r="D3810" s="56"/>
      <c r="E3810" s="56"/>
      <c r="F3810" s="56"/>
      <c r="G3810" s="56"/>
      <c r="I3810" s="57"/>
      <c r="N3810" s="56"/>
      <c r="O3810" s="57"/>
      <c r="V3810" s="57"/>
    </row>
    <row r="3811" spans="4:22">
      <c r="D3811" s="56"/>
      <c r="E3811" s="56"/>
      <c r="F3811" s="56"/>
      <c r="G3811" s="56"/>
      <c r="I3811" s="57"/>
      <c r="N3811" s="56"/>
      <c r="O3811" s="57"/>
      <c r="V3811" s="57"/>
    </row>
    <row r="3812" spans="4:22">
      <c r="D3812" s="56"/>
      <c r="E3812" s="56"/>
      <c r="F3812" s="56"/>
      <c r="G3812" s="56"/>
      <c r="I3812" s="57"/>
      <c r="N3812" s="56"/>
      <c r="O3812" s="57"/>
      <c r="V3812" s="57"/>
    </row>
    <row r="3813" spans="4:22">
      <c r="D3813" s="56"/>
      <c r="E3813" s="56"/>
      <c r="F3813" s="56"/>
      <c r="G3813" s="56"/>
      <c r="I3813" s="57"/>
      <c r="N3813" s="56"/>
      <c r="O3813" s="57"/>
      <c r="V3813" s="57"/>
    </row>
    <row r="3814" spans="4:22">
      <c r="D3814" s="56"/>
      <c r="E3814" s="56"/>
      <c r="F3814" s="56"/>
      <c r="G3814" s="56"/>
      <c r="I3814" s="57"/>
      <c r="N3814" s="56"/>
      <c r="O3814" s="57"/>
      <c r="V3814" s="57"/>
    </row>
    <row r="3815" spans="4:22">
      <c r="D3815" s="56"/>
      <c r="E3815" s="56"/>
      <c r="F3815" s="56"/>
      <c r="G3815" s="56"/>
      <c r="I3815" s="57"/>
      <c r="N3815" s="56"/>
      <c r="O3815" s="57"/>
      <c r="V3815" s="57"/>
    </row>
    <row r="3816" spans="4:22">
      <c r="D3816" s="56"/>
      <c r="E3816" s="56"/>
      <c r="F3816" s="56"/>
      <c r="G3816" s="56"/>
      <c r="I3816" s="57"/>
      <c r="N3816" s="56"/>
      <c r="O3816" s="57"/>
      <c r="V3816" s="57"/>
    </row>
    <row r="3817" spans="4:22">
      <c r="D3817" s="56"/>
      <c r="E3817" s="56"/>
      <c r="F3817" s="56"/>
      <c r="G3817" s="56"/>
      <c r="I3817" s="57"/>
      <c r="N3817" s="56"/>
      <c r="O3817" s="57"/>
      <c r="V3817" s="57"/>
    </row>
    <row r="3818" spans="4:22">
      <c r="D3818" s="56"/>
      <c r="E3818" s="56"/>
      <c r="F3818" s="56"/>
      <c r="G3818" s="56"/>
      <c r="I3818" s="57"/>
      <c r="N3818" s="56"/>
      <c r="O3818" s="57"/>
      <c r="V3818" s="57"/>
    </row>
    <row r="3819" spans="4:22">
      <c r="D3819" s="56"/>
      <c r="E3819" s="56"/>
      <c r="F3819" s="56"/>
      <c r="G3819" s="56"/>
      <c r="I3819" s="57"/>
      <c r="N3819" s="56"/>
      <c r="O3819" s="57"/>
      <c r="V3819" s="57"/>
    </row>
    <row r="3820" spans="4:22">
      <c r="D3820" s="56"/>
      <c r="E3820" s="56"/>
      <c r="F3820" s="56"/>
      <c r="G3820" s="56"/>
      <c r="I3820" s="57"/>
      <c r="N3820" s="56"/>
      <c r="O3820" s="57"/>
      <c r="V3820" s="57"/>
    </row>
    <row r="3821" spans="4:22">
      <c r="D3821" s="56"/>
      <c r="E3821" s="56"/>
      <c r="F3821" s="56"/>
      <c r="G3821" s="56"/>
      <c r="I3821" s="57"/>
      <c r="N3821" s="56"/>
      <c r="O3821" s="57"/>
      <c r="V3821" s="57"/>
    </row>
    <row r="3822" spans="4:22">
      <c r="D3822" s="56"/>
      <c r="E3822" s="56"/>
      <c r="F3822" s="56"/>
      <c r="G3822" s="56"/>
      <c r="I3822" s="57"/>
      <c r="N3822" s="56"/>
      <c r="O3822" s="57"/>
      <c r="V3822" s="57"/>
    </row>
    <row r="3823" spans="4:22">
      <c r="D3823" s="56"/>
      <c r="E3823" s="56"/>
      <c r="F3823" s="56"/>
      <c r="G3823" s="56"/>
      <c r="I3823" s="57"/>
      <c r="N3823" s="56"/>
      <c r="O3823" s="57"/>
      <c r="V3823" s="57"/>
    </row>
    <row r="3824" spans="4:22">
      <c r="D3824" s="56"/>
      <c r="E3824" s="56"/>
      <c r="F3824" s="56"/>
      <c r="G3824" s="56"/>
      <c r="I3824" s="57"/>
      <c r="N3824" s="56"/>
      <c r="O3824" s="57"/>
      <c r="V3824" s="57"/>
    </row>
    <row r="3825" spans="4:22">
      <c r="D3825" s="56"/>
      <c r="E3825" s="56"/>
      <c r="F3825" s="56"/>
      <c r="G3825" s="56"/>
      <c r="I3825" s="57"/>
      <c r="N3825" s="56"/>
      <c r="O3825" s="57"/>
      <c r="V3825" s="57"/>
    </row>
    <row r="3826" spans="4:22">
      <c r="D3826" s="56"/>
      <c r="E3826" s="56"/>
      <c r="F3826" s="56"/>
      <c r="G3826" s="56"/>
      <c r="I3826" s="57"/>
      <c r="N3826" s="56"/>
      <c r="O3826" s="57"/>
      <c r="V3826" s="57"/>
    </row>
    <row r="3827" spans="4:22">
      <c r="D3827" s="56"/>
      <c r="E3827" s="56"/>
      <c r="F3827" s="56"/>
      <c r="G3827" s="56"/>
      <c r="I3827" s="57"/>
      <c r="N3827" s="56"/>
      <c r="O3827" s="57"/>
      <c r="V3827" s="57"/>
    </row>
    <row r="3828" spans="4:22">
      <c r="D3828" s="56"/>
      <c r="E3828" s="56"/>
      <c r="F3828" s="56"/>
      <c r="G3828" s="56"/>
      <c r="I3828" s="57"/>
      <c r="N3828" s="56"/>
      <c r="O3828" s="57"/>
      <c r="V3828" s="57"/>
    </row>
    <row r="3829" spans="4:22">
      <c r="D3829" s="56"/>
      <c r="E3829" s="56"/>
      <c r="F3829" s="56"/>
      <c r="G3829" s="56"/>
      <c r="I3829" s="57"/>
      <c r="N3829" s="56"/>
      <c r="O3829" s="57"/>
      <c r="V3829" s="57"/>
    </row>
    <row r="3830" spans="4:22">
      <c r="D3830" s="56"/>
      <c r="E3830" s="56"/>
      <c r="F3830" s="56"/>
      <c r="G3830" s="56"/>
      <c r="I3830" s="57"/>
      <c r="N3830" s="56"/>
      <c r="O3830" s="57"/>
      <c r="V3830" s="57"/>
    </row>
    <row r="3831" spans="4:22">
      <c r="D3831" s="56"/>
      <c r="E3831" s="56"/>
      <c r="F3831" s="56"/>
      <c r="G3831" s="56"/>
      <c r="I3831" s="57"/>
      <c r="N3831" s="56"/>
      <c r="O3831" s="57"/>
      <c r="V3831" s="57"/>
    </row>
    <row r="3832" spans="4:22">
      <c r="D3832" s="56"/>
      <c r="E3832" s="56"/>
      <c r="F3832" s="56"/>
      <c r="G3832" s="56"/>
      <c r="I3832" s="57"/>
      <c r="N3832" s="56"/>
      <c r="O3832" s="57"/>
      <c r="V3832" s="57"/>
    </row>
    <row r="3833" spans="4:22">
      <c r="D3833" s="56"/>
      <c r="E3833" s="56"/>
      <c r="F3833" s="56"/>
      <c r="G3833" s="56"/>
      <c r="I3833" s="57"/>
      <c r="N3833" s="56"/>
      <c r="O3833" s="57"/>
      <c r="V3833" s="57"/>
    </row>
    <row r="3834" spans="4:22">
      <c r="D3834" s="56"/>
      <c r="E3834" s="56"/>
      <c r="F3834" s="56"/>
      <c r="G3834" s="56"/>
      <c r="I3834" s="57"/>
      <c r="N3834" s="56"/>
      <c r="O3834" s="57"/>
      <c r="V3834" s="57"/>
    </row>
    <row r="3835" spans="4:22">
      <c r="D3835" s="56"/>
      <c r="E3835" s="56"/>
      <c r="F3835" s="56"/>
      <c r="G3835" s="56"/>
      <c r="I3835" s="57"/>
      <c r="N3835" s="56"/>
      <c r="O3835" s="57"/>
      <c r="V3835" s="57"/>
    </row>
    <row r="3836" spans="4:22">
      <c r="D3836" s="56"/>
      <c r="E3836" s="56"/>
      <c r="F3836" s="56"/>
      <c r="G3836" s="56"/>
      <c r="I3836" s="57"/>
      <c r="N3836" s="56"/>
      <c r="O3836" s="57"/>
      <c r="V3836" s="57"/>
    </row>
    <row r="3837" spans="4:22">
      <c r="D3837" s="56"/>
      <c r="E3837" s="56"/>
      <c r="F3837" s="56"/>
      <c r="G3837" s="56"/>
      <c r="I3837" s="57"/>
      <c r="N3837" s="56"/>
      <c r="O3837" s="57"/>
      <c r="V3837" s="57"/>
    </row>
    <row r="3838" spans="4:22">
      <c r="D3838" s="56"/>
      <c r="E3838" s="56"/>
      <c r="F3838" s="56"/>
      <c r="G3838" s="56"/>
      <c r="I3838" s="57"/>
      <c r="N3838" s="56"/>
      <c r="O3838" s="57"/>
      <c r="V3838" s="57"/>
    </row>
    <row r="3839" spans="4:22">
      <c r="D3839" s="56"/>
      <c r="E3839" s="56"/>
      <c r="F3839" s="56"/>
      <c r="G3839" s="56"/>
      <c r="I3839" s="57"/>
      <c r="N3839" s="56"/>
      <c r="O3839" s="57"/>
      <c r="V3839" s="57"/>
    </row>
    <row r="3840" spans="4:22">
      <c r="D3840" s="56"/>
      <c r="E3840" s="56"/>
      <c r="F3840" s="56"/>
      <c r="G3840" s="56"/>
      <c r="I3840" s="57"/>
      <c r="N3840" s="56"/>
      <c r="O3840" s="57"/>
      <c r="V3840" s="57"/>
    </row>
    <row r="3841" spans="4:22">
      <c r="D3841" s="56"/>
      <c r="E3841" s="56"/>
      <c r="F3841" s="56"/>
      <c r="G3841" s="56"/>
      <c r="I3841" s="57"/>
      <c r="N3841" s="56"/>
      <c r="O3841" s="57"/>
      <c r="V3841" s="57"/>
    </row>
    <row r="3842" spans="4:22">
      <c r="D3842" s="56"/>
      <c r="E3842" s="56"/>
      <c r="F3842" s="56"/>
      <c r="G3842" s="56"/>
      <c r="I3842" s="57"/>
      <c r="N3842" s="56"/>
      <c r="O3842" s="57"/>
      <c r="V3842" s="57"/>
    </row>
    <row r="3843" spans="4:22">
      <c r="D3843" s="56"/>
      <c r="E3843" s="56"/>
      <c r="F3843" s="56"/>
      <c r="G3843" s="56"/>
      <c r="I3843" s="57"/>
      <c r="N3843" s="56"/>
      <c r="O3843" s="57"/>
      <c r="V3843" s="57"/>
    </row>
    <row r="3844" spans="4:22">
      <c r="D3844" s="56"/>
      <c r="E3844" s="56"/>
      <c r="F3844" s="56"/>
      <c r="G3844" s="56"/>
      <c r="I3844" s="57"/>
      <c r="N3844" s="56"/>
      <c r="O3844" s="57"/>
      <c r="V3844" s="57"/>
    </row>
    <row r="3845" spans="4:22">
      <c r="D3845" s="56"/>
      <c r="E3845" s="56"/>
      <c r="F3845" s="56"/>
      <c r="G3845" s="56"/>
      <c r="I3845" s="57"/>
      <c r="N3845" s="56"/>
      <c r="O3845" s="57"/>
      <c r="V3845" s="57"/>
    </row>
    <row r="3846" spans="4:22">
      <c r="D3846" s="56"/>
      <c r="E3846" s="56"/>
      <c r="F3846" s="56"/>
      <c r="G3846" s="56"/>
      <c r="I3846" s="57"/>
      <c r="N3846" s="56"/>
      <c r="O3846" s="57"/>
      <c r="V3846" s="57"/>
    </row>
    <row r="3847" spans="4:22">
      <c r="D3847" s="56"/>
      <c r="E3847" s="56"/>
      <c r="F3847" s="56"/>
      <c r="G3847" s="56"/>
      <c r="I3847" s="57"/>
      <c r="N3847" s="56"/>
      <c r="O3847" s="57"/>
      <c r="V3847" s="57"/>
    </row>
    <row r="3848" spans="4:22">
      <c r="D3848" s="56"/>
      <c r="E3848" s="56"/>
      <c r="F3848" s="56"/>
      <c r="G3848" s="56"/>
      <c r="I3848" s="57"/>
      <c r="N3848" s="56"/>
      <c r="O3848" s="57"/>
      <c r="V3848" s="57"/>
    </row>
    <row r="3849" spans="4:22">
      <c r="D3849" s="56"/>
      <c r="E3849" s="56"/>
      <c r="F3849" s="56"/>
      <c r="G3849" s="56"/>
      <c r="I3849" s="57"/>
      <c r="N3849" s="56"/>
      <c r="O3849" s="57"/>
      <c r="V3849" s="57"/>
    </row>
    <row r="3850" spans="4:22">
      <c r="D3850" s="56"/>
      <c r="E3850" s="56"/>
      <c r="F3850" s="56"/>
      <c r="G3850" s="56"/>
      <c r="I3850" s="57"/>
      <c r="N3850" s="56"/>
      <c r="O3850" s="57"/>
      <c r="V3850" s="57"/>
    </row>
    <row r="3851" spans="4:22">
      <c r="D3851" s="56"/>
      <c r="E3851" s="56"/>
      <c r="F3851" s="56"/>
      <c r="G3851" s="56"/>
      <c r="I3851" s="57"/>
      <c r="N3851" s="56"/>
      <c r="O3851" s="57"/>
      <c r="V3851" s="57"/>
    </row>
    <row r="3852" spans="4:22">
      <c r="D3852" s="56"/>
      <c r="E3852" s="56"/>
      <c r="F3852" s="56"/>
      <c r="G3852" s="56"/>
      <c r="I3852" s="57"/>
      <c r="N3852" s="56"/>
      <c r="O3852" s="57"/>
      <c r="V3852" s="57"/>
    </row>
    <row r="3853" spans="4:22">
      <c r="D3853" s="56"/>
      <c r="E3853" s="56"/>
      <c r="F3853" s="56"/>
      <c r="G3853" s="56"/>
      <c r="I3853" s="57"/>
      <c r="N3853" s="56"/>
      <c r="O3853" s="57"/>
      <c r="V3853" s="57"/>
    </row>
    <row r="3854" spans="4:22">
      <c r="D3854" s="56"/>
      <c r="E3854" s="56"/>
      <c r="F3854" s="56"/>
      <c r="G3854" s="56"/>
      <c r="I3854" s="57"/>
      <c r="N3854" s="56"/>
      <c r="O3854" s="57"/>
      <c r="V3854" s="57"/>
    </row>
    <row r="3855" spans="4:22">
      <c r="D3855" s="56"/>
      <c r="E3855" s="56"/>
      <c r="F3855" s="56"/>
      <c r="G3855" s="56"/>
      <c r="I3855" s="57"/>
      <c r="N3855" s="56"/>
      <c r="O3855" s="57"/>
      <c r="V3855" s="57"/>
    </row>
    <row r="3856" spans="4:22">
      <c r="D3856" s="56"/>
      <c r="E3856" s="56"/>
      <c r="F3856" s="56"/>
      <c r="G3856" s="56"/>
      <c r="I3856" s="57"/>
      <c r="N3856" s="56"/>
      <c r="O3856" s="57"/>
      <c r="V3856" s="57"/>
    </row>
    <row r="3857" spans="4:22">
      <c r="D3857" s="56"/>
      <c r="E3857" s="56"/>
      <c r="F3857" s="56"/>
      <c r="G3857" s="56"/>
      <c r="I3857" s="57"/>
      <c r="N3857" s="56"/>
      <c r="O3857" s="57"/>
      <c r="V3857" s="57"/>
    </row>
    <row r="3858" spans="4:22">
      <c r="D3858" s="56"/>
      <c r="E3858" s="56"/>
      <c r="F3858" s="56"/>
      <c r="G3858" s="56"/>
      <c r="I3858" s="57"/>
      <c r="N3858" s="56"/>
      <c r="O3858" s="57"/>
      <c r="V3858" s="57"/>
    </row>
    <row r="3859" spans="4:22">
      <c r="D3859" s="56"/>
      <c r="E3859" s="56"/>
      <c r="F3859" s="56"/>
      <c r="G3859" s="56"/>
      <c r="I3859" s="57"/>
      <c r="N3859" s="56"/>
      <c r="O3859" s="57"/>
      <c r="V3859" s="57"/>
    </row>
    <row r="3860" spans="4:22">
      <c r="D3860" s="56"/>
      <c r="E3860" s="56"/>
      <c r="F3860" s="56"/>
      <c r="G3860" s="56"/>
      <c r="I3860" s="57"/>
      <c r="N3860" s="56"/>
      <c r="O3860" s="57"/>
      <c r="V3860" s="57"/>
    </row>
    <row r="3861" spans="4:22">
      <c r="D3861" s="56"/>
      <c r="E3861" s="56"/>
      <c r="F3861" s="56"/>
      <c r="G3861" s="56"/>
      <c r="I3861" s="57"/>
      <c r="N3861" s="56"/>
      <c r="O3861" s="57"/>
      <c r="V3861" s="57"/>
    </row>
    <row r="3862" spans="4:22">
      <c r="D3862" s="56"/>
      <c r="E3862" s="56"/>
      <c r="F3862" s="56"/>
      <c r="G3862" s="56"/>
      <c r="I3862" s="57"/>
      <c r="N3862" s="56"/>
      <c r="O3862" s="57"/>
      <c r="V3862" s="57"/>
    </row>
    <row r="3863" spans="4:22">
      <c r="D3863" s="56"/>
      <c r="E3863" s="56"/>
      <c r="F3863" s="56"/>
      <c r="G3863" s="56"/>
      <c r="I3863" s="57"/>
      <c r="N3863" s="56"/>
      <c r="O3863" s="57"/>
      <c r="V3863" s="57"/>
    </row>
    <row r="3864" spans="4:22">
      <c r="D3864" s="56"/>
      <c r="E3864" s="56"/>
      <c r="F3864" s="56"/>
      <c r="G3864" s="56"/>
      <c r="I3864" s="57"/>
      <c r="N3864" s="56"/>
      <c r="O3864" s="57"/>
      <c r="V3864" s="57"/>
    </row>
    <row r="3865" spans="4:22">
      <c r="D3865" s="56"/>
      <c r="E3865" s="56"/>
      <c r="F3865" s="56"/>
      <c r="G3865" s="56"/>
      <c r="I3865" s="57"/>
      <c r="N3865" s="56"/>
      <c r="O3865" s="57"/>
      <c r="V3865" s="57"/>
    </row>
    <row r="3866" spans="4:22">
      <c r="D3866" s="56"/>
      <c r="E3866" s="56"/>
      <c r="F3866" s="56"/>
      <c r="G3866" s="56"/>
      <c r="I3866" s="57"/>
      <c r="N3866" s="56"/>
      <c r="O3866" s="57"/>
      <c r="V3866" s="57"/>
    </row>
    <row r="3867" spans="4:22">
      <c r="D3867" s="56"/>
      <c r="E3867" s="56"/>
      <c r="F3867" s="56"/>
      <c r="G3867" s="56"/>
      <c r="I3867" s="57"/>
      <c r="N3867" s="56"/>
      <c r="O3867" s="57"/>
      <c r="V3867" s="57"/>
    </row>
    <row r="3868" spans="4:22">
      <c r="D3868" s="56"/>
      <c r="E3868" s="56"/>
      <c r="F3868" s="56"/>
      <c r="G3868" s="56"/>
      <c r="I3868" s="57"/>
      <c r="N3868" s="56"/>
      <c r="O3868" s="57"/>
      <c r="V3868" s="57"/>
    </row>
    <row r="3869" spans="4:22">
      <c r="D3869" s="56"/>
      <c r="E3869" s="56"/>
      <c r="F3869" s="56"/>
      <c r="G3869" s="56"/>
      <c r="I3869" s="57"/>
      <c r="N3869" s="56"/>
      <c r="O3869" s="57"/>
      <c r="V3869" s="57"/>
    </row>
    <row r="3870" spans="4:22">
      <c r="D3870" s="56"/>
      <c r="E3870" s="56"/>
      <c r="F3870" s="56"/>
      <c r="G3870" s="56"/>
      <c r="I3870" s="57"/>
      <c r="N3870" s="56"/>
      <c r="O3870" s="57"/>
      <c r="V3870" s="57"/>
    </row>
    <row r="3871" spans="4:22">
      <c r="D3871" s="56"/>
      <c r="E3871" s="56"/>
      <c r="F3871" s="56"/>
      <c r="G3871" s="56"/>
      <c r="I3871" s="57"/>
      <c r="N3871" s="56"/>
      <c r="O3871" s="57"/>
      <c r="V3871" s="57"/>
    </row>
    <row r="3872" spans="4:22">
      <c r="D3872" s="56"/>
      <c r="E3872" s="56"/>
      <c r="F3872" s="56"/>
      <c r="G3872" s="56"/>
      <c r="I3872" s="57"/>
      <c r="N3872" s="56"/>
      <c r="O3872" s="57"/>
      <c r="V3872" s="57"/>
    </row>
    <row r="3873" spans="4:22">
      <c r="D3873" s="56"/>
      <c r="E3873" s="56"/>
      <c r="F3873" s="56"/>
      <c r="G3873" s="56"/>
      <c r="I3873" s="57"/>
      <c r="N3873" s="56"/>
      <c r="O3873" s="57"/>
      <c r="V3873" s="57"/>
    </row>
    <row r="3874" spans="4:22">
      <c r="D3874" s="56"/>
      <c r="E3874" s="56"/>
      <c r="F3874" s="56"/>
      <c r="G3874" s="56"/>
      <c r="I3874" s="57"/>
      <c r="N3874" s="56"/>
      <c r="O3874" s="57"/>
      <c r="V3874" s="57"/>
    </row>
    <row r="3875" spans="4:22">
      <c r="D3875" s="56"/>
      <c r="E3875" s="56"/>
      <c r="F3875" s="56"/>
      <c r="G3875" s="56"/>
      <c r="I3875" s="57"/>
      <c r="N3875" s="56"/>
      <c r="O3875" s="57"/>
      <c r="V3875" s="57"/>
    </row>
    <row r="3876" spans="4:22">
      <c r="D3876" s="56"/>
      <c r="E3876" s="56"/>
      <c r="F3876" s="56"/>
      <c r="G3876" s="56"/>
      <c r="I3876" s="57"/>
      <c r="N3876" s="56"/>
      <c r="O3876" s="57"/>
      <c r="V3876" s="57"/>
    </row>
    <row r="3877" spans="4:22">
      <c r="D3877" s="56"/>
      <c r="E3877" s="56"/>
      <c r="F3877" s="56"/>
      <c r="G3877" s="56"/>
      <c r="I3877" s="57"/>
      <c r="N3877" s="56"/>
      <c r="O3877" s="57"/>
      <c r="V3877" s="57"/>
    </row>
    <row r="3878" spans="4:22">
      <c r="D3878" s="56"/>
      <c r="E3878" s="56"/>
      <c r="F3878" s="56"/>
      <c r="G3878" s="56"/>
      <c r="I3878" s="57"/>
      <c r="N3878" s="56"/>
      <c r="O3878" s="57"/>
      <c r="V3878" s="57"/>
    </row>
    <row r="3879" spans="4:22">
      <c r="D3879" s="56"/>
      <c r="E3879" s="56"/>
      <c r="F3879" s="56"/>
      <c r="G3879" s="56"/>
      <c r="I3879" s="57"/>
      <c r="N3879" s="56"/>
      <c r="O3879" s="57"/>
      <c r="V3879" s="57"/>
    </row>
    <row r="3880" spans="4:22">
      <c r="D3880" s="56"/>
      <c r="E3880" s="56"/>
      <c r="F3880" s="56"/>
      <c r="G3880" s="56"/>
      <c r="I3880" s="57"/>
      <c r="N3880" s="56"/>
      <c r="O3880" s="57"/>
      <c r="V3880" s="57"/>
    </row>
    <row r="3881" spans="4:22">
      <c r="D3881" s="56"/>
      <c r="E3881" s="56"/>
      <c r="F3881" s="56"/>
      <c r="G3881" s="56"/>
      <c r="I3881" s="57"/>
      <c r="N3881" s="56"/>
      <c r="O3881" s="57"/>
      <c r="V3881" s="57"/>
    </row>
    <row r="3882" spans="4:22">
      <c r="D3882" s="56"/>
      <c r="E3882" s="56"/>
      <c r="F3882" s="56"/>
      <c r="G3882" s="56"/>
      <c r="I3882" s="57"/>
      <c r="N3882" s="56"/>
      <c r="O3882" s="57"/>
      <c r="V3882" s="57"/>
    </row>
    <row r="3883" spans="4:22">
      <c r="D3883" s="56"/>
      <c r="E3883" s="56"/>
      <c r="F3883" s="56"/>
      <c r="G3883" s="56"/>
      <c r="I3883" s="57"/>
      <c r="N3883" s="56"/>
      <c r="O3883" s="57"/>
      <c r="V3883" s="57"/>
    </row>
    <row r="3884" spans="4:22">
      <c r="D3884" s="56"/>
      <c r="E3884" s="56"/>
      <c r="F3884" s="56"/>
      <c r="G3884" s="56"/>
      <c r="I3884" s="57"/>
      <c r="N3884" s="56"/>
      <c r="O3884" s="57"/>
      <c r="V3884" s="57"/>
    </row>
    <row r="3885" spans="4:22">
      <c r="D3885" s="56"/>
      <c r="E3885" s="56"/>
      <c r="F3885" s="56"/>
      <c r="G3885" s="56"/>
      <c r="I3885" s="57"/>
      <c r="N3885" s="56"/>
      <c r="O3885" s="57"/>
      <c r="V3885" s="57"/>
    </row>
    <row r="3886" spans="4:22">
      <c r="D3886" s="56"/>
      <c r="E3886" s="56"/>
      <c r="F3886" s="56"/>
      <c r="G3886" s="56"/>
      <c r="I3886" s="57"/>
      <c r="N3886" s="56"/>
      <c r="O3886" s="57"/>
      <c r="V3886" s="57"/>
    </row>
    <row r="3887" spans="4:22">
      <c r="D3887" s="56"/>
      <c r="E3887" s="56"/>
      <c r="F3887" s="56"/>
      <c r="G3887" s="56"/>
      <c r="I3887" s="57"/>
      <c r="N3887" s="56"/>
      <c r="O3887" s="57"/>
      <c r="V3887" s="57"/>
    </row>
    <row r="3888" spans="4:22">
      <c r="D3888" s="56"/>
      <c r="E3888" s="56"/>
      <c r="F3888" s="56"/>
      <c r="G3888" s="56"/>
      <c r="I3888" s="57"/>
      <c r="N3888" s="56"/>
      <c r="O3888" s="57"/>
      <c r="V3888" s="57"/>
    </row>
    <row r="3889" spans="4:22">
      <c r="D3889" s="56"/>
      <c r="E3889" s="56"/>
      <c r="F3889" s="56"/>
      <c r="G3889" s="56"/>
      <c r="I3889" s="57"/>
      <c r="N3889" s="56"/>
      <c r="O3889" s="57"/>
      <c r="V3889" s="57"/>
    </row>
    <row r="3890" spans="4:22">
      <c r="D3890" s="56"/>
      <c r="E3890" s="56"/>
      <c r="F3890" s="56"/>
      <c r="G3890" s="56"/>
      <c r="I3890" s="57"/>
      <c r="N3890" s="56"/>
      <c r="O3890" s="57"/>
      <c r="V3890" s="57"/>
    </row>
    <row r="3891" spans="4:22">
      <c r="D3891" s="56"/>
      <c r="E3891" s="56"/>
      <c r="F3891" s="56"/>
      <c r="G3891" s="56"/>
      <c r="I3891" s="57"/>
      <c r="N3891" s="56"/>
      <c r="O3891" s="57"/>
      <c r="V3891" s="57"/>
    </row>
    <row r="3892" spans="4:22">
      <c r="D3892" s="56"/>
      <c r="E3892" s="56"/>
      <c r="F3892" s="56"/>
      <c r="G3892" s="56"/>
      <c r="I3892" s="57"/>
      <c r="N3892" s="56"/>
      <c r="O3892" s="57"/>
      <c r="V3892" s="57"/>
    </row>
    <row r="3893" spans="4:22">
      <c r="D3893" s="56"/>
      <c r="E3893" s="56"/>
      <c r="F3893" s="56"/>
      <c r="G3893" s="56"/>
      <c r="I3893" s="57"/>
      <c r="N3893" s="56"/>
      <c r="O3893" s="57"/>
      <c r="V3893" s="57"/>
    </row>
    <row r="3894" spans="4:22">
      <c r="D3894" s="56"/>
      <c r="E3894" s="56"/>
      <c r="F3894" s="56"/>
      <c r="G3894" s="56"/>
      <c r="I3894" s="57"/>
      <c r="N3894" s="56"/>
      <c r="O3894" s="57"/>
      <c r="V3894" s="57"/>
    </row>
    <row r="3895" spans="4:22">
      <c r="D3895" s="56"/>
      <c r="E3895" s="56"/>
      <c r="F3895" s="56"/>
      <c r="G3895" s="56"/>
      <c r="I3895" s="57"/>
      <c r="N3895" s="56"/>
      <c r="O3895" s="57"/>
      <c r="V3895" s="57"/>
    </row>
    <row r="3896" spans="4:22">
      <c r="D3896" s="56"/>
      <c r="E3896" s="56"/>
      <c r="F3896" s="56"/>
      <c r="G3896" s="56"/>
      <c r="I3896" s="57"/>
      <c r="N3896" s="56"/>
      <c r="O3896" s="57"/>
      <c r="V3896" s="57"/>
    </row>
    <row r="3897" spans="4:22">
      <c r="D3897" s="56"/>
      <c r="E3897" s="56"/>
      <c r="F3897" s="56"/>
      <c r="G3897" s="56"/>
      <c r="I3897" s="57"/>
      <c r="N3897" s="56"/>
      <c r="O3897" s="57"/>
      <c r="V3897" s="57"/>
    </row>
    <row r="3898" spans="4:22">
      <c r="D3898" s="56"/>
      <c r="E3898" s="56"/>
      <c r="F3898" s="56"/>
      <c r="G3898" s="56"/>
      <c r="I3898" s="57"/>
      <c r="N3898" s="56"/>
      <c r="O3898" s="57"/>
      <c r="V3898" s="57"/>
    </row>
    <row r="3899" spans="4:22">
      <c r="D3899" s="56"/>
      <c r="E3899" s="56"/>
      <c r="F3899" s="56"/>
      <c r="G3899" s="56"/>
      <c r="I3899" s="57"/>
      <c r="N3899" s="56"/>
      <c r="O3899" s="57"/>
      <c r="V3899" s="57"/>
    </row>
    <row r="3900" spans="4:22">
      <c r="D3900" s="56"/>
      <c r="E3900" s="56"/>
      <c r="F3900" s="56"/>
      <c r="G3900" s="56"/>
      <c r="I3900" s="57"/>
      <c r="N3900" s="56"/>
      <c r="O3900" s="57"/>
      <c r="V3900" s="57"/>
    </row>
    <row r="3901" spans="4:22">
      <c r="D3901" s="56"/>
      <c r="E3901" s="56"/>
      <c r="F3901" s="56"/>
      <c r="G3901" s="56"/>
      <c r="I3901" s="57"/>
      <c r="N3901" s="56"/>
      <c r="O3901" s="57"/>
      <c r="V3901" s="57"/>
    </row>
    <row r="3902" spans="4:22">
      <c r="D3902" s="56"/>
      <c r="E3902" s="56"/>
      <c r="F3902" s="56"/>
      <c r="G3902" s="56"/>
      <c r="I3902" s="57"/>
      <c r="N3902" s="56"/>
      <c r="O3902" s="57"/>
      <c r="V3902" s="57"/>
    </row>
    <row r="3903" spans="4:22">
      <c r="D3903" s="56"/>
      <c r="E3903" s="56"/>
      <c r="F3903" s="56"/>
      <c r="G3903" s="56"/>
      <c r="I3903" s="57"/>
      <c r="N3903" s="56"/>
      <c r="O3903" s="57"/>
      <c r="V3903" s="57"/>
    </row>
    <row r="3904" spans="4:22">
      <c r="D3904" s="56"/>
      <c r="E3904" s="56"/>
      <c r="F3904" s="56"/>
      <c r="G3904" s="56"/>
      <c r="I3904" s="57"/>
      <c r="N3904" s="56"/>
      <c r="O3904" s="57"/>
      <c r="V3904" s="57"/>
    </row>
    <row r="3905" spans="4:22">
      <c r="D3905" s="56"/>
      <c r="E3905" s="56"/>
      <c r="F3905" s="56"/>
      <c r="G3905" s="56"/>
      <c r="I3905" s="57"/>
      <c r="N3905" s="56"/>
      <c r="O3905" s="57"/>
      <c r="V3905" s="57"/>
    </row>
    <row r="3906" spans="4:22">
      <c r="D3906" s="56"/>
      <c r="E3906" s="56"/>
      <c r="F3906" s="56"/>
      <c r="G3906" s="56"/>
      <c r="I3906" s="57"/>
      <c r="N3906" s="56"/>
      <c r="O3906" s="57"/>
      <c r="V3906" s="57"/>
    </row>
    <row r="3907" spans="4:22">
      <c r="D3907" s="56"/>
      <c r="E3907" s="56"/>
      <c r="F3907" s="56"/>
      <c r="G3907" s="56"/>
      <c r="I3907" s="57"/>
      <c r="N3907" s="56"/>
      <c r="O3907" s="57"/>
      <c r="V3907" s="57"/>
    </row>
    <row r="3908" spans="4:22">
      <c r="D3908" s="56"/>
      <c r="E3908" s="56"/>
      <c r="F3908" s="56"/>
      <c r="G3908" s="56"/>
      <c r="I3908" s="57"/>
      <c r="N3908" s="56"/>
      <c r="O3908" s="57"/>
      <c r="V3908" s="57"/>
    </row>
    <row r="3909" spans="4:22">
      <c r="D3909" s="56"/>
      <c r="E3909" s="56"/>
      <c r="F3909" s="56"/>
      <c r="G3909" s="56"/>
      <c r="I3909" s="57"/>
      <c r="N3909" s="56"/>
      <c r="O3909" s="57"/>
      <c r="V3909" s="57"/>
    </row>
    <row r="3910" spans="4:22">
      <c r="D3910" s="56"/>
      <c r="E3910" s="56"/>
      <c r="F3910" s="56"/>
      <c r="G3910" s="56"/>
      <c r="I3910" s="57"/>
      <c r="N3910" s="56"/>
      <c r="O3910" s="57"/>
      <c r="V3910" s="57"/>
    </row>
    <row r="3911" spans="4:22">
      <c r="D3911" s="56"/>
      <c r="E3911" s="56"/>
      <c r="F3911" s="56"/>
      <c r="G3911" s="56"/>
      <c r="I3911" s="57"/>
      <c r="N3911" s="56"/>
      <c r="O3911" s="57"/>
      <c r="V3911" s="57"/>
    </row>
    <row r="3912" spans="4:22">
      <c r="D3912" s="56"/>
      <c r="E3912" s="56"/>
      <c r="F3912" s="56"/>
      <c r="G3912" s="56"/>
      <c r="I3912" s="57"/>
      <c r="N3912" s="56"/>
      <c r="O3912" s="57"/>
      <c r="V3912" s="57"/>
    </row>
    <row r="3913" spans="4:22">
      <c r="D3913" s="56"/>
      <c r="E3913" s="56"/>
      <c r="F3913" s="56"/>
      <c r="G3913" s="56"/>
      <c r="I3913" s="57"/>
      <c r="N3913" s="56"/>
      <c r="O3913" s="57"/>
      <c r="V3913" s="57"/>
    </row>
    <row r="3914" spans="4:22">
      <c r="D3914" s="56"/>
      <c r="E3914" s="56"/>
      <c r="F3914" s="56"/>
      <c r="G3914" s="56"/>
      <c r="I3914" s="57"/>
      <c r="N3914" s="56"/>
      <c r="O3914" s="57"/>
      <c r="V3914" s="57"/>
    </row>
    <row r="3915" spans="4:22">
      <c r="D3915" s="56"/>
      <c r="E3915" s="56"/>
      <c r="F3915" s="56"/>
      <c r="G3915" s="56"/>
      <c r="I3915" s="57"/>
      <c r="N3915" s="56"/>
      <c r="O3915" s="57"/>
      <c r="V3915" s="57"/>
    </row>
    <row r="3916" spans="4:22">
      <c r="D3916" s="56"/>
      <c r="E3916" s="56"/>
      <c r="F3916" s="56"/>
      <c r="G3916" s="56"/>
      <c r="I3916" s="57"/>
      <c r="N3916" s="56"/>
      <c r="O3916" s="57"/>
      <c r="V3916" s="57"/>
    </row>
    <row r="3917" spans="4:22">
      <c r="D3917" s="56"/>
      <c r="E3917" s="56"/>
      <c r="F3917" s="56"/>
      <c r="G3917" s="56"/>
      <c r="I3917" s="57"/>
      <c r="N3917" s="56"/>
      <c r="O3917" s="57"/>
      <c r="V3917" s="57"/>
    </row>
    <row r="3918" spans="4:22">
      <c r="D3918" s="56"/>
      <c r="E3918" s="56"/>
      <c r="F3918" s="56"/>
      <c r="G3918" s="56"/>
      <c r="I3918" s="57"/>
      <c r="N3918" s="56"/>
      <c r="O3918" s="57"/>
      <c r="V3918" s="57"/>
    </row>
    <row r="3919" spans="4:22">
      <c r="D3919" s="56"/>
      <c r="E3919" s="56"/>
      <c r="F3919" s="56"/>
      <c r="G3919" s="56"/>
      <c r="I3919" s="57"/>
      <c r="N3919" s="56"/>
      <c r="O3919" s="57"/>
      <c r="V3919" s="57"/>
    </row>
    <row r="3920" spans="4:22">
      <c r="D3920" s="56"/>
      <c r="E3920" s="56"/>
      <c r="F3920" s="56"/>
      <c r="G3920" s="56"/>
      <c r="I3920" s="57"/>
      <c r="N3920" s="56"/>
      <c r="O3920" s="57"/>
      <c r="V3920" s="57"/>
    </row>
    <row r="3921" spans="4:22">
      <c r="D3921" s="56"/>
      <c r="E3921" s="56"/>
      <c r="F3921" s="56"/>
      <c r="G3921" s="56"/>
      <c r="I3921" s="57"/>
      <c r="N3921" s="56"/>
      <c r="O3921" s="57"/>
      <c r="V3921" s="57"/>
    </row>
    <row r="3922" spans="4:22">
      <c r="D3922" s="56"/>
      <c r="E3922" s="56"/>
      <c r="F3922" s="56"/>
      <c r="G3922" s="56"/>
      <c r="I3922" s="57"/>
      <c r="N3922" s="56"/>
      <c r="O3922" s="57"/>
      <c r="V3922" s="57"/>
    </row>
    <row r="3923" spans="4:22">
      <c r="D3923" s="56"/>
      <c r="E3923" s="56"/>
      <c r="F3923" s="56"/>
      <c r="G3923" s="56"/>
      <c r="I3923" s="57"/>
      <c r="N3923" s="56"/>
      <c r="O3923" s="57"/>
      <c r="V3923" s="57"/>
    </row>
    <row r="3924" spans="4:22">
      <c r="D3924" s="56"/>
      <c r="E3924" s="56"/>
      <c r="F3924" s="56"/>
      <c r="G3924" s="56"/>
      <c r="I3924" s="57"/>
      <c r="N3924" s="56"/>
      <c r="O3924" s="57"/>
      <c r="V3924" s="57"/>
    </row>
    <row r="3925" spans="4:22">
      <c r="D3925" s="56"/>
      <c r="E3925" s="56"/>
      <c r="F3925" s="56"/>
      <c r="G3925" s="56"/>
      <c r="I3925" s="57"/>
      <c r="N3925" s="56"/>
      <c r="O3925" s="57"/>
      <c r="V3925" s="57"/>
    </row>
    <row r="3926" spans="4:22">
      <c r="D3926" s="56"/>
      <c r="E3926" s="56"/>
      <c r="F3926" s="56"/>
      <c r="G3926" s="56"/>
      <c r="I3926" s="57"/>
      <c r="N3926" s="56"/>
      <c r="O3926" s="57"/>
      <c r="V3926" s="57"/>
    </row>
    <row r="3927" spans="4:22">
      <c r="D3927" s="56"/>
      <c r="E3927" s="56"/>
      <c r="F3927" s="56"/>
      <c r="G3927" s="56"/>
      <c r="I3927" s="57"/>
      <c r="N3927" s="56"/>
      <c r="O3927" s="57"/>
      <c r="V3927" s="57"/>
    </row>
    <row r="3928" spans="4:22">
      <c r="D3928" s="56"/>
      <c r="E3928" s="56"/>
      <c r="F3928" s="56"/>
      <c r="G3928" s="56"/>
      <c r="I3928" s="57"/>
      <c r="N3928" s="56"/>
      <c r="O3928" s="57"/>
      <c r="V3928" s="57"/>
    </row>
    <row r="3929" spans="4:22">
      <c r="D3929" s="56"/>
      <c r="E3929" s="56"/>
      <c r="F3929" s="56"/>
      <c r="G3929" s="56"/>
      <c r="I3929" s="57"/>
      <c r="N3929" s="56"/>
      <c r="O3929" s="57"/>
      <c r="V3929" s="57"/>
    </row>
    <row r="3930" spans="4:22">
      <c r="D3930" s="56"/>
      <c r="E3930" s="56"/>
      <c r="F3930" s="56"/>
      <c r="G3930" s="56"/>
      <c r="I3930" s="57"/>
      <c r="N3930" s="56"/>
      <c r="O3930" s="57"/>
      <c r="V3930" s="57"/>
    </row>
    <row r="3931" spans="4:22">
      <c r="D3931" s="56"/>
      <c r="E3931" s="56"/>
      <c r="F3931" s="56"/>
      <c r="G3931" s="56"/>
      <c r="I3931" s="57"/>
      <c r="N3931" s="56"/>
      <c r="O3931" s="57"/>
      <c r="V3931" s="57"/>
    </row>
    <row r="3932" spans="4:22">
      <c r="D3932" s="56"/>
      <c r="E3932" s="56"/>
      <c r="F3932" s="56"/>
      <c r="G3932" s="56"/>
      <c r="I3932" s="57"/>
      <c r="N3932" s="56"/>
      <c r="O3932" s="57"/>
      <c r="V3932" s="57"/>
    </row>
    <row r="3933" spans="4:22">
      <c r="D3933" s="56"/>
      <c r="E3933" s="56"/>
      <c r="F3933" s="56"/>
      <c r="G3933" s="56"/>
      <c r="I3933" s="57"/>
      <c r="N3933" s="56"/>
      <c r="O3933" s="57"/>
      <c r="V3933" s="57"/>
    </row>
    <row r="3934" spans="4:22">
      <c r="D3934" s="56"/>
      <c r="E3934" s="56"/>
      <c r="F3934" s="56"/>
      <c r="G3934" s="56"/>
      <c r="I3934" s="57"/>
      <c r="N3934" s="56"/>
      <c r="O3934" s="57"/>
      <c r="V3934" s="57"/>
    </row>
    <row r="3935" spans="4:22">
      <c r="D3935" s="56"/>
      <c r="E3935" s="56"/>
      <c r="F3935" s="56"/>
      <c r="G3935" s="56"/>
      <c r="I3935" s="57"/>
      <c r="N3935" s="56"/>
      <c r="O3935" s="57"/>
      <c r="V3935" s="57"/>
    </row>
    <row r="3936" spans="4:22">
      <c r="D3936" s="56"/>
      <c r="E3936" s="56"/>
      <c r="F3936" s="56"/>
      <c r="G3936" s="56"/>
      <c r="I3936" s="57"/>
      <c r="N3936" s="56"/>
      <c r="O3936" s="57"/>
      <c r="V3936" s="57"/>
    </row>
    <row r="3937" spans="4:22">
      <c r="D3937" s="56"/>
      <c r="E3937" s="56"/>
      <c r="F3937" s="56"/>
      <c r="G3937" s="56"/>
      <c r="I3937" s="57"/>
      <c r="N3937" s="56"/>
      <c r="O3937" s="57"/>
      <c r="V3937" s="57"/>
    </row>
    <row r="3938" spans="4:22">
      <c r="D3938" s="56"/>
      <c r="E3938" s="56"/>
      <c r="F3938" s="56"/>
      <c r="G3938" s="56"/>
      <c r="I3938" s="57"/>
      <c r="N3938" s="56"/>
      <c r="O3938" s="57"/>
      <c r="V3938" s="57"/>
    </row>
    <row r="3939" spans="4:22">
      <c r="D3939" s="56"/>
      <c r="E3939" s="56"/>
      <c r="F3939" s="56"/>
      <c r="G3939" s="56"/>
      <c r="I3939" s="57"/>
      <c r="N3939" s="56"/>
      <c r="O3939" s="57"/>
      <c r="V3939" s="57"/>
    </row>
    <row r="3940" spans="4:22">
      <c r="D3940" s="56"/>
      <c r="E3940" s="56"/>
      <c r="F3940" s="56"/>
      <c r="G3940" s="56"/>
      <c r="I3940" s="57"/>
      <c r="N3940" s="56"/>
      <c r="O3940" s="57"/>
      <c r="V3940" s="57"/>
    </row>
    <row r="3941" spans="4:22">
      <c r="D3941" s="56"/>
      <c r="E3941" s="56"/>
      <c r="F3941" s="56"/>
      <c r="G3941" s="56"/>
      <c r="I3941" s="57"/>
      <c r="N3941" s="56"/>
      <c r="O3941" s="57"/>
      <c r="V3941" s="57"/>
    </row>
    <row r="3942" spans="4:22">
      <c r="D3942" s="56"/>
      <c r="E3942" s="56"/>
      <c r="F3942" s="56"/>
      <c r="G3942" s="56"/>
      <c r="I3942" s="57"/>
      <c r="N3942" s="56"/>
      <c r="O3942" s="57"/>
      <c r="V3942" s="57"/>
    </row>
    <row r="3943" spans="4:22">
      <c r="D3943" s="56"/>
      <c r="E3943" s="56"/>
      <c r="F3943" s="56"/>
      <c r="G3943" s="56"/>
      <c r="I3943" s="57"/>
      <c r="N3943" s="56"/>
      <c r="O3943" s="57"/>
      <c r="V3943" s="57"/>
    </row>
    <row r="3944" spans="4:22">
      <c r="D3944" s="56"/>
      <c r="E3944" s="56"/>
      <c r="F3944" s="56"/>
      <c r="G3944" s="56"/>
      <c r="I3944" s="57"/>
      <c r="N3944" s="56"/>
      <c r="O3944" s="57"/>
      <c r="V3944" s="57"/>
    </row>
    <row r="3945" spans="4:22">
      <c r="D3945" s="56"/>
      <c r="E3945" s="56"/>
      <c r="F3945" s="56"/>
      <c r="G3945" s="56"/>
      <c r="I3945" s="57"/>
      <c r="N3945" s="56"/>
      <c r="O3945" s="57"/>
      <c r="V3945" s="57"/>
    </row>
    <row r="3946" spans="4:22">
      <c r="D3946" s="56"/>
      <c r="E3946" s="56"/>
      <c r="F3946" s="56"/>
      <c r="G3946" s="56"/>
      <c r="I3946" s="57"/>
      <c r="N3946" s="56"/>
      <c r="O3946" s="57"/>
      <c r="V3946" s="57"/>
    </row>
    <row r="3947" spans="4:22">
      <c r="D3947" s="56"/>
      <c r="E3947" s="56"/>
      <c r="F3947" s="56"/>
      <c r="G3947" s="56"/>
      <c r="I3947" s="57"/>
      <c r="N3947" s="56"/>
      <c r="O3947" s="57"/>
      <c r="V3947" s="57"/>
    </row>
    <row r="3948" spans="4:22">
      <c r="D3948" s="56"/>
      <c r="E3948" s="56"/>
      <c r="F3948" s="56"/>
      <c r="G3948" s="56"/>
      <c r="I3948" s="57"/>
      <c r="N3948" s="56"/>
      <c r="O3948" s="57"/>
      <c r="V3948" s="57"/>
    </row>
    <row r="3949" spans="4:22">
      <c r="D3949" s="56"/>
      <c r="E3949" s="56"/>
      <c r="F3949" s="56"/>
      <c r="G3949" s="56"/>
      <c r="I3949" s="57"/>
      <c r="N3949" s="56"/>
      <c r="O3949" s="57"/>
      <c r="V3949" s="57"/>
    </row>
    <row r="3950" spans="4:22">
      <c r="D3950" s="56"/>
      <c r="E3950" s="56"/>
      <c r="F3950" s="56"/>
      <c r="G3950" s="56"/>
      <c r="I3950" s="57"/>
      <c r="N3950" s="56"/>
      <c r="O3950" s="57"/>
      <c r="V3950" s="57"/>
    </row>
    <row r="3951" spans="4:22">
      <c r="D3951" s="56"/>
      <c r="E3951" s="56"/>
      <c r="F3951" s="56"/>
      <c r="G3951" s="56"/>
      <c r="I3951" s="57"/>
      <c r="N3951" s="56"/>
      <c r="O3951" s="57"/>
      <c r="V3951" s="57"/>
    </row>
    <row r="3952" spans="4:22">
      <c r="D3952" s="56"/>
      <c r="E3952" s="56"/>
      <c r="F3952" s="56"/>
      <c r="G3952" s="56"/>
      <c r="I3952" s="57"/>
      <c r="N3952" s="56"/>
      <c r="O3952" s="57"/>
      <c r="V3952" s="57"/>
    </row>
    <row r="3953" spans="4:22">
      <c r="D3953" s="56"/>
      <c r="E3953" s="56"/>
      <c r="F3953" s="56"/>
      <c r="G3953" s="56"/>
      <c r="I3953" s="57"/>
      <c r="N3953" s="56"/>
      <c r="O3953" s="57"/>
      <c r="V3953" s="57"/>
    </row>
    <row r="3954" spans="4:22">
      <c r="D3954" s="56"/>
      <c r="E3954" s="56"/>
      <c r="F3954" s="56"/>
      <c r="G3954" s="56"/>
      <c r="I3954" s="57"/>
      <c r="N3954" s="56"/>
      <c r="O3954" s="57"/>
      <c r="V3954" s="57"/>
    </row>
    <row r="3955" spans="4:22">
      <c r="D3955" s="56"/>
      <c r="E3955" s="56"/>
      <c r="F3955" s="56"/>
      <c r="G3955" s="56"/>
      <c r="I3955" s="57"/>
      <c r="N3955" s="56"/>
      <c r="O3955" s="57"/>
      <c r="V3955" s="57"/>
    </row>
    <row r="3956" spans="4:22">
      <c r="D3956" s="56"/>
      <c r="E3956" s="56"/>
      <c r="F3956" s="56"/>
      <c r="G3956" s="56"/>
      <c r="I3956" s="57"/>
      <c r="N3956" s="56"/>
      <c r="O3956" s="57"/>
      <c r="V3956" s="57"/>
    </row>
    <row r="3957" spans="4:22">
      <c r="D3957" s="56"/>
      <c r="E3957" s="56"/>
      <c r="F3957" s="56"/>
      <c r="G3957" s="56"/>
      <c r="I3957" s="57"/>
      <c r="N3957" s="56"/>
      <c r="O3957" s="57"/>
      <c r="V3957" s="57"/>
    </row>
    <row r="3958" spans="4:22">
      <c r="D3958" s="56"/>
      <c r="E3958" s="56"/>
      <c r="F3958" s="56"/>
      <c r="G3958" s="56"/>
      <c r="I3958" s="57"/>
      <c r="N3958" s="56"/>
      <c r="O3958" s="57"/>
      <c r="V3958" s="57"/>
    </row>
    <row r="3959" spans="4:22">
      <c r="D3959" s="56"/>
      <c r="E3959" s="56"/>
      <c r="F3959" s="56"/>
      <c r="G3959" s="56"/>
      <c r="I3959" s="57"/>
      <c r="N3959" s="56"/>
      <c r="O3959" s="57"/>
      <c r="V3959" s="57"/>
    </row>
    <row r="3960" spans="4:22">
      <c r="D3960" s="56"/>
      <c r="E3960" s="56"/>
      <c r="F3960" s="56"/>
      <c r="G3960" s="56"/>
      <c r="I3960" s="57"/>
      <c r="N3960" s="56"/>
      <c r="O3960" s="57"/>
      <c r="V3960" s="57"/>
    </row>
    <row r="3961" spans="4:22">
      <c r="D3961" s="56"/>
      <c r="E3961" s="56"/>
      <c r="F3961" s="56"/>
      <c r="G3961" s="56"/>
      <c r="I3961" s="57"/>
      <c r="N3961" s="56"/>
      <c r="O3961" s="57"/>
      <c r="V3961" s="57"/>
    </row>
    <row r="3962" spans="4:22">
      <c r="D3962" s="56"/>
      <c r="E3962" s="56"/>
      <c r="F3962" s="56"/>
      <c r="G3962" s="56"/>
      <c r="I3962" s="57"/>
      <c r="N3962" s="56"/>
      <c r="O3962" s="57"/>
      <c r="V3962" s="57"/>
    </row>
    <row r="3963" spans="4:22">
      <c r="D3963" s="56"/>
      <c r="E3963" s="56"/>
      <c r="F3963" s="56"/>
      <c r="G3963" s="56"/>
      <c r="I3963" s="57"/>
      <c r="N3963" s="56"/>
      <c r="O3963" s="57"/>
      <c r="V3963" s="57"/>
    </row>
    <row r="3964" spans="4:22">
      <c r="D3964" s="56"/>
      <c r="E3964" s="56"/>
      <c r="F3964" s="56"/>
      <c r="G3964" s="56"/>
      <c r="I3964" s="57"/>
      <c r="N3964" s="56"/>
      <c r="O3964" s="57"/>
      <c r="V3964" s="57"/>
    </row>
    <row r="3965" spans="4:22">
      <c r="D3965" s="56"/>
      <c r="E3965" s="56"/>
      <c r="F3965" s="56"/>
      <c r="G3965" s="56"/>
      <c r="I3965" s="57"/>
      <c r="N3965" s="56"/>
      <c r="O3965" s="57"/>
      <c r="V3965" s="57"/>
    </row>
    <row r="3966" spans="4:22">
      <c r="D3966" s="56"/>
      <c r="E3966" s="56"/>
      <c r="F3966" s="56"/>
      <c r="G3966" s="56"/>
      <c r="I3966" s="57"/>
      <c r="N3966" s="56"/>
      <c r="O3966" s="57"/>
      <c r="V3966" s="57"/>
    </row>
    <row r="3967" spans="4:22">
      <c r="D3967" s="56"/>
      <c r="E3967" s="56"/>
      <c r="F3967" s="56"/>
      <c r="G3967" s="56"/>
      <c r="I3967" s="57"/>
      <c r="N3967" s="56"/>
      <c r="O3967" s="57"/>
      <c r="V3967" s="57"/>
    </row>
    <row r="3968" spans="4:22">
      <c r="D3968" s="56"/>
      <c r="E3968" s="56"/>
      <c r="F3968" s="56"/>
      <c r="G3968" s="56"/>
      <c r="I3968" s="57"/>
      <c r="N3968" s="56"/>
      <c r="O3968" s="57"/>
      <c r="V3968" s="57"/>
    </row>
    <row r="3969" spans="4:22">
      <c r="D3969" s="56"/>
      <c r="E3969" s="56"/>
      <c r="F3969" s="56"/>
      <c r="G3969" s="56"/>
      <c r="I3969" s="57"/>
      <c r="N3969" s="56"/>
      <c r="O3969" s="57"/>
      <c r="V3969" s="57"/>
    </row>
    <row r="3970" spans="4:22">
      <c r="D3970" s="56"/>
      <c r="E3970" s="56"/>
      <c r="F3970" s="56"/>
      <c r="G3970" s="56"/>
      <c r="I3970" s="57"/>
      <c r="N3970" s="56"/>
      <c r="O3970" s="57"/>
      <c r="V3970" s="57"/>
    </row>
    <row r="3971" spans="4:22">
      <c r="D3971" s="56"/>
      <c r="E3971" s="56"/>
      <c r="F3971" s="56"/>
      <c r="G3971" s="56"/>
      <c r="I3971" s="57"/>
      <c r="N3971" s="56"/>
      <c r="O3971" s="57"/>
      <c r="V3971" s="57"/>
    </row>
    <row r="3972" spans="4:22">
      <c r="D3972" s="56"/>
      <c r="E3972" s="56"/>
      <c r="F3972" s="56"/>
      <c r="G3972" s="56"/>
      <c r="I3972" s="57"/>
      <c r="N3972" s="56"/>
      <c r="O3972" s="57"/>
      <c r="V3972" s="57"/>
    </row>
    <row r="3973" spans="4:22">
      <c r="D3973" s="56"/>
      <c r="E3973" s="56"/>
      <c r="F3973" s="56"/>
      <c r="G3973" s="56"/>
      <c r="I3973" s="57"/>
      <c r="N3973" s="56"/>
      <c r="O3973" s="57"/>
      <c r="V3973" s="57"/>
    </row>
    <row r="3974" spans="4:22">
      <c r="D3974" s="56"/>
      <c r="E3974" s="56"/>
      <c r="F3974" s="56"/>
      <c r="G3974" s="56"/>
      <c r="I3974" s="57"/>
      <c r="N3974" s="56"/>
      <c r="O3974" s="57"/>
      <c r="V3974" s="57"/>
    </row>
    <row r="3975" spans="4:22">
      <c r="D3975" s="56"/>
      <c r="E3975" s="56"/>
      <c r="F3975" s="56"/>
      <c r="G3975" s="56"/>
      <c r="I3975" s="57"/>
      <c r="N3975" s="56"/>
      <c r="O3975" s="57"/>
      <c r="V3975" s="57"/>
    </row>
    <row r="3976" spans="4:22">
      <c r="D3976" s="56"/>
      <c r="E3976" s="56"/>
      <c r="F3976" s="56"/>
      <c r="G3976" s="56"/>
      <c r="I3976" s="57"/>
      <c r="N3976" s="56"/>
      <c r="O3976" s="57"/>
      <c r="V3976" s="57"/>
    </row>
    <row r="3977" spans="4:22">
      <c r="D3977" s="56"/>
      <c r="E3977" s="56"/>
      <c r="F3977" s="56"/>
      <c r="G3977" s="56"/>
      <c r="I3977" s="57"/>
      <c r="N3977" s="56"/>
      <c r="O3977" s="57"/>
      <c r="V3977" s="57"/>
    </row>
    <row r="3978" spans="4:22">
      <c r="D3978" s="56"/>
      <c r="E3978" s="56"/>
      <c r="F3978" s="56"/>
      <c r="G3978" s="56"/>
      <c r="I3978" s="57"/>
      <c r="N3978" s="56"/>
      <c r="O3978" s="57"/>
      <c r="V3978" s="57"/>
    </row>
    <row r="3979" spans="4:22">
      <c r="D3979" s="56"/>
      <c r="E3979" s="56"/>
      <c r="F3979" s="56"/>
      <c r="G3979" s="56"/>
      <c r="I3979" s="57"/>
      <c r="N3979" s="56"/>
      <c r="O3979" s="57"/>
      <c r="V3979" s="57"/>
    </row>
    <row r="3980" spans="4:22">
      <c r="D3980" s="56"/>
      <c r="E3980" s="56"/>
      <c r="F3980" s="56"/>
      <c r="G3980" s="56"/>
      <c r="I3980" s="57"/>
      <c r="N3980" s="56"/>
      <c r="O3980" s="57"/>
      <c r="V3980" s="57"/>
    </row>
    <row r="3981" spans="4:22">
      <c r="D3981" s="56"/>
      <c r="E3981" s="56"/>
      <c r="F3981" s="56"/>
      <c r="G3981" s="56"/>
      <c r="I3981" s="57"/>
      <c r="N3981" s="56"/>
      <c r="O3981" s="57"/>
      <c r="V3981" s="57"/>
    </row>
    <row r="3982" spans="4:22">
      <c r="D3982" s="56"/>
      <c r="E3982" s="56"/>
      <c r="F3982" s="56"/>
      <c r="G3982" s="56"/>
      <c r="I3982" s="57"/>
      <c r="N3982" s="56"/>
      <c r="O3982" s="57"/>
      <c r="V3982" s="57"/>
    </row>
    <row r="3983" spans="4:22">
      <c r="D3983" s="56"/>
      <c r="E3983" s="56"/>
      <c r="F3983" s="56"/>
      <c r="G3983" s="56"/>
      <c r="I3983" s="57"/>
      <c r="N3983" s="56"/>
      <c r="O3983" s="57"/>
      <c r="V3983" s="57"/>
    </row>
    <row r="3984" spans="4:22">
      <c r="D3984" s="56"/>
      <c r="E3984" s="56"/>
      <c r="F3984" s="56"/>
      <c r="G3984" s="56"/>
      <c r="I3984" s="57"/>
      <c r="N3984" s="56"/>
      <c r="O3984" s="57"/>
      <c r="V3984" s="57"/>
    </row>
    <row r="3985" spans="4:22">
      <c r="D3985" s="56"/>
      <c r="E3985" s="56"/>
      <c r="F3985" s="56"/>
      <c r="G3985" s="56"/>
      <c r="I3985" s="57"/>
      <c r="N3985" s="56"/>
      <c r="O3985" s="57"/>
      <c r="V3985" s="57"/>
    </row>
    <row r="3986" spans="4:22">
      <c r="D3986" s="56"/>
      <c r="E3986" s="56"/>
      <c r="F3986" s="56"/>
      <c r="G3986" s="56"/>
      <c r="I3986" s="57"/>
      <c r="N3986" s="56"/>
      <c r="O3986" s="57"/>
      <c r="V3986" s="57"/>
    </row>
    <row r="3987" spans="4:22">
      <c r="D3987" s="56"/>
      <c r="E3987" s="56"/>
      <c r="F3987" s="56"/>
      <c r="G3987" s="56"/>
      <c r="I3987" s="57"/>
      <c r="N3987" s="56"/>
      <c r="O3987" s="57"/>
      <c r="V3987" s="57"/>
    </row>
    <row r="3988" spans="4:22">
      <c r="D3988" s="56"/>
      <c r="E3988" s="56"/>
      <c r="F3988" s="56"/>
      <c r="G3988" s="56"/>
      <c r="I3988" s="57"/>
      <c r="N3988" s="56"/>
      <c r="O3988" s="57"/>
      <c r="V3988" s="57"/>
    </row>
    <row r="3989" spans="4:22">
      <c r="D3989" s="56"/>
      <c r="E3989" s="56"/>
      <c r="F3989" s="56"/>
      <c r="G3989" s="56"/>
      <c r="I3989" s="57"/>
      <c r="N3989" s="56"/>
      <c r="O3989" s="57"/>
      <c r="V3989" s="57"/>
    </row>
    <row r="3990" spans="4:22">
      <c r="D3990" s="56"/>
      <c r="E3990" s="56"/>
      <c r="F3990" s="56"/>
      <c r="G3990" s="56"/>
      <c r="I3990" s="57"/>
      <c r="N3990" s="56"/>
      <c r="O3990" s="57"/>
      <c r="V3990" s="57"/>
    </row>
    <row r="3991" spans="4:22">
      <c r="D3991" s="56"/>
      <c r="E3991" s="56"/>
      <c r="F3991" s="56"/>
      <c r="G3991" s="56"/>
      <c r="I3991" s="57"/>
      <c r="N3991" s="56"/>
      <c r="O3991" s="57"/>
      <c r="V3991" s="57"/>
    </row>
    <row r="3992" spans="4:22">
      <c r="D3992" s="56"/>
      <c r="E3992" s="56"/>
      <c r="F3992" s="56"/>
      <c r="G3992" s="56"/>
      <c r="I3992" s="57"/>
      <c r="N3992" s="56"/>
      <c r="O3992" s="57"/>
      <c r="V3992" s="57"/>
    </row>
    <row r="3993" spans="4:22">
      <c r="D3993" s="56"/>
      <c r="E3993" s="56"/>
      <c r="F3993" s="56"/>
      <c r="G3993" s="56"/>
      <c r="I3993" s="57"/>
      <c r="N3993" s="56"/>
      <c r="O3993" s="57"/>
      <c r="V3993" s="57"/>
    </row>
    <row r="3994" spans="4:22">
      <c r="D3994" s="56"/>
      <c r="E3994" s="56"/>
      <c r="F3994" s="56"/>
      <c r="G3994" s="56"/>
      <c r="I3994" s="57"/>
      <c r="N3994" s="56"/>
      <c r="O3994" s="57"/>
      <c r="V3994" s="57"/>
    </row>
    <row r="3995" spans="4:22">
      <c r="D3995" s="56"/>
      <c r="E3995" s="56"/>
      <c r="F3995" s="56"/>
      <c r="G3995" s="56"/>
      <c r="I3995" s="57"/>
      <c r="N3995" s="56"/>
      <c r="O3995" s="57"/>
      <c r="V3995" s="57"/>
    </row>
    <row r="3996" spans="4:22">
      <c r="D3996" s="56"/>
      <c r="E3996" s="56"/>
      <c r="F3996" s="56"/>
      <c r="G3996" s="56"/>
      <c r="I3996" s="57"/>
      <c r="N3996" s="56"/>
      <c r="O3996" s="57"/>
      <c r="V3996" s="57"/>
    </row>
    <row r="3997" spans="4:22">
      <c r="D3997" s="56"/>
      <c r="E3997" s="56"/>
      <c r="F3997" s="56"/>
      <c r="G3997" s="56"/>
      <c r="I3997" s="57"/>
      <c r="N3997" s="56"/>
      <c r="O3997" s="57"/>
      <c r="V3997" s="57"/>
    </row>
    <row r="3998" spans="4:22">
      <c r="D3998" s="56"/>
      <c r="E3998" s="56"/>
      <c r="F3998" s="56"/>
      <c r="G3998" s="56"/>
      <c r="I3998" s="57"/>
      <c r="N3998" s="56"/>
      <c r="O3998" s="57"/>
      <c r="V3998" s="57"/>
    </row>
    <row r="3999" spans="4:22">
      <c r="D3999" s="56"/>
      <c r="E3999" s="56"/>
      <c r="F3999" s="56"/>
      <c r="G3999" s="56"/>
      <c r="I3999" s="57"/>
      <c r="N3999" s="56"/>
      <c r="O3999" s="57"/>
      <c r="V3999" s="57"/>
    </row>
    <row r="4000" spans="4:22">
      <c r="D4000" s="56"/>
      <c r="E4000" s="56"/>
      <c r="F4000" s="56"/>
      <c r="G4000" s="56"/>
      <c r="I4000" s="57"/>
      <c r="N4000" s="56"/>
      <c r="O4000" s="57"/>
      <c r="V4000" s="57"/>
    </row>
    <row r="4001" spans="4:22">
      <c r="D4001" s="56"/>
      <c r="E4001" s="56"/>
      <c r="F4001" s="56"/>
      <c r="G4001" s="56"/>
      <c r="I4001" s="57"/>
      <c r="N4001" s="56"/>
      <c r="O4001" s="57"/>
      <c r="V4001" s="57"/>
    </row>
    <row r="4002" spans="4:22">
      <c r="D4002" s="56"/>
      <c r="E4002" s="56"/>
      <c r="F4002" s="56"/>
      <c r="G4002" s="56"/>
      <c r="I4002" s="57"/>
      <c r="N4002" s="56"/>
      <c r="O4002" s="57"/>
      <c r="V4002" s="57"/>
    </row>
    <row r="4003" spans="4:22">
      <c r="D4003" s="56"/>
      <c r="E4003" s="56"/>
      <c r="F4003" s="56"/>
      <c r="G4003" s="56"/>
      <c r="I4003" s="57"/>
      <c r="N4003" s="56"/>
      <c r="O4003" s="57"/>
      <c r="V4003" s="57"/>
    </row>
    <row r="4004" spans="4:22">
      <c r="D4004" s="56"/>
      <c r="E4004" s="56"/>
      <c r="F4004" s="56"/>
      <c r="G4004" s="56"/>
      <c r="I4004" s="57"/>
      <c r="N4004" s="56"/>
      <c r="O4004" s="57"/>
      <c r="V4004" s="57"/>
    </row>
    <row r="4005" spans="4:22">
      <c r="D4005" s="56"/>
      <c r="E4005" s="56"/>
      <c r="F4005" s="56"/>
      <c r="G4005" s="56"/>
      <c r="I4005" s="57"/>
      <c r="N4005" s="56"/>
      <c r="O4005" s="57"/>
      <c r="V4005" s="57"/>
    </row>
    <row r="4006" spans="4:22">
      <c r="D4006" s="56"/>
      <c r="E4006" s="56"/>
      <c r="F4006" s="56"/>
      <c r="G4006" s="56"/>
      <c r="I4006" s="57"/>
      <c r="N4006" s="56"/>
      <c r="O4006" s="57"/>
      <c r="V4006" s="57"/>
    </row>
    <row r="4007" spans="4:22">
      <c r="D4007" s="56"/>
      <c r="E4007" s="56"/>
      <c r="F4007" s="56"/>
      <c r="G4007" s="56"/>
      <c r="I4007" s="57"/>
      <c r="N4007" s="56"/>
      <c r="O4007" s="57"/>
      <c r="V4007" s="57"/>
    </row>
    <row r="4008" spans="4:22">
      <c r="D4008" s="56"/>
      <c r="E4008" s="56"/>
      <c r="F4008" s="56"/>
      <c r="G4008" s="56"/>
      <c r="I4008" s="57"/>
      <c r="N4008" s="56"/>
      <c r="O4008" s="57"/>
      <c r="V4008" s="57"/>
    </row>
    <row r="4009" spans="4:22">
      <c r="D4009" s="56"/>
      <c r="E4009" s="56"/>
      <c r="F4009" s="56"/>
      <c r="G4009" s="56"/>
      <c r="I4009" s="57"/>
      <c r="N4009" s="56"/>
      <c r="O4009" s="57"/>
      <c r="V4009" s="57"/>
    </row>
    <row r="4010" spans="4:22">
      <c r="D4010" s="56"/>
      <c r="E4010" s="56"/>
      <c r="F4010" s="56"/>
      <c r="G4010" s="56"/>
      <c r="I4010" s="57"/>
      <c r="N4010" s="56"/>
      <c r="O4010" s="57"/>
      <c r="V4010" s="57"/>
    </row>
    <row r="4011" spans="4:22">
      <c r="D4011" s="56"/>
      <c r="E4011" s="56"/>
      <c r="F4011" s="56"/>
      <c r="G4011" s="56"/>
      <c r="I4011" s="57"/>
      <c r="N4011" s="56"/>
      <c r="O4011" s="57"/>
      <c r="V4011" s="57"/>
    </row>
    <row r="4012" spans="4:22">
      <c r="D4012" s="56"/>
      <c r="E4012" s="56"/>
      <c r="F4012" s="56"/>
      <c r="G4012" s="56"/>
      <c r="I4012" s="57"/>
      <c r="N4012" s="56"/>
      <c r="O4012" s="57"/>
      <c r="V4012" s="57"/>
    </row>
    <row r="4013" spans="4:22">
      <c r="D4013" s="56"/>
      <c r="E4013" s="56"/>
      <c r="F4013" s="56"/>
      <c r="G4013" s="56"/>
      <c r="I4013" s="57"/>
      <c r="N4013" s="56"/>
      <c r="O4013" s="57"/>
      <c r="V4013" s="57"/>
    </row>
    <row r="4014" spans="4:22">
      <c r="D4014" s="56"/>
      <c r="E4014" s="56"/>
      <c r="F4014" s="56"/>
      <c r="G4014" s="56"/>
      <c r="I4014" s="57"/>
      <c r="N4014" s="56"/>
      <c r="O4014" s="57"/>
      <c r="V4014" s="57"/>
    </row>
    <row r="4015" spans="4:22">
      <c r="D4015" s="56"/>
      <c r="E4015" s="56"/>
      <c r="F4015" s="56"/>
      <c r="G4015" s="56"/>
      <c r="I4015" s="57"/>
      <c r="N4015" s="56"/>
      <c r="O4015" s="57"/>
      <c r="V4015" s="57"/>
    </row>
    <row r="4016" spans="4:22">
      <c r="D4016" s="56"/>
      <c r="E4016" s="56"/>
      <c r="F4016" s="56"/>
      <c r="G4016" s="56"/>
      <c r="I4016" s="57"/>
      <c r="N4016" s="56"/>
      <c r="O4016" s="57"/>
      <c r="V4016" s="57"/>
    </row>
    <row r="4017" spans="4:22">
      <c r="D4017" s="56"/>
      <c r="E4017" s="56"/>
      <c r="F4017" s="56"/>
      <c r="G4017" s="56"/>
      <c r="I4017" s="57"/>
      <c r="N4017" s="56"/>
      <c r="O4017" s="57"/>
      <c r="V4017" s="57"/>
    </row>
    <row r="4018" spans="4:22">
      <c r="D4018" s="56"/>
      <c r="E4018" s="56"/>
      <c r="F4018" s="56"/>
      <c r="G4018" s="56"/>
      <c r="I4018" s="57"/>
      <c r="N4018" s="56"/>
      <c r="O4018" s="57"/>
      <c r="V4018" s="57"/>
    </row>
    <row r="4019" spans="4:22">
      <c r="D4019" s="56"/>
      <c r="E4019" s="56"/>
      <c r="F4019" s="56"/>
      <c r="G4019" s="56"/>
      <c r="I4019" s="57"/>
      <c r="N4019" s="56"/>
      <c r="O4019" s="57"/>
      <c r="V4019" s="57"/>
    </row>
    <row r="4020" spans="4:22">
      <c r="D4020" s="56"/>
      <c r="E4020" s="56"/>
      <c r="F4020" s="56"/>
      <c r="G4020" s="56"/>
      <c r="I4020" s="57"/>
      <c r="N4020" s="56"/>
      <c r="O4020" s="57"/>
      <c r="V4020" s="57"/>
    </row>
    <row r="4021" spans="4:22">
      <c r="D4021" s="56"/>
      <c r="E4021" s="56"/>
      <c r="F4021" s="56"/>
      <c r="G4021" s="56"/>
      <c r="I4021" s="57"/>
      <c r="N4021" s="56"/>
      <c r="O4021" s="57"/>
      <c r="V4021" s="57"/>
    </row>
    <row r="4022" spans="4:22">
      <c r="D4022" s="56"/>
      <c r="E4022" s="56"/>
      <c r="F4022" s="56"/>
      <c r="G4022" s="56"/>
      <c r="I4022" s="57"/>
      <c r="N4022" s="56"/>
      <c r="O4022" s="57"/>
      <c r="V4022" s="57"/>
    </row>
    <row r="4023" spans="4:22">
      <c r="D4023" s="56"/>
      <c r="E4023" s="56"/>
      <c r="F4023" s="56"/>
      <c r="G4023" s="56"/>
      <c r="I4023" s="57"/>
      <c r="N4023" s="56"/>
      <c r="O4023" s="57"/>
      <c r="V4023" s="57"/>
    </row>
    <row r="4024" spans="4:22">
      <c r="D4024" s="56"/>
      <c r="E4024" s="56"/>
      <c r="F4024" s="56"/>
      <c r="G4024" s="56"/>
      <c r="I4024" s="57"/>
      <c r="N4024" s="56"/>
      <c r="O4024" s="57"/>
      <c r="V4024" s="57"/>
    </row>
    <row r="4025" spans="4:22">
      <c r="D4025" s="56"/>
      <c r="E4025" s="56"/>
      <c r="F4025" s="56"/>
      <c r="G4025" s="56"/>
      <c r="I4025" s="57"/>
      <c r="N4025" s="56"/>
      <c r="O4025" s="57"/>
      <c r="V4025" s="57"/>
    </row>
    <row r="4026" spans="4:22">
      <c r="D4026" s="56"/>
      <c r="E4026" s="56"/>
      <c r="F4026" s="56"/>
      <c r="G4026" s="56"/>
      <c r="I4026" s="57"/>
      <c r="N4026" s="56"/>
      <c r="O4026" s="57"/>
      <c r="V4026" s="57"/>
    </row>
    <row r="4027" spans="4:22">
      <c r="D4027" s="56"/>
      <c r="E4027" s="56"/>
      <c r="F4027" s="56"/>
      <c r="G4027" s="56"/>
      <c r="I4027" s="57"/>
      <c r="N4027" s="56"/>
      <c r="O4027" s="57"/>
      <c r="V4027" s="57"/>
    </row>
    <row r="4028" spans="4:22">
      <c r="D4028" s="56"/>
      <c r="E4028" s="56"/>
      <c r="F4028" s="56"/>
      <c r="G4028" s="56"/>
      <c r="I4028" s="57"/>
      <c r="N4028" s="56"/>
      <c r="O4028" s="57"/>
      <c r="V4028" s="57"/>
    </row>
    <row r="4029" spans="4:22">
      <c r="D4029" s="56"/>
      <c r="E4029" s="56"/>
      <c r="F4029" s="56"/>
      <c r="G4029" s="56"/>
      <c r="I4029" s="57"/>
      <c r="N4029" s="56"/>
      <c r="O4029" s="57"/>
      <c r="V4029" s="57"/>
    </row>
    <row r="4030" spans="4:22">
      <c r="D4030" s="56"/>
      <c r="E4030" s="56"/>
      <c r="F4030" s="56"/>
      <c r="G4030" s="56"/>
      <c r="I4030" s="57"/>
      <c r="N4030" s="56"/>
      <c r="O4030" s="57"/>
      <c r="V4030" s="57"/>
    </row>
    <row r="4031" spans="4:22">
      <c r="D4031" s="56"/>
      <c r="E4031" s="56"/>
      <c r="F4031" s="56"/>
      <c r="G4031" s="56"/>
      <c r="I4031" s="57"/>
      <c r="N4031" s="56"/>
      <c r="O4031" s="57"/>
      <c r="V4031" s="57"/>
    </row>
    <row r="4032" spans="4:22">
      <c r="D4032" s="56"/>
      <c r="E4032" s="56"/>
      <c r="F4032" s="56"/>
      <c r="G4032" s="56"/>
      <c r="I4032" s="57"/>
      <c r="N4032" s="56"/>
      <c r="O4032" s="57"/>
      <c r="V4032" s="57"/>
    </row>
    <row r="4033" spans="4:22">
      <c r="D4033" s="56"/>
      <c r="E4033" s="56"/>
      <c r="F4033" s="56"/>
      <c r="G4033" s="56"/>
      <c r="I4033" s="57"/>
      <c r="N4033" s="56"/>
      <c r="O4033" s="57"/>
      <c r="V4033" s="57"/>
    </row>
    <row r="4034" spans="4:22">
      <c r="D4034" s="56"/>
      <c r="E4034" s="56"/>
      <c r="F4034" s="56"/>
      <c r="G4034" s="56"/>
      <c r="I4034" s="57"/>
      <c r="N4034" s="56"/>
      <c r="O4034" s="57"/>
      <c r="V4034" s="57"/>
    </row>
    <row r="4035" spans="4:22">
      <c r="D4035" s="56"/>
      <c r="E4035" s="56"/>
      <c r="F4035" s="56"/>
      <c r="G4035" s="56"/>
      <c r="I4035" s="57"/>
      <c r="N4035" s="56"/>
      <c r="O4035" s="57"/>
      <c r="V4035" s="57"/>
    </row>
    <row r="4036" spans="4:22">
      <c r="D4036" s="56"/>
      <c r="E4036" s="56"/>
      <c r="F4036" s="56"/>
      <c r="G4036" s="56"/>
      <c r="I4036" s="57"/>
      <c r="N4036" s="56"/>
      <c r="O4036" s="57"/>
      <c r="V4036" s="57"/>
    </row>
    <row r="4037" spans="4:22">
      <c r="D4037" s="56"/>
      <c r="E4037" s="56"/>
      <c r="F4037" s="56"/>
      <c r="G4037" s="56"/>
      <c r="I4037" s="57"/>
      <c r="N4037" s="56"/>
      <c r="O4037" s="57"/>
      <c r="V4037" s="57"/>
    </row>
    <row r="4038" spans="4:22">
      <c r="D4038" s="56"/>
      <c r="E4038" s="56"/>
      <c r="F4038" s="56"/>
      <c r="G4038" s="56"/>
      <c r="I4038" s="57"/>
      <c r="N4038" s="56"/>
      <c r="O4038" s="57"/>
      <c r="V4038" s="57"/>
    </row>
    <row r="4039" spans="4:22">
      <c r="D4039" s="56"/>
      <c r="E4039" s="56"/>
      <c r="F4039" s="56"/>
      <c r="G4039" s="56"/>
      <c r="I4039" s="57"/>
      <c r="N4039" s="56"/>
      <c r="O4039" s="57"/>
      <c r="V4039" s="57"/>
    </row>
    <row r="4040" spans="4:22">
      <c r="D4040" s="56"/>
      <c r="E4040" s="56"/>
      <c r="F4040" s="56"/>
      <c r="G4040" s="56"/>
      <c r="I4040" s="57"/>
      <c r="N4040" s="56"/>
      <c r="O4040" s="57"/>
      <c r="V4040" s="57"/>
    </row>
    <row r="4041" spans="4:22">
      <c r="D4041" s="56"/>
      <c r="E4041" s="56"/>
      <c r="F4041" s="56"/>
      <c r="G4041" s="56"/>
      <c r="I4041" s="57"/>
      <c r="N4041" s="56"/>
      <c r="O4041" s="57"/>
      <c r="V4041" s="57"/>
    </row>
    <row r="4042" spans="4:22">
      <c r="D4042" s="56"/>
      <c r="E4042" s="56"/>
      <c r="F4042" s="56"/>
      <c r="G4042" s="56"/>
      <c r="I4042" s="57"/>
      <c r="N4042" s="56"/>
      <c r="O4042" s="57"/>
      <c r="V4042" s="57"/>
    </row>
    <row r="4043" spans="4:22">
      <c r="D4043" s="56"/>
      <c r="E4043" s="56"/>
      <c r="F4043" s="56"/>
      <c r="G4043" s="56"/>
      <c r="I4043" s="57"/>
      <c r="N4043" s="56"/>
      <c r="O4043" s="57"/>
      <c r="V4043" s="57"/>
    </row>
    <row r="4044" spans="4:22">
      <c r="D4044" s="56"/>
      <c r="E4044" s="56"/>
      <c r="F4044" s="56"/>
      <c r="G4044" s="56"/>
      <c r="I4044" s="57"/>
      <c r="N4044" s="56"/>
      <c r="O4044" s="57"/>
      <c r="V4044" s="57"/>
    </row>
    <row r="4045" spans="4:22">
      <c r="D4045" s="56"/>
      <c r="E4045" s="56"/>
      <c r="F4045" s="56"/>
      <c r="G4045" s="56"/>
      <c r="I4045" s="57"/>
      <c r="N4045" s="56"/>
      <c r="O4045" s="57"/>
      <c r="V4045" s="57"/>
    </row>
    <row r="4046" spans="4:22">
      <c r="D4046" s="56"/>
      <c r="E4046" s="56"/>
      <c r="F4046" s="56"/>
      <c r="G4046" s="56"/>
      <c r="I4046" s="57"/>
      <c r="N4046" s="56"/>
      <c r="O4046" s="57"/>
      <c r="V4046" s="57"/>
    </row>
    <row r="4047" spans="4:22">
      <c r="D4047" s="56"/>
      <c r="E4047" s="56"/>
      <c r="F4047" s="56"/>
      <c r="G4047" s="56"/>
      <c r="I4047" s="57"/>
      <c r="N4047" s="56"/>
      <c r="O4047" s="57"/>
      <c r="V4047" s="57"/>
    </row>
    <row r="4048" spans="4:22">
      <c r="D4048" s="56"/>
      <c r="E4048" s="56"/>
      <c r="F4048" s="56"/>
      <c r="G4048" s="56"/>
      <c r="I4048" s="57"/>
      <c r="N4048" s="56"/>
      <c r="O4048" s="57"/>
      <c r="V4048" s="57"/>
    </row>
    <row r="4049" spans="4:22">
      <c r="D4049" s="56"/>
      <c r="E4049" s="56"/>
      <c r="F4049" s="56"/>
      <c r="G4049" s="56"/>
      <c r="I4049" s="57"/>
      <c r="N4049" s="56"/>
      <c r="O4049" s="57"/>
      <c r="V4049" s="57"/>
    </row>
    <row r="4050" spans="4:22">
      <c r="D4050" s="56"/>
      <c r="E4050" s="56"/>
      <c r="F4050" s="56"/>
      <c r="G4050" s="56"/>
      <c r="I4050" s="57"/>
      <c r="N4050" s="56"/>
      <c r="O4050" s="57"/>
      <c r="V4050" s="57"/>
    </row>
    <row r="4051" spans="4:22">
      <c r="D4051" s="56"/>
      <c r="E4051" s="56"/>
      <c r="F4051" s="56"/>
      <c r="G4051" s="56"/>
      <c r="I4051" s="57"/>
      <c r="N4051" s="56"/>
      <c r="O4051" s="57"/>
      <c r="V4051" s="57"/>
    </row>
    <row r="4052" spans="4:22">
      <c r="D4052" s="56"/>
      <c r="E4052" s="56"/>
      <c r="F4052" s="56"/>
      <c r="G4052" s="56"/>
      <c r="I4052" s="57"/>
      <c r="N4052" s="56"/>
      <c r="O4052" s="57"/>
      <c r="V4052" s="57"/>
    </row>
    <row r="4053" spans="4:22">
      <c r="D4053" s="56"/>
      <c r="E4053" s="56"/>
      <c r="F4053" s="56"/>
      <c r="G4053" s="56"/>
      <c r="I4053" s="57"/>
      <c r="N4053" s="56"/>
      <c r="O4053" s="57"/>
      <c r="V4053" s="57"/>
    </row>
    <row r="4054" spans="4:22">
      <c r="D4054" s="56"/>
      <c r="E4054" s="56"/>
      <c r="F4054" s="56"/>
      <c r="G4054" s="56"/>
      <c r="I4054" s="57"/>
      <c r="N4054" s="56"/>
      <c r="O4054" s="57"/>
      <c r="V4054" s="57"/>
    </row>
    <row r="4055" spans="4:22">
      <c r="D4055" s="56"/>
      <c r="E4055" s="56"/>
      <c r="F4055" s="56"/>
      <c r="G4055" s="56"/>
      <c r="I4055" s="57"/>
      <c r="N4055" s="56"/>
      <c r="O4055" s="57"/>
      <c r="V4055" s="57"/>
    </row>
    <row r="4056" spans="4:22">
      <c r="D4056" s="56"/>
      <c r="E4056" s="56"/>
      <c r="F4056" s="56"/>
      <c r="G4056" s="56"/>
      <c r="I4056" s="57"/>
      <c r="N4056" s="56"/>
      <c r="O4056" s="57"/>
      <c r="V4056" s="57"/>
    </row>
    <row r="4057" spans="4:22">
      <c r="D4057" s="56"/>
      <c r="E4057" s="56"/>
      <c r="F4057" s="56"/>
      <c r="G4057" s="56"/>
      <c r="I4057" s="57"/>
      <c r="N4057" s="56"/>
      <c r="O4057" s="57"/>
      <c r="V4057" s="57"/>
    </row>
    <row r="4058" spans="4:22">
      <c r="D4058" s="56"/>
      <c r="E4058" s="56"/>
      <c r="F4058" s="56"/>
      <c r="G4058" s="56"/>
      <c r="I4058" s="57"/>
      <c r="N4058" s="56"/>
      <c r="O4058" s="57"/>
      <c r="V4058" s="57"/>
    </row>
    <row r="4059" spans="4:22">
      <c r="D4059" s="56"/>
      <c r="E4059" s="56"/>
      <c r="F4059" s="56"/>
      <c r="G4059" s="56"/>
      <c r="I4059" s="57"/>
      <c r="N4059" s="56"/>
      <c r="O4059" s="57"/>
      <c r="V4059" s="57"/>
    </row>
    <row r="4060" spans="4:22">
      <c r="D4060" s="56"/>
      <c r="E4060" s="56"/>
      <c r="F4060" s="56"/>
      <c r="G4060" s="56"/>
      <c r="I4060" s="57"/>
      <c r="N4060" s="56"/>
      <c r="O4060" s="57"/>
      <c r="V4060" s="57"/>
    </row>
    <row r="4061" spans="4:22">
      <c r="D4061" s="56"/>
      <c r="E4061" s="56"/>
      <c r="F4061" s="56"/>
      <c r="G4061" s="56"/>
      <c r="I4061" s="57"/>
      <c r="N4061" s="56"/>
      <c r="O4061" s="57"/>
      <c r="V4061" s="57"/>
    </row>
    <row r="4062" spans="4:22">
      <c r="D4062" s="56"/>
      <c r="E4062" s="56"/>
      <c r="F4062" s="56"/>
      <c r="G4062" s="56"/>
      <c r="I4062" s="57"/>
      <c r="N4062" s="56"/>
      <c r="O4062" s="57"/>
      <c r="V4062" s="57"/>
    </row>
    <row r="4063" spans="4:22">
      <c r="D4063" s="56"/>
      <c r="E4063" s="56"/>
      <c r="F4063" s="56"/>
      <c r="G4063" s="56"/>
      <c r="I4063" s="57"/>
      <c r="N4063" s="56"/>
      <c r="O4063" s="57"/>
      <c r="V4063" s="57"/>
    </row>
    <row r="4064" spans="4:22">
      <c r="D4064" s="56"/>
      <c r="E4064" s="56"/>
      <c r="F4064" s="56"/>
      <c r="G4064" s="56"/>
      <c r="I4064" s="57"/>
      <c r="N4064" s="56"/>
      <c r="O4064" s="57"/>
      <c r="V4064" s="57"/>
    </row>
    <row r="4065" spans="4:22">
      <c r="D4065" s="56"/>
      <c r="E4065" s="56"/>
      <c r="F4065" s="56"/>
      <c r="G4065" s="56"/>
      <c r="I4065" s="57"/>
      <c r="N4065" s="56"/>
      <c r="O4065" s="57"/>
      <c r="V4065" s="57"/>
    </row>
    <row r="4066" spans="4:22">
      <c r="D4066" s="56"/>
      <c r="E4066" s="56"/>
      <c r="F4066" s="56"/>
      <c r="G4066" s="56"/>
      <c r="I4066" s="57"/>
      <c r="N4066" s="56"/>
      <c r="O4066" s="57"/>
      <c r="V4066" s="57"/>
    </row>
    <row r="4067" spans="4:22">
      <c r="D4067" s="56"/>
      <c r="E4067" s="56"/>
      <c r="F4067" s="56"/>
      <c r="G4067" s="56"/>
      <c r="I4067" s="57"/>
      <c r="N4067" s="56"/>
      <c r="O4067" s="57"/>
      <c r="V4067" s="57"/>
    </row>
    <row r="4068" spans="4:22">
      <c r="D4068" s="56"/>
      <c r="E4068" s="56"/>
      <c r="F4068" s="56"/>
      <c r="G4068" s="56"/>
      <c r="I4068" s="57"/>
      <c r="N4068" s="56"/>
      <c r="O4068" s="57"/>
      <c r="V4068" s="57"/>
    </row>
    <row r="4069" spans="4:22">
      <c r="D4069" s="56"/>
      <c r="E4069" s="56"/>
      <c r="F4069" s="56"/>
      <c r="G4069" s="56"/>
      <c r="I4069" s="57"/>
      <c r="N4069" s="56"/>
      <c r="O4069" s="57"/>
      <c r="V4069" s="57"/>
    </row>
    <row r="4070" spans="4:22">
      <c r="D4070" s="56"/>
      <c r="E4070" s="56"/>
      <c r="F4070" s="56"/>
      <c r="G4070" s="56"/>
      <c r="I4070" s="57"/>
      <c r="N4070" s="56"/>
      <c r="O4070" s="57"/>
      <c r="V4070" s="57"/>
    </row>
    <row r="4071" spans="4:22">
      <c r="D4071" s="56"/>
      <c r="E4071" s="56"/>
      <c r="F4071" s="56"/>
      <c r="G4071" s="56"/>
      <c r="I4071" s="57"/>
      <c r="N4071" s="56"/>
      <c r="O4071" s="57"/>
      <c r="V4071" s="57"/>
    </row>
    <row r="4072" spans="4:22">
      <c r="D4072" s="56"/>
      <c r="E4072" s="56"/>
      <c r="F4072" s="56"/>
      <c r="G4072" s="56"/>
      <c r="I4072" s="57"/>
      <c r="N4072" s="56"/>
      <c r="O4072" s="57"/>
      <c r="V4072" s="57"/>
    </row>
    <row r="4073" spans="4:22">
      <c r="D4073" s="56"/>
      <c r="E4073" s="56"/>
      <c r="F4073" s="56"/>
      <c r="G4073" s="56"/>
      <c r="I4073" s="57"/>
      <c r="N4073" s="56"/>
      <c r="O4073" s="57"/>
      <c r="V4073" s="57"/>
    </row>
    <row r="4074" spans="4:22">
      <c r="D4074" s="56"/>
      <c r="E4074" s="56"/>
      <c r="F4074" s="56"/>
      <c r="G4074" s="56"/>
      <c r="I4074" s="57"/>
      <c r="N4074" s="56"/>
      <c r="O4074" s="57"/>
      <c r="V4074" s="57"/>
    </row>
    <row r="4075" spans="4:22">
      <c r="D4075" s="56"/>
      <c r="E4075" s="56"/>
      <c r="F4075" s="56"/>
      <c r="G4075" s="56"/>
      <c r="I4075" s="57"/>
      <c r="N4075" s="56"/>
      <c r="O4075" s="57"/>
      <c r="V4075" s="57"/>
    </row>
    <row r="4076" spans="4:22">
      <c r="D4076" s="56"/>
      <c r="E4076" s="56"/>
      <c r="F4076" s="56"/>
      <c r="G4076" s="56"/>
      <c r="I4076" s="57"/>
      <c r="N4076" s="56"/>
      <c r="O4076" s="57"/>
      <c r="V4076" s="57"/>
    </row>
    <row r="4077" spans="4:22">
      <c r="D4077" s="56"/>
      <c r="E4077" s="56"/>
      <c r="F4077" s="56"/>
      <c r="G4077" s="56"/>
      <c r="I4077" s="57"/>
      <c r="N4077" s="56"/>
      <c r="O4077" s="57"/>
      <c r="V4077" s="57"/>
    </row>
    <row r="4078" spans="4:22">
      <c r="D4078" s="56"/>
      <c r="E4078" s="56"/>
      <c r="F4078" s="56"/>
      <c r="G4078" s="56"/>
      <c r="I4078" s="57"/>
      <c r="N4078" s="56"/>
      <c r="O4078" s="57"/>
      <c r="V4078" s="57"/>
    </row>
    <row r="4079" spans="4:22">
      <c r="D4079" s="56"/>
      <c r="E4079" s="56"/>
      <c r="F4079" s="56"/>
      <c r="G4079" s="56"/>
      <c r="I4079" s="57"/>
      <c r="N4079" s="56"/>
      <c r="O4079" s="57"/>
      <c r="V4079" s="57"/>
    </row>
    <row r="4080" spans="4:22">
      <c r="D4080" s="56"/>
      <c r="E4080" s="56"/>
      <c r="F4080" s="56"/>
      <c r="G4080" s="56"/>
      <c r="I4080" s="57"/>
      <c r="N4080" s="56"/>
      <c r="O4080" s="57"/>
      <c r="V4080" s="57"/>
    </row>
    <row r="4081" spans="4:22">
      <c r="D4081" s="56"/>
      <c r="E4081" s="56"/>
      <c r="F4081" s="56"/>
      <c r="G4081" s="56"/>
      <c r="I4081" s="57"/>
      <c r="N4081" s="56"/>
      <c r="O4081" s="57"/>
      <c r="V4081" s="57"/>
    </row>
    <row r="4082" spans="4:22">
      <c r="D4082" s="56"/>
      <c r="E4082" s="56"/>
      <c r="F4082" s="56"/>
      <c r="G4082" s="56"/>
      <c r="I4082" s="57"/>
      <c r="N4082" s="56"/>
      <c r="O4082" s="57"/>
      <c r="V4082" s="57"/>
    </row>
    <row r="4083" spans="4:22">
      <c r="D4083" s="56"/>
      <c r="E4083" s="56"/>
      <c r="F4083" s="56"/>
      <c r="G4083" s="56"/>
      <c r="I4083" s="57"/>
      <c r="N4083" s="56"/>
      <c r="O4083" s="57"/>
      <c r="V4083" s="57"/>
    </row>
    <row r="4084" spans="4:22">
      <c r="D4084" s="56"/>
      <c r="E4084" s="56"/>
      <c r="F4084" s="56"/>
      <c r="G4084" s="56"/>
      <c r="I4084" s="57"/>
      <c r="N4084" s="56"/>
      <c r="O4084" s="57"/>
      <c r="V4084" s="57"/>
    </row>
    <row r="4085" spans="4:22">
      <c r="D4085" s="56"/>
      <c r="E4085" s="56"/>
      <c r="F4085" s="56"/>
      <c r="G4085" s="56"/>
      <c r="I4085" s="57"/>
      <c r="N4085" s="56"/>
      <c r="O4085" s="57"/>
      <c r="V4085" s="57"/>
    </row>
    <row r="4086" spans="4:22">
      <c r="D4086" s="56"/>
      <c r="E4086" s="56"/>
      <c r="F4086" s="56"/>
      <c r="G4086" s="56"/>
      <c r="I4086" s="57"/>
      <c r="N4086" s="56"/>
      <c r="O4086" s="57"/>
      <c r="V4086" s="57"/>
    </row>
    <row r="4087" spans="4:22">
      <c r="D4087" s="56"/>
      <c r="E4087" s="56"/>
      <c r="F4087" s="56"/>
      <c r="G4087" s="56"/>
      <c r="I4087" s="57"/>
      <c r="N4087" s="56"/>
      <c r="O4087" s="57"/>
      <c r="V4087" s="57"/>
    </row>
    <row r="4088" spans="4:22">
      <c r="D4088" s="56"/>
      <c r="E4088" s="56"/>
      <c r="F4088" s="56"/>
      <c r="G4088" s="56"/>
      <c r="I4088" s="57"/>
      <c r="N4088" s="56"/>
      <c r="O4088" s="57"/>
      <c r="V4088" s="57"/>
    </row>
    <row r="4089" spans="4:22">
      <c r="D4089" s="56"/>
      <c r="E4089" s="56"/>
      <c r="F4089" s="56"/>
      <c r="G4089" s="56"/>
      <c r="I4089" s="57"/>
      <c r="N4089" s="56"/>
      <c r="O4089" s="57"/>
      <c r="V4089" s="57"/>
    </row>
    <row r="4090" spans="4:22">
      <c r="D4090" s="56"/>
      <c r="E4090" s="56"/>
      <c r="F4090" s="56"/>
      <c r="G4090" s="56"/>
      <c r="I4090" s="57"/>
      <c r="N4090" s="56"/>
      <c r="O4090" s="57"/>
      <c r="V4090" s="57"/>
    </row>
    <row r="4091" spans="4:22">
      <c r="D4091" s="56"/>
      <c r="E4091" s="56"/>
      <c r="F4091" s="56"/>
      <c r="G4091" s="56"/>
      <c r="I4091" s="57"/>
      <c r="N4091" s="56"/>
      <c r="O4091" s="57"/>
      <c r="V4091" s="57"/>
    </row>
    <row r="4092" spans="4:22">
      <c r="D4092" s="56"/>
      <c r="E4092" s="56"/>
      <c r="F4092" s="56"/>
      <c r="G4092" s="56"/>
      <c r="I4092" s="57"/>
      <c r="N4092" s="56"/>
      <c r="O4092" s="57"/>
      <c r="V4092" s="57"/>
    </row>
    <row r="4093" spans="4:22">
      <c r="D4093" s="56"/>
      <c r="E4093" s="56"/>
      <c r="F4093" s="56"/>
      <c r="G4093" s="56"/>
      <c r="I4093" s="57"/>
      <c r="N4093" s="56"/>
      <c r="O4093" s="57"/>
      <c r="V4093" s="57"/>
    </row>
    <row r="4094" spans="4:22">
      <c r="D4094" s="56"/>
      <c r="E4094" s="56"/>
      <c r="F4094" s="56"/>
      <c r="G4094" s="56"/>
      <c r="I4094" s="57"/>
      <c r="N4094" s="56"/>
      <c r="O4094" s="57"/>
      <c r="V4094" s="57"/>
    </row>
    <row r="4095" spans="4:22">
      <c r="D4095" s="56"/>
      <c r="E4095" s="56"/>
      <c r="F4095" s="56"/>
      <c r="G4095" s="56"/>
      <c r="I4095" s="57"/>
      <c r="N4095" s="56"/>
      <c r="O4095" s="57"/>
      <c r="V4095" s="57"/>
    </row>
    <row r="4096" spans="4:22">
      <c r="D4096" s="56"/>
      <c r="E4096" s="56"/>
      <c r="F4096" s="56"/>
      <c r="G4096" s="56"/>
      <c r="I4096" s="57"/>
      <c r="N4096" s="56"/>
      <c r="O4096" s="57"/>
      <c r="V4096" s="57"/>
    </row>
    <row r="4097" spans="4:22">
      <c r="D4097" s="56"/>
      <c r="E4097" s="56"/>
      <c r="F4097" s="56"/>
      <c r="G4097" s="56"/>
      <c r="I4097" s="57"/>
      <c r="N4097" s="56"/>
      <c r="O4097" s="57"/>
      <c r="V4097" s="57"/>
    </row>
    <row r="4098" spans="4:22">
      <c r="D4098" s="56"/>
      <c r="E4098" s="56"/>
      <c r="F4098" s="56"/>
      <c r="G4098" s="56"/>
      <c r="I4098" s="57"/>
      <c r="N4098" s="56"/>
      <c r="O4098" s="57"/>
      <c r="V4098" s="57"/>
    </row>
    <row r="4099" spans="4:22">
      <c r="D4099" s="56"/>
      <c r="E4099" s="56"/>
      <c r="F4099" s="56"/>
      <c r="G4099" s="56"/>
      <c r="I4099" s="57"/>
      <c r="N4099" s="56"/>
      <c r="O4099" s="57"/>
      <c r="V4099" s="57"/>
    </row>
    <row r="4100" spans="4:22">
      <c r="D4100" s="56"/>
      <c r="E4100" s="56"/>
      <c r="F4100" s="56"/>
      <c r="G4100" s="56"/>
      <c r="I4100" s="57"/>
      <c r="N4100" s="56"/>
      <c r="O4100" s="57"/>
      <c r="V4100" s="57"/>
    </row>
    <row r="4101" spans="4:22">
      <c r="D4101" s="56"/>
      <c r="E4101" s="56"/>
      <c r="F4101" s="56"/>
      <c r="G4101" s="56"/>
      <c r="I4101" s="57"/>
      <c r="N4101" s="56"/>
      <c r="O4101" s="57"/>
      <c r="V4101" s="57"/>
    </row>
    <row r="4102" spans="4:22">
      <c r="D4102" s="56"/>
      <c r="E4102" s="56"/>
      <c r="F4102" s="56"/>
      <c r="G4102" s="56"/>
      <c r="I4102" s="57"/>
      <c r="N4102" s="56"/>
      <c r="O4102" s="57"/>
      <c r="V4102" s="57"/>
    </row>
    <row r="4103" spans="4:22">
      <c r="D4103" s="56"/>
      <c r="E4103" s="56"/>
      <c r="F4103" s="56"/>
      <c r="G4103" s="56"/>
      <c r="I4103" s="57"/>
      <c r="N4103" s="56"/>
      <c r="O4103" s="57"/>
      <c r="V4103" s="57"/>
    </row>
    <row r="4104" spans="4:22">
      <c r="D4104" s="56"/>
      <c r="E4104" s="56"/>
      <c r="F4104" s="56"/>
      <c r="G4104" s="56"/>
      <c r="I4104" s="57"/>
      <c r="N4104" s="56"/>
      <c r="O4104" s="57"/>
      <c r="V4104" s="57"/>
    </row>
    <row r="4105" spans="4:22">
      <c r="D4105" s="56"/>
      <c r="E4105" s="56"/>
      <c r="F4105" s="56"/>
      <c r="G4105" s="56"/>
      <c r="I4105" s="57"/>
      <c r="N4105" s="56"/>
      <c r="O4105" s="57"/>
      <c r="V4105" s="57"/>
    </row>
    <row r="4106" spans="4:22">
      <c r="D4106" s="56"/>
      <c r="E4106" s="56"/>
      <c r="F4106" s="56"/>
      <c r="G4106" s="56"/>
      <c r="I4106" s="57"/>
      <c r="N4106" s="56"/>
      <c r="O4106" s="57"/>
      <c r="V4106" s="57"/>
    </row>
    <row r="4107" spans="4:22">
      <c r="D4107" s="56"/>
      <c r="E4107" s="56"/>
      <c r="F4107" s="56"/>
      <c r="G4107" s="56"/>
      <c r="I4107" s="57"/>
      <c r="N4107" s="56"/>
      <c r="O4107" s="57"/>
      <c r="V4107" s="57"/>
    </row>
    <row r="4108" spans="4:22">
      <c r="D4108" s="56"/>
      <c r="E4108" s="56"/>
      <c r="F4108" s="56"/>
      <c r="G4108" s="56"/>
      <c r="I4108" s="57"/>
      <c r="N4108" s="56"/>
      <c r="O4108" s="57"/>
      <c r="V4108" s="57"/>
    </row>
    <row r="4109" spans="4:22">
      <c r="D4109" s="56"/>
      <c r="E4109" s="56"/>
      <c r="F4109" s="56"/>
      <c r="G4109" s="56"/>
      <c r="I4109" s="57"/>
      <c r="N4109" s="56"/>
      <c r="O4109" s="57"/>
      <c r="V4109" s="57"/>
    </row>
    <row r="4110" spans="4:22">
      <c r="D4110" s="56"/>
      <c r="E4110" s="56"/>
      <c r="F4110" s="56"/>
      <c r="G4110" s="56"/>
      <c r="I4110" s="57"/>
      <c r="N4110" s="56"/>
      <c r="O4110" s="57"/>
      <c r="V4110" s="57"/>
    </row>
    <row r="4111" spans="4:22">
      <c r="D4111" s="56"/>
      <c r="E4111" s="56"/>
      <c r="F4111" s="56"/>
      <c r="G4111" s="56"/>
      <c r="I4111" s="57"/>
      <c r="N4111" s="56"/>
      <c r="O4111" s="57"/>
      <c r="V4111" s="57"/>
    </row>
    <row r="4112" spans="4:22">
      <c r="D4112" s="56"/>
      <c r="E4112" s="56"/>
      <c r="F4112" s="56"/>
      <c r="G4112" s="56"/>
      <c r="I4112" s="57"/>
      <c r="N4112" s="56"/>
      <c r="O4112" s="57"/>
      <c r="V4112" s="57"/>
    </row>
    <row r="4113" spans="4:22">
      <c r="D4113" s="56"/>
      <c r="E4113" s="56"/>
      <c r="F4113" s="56"/>
      <c r="G4113" s="56"/>
      <c r="I4113" s="57"/>
      <c r="N4113" s="56"/>
      <c r="O4113" s="57"/>
      <c r="V4113" s="57"/>
    </row>
    <row r="4114" spans="4:22">
      <c r="D4114" s="56"/>
      <c r="E4114" s="56"/>
      <c r="F4114" s="56"/>
      <c r="G4114" s="56"/>
      <c r="I4114" s="57"/>
      <c r="N4114" s="56"/>
      <c r="O4114" s="57"/>
      <c r="V4114" s="57"/>
    </row>
    <row r="4115" spans="4:22">
      <c r="D4115" s="56"/>
      <c r="E4115" s="56"/>
      <c r="F4115" s="56"/>
      <c r="G4115" s="56"/>
      <c r="I4115" s="57"/>
      <c r="N4115" s="56"/>
      <c r="O4115" s="57"/>
      <c r="V4115" s="57"/>
    </row>
    <row r="4116" spans="4:22">
      <c r="D4116" s="56"/>
      <c r="E4116" s="56"/>
      <c r="F4116" s="56"/>
      <c r="G4116" s="56"/>
      <c r="I4116" s="57"/>
      <c r="N4116" s="56"/>
      <c r="O4116" s="57"/>
      <c r="V4116" s="57"/>
    </row>
    <row r="4117" spans="4:22">
      <c r="D4117" s="56"/>
      <c r="E4117" s="56"/>
      <c r="F4117" s="56"/>
      <c r="G4117" s="56"/>
      <c r="I4117" s="57"/>
      <c r="N4117" s="56"/>
      <c r="O4117" s="57"/>
      <c r="V4117" s="57"/>
    </row>
    <row r="4118" spans="4:22">
      <c r="D4118" s="56"/>
      <c r="E4118" s="56"/>
      <c r="F4118" s="56"/>
      <c r="G4118" s="56"/>
      <c r="I4118" s="57"/>
      <c r="N4118" s="56"/>
      <c r="O4118" s="57"/>
      <c r="V4118" s="57"/>
    </row>
    <row r="4119" spans="4:22">
      <c r="D4119" s="56"/>
      <c r="E4119" s="56"/>
      <c r="F4119" s="56"/>
      <c r="G4119" s="56"/>
      <c r="I4119" s="57"/>
      <c r="N4119" s="56"/>
      <c r="O4119" s="57"/>
      <c r="V4119" s="57"/>
    </row>
    <row r="4120" spans="4:22">
      <c r="D4120" s="56"/>
      <c r="E4120" s="56"/>
      <c r="F4120" s="56"/>
      <c r="G4120" s="56"/>
      <c r="I4120" s="57"/>
      <c r="N4120" s="56"/>
      <c r="O4120" s="57"/>
      <c r="V4120" s="57"/>
    </row>
    <row r="4121" spans="4:22">
      <c r="D4121" s="56"/>
      <c r="E4121" s="56"/>
      <c r="F4121" s="56"/>
      <c r="G4121" s="56"/>
      <c r="I4121" s="57"/>
      <c r="N4121" s="56"/>
      <c r="O4121" s="57"/>
      <c r="V4121" s="57"/>
    </row>
    <row r="4122" spans="4:22">
      <c r="D4122" s="56"/>
      <c r="E4122" s="56"/>
      <c r="F4122" s="56"/>
      <c r="G4122" s="56"/>
      <c r="I4122" s="57"/>
      <c r="N4122" s="56"/>
      <c r="O4122" s="57"/>
      <c r="V4122" s="57"/>
    </row>
    <row r="4123" spans="4:22">
      <c r="D4123" s="56"/>
      <c r="E4123" s="56"/>
      <c r="F4123" s="56"/>
      <c r="G4123" s="56"/>
      <c r="I4123" s="57"/>
      <c r="N4123" s="56"/>
      <c r="O4123" s="57"/>
      <c r="V4123" s="57"/>
    </row>
    <row r="4124" spans="4:22">
      <c r="D4124" s="56"/>
      <c r="E4124" s="56"/>
      <c r="F4124" s="56"/>
      <c r="G4124" s="56"/>
      <c r="I4124" s="57"/>
      <c r="N4124" s="56"/>
      <c r="O4124" s="57"/>
      <c r="V4124" s="57"/>
    </row>
    <row r="4125" spans="4:22">
      <c r="D4125" s="56"/>
      <c r="E4125" s="56"/>
      <c r="F4125" s="56"/>
      <c r="G4125" s="56"/>
      <c r="I4125" s="57"/>
      <c r="N4125" s="56"/>
      <c r="O4125" s="57"/>
      <c r="V4125" s="57"/>
    </row>
    <row r="4126" spans="4:22">
      <c r="D4126" s="56"/>
      <c r="E4126" s="56"/>
      <c r="F4126" s="56"/>
      <c r="G4126" s="56"/>
      <c r="I4126" s="57"/>
      <c r="N4126" s="56"/>
      <c r="O4126" s="57"/>
      <c r="V4126" s="57"/>
    </row>
    <row r="4127" spans="4:22">
      <c r="D4127" s="56"/>
      <c r="E4127" s="56"/>
      <c r="F4127" s="56"/>
      <c r="G4127" s="56"/>
      <c r="I4127" s="57"/>
      <c r="N4127" s="56"/>
      <c r="O4127" s="57"/>
      <c r="V4127" s="57"/>
    </row>
    <row r="4128" spans="4:22">
      <c r="D4128" s="56"/>
      <c r="E4128" s="56"/>
      <c r="F4128" s="56"/>
      <c r="G4128" s="56"/>
      <c r="I4128" s="57"/>
      <c r="N4128" s="56"/>
      <c r="O4128" s="57"/>
      <c r="V4128" s="57"/>
    </row>
    <row r="4129" spans="4:22">
      <c r="D4129" s="56"/>
      <c r="E4129" s="56"/>
      <c r="F4129" s="56"/>
      <c r="G4129" s="56"/>
      <c r="I4129" s="57"/>
      <c r="N4129" s="56"/>
      <c r="O4129" s="57"/>
      <c r="V4129" s="57"/>
    </row>
    <row r="4130" spans="4:22">
      <c r="D4130" s="56"/>
      <c r="E4130" s="56"/>
      <c r="F4130" s="56"/>
      <c r="G4130" s="56"/>
      <c r="I4130" s="57"/>
      <c r="N4130" s="56"/>
      <c r="O4130" s="57"/>
      <c r="V4130" s="57"/>
    </row>
    <row r="4131" spans="4:22">
      <c r="D4131" s="56"/>
      <c r="E4131" s="56"/>
      <c r="F4131" s="56"/>
      <c r="G4131" s="56"/>
      <c r="I4131" s="57"/>
      <c r="N4131" s="56"/>
      <c r="O4131" s="57"/>
      <c r="V4131" s="57"/>
    </row>
    <row r="4132" spans="4:22">
      <c r="D4132" s="56"/>
      <c r="E4132" s="56"/>
      <c r="F4132" s="56"/>
      <c r="G4132" s="56"/>
      <c r="I4132" s="57"/>
      <c r="N4132" s="56"/>
      <c r="O4132" s="57"/>
      <c r="V4132" s="57"/>
    </row>
    <row r="4133" spans="4:22">
      <c r="D4133" s="56"/>
      <c r="E4133" s="56"/>
      <c r="F4133" s="56"/>
      <c r="G4133" s="56"/>
      <c r="I4133" s="57"/>
      <c r="N4133" s="56"/>
      <c r="O4133" s="57"/>
      <c r="V4133" s="57"/>
    </row>
    <row r="4134" spans="4:22">
      <c r="D4134" s="56"/>
      <c r="E4134" s="56"/>
      <c r="F4134" s="56"/>
      <c r="G4134" s="56"/>
      <c r="I4134" s="57"/>
      <c r="N4134" s="56"/>
      <c r="O4134" s="57"/>
      <c r="V4134" s="57"/>
    </row>
    <row r="4135" spans="4:22">
      <c r="D4135" s="56"/>
      <c r="E4135" s="56"/>
      <c r="F4135" s="56"/>
      <c r="G4135" s="56"/>
      <c r="I4135" s="57"/>
      <c r="N4135" s="56"/>
      <c r="O4135" s="57"/>
      <c r="V4135" s="57"/>
    </row>
    <row r="4136" spans="4:22">
      <c r="D4136" s="56"/>
      <c r="E4136" s="56"/>
      <c r="F4136" s="56"/>
      <c r="G4136" s="56"/>
      <c r="I4136" s="57"/>
      <c r="N4136" s="56"/>
      <c r="O4136" s="57"/>
      <c r="V4136" s="57"/>
    </row>
    <row r="4137" spans="4:22">
      <c r="D4137" s="56"/>
      <c r="E4137" s="56"/>
      <c r="F4137" s="56"/>
      <c r="G4137" s="56"/>
      <c r="I4137" s="57"/>
      <c r="N4137" s="56"/>
      <c r="O4137" s="57"/>
      <c r="V4137" s="57"/>
    </row>
    <row r="4138" spans="4:22">
      <c r="D4138" s="56"/>
      <c r="E4138" s="56"/>
      <c r="F4138" s="56"/>
      <c r="G4138" s="56"/>
      <c r="I4138" s="57"/>
      <c r="N4138" s="56"/>
      <c r="O4138" s="57"/>
      <c r="V4138" s="57"/>
    </row>
    <row r="4139" spans="4:22">
      <c r="D4139" s="56"/>
      <c r="E4139" s="56"/>
      <c r="F4139" s="56"/>
      <c r="G4139" s="56"/>
      <c r="I4139" s="57"/>
      <c r="N4139" s="56"/>
      <c r="O4139" s="57"/>
      <c r="V4139" s="57"/>
    </row>
    <row r="4140" spans="4:22">
      <c r="D4140" s="56"/>
      <c r="E4140" s="56"/>
      <c r="F4140" s="56"/>
      <c r="G4140" s="56"/>
      <c r="I4140" s="57"/>
      <c r="N4140" s="56"/>
      <c r="O4140" s="57"/>
      <c r="V4140" s="57"/>
    </row>
    <row r="4141" spans="4:22">
      <c r="D4141" s="56"/>
      <c r="E4141" s="56"/>
      <c r="F4141" s="56"/>
      <c r="G4141" s="56"/>
      <c r="I4141" s="57"/>
      <c r="N4141" s="56"/>
      <c r="O4141" s="57"/>
      <c r="V4141" s="57"/>
    </row>
    <row r="4142" spans="4:22">
      <c r="D4142" s="56"/>
      <c r="E4142" s="56"/>
      <c r="F4142" s="56"/>
      <c r="G4142" s="56"/>
      <c r="I4142" s="57"/>
      <c r="N4142" s="56"/>
      <c r="O4142" s="57"/>
      <c r="V4142" s="57"/>
    </row>
    <row r="4143" spans="4:22">
      <c r="D4143" s="56"/>
      <c r="E4143" s="56"/>
      <c r="F4143" s="56"/>
      <c r="G4143" s="56"/>
      <c r="I4143" s="57"/>
      <c r="N4143" s="56"/>
      <c r="O4143" s="57"/>
      <c r="V4143" s="57"/>
    </row>
    <row r="4144" spans="4:22">
      <c r="D4144" s="56"/>
      <c r="E4144" s="56"/>
      <c r="F4144" s="56"/>
      <c r="G4144" s="56"/>
      <c r="I4144" s="57"/>
      <c r="N4144" s="56"/>
      <c r="O4144" s="57"/>
      <c r="V4144" s="57"/>
    </row>
    <row r="4145" spans="4:22">
      <c r="D4145" s="56"/>
      <c r="E4145" s="56"/>
      <c r="F4145" s="56"/>
      <c r="G4145" s="56"/>
      <c r="I4145" s="57"/>
      <c r="N4145" s="56"/>
      <c r="O4145" s="57"/>
      <c r="V4145" s="57"/>
    </row>
    <row r="4146" spans="4:22">
      <c r="D4146" s="56"/>
      <c r="E4146" s="56"/>
      <c r="F4146" s="56"/>
      <c r="G4146" s="56"/>
      <c r="I4146" s="57"/>
      <c r="N4146" s="56"/>
      <c r="O4146" s="57"/>
      <c r="V4146" s="57"/>
    </row>
    <row r="4147" spans="4:22">
      <c r="D4147" s="56"/>
      <c r="E4147" s="56"/>
      <c r="F4147" s="56"/>
      <c r="G4147" s="56"/>
      <c r="I4147" s="57"/>
      <c r="N4147" s="56"/>
      <c r="O4147" s="57"/>
      <c r="V4147" s="57"/>
    </row>
    <row r="4148" spans="4:22">
      <c r="D4148" s="56"/>
      <c r="E4148" s="56"/>
      <c r="F4148" s="56"/>
      <c r="G4148" s="56"/>
      <c r="I4148" s="57"/>
      <c r="N4148" s="56"/>
      <c r="O4148" s="57"/>
      <c r="V4148" s="57"/>
    </row>
    <row r="4149" spans="4:22">
      <c r="D4149" s="56"/>
      <c r="E4149" s="56"/>
      <c r="F4149" s="56"/>
      <c r="G4149" s="56"/>
      <c r="I4149" s="57"/>
      <c r="N4149" s="56"/>
      <c r="O4149" s="57"/>
      <c r="V4149" s="57"/>
    </row>
    <row r="4150" spans="4:22">
      <c r="D4150" s="56"/>
      <c r="E4150" s="56"/>
      <c r="F4150" s="56"/>
      <c r="G4150" s="56"/>
      <c r="I4150" s="57"/>
      <c r="N4150" s="56"/>
      <c r="O4150" s="57"/>
      <c r="V4150" s="57"/>
    </row>
    <row r="4151" spans="4:22">
      <c r="D4151" s="56"/>
      <c r="E4151" s="56"/>
      <c r="F4151" s="56"/>
      <c r="G4151" s="56"/>
      <c r="I4151" s="57"/>
      <c r="N4151" s="56"/>
      <c r="O4151" s="57"/>
      <c r="V4151" s="57"/>
    </row>
    <row r="4152" spans="4:22">
      <c r="D4152" s="56"/>
      <c r="E4152" s="56"/>
      <c r="F4152" s="56"/>
      <c r="G4152" s="56"/>
      <c r="I4152" s="57"/>
      <c r="N4152" s="56"/>
      <c r="O4152" s="57"/>
      <c r="V4152" s="57"/>
    </row>
    <row r="4153" spans="4:22">
      <c r="D4153" s="56"/>
      <c r="E4153" s="56"/>
      <c r="F4153" s="56"/>
      <c r="G4153" s="56"/>
      <c r="I4153" s="57"/>
      <c r="N4153" s="56"/>
      <c r="O4153" s="57"/>
      <c r="V4153" s="57"/>
    </row>
    <row r="4154" spans="4:22">
      <c r="D4154" s="56"/>
      <c r="E4154" s="56"/>
      <c r="F4154" s="56"/>
      <c r="G4154" s="56"/>
      <c r="I4154" s="57"/>
      <c r="N4154" s="56"/>
      <c r="O4154" s="57"/>
      <c r="V4154" s="57"/>
    </row>
    <row r="4155" spans="4:22">
      <c r="D4155" s="56"/>
      <c r="E4155" s="56"/>
      <c r="F4155" s="56"/>
      <c r="G4155" s="56"/>
      <c r="I4155" s="57"/>
      <c r="N4155" s="56"/>
      <c r="O4155" s="57"/>
      <c r="V4155" s="57"/>
    </row>
    <row r="4156" spans="4:22">
      <c r="D4156" s="56"/>
      <c r="E4156" s="56"/>
      <c r="F4156" s="56"/>
      <c r="G4156" s="56"/>
      <c r="I4156" s="57"/>
      <c r="N4156" s="56"/>
      <c r="O4156" s="57"/>
      <c r="V4156" s="57"/>
    </row>
    <row r="4157" spans="4:22">
      <c r="D4157" s="56"/>
      <c r="E4157" s="56"/>
      <c r="F4157" s="56"/>
      <c r="G4157" s="56"/>
      <c r="I4157" s="57"/>
      <c r="N4157" s="56"/>
      <c r="O4157" s="57"/>
      <c r="V4157" s="57"/>
    </row>
    <row r="4158" spans="4:22">
      <c r="D4158" s="56"/>
      <c r="E4158" s="56"/>
      <c r="F4158" s="56"/>
      <c r="G4158" s="56"/>
      <c r="I4158" s="57"/>
      <c r="N4158" s="56"/>
      <c r="O4158" s="57"/>
      <c r="V4158" s="57"/>
    </row>
    <row r="4159" spans="4:22">
      <c r="D4159" s="56"/>
      <c r="E4159" s="56"/>
      <c r="F4159" s="56"/>
      <c r="G4159" s="56"/>
      <c r="I4159" s="57"/>
      <c r="N4159" s="56"/>
      <c r="O4159" s="57"/>
      <c r="V4159" s="57"/>
    </row>
    <row r="4160" spans="4:22">
      <c r="D4160" s="56"/>
      <c r="E4160" s="56"/>
      <c r="F4160" s="56"/>
      <c r="G4160" s="56"/>
      <c r="I4160" s="57"/>
      <c r="N4160" s="56"/>
      <c r="O4160" s="57"/>
      <c r="V4160" s="57"/>
    </row>
    <row r="4161" spans="4:22">
      <c r="D4161" s="56"/>
      <c r="E4161" s="56"/>
      <c r="F4161" s="56"/>
      <c r="G4161" s="56"/>
      <c r="I4161" s="57"/>
      <c r="N4161" s="56"/>
      <c r="O4161" s="57"/>
      <c r="V4161" s="57"/>
    </row>
    <row r="4162" spans="4:22">
      <c r="D4162" s="56"/>
      <c r="E4162" s="56"/>
      <c r="F4162" s="56"/>
      <c r="G4162" s="56"/>
      <c r="I4162" s="57"/>
      <c r="N4162" s="56"/>
      <c r="O4162" s="57"/>
      <c r="V4162" s="57"/>
    </row>
    <row r="4163" spans="4:22">
      <c r="D4163" s="56"/>
      <c r="E4163" s="56"/>
      <c r="F4163" s="56"/>
      <c r="G4163" s="56"/>
      <c r="I4163" s="57"/>
      <c r="N4163" s="56"/>
      <c r="O4163" s="57"/>
      <c r="V4163" s="57"/>
    </row>
    <row r="4164" spans="4:22">
      <c r="D4164" s="56"/>
      <c r="E4164" s="56"/>
      <c r="F4164" s="56"/>
      <c r="G4164" s="56"/>
      <c r="I4164" s="57"/>
      <c r="N4164" s="56"/>
      <c r="O4164" s="57"/>
      <c r="V4164" s="57"/>
    </row>
    <row r="4165" spans="4:22">
      <c r="D4165" s="56"/>
      <c r="E4165" s="56"/>
      <c r="F4165" s="56"/>
      <c r="G4165" s="56"/>
      <c r="I4165" s="57"/>
      <c r="N4165" s="56"/>
      <c r="O4165" s="57"/>
      <c r="V4165" s="57"/>
    </row>
    <row r="4166" spans="4:22">
      <c r="D4166" s="56"/>
      <c r="E4166" s="56"/>
      <c r="F4166" s="56"/>
      <c r="G4166" s="56"/>
      <c r="I4166" s="57"/>
      <c r="N4166" s="56"/>
      <c r="O4166" s="57"/>
      <c r="V4166" s="57"/>
    </row>
    <row r="4167" spans="4:22">
      <c r="D4167" s="56"/>
      <c r="E4167" s="56"/>
      <c r="F4167" s="56"/>
      <c r="G4167" s="56"/>
      <c r="I4167" s="57"/>
      <c r="N4167" s="56"/>
      <c r="O4167" s="57"/>
      <c r="V4167" s="57"/>
    </row>
    <row r="4168" spans="4:22">
      <c r="D4168" s="56"/>
      <c r="E4168" s="56"/>
      <c r="F4168" s="56"/>
      <c r="G4168" s="56"/>
      <c r="I4168" s="57"/>
      <c r="N4168" s="56"/>
      <c r="O4168" s="57"/>
      <c r="V4168" s="57"/>
    </row>
    <row r="4169" spans="4:22">
      <c r="D4169" s="56"/>
      <c r="E4169" s="56"/>
      <c r="F4169" s="56"/>
      <c r="G4169" s="56"/>
      <c r="I4169" s="57"/>
      <c r="N4169" s="56"/>
      <c r="O4169" s="57"/>
      <c r="V4169" s="57"/>
    </row>
    <row r="4170" spans="4:22">
      <c r="D4170" s="56"/>
      <c r="E4170" s="56"/>
      <c r="F4170" s="56"/>
      <c r="G4170" s="56"/>
      <c r="I4170" s="57"/>
      <c r="N4170" s="56"/>
      <c r="O4170" s="57"/>
      <c r="V4170" s="57"/>
    </row>
    <row r="4171" spans="4:22">
      <c r="D4171" s="56"/>
      <c r="E4171" s="56"/>
      <c r="F4171" s="56"/>
      <c r="G4171" s="56"/>
      <c r="I4171" s="57"/>
      <c r="N4171" s="56"/>
      <c r="O4171" s="57"/>
      <c r="V4171" s="57"/>
    </row>
    <row r="4172" spans="4:22">
      <c r="D4172" s="56"/>
      <c r="E4172" s="56"/>
      <c r="F4172" s="56"/>
      <c r="G4172" s="56"/>
      <c r="I4172" s="57"/>
      <c r="N4172" s="56"/>
      <c r="O4172" s="57"/>
      <c r="V4172" s="57"/>
    </row>
    <row r="4173" spans="4:22">
      <c r="D4173" s="56"/>
      <c r="E4173" s="56"/>
      <c r="F4173" s="56"/>
      <c r="G4173" s="56"/>
      <c r="I4173" s="57"/>
      <c r="N4173" s="56"/>
      <c r="O4173" s="57"/>
      <c r="V4173" s="57"/>
    </row>
    <row r="4174" spans="4:22">
      <c r="D4174" s="56"/>
      <c r="E4174" s="56"/>
      <c r="F4174" s="56"/>
      <c r="G4174" s="56"/>
      <c r="I4174" s="57"/>
      <c r="N4174" s="56"/>
      <c r="O4174" s="57"/>
      <c r="V4174" s="57"/>
    </row>
    <row r="4175" spans="4:22">
      <c r="D4175" s="56"/>
      <c r="E4175" s="56"/>
      <c r="F4175" s="56"/>
      <c r="G4175" s="56"/>
      <c r="I4175" s="57"/>
      <c r="N4175" s="56"/>
      <c r="O4175" s="57"/>
      <c r="V4175" s="57"/>
    </row>
    <row r="4176" spans="4:22">
      <c r="D4176" s="56"/>
      <c r="E4176" s="56"/>
      <c r="F4176" s="56"/>
      <c r="G4176" s="56"/>
      <c r="I4176" s="57"/>
      <c r="N4176" s="56"/>
      <c r="O4176" s="57"/>
      <c r="V4176" s="57"/>
    </row>
    <row r="4177" spans="4:22">
      <c r="D4177" s="56"/>
      <c r="E4177" s="56"/>
      <c r="F4177" s="56"/>
      <c r="G4177" s="56"/>
      <c r="I4177" s="57"/>
      <c r="N4177" s="56"/>
      <c r="O4177" s="57"/>
      <c r="V4177" s="57"/>
    </row>
    <row r="4178" spans="4:22">
      <c r="D4178" s="56"/>
      <c r="E4178" s="56"/>
      <c r="F4178" s="56"/>
      <c r="G4178" s="56"/>
      <c r="I4178" s="57"/>
      <c r="N4178" s="56"/>
      <c r="O4178" s="57"/>
      <c r="V4178" s="57"/>
    </row>
    <row r="4179" spans="4:22">
      <c r="D4179" s="56"/>
      <c r="E4179" s="56"/>
      <c r="F4179" s="56"/>
      <c r="G4179" s="56"/>
      <c r="I4179" s="57"/>
      <c r="N4179" s="56"/>
      <c r="O4179" s="57"/>
      <c r="V4179" s="57"/>
    </row>
    <row r="4180" spans="4:22">
      <c r="D4180" s="56"/>
      <c r="E4180" s="56"/>
      <c r="F4180" s="56"/>
      <c r="G4180" s="56"/>
      <c r="I4180" s="57"/>
      <c r="N4180" s="56"/>
      <c r="O4180" s="57"/>
      <c r="V4180" s="57"/>
    </row>
    <row r="4181" spans="4:22">
      <c r="D4181" s="56"/>
      <c r="E4181" s="56"/>
      <c r="F4181" s="56"/>
      <c r="G4181" s="56"/>
      <c r="I4181" s="57"/>
      <c r="N4181" s="56"/>
      <c r="O4181" s="57"/>
      <c r="V4181" s="57"/>
    </row>
    <row r="4182" spans="4:22">
      <c r="D4182" s="56"/>
      <c r="E4182" s="56"/>
      <c r="F4182" s="56"/>
      <c r="G4182" s="56"/>
      <c r="I4182" s="57"/>
      <c r="N4182" s="56"/>
      <c r="O4182" s="57"/>
      <c r="V4182" s="57"/>
    </row>
    <row r="4183" spans="4:22">
      <c r="D4183" s="56"/>
      <c r="E4183" s="56"/>
      <c r="F4183" s="56"/>
      <c r="G4183" s="56"/>
      <c r="I4183" s="57"/>
      <c r="N4183" s="56"/>
      <c r="O4183" s="57"/>
      <c r="V4183" s="57"/>
    </row>
    <row r="4184" spans="4:22">
      <c r="D4184" s="56"/>
      <c r="E4184" s="56"/>
      <c r="F4184" s="56"/>
      <c r="G4184" s="56"/>
      <c r="I4184" s="57"/>
      <c r="N4184" s="56"/>
      <c r="O4184" s="57"/>
      <c r="V4184" s="57"/>
    </row>
    <row r="4185" spans="4:22">
      <c r="D4185" s="56"/>
      <c r="E4185" s="56"/>
      <c r="F4185" s="56"/>
      <c r="G4185" s="56"/>
      <c r="I4185" s="57"/>
      <c r="N4185" s="56"/>
      <c r="O4185" s="57"/>
      <c r="V4185" s="57"/>
    </row>
    <row r="4186" spans="4:22">
      <c r="D4186" s="56"/>
      <c r="E4186" s="56"/>
      <c r="F4186" s="56"/>
      <c r="G4186" s="56"/>
      <c r="I4186" s="57"/>
      <c r="N4186" s="56"/>
      <c r="O4186" s="57"/>
      <c r="V4186" s="57"/>
    </row>
    <row r="4187" spans="4:22">
      <c r="D4187" s="56"/>
      <c r="E4187" s="56"/>
      <c r="F4187" s="56"/>
      <c r="G4187" s="56"/>
      <c r="I4187" s="57"/>
      <c r="N4187" s="56"/>
      <c r="O4187" s="57"/>
      <c r="V4187" s="57"/>
    </row>
    <row r="4188" spans="4:22">
      <c r="D4188" s="56"/>
      <c r="E4188" s="56"/>
      <c r="F4188" s="56"/>
      <c r="G4188" s="56"/>
      <c r="I4188" s="57"/>
      <c r="N4188" s="56"/>
      <c r="O4188" s="57"/>
      <c r="V4188" s="57"/>
    </row>
    <row r="4189" spans="4:22">
      <c r="D4189" s="56"/>
      <c r="E4189" s="56"/>
      <c r="F4189" s="56"/>
      <c r="G4189" s="56"/>
      <c r="I4189" s="57"/>
      <c r="N4189" s="56"/>
      <c r="O4189" s="57"/>
      <c r="V4189" s="57"/>
    </row>
    <row r="4190" spans="4:22">
      <c r="D4190" s="56"/>
      <c r="E4190" s="56"/>
      <c r="F4190" s="56"/>
      <c r="G4190" s="56"/>
      <c r="I4190" s="57"/>
      <c r="N4190" s="56"/>
      <c r="O4190" s="57"/>
      <c r="V4190" s="57"/>
    </row>
    <row r="4191" spans="4:22">
      <c r="D4191" s="56"/>
      <c r="E4191" s="56"/>
      <c r="F4191" s="56"/>
      <c r="G4191" s="56"/>
      <c r="I4191" s="57"/>
      <c r="N4191" s="56"/>
      <c r="O4191" s="57"/>
      <c r="V4191" s="57"/>
    </row>
    <row r="4192" spans="4:22">
      <c r="D4192" s="56"/>
      <c r="E4192" s="56"/>
      <c r="F4192" s="56"/>
      <c r="G4192" s="56"/>
      <c r="I4192" s="57"/>
      <c r="N4192" s="56"/>
      <c r="O4192" s="57"/>
      <c r="V4192" s="57"/>
    </row>
    <row r="4193" spans="4:22">
      <c r="D4193" s="56"/>
      <c r="E4193" s="56"/>
      <c r="F4193" s="56"/>
      <c r="G4193" s="56"/>
      <c r="I4193" s="57"/>
      <c r="N4193" s="56"/>
      <c r="O4193" s="57"/>
      <c r="V4193" s="57"/>
    </row>
    <row r="4194" spans="4:22">
      <c r="D4194" s="56"/>
      <c r="E4194" s="56"/>
      <c r="F4194" s="56"/>
      <c r="G4194" s="56"/>
      <c r="I4194" s="57"/>
      <c r="N4194" s="56"/>
      <c r="O4194" s="57"/>
      <c r="V4194" s="57"/>
    </row>
    <row r="4195" spans="4:22">
      <c r="D4195" s="56"/>
      <c r="E4195" s="56"/>
      <c r="F4195" s="56"/>
      <c r="G4195" s="56"/>
      <c r="I4195" s="57"/>
      <c r="N4195" s="56"/>
      <c r="O4195" s="57"/>
      <c r="V4195" s="57"/>
    </row>
    <row r="4196" spans="4:22">
      <c r="D4196" s="56"/>
      <c r="E4196" s="56"/>
      <c r="F4196" s="56"/>
      <c r="G4196" s="56"/>
      <c r="I4196" s="57"/>
      <c r="N4196" s="56"/>
      <c r="O4196" s="57"/>
      <c r="V4196" s="57"/>
    </row>
    <row r="4197" spans="4:22">
      <c r="D4197" s="56"/>
      <c r="E4197" s="56"/>
      <c r="F4197" s="56"/>
      <c r="G4197" s="56"/>
      <c r="I4197" s="57"/>
      <c r="N4197" s="56"/>
      <c r="O4197" s="57"/>
      <c r="V4197" s="57"/>
    </row>
    <row r="4198" spans="4:22">
      <c r="D4198" s="56"/>
      <c r="E4198" s="56"/>
      <c r="F4198" s="56"/>
      <c r="G4198" s="56"/>
      <c r="I4198" s="57"/>
      <c r="N4198" s="56"/>
      <c r="O4198" s="57"/>
      <c r="V4198" s="57"/>
    </row>
    <row r="4199" spans="4:22">
      <c r="D4199" s="56"/>
      <c r="E4199" s="56"/>
      <c r="F4199" s="56"/>
      <c r="G4199" s="56"/>
      <c r="I4199" s="57"/>
      <c r="N4199" s="56"/>
      <c r="O4199" s="57"/>
      <c r="V4199" s="57"/>
    </row>
    <row r="4200" spans="4:22">
      <c r="D4200" s="56"/>
      <c r="E4200" s="56"/>
      <c r="F4200" s="56"/>
      <c r="G4200" s="56"/>
      <c r="I4200" s="57"/>
      <c r="N4200" s="56"/>
      <c r="O4200" s="57"/>
      <c r="V4200" s="57"/>
    </row>
    <row r="4201" spans="4:22">
      <c r="D4201" s="56"/>
      <c r="E4201" s="56"/>
      <c r="F4201" s="56"/>
      <c r="G4201" s="56"/>
      <c r="I4201" s="57"/>
      <c r="N4201" s="56"/>
      <c r="O4201" s="57"/>
      <c r="V4201" s="57"/>
    </row>
    <row r="4202" spans="4:22">
      <c r="D4202" s="56"/>
      <c r="E4202" s="56"/>
      <c r="F4202" s="56"/>
      <c r="G4202" s="56"/>
      <c r="I4202" s="57"/>
      <c r="N4202" s="56"/>
      <c r="O4202" s="57"/>
      <c r="V4202" s="57"/>
    </row>
    <row r="4203" spans="4:22">
      <c r="D4203" s="56"/>
      <c r="E4203" s="56"/>
      <c r="F4203" s="56"/>
      <c r="G4203" s="56"/>
      <c r="I4203" s="57"/>
      <c r="N4203" s="56"/>
      <c r="O4203" s="57"/>
      <c r="V4203" s="57"/>
    </row>
    <row r="4204" spans="4:22">
      <c r="D4204" s="56"/>
      <c r="E4204" s="56"/>
      <c r="F4204" s="56"/>
      <c r="G4204" s="56"/>
      <c r="I4204" s="57"/>
      <c r="N4204" s="56"/>
      <c r="O4204" s="57"/>
      <c r="V4204" s="57"/>
    </row>
    <row r="4205" spans="4:22">
      <c r="D4205" s="56"/>
      <c r="E4205" s="56"/>
      <c r="F4205" s="56"/>
      <c r="G4205" s="56"/>
      <c r="I4205" s="57"/>
      <c r="N4205" s="56"/>
      <c r="O4205" s="57"/>
      <c r="V4205" s="57"/>
    </row>
    <row r="4206" spans="4:22">
      <c r="D4206" s="56"/>
      <c r="E4206" s="56"/>
      <c r="F4206" s="56"/>
      <c r="G4206" s="56"/>
      <c r="I4206" s="57"/>
      <c r="N4206" s="56"/>
      <c r="O4206" s="57"/>
      <c r="V4206" s="57"/>
    </row>
    <row r="4207" spans="4:22">
      <c r="D4207" s="56"/>
      <c r="E4207" s="56"/>
      <c r="F4207" s="56"/>
      <c r="G4207" s="56"/>
      <c r="I4207" s="57"/>
      <c r="N4207" s="56"/>
      <c r="O4207" s="57"/>
      <c r="V4207" s="57"/>
    </row>
    <row r="4208" spans="4:22">
      <c r="D4208" s="56"/>
      <c r="E4208" s="56"/>
      <c r="F4208" s="56"/>
      <c r="G4208" s="56"/>
      <c r="I4208" s="57"/>
      <c r="N4208" s="56"/>
      <c r="O4208" s="57"/>
      <c r="V4208" s="57"/>
    </row>
    <row r="4209" spans="4:22">
      <c r="D4209" s="56"/>
      <c r="E4209" s="56"/>
      <c r="F4209" s="56"/>
      <c r="G4209" s="56"/>
      <c r="I4209" s="57"/>
      <c r="N4209" s="56"/>
      <c r="O4209" s="57"/>
      <c r="V4209" s="57"/>
    </row>
    <row r="4210" spans="4:22">
      <c r="D4210" s="56"/>
      <c r="E4210" s="56"/>
      <c r="F4210" s="56"/>
      <c r="G4210" s="56"/>
      <c r="I4210" s="57"/>
      <c r="N4210" s="56"/>
      <c r="O4210" s="57"/>
      <c r="V4210" s="57"/>
    </row>
    <row r="4211" spans="4:22">
      <c r="D4211" s="56"/>
      <c r="E4211" s="56"/>
      <c r="F4211" s="56"/>
      <c r="G4211" s="56"/>
      <c r="I4211" s="57"/>
      <c r="N4211" s="56"/>
      <c r="O4211" s="57"/>
      <c r="V4211" s="57"/>
    </row>
    <row r="4212" spans="4:22">
      <c r="D4212" s="56"/>
      <c r="E4212" s="56"/>
      <c r="F4212" s="56"/>
      <c r="G4212" s="56"/>
      <c r="I4212" s="57"/>
      <c r="N4212" s="56"/>
      <c r="O4212" s="57"/>
      <c r="V4212" s="57"/>
    </row>
    <row r="4213" spans="4:22">
      <c r="D4213" s="56"/>
      <c r="E4213" s="56"/>
      <c r="F4213" s="56"/>
      <c r="G4213" s="56"/>
      <c r="I4213" s="57"/>
      <c r="N4213" s="56"/>
      <c r="O4213" s="57"/>
      <c r="V4213" s="57"/>
    </row>
    <row r="4214" spans="4:22">
      <c r="D4214" s="56"/>
      <c r="E4214" s="56"/>
      <c r="F4214" s="56"/>
      <c r="G4214" s="56"/>
      <c r="I4214" s="57"/>
      <c r="N4214" s="56"/>
      <c r="O4214" s="57"/>
      <c r="V4214" s="57"/>
    </row>
    <row r="4215" spans="4:22">
      <c r="D4215" s="56"/>
      <c r="E4215" s="56"/>
      <c r="F4215" s="56"/>
      <c r="G4215" s="56"/>
      <c r="I4215" s="57"/>
      <c r="N4215" s="56"/>
      <c r="O4215" s="57"/>
      <c r="V4215" s="57"/>
    </row>
    <row r="4216" spans="4:22">
      <c r="D4216" s="56"/>
      <c r="E4216" s="56"/>
      <c r="F4216" s="56"/>
      <c r="G4216" s="56"/>
      <c r="I4216" s="57"/>
      <c r="N4216" s="56"/>
      <c r="O4216" s="57"/>
      <c r="V4216" s="57"/>
    </row>
    <row r="4217" spans="4:22">
      <c r="D4217" s="56"/>
      <c r="E4217" s="56"/>
      <c r="F4217" s="56"/>
      <c r="G4217" s="56"/>
      <c r="I4217" s="57"/>
      <c r="N4217" s="56"/>
      <c r="O4217" s="57"/>
      <c r="V4217" s="57"/>
    </row>
    <row r="4218" spans="4:22">
      <c r="D4218" s="56"/>
      <c r="E4218" s="56"/>
      <c r="F4218" s="56"/>
      <c r="G4218" s="56"/>
      <c r="I4218" s="57"/>
      <c r="N4218" s="56"/>
      <c r="O4218" s="57"/>
      <c r="V4218" s="57"/>
    </row>
    <row r="4219" spans="4:22">
      <c r="D4219" s="56"/>
      <c r="E4219" s="56"/>
      <c r="F4219" s="56"/>
      <c r="G4219" s="56"/>
      <c r="I4219" s="57"/>
      <c r="N4219" s="56"/>
      <c r="O4219" s="57"/>
      <c r="V4219" s="57"/>
    </row>
    <row r="4220" spans="4:22">
      <c r="D4220" s="56"/>
      <c r="E4220" s="56"/>
      <c r="F4220" s="56"/>
      <c r="G4220" s="56"/>
      <c r="I4220" s="57"/>
      <c r="N4220" s="56"/>
      <c r="O4220" s="57"/>
      <c r="V4220" s="57"/>
    </row>
    <row r="4221" spans="4:22">
      <c r="D4221" s="56"/>
      <c r="E4221" s="56"/>
      <c r="F4221" s="56"/>
      <c r="G4221" s="56"/>
      <c r="I4221" s="57"/>
      <c r="N4221" s="56"/>
      <c r="O4221" s="57"/>
      <c r="V4221" s="57"/>
    </row>
    <row r="4222" spans="4:22">
      <c r="D4222" s="56"/>
      <c r="E4222" s="56"/>
      <c r="F4222" s="56"/>
      <c r="G4222" s="56"/>
      <c r="I4222" s="57"/>
      <c r="N4222" s="56"/>
      <c r="O4222" s="57"/>
      <c r="V4222" s="57"/>
    </row>
    <row r="4223" spans="4:22">
      <c r="D4223" s="56"/>
      <c r="E4223" s="56"/>
      <c r="F4223" s="56"/>
      <c r="G4223" s="56"/>
      <c r="I4223" s="57"/>
      <c r="N4223" s="56"/>
      <c r="O4223" s="57"/>
      <c r="V4223" s="57"/>
    </row>
    <row r="4224" spans="4:22">
      <c r="D4224" s="56"/>
      <c r="E4224" s="56"/>
      <c r="F4224" s="56"/>
      <c r="G4224" s="56"/>
      <c r="I4224" s="57"/>
      <c r="N4224" s="56"/>
      <c r="O4224" s="57"/>
      <c r="V4224" s="57"/>
    </row>
    <row r="4225" spans="4:22">
      <c r="D4225" s="56"/>
      <c r="E4225" s="56"/>
      <c r="F4225" s="56"/>
      <c r="G4225" s="56"/>
      <c r="I4225" s="57"/>
      <c r="N4225" s="56"/>
      <c r="O4225" s="57"/>
      <c r="V4225" s="57"/>
    </row>
    <row r="4226" spans="4:22">
      <c r="D4226" s="56"/>
      <c r="E4226" s="56"/>
      <c r="F4226" s="56"/>
      <c r="G4226" s="56"/>
      <c r="I4226" s="57"/>
      <c r="N4226" s="56"/>
      <c r="O4226" s="57"/>
      <c r="V4226" s="57"/>
    </row>
    <row r="4227" spans="4:22">
      <c r="D4227" s="56"/>
      <c r="E4227" s="56"/>
      <c r="F4227" s="56"/>
      <c r="G4227" s="56"/>
      <c r="I4227" s="57"/>
      <c r="N4227" s="56"/>
      <c r="O4227" s="57"/>
      <c r="V4227" s="57"/>
    </row>
    <row r="4228" spans="4:22">
      <c r="D4228" s="56"/>
      <c r="E4228" s="56"/>
      <c r="F4228" s="56"/>
      <c r="G4228" s="56"/>
      <c r="I4228" s="57"/>
      <c r="N4228" s="56"/>
      <c r="O4228" s="57"/>
      <c r="V4228" s="57"/>
    </row>
    <row r="4229" spans="4:22">
      <c r="D4229" s="56"/>
      <c r="E4229" s="56"/>
      <c r="F4229" s="56"/>
      <c r="G4229" s="56"/>
      <c r="I4229" s="57"/>
      <c r="N4229" s="56"/>
      <c r="O4229" s="57"/>
      <c r="V4229" s="57"/>
    </row>
    <row r="4230" spans="4:22">
      <c r="D4230" s="56"/>
      <c r="E4230" s="56"/>
      <c r="F4230" s="56"/>
      <c r="G4230" s="56"/>
      <c r="I4230" s="57"/>
      <c r="N4230" s="56"/>
      <c r="O4230" s="57"/>
      <c r="V4230" s="57"/>
    </row>
    <row r="4231" spans="4:22">
      <c r="D4231" s="56"/>
      <c r="E4231" s="56"/>
      <c r="F4231" s="56"/>
      <c r="G4231" s="56"/>
      <c r="I4231" s="57"/>
      <c r="N4231" s="56"/>
      <c r="O4231" s="57"/>
      <c r="V4231" s="57"/>
    </row>
    <row r="4232" spans="4:22">
      <c r="D4232" s="56"/>
      <c r="E4232" s="56"/>
      <c r="F4232" s="56"/>
      <c r="G4232" s="56"/>
      <c r="I4232" s="57"/>
      <c r="N4232" s="56"/>
      <c r="O4232" s="57"/>
      <c r="V4232" s="57"/>
    </row>
    <row r="4233" spans="4:22">
      <c r="D4233" s="56"/>
      <c r="E4233" s="56"/>
      <c r="F4233" s="56"/>
      <c r="G4233" s="56"/>
      <c r="I4233" s="57"/>
      <c r="N4233" s="56"/>
      <c r="O4233" s="57"/>
      <c r="V4233" s="57"/>
    </row>
    <row r="4234" spans="4:22">
      <c r="D4234" s="56"/>
      <c r="E4234" s="56"/>
      <c r="F4234" s="56"/>
      <c r="G4234" s="56"/>
      <c r="I4234" s="57"/>
      <c r="N4234" s="56"/>
      <c r="O4234" s="57"/>
      <c r="V4234" s="57"/>
    </row>
    <row r="4235" spans="4:22">
      <c r="D4235" s="56"/>
      <c r="E4235" s="56"/>
      <c r="F4235" s="56"/>
      <c r="G4235" s="56"/>
      <c r="I4235" s="57"/>
      <c r="N4235" s="56"/>
      <c r="O4235" s="57"/>
      <c r="V4235" s="57"/>
    </row>
    <row r="4236" spans="4:22">
      <c r="D4236" s="56"/>
      <c r="E4236" s="56"/>
      <c r="F4236" s="56"/>
      <c r="G4236" s="56"/>
      <c r="I4236" s="57"/>
      <c r="N4236" s="56"/>
      <c r="O4236" s="57"/>
      <c r="V4236" s="57"/>
    </row>
    <row r="4237" spans="4:22">
      <c r="D4237" s="56"/>
      <c r="E4237" s="56"/>
      <c r="F4237" s="56"/>
      <c r="G4237" s="56"/>
      <c r="I4237" s="57"/>
      <c r="N4237" s="56"/>
      <c r="O4237" s="57"/>
      <c r="V4237" s="57"/>
    </row>
    <row r="4238" spans="4:22">
      <c r="D4238" s="56"/>
      <c r="E4238" s="56"/>
      <c r="F4238" s="56"/>
      <c r="G4238" s="56"/>
      <c r="I4238" s="57"/>
      <c r="N4238" s="56"/>
      <c r="O4238" s="57"/>
      <c r="V4238" s="57"/>
    </row>
    <row r="4239" spans="4:22">
      <c r="D4239" s="56"/>
      <c r="E4239" s="56"/>
      <c r="F4239" s="56"/>
      <c r="G4239" s="56"/>
      <c r="I4239" s="57"/>
      <c r="N4239" s="56"/>
      <c r="O4239" s="57"/>
      <c r="V4239" s="57"/>
    </row>
    <row r="4240" spans="4:22">
      <c r="D4240" s="56"/>
      <c r="E4240" s="56"/>
      <c r="F4240" s="56"/>
      <c r="G4240" s="56"/>
      <c r="I4240" s="57"/>
      <c r="N4240" s="56"/>
      <c r="O4240" s="57"/>
      <c r="V4240" s="57"/>
    </row>
    <row r="4241" spans="4:22">
      <c r="D4241" s="56"/>
      <c r="E4241" s="56"/>
      <c r="F4241" s="56"/>
      <c r="G4241" s="56"/>
      <c r="I4241" s="57"/>
      <c r="N4241" s="56"/>
      <c r="O4241" s="57"/>
      <c r="V4241" s="57"/>
    </row>
    <row r="4242" spans="4:22">
      <c r="D4242" s="56"/>
      <c r="E4242" s="56"/>
      <c r="F4242" s="56"/>
      <c r="G4242" s="56"/>
      <c r="I4242" s="57"/>
      <c r="N4242" s="56"/>
      <c r="O4242" s="57"/>
      <c r="V4242" s="57"/>
    </row>
    <row r="4243" spans="4:22">
      <c r="D4243" s="56"/>
      <c r="E4243" s="56"/>
      <c r="F4243" s="56"/>
      <c r="G4243" s="56"/>
      <c r="I4243" s="57"/>
      <c r="N4243" s="56"/>
      <c r="O4243" s="57"/>
      <c r="V4243" s="57"/>
    </row>
    <row r="4244" spans="4:22">
      <c r="D4244" s="56"/>
      <c r="E4244" s="56"/>
      <c r="F4244" s="56"/>
      <c r="G4244" s="56"/>
      <c r="I4244" s="57"/>
      <c r="N4244" s="56"/>
      <c r="O4244" s="57"/>
      <c r="V4244" s="57"/>
    </row>
    <row r="4245" spans="4:22">
      <c r="D4245" s="56"/>
      <c r="E4245" s="56"/>
      <c r="F4245" s="56"/>
      <c r="G4245" s="56"/>
      <c r="I4245" s="57"/>
      <c r="N4245" s="56"/>
      <c r="O4245" s="57"/>
      <c r="V4245" s="57"/>
    </row>
    <row r="4246" spans="4:22">
      <c r="D4246" s="56"/>
      <c r="E4246" s="56"/>
      <c r="F4246" s="56"/>
      <c r="G4246" s="56"/>
      <c r="I4246" s="57"/>
      <c r="N4246" s="56"/>
      <c r="O4246" s="57"/>
      <c r="V4246" s="57"/>
    </row>
    <row r="4247" spans="4:22">
      <c r="D4247" s="56"/>
      <c r="E4247" s="56"/>
      <c r="F4247" s="56"/>
      <c r="G4247" s="56"/>
      <c r="I4247" s="57"/>
      <c r="N4247" s="56"/>
      <c r="O4247" s="57"/>
      <c r="V4247" s="57"/>
    </row>
    <row r="4248" spans="4:22">
      <c r="D4248" s="56"/>
      <c r="E4248" s="56"/>
      <c r="F4248" s="56"/>
      <c r="G4248" s="56"/>
      <c r="I4248" s="57"/>
      <c r="N4248" s="56"/>
      <c r="O4248" s="57"/>
      <c r="V4248" s="57"/>
    </row>
    <row r="4249" spans="4:22">
      <c r="D4249" s="56"/>
      <c r="E4249" s="56"/>
      <c r="F4249" s="56"/>
      <c r="G4249" s="56"/>
      <c r="I4249" s="57"/>
      <c r="N4249" s="56"/>
      <c r="O4249" s="57"/>
      <c r="V4249" s="57"/>
    </row>
    <row r="4250" spans="4:22">
      <c r="D4250" s="56"/>
      <c r="E4250" s="56"/>
      <c r="F4250" s="56"/>
      <c r="G4250" s="56"/>
      <c r="I4250" s="57"/>
      <c r="N4250" s="56"/>
      <c r="O4250" s="57"/>
      <c r="V4250" s="57"/>
    </row>
    <row r="4251" spans="4:22">
      <c r="D4251" s="56"/>
      <c r="E4251" s="56"/>
      <c r="F4251" s="56"/>
      <c r="G4251" s="56"/>
      <c r="I4251" s="57"/>
      <c r="N4251" s="56"/>
      <c r="O4251" s="57"/>
      <c r="V4251" s="57"/>
    </row>
    <row r="4252" spans="4:22">
      <c r="D4252" s="56"/>
      <c r="E4252" s="56"/>
      <c r="F4252" s="56"/>
      <c r="G4252" s="56"/>
      <c r="I4252" s="57"/>
      <c r="N4252" s="56"/>
      <c r="O4252" s="57"/>
      <c r="V4252" s="57"/>
    </row>
    <row r="4253" spans="4:22">
      <c r="D4253" s="56"/>
      <c r="E4253" s="56"/>
      <c r="F4253" s="56"/>
      <c r="G4253" s="56"/>
      <c r="I4253" s="57"/>
      <c r="N4253" s="56"/>
      <c r="O4253" s="57"/>
      <c r="V4253" s="57"/>
    </row>
    <row r="4254" spans="4:22">
      <c r="D4254" s="56"/>
      <c r="E4254" s="56"/>
      <c r="F4254" s="56"/>
      <c r="G4254" s="56"/>
      <c r="I4254" s="57"/>
      <c r="N4254" s="56"/>
      <c r="O4254" s="57"/>
      <c r="V4254" s="57"/>
    </row>
    <row r="4255" spans="4:22">
      <c r="D4255" s="56"/>
      <c r="E4255" s="56"/>
      <c r="F4255" s="56"/>
      <c r="G4255" s="56"/>
      <c r="I4255" s="57"/>
      <c r="N4255" s="56"/>
      <c r="O4255" s="57"/>
      <c r="V4255" s="57"/>
    </row>
    <row r="4256" spans="4:22">
      <c r="D4256" s="56"/>
      <c r="E4256" s="56"/>
      <c r="F4256" s="56"/>
      <c r="G4256" s="56"/>
      <c r="I4256" s="57"/>
      <c r="N4256" s="56"/>
      <c r="O4256" s="57"/>
      <c r="V4256" s="57"/>
    </row>
    <row r="4257" spans="4:22">
      <c r="D4257" s="56"/>
      <c r="E4257" s="56"/>
      <c r="F4257" s="56"/>
      <c r="G4257" s="56"/>
      <c r="I4257" s="57"/>
      <c r="N4257" s="56"/>
      <c r="O4257" s="57"/>
      <c r="V4257" s="57"/>
    </row>
    <row r="4258" spans="4:22">
      <c r="D4258" s="56"/>
      <c r="E4258" s="56"/>
      <c r="F4258" s="56"/>
      <c r="G4258" s="56"/>
      <c r="I4258" s="57"/>
      <c r="N4258" s="56"/>
      <c r="O4258" s="57"/>
      <c r="V4258" s="57"/>
    </row>
    <row r="4259" spans="4:22">
      <c r="D4259" s="56"/>
      <c r="E4259" s="56"/>
      <c r="F4259" s="56"/>
      <c r="G4259" s="56"/>
      <c r="I4259" s="57"/>
      <c r="N4259" s="56"/>
      <c r="O4259" s="57"/>
      <c r="V4259" s="57"/>
    </row>
    <row r="4260" spans="4:22">
      <c r="D4260" s="56"/>
      <c r="E4260" s="56"/>
      <c r="F4260" s="56"/>
      <c r="G4260" s="56"/>
      <c r="I4260" s="57"/>
      <c r="N4260" s="56"/>
      <c r="O4260" s="57"/>
      <c r="V4260" s="57"/>
    </row>
    <row r="4261" spans="4:22">
      <c r="D4261" s="56"/>
      <c r="E4261" s="56"/>
      <c r="F4261" s="56"/>
      <c r="G4261" s="56"/>
      <c r="I4261" s="57"/>
      <c r="N4261" s="56"/>
      <c r="O4261" s="57"/>
      <c r="V4261" s="57"/>
    </row>
    <row r="4262" spans="4:22">
      <c r="D4262" s="56"/>
      <c r="E4262" s="56"/>
      <c r="F4262" s="56"/>
      <c r="G4262" s="56"/>
      <c r="I4262" s="57"/>
      <c r="N4262" s="56"/>
      <c r="O4262" s="57"/>
      <c r="V4262" s="57"/>
    </row>
    <row r="4263" spans="4:22">
      <c r="D4263" s="56"/>
      <c r="E4263" s="56"/>
      <c r="F4263" s="56"/>
      <c r="G4263" s="56"/>
      <c r="I4263" s="57"/>
      <c r="N4263" s="56"/>
      <c r="O4263" s="57"/>
      <c r="V4263" s="57"/>
    </row>
    <row r="4264" spans="4:22">
      <c r="D4264" s="56"/>
      <c r="E4264" s="56"/>
      <c r="F4264" s="56"/>
      <c r="G4264" s="56"/>
      <c r="I4264" s="57"/>
      <c r="N4264" s="56"/>
      <c r="O4264" s="57"/>
      <c r="V4264" s="57"/>
    </row>
    <row r="4265" spans="4:22">
      <c r="D4265" s="56"/>
      <c r="E4265" s="56"/>
      <c r="F4265" s="56"/>
      <c r="G4265" s="56"/>
      <c r="I4265" s="57"/>
      <c r="N4265" s="56"/>
      <c r="O4265" s="57"/>
      <c r="V4265" s="57"/>
    </row>
    <row r="4266" spans="4:22">
      <c r="D4266" s="56"/>
      <c r="E4266" s="56"/>
      <c r="F4266" s="56"/>
      <c r="G4266" s="56"/>
      <c r="I4266" s="57"/>
      <c r="N4266" s="56"/>
      <c r="O4266" s="57"/>
      <c r="V4266" s="57"/>
    </row>
    <row r="4267" spans="4:22">
      <c r="D4267" s="56"/>
      <c r="E4267" s="56"/>
      <c r="F4267" s="56"/>
      <c r="G4267" s="56"/>
      <c r="I4267" s="57"/>
      <c r="N4267" s="56"/>
      <c r="O4267" s="57"/>
      <c r="V4267" s="57"/>
    </row>
    <row r="4268" spans="4:22">
      <c r="D4268" s="56"/>
      <c r="E4268" s="56"/>
      <c r="F4268" s="56"/>
      <c r="G4268" s="56"/>
      <c r="I4268" s="57"/>
      <c r="N4268" s="56"/>
      <c r="O4268" s="57"/>
      <c r="V4268" s="57"/>
    </row>
    <row r="4269" spans="4:22">
      <c r="D4269" s="56"/>
      <c r="E4269" s="56"/>
      <c r="F4269" s="56"/>
      <c r="G4269" s="56"/>
      <c r="I4269" s="57"/>
      <c r="N4269" s="56"/>
      <c r="O4269" s="57"/>
      <c r="V4269" s="57"/>
    </row>
    <row r="4270" spans="4:22">
      <c r="D4270" s="56"/>
      <c r="E4270" s="56"/>
      <c r="F4270" s="56"/>
      <c r="G4270" s="56"/>
      <c r="I4270" s="57"/>
      <c r="N4270" s="56"/>
      <c r="O4270" s="57"/>
      <c r="V4270" s="57"/>
    </row>
    <row r="4271" spans="4:22">
      <c r="D4271" s="56"/>
      <c r="E4271" s="56"/>
      <c r="F4271" s="56"/>
      <c r="G4271" s="56"/>
      <c r="I4271" s="57"/>
      <c r="N4271" s="56"/>
      <c r="O4271" s="57"/>
      <c r="V4271" s="57"/>
    </row>
    <row r="4272" spans="4:22">
      <c r="D4272" s="56"/>
      <c r="E4272" s="56"/>
      <c r="F4272" s="56"/>
      <c r="G4272" s="56"/>
      <c r="I4272" s="57"/>
      <c r="N4272" s="56"/>
      <c r="O4272" s="57"/>
      <c r="V4272" s="57"/>
    </row>
    <row r="4273" spans="4:22">
      <c r="D4273" s="56"/>
      <c r="E4273" s="56"/>
      <c r="F4273" s="56"/>
      <c r="G4273" s="56"/>
      <c r="I4273" s="57"/>
      <c r="N4273" s="56"/>
      <c r="O4273" s="57"/>
      <c r="V4273" s="57"/>
    </row>
    <row r="4274" spans="4:22">
      <c r="D4274" s="56"/>
      <c r="E4274" s="56"/>
      <c r="F4274" s="56"/>
      <c r="G4274" s="56"/>
      <c r="I4274" s="57"/>
      <c r="N4274" s="56"/>
      <c r="O4274" s="57"/>
      <c r="V4274" s="57"/>
    </row>
    <row r="4275" spans="4:22">
      <c r="D4275" s="56"/>
      <c r="E4275" s="56"/>
      <c r="F4275" s="56"/>
      <c r="G4275" s="56"/>
      <c r="I4275" s="57"/>
      <c r="N4275" s="56"/>
      <c r="O4275" s="57"/>
      <c r="V4275" s="57"/>
    </row>
    <row r="4276" spans="4:22">
      <c r="D4276" s="56"/>
      <c r="E4276" s="56"/>
      <c r="F4276" s="56"/>
      <c r="G4276" s="56"/>
      <c r="I4276" s="57"/>
      <c r="N4276" s="56"/>
      <c r="O4276" s="57"/>
      <c r="V4276" s="57"/>
    </row>
    <row r="4277" spans="4:22">
      <c r="D4277" s="56"/>
      <c r="E4277" s="56"/>
      <c r="F4277" s="56"/>
      <c r="G4277" s="56"/>
      <c r="I4277" s="57"/>
      <c r="N4277" s="56"/>
      <c r="O4277" s="57"/>
      <c r="V4277" s="57"/>
    </row>
    <row r="4278" spans="4:22">
      <c r="D4278" s="56"/>
      <c r="E4278" s="56"/>
      <c r="F4278" s="56"/>
      <c r="G4278" s="56"/>
      <c r="I4278" s="57"/>
      <c r="N4278" s="56"/>
      <c r="O4278" s="57"/>
      <c r="V4278" s="57"/>
    </row>
    <row r="4279" spans="4:22">
      <c r="D4279" s="56"/>
      <c r="E4279" s="56"/>
      <c r="F4279" s="56"/>
      <c r="G4279" s="56"/>
      <c r="I4279" s="57"/>
      <c r="N4279" s="56"/>
      <c r="O4279" s="57"/>
      <c r="V4279" s="57"/>
    </row>
    <row r="4280" spans="4:22">
      <c r="D4280" s="56"/>
      <c r="E4280" s="56"/>
      <c r="F4280" s="56"/>
      <c r="G4280" s="56"/>
      <c r="I4280" s="57"/>
      <c r="N4280" s="56"/>
      <c r="O4280" s="57"/>
      <c r="V4280" s="57"/>
    </row>
    <row r="4281" spans="4:22">
      <c r="D4281" s="56"/>
      <c r="E4281" s="56"/>
      <c r="F4281" s="56"/>
      <c r="G4281" s="56"/>
      <c r="I4281" s="57"/>
      <c r="N4281" s="56"/>
      <c r="O4281" s="57"/>
      <c r="V4281" s="57"/>
    </row>
    <row r="4282" spans="4:22">
      <c r="D4282" s="56"/>
      <c r="E4282" s="56"/>
      <c r="F4282" s="56"/>
      <c r="G4282" s="56"/>
      <c r="I4282" s="57"/>
      <c r="N4282" s="56"/>
      <c r="O4282" s="57"/>
      <c r="V4282" s="57"/>
    </row>
    <row r="4283" spans="4:22">
      <c r="D4283" s="56"/>
      <c r="E4283" s="56"/>
      <c r="F4283" s="56"/>
      <c r="G4283" s="56"/>
      <c r="I4283" s="57"/>
      <c r="N4283" s="56"/>
      <c r="O4283" s="57"/>
      <c r="V4283" s="57"/>
    </row>
    <row r="4284" spans="4:22">
      <c r="D4284" s="56"/>
      <c r="E4284" s="56"/>
      <c r="F4284" s="56"/>
      <c r="G4284" s="56"/>
      <c r="I4284" s="57"/>
      <c r="N4284" s="56"/>
      <c r="O4284" s="57"/>
      <c r="V4284" s="57"/>
    </row>
    <row r="4285" spans="4:22">
      <c r="D4285" s="56"/>
      <c r="E4285" s="56"/>
      <c r="F4285" s="56"/>
      <c r="G4285" s="56"/>
      <c r="I4285" s="57"/>
      <c r="N4285" s="56"/>
      <c r="O4285" s="57"/>
      <c r="V4285" s="57"/>
    </row>
    <row r="4286" spans="4:22">
      <c r="D4286" s="56"/>
      <c r="E4286" s="56"/>
      <c r="F4286" s="56"/>
      <c r="G4286" s="56"/>
      <c r="I4286" s="57"/>
      <c r="N4286" s="56"/>
      <c r="O4286" s="57"/>
      <c r="V4286" s="57"/>
    </row>
    <row r="4287" spans="4:22">
      <c r="D4287" s="56"/>
      <c r="E4287" s="56"/>
      <c r="F4287" s="56"/>
      <c r="G4287" s="56"/>
      <c r="I4287" s="57"/>
      <c r="N4287" s="56"/>
      <c r="O4287" s="57"/>
      <c r="V4287" s="57"/>
    </row>
    <row r="4288" spans="4:22">
      <c r="D4288" s="56"/>
      <c r="E4288" s="56"/>
      <c r="F4288" s="56"/>
      <c r="G4288" s="56"/>
      <c r="I4288" s="57"/>
      <c r="N4288" s="56"/>
      <c r="O4288" s="57"/>
      <c r="V4288" s="57"/>
    </row>
    <row r="4289" spans="4:22">
      <c r="D4289" s="56"/>
      <c r="E4289" s="56"/>
      <c r="F4289" s="56"/>
      <c r="G4289" s="56"/>
      <c r="I4289" s="57"/>
      <c r="N4289" s="56"/>
      <c r="O4289" s="57"/>
      <c r="V4289" s="57"/>
    </row>
    <row r="4290" spans="4:22">
      <c r="D4290" s="56"/>
      <c r="E4290" s="56"/>
      <c r="F4290" s="56"/>
      <c r="G4290" s="56"/>
      <c r="I4290" s="57"/>
      <c r="N4290" s="56"/>
      <c r="O4290" s="57"/>
      <c r="V4290" s="57"/>
    </row>
    <row r="4291" spans="4:22">
      <c r="D4291" s="56"/>
      <c r="E4291" s="56"/>
      <c r="F4291" s="56"/>
      <c r="G4291" s="56"/>
      <c r="I4291" s="57"/>
      <c r="N4291" s="56"/>
      <c r="O4291" s="57"/>
      <c r="V4291" s="57"/>
    </row>
    <row r="4292" spans="4:22">
      <c r="D4292" s="56"/>
      <c r="E4292" s="56"/>
      <c r="F4292" s="56"/>
      <c r="G4292" s="56"/>
      <c r="I4292" s="57"/>
      <c r="N4292" s="56"/>
      <c r="O4292" s="57"/>
      <c r="V4292" s="57"/>
    </row>
    <row r="4293" spans="4:22">
      <c r="D4293" s="56"/>
      <c r="E4293" s="56"/>
      <c r="F4293" s="56"/>
      <c r="G4293" s="56"/>
      <c r="I4293" s="57"/>
      <c r="N4293" s="56"/>
      <c r="O4293" s="57"/>
      <c r="V4293" s="57"/>
    </row>
    <row r="4294" spans="4:22">
      <c r="D4294" s="56"/>
      <c r="E4294" s="56"/>
      <c r="F4294" s="56"/>
      <c r="G4294" s="56"/>
      <c r="I4294" s="57"/>
      <c r="N4294" s="56"/>
      <c r="O4294" s="57"/>
      <c r="V4294" s="57"/>
    </row>
    <row r="4295" spans="4:22">
      <c r="D4295" s="56"/>
      <c r="E4295" s="56"/>
      <c r="F4295" s="56"/>
      <c r="G4295" s="56"/>
      <c r="I4295" s="57"/>
      <c r="N4295" s="56"/>
      <c r="O4295" s="57"/>
      <c r="V4295" s="57"/>
    </row>
    <row r="4296" spans="4:22">
      <c r="D4296" s="56"/>
      <c r="E4296" s="56"/>
      <c r="F4296" s="56"/>
      <c r="G4296" s="56"/>
      <c r="I4296" s="57"/>
      <c r="N4296" s="56"/>
      <c r="O4296" s="57"/>
      <c r="V4296" s="57"/>
    </row>
    <row r="4297" spans="4:22">
      <c r="D4297" s="56"/>
      <c r="E4297" s="56"/>
      <c r="F4297" s="56"/>
      <c r="G4297" s="56"/>
      <c r="I4297" s="57"/>
      <c r="N4297" s="56"/>
      <c r="O4297" s="57"/>
      <c r="V4297" s="57"/>
    </row>
    <row r="4298" spans="4:22">
      <c r="D4298" s="56"/>
      <c r="E4298" s="56"/>
      <c r="F4298" s="56"/>
      <c r="G4298" s="56"/>
      <c r="I4298" s="57"/>
      <c r="N4298" s="56"/>
      <c r="O4298" s="57"/>
      <c r="V4298" s="57"/>
    </row>
    <row r="4299" spans="4:22">
      <c r="D4299" s="56"/>
      <c r="E4299" s="56"/>
      <c r="F4299" s="56"/>
      <c r="G4299" s="56"/>
      <c r="I4299" s="57"/>
      <c r="N4299" s="56"/>
      <c r="O4299" s="57"/>
      <c r="V4299" s="57"/>
    </row>
    <row r="4300" spans="4:22">
      <c r="D4300" s="56"/>
      <c r="E4300" s="56"/>
      <c r="F4300" s="56"/>
      <c r="G4300" s="56"/>
      <c r="I4300" s="57"/>
      <c r="N4300" s="56"/>
      <c r="O4300" s="57"/>
      <c r="V4300" s="57"/>
    </row>
    <row r="4301" spans="4:22">
      <c r="D4301" s="56"/>
      <c r="E4301" s="56"/>
      <c r="F4301" s="56"/>
      <c r="G4301" s="56"/>
      <c r="I4301" s="57"/>
      <c r="N4301" s="56"/>
      <c r="O4301" s="57"/>
      <c r="V4301" s="57"/>
    </row>
    <row r="4302" spans="4:22">
      <c r="D4302" s="56"/>
      <c r="E4302" s="56"/>
      <c r="F4302" s="56"/>
      <c r="G4302" s="56"/>
      <c r="I4302" s="57"/>
      <c r="N4302" s="56"/>
      <c r="O4302" s="57"/>
      <c r="V4302" s="57"/>
    </row>
    <row r="4303" spans="4:22">
      <c r="D4303" s="56"/>
      <c r="E4303" s="56"/>
      <c r="F4303" s="56"/>
      <c r="G4303" s="56"/>
      <c r="I4303" s="57"/>
      <c r="N4303" s="56"/>
      <c r="O4303" s="57"/>
      <c r="V4303" s="57"/>
    </row>
    <row r="4304" spans="4:22">
      <c r="D4304" s="56"/>
      <c r="E4304" s="56"/>
      <c r="F4304" s="56"/>
      <c r="G4304" s="56"/>
      <c r="I4304" s="57"/>
      <c r="N4304" s="56"/>
      <c r="O4304" s="57"/>
      <c r="V4304" s="57"/>
    </row>
    <row r="4305" spans="4:22">
      <c r="D4305" s="56"/>
      <c r="E4305" s="56"/>
      <c r="F4305" s="56"/>
      <c r="G4305" s="56"/>
      <c r="I4305" s="57"/>
      <c r="N4305" s="56"/>
      <c r="O4305" s="57"/>
      <c r="V4305" s="57"/>
    </row>
    <row r="4306" spans="4:22">
      <c r="D4306" s="56"/>
      <c r="E4306" s="56"/>
      <c r="F4306" s="56"/>
      <c r="G4306" s="56"/>
      <c r="I4306" s="57"/>
      <c r="N4306" s="56"/>
      <c r="O4306" s="57"/>
      <c r="V4306" s="57"/>
    </row>
    <row r="4307" spans="4:22">
      <c r="D4307" s="56"/>
      <c r="E4307" s="56"/>
      <c r="F4307" s="56"/>
      <c r="G4307" s="56"/>
      <c r="I4307" s="57"/>
      <c r="N4307" s="56"/>
      <c r="O4307" s="57"/>
      <c r="V4307" s="57"/>
    </row>
    <row r="4308" spans="4:22">
      <c r="D4308" s="56"/>
      <c r="E4308" s="56"/>
      <c r="F4308" s="56"/>
      <c r="G4308" s="56"/>
      <c r="I4308" s="57"/>
      <c r="N4308" s="56"/>
      <c r="O4308" s="57"/>
      <c r="V4308" s="57"/>
    </row>
    <row r="4309" spans="4:22">
      <c r="D4309" s="56"/>
      <c r="E4309" s="56"/>
      <c r="F4309" s="56"/>
      <c r="G4309" s="56"/>
      <c r="I4309" s="57"/>
      <c r="N4309" s="56"/>
      <c r="O4309" s="57"/>
      <c r="V4309" s="57"/>
    </row>
    <row r="4310" spans="4:22">
      <c r="D4310" s="56"/>
      <c r="E4310" s="56"/>
      <c r="F4310" s="56"/>
      <c r="G4310" s="56"/>
      <c r="I4310" s="57"/>
      <c r="N4310" s="56"/>
      <c r="O4310" s="57"/>
      <c r="V4310" s="57"/>
    </row>
    <row r="4311" spans="4:22">
      <c r="D4311" s="56"/>
      <c r="E4311" s="56"/>
      <c r="F4311" s="56"/>
      <c r="G4311" s="56"/>
      <c r="I4311" s="57"/>
      <c r="N4311" s="56"/>
      <c r="O4311" s="57"/>
      <c r="V4311" s="57"/>
    </row>
    <row r="4312" spans="4:22">
      <c r="D4312" s="56"/>
      <c r="E4312" s="56"/>
      <c r="F4312" s="56"/>
      <c r="G4312" s="56"/>
      <c r="I4312" s="57"/>
      <c r="N4312" s="56"/>
      <c r="O4312" s="57"/>
      <c r="V4312" s="57"/>
    </row>
    <row r="4313" spans="4:22">
      <c r="D4313" s="56"/>
      <c r="E4313" s="56"/>
      <c r="F4313" s="56"/>
      <c r="G4313" s="56"/>
      <c r="I4313" s="57"/>
      <c r="N4313" s="56"/>
      <c r="O4313" s="57"/>
      <c r="V4313" s="57"/>
    </row>
    <row r="4314" spans="4:22">
      <c r="D4314" s="56"/>
      <c r="E4314" s="56"/>
      <c r="F4314" s="56"/>
      <c r="G4314" s="56"/>
      <c r="I4314" s="57"/>
      <c r="N4314" s="56"/>
      <c r="O4314" s="57"/>
      <c r="V4314" s="57"/>
    </row>
    <row r="4315" spans="4:22">
      <c r="D4315" s="56"/>
      <c r="E4315" s="56"/>
      <c r="F4315" s="56"/>
      <c r="G4315" s="56"/>
      <c r="I4315" s="57"/>
      <c r="N4315" s="56"/>
      <c r="O4315" s="57"/>
      <c r="V4315" s="57"/>
    </row>
    <row r="4316" spans="4:22">
      <c r="D4316" s="56"/>
      <c r="E4316" s="56"/>
      <c r="F4316" s="56"/>
      <c r="G4316" s="56"/>
      <c r="I4316" s="57"/>
      <c r="N4316" s="56"/>
      <c r="O4316" s="57"/>
      <c r="V4316" s="57"/>
    </row>
    <row r="4317" spans="4:22">
      <c r="D4317" s="56"/>
      <c r="E4317" s="56"/>
      <c r="F4317" s="56"/>
      <c r="G4317" s="56"/>
      <c r="I4317" s="57"/>
      <c r="N4317" s="56"/>
      <c r="O4317" s="57"/>
      <c r="V4317" s="57"/>
    </row>
    <row r="4318" spans="4:22">
      <c r="D4318" s="56"/>
      <c r="E4318" s="56"/>
      <c r="F4318" s="56"/>
      <c r="G4318" s="56"/>
      <c r="I4318" s="57"/>
      <c r="N4318" s="56"/>
      <c r="O4318" s="57"/>
      <c r="V4318" s="57"/>
    </row>
    <row r="4319" spans="4:22">
      <c r="D4319" s="56"/>
      <c r="E4319" s="56"/>
      <c r="F4319" s="56"/>
      <c r="G4319" s="56"/>
      <c r="I4319" s="57"/>
      <c r="N4319" s="56"/>
      <c r="O4319" s="57"/>
      <c r="V4319" s="57"/>
    </row>
    <row r="4320" spans="4:22">
      <c r="D4320" s="56"/>
      <c r="E4320" s="56"/>
      <c r="F4320" s="56"/>
      <c r="G4320" s="56"/>
      <c r="I4320" s="57"/>
      <c r="N4320" s="56"/>
      <c r="O4320" s="57"/>
      <c r="V4320" s="57"/>
    </row>
    <row r="4321" spans="4:22">
      <c r="D4321" s="56"/>
      <c r="E4321" s="56"/>
      <c r="F4321" s="56"/>
      <c r="G4321" s="56"/>
      <c r="I4321" s="57"/>
      <c r="N4321" s="56"/>
      <c r="O4321" s="57"/>
      <c r="V4321" s="57"/>
    </row>
    <row r="4322" spans="4:22">
      <c r="D4322" s="56"/>
      <c r="E4322" s="56"/>
      <c r="F4322" s="56"/>
      <c r="G4322" s="56"/>
      <c r="I4322" s="57"/>
      <c r="N4322" s="56"/>
      <c r="O4322" s="57"/>
      <c r="V4322" s="57"/>
    </row>
    <row r="4323" spans="4:22">
      <c r="D4323" s="56"/>
      <c r="E4323" s="56"/>
      <c r="F4323" s="56"/>
      <c r="G4323" s="56"/>
      <c r="I4323" s="57"/>
      <c r="N4323" s="56"/>
      <c r="O4323" s="57"/>
      <c r="V4323" s="57"/>
    </row>
    <row r="4324" spans="4:22">
      <c r="D4324" s="56"/>
      <c r="E4324" s="56"/>
      <c r="F4324" s="56"/>
      <c r="G4324" s="56"/>
      <c r="I4324" s="57"/>
      <c r="N4324" s="56"/>
      <c r="O4324" s="57"/>
      <c r="V4324" s="57"/>
    </row>
    <row r="4325" spans="4:22">
      <c r="D4325" s="56"/>
      <c r="E4325" s="56"/>
      <c r="F4325" s="56"/>
      <c r="G4325" s="56"/>
      <c r="I4325" s="57"/>
      <c r="N4325" s="56"/>
      <c r="O4325" s="57"/>
      <c r="V4325" s="57"/>
    </row>
    <row r="4326" spans="4:22">
      <c r="D4326" s="56"/>
      <c r="E4326" s="56"/>
      <c r="F4326" s="56"/>
      <c r="G4326" s="56"/>
      <c r="I4326" s="57"/>
      <c r="N4326" s="56"/>
      <c r="O4326" s="57"/>
      <c r="V4326" s="57"/>
    </row>
    <row r="4327" spans="4:22">
      <c r="D4327" s="56"/>
      <c r="E4327" s="56"/>
      <c r="F4327" s="56"/>
      <c r="G4327" s="56"/>
      <c r="I4327" s="57"/>
      <c r="N4327" s="56"/>
      <c r="O4327" s="57"/>
      <c r="V4327" s="57"/>
    </row>
    <row r="4328" spans="4:22">
      <c r="D4328" s="56"/>
      <c r="E4328" s="56"/>
      <c r="F4328" s="56"/>
      <c r="G4328" s="56"/>
      <c r="I4328" s="57"/>
      <c r="N4328" s="56"/>
      <c r="O4328" s="57"/>
      <c r="V4328" s="57"/>
    </row>
    <row r="4329" spans="4:22">
      <c r="D4329" s="56"/>
      <c r="E4329" s="56"/>
      <c r="F4329" s="56"/>
      <c r="G4329" s="56"/>
      <c r="I4329" s="57"/>
      <c r="N4329" s="56"/>
      <c r="O4329" s="57"/>
      <c r="V4329" s="57"/>
    </row>
    <row r="4330" spans="4:22">
      <c r="D4330" s="56"/>
      <c r="E4330" s="56"/>
      <c r="F4330" s="56"/>
      <c r="G4330" s="56"/>
      <c r="I4330" s="57"/>
      <c r="N4330" s="56"/>
      <c r="O4330" s="57"/>
      <c r="V4330" s="57"/>
    </row>
    <row r="4331" spans="4:22">
      <c r="D4331" s="56"/>
      <c r="E4331" s="56"/>
      <c r="F4331" s="56"/>
      <c r="G4331" s="56"/>
      <c r="I4331" s="57"/>
      <c r="N4331" s="56"/>
      <c r="O4331" s="57"/>
      <c r="V4331" s="57"/>
    </row>
    <row r="4332" spans="4:22">
      <c r="D4332" s="56"/>
      <c r="E4332" s="56"/>
      <c r="F4332" s="56"/>
      <c r="G4332" s="56"/>
      <c r="I4332" s="57"/>
      <c r="N4332" s="56"/>
      <c r="O4332" s="57"/>
      <c r="V4332" s="57"/>
    </row>
    <row r="4333" spans="4:22">
      <c r="D4333" s="56"/>
      <c r="E4333" s="56"/>
      <c r="F4333" s="56"/>
      <c r="G4333" s="56"/>
      <c r="I4333" s="57"/>
      <c r="N4333" s="56"/>
      <c r="O4333" s="57"/>
      <c r="V4333" s="57"/>
    </row>
    <row r="4334" spans="4:22">
      <c r="D4334" s="56"/>
      <c r="E4334" s="56"/>
      <c r="F4334" s="56"/>
      <c r="G4334" s="56"/>
      <c r="I4334" s="57"/>
      <c r="N4334" s="56"/>
      <c r="O4334" s="57"/>
      <c r="V4334" s="57"/>
    </row>
    <row r="4335" spans="4:22">
      <c r="D4335" s="56"/>
      <c r="E4335" s="56"/>
      <c r="F4335" s="56"/>
      <c r="G4335" s="56"/>
      <c r="I4335" s="57"/>
      <c r="N4335" s="56"/>
      <c r="O4335" s="57"/>
      <c r="V4335" s="57"/>
    </row>
    <row r="4336" spans="4:22">
      <c r="D4336" s="56"/>
      <c r="E4336" s="56"/>
      <c r="F4336" s="56"/>
      <c r="G4336" s="56"/>
      <c r="I4336" s="57"/>
      <c r="N4336" s="56"/>
      <c r="O4336" s="57"/>
      <c r="V4336" s="57"/>
    </row>
    <row r="4337" spans="4:22">
      <c r="D4337" s="56"/>
      <c r="E4337" s="56"/>
      <c r="F4337" s="56"/>
      <c r="G4337" s="56"/>
      <c r="I4337" s="57"/>
      <c r="N4337" s="56"/>
      <c r="O4337" s="57"/>
      <c r="V4337" s="57"/>
    </row>
    <row r="4338" spans="4:22">
      <c r="D4338" s="56"/>
      <c r="E4338" s="56"/>
      <c r="F4338" s="56"/>
      <c r="G4338" s="56"/>
      <c r="I4338" s="57"/>
      <c r="N4338" s="56"/>
      <c r="O4338" s="57"/>
      <c r="V4338" s="57"/>
    </row>
    <row r="4339" spans="4:22">
      <c r="D4339" s="56"/>
      <c r="E4339" s="56"/>
      <c r="F4339" s="56"/>
      <c r="G4339" s="56"/>
      <c r="I4339" s="57"/>
      <c r="N4339" s="56"/>
      <c r="O4339" s="57"/>
      <c r="V4339" s="57"/>
    </row>
    <row r="4340" spans="4:22">
      <c r="D4340" s="56"/>
      <c r="E4340" s="56"/>
      <c r="F4340" s="56"/>
      <c r="G4340" s="56"/>
      <c r="I4340" s="57"/>
      <c r="N4340" s="56"/>
      <c r="O4340" s="57"/>
      <c r="V4340" s="57"/>
    </row>
    <row r="4341" spans="4:22">
      <c r="D4341" s="56"/>
      <c r="E4341" s="56"/>
      <c r="F4341" s="56"/>
      <c r="G4341" s="56"/>
      <c r="I4341" s="57"/>
      <c r="N4341" s="56"/>
      <c r="O4341" s="57"/>
      <c r="V4341" s="57"/>
    </row>
    <row r="4342" spans="4:22">
      <c r="D4342" s="56"/>
      <c r="E4342" s="56"/>
      <c r="F4342" s="56"/>
      <c r="G4342" s="56"/>
      <c r="I4342" s="57"/>
      <c r="N4342" s="56"/>
      <c r="O4342" s="57"/>
      <c r="V4342" s="57"/>
    </row>
    <row r="4343" spans="4:22">
      <c r="D4343" s="56"/>
      <c r="E4343" s="56"/>
      <c r="F4343" s="56"/>
      <c r="G4343" s="56"/>
      <c r="I4343" s="57"/>
      <c r="N4343" s="56"/>
      <c r="O4343" s="57"/>
      <c r="V4343" s="57"/>
    </row>
    <row r="4344" spans="4:22">
      <c r="D4344" s="56"/>
      <c r="E4344" s="56"/>
      <c r="F4344" s="56"/>
      <c r="G4344" s="56"/>
      <c r="I4344" s="57"/>
      <c r="N4344" s="56"/>
      <c r="O4344" s="57"/>
      <c r="V4344" s="57"/>
    </row>
    <row r="4345" spans="4:22">
      <c r="D4345" s="56"/>
      <c r="E4345" s="56"/>
      <c r="F4345" s="56"/>
      <c r="G4345" s="56"/>
      <c r="I4345" s="57"/>
      <c r="N4345" s="56"/>
      <c r="O4345" s="57"/>
      <c r="V4345" s="57"/>
    </row>
    <row r="4346" spans="4:22">
      <c r="D4346" s="56"/>
      <c r="E4346" s="56"/>
      <c r="F4346" s="56"/>
      <c r="G4346" s="56"/>
      <c r="I4346" s="57"/>
      <c r="N4346" s="56"/>
      <c r="O4346" s="57"/>
      <c r="V4346" s="57"/>
    </row>
    <row r="4347" spans="4:22">
      <c r="D4347" s="56"/>
      <c r="E4347" s="56"/>
      <c r="F4347" s="56"/>
      <c r="G4347" s="56"/>
      <c r="I4347" s="57"/>
      <c r="N4347" s="56"/>
      <c r="O4347" s="57"/>
      <c r="V4347" s="57"/>
    </row>
    <row r="4348" spans="4:22">
      <c r="D4348" s="56"/>
      <c r="E4348" s="56"/>
      <c r="F4348" s="56"/>
      <c r="G4348" s="56"/>
      <c r="I4348" s="57"/>
      <c r="N4348" s="56"/>
      <c r="O4348" s="57"/>
      <c r="V4348" s="57"/>
    </row>
    <row r="4349" spans="4:22">
      <c r="D4349" s="56"/>
      <c r="E4349" s="56"/>
      <c r="F4349" s="56"/>
      <c r="G4349" s="56"/>
      <c r="I4349" s="57"/>
      <c r="N4349" s="56"/>
      <c r="O4349" s="57"/>
      <c r="V4349" s="57"/>
    </row>
    <row r="4350" spans="4:22">
      <c r="D4350" s="56"/>
      <c r="E4350" s="56"/>
      <c r="F4350" s="56"/>
      <c r="G4350" s="56"/>
      <c r="I4350" s="57"/>
      <c r="N4350" s="56"/>
      <c r="O4350" s="57"/>
      <c r="V4350" s="57"/>
    </row>
    <row r="4351" spans="4:22">
      <c r="D4351" s="56"/>
      <c r="E4351" s="56"/>
      <c r="F4351" s="56"/>
      <c r="G4351" s="56"/>
      <c r="I4351" s="57"/>
      <c r="N4351" s="56"/>
      <c r="O4351" s="57"/>
      <c r="V4351" s="57"/>
    </row>
    <row r="4352" spans="4:22">
      <c r="D4352" s="56"/>
      <c r="E4352" s="56"/>
      <c r="F4352" s="56"/>
      <c r="G4352" s="56"/>
      <c r="I4352" s="57"/>
      <c r="N4352" s="56"/>
      <c r="O4352" s="57"/>
      <c r="V4352" s="57"/>
    </row>
    <row r="4353" spans="4:22">
      <c r="D4353" s="56"/>
      <c r="E4353" s="56"/>
      <c r="F4353" s="56"/>
      <c r="G4353" s="56"/>
      <c r="I4353" s="57"/>
      <c r="N4353" s="56"/>
      <c r="O4353" s="57"/>
      <c r="V4353" s="57"/>
    </row>
    <row r="4354" spans="4:22">
      <c r="D4354" s="56"/>
      <c r="E4354" s="56"/>
      <c r="F4354" s="56"/>
      <c r="G4354" s="56"/>
      <c r="I4354" s="57"/>
      <c r="N4354" s="56"/>
      <c r="O4354" s="57"/>
      <c r="V4354" s="57"/>
    </row>
    <row r="4355" spans="4:22">
      <c r="D4355" s="56"/>
      <c r="E4355" s="56"/>
      <c r="F4355" s="56"/>
      <c r="G4355" s="56"/>
      <c r="I4355" s="57"/>
      <c r="N4355" s="56"/>
      <c r="O4355" s="57"/>
      <c r="V4355" s="57"/>
    </row>
    <row r="4356" spans="4:22">
      <c r="D4356" s="56"/>
      <c r="E4356" s="56"/>
      <c r="F4356" s="56"/>
      <c r="G4356" s="56"/>
      <c r="I4356" s="57"/>
      <c r="N4356" s="56"/>
      <c r="O4356" s="57"/>
      <c r="V4356" s="57"/>
    </row>
    <row r="4357" spans="4:22">
      <c r="D4357" s="56"/>
      <c r="E4357" s="56"/>
      <c r="F4357" s="56"/>
      <c r="G4357" s="56"/>
      <c r="I4357" s="57"/>
      <c r="N4357" s="56"/>
      <c r="O4357" s="57"/>
      <c r="V4357" s="57"/>
    </row>
    <row r="4358" spans="4:22">
      <c r="D4358" s="56"/>
      <c r="E4358" s="56"/>
      <c r="F4358" s="56"/>
      <c r="G4358" s="56"/>
      <c r="I4358" s="57"/>
      <c r="N4358" s="56"/>
      <c r="O4358" s="57"/>
      <c r="V4358" s="57"/>
    </row>
    <row r="4359" spans="4:22">
      <c r="D4359" s="56"/>
      <c r="E4359" s="56"/>
      <c r="F4359" s="56"/>
      <c r="G4359" s="56"/>
      <c r="I4359" s="57"/>
      <c r="N4359" s="56"/>
      <c r="O4359" s="57"/>
      <c r="V4359" s="57"/>
    </row>
    <row r="4360" spans="4:22">
      <c r="D4360" s="56"/>
      <c r="E4360" s="56"/>
      <c r="F4360" s="56"/>
      <c r="G4360" s="56"/>
      <c r="I4360" s="57"/>
      <c r="N4360" s="56"/>
      <c r="O4360" s="57"/>
      <c r="V4360" s="57"/>
    </row>
    <row r="4361" spans="4:22">
      <c r="D4361" s="56"/>
      <c r="E4361" s="56"/>
      <c r="F4361" s="56"/>
      <c r="G4361" s="56"/>
      <c r="I4361" s="57"/>
      <c r="N4361" s="56"/>
      <c r="O4361" s="57"/>
      <c r="V4361" s="57"/>
    </row>
    <row r="4362" spans="4:22">
      <c r="D4362" s="56"/>
      <c r="E4362" s="56"/>
      <c r="F4362" s="56"/>
      <c r="G4362" s="56"/>
      <c r="I4362" s="57"/>
      <c r="N4362" s="56"/>
      <c r="O4362" s="57"/>
      <c r="V4362" s="57"/>
    </row>
    <row r="4363" spans="4:22">
      <c r="D4363" s="56"/>
      <c r="E4363" s="56"/>
      <c r="F4363" s="56"/>
      <c r="G4363" s="56"/>
      <c r="I4363" s="57"/>
      <c r="N4363" s="56"/>
      <c r="O4363" s="57"/>
      <c r="V4363" s="57"/>
    </row>
    <row r="4364" spans="4:22">
      <c r="D4364" s="56"/>
      <c r="E4364" s="56"/>
      <c r="F4364" s="56"/>
      <c r="G4364" s="56"/>
      <c r="I4364" s="57"/>
      <c r="N4364" s="56"/>
      <c r="O4364" s="57"/>
      <c r="V4364" s="57"/>
    </row>
    <row r="4365" spans="4:22">
      <c r="D4365" s="56"/>
      <c r="E4365" s="56"/>
      <c r="F4365" s="56"/>
      <c r="G4365" s="56"/>
      <c r="I4365" s="57"/>
      <c r="N4365" s="56"/>
      <c r="O4365" s="57"/>
      <c r="V4365" s="57"/>
    </row>
    <row r="4366" spans="4:22">
      <c r="D4366" s="56"/>
      <c r="E4366" s="56"/>
      <c r="F4366" s="56"/>
      <c r="G4366" s="56"/>
      <c r="I4366" s="57"/>
      <c r="N4366" s="56"/>
      <c r="O4366" s="57"/>
      <c r="V4366" s="57"/>
    </row>
    <row r="4367" spans="4:22">
      <c r="D4367" s="56"/>
      <c r="E4367" s="56"/>
      <c r="F4367" s="56"/>
      <c r="G4367" s="56"/>
      <c r="I4367" s="57"/>
      <c r="N4367" s="56"/>
      <c r="O4367" s="57"/>
      <c r="V4367" s="57"/>
    </row>
    <row r="4368" spans="4:22">
      <c r="D4368" s="56"/>
      <c r="E4368" s="56"/>
      <c r="F4368" s="56"/>
      <c r="G4368" s="56"/>
      <c r="I4368" s="57"/>
      <c r="N4368" s="56"/>
      <c r="O4368" s="57"/>
      <c r="V4368" s="57"/>
    </row>
    <row r="4369" spans="4:22">
      <c r="D4369" s="56"/>
      <c r="E4369" s="56"/>
      <c r="F4369" s="56"/>
      <c r="G4369" s="56"/>
      <c r="I4369" s="57"/>
      <c r="N4369" s="56"/>
      <c r="O4369" s="57"/>
      <c r="V4369" s="57"/>
    </row>
    <row r="4370" spans="4:22">
      <c r="D4370" s="56"/>
      <c r="E4370" s="56"/>
      <c r="F4370" s="56"/>
      <c r="G4370" s="56"/>
      <c r="I4370" s="57"/>
      <c r="N4370" s="56"/>
      <c r="O4370" s="57"/>
      <c r="V4370" s="57"/>
    </row>
    <row r="4371" spans="4:22">
      <c r="D4371" s="56"/>
      <c r="E4371" s="56"/>
      <c r="F4371" s="56"/>
      <c r="G4371" s="56"/>
      <c r="I4371" s="57"/>
      <c r="N4371" s="56"/>
      <c r="O4371" s="57"/>
      <c r="V4371" s="57"/>
    </row>
    <row r="4372" spans="4:22">
      <c r="D4372" s="56"/>
      <c r="E4372" s="56"/>
      <c r="F4372" s="56"/>
      <c r="G4372" s="56"/>
      <c r="I4372" s="57"/>
      <c r="N4372" s="56"/>
      <c r="O4372" s="57"/>
      <c r="V4372" s="57"/>
    </row>
    <row r="4373" spans="4:22">
      <c r="D4373" s="56"/>
      <c r="E4373" s="56"/>
      <c r="F4373" s="56"/>
      <c r="G4373" s="56"/>
      <c r="I4373" s="57"/>
      <c r="N4373" s="56"/>
      <c r="O4373" s="57"/>
      <c r="V4373" s="57"/>
    </row>
    <row r="4374" spans="4:22">
      <c r="D4374" s="56"/>
      <c r="E4374" s="56"/>
      <c r="F4374" s="56"/>
      <c r="G4374" s="56"/>
      <c r="I4374" s="57"/>
      <c r="N4374" s="56"/>
      <c r="O4374" s="57"/>
      <c r="V4374" s="57"/>
    </row>
    <row r="4375" spans="4:22">
      <c r="D4375" s="56"/>
      <c r="E4375" s="56"/>
      <c r="F4375" s="56"/>
      <c r="G4375" s="56"/>
      <c r="I4375" s="57"/>
      <c r="N4375" s="56"/>
      <c r="O4375" s="57"/>
      <c r="V4375" s="57"/>
    </row>
    <row r="4376" spans="4:22">
      <c r="D4376" s="56"/>
      <c r="E4376" s="56"/>
      <c r="F4376" s="56"/>
      <c r="G4376" s="56"/>
      <c r="I4376" s="57"/>
      <c r="N4376" s="56"/>
      <c r="O4376" s="57"/>
      <c r="V4376" s="57"/>
    </row>
    <row r="4377" spans="4:22">
      <c r="D4377" s="56"/>
      <c r="E4377" s="56"/>
      <c r="F4377" s="56"/>
      <c r="G4377" s="56"/>
      <c r="I4377" s="57"/>
      <c r="N4377" s="56"/>
      <c r="O4377" s="57"/>
      <c r="V4377" s="57"/>
    </row>
    <row r="4378" spans="4:22">
      <c r="D4378" s="56"/>
      <c r="E4378" s="56"/>
      <c r="F4378" s="56"/>
      <c r="G4378" s="56"/>
      <c r="I4378" s="57"/>
      <c r="N4378" s="56"/>
      <c r="O4378" s="57"/>
      <c r="V4378" s="57"/>
    </row>
    <row r="4379" spans="4:22">
      <c r="D4379" s="56"/>
      <c r="E4379" s="56"/>
      <c r="F4379" s="56"/>
      <c r="G4379" s="56"/>
      <c r="I4379" s="57"/>
      <c r="N4379" s="56"/>
      <c r="O4379" s="57"/>
      <c r="V4379" s="57"/>
    </row>
    <row r="4380" spans="4:22">
      <c r="D4380" s="56"/>
      <c r="E4380" s="56"/>
      <c r="F4380" s="56"/>
      <c r="G4380" s="56"/>
      <c r="I4380" s="57"/>
      <c r="N4380" s="56"/>
      <c r="O4380" s="57"/>
      <c r="V4380" s="57"/>
    </row>
    <row r="4381" spans="4:22">
      <c r="D4381" s="56"/>
      <c r="E4381" s="56"/>
      <c r="F4381" s="56"/>
      <c r="G4381" s="56"/>
      <c r="I4381" s="57"/>
      <c r="N4381" s="56"/>
      <c r="O4381" s="57"/>
      <c r="V4381" s="57"/>
    </row>
    <row r="4382" spans="4:22">
      <c r="D4382" s="56"/>
      <c r="E4382" s="56"/>
      <c r="F4382" s="56"/>
      <c r="G4382" s="56"/>
      <c r="I4382" s="57"/>
      <c r="N4382" s="56"/>
      <c r="O4382" s="57"/>
      <c r="V4382" s="57"/>
    </row>
    <row r="4383" spans="4:22">
      <c r="D4383" s="56"/>
      <c r="E4383" s="56"/>
      <c r="F4383" s="56"/>
      <c r="G4383" s="56"/>
      <c r="I4383" s="57"/>
      <c r="N4383" s="56"/>
      <c r="O4383" s="57"/>
      <c r="V4383" s="57"/>
    </row>
    <row r="4384" spans="4:22">
      <c r="D4384" s="56"/>
      <c r="E4384" s="56"/>
      <c r="F4384" s="56"/>
      <c r="G4384" s="56"/>
      <c r="I4384" s="57"/>
      <c r="N4384" s="56"/>
      <c r="O4384" s="57"/>
      <c r="V4384" s="57"/>
    </row>
    <row r="4385" spans="4:22">
      <c r="D4385" s="56"/>
      <c r="E4385" s="56"/>
      <c r="F4385" s="56"/>
      <c r="G4385" s="56"/>
      <c r="I4385" s="57"/>
      <c r="N4385" s="56"/>
      <c r="O4385" s="57"/>
      <c r="V4385" s="57"/>
    </row>
    <row r="4386" spans="4:22">
      <c r="D4386" s="56"/>
      <c r="E4386" s="56"/>
      <c r="F4386" s="56"/>
      <c r="G4386" s="56"/>
      <c r="I4386" s="57"/>
      <c r="N4386" s="56"/>
      <c r="O4386" s="57"/>
      <c r="V4386" s="57"/>
    </row>
    <row r="4387" spans="4:22">
      <c r="D4387" s="56"/>
      <c r="E4387" s="56"/>
      <c r="F4387" s="56"/>
      <c r="G4387" s="56"/>
      <c r="I4387" s="57"/>
      <c r="N4387" s="56"/>
      <c r="O4387" s="57"/>
      <c r="V4387" s="57"/>
    </row>
    <row r="4388" spans="4:22">
      <c r="D4388" s="56"/>
      <c r="E4388" s="56"/>
      <c r="F4388" s="56"/>
      <c r="G4388" s="56"/>
      <c r="I4388" s="57"/>
      <c r="N4388" s="56"/>
      <c r="O4388" s="57"/>
      <c r="V4388" s="57"/>
    </row>
    <row r="4389" spans="4:22">
      <c r="D4389" s="56"/>
      <c r="E4389" s="56"/>
      <c r="F4389" s="56"/>
      <c r="G4389" s="56"/>
      <c r="I4389" s="57"/>
      <c r="N4389" s="56"/>
      <c r="O4389" s="57"/>
      <c r="V4389" s="57"/>
    </row>
    <row r="4390" spans="4:22">
      <c r="D4390" s="56"/>
      <c r="E4390" s="56"/>
      <c r="F4390" s="56"/>
      <c r="G4390" s="56"/>
      <c r="I4390" s="57"/>
      <c r="N4390" s="56"/>
      <c r="O4390" s="57"/>
      <c r="V4390" s="57"/>
    </row>
    <row r="4391" spans="4:22">
      <c r="D4391" s="56"/>
      <c r="E4391" s="56"/>
      <c r="F4391" s="56"/>
      <c r="G4391" s="56"/>
      <c r="I4391" s="57"/>
      <c r="N4391" s="56"/>
      <c r="O4391" s="57"/>
      <c r="V4391" s="57"/>
    </row>
    <row r="4392" spans="4:22">
      <c r="D4392" s="56"/>
      <c r="E4392" s="56"/>
      <c r="F4392" s="56"/>
      <c r="G4392" s="56"/>
      <c r="I4392" s="57"/>
      <c r="N4392" s="56"/>
      <c r="O4392" s="57"/>
      <c r="V4392" s="57"/>
    </row>
    <row r="4393" spans="4:22">
      <c r="D4393" s="56"/>
      <c r="E4393" s="56"/>
      <c r="F4393" s="56"/>
      <c r="G4393" s="56"/>
      <c r="I4393" s="57"/>
      <c r="N4393" s="56"/>
      <c r="O4393" s="57"/>
      <c r="V4393" s="57"/>
    </row>
    <row r="4394" spans="4:22">
      <c r="D4394" s="56"/>
      <c r="E4394" s="56"/>
      <c r="F4394" s="56"/>
      <c r="G4394" s="56"/>
      <c r="I4394" s="57"/>
      <c r="N4394" s="56"/>
      <c r="O4394" s="57"/>
      <c r="V4394" s="57"/>
    </row>
    <row r="4395" spans="4:22">
      <c r="D4395" s="56"/>
      <c r="E4395" s="56"/>
      <c r="F4395" s="56"/>
      <c r="G4395" s="56"/>
      <c r="I4395" s="57"/>
      <c r="N4395" s="56"/>
      <c r="O4395" s="57"/>
      <c r="V4395" s="57"/>
    </row>
    <row r="4396" spans="4:22">
      <c r="D4396" s="56"/>
      <c r="E4396" s="56"/>
      <c r="F4396" s="56"/>
      <c r="G4396" s="56"/>
      <c r="I4396" s="57"/>
      <c r="N4396" s="56"/>
      <c r="O4396" s="57"/>
      <c r="V4396" s="57"/>
    </row>
    <row r="4397" spans="4:22">
      <c r="D4397" s="56"/>
      <c r="E4397" s="56"/>
      <c r="F4397" s="56"/>
      <c r="G4397" s="56"/>
      <c r="I4397" s="57"/>
      <c r="N4397" s="56"/>
      <c r="O4397" s="57"/>
      <c r="V4397" s="57"/>
    </row>
    <row r="4398" spans="4:22">
      <c r="D4398" s="56"/>
      <c r="E4398" s="56"/>
      <c r="F4398" s="56"/>
      <c r="G4398" s="56"/>
      <c r="I4398" s="57"/>
      <c r="N4398" s="56"/>
      <c r="O4398" s="57"/>
      <c r="V4398" s="57"/>
    </row>
    <row r="4399" spans="4:22">
      <c r="D4399" s="56"/>
      <c r="E4399" s="56"/>
      <c r="F4399" s="56"/>
      <c r="G4399" s="56"/>
      <c r="I4399" s="57"/>
      <c r="N4399" s="56"/>
      <c r="O4399" s="57"/>
      <c r="V4399" s="57"/>
    </row>
    <row r="4400" spans="4:22">
      <c r="D4400" s="56"/>
      <c r="E4400" s="56"/>
      <c r="F4400" s="56"/>
      <c r="G4400" s="56"/>
      <c r="I4400" s="57"/>
      <c r="N4400" s="56"/>
      <c r="O4400" s="57"/>
      <c r="V4400" s="57"/>
    </row>
    <row r="4401" spans="4:22">
      <c r="D4401" s="56"/>
      <c r="E4401" s="56"/>
      <c r="F4401" s="56"/>
      <c r="G4401" s="56"/>
      <c r="I4401" s="57"/>
      <c r="N4401" s="56"/>
      <c r="O4401" s="57"/>
      <c r="V4401" s="57"/>
    </row>
    <row r="4402" spans="4:22">
      <c r="D4402" s="56"/>
      <c r="E4402" s="56"/>
      <c r="F4402" s="56"/>
      <c r="G4402" s="56"/>
      <c r="I4402" s="57"/>
      <c r="N4402" s="56"/>
      <c r="O4402" s="57"/>
      <c r="V4402" s="57"/>
    </row>
    <row r="4403" spans="4:22">
      <c r="D4403" s="56"/>
      <c r="E4403" s="56"/>
      <c r="F4403" s="56"/>
      <c r="G4403" s="56"/>
      <c r="I4403" s="57"/>
      <c r="N4403" s="56"/>
      <c r="O4403" s="57"/>
      <c r="V4403" s="57"/>
    </row>
    <row r="4404" spans="4:22">
      <c r="D4404" s="56"/>
      <c r="E4404" s="56"/>
      <c r="F4404" s="56"/>
      <c r="G4404" s="56"/>
      <c r="I4404" s="57"/>
      <c r="N4404" s="56"/>
      <c r="O4404" s="57"/>
      <c r="V4404" s="57"/>
    </row>
    <row r="4405" spans="4:22">
      <c r="D4405" s="56"/>
      <c r="E4405" s="56"/>
      <c r="F4405" s="56"/>
      <c r="G4405" s="56"/>
      <c r="I4405" s="57"/>
      <c r="N4405" s="56"/>
      <c r="O4405" s="57"/>
      <c r="V4405" s="57"/>
    </row>
    <row r="4406" spans="4:22">
      <c r="D4406" s="56"/>
      <c r="E4406" s="56"/>
      <c r="F4406" s="56"/>
      <c r="G4406" s="56"/>
      <c r="I4406" s="57"/>
      <c r="N4406" s="56"/>
      <c r="O4406" s="57"/>
      <c r="V4406" s="57"/>
    </row>
    <row r="4407" spans="4:22">
      <c r="D4407" s="56"/>
      <c r="E4407" s="56"/>
      <c r="F4407" s="56"/>
      <c r="G4407" s="56"/>
      <c r="I4407" s="57"/>
      <c r="N4407" s="56"/>
      <c r="O4407" s="57"/>
      <c r="V4407" s="57"/>
    </row>
    <row r="4408" spans="4:22">
      <c r="D4408" s="56"/>
      <c r="E4408" s="56"/>
      <c r="F4408" s="56"/>
      <c r="G4408" s="56"/>
      <c r="I4408" s="57"/>
      <c r="N4408" s="56"/>
      <c r="O4408" s="57"/>
      <c r="V4408" s="57"/>
    </row>
    <row r="4409" spans="4:22">
      <c r="D4409" s="56"/>
      <c r="E4409" s="56"/>
      <c r="F4409" s="56"/>
      <c r="G4409" s="56"/>
      <c r="I4409" s="57"/>
      <c r="N4409" s="56"/>
      <c r="O4409" s="57"/>
      <c r="V4409" s="57"/>
    </row>
    <row r="4410" spans="4:22">
      <c r="D4410" s="56"/>
      <c r="E4410" s="56"/>
      <c r="F4410" s="56"/>
      <c r="G4410" s="56"/>
      <c r="I4410" s="57"/>
      <c r="N4410" s="56"/>
      <c r="O4410" s="57"/>
      <c r="V4410" s="57"/>
    </row>
    <row r="4411" spans="4:22">
      <c r="D4411" s="56"/>
      <c r="E4411" s="56"/>
      <c r="F4411" s="56"/>
      <c r="G4411" s="56"/>
      <c r="I4411" s="57"/>
      <c r="N4411" s="56"/>
      <c r="O4411" s="57"/>
      <c r="V4411" s="57"/>
    </row>
    <row r="4412" spans="4:22">
      <c r="D4412" s="56"/>
      <c r="E4412" s="56"/>
      <c r="F4412" s="56"/>
      <c r="G4412" s="56"/>
      <c r="I4412" s="57"/>
      <c r="N4412" s="56"/>
      <c r="O4412" s="57"/>
      <c r="V4412" s="57"/>
    </row>
    <row r="4413" spans="4:22">
      <c r="D4413" s="56"/>
      <c r="E4413" s="56"/>
      <c r="F4413" s="56"/>
      <c r="G4413" s="56"/>
      <c r="I4413" s="57"/>
      <c r="N4413" s="56"/>
      <c r="O4413" s="57"/>
      <c r="V4413" s="57"/>
    </row>
    <row r="4414" spans="4:22">
      <c r="D4414" s="56"/>
      <c r="E4414" s="56"/>
      <c r="F4414" s="56"/>
      <c r="G4414" s="56"/>
      <c r="I4414" s="57"/>
      <c r="N4414" s="56"/>
      <c r="O4414" s="57"/>
      <c r="V4414" s="57"/>
    </row>
    <row r="4415" spans="4:22">
      <c r="D4415" s="56"/>
      <c r="E4415" s="56"/>
      <c r="F4415" s="56"/>
      <c r="G4415" s="56"/>
      <c r="I4415" s="57"/>
      <c r="N4415" s="56"/>
      <c r="O4415" s="57"/>
      <c r="V4415" s="57"/>
    </row>
    <row r="4416" spans="4:22">
      <c r="D4416" s="56"/>
      <c r="E4416" s="56"/>
      <c r="F4416" s="56"/>
      <c r="G4416" s="56"/>
      <c r="I4416" s="57"/>
      <c r="N4416" s="56"/>
      <c r="O4416" s="57"/>
      <c r="V4416" s="57"/>
    </row>
    <row r="4417" spans="4:22">
      <c r="D4417" s="56"/>
      <c r="E4417" s="56"/>
      <c r="F4417" s="56"/>
      <c r="G4417" s="56"/>
      <c r="I4417" s="57"/>
      <c r="N4417" s="56"/>
      <c r="O4417" s="57"/>
      <c r="V4417" s="57"/>
    </row>
    <row r="4418" spans="4:22">
      <c r="D4418" s="56"/>
      <c r="E4418" s="56"/>
      <c r="F4418" s="56"/>
      <c r="G4418" s="56"/>
      <c r="I4418" s="57"/>
      <c r="N4418" s="56"/>
      <c r="O4418" s="57"/>
      <c r="V4418" s="57"/>
    </row>
    <row r="4419" spans="4:22">
      <c r="D4419" s="56"/>
      <c r="E4419" s="56"/>
      <c r="F4419" s="56"/>
      <c r="G4419" s="56"/>
      <c r="I4419" s="57"/>
      <c r="N4419" s="56"/>
      <c r="O4419" s="57"/>
      <c r="V4419" s="57"/>
    </row>
    <row r="4420" spans="4:22">
      <c r="D4420" s="56"/>
      <c r="E4420" s="56"/>
      <c r="F4420" s="56"/>
      <c r="G4420" s="56"/>
      <c r="I4420" s="57"/>
      <c r="N4420" s="56"/>
      <c r="O4420" s="57"/>
      <c r="V4420" s="57"/>
    </row>
    <row r="4421" spans="4:22">
      <c r="D4421" s="56"/>
      <c r="E4421" s="56"/>
      <c r="F4421" s="56"/>
      <c r="G4421" s="56"/>
      <c r="I4421" s="57"/>
      <c r="N4421" s="56"/>
      <c r="O4421" s="57"/>
      <c r="V4421" s="57"/>
    </row>
    <row r="4422" spans="4:22">
      <c r="D4422" s="56"/>
      <c r="E4422" s="56"/>
      <c r="F4422" s="56"/>
      <c r="G4422" s="56"/>
      <c r="I4422" s="57"/>
      <c r="N4422" s="56"/>
      <c r="O4422" s="57"/>
      <c r="V4422" s="57"/>
    </row>
    <row r="4423" spans="4:22">
      <c r="D4423" s="56"/>
      <c r="E4423" s="56"/>
      <c r="F4423" s="56"/>
      <c r="G4423" s="56"/>
      <c r="I4423" s="57"/>
      <c r="N4423" s="56"/>
      <c r="O4423" s="57"/>
      <c r="V4423" s="57"/>
    </row>
    <row r="4424" spans="4:22">
      <c r="D4424" s="56"/>
      <c r="E4424" s="56"/>
      <c r="F4424" s="56"/>
      <c r="G4424" s="56"/>
      <c r="I4424" s="57"/>
      <c r="N4424" s="56"/>
      <c r="O4424" s="57"/>
      <c r="V4424" s="57"/>
    </row>
    <row r="4425" spans="4:22">
      <c r="D4425" s="56"/>
      <c r="E4425" s="56"/>
      <c r="F4425" s="56"/>
      <c r="G4425" s="56"/>
      <c r="I4425" s="57"/>
      <c r="N4425" s="56"/>
      <c r="O4425" s="57"/>
      <c r="V4425" s="57"/>
    </row>
    <row r="4426" spans="4:22">
      <c r="D4426" s="56"/>
      <c r="E4426" s="56"/>
      <c r="F4426" s="56"/>
      <c r="G4426" s="56"/>
      <c r="I4426" s="57"/>
      <c r="N4426" s="56"/>
      <c r="O4426" s="57"/>
      <c r="V4426" s="57"/>
    </row>
    <row r="4427" spans="4:22">
      <c r="D4427" s="56"/>
      <c r="E4427" s="56"/>
      <c r="F4427" s="56"/>
      <c r="G4427" s="56"/>
      <c r="I4427" s="57"/>
      <c r="N4427" s="56"/>
      <c r="O4427" s="57"/>
      <c r="V4427" s="57"/>
    </row>
    <row r="4428" spans="4:22">
      <c r="D4428" s="56"/>
      <c r="E4428" s="56"/>
      <c r="F4428" s="56"/>
      <c r="G4428" s="56"/>
      <c r="I4428" s="57"/>
      <c r="N4428" s="56"/>
      <c r="O4428" s="57"/>
      <c r="V4428" s="57"/>
    </row>
    <row r="4429" spans="4:22">
      <c r="D4429" s="56"/>
      <c r="E4429" s="56"/>
      <c r="F4429" s="56"/>
      <c r="G4429" s="56"/>
      <c r="I4429" s="57"/>
      <c r="N4429" s="56"/>
      <c r="O4429" s="57"/>
      <c r="V4429" s="57"/>
    </row>
    <row r="4430" spans="4:22">
      <c r="D4430" s="56"/>
      <c r="E4430" s="56"/>
      <c r="F4430" s="56"/>
      <c r="G4430" s="56"/>
      <c r="I4430" s="57"/>
      <c r="N4430" s="56"/>
      <c r="O4430" s="57"/>
      <c r="V4430" s="57"/>
    </row>
    <row r="4431" spans="4:22">
      <c r="D4431" s="56"/>
      <c r="E4431" s="56"/>
      <c r="F4431" s="56"/>
      <c r="G4431" s="56"/>
      <c r="I4431" s="57"/>
      <c r="N4431" s="56"/>
      <c r="O4431" s="57"/>
      <c r="V4431" s="57"/>
    </row>
    <row r="4432" spans="4:22">
      <c r="D4432" s="56"/>
      <c r="E4432" s="56"/>
      <c r="F4432" s="56"/>
      <c r="G4432" s="56"/>
      <c r="I4432" s="57"/>
      <c r="N4432" s="56"/>
      <c r="O4432" s="57"/>
      <c r="V4432" s="57"/>
    </row>
    <row r="4433" spans="4:22">
      <c r="D4433" s="56"/>
      <c r="E4433" s="56"/>
      <c r="F4433" s="56"/>
      <c r="G4433" s="56"/>
      <c r="I4433" s="57"/>
      <c r="N4433" s="56"/>
      <c r="O4433" s="57"/>
      <c r="V4433" s="57"/>
    </row>
    <row r="4434" spans="4:22">
      <c r="D4434" s="56"/>
      <c r="E4434" s="56"/>
      <c r="F4434" s="56"/>
      <c r="G4434" s="56"/>
      <c r="I4434" s="57"/>
      <c r="N4434" s="56"/>
      <c r="O4434" s="57"/>
      <c r="V4434" s="57"/>
    </row>
    <row r="4435" spans="4:22">
      <c r="D4435" s="56"/>
      <c r="E4435" s="56"/>
      <c r="F4435" s="56"/>
      <c r="G4435" s="56"/>
      <c r="I4435" s="57"/>
      <c r="N4435" s="56"/>
      <c r="O4435" s="57"/>
      <c r="V4435" s="57"/>
    </row>
    <row r="4436" spans="4:22">
      <c r="D4436" s="56"/>
      <c r="E4436" s="56"/>
      <c r="F4436" s="56"/>
      <c r="G4436" s="56"/>
      <c r="I4436" s="57"/>
      <c r="N4436" s="56"/>
      <c r="O4436" s="57"/>
      <c r="V4436" s="57"/>
    </row>
    <row r="4437" spans="4:22">
      <c r="D4437" s="56"/>
      <c r="E4437" s="56"/>
      <c r="F4437" s="56"/>
      <c r="G4437" s="56"/>
      <c r="I4437" s="57"/>
      <c r="N4437" s="56"/>
      <c r="O4437" s="57"/>
      <c r="V4437" s="57"/>
    </row>
    <row r="4438" spans="4:22">
      <c r="D4438" s="56"/>
      <c r="E4438" s="56"/>
      <c r="F4438" s="56"/>
      <c r="G4438" s="56"/>
      <c r="I4438" s="57"/>
      <c r="N4438" s="56"/>
      <c r="O4438" s="57"/>
      <c r="V4438" s="57"/>
    </row>
    <row r="4439" spans="4:22">
      <c r="D4439" s="56"/>
      <c r="E4439" s="56"/>
      <c r="F4439" s="56"/>
      <c r="G4439" s="56"/>
      <c r="I4439" s="57"/>
      <c r="N4439" s="56"/>
      <c r="O4439" s="57"/>
      <c r="V4439" s="57"/>
    </row>
    <row r="4440" spans="4:22">
      <c r="D4440" s="56"/>
      <c r="E4440" s="56"/>
      <c r="F4440" s="56"/>
      <c r="G4440" s="56"/>
      <c r="I4440" s="57"/>
      <c r="N4440" s="56"/>
      <c r="O4440" s="57"/>
      <c r="V4440" s="57"/>
    </row>
    <row r="4441" spans="4:22">
      <c r="D4441" s="56"/>
      <c r="E4441" s="56"/>
      <c r="F4441" s="56"/>
      <c r="G4441" s="56"/>
      <c r="I4441" s="57"/>
      <c r="N4441" s="56"/>
      <c r="O4441" s="57"/>
      <c r="V4441" s="57"/>
    </row>
    <row r="4442" spans="4:22">
      <c r="D4442" s="56"/>
      <c r="E4442" s="56"/>
      <c r="F4442" s="56"/>
      <c r="G4442" s="56"/>
      <c r="I4442" s="57"/>
      <c r="N4442" s="56"/>
      <c r="O4442" s="57"/>
      <c r="V4442" s="57"/>
    </row>
    <row r="4443" spans="4:22">
      <c r="D4443" s="56"/>
      <c r="E4443" s="56"/>
      <c r="F4443" s="56"/>
      <c r="G4443" s="56"/>
      <c r="I4443" s="57"/>
      <c r="N4443" s="56"/>
      <c r="O4443" s="57"/>
      <c r="V4443" s="57"/>
    </row>
    <row r="4444" spans="4:22">
      <c r="D4444" s="56"/>
      <c r="E4444" s="56"/>
      <c r="F4444" s="56"/>
      <c r="G4444" s="56"/>
      <c r="I4444" s="57"/>
      <c r="N4444" s="56"/>
      <c r="O4444" s="57"/>
      <c r="V4444" s="57"/>
    </row>
    <row r="4445" spans="4:22">
      <c r="D4445" s="56"/>
      <c r="E4445" s="56"/>
      <c r="F4445" s="56"/>
      <c r="G4445" s="56"/>
      <c r="I4445" s="57"/>
      <c r="N4445" s="56"/>
      <c r="O4445" s="57"/>
      <c r="V4445" s="57"/>
    </row>
    <row r="4446" spans="4:22">
      <c r="D4446" s="56"/>
      <c r="E4446" s="56"/>
      <c r="F4446" s="56"/>
      <c r="G4446" s="56"/>
      <c r="I4446" s="57"/>
      <c r="N4446" s="56"/>
      <c r="O4446" s="57"/>
      <c r="V4446" s="57"/>
    </row>
    <row r="4447" spans="4:22">
      <c r="D4447" s="56"/>
      <c r="E4447" s="56"/>
      <c r="F4447" s="56"/>
      <c r="G4447" s="56"/>
      <c r="I4447" s="57"/>
      <c r="N4447" s="56"/>
      <c r="O4447" s="57"/>
      <c r="V4447" s="57"/>
    </row>
    <row r="4448" spans="4:22">
      <c r="D4448" s="56"/>
      <c r="E4448" s="56"/>
      <c r="F4448" s="56"/>
      <c r="G4448" s="56"/>
      <c r="I4448" s="57"/>
      <c r="N4448" s="56"/>
      <c r="O4448" s="57"/>
      <c r="V4448" s="57"/>
    </row>
    <row r="4449" spans="4:22">
      <c r="D4449" s="56"/>
      <c r="E4449" s="56"/>
      <c r="F4449" s="56"/>
      <c r="G4449" s="56"/>
      <c r="I4449" s="57"/>
      <c r="N4449" s="56"/>
      <c r="O4449" s="57"/>
      <c r="V4449" s="57"/>
    </row>
    <row r="4450" spans="4:22">
      <c r="D4450" s="56"/>
      <c r="E4450" s="56"/>
      <c r="F4450" s="56"/>
      <c r="G4450" s="56"/>
      <c r="I4450" s="57"/>
      <c r="N4450" s="56"/>
      <c r="O4450" s="57"/>
      <c r="V4450" s="57"/>
    </row>
    <row r="4451" spans="4:22">
      <c r="D4451" s="56"/>
      <c r="E4451" s="56"/>
      <c r="F4451" s="56"/>
      <c r="G4451" s="56"/>
      <c r="I4451" s="57"/>
      <c r="N4451" s="56"/>
      <c r="O4451" s="57"/>
      <c r="V4451" s="57"/>
    </row>
    <row r="4452" spans="4:22">
      <c r="D4452" s="56"/>
      <c r="E4452" s="56"/>
      <c r="F4452" s="56"/>
      <c r="G4452" s="56"/>
      <c r="I4452" s="57"/>
      <c r="N4452" s="56"/>
      <c r="O4452" s="57"/>
      <c r="V4452" s="57"/>
    </row>
    <row r="4453" spans="4:22">
      <c r="D4453" s="56"/>
      <c r="E4453" s="56"/>
      <c r="F4453" s="56"/>
      <c r="G4453" s="56"/>
      <c r="I4453" s="57"/>
      <c r="N4453" s="56"/>
      <c r="O4453" s="57"/>
      <c r="V4453" s="57"/>
    </row>
    <row r="4454" spans="4:22">
      <c r="D4454" s="56"/>
      <c r="E4454" s="56"/>
      <c r="F4454" s="56"/>
      <c r="G4454" s="56"/>
      <c r="I4454" s="57"/>
      <c r="N4454" s="56"/>
      <c r="O4454" s="57"/>
      <c r="V4454" s="57"/>
    </row>
    <row r="4455" spans="4:22">
      <c r="D4455" s="56"/>
      <c r="E4455" s="56"/>
      <c r="F4455" s="56"/>
      <c r="G4455" s="56"/>
      <c r="I4455" s="57"/>
      <c r="N4455" s="56"/>
      <c r="O4455" s="57"/>
      <c r="V4455" s="57"/>
    </row>
    <row r="4456" spans="4:22">
      <c r="D4456" s="56"/>
      <c r="E4456" s="56"/>
      <c r="F4456" s="56"/>
      <c r="G4456" s="56"/>
      <c r="I4456" s="57"/>
      <c r="N4456" s="56"/>
      <c r="O4456" s="57"/>
      <c r="V4456" s="57"/>
    </row>
    <row r="4457" spans="4:22">
      <c r="D4457" s="56"/>
      <c r="E4457" s="56"/>
      <c r="F4457" s="56"/>
      <c r="G4457" s="56"/>
      <c r="I4457" s="57"/>
      <c r="N4457" s="56"/>
      <c r="O4457" s="57"/>
      <c r="V4457" s="57"/>
    </row>
    <row r="4458" spans="4:22">
      <c r="D4458" s="56"/>
      <c r="E4458" s="56"/>
      <c r="F4458" s="56"/>
      <c r="G4458" s="56"/>
      <c r="I4458" s="57"/>
      <c r="N4458" s="56"/>
      <c r="O4458" s="57"/>
      <c r="V4458" s="57"/>
    </row>
    <row r="4459" spans="4:22">
      <c r="D4459" s="56"/>
      <c r="E4459" s="56"/>
      <c r="F4459" s="56"/>
      <c r="G4459" s="56"/>
      <c r="I4459" s="57"/>
      <c r="N4459" s="56"/>
      <c r="O4459" s="57"/>
      <c r="V4459" s="57"/>
    </row>
    <row r="4460" spans="4:22">
      <c r="D4460" s="56"/>
      <c r="E4460" s="56"/>
      <c r="F4460" s="56"/>
      <c r="G4460" s="56"/>
      <c r="I4460" s="57"/>
      <c r="N4460" s="56"/>
      <c r="O4460" s="57"/>
      <c r="V4460" s="57"/>
    </row>
    <row r="4461" spans="4:22">
      <c r="D4461" s="56"/>
      <c r="E4461" s="56"/>
      <c r="F4461" s="56"/>
      <c r="G4461" s="56"/>
      <c r="I4461" s="57"/>
      <c r="N4461" s="56"/>
      <c r="O4461" s="57"/>
      <c r="V4461" s="57"/>
    </row>
    <row r="4462" spans="4:22">
      <c r="D4462" s="56"/>
      <c r="E4462" s="56"/>
      <c r="F4462" s="56"/>
      <c r="G4462" s="56"/>
      <c r="I4462" s="57"/>
      <c r="N4462" s="56"/>
      <c r="O4462" s="57"/>
      <c r="V4462" s="57"/>
    </row>
    <row r="4463" spans="4:22">
      <c r="D4463" s="56"/>
      <c r="E4463" s="56"/>
      <c r="F4463" s="56"/>
      <c r="G4463" s="56"/>
      <c r="I4463" s="57"/>
      <c r="N4463" s="56"/>
      <c r="O4463" s="57"/>
      <c r="V4463" s="57"/>
    </row>
    <row r="4464" spans="4:22">
      <c r="D4464" s="56"/>
      <c r="E4464" s="56"/>
      <c r="F4464" s="56"/>
      <c r="G4464" s="56"/>
      <c r="I4464" s="57"/>
      <c r="N4464" s="56"/>
      <c r="O4464" s="57"/>
      <c r="V4464" s="57"/>
    </row>
    <row r="4465" spans="4:22">
      <c r="D4465" s="56"/>
      <c r="E4465" s="56"/>
      <c r="F4465" s="56"/>
      <c r="G4465" s="56"/>
      <c r="I4465" s="57"/>
      <c r="N4465" s="56"/>
      <c r="O4465" s="57"/>
      <c r="V4465" s="57"/>
    </row>
    <row r="4466" spans="4:22">
      <c r="D4466" s="56"/>
      <c r="E4466" s="56"/>
      <c r="F4466" s="56"/>
      <c r="G4466" s="56"/>
      <c r="I4466" s="57"/>
      <c r="N4466" s="56"/>
      <c r="O4466" s="57"/>
      <c r="V4466" s="57"/>
    </row>
    <row r="4467" spans="4:22">
      <c r="D4467" s="56"/>
      <c r="E4467" s="56"/>
      <c r="F4467" s="56"/>
      <c r="G4467" s="56"/>
      <c r="I4467" s="57"/>
      <c r="N4467" s="56"/>
      <c r="O4467" s="57"/>
      <c r="V4467" s="57"/>
    </row>
    <row r="4468" spans="4:22">
      <c r="D4468" s="56"/>
      <c r="E4468" s="56"/>
      <c r="F4468" s="56"/>
      <c r="G4468" s="56"/>
      <c r="I4468" s="57"/>
      <c r="N4468" s="56"/>
      <c r="O4468" s="57"/>
      <c r="V4468" s="57"/>
    </row>
    <row r="4469" spans="4:22">
      <c r="D4469" s="56"/>
      <c r="E4469" s="56"/>
      <c r="F4469" s="56"/>
      <c r="G4469" s="56"/>
      <c r="I4469" s="57"/>
      <c r="N4469" s="56"/>
      <c r="O4469" s="57"/>
      <c r="V4469" s="57"/>
    </row>
    <row r="4470" spans="4:22">
      <c r="D4470" s="56"/>
      <c r="E4470" s="56"/>
      <c r="F4470" s="56"/>
      <c r="G4470" s="56"/>
      <c r="I4470" s="57"/>
      <c r="N4470" s="56"/>
      <c r="O4470" s="57"/>
      <c r="V4470" s="57"/>
    </row>
    <row r="4471" spans="4:22">
      <c r="D4471" s="56"/>
      <c r="E4471" s="56"/>
      <c r="F4471" s="56"/>
      <c r="G4471" s="56"/>
      <c r="I4471" s="57"/>
      <c r="N4471" s="56"/>
      <c r="O4471" s="57"/>
      <c r="V4471" s="57"/>
    </row>
    <row r="4472" spans="4:22">
      <c r="D4472" s="56"/>
      <c r="E4472" s="56"/>
      <c r="F4472" s="56"/>
      <c r="G4472" s="56"/>
      <c r="I4472" s="57"/>
      <c r="N4472" s="56"/>
      <c r="O4472" s="57"/>
      <c r="V4472" s="57"/>
    </row>
    <row r="4473" spans="4:22">
      <c r="D4473" s="56"/>
      <c r="E4473" s="56"/>
      <c r="F4473" s="56"/>
      <c r="G4473" s="56"/>
      <c r="I4473" s="57"/>
      <c r="N4473" s="56"/>
      <c r="O4473" s="57"/>
      <c r="V4473" s="57"/>
    </row>
    <row r="4474" spans="4:22">
      <c r="D4474" s="56"/>
      <c r="E4474" s="56"/>
      <c r="F4474" s="56"/>
      <c r="G4474" s="56"/>
      <c r="I4474" s="57"/>
      <c r="N4474" s="56"/>
      <c r="O4474" s="57"/>
      <c r="V4474" s="57"/>
    </row>
    <row r="4475" spans="4:22">
      <c r="D4475" s="56"/>
      <c r="E4475" s="56"/>
      <c r="F4475" s="56"/>
      <c r="G4475" s="56"/>
      <c r="I4475" s="57"/>
      <c r="N4475" s="56"/>
      <c r="O4475" s="57"/>
      <c r="V4475" s="57"/>
    </row>
    <row r="4476" spans="4:22">
      <c r="D4476" s="56"/>
      <c r="E4476" s="56"/>
      <c r="F4476" s="56"/>
      <c r="G4476" s="56"/>
      <c r="I4476" s="57"/>
      <c r="N4476" s="56"/>
      <c r="O4476" s="57"/>
      <c r="V4476" s="57"/>
    </row>
    <row r="4477" spans="4:22">
      <c r="D4477" s="56"/>
      <c r="E4477" s="56"/>
      <c r="F4477" s="56"/>
      <c r="G4477" s="56"/>
      <c r="I4477" s="57"/>
      <c r="N4477" s="56"/>
      <c r="O4477" s="57"/>
      <c r="V4477" s="57"/>
    </row>
    <row r="4478" spans="4:22">
      <c r="D4478" s="56"/>
      <c r="E4478" s="56"/>
      <c r="F4478" s="56"/>
      <c r="G4478" s="56"/>
      <c r="I4478" s="57"/>
      <c r="N4478" s="56"/>
      <c r="O4478" s="57"/>
      <c r="V4478" s="57"/>
    </row>
    <row r="4479" spans="4:22">
      <c r="D4479" s="56"/>
      <c r="E4479" s="56"/>
      <c r="F4479" s="56"/>
      <c r="G4479" s="56"/>
      <c r="I4479" s="57"/>
      <c r="N4479" s="56"/>
      <c r="O4479" s="57"/>
      <c r="V4479" s="57"/>
    </row>
    <row r="4480" spans="4:22">
      <c r="D4480" s="56"/>
      <c r="E4480" s="56"/>
      <c r="F4480" s="56"/>
      <c r="G4480" s="56"/>
      <c r="I4480" s="57"/>
      <c r="N4480" s="56"/>
      <c r="O4480" s="57"/>
      <c r="V4480" s="57"/>
    </row>
    <row r="4481" spans="4:22">
      <c r="D4481" s="56"/>
      <c r="E4481" s="56"/>
      <c r="F4481" s="56"/>
      <c r="G4481" s="56"/>
      <c r="I4481" s="57"/>
      <c r="N4481" s="56"/>
      <c r="O4481" s="57"/>
      <c r="V4481" s="57"/>
    </row>
    <row r="4482" spans="4:22">
      <c r="D4482" s="56"/>
      <c r="E4482" s="56"/>
      <c r="F4482" s="56"/>
      <c r="G4482" s="56"/>
      <c r="I4482" s="57"/>
      <c r="N4482" s="56"/>
      <c r="O4482" s="57"/>
      <c r="V4482" s="57"/>
    </row>
    <row r="4483" spans="4:22">
      <c r="D4483" s="56"/>
      <c r="E4483" s="56"/>
      <c r="F4483" s="56"/>
      <c r="G4483" s="56"/>
      <c r="I4483" s="57"/>
      <c r="N4483" s="56"/>
      <c r="O4483" s="57"/>
      <c r="V4483" s="57"/>
    </row>
    <row r="4484" spans="4:22">
      <c r="D4484" s="56"/>
      <c r="E4484" s="56"/>
      <c r="F4484" s="56"/>
      <c r="G4484" s="56"/>
      <c r="I4484" s="57"/>
      <c r="N4484" s="56"/>
      <c r="O4484" s="57"/>
      <c r="V4484" s="57"/>
    </row>
    <row r="4485" spans="4:22">
      <c r="D4485" s="56"/>
      <c r="E4485" s="56"/>
      <c r="F4485" s="56"/>
      <c r="G4485" s="56"/>
      <c r="I4485" s="57"/>
      <c r="N4485" s="56"/>
      <c r="O4485" s="57"/>
      <c r="V4485" s="57"/>
    </row>
    <row r="4486" spans="4:22">
      <c r="D4486" s="56"/>
      <c r="E4486" s="56"/>
      <c r="F4486" s="56"/>
      <c r="G4486" s="56"/>
      <c r="I4486" s="57"/>
      <c r="N4486" s="56"/>
      <c r="O4486" s="57"/>
      <c r="V4486" s="57"/>
    </row>
    <row r="4487" spans="4:22">
      <c r="D4487" s="56"/>
      <c r="E4487" s="56"/>
      <c r="F4487" s="56"/>
      <c r="G4487" s="56"/>
      <c r="I4487" s="57"/>
      <c r="N4487" s="56"/>
      <c r="O4487" s="57"/>
      <c r="V4487" s="57"/>
    </row>
    <row r="4488" spans="4:22">
      <c r="D4488" s="56"/>
      <c r="E4488" s="56"/>
      <c r="F4488" s="56"/>
      <c r="G4488" s="56"/>
      <c r="I4488" s="57"/>
      <c r="N4488" s="56"/>
      <c r="O4488" s="57"/>
      <c r="V4488" s="57"/>
    </row>
    <row r="4489" spans="4:22">
      <c r="D4489" s="56"/>
      <c r="E4489" s="56"/>
      <c r="F4489" s="56"/>
      <c r="G4489" s="56"/>
      <c r="I4489" s="57"/>
      <c r="N4489" s="56"/>
      <c r="O4489" s="57"/>
      <c r="V4489" s="57"/>
    </row>
    <row r="4490" spans="4:22">
      <c r="D4490" s="56"/>
      <c r="E4490" s="56"/>
      <c r="F4490" s="56"/>
      <c r="G4490" s="56"/>
      <c r="I4490" s="57"/>
      <c r="N4490" s="56"/>
      <c r="O4490" s="57"/>
      <c r="V4490" s="57"/>
    </row>
    <row r="4491" spans="4:22">
      <c r="D4491" s="56"/>
      <c r="E4491" s="56"/>
      <c r="F4491" s="56"/>
      <c r="G4491" s="56"/>
      <c r="I4491" s="57"/>
      <c r="N4491" s="56"/>
      <c r="O4491" s="57"/>
      <c r="V4491" s="57"/>
    </row>
    <row r="4492" spans="4:22">
      <c r="D4492" s="56"/>
      <c r="E4492" s="56"/>
      <c r="F4492" s="56"/>
      <c r="G4492" s="56"/>
      <c r="I4492" s="57"/>
      <c r="N4492" s="56"/>
      <c r="O4492" s="57"/>
      <c r="V4492" s="57"/>
    </row>
    <row r="4493" spans="4:22">
      <c r="D4493" s="56"/>
      <c r="E4493" s="56"/>
      <c r="F4493" s="56"/>
      <c r="G4493" s="56"/>
      <c r="I4493" s="57"/>
      <c r="N4493" s="56"/>
      <c r="O4493" s="57"/>
      <c r="V4493" s="57"/>
    </row>
    <row r="4494" spans="4:22">
      <c r="D4494" s="56"/>
      <c r="E4494" s="56"/>
      <c r="F4494" s="56"/>
      <c r="G4494" s="56"/>
      <c r="I4494" s="57"/>
      <c r="N4494" s="56"/>
      <c r="O4494" s="57"/>
      <c r="V4494" s="57"/>
    </row>
    <row r="4495" spans="4:22">
      <c r="D4495" s="56"/>
      <c r="E4495" s="56"/>
      <c r="F4495" s="56"/>
      <c r="G4495" s="56"/>
      <c r="I4495" s="57"/>
      <c r="N4495" s="56"/>
      <c r="O4495" s="57"/>
      <c r="V4495" s="57"/>
    </row>
    <row r="4496" spans="4:22">
      <c r="D4496" s="56"/>
      <c r="E4496" s="56"/>
      <c r="F4496" s="56"/>
      <c r="G4496" s="56"/>
      <c r="I4496" s="57"/>
      <c r="N4496" s="56"/>
      <c r="O4496" s="57"/>
      <c r="V4496" s="57"/>
    </row>
    <row r="4497" spans="4:22">
      <c r="D4497" s="56"/>
      <c r="E4497" s="56"/>
      <c r="F4497" s="56"/>
      <c r="G4497" s="56"/>
      <c r="I4497" s="57"/>
      <c r="N4497" s="56"/>
      <c r="O4497" s="57"/>
      <c r="V4497" s="57"/>
    </row>
    <row r="4498" spans="4:22">
      <c r="D4498" s="56"/>
      <c r="E4498" s="56"/>
      <c r="F4498" s="56"/>
      <c r="G4498" s="56"/>
      <c r="I4498" s="57"/>
      <c r="N4498" s="56"/>
      <c r="O4498" s="57"/>
      <c r="V4498" s="57"/>
    </row>
    <row r="4499" spans="4:22">
      <c r="D4499" s="56"/>
      <c r="E4499" s="56"/>
      <c r="F4499" s="56"/>
      <c r="G4499" s="56"/>
      <c r="I4499" s="57"/>
      <c r="N4499" s="56"/>
      <c r="O4499" s="57"/>
      <c r="V4499" s="57"/>
    </row>
    <row r="4500" spans="4:22">
      <c r="D4500" s="56"/>
      <c r="E4500" s="56"/>
      <c r="F4500" s="56"/>
      <c r="G4500" s="56"/>
      <c r="I4500" s="57"/>
      <c r="N4500" s="56"/>
      <c r="O4500" s="57"/>
      <c r="V4500" s="57"/>
    </row>
    <row r="4501" spans="4:22">
      <c r="D4501" s="56"/>
      <c r="E4501" s="56"/>
      <c r="F4501" s="56"/>
      <c r="G4501" s="56"/>
      <c r="I4501" s="57"/>
      <c r="N4501" s="56"/>
      <c r="O4501" s="57"/>
      <c r="V4501" s="57"/>
    </row>
    <row r="4502" spans="4:22">
      <c r="D4502" s="56"/>
      <c r="E4502" s="56"/>
      <c r="F4502" s="56"/>
      <c r="G4502" s="56"/>
      <c r="I4502" s="57"/>
      <c r="N4502" s="56"/>
      <c r="O4502" s="57"/>
      <c r="V4502" s="57"/>
    </row>
    <row r="4503" spans="4:22">
      <c r="D4503" s="56"/>
      <c r="E4503" s="56"/>
      <c r="F4503" s="56"/>
      <c r="G4503" s="56"/>
      <c r="I4503" s="57"/>
      <c r="N4503" s="56"/>
      <c r="O4503" s="57"/>
      <c r="V4503" s="57"/>
    </row>
    <row r="4504" spans="4:22">
      <c r="D4504" s="56"/>
      <c r="E4504" s="56"/>
      <c r="F4504" s="56"/>
      <c r="G4504" s="56"/>
      <c r="I4504" s="57"/>
      <c r="N4504" s="56"/>
      <c r="O4504" s="57"/>
      <c r="V4504" s="57"/>
    </row>
    <row r="4505" spans="4:22">
      <c r="D4505" s="56"/>
      <c r="E4505" s="56"/>
      <c r="F4505" s="56"/>
      <c r="G4505" s="56"/>
      <c r="I4505" s="57"/>
      <c r="N4505" s="56"/>
      <c r="O4505" s="57"/>
      <c r="V4505" s="57"/>
    </row>
    <row r="4506" spans="4:22">
      <c r="D4506" s="56"/>
      <c r="E4506" s="56"/>
      <c r="F4506" s="56"/>
      <c r="G4506" s="56"/>
      <c r="I4506" s="57"/>
      <c r="N4506" s="56"/>
      <c r="O4506" s="57"/>
      <c r="V4506" s="57"/>
    </row>
    <row r="4507" spans="4:22">
      <c r="D4507" s="56"/>
      <c r="E4507" s="56"/>
      <c r="F4507" s="56"/>
      <c r="G4507" s="56"/>
      <c r="I4507" s="57"/>
      <c r="N4507" s="56"/>
      <c r="O4507" s="57"/>
      <c r="V4507" s="57"/>
    </row>
    <row r="4508" spans="4:22">
      <c r="D4508" s="56"/>
      <c r="E4508" s="56"/>
      <c r="F4508" s="56"/>
      <c r="G4508" s="56"/>
      <c r="I4508" s="57"/>
      <c r="N4508" s="56"/>
      <c r="O4508" s="57"/>
      <c r="V4508" s="57"/>
    </row>
    <row r="4509" spans="4:22">
      <c r="D4509" s="56"/>
      <c r="E4509" s="56"/>
      <c r="F4509" s="56"/>
      <c r="G4509" s="56"/>
      <c r="I4509" s="57"/>
      <c r="N4509" s="56"/>
      <c r="O4509" s="57"/>
      <c r="V4509" s="57"/>
    </row>
    <row r="4510" spans="4:22">
      <c r="D4510" s="56"/>
      <c r="E4510" s="56"/>
      <c r="F4510" s="56"/>
      <c r="G4510" s="56"/>
      <c r="I4510" s="57"/>
      <c r="N4510" s="56"/>
      <c r="O4510" s="57"/>
      <c r="V4510" s="57"/>
    </row>
    <row r="4511" spans="4:22">
      <c r="D4511" s="56"/>
      <c r="E4511" s="56"/>
      <c r="F4511" s="56"/>
      <c r="G4511" s="56"/>
      <c r="I4511" s="57"/>
      <c r="N4511" s="56"/>
      <c r="O4511" s="57"/>
      <c r="V4511" s="57"/>
    </row>
    <row r="4512" spans="4:22">
      <c r="D4512" s="56"/>
      <c r="E4512" s="56"/>
      <c r="F4512" s="56"/>
      <c r="G4512" s="56"/>
      <c r="I4512" s="57"/>
      <c r="N4512" s="56"/>
      <c r="O4512" s="57"/>
      <c r="V4512" s="57"/>
    </row>
    <row r="4513" spans="4:22">
      <c r="D4513" s="56"/>
      <c r="E4513" s="56"/>
      <c r="F4513" s="56"/>
      <c r="G4513" s="56"/>
      <c r="I4513" s="57"/>
      <c r="N4513" s="56"/>
      <c r="O4513" s="57"/>
      <c r="V4513" s="57"/>
    </row>
    <row r="4514" spans="4:22">
      <c r="D4514" s="56"/>
      <c r="E4514" s="56"/>
      <c r="F4514" s="56"/>
      <c r="G4514" s="56"/>
      <c r="I4514" s="57"/>
      <c r="N4514" s="56"/>
      <c r="O4514" s="57"/>
      <c r="V4514" s="57"/>
    </row>
    <row r="4515" spans="4:22">
      <c r="D4515" s="56"/>
      <c r="E4515" s="56"/>
      <c r="F4515" s="56"/>
      <c r="G4515" s="56"/>
      <c r="I4515" s="57"/>
      <c r="N4515" s="56"/>
      <c r="O4515" s="57"/>
      <c r="V4515" s="57"/>
    </row>
    <row r="4516" spans="4:22">
      <c r="D4516" s="56"/>
      <c r="E4516" s="56"/>
      <c r="F4516" s="56"/>
      <c r="G4516" s="56"/>
      <c r="I4516" s="57"/>
      <c r="N4516" s="56"/>
      <c r="O4516" s="57"/>
      <c r="V4516" s="57"/>
    </row>
    <row r="4517" spans="4:22">
      <c r="D4517" s="56"/>
      <c r="E4517" s="56"/>
      <c r="F4517" s="56"/>
      <c r="G4517" s="56"/>
      <c r="I4517" s="57"/>
      <c r="N4517" s="56"/>
      <c r="O4517" s="57"/>
      <c r="V4517" s="57"/>
    </row>
    <row r="4518" spans="4:22">
      <c r="D4518" s="56"/>
      <c r="E4518" s="56"/>
      <c r="F4518" s="56"/>
      <c r="G4518" s="56"/>
      <c r="I4518" s="57"/>
      <c r="N4518" s="56"/>
      <c r="O4518" s="57"/>
      <c r="V4518" s="57"/>
    </row>
    <row r="4519" spans="4:22">
      <c r="D4519" s="56"/>
      <c r="E4519" s="56"/>
      <c r="F4519" s="56"/>
      <c r="G4519" s="56"/>
      <c r="I4519" s="57"/>
      <c r="N4519" s="56"/>
      <c r="O4519" s="57"/>
      <c r="V4519" s="57"/>
    </row>
    <row r="4520" spans="4:22">
      <c r="D4520" s="56"/>
      <c r="E4520" s="56"/>
      <c r="F4520" s="56"/>
      <c r="G4520" s="56"/>
      <c r="I4520" s="57"/>
      <c r="N4520" s="56"/>
      <c r="O4520" s="57"/>
      <c r="V4520" s="57"/>
    </row>
    <row r="4521" spans="4:22">
      <c r="D4521" s="56"/>
      <c r="E4521" s="56"/>
      <c r="F4521" s="56"/>
      <c r="G4521" s="56"/>
      <c r="I4521" s="57"/>
      <c r="N4521" s="56"/>
      <c r="O4521" s="57"/>
      <c r="V4521" s="57"/>
    </row>
    <row r="4522" spans="4:22">
      <c r="D4522" s="56"/>
      <c r="E4522" s="56"/>
      <c r="F4522" s="56"/>
      <c r="G4522" s="56"/>
      <c r="I4522" s="57"/>
      <c r="N4522" s="56"/>
      <c r="O4522" s="57"/>
      <c r="V4522" s="57"/>
    </row>
    <row r="4523" spans="4:22">
      <c r="D4523" s="56"/>
      <c r="E4523" s="56"/>
      <c r="F4523" s="56"/>
      <c r="G4523" s="56"/>
      <c r="I4523" s="57"/>
      <c r="N4523" s="56"/>
      <c r="O4523" s="57"/>
      <c r="V4523" s="57"/>
    </row>
    <row r="4524" spans="4:22">
      <c r="D4524" s="56"/>
      <c r="E4524" s="56"/>
      <c r="F4524" s="56"/>
      <c r="G4524" s="56"/>
      <c r="I4524" s="57"/>
      <c r="N4524" s="56"/>
      <c r="O4524" s="57"/>
      <c r="V4524" s="57"/>
    </row>
    <row r="4525" spans="4:22">
      <c r="D4525" s="56"/>
      <c r="E4525" s="56"/>
      <c r="F4525" s="56"/>
      <c r="G4525" s="56"/>
      <c r="I4525" s="57"/>
      <c r="N4525" s="56"/>
      <c r="O4525" s="57"/>
      <c r="V4525" s="57"/>
    </row>
    <row r="4526" spans="4:22">
      <c r="D4526" s="56"/>
      <c r="E4526" s="56"/>
      <c r="F4526" s="56"/>
      <c r="G4526" s="56"/>
      <c r="I4526" s="57"/>
      <c r="N4526" s="56"/>
      <c r="O4526" s="57"/>
      <c r="V4526" s="57"/>
    </row>
    <row r="4527" spans="4:22">
      <c r="D4527" s="56"/>
      <c r="E4527" s="56"/>
      <c r="F4527" s="56"/>
      <c r="G4527" s="56"/>
      <c r="I4527" s="57"/>
      <c r="N4527" s="56"/>
      <c r="O4527" s="57"/>
      <c r="V4527" s="57"/>
    </row>
    <row r="4528" spans="4:22">
      <c r="D4528" s="56"/>
      <c r="E4528" s="56"/>
      <c r="F4528" s="56"/>
      <c r="G4528" s="56"/>
      <c r="I4528" s="57"/>
      <c r="N4528" s="56"/>
      <c r="O4528" s="57"/>
      <c r="V4528" s="57"/>
    </row>
    <row r="4529" spans="4:22">
      <c r="D4529" s="56"/>
      <c r="E4529" s="56"/>
      <c r="F4529" s="56"/>
      <c r="G4529" s="56"/>
      <c r="I4529" s="57"/>
      <c r="N4529" s="56"/>
      <c r="O4529" s="57"/>
      <c r="V4529" s="57"/>
    </row>
    <row r="4530" spans="4:22">
      <c r="D4530" s="56"/>
      <c r="E4530" s="56"/>
      <c r="F4530" s="56"/>
      <c r="G4530" s="56"/>
      <c r="I4530" s="57"/>
      <c r="N4530" s="56"/>
      <c r="O4530" s="57"/>
      <c r="V4530" s="57"/>
    </row>
    <row r="4531" spans="4:22">
      <c r="D4531" s="56"/>
      <c r="E4531" s="56"/>
      <c r="F4531" s="56"/>
      <c r="G4531" s="56"/>
      <c r="I4531" s="57"/>
      <c r="N4531" s="56"/>
      <c r="O4531" s="57"/>
      <c r="V4531" s="57"/>
    </row>
    <row r="4532" spans="4:22">
      <c r="D4532" s="56"/>
      <c r="E4532" s="56"/>
      <c r="F4532" s="56"/>
      <c r="G4532" s="56"/>
      <c r="I4532" s="57"/>
      <c r="N4532" s="56"/>
      <c r="O4532" s="57"/>
      <c r="V4532" s="57"/>
    </row>
    <row r="4533" spans="4:22">
      <c r="D4533" s="56"/>
      <c r="E4533" s="56"/>
      <c r="F4533" s="56"/>
      <c r="G4533" s="56"/>
      <c r="I4533" s="57"/>
      <c r="N4533" s="56"/>
      <c r="O4533" s="57"/>
      <c r="V4533" s="57"/>
    </row>
    <row r="4534" spans="4:22">
      <c r="D4534" s="56"/>
      <c r="E4534" s="56"/>
      <c r="F4534" s="56"/>
      <c r="G4534" s="56"/>
      <c r="I4534" s="57"/>
      <c r="N4534" s="56"/>
      <c r="O4534" s="57"/>
      <c r="V4534" s="57"/>
    </row>
    <row r="4535" spans="4:22">
      <c r="D4535" s="56"/>
      <c r="E4535" s="56"/>
      <c r="F4535" s="56"/>
      <c r="G4535" s="56"/>
      <c r="I4535" s="57"/>
      <c r="N4535" s="56"/>
      <c r="O4535" s="57"/>
      <c r="V4535" s="57"/>
    </row>
    <row r="4536" spans="4:22">
      <c r="D4536" s="56"/>
      <c r="E4536" s="56"/>
      <c r="F4536" s="56"/>
      <c r="G4536" s="56"/>
      <c r="I4536" s="57"/>
      <c r="N4536" s="56"/>
      <c r="O4536" s="57"/>
      <c r="V4536" s="57"/>
    </row>
    <row r="4537" spans="4:22">
      <c r="D4537" s="56"/>
      <c r="E4537" s="56"/>
      <c r="F4537" s="56"/>
      <c r="G4537" s="56"/>
      <c r="I4537" s="57"/>
      <c r="N4537" s="56"/>
      <c r="O4537" s="57"/>
      <c r="V4537" s="57"/>
    </row>
    <row r="4538" spans="4:22">
      <c r="D4538" s="56"/>
      <c r="E4538" s="56"/>
      <c r="F4538" s="56"/>
      <c r="G4538" s="56"/>
      <c r="I4538" s="57"/>
      <c r="N4538" s="56"/>
      <c r="O4538" s="57"/>
      <c r="V4538" s="57"/>
    </row>
    <row r="4539" spans="4:22">
      <c r="D4539" s="56"/>
      <c r="E4539" s="56"/>
      <c r="F4539" s="56"/>
      <c r="G4539" s="56"/>
      <c r="I4539" s="57"/>
      <c r="N4539" s="56"/>
      <c r="O4539" s="57"/>
      <c r="V4539" s="57"/>
    </row>
    <row r="4540" spans="4:22">
      <c r="D4540" s="56"/>
      <c r="E4540" s="56"/>
      <c r="F4540" s="56"/>
      <c r="G4540" s="56"/>
      <c r="I4540" s="57"/>
      <c r="N4540" s="56"/>
      <c r="O4540" s="57"/>
      <c r="V4540" s="57"/>
    </row>
    <row r="4541" spans="4:22">
      <c r="D4541" s="56"/>
      <c r="E4541" s="56"/>
      <c r="F4541" s="56"/>
      <c r="G4541" s="56"/>
      <c r="I4541" s="57"/>
      <c r="N4541" s="56"/>
      <c r="O4541" s="57"/>
      <c r="V4541" s="57"/>
    </row>
    <row r="4542" spans="4:22">
      <c r="D4542" s="56"/>
      <c r="E4542" s="56"/>
      <c r="F4542" s="56"/>
      <c r="G4542" s="56"/>
      <c r="I4542" s="57"/>
      <c r="N4542" s="56"/>
      <c r="O4542" s="57"/>
      <c r="V4542" s="57"/>
    </row>
    <row r="4543" spans="4:22">
      <c r="D4543" s="56"/>
      <c r="E4543" s="56"/>
      <c r="F4543" s="56"/>
      <c r="G4543" s="56"/>
      <c r="I4543" s="57"/>
      <c r="N4543" s="56"/>
      <c r="O4543" s="57"/>
      <c r="V4543" s="57"/>
    </row>
    <row r="4544" spans="4:22">
      <c r="D4544" s="56"/>
      <c r="E4544" s="56"/>
      <c r="F4544" s="56"/>
      <c r="G4544" s="56"/>
      <c r="I4544" s="57"/>
      <c r="N4544" s="56"/>
      <c r="O4544" s="57"/>
      <c r="V4544" s="57"/>
    </row>
    <row r="4545" spans="4:22">
      <c r="D4545" s="56"/>
      <c r="E4545" s="56"/>
      <c r="F4545" s="56"/>
      <c r="G4545" s="56"/>
      <c r="I4545" s="57"/>
      <c r="N4545" s="56"/>
      <c r="O4545" s="57"/>
      <c r="V4545" s="57"/>
    </row>
    <row r="4546" spans="4:22">
      <c r="D4546" s="56"/>
      <c r="E4546" s="56"/>
      <c r="F4546" s="56"/>
      <c r="G4546" s="56"/>
      <c r="I4546" s="57"/>
      <c r="N4546" s="56"/>
      <c r="O4546" s="57"/>
      <c r="V4546" s="57"/>
    </row>
    <row r="4547" spans="4:22">
      <c r="D4547" s="56"/>
      <c r="E4547" s="56"/>
      <c r="F4547" s="56"/>
      <c r="G4547" s="56"/>
      <c r="I4547" s="57"/>
      <c r="N4547" s="56"/>
      <c r="O4547" s="57"/>
      <c r="V4547" s="57"/>
    </row>
    <row r="4548" spans="4:22">
      <c r="D4548" s="56"/>
      <c r="E4548" s="56"/>
      <c r="F4548" s="56"/>
      <c r="G4548" s="56"/>
      <c r="I4548" s="57"/>
      <c r="N4548" s="56"/>
      <c r="O4548" s="57"/>
      <c r="V4548" s="57"/>
    </row>
    <row r="4549" spans="4:22">
      <c r="D4549" s="56"/>
      <c r="E4549" s="56"/>
      <c r="F4549" s="56"/>
      <c r="G4549" s="56"/>
      <c r="I4549" s="57"/>
      <c r="N4549" s="56"/>
      <c r="O4549" s="57"/>
      <c r="V4549" s="57"/>
    </row>
    <row r="4550" spans="4:22">
      <c r="D4550" s="56"/>
      <c r="E4550" s="56"/>
      <c r="F4550" s="56"/>
      <c r="G4550" s="56"/>
      <c r="I4550" s="57"/>
      <c r="N4550" s="56"/>
      <c r="O4550" s="57"/>
      <c r="V4550" s="57"/>
    </row>
    <row r="4551" spans="4:22">
      <c r="D4551" s="56"/>
      <c r="E4551" s="56"/>
      <c r="F4551" s="56"/>
      <c r="G4551" s="56"/>
      <c r="I4551" s="57"/>
      <c r="N4551" s="56"/>
      <c r="O4551" s="57"/>
      <c r="V4551" s="57"/>
    </row>
    <row r="4552" spans="4:22">
      <c r="D4552" s="56"/>
      <c r="E4552" s="56"/>
      <c r="F4552" s="56"/>
      <c r="G4552" s="56"/>
      <c r="I4552" s="57"/>
      <c r="N4552" s="56"/>
      <c r="O4552" s="57"/>
      <c r="V4552" s="57"/>
    </row>
    <row r="4553" spans="4:22">
      <c r="D4553" s="56"/>
      <c r="E4553" s="56"/>
      <c r="F4553" s="56"/>
      <c r="G4553" s="56"/>
      <c r="I4553" s="57"/>
      <c r="N4553" s="56"/>
      <c r="O4553" s="57"/>
      <c r="V4553" s="57"/>
    </row>
    <row r="4554" spans="4:22">
      <c r="D4554" s="56"/>
      <c r="E4554" s="56"/>
      <c r="F4554" s="56"/>
      <c r="G4554" s="56"/>
      <c r="I4554" s="57"/>
      <c r="N4554" s="56"/>
      <c r="O4554" s="57"/>
      <c r="V4554" s="57"/>
    </row>
    <row r="4555" spans="4:22">
      <c r="D4555" s="56"/>
      <c r="E4555" s="56"/>
      <c r="F4555" s="56"/>
      <c r="G4555" s="56"/>
      <c r="I4555" s="57"/>
      <c r="N4555" s="56"/>
      <c r="O4555" s="57"/>
      <c r="V4555" s="57"/>
    </row>
    <row r="4556" spans="4:22">
      <c r="D4556" s="56"/>
      <c r="E4556" s="56"/>
      <c r="F4556" s="56"/>
      <c r="G4556" s="56"/>
      <c r="I4556" s="57"/>
      <c r="N4556" s="56"/>
      <c r="O4556" s="57"/>
      <c r="V4556" s="57"/>
    </row>
    <row r="4557" spans="4:22">
      <c r="D4557" s="56"/>
      <c r="E4557" s="56"/>
      <c r="F4557" s="56"/>
      <c r="G4557" s="56"/>
      <c r="I4557" s="57"/>
      <c r="N4557" s="56"/>
      <c r="O4557" s="57"/>
      <c r="V4557" s="57"/>
    </row>
    <row r="4558" spans="4:22">
      <c r="D4558" s="56"/>
      <c r="E4558" s="56"/>
      <c r="F4558" s="56"/>
      <c r="G4558" s="56"/>
      <c r="I4558" s="57"/>
      <c r="N4558" s="56"/>
      <c r="O4558" s="57"/>
      <c r="V4558" s="57"/>
    </row>
    <row r="4559" spans="4:22">
      <c r="D4559" s="56"/>
      <c r="E4559" s="56"/>
      <c r="F4559" s="56"/>
      <c r="G4559" s="56"/>
      <c r="I4559" s="57"/>
      <c r="N4559" s="56"/>
      <c r="O4559" s="57"/>
      <c r="V4559" s="57"/>
    </row>
    <row r="4560" spans="4:22">
      <c r="D4560" s="56"/>
      <c r="E4560" s="56"/>
      <c r="F4560" s="56"/>
      <c r="G4560" s="56"/>
      <c r="I4560" s="57"/>
      <c r="N4560" s="56"/>
      <c r="O4560" s="57"/>
      <c r="V4560" s="57"/>
    </row>
    <row r="4561" spans="4:22">
      <c r="D4561" s="56"/>
      <c r="E4561" s="56"/>
      <c r="F4561" s="56"/>
      <c r="G4561" s="56"/>
      <c r="I4561" s="57"/>
      <c r="N4561" s="56"/>
      <c r="O4561" s="57"/>
      <c r="V4561" s="57"/>
    </row>
    <row r="4562" spans="4:22">
      <c r="D4562" s="56"/>
      <c r="E4562" s="56"/>
      <c r="F4562" s="56"/>
      <c r="G4562" s="56"/>
      <c r="I4562" s="57"/>
      <c r="N4562" s="56"/>
      <c r="O4562" s="57"/>
      <c r="V4562" s="57"/>
    </row>
    <row r="4563" spans="4:22">
      <c r="D4563" s="56"/>
      <c r="E4563" s="56"/>
      <c r="F4563" s="56"/>
      <c r="G4563" s="56"/>
      <c r="I4563" s="57"/>
      <c r="N4563" s="56"/>
      <c r="O4563" s="57"/>
      <c r="V4563" s="57"/>
    </row>
    <row r="4564" spans="4:22">
      <c r="D4564" s="56"/>
      <c r="E4564" s="56"/>
      <c r="F4564" s="56"/>
      <c r="G4564" s="56"/>
      <c r="I4564" s="57"/>
      <c r="N4564" s="56"/>
      <c r="O4564" s="57"/>
      <c r="V4564" s="57"/>
    </row>
    <row r="4565" spans="4:22">
      <c r="D4565" s="56"/>
      <c r="E4565" s="56"/>
      <c r="F4565" s="56"/>
      <c r="G4565" s="56"/>
      <c r="I4565" s="57"/>
      <c r="N4565" s="56"/>
      <c r="O4565" s="57"/>
      <c r="V4565" s="57"/>
    </row>
    <row r="4566" spans="4:22">
      <c r="D4566" s="56"/>
      <c r="E4566" s="56"/>
      <c r="F4566" s="56"/>
      <c r="G4566" s="56"/>
      <c r="I4566" s="57"/>
      <c r="N4566" s="56"/>
      <c r="O4566" s="57"/>
      <c r="V4566" s="57"/>
    </row>
    <row r="4567" spans="4:22">
      <c r="D4567" s="56"/>
      <c r="E4567" s="56"/>
      <c r="F4567" s="56"/>
      <c r="G4567" s="56"/>
      <c r="I4567" s="57"/>
      <c r="N4567" s="56"/>
      <c r="O4567" s="57"/>
      <c r="V4567" s="57"/>
    </row>
    <row r="4568" spans="4:22">
      <c r="D4568" s="56"/>
      <c r="E4568" s="56"/>
      <c r="F4568" s="56"/>
      <c r="G4568" s="56"/>
      <c r="I4568" s="57"/>
      <c r="N4568" s="56"/>
      <c r="O4568" s="57"/>
      <c r="V4568" s="57"/>
    </row>
    <row r="4569" spans="4:22">
      <c r="D4569" s="56"/>
      <c r="E4569" s="56"/>
      <c r="F4569" s="56"/>
      <c r="G4569" s="56"/>
      <c r="I4569" s="57"/>
      <c r="N4569" s="56"/>
      <c r="O4569" s="57"/>
      <c r="V4569" s="57"/>
    </row>
    <row r="4570" spans="4:22">
      <c r="D4570" s="56"/>
      <c r="E4570" s="56"/>
      <c r="F4570" s="56"/>
      <c r="G4570" s="56"/>
      <c r="I4570" s="57"/>
      <c r="N4570" s="56"/>
      <c r="O4570" s="57"/>
      <c r="V4570" s="57"/>
    </row>
    <row r="4571" spans="4:22">
      <c r="D4571" s="56"/>
      <c r="E4571" s="56"/>
      <c r="F4571" s="56"/>
      <c r="G4571" s="56"/>
      <c r="I4571" s="57"/>
      <c r="N4571" s="56"/>
      <c r="O4571" s="57"/>
      <c r="V4571" s="57"/>
    </row>
    <row r="4572" spans="4:22">
      <c r="D4572" s="56"/>
      <c r="E4572" s="56"/>
      <c r="F4572" s="56"/>
      <c r="G4572" s="56"/>
      <c r="I4572" s="57"/>
      <c r="N4572" s="56"/>
      <c r="O4572" s="57"/>
      <c r="V4572" s="57"/>
    </row>
    <row r="4573" spans="4:22">
      <c r="D4573" s="56"/>
      <c r="E4573" s="56"/>
      <c r="F4573" s="56"/>
      <c r="G4573" s="56"/>
      <c r="I4573" s="57"/>
      <c r="N4573" s="56"/>
      <c r="O4573" s="57"/>
      <c r="V4573" s="57"/>
    </row>
    <row r="4574" spans="4:22">
      <c r="D4574" s="56"/>
      <c r="E4574" s="56"/>
      <c r="F4574" s="56"/>
      <c r="G4574" s="56"/>
      <c r="I4574" s="57"/>
      <c r="N4574" s="56"/>
      <c r="O4574" s="57"/>
      <c r="V4574" s="57"/>
    </row>
    <row r="4575" spans="4:22">
      <c r="D4575" s="56"/>
      <c r="E4575" s="56"/>
      <c r="F4575" s="56"/>
      <c r="G4575" s="56"/>
      <c r="I4575" s="57"/>
      <c r="N4575" s="56"/>
      <c r="O4575" s="57"/>
      <c r="V4575" s="57"/>
    </row>
    <row r="4576" spans="4:22">
      <c r="D4576" s="56"/>
      <c r="E4576" s="56"/>
      <c r="F4576" s="56"/>
      <c r="G4576" s="56"/>
      <c r="I4576" s="57"/>
      <c r="N4576" s="56"/>
      <c r="O4576" s="57"/>
      <c r="V4576" s="57"/>
    </row>
    <row r="4577" spans="4:22">
      <c r="D4577" s="56"/>
      <c r="E4577" s="56"/>
      <c r="F4577" s="56"/>
      <c r="G4577" s="56"/>
      <c r="I4577" s="57"/>
      <c r="N4577" s="56"/>
      <c r="O4577" s="57"/>
      <c r="V4577" s="57"/>
    </row>
    <row r="4578" spans="4:22">
      <c r="D4578" s="56"/>
      <c r="E4578" s="56"/>
      <c r="F4578" s="56"/>
      <c r="G4578" s="56"/>
      <c r="I4578" s="57"/>
      <c r="N4578" s="56"/>
      <c r="O4578" s="57"/>
      <c r="V4578" s="57"/>
    </row>
    <row r="4579" spans="4:22">
      <c r="D4579" s="56"/>
      <c r="E4579" s="56"/>
      <c r="F4579" s="56"/>
      <c r="G4579" s="56"/>
      <c r="I4579" s="57"/>
      <c r="N4579" s="56"/>
      <c r="O4579" s="57"/>
      <c r="V4579" s="57"/>
    </row>
    <row r="4580" spans="4:22">
      <c r="D4580" s="56"/>
      <c r="E4580" s="56"/>
      <c r="F4580" s="56"/>
      <c r="G4580" s="56"/>
      <c r="I4580" s="57"/>
      <c r="N4580" s="56"/>
      <c r="O4580" s="57"/>
      <c r="V4580" s="57"/>
    </row>
    <row r="4581" spans="4:22">
      <c r="D4581" s="56"/>
      <c r="E4581" s="56"/>
      <c r="F4581" s="56"/>
      <c r="G4581" s="56"/>
      <c r="I4581" s="57"/>
      <c r="N4581" s="56"/>
      <c r="O4581" s="57"/>
      <c r="V4581" s="57"/>
    </row>
    <row r="4582" spans="4:22">
      <c r="D4582" s="56"/>
      <c r="E4582" s="56"/>
      <c r="F4582" s="56"/>
      <c r="G4582" s="56"/>
      <c r="I4582" s="57"/>
      <c r="N4582" s="56"/>
      <c r="O4582" s="57"/>
      <c r="V4582" s="57"/>
    </row>
    <row r="4583" spans="4:22">
      <c r="D4583" s="56"/>
      <c r="E4583" s="56"/>
      <c r="F4583" s="56"/>
      <c r="G4583" s="56"/>
      <c r="I4583" s="57"/>
      <c r="N4583" s="56"/>
      <c r="O4583" s="57"/>
      <c r="V4583" s="57"/>
    </row>
    <row r="4584" spans="4:22">
      <c r="D4584" s="56"/>
      <c r="E4584" s="56"/>
      <c r="F4584" s="56"/>
      <c r="G4584" s="56"/>
      <c r="I4584" s="57"/>
      <c r="N4584" s="56"/>
      <c r="O4584" s="57"/>
      <c r="V4584" s="57"/>
    </row>
    <row r="4585" spans="4:22">
      <c r="D4585" s="56"/>
      <c r="E4585" s="56"/>
      <c r="F4585" s="56"/>
      <c r="G4585" s="56"/>
      <c r="I4585" s="57"/>
      <c r="N4585" s="56"/>
      <c r="O4585" s="57"/>
      <c r="V4585" s="57"/>
    </row>
    <row r="4586" spans="4:22">
      <c r="D4586" s="56"/>
      <c r="E4586" s="56"/>
      <c r="F4586" s="56"/>
      <c r="G4586" s="56"/>
      <c r="I4586" s="57"/>
      <c r="N4586" s="56"/>
      <c r="O4586" s="57"/>
      <c r="V4586" s="57"/>
    </row>
    <row r="4587" spans="4:22">
      <c r="D4587" s="56"/>
      <c r="E4587" s="56"/>
      <c r="F4587" s="56"/>
      <c r="G4587" s="56"/>
      <c r="I4587" s="57"/>
      <c r="N4587" s="56"/>
      <c r="O4587" s="57"/>
      <c r="V4587" s="57"/>
    </row>
    <row r="4588" spans="4:22">
      <c r="D4588" s="56"/>
      <c r="E4588" s="56"/>
      <c r="F4588" s="56"/>
      <c r="G4588" s="56"/>
      <c r="I4588" s="57"/>
      <c r="N4588" s="56"/>
      <c r="O4588" s="57"/>
      <c r="V4588" s="57"/>
    </row>
    <row r="4589" spans="4:22">
      <c r="D4589" s="56"/>
      <c r="E4589" s="56"/>
      <c r="F4589" s="56"/>
      <c r="G4589" s="56"/>
      <c r="I4589" s="57"/>
      <c r="N4589" s="56"/>
      <c r="O4589" s="57"/>
      <c r="V4589" s="57"/>
    </row>
    <row r="4590" spans="4:22">
      <c r="D4590" s="56"/>
      <c r="E4590" s="56"/>
      <c r="F4590" s="56"/>
      <c r="G4590" s="56"/>
      <c r="I4590" s="57"/>
      <c r="N4590" s="56"/>
      <c r="O4590" s="57"/>
      <c r="V4590" s="57"/>
    </row>
    <row r="4591" spans="4:22">
      <c r="D4591" s="56"/>
      <c r="E4591" s="56"/>
      <c r="F4591" s="56"/>
      <c r="G4591" s="56"/>
      <c r="I4591" s="57"/>
      <c r="N4591" s="56"/>
      <c r="O4591" s="57"/>
      <c r="V4591" s="57"/>
    </row>
    <row r="4592" spans="4:22">
      <c r="D4592" s="56"/>
      <c r="E4592" s="56"/>
      <c r="F4592" s="56"/>
      <c r="G4592" s="56"/>
      <c r="I4592" s="57"/>
      <c r="N4592" s="56"/>
      <c r="O4592" s="57"/>
      <c r="V4592" s="57"/>
    </row>
    <row r="4593" spans="4:22">
      <c r="D4593" s="56"/>
      <c r="E4593" s="56"/>
      <c r="F4593" s="56"/>
      <c r="G4593" s="56"/>
      <c r="I4593" s="57"/>
      <c r="N4593" s="56"/>
      <c r="O4593" s="57"/>
      <c r="V4593" s="57"/>
    </row>
    <row r="4594" spans="4:22">
      <c r="D4594" s="56"/>
      <c r="E4594" s="56"/>
      <c r="F4594" s="56"/>
      <c r="G4594" s="56"/>
      <c r="I4594" s="57"/>
      <c r="N4594" s="56"/>
      <c r="O4594" s="57"/>
      <c r="V4594" s="57"/>
    </row>
    <row r="4595" spans="4:22">
      <c r="D4595" s="56"/>
      <c r="E4595" s="56"/>
      <c r="F4595" s="56"/>
      <c r="G4595" s="56"/>
      <c r="I4595" s="57"/>
      <c r="N4595" s="56"/>
      <c r="O4595" s="57"/>
      <c r="V4595" s="57"/>
    </row>
    <row r="4596" spans="4:22">
      <c r="D4596" s="56"/>
      <c r="E4596" s="56"/>
      <c r="F4596" s="56"/>
      <c r="G4596" s="56"/>
      <c r="I4596" s="57"/>
      <c r="N4596" s="56"/>
      <c r="O4596" s="57"/>
      <c r="V4596" s="57"/>
    </row>
    <row r="4597" spans="4:22">
      <c r="D4597" s="56"/>
      <c r="E4597" s="56"/>
      <c r="F4597" s="56"/>
      <c r="G4597" s="56"/>
      <c r="I4597" s="57"/>
      <c r="N4597" s="56"/>
      <c r="O4597" s="57"/>
      <c r="V4597" s="57"/>
    </row>
    <row r="4598" spans="4:22">
      <c r="D4598" s="56"/>
      <c r="E4598" s="56"/>
      <c r="F4598" s="56"/>
      <c r="G4598" s="56"/>
      <c r="I4598" s="57"/>
      <c r="N4598" s="56"/>
      <c r="O4598" s="57"/>
      <c r="V4598" s="57"/>
    </row>
    <row r="4599" spans="4:22">
      <c r="D4599" s="56"/>
      <c r="E4599" s="56"/>
      <c r="F4599" s="56"/>
      <c r="G4599" s="56"/>
      <c r="I4599" s="57"/>
      <c r="N4599" s="56"/>
      <c r="O4599" s="57"/>
      <c r="V4599" s="57"/>
    </row>
    <row r="4600" spans="4:22">
      <c r="D4600" s="56"/>
      <c r="E4600" s="56"/>
      <c r="F4600" s="56"/>
      <c r="G4600" s="56"/>
      <c r="I4600" s="57"/>
      <c r="N4600" s="56"/>
      <c r="O4600" s="57"/>
      <c r="V4600" s="57"/>
    </row>
    <row r="4601" spans="4:22">
      <c r="D4601" s="56"/>
      <c r="E4601" s="56"/>
      <c r="F4601" s="56"/>
      <c r="G4601" s="56"/>
      <c r="I4601" s="57"/>
      <c r="N4601" s="56"/>
      <c r="O4601" s="57"/>
      <c r="V4601" s="57"/>
    </row>
    <row r="4602" spans="4:22">
      <c r="D4602" s="56"/>
      <c r="E4602" s="56"/>
      <c r="F4602" s="56"/>
      <c r="G4602" s="56"/>
      <c r="I4602" s="57"/>
      <c r="N4602" s="56"/>
      <c r="O4602" s="57"/>
      <c r="V4602" s="57"/>
    </row>
    <row r="4603" spans="4:22">
      <c r="D4603" s="56"/>
      <c r="E4603" s="56"/>
      <c r="F4603" s="56"/>
      <c r="G4603" s="56"/>
      <c r="I4603" s="57"/>
      <c r="N4603" s="56"/>
      <c r="O4603" s="57"/>
      <c r="V4603" s="57"/>
    </row>
    <row r="4604" spans="4:22">
      <c r="D4604" s="56"/>
      <c r="E4604" s="56"/>
      <c r="F4604" s="56"/>
      <c r="G4604" s="56"/>
      <c r="I4604" s="57"/>
      <c r="N4604" s="56"/>
      <c r="O4604" s="57"/>
      <c r="V4604" s="57"/>
    </row>
    <row r="4605" spans="4:22">
      <c r="D4605" s="56"/>
      <c r="E4605" s="56"/>
      <c r="F4605" s="56"/>
      <c r="G4605" s="56"/>
      <c r="I4605" s="57"/>
      <c r="N4605" s="56"/>
      <c r="O4605" s="57"/>
      <c r="V4605" s="57"/>
    </row>
    <row r="4606" spans="4:22">
      <c r="D4606" s="56"/>
      <c r="E4606" s="56"/>
      <c r="F4606" s="56"/>
      <c r="G4606" s="56"/>
      <c r="I4606" s="57"/>
      <c r="N4606" s="56"/>
      <c r="O4606" s="57"/>
      <c r="V4606" s="57"/>
    </row>
    <row r="4607" spans="4:22">
      <c r="D4607" s="56"/>
      <c r="E4607" s="56"/>
      <c r="F4607" s="56"/>
      <c r="G4607" s="56"/>
      <c r="I4607" s="57"/>
      <c r="N4607" s="56"/>
      <c r="O4607" s="57"/>
      <c r="V4607" s="57"/>
    </row>
    <row r="4608" spans="4:22">
      <c r="D4608" s="56"/>
      <c r="E4608" s="56"/>
      <c r="F4608" s="56"/>
      <c r="G4608" s="56"/>
      <c r="I4608" s="57"/>
      <c r="N4608" s="56"/>
      <c r="O4608" s="57"/>
      <c r="V4608" s="57"/>
    </row>
    <row r="4609" spans="4:22">
      <c r="D4609" s="56"/>
      <c r="E4609" s="56"/>
      <c r="F4609" s="56"/>
      <c r="G4609" s="56"/>
      <c r="I4609" s="57"/>
      <c r="N4609" s="56"/>
      <c r="O4609" s="57"/>
      <c r="V4609" s="57"/>
    </row>
    <row r="4610" spans="4:22">
      <c r="D4610" s="56"/>
      <c r="E4610" s="56"/>
      <c r="F4610" s="56"/>
      <c r="G4610" s="56"/>
      <c r="I4610" s="57"/>
      <c r="N4610" s="56"/>
      <c r="O4610" s="57"/>
      <c r="V4610" s="57"/>
    </row>
    <row r="4611" spans="4:22">
      <c r="D4611" s="56"/>
      <c r="E4611" s="56"/>
      <c r="F4611" s="56"/>
      <c r="G4611" s="56"/>
      <c r="I4611" s="57"/>
      <c r="N4611" s="56"/>
      <c r="O4611" s="57"/>
      <c r="V4611" s="57"/>
    </row>
    <row r="4612" spans="4:22">
      <c r="D4612" s="56"/>
      <c r="E4612" s="56"/>
      <c r="F4612" s="56"/>
      <c r="G4612" s="56"/>
      <c r="I4612" s="57"/>
      <c r="N4612" s="56"/>
      <c r="O4612" s="57"/>
      <c r="V4612" s="57"/>
    </row>
    <row r="4613" spans="4:22">
      <c r="D4613" s="56"/>
      <c r="E4613" s="56"/>
      <c r="F4613" s="56"/>
      <c r="G4613" s="56"/>
      <c r="I4613" s="57"/>
      <c r="N4613" s="56"/>
      <c r="O4613" s="57"/>
      <c r="V4613" s="57"/>
    </row>
    <row r="4614" spans="4:22">
      <c r="D4614" s="56"/>
      <c r="E4614" s="56"/>
      <c r="F4614" s="56"/>
      <c r="G4614" s="56"/>
      <c r="I4614" s="57"/>
      <c r="N4614" s="56"/>
      <c r="O4614" s="57"/>
      <c r="V4614" s="57"/>
    </row>
    <row r="4615" spans="4:22">
      <c r="D4615" s="56"/>
      <c r="E4615" s="56"/>
      <c r="F4615" s="56"/>
      <c r="G4615" s="56"/>
      <c r="I4615" s="57"/>
      <c r="N4615" s="56"/>
      <c r="O4615" s="57"/>
      <c r="V4615" s="57"/>
    </row>
    <row r="4616" spans="4:22">
      <c r="D4616" s="56"/>
      <c r="E4616" s="56"/>
      <c r="F4616" s="56"/>
      <c r="G4616" s="56"/>
      <c r="I4616" s="57"/>
      <c r="N4616" s="56"/>
      <c r="O4616" s="57"/>
      <c r="V4616" s="57"/>
    </row>
    <row r="4617" spans="4:22">
      <c r="D4617" s="56"/>
      <c r="E4617" s="56"/>
      <c r="F4617" s="56"/>
      <c r="G4617" s="56"/>
      <c r="I4617" s="57"/>
      <c r="N4617" s="56"/>
      <c r="O4617" s="57"/>
      <c r="V4617" s="57"/>
    </row>
    <row r="4618" spans="4:22">
      <c r="D4618" s="56"/>
      <c r="E4618" s="56"/>
      <c r="F4618" s="56"/>
      <c r="G4618" s="56"/>
      <c r="I4618" s="57"/>
      <c r="N4618" s="56"/>
      <c r="O4618" s="57"/>
      <c r="V4618" s="57"/>
    </row>
    <row r="4619" spans="4:22">
      <c r="D4619" s="56"/>
      <c r="E4619" s="56"/>
      <c r="F4619" s="56"/>
      <c r="G4619" s="56"/>
      <c r="I4619" s="57"/>
      <c r="N4619" s="56"/>
      <c r="O4619" s="57"/>
      <c r="V4619" s="57"/>
    </row>
    <row r="4620" spans="4:22">
      <c r="D4620" s="56"/>
      <c r="E4620" s="56"/>
      <c r="F4620" s="56"/>
      <c r="G4620" s="56"/>
      <c r="I4620" s="57"/>
      <c r="N4620" s="56"/>
      <c r="O4620" s="57"/>
      <c r="V4620" s="57"/>
    </row>
    <row r="4621" spans="4:22">
      <c r="D4621" s="56"/>
      <c r="E4621" s="56"/>
      <c r="F4621" s="56"/>
      <c r="G4621" s="56"/>
      <c r="I4621" s="57"/>
      <c r="N4621" s="56"/>
      <c r="O4621" s="57"/>
      <c r="V4621" s="57"/>
    </row>
    <row r="4622" spans="4:22">
      <c r="D4622" s="56"/>
      <c r="E4622" s="56"/>
      <c r="F4622" s="56"/>
      <c r="G4622" s="56"/>
      <c r="I4622" s="57"/>
      <c r="N4622" s="56"/>
      <c r="O4622" s="57"/>
      <c r="V4622" s="57"/>
    </row>
    <row r="4623" spans="4:22">
      <c r="D4623" s="56"/>
      <c r="E4623" s="56"/>
      <c r="F4623" s="56"/>
      <c r="G4623" s="56"/>
      <c r="I4623" s="57"/>
      <c r="N4623" s="56"/>
      <c r="O4623" s="57"/>
      <c r="V4623" s="57"/>
    </row>
    <row r="4624" spans="4:22">
      <c r="D4624" s="56"/>
      <c r="E4624" s="56"/>
      <c r="F4624" s="56"/>
      <c r="G4624" s="56"/>
      <c r="I4624" s="57"/>
      <c r="N4624" s="56"/>
      <c r="O4624" s="57"/>
      <c r="V4624" s="57"/>
    </row>
    <row r="4625" spans="4:22">
      <c r="D4625" s="56"/>
      <c r="E4625" s="56"/>
      <c r="F4625" s="56"/>
      <c r="G4625" s="56"/>
      <c r="I4625" s="57"/>
      <c r="N4625" s="56"/>
      <c r="O4625" s="57"/>
      <c r="V4625" s="57"/>
    </row>
    <row r="4626" spans="4:22">
      <c r="D4626" s="56"/>
      <c r="E4626" s="56"/>
      <c r="F4626" s="56"/>
      <c r="G4626" s="56"/>
      <c r="I4626" s="57"/>
      <c r="N4626" s="56"/>
      <c r="O4626" s="57"/>
      <c r="V4626" s="57"/>
    </row>
    <row r="4627" spans="4:22">
      <c r="D4627" s="56"/>
      <c r="E4627" s="56"/>
      <c r="F4627" s="56"/>
      <c r="G4627" s="56"/>
      <c r="I4627" s="57"/>
      <c r="N4627" s="56"/>
      <c r="O4627" s="57"/>
      <c r="V4627" s="57"/>
    </row>
    <row r="4628" spans="4:22">
      <c r="D4628" s="56"/>
      <c r="E4628" s="56"/>
      <c r="F4628" s="56"/>
      <c r="G4628" s="56"/>
      <c r="I4628" s="57"/>
      <c r="N4628" s="56"/>
      <c r="O4628" s="57"/>
      <c r="V4628" s="57"/>
    </row>
    <row r="4629" spans="4:22">
      <c r="D4629" s="56"/>
      <c r="E4629" s="56"/>
      <c r="F4629" s="56"/>
      <c r="G4629" s="56"/>
      <c r="I4629" s="57"/>
      <c r="N4629" s="56"/>
      <c r="O4629" s="57"/>
      <c r="V4629" s="57"/>
    </row>
    <row r="4630" spans="4:22">
      <c r="D4630" s="56"/>
      <c r="E4630" s="56"/>
      <c r="F4630" s="56"/>
      <c r="G4630" s="56"/>
      <c r="I4630" s="57"/>
      <c r="N4630" s="56"/>
      <c r="O4630" s="57"/>
      <c r="V4630" s="57"/>
    </row>
    <row r="4631" spans="4:22">
      <c r="D4631" s="56"/>
      <c r="E4631" s="56"/>
      <c r="F4631" s="56"/>
      <c r="G4631" s="56"/>
      <c r="I4631" s="57"/>
      <c r="N4631" s="56"/>
      <c r="O4631" s="57"/>
      <c r="V4631" s="57"/>
    </row>
    <row r="4632" spans="4:22">
      <c r="D4632" s="56"/>
      <c r="E4632" s="56"/>
      <c r="F4632" s="56"/>
      <c r="G4632" s="56"/>
      <c r="I4632" s="57"/>
      <c r="N4632" s="56"/>
      <c r="O4632" s="57"/>
      <c r="V4632" s="57"/>
    </row>
    <row r="4633" spans="4:22">
      <c r="D4633" s="56"/>
      <c r="E4633" s="56"/>
      <c r="F4633" s="56"/>
      <c r="G4633" s="56"/>
      <c r="I4633" s="57"/>
      <c r="N4633" s="56"/>
      <c r="O4633" s="57"/>
      <c r="V4633" s="57"/>
    </row>
    <row r="4634" spans="4:22">
      <c r="D4634" s="56"/>
      <c r="E4634" s="56"/>
      <c r="F4634" s="56"/>
      <c r="G4634" s="56"/>
      <c r="I4634" s="57"/>
      <c r="N4634" s="56"/>
      <c r="O4634" s="57"/>
      <c r="V4634" s="57"/>
    </row>
    <row r="4635" spans="4:22">
      <c r="D4635" s="56"/>
      <c r="E4635" s="56"/>
      <c r="F4635" s="56"/>
      <c r="G4635" s="56"/>
      <c r="I4635" s="57"/>
      <c r="N4635" s="56"/>
      <c r="O4635" s="57"/>
      <c r="V4635" s="57"/>
    </row>
    <row r="4636" spans="4:22">
      <c r="D4636" s="56"/>
      <c r="E4636" s="56"/>
      <c r="F4636" s="56"/>
      <c r="G4636" s="56"/>
      <c r="I4636" s="57"/>
      <c r="N4636" s="56"/>
      <c r="O4636" s="57"/>
      <c r="V4636" s="57"/>
    </row>
    <row r="4637" spans="4:22">
      <c r="D4637" s="56"/>
      <c r="E4637" s="56"/>
      <c r="F4637" s="56"/>
      <c r="G4637" s="56"/>
      <c r="I4637" s="57"/>
      <c r="N4637" s="56"/>
      <c r="O4637" s="57"/>
      <c r="V4637" s="57"/>
    </row>
    <row r="4638" spans="4:22">
      <c r="D4638" s="56"/>
      <c r="E4638" s="56"/>
      <c r="F4638" s="56"/>
      <c r="G4638" s="56"/>
      <c r="I4638" s="57"/>
      <c r="N4638" s="56"/>
      <c r="O4638" s="57"/>
      <c r="V4638" s="57"/>
    </row>
    <row r="4639" spans="4:22">
      <c r="D4639" s="56"/>
      <c r="E4639" s="56"/>
      <c r="F4639" s="56"/>
      <c r="G4639" s="56"/>
      <c r="I4639" s="57"/>
      <c r="N4639" s="56"/>
      <c r="O4639" s="57"/>
      <c r="V4639" s="57"/>
    </row>
    <row r="4640" spans="4:22">
      <c r="D4640" s="56"/>
      <c r="E4640" s="56"/>
      <c r="F4640" s="56"/>
      <c r="G4640" s="56"/>
      <c r="I4640" s="57"/>
      <c r="N4640" s="56"/>
      <c r="O4640" s="57"/>
      <c r="V4640" s="57"/>
    </row>
    <row r="4641" spans="4:22">
      <c r="D4641" s="56"/>
      <c r="E4641" s="56"/>
      <c r="F4641" s="56"/>
      <c r="G4641" s="56"/>
      <c r="I4641" s="57"/>
      <c r="N4641" s="56"/>
      <c r="O4641" s="57"/>
      <c r="V4641" s="57"/>
    </row>
    <row r="4642" spans="4:22">
      <c r="D4642" s="56"/>
      <c r="E4642" s="56"/>
      <c r="F4642" s="56"/>
      <c r="G4642" s="56"/>
      <c r="I4642" s="57"/>
      <c r="N4642" s="56"/>
      <c r="O4642" s="57"/>
      <c r="V4642" s="57"/>
    </row>
    <row r="4643" spans="4:22">
      <c r="D4643" s="56"/>
      <c r="E4643" s="56"/>
      <c r="F4643" s="56"/>
      <c r="G4643" s="56"/>
      <c r="I4643" s="57"/>
      <c r="N4643" s="56"/>
      <c r="O4643" s="57"/>
      <c r="V4643" s="57"/>
    </row>
    <row r="4644" spans="4:22">
      <c r="D4644" s="56"/>
      <c r="E4644" s="56"/>
      <c r="F4644" s="56"/>
      <c r="G4644" s="56"/>
      <c r="I4644" s="57"/>
      <c r="N4644" s="56"/>
      <c r="O4644" s="57"/>
      <c r="V4644" s="57"/>
    </row>
    <row r="4645" spans="4:22">
      <c r="D4645" s="56"/>
      <c r="E4645" s="56"/>
      <c r="F4645" s="56"/>
      <c r="G4645" s="56"/>
      <c r="I4645" s="57"/>
      <c r="N4645" s="56"/>
      <c r="O4645" s="57"/>
      <c r="V4645" s="57"/>
    </row>
    <row r="4646" spans="4:22">
      <c r="D4646" s="56"/>
      <c r="E4646" s="56"/>
      <c r="F4646" s="56"/>
      <c r="G4646" s="56"/>
      <c r="I4646" s="57"/>
      <c r="N4646" s="56"/>
      <c r="O4646" s="57"/>
      <c r="V4646" s="57"/>
    </row>
    <row r="4647" spans="4:22">
      <c r="D4647" s="56"/>
      <c r="E4647" s="56"/>
      <c r="F4647" s="56"/>
      <c r="G4647" s="56"/>
      <c r="I4647" s="57"/>
      <c r="N4647" s="56"/>
      <c r="O4647" s="57"/>
      <c r="V4647" s="57"/>
    </row>
    <row r="4648" spans="4:22">
      <c r="D4648" s="56"/>
      <c r="E4648" s="56"/>
      <c r="F4648" s="56"/>
      <c r="G4648" s="56"/>
      <c r="I4648" s="57"/>
      <c r="N4648" s="56"/>
      <c r="O4648" s="57"/>
      <c r="V4648" s="57"/>
    </row>
    <row r="4649" spans="4:22">
      <c r="D4649" s="56"/>
      <c r="E4649" s="56"/>
      <c r="F4649" s="56"/>
      <c r="G4649" s="56"/>
      <c r="I4649" s="57"/>
      <c r="N4649" s="56"/>
      <c r="O4649" s="57"/>
      <c r="V4649" s="57"/>
    </row>
    <row r="4650" spans="4:22">
      <c r="D4650" s="56"/>
      <c r="E4650" s="56"/>
      <c r="F4650" s="56"/>
      <c r="G4650" s="56"/>
      <c r="I4650" s="57"/>
      <c r="N4650" s="56"/>
      <c r="O4650" s="57"/>
      <c r="V4650" s="57"/>
    </row>
    <row r="4651" spans="4:22">
      <c r="D4651" s="56"/>
      <c r="E4651" s="56"/>
      <c r="F4651" s="56"/>
      <c r="G4651" s="56"/>
      <c r="I4651" s="57"/>
      <c r="N4651" s="56"/>
      <c r="O4651" s="57"/>
      <c r="V4651" s="57"/>
    </row>
    <row r="4652" spans="4:22">
      <c r="D4652" s="56"/>
      <c r="E4652" s="56"/>
      <c r="F4652" s="56"/>
      <c r="G4652" s="56"/>
      <c r="I4652" s="57"/>
      <c r="N4652" s="56"/>
      <c r="O4652" s="57"/>
      <c r="V4652" s="57"/>
    </row>
    <row r="4653" spans="4:22">
      <c r="D4653" s="56"/>
      <c r="E4653" s="56"/>
      <c r="F4653" s="56"/>
      <c r="G4653" s="56"/>
      <c r="I4653" s="57"/>
      <c r="N4653" s="56"/>
      <c r="O4653" s="57"/>
      <c r="V4653" s="57"/>
    </row>
    <row r="4654" spans="4:22">
      <c r="D4654" s="56"/>
      <c r="E4654" s="56"/>
      <c r="F4654" s="56"/>
      <c r="G4654" s="56"/>
      <c r="I4654" s="57"/>
      <c r="N4654" s="56"/>
      <c r="O4654" s="57"/>
      <c r="V4654" s="57"/>
    </row>
    <row r="4655" spans="4:22">
      <c r="D4655" s="56"/>
      <c r="E4655" s="56"/>
      <c r="F4655" s="56"/>
      <c r="G4655" s="56"/>
      <c r="I4655" s="57"/>
      <c r="N4655" s="56"/>
      <c r="O4655" s="57"/>
      <c r="V4655" s="57"/>
    </row>
    <row r="4656" spans="4:22">
      <c r="D4656" s="56"/>
      <c r="E4656" s="56"/>
      <c r="F4656" s="56"/>
      <c r="G4656" s="56"/>
      <c r="I4656" s="57"/>
      <c r="N4656" s="56"/>
      <c r="O4656" s="57"/>
      <c r="V4656" s="57"/>
    </row>
    <row r="4657" spans="4:22">
      <c r="D4657" s="56"/>
      <c r="E4657" s="56"/>
      <c r="F4657" s="56"/>
      <c r="G4657" s="56"/>
      <c r="I4657" s="57"/>
      <c r="N4657" s="56"/>
      <c r="O4657" s="57"/>
      <c r="V4657" s="57"/>
    </row>
    <row r="4658" spans="4:22">
      <c r="D4658" s="56"/>
      <c r="E4658" s="56"/>
      <c r="F4658" s="56"/>
      <c r="G4658" s="56"/>
      <c r="I4658" s="57"/>
      <c r="N4658" s="56"/>
      <c r="O4658" s="57"/>
      <c r="V4658" s="57"/>
    </row>
    <row r="4659" spans="4:22">
      <c r="D4659" s="56"/>
      <c r="E4659" s="56"/>
      <c r="F4659" s="56"/>
      <c r="G4659" s="56"/>
      <c r="I4659" s="57"/>
      <c r="N4659" s="56"/>
      <c r="O4659" s="57"/>
      <c r="V4659" s="57"/>
    </row>
    <row r="4660" spans="4:22">
      <c r="D4660" s="56"/>
      <c r="E4660" s="56"/>
      <c r="F4660" s="56"/>
      <c r="G4660" s="56"/>
      <c r="I4660" s="57"/>
      <c r="N4660" s="56"/>
      <c r="O4660" s="57"/>
      <c r="V4660" s="57"/>
    </row>
    <row r="4661" spans="4:22">
      <c r="D4661" s="56"/>
      <c r="E4661" s="56"/>
      <c r="F4661" s="56"/>
      <c r="G4661" s="56"/>
      <c r="I4661" s="57"/>
      <c r="N4661" s="56"/>
      <c r="O4661" s="57"/>
      <c r="V4661" s="57"/>
    </row>
    <row r="4662" spans="4:22">
      <c r="D4662" s="56"/>
      <c r="E4662" s="56"/>
      <c r="F4662" s="56"/>
      <c r="G4662" s="56"/>
      <c r="I4662" s="57"/>
      <c r="N4662" s="56"/>
      <c r="O4662" s="57"/>
      <c r="V4662" s="57"/>
    </row>
    <row r="4663" spans="4:22">
      <c r="D4663" s="56"/>
      <c r="E4663" s="56"/>
      <c r="F4663" s="56"/>
      <c r="G4663" s="56"/>
      <c r="I4663" s="57"/>
      <c r="N4663" s="56"/>
      <c r="O4663" s="57"/>
      <c r="V4663" s="57"/>
    </row>
    <row r="4664" spans="4:22">
      <c r="D4664" s="56"/>
      <c r="E4664" s="56"/>
      <c r="F4664" s="56"/>
      <c r="G4664" s="56"/>
      <c r="I4664" s="57"/>
      <c r="N4664" s="56"/>
      <c r="O4664" s="57"/>
      <c r="V4664" s="57"/>
    </row>
    <row r="4665" spans="4:22">
      <c r="D4665" s="56"/>
      <c r="E4665" s="56"/>
      <c r="F4665" s="56"/>
      <c r="G4665" s="56"/>
      <c r="I4665" s="57"/>
      <c r="N4665" s="56"/>
      <c r="O4665" s="57"/>
      <c r="V4665" s="57"/>
    </row>
    <row r="4666" spans="4:22">
      <c r="D4666" s="56"/>
      <c r="E4666" s="56"/>
      <c r="F4666" s="56"/>
      <c r="G4666" s="56"/>
      <c r="I4666" s="57"/>
      <c r="N4666" s="56"/>
      <c r="O4666" s="57"/>
      <c r="V4666" s="57"/>
    </row>
    <row r="4667" spans="4:22">
      <c r="D4667" s="56"/>
      <c r="E4667" s="56"/>
      <c r="F4667" s="56"/>
      <c r="G4667" s="56"/>
      <c r="I4667" s="57"/>
      <c r="N4667" s="56"/>
      <c r="O4667" s="57"/>
      <c r="V4667" s="57"/>
    </row>
    <row r="4668" spans="4:22">
      <c r="D4668" s="56"/>
      <c r="E4668" s="56"/>
      <c r="F4668" s="56"/>
      <c r="G4668" s="56"/>
      <c r="I4668" s="57"/>
      <c r="N4668" s="56"/>
      <c r="O4668" s="57"/>
      <c r="V4668" s="57"/>
    </row>
    <row r="4669" spans="4:22">
      <c r="D4669" s="56"/>
      <c r="E4669" s="56"/>
      <c r="F4669" s="56"/>
      <c r="G4669" s="56"/>
      <c r="I4669" s="57"/>
      <c r="N4669" s="56"/>
      <c r="O4669" s="57"/>
      <c r="V4669" s="57"/>
    </row>
    <row r="4670" spans="4:22">
      <c r="D4670" s="56"/>
      <c r="E4670" s="56"/>
      <c r="F4670" s="56"/>
      <c r="G4670" s="56"/>
      <c r="I4670" s="57"/>
      <c r="N4670" s="56"/>
      <c r="O4670" s="57"/>
      <c r="V4670" s="57"/>
    </row>
    <row r="4671" spans="4:22">
      <c r="D4671" s="56"/>
      <c r="E4671" s="56"/>
      <c r="F4671" s="56"/>
      <c r="G4671" s="56"/>
      <c r="I4671" s="57"/>
      <c r="N4671" s="56"/>
      <c r="O4671" s="57"/>
      <c r="V4671" s="57"/>
    </row>
    <row r="4672" spans="4:22">
      <c r="D4672" s="56"/>
      <c r="E4672" s="56"/>
      <c r="F4672" s="56"/>
      <c r="G4672" s="56"/>
      <c r="I4672" s="57"/>
      <c r="N4672" s="56"/>
      <c r="O4672" s="57"/>
      <c r="V4672" s="57"/>
    </row>
    <row r="4673" spans="4:22">
      <c r="D4673" s="56"/>
      <c r="E4673" s="56"/>
      <c r="F4673" s="56"/>
      <c r="G4673" s="56"/>
      <c r="I4673" s="57"/>
      <c r="N4673" s="56"/>
      <c r="O4673" s="57"/>
      <c r="V4673" s="57"/>
    </row>
    <row r="4674" spans="4:22">
      <c r="D4674" s="56"/>
      <c r="E4674" s="56"/>
      <c r="F4674" s="56"/>
      <c r="G4674" s="56"/>
      <c r="I4674" s="57"/>
      <c r="N4674" s="56"/>
      <c r="O4674" s="57"/>
      <c r="V4674" s="57"/>
    </row>
    <row r="4675" spans="4:22">
      <c r="D4675" s="56"/>
      <c r="E4675" s="56"/>
      <c r="F4675" s="56"/>
      <c r="G4675" s="56"/>
      <c r="I4675" s="57"/>
      <c r="N4675" s="56"/>
      <c r="O4675" s="57"/>
      <c r="V4675" s="57"/>
    </row>
    <row r="4676" spans="4:22">
      <c r="D4676" s="56"/>
      <c r="E4676" s="56"/>
      <c r="F4676" s="56"/>
      <c r="G4676" s="56"/>
      <c r="I4676" s="57"/>
      <c r="N4676" s="56"/>
      <c r="O4676" s="57"/>
      <c r="V4676" s="57"/>
    </row>
    <row r="4677" spans="4:22">
      <c r="D4677" s="56"/>
      <c r="E4677" s="56"/>
      <c r="F4677" s="56"/>
      <c r="G4677" s="56"/>
      <c r="I4677" s="57"/>
      <c r="N4677" s="56"/>
      <c r="O4677" s="57"/>
      <c r="V4677" s="57"/>
    </row>
    <row r="4678" spans="4:22">
      <c r="D4678" s="56"/>
      <c r="E4678" s="56"/>
      <c r="F4678" s="56"/>
      <c r="G4678" s="56"/>
      <c r="I4678" s="57"/>
      <c r="N4678" s="56"/>
      <c r="O4678" s="57"/>
      <c r="V4678" s="57"/>
    </row>
    <row r="4679" spans="4:22">
      <c r="D4679" s="56"/>
      <c r="E4679" s="56"/>
      <c r="F4679" s="56"/>
      <c r="G4679" s="56"/>
      <c r="I4679" s="57"/>
      <c r="N4679" s="56"/>
      <c r="O4679" s="57"/>
      <c r="V4679" s="57"/>
    </row>
    <row r="4680" spans="4:22">
      <c r="D4680" s="56"/>
      <c r="E4680" s="56"/>
      <c r="F4680" s="56"/>
      <c r="G4680" s="56"/>
      <c r="I4680" s="57"/>
      <c r="N4680" s="56"/>
      <c r="O4680" s="57"/>
      <c r="V4680" s="57"/>
    </row>
    <row r="4681" spans="4:22">
      <c r="D4681" s="56"/>
      <c r="E4681" s="56"/>
      <c r="F4681" s="56"/>
      <c r="G4681" s="56"/>
      <c r="I4681" s="57"/>
      <c r="N4681" s="56"/>
      <c r="O4681" s="57"/>
      <c r="V4681" s="57"/>
    </row>
    <row r="4682" spans="4:22">
      <c r="D4682" s="56"/>
      <c r="E4682" s="56"/>
      <c r="F4682" s="56"/>
      <c r="G4682" s="56"/>
      <c r="I4682" s="57"/>
      <c r="N4682" s="56"/>
      <c r="O4682" s="57"/>
      <c r="V4682" s="57"/>
    </row>
    <row r="4683" spans="4:22">
      <c r="D4683" s="56"/>
      <c r="E4683" s="56"/>
      <c r="F4683" s="56"/>
      <c r="G4683" s="56"/>
      <c r="I4683" s="57"/>
      <c r="N4683" s="56"/>
      <c r="O4683" s="57"/>
      <c r="V4683" s="57"/>
    </row>
    <row r="4684" spans="4:22">
      <c r="D4684" s="56"/>
      <c r="E4684" s="56"/>
      <c r="F4684" s="56"/>
      <c r="G4684" s="56"/>
      <c r="I4684" s="57"/>
      <c r="N4684" s="56"/>
      <c r="O4684" s="57"/>
      <c r="V4684" s="57"/>
    </row>
    <row r="4685" spans="4:22">
      <c r="D4685" s="56"/>
      <c r="E4685" s="56"/>
      <c r="F4685" s="56"/>
      <c r="G4685" s="56"/>
      <c r="I4685" s="57"/>
      <c r="N4685" s="56"/>
      <c r="O4685" s="57"/>
      <c r="V4685" s="57"/>
    </row>
    <row r="4686" spans="4:22">
      <c r="D4686" s="56"/>
      <c r="E4686" s="56"/>
      <c r="F4686" s="56"/>
      <c r="G4686" s="56"/>
      <c r="I4686" s="57"/>
      <c r="N4686" s="56"/>
      <c r="O4686" s="57"/>
      <c r="V4686" s="57"/>
    </row>
    <row r="4687" spans="4:22">
      <c r="D4687" s="56"/>
      <c r="E4687" s="56"/>
      <c r="F4687" s="56"/>
      <c r="G4687" s="56"/>
      <c r="I4687" s="57"/>
      <c r="N4687" s="56"/>
      <c r="O4687" s="57"/>
      <c r="V4687" s="57"/>
    </row>
    <row r="4688" spans="4:22">
      <c r="D4688" s="56"/>
      <c r="E4688" s="56"/>
      <c r="F4688" s="56"/>
      <c r="G4688" s="56"/>
      <c r="I4688" s="57"/>
      <c r="N4688" s="56"/>
      <c r="O4688" s="57"/>
      <c r="V4688" s="57"/>
    </row>
    <row r="4689" spans="4:22">
      <c r="D4689" s="56"/>
      <c r="E4689" s="56"/>
      <c r="F4689" s="56"/>
      <c r="G4689" s="56"/>
      <c r="I4689" s="57"/>
      <c r="N4689" s="56"/>
      <c r="O4689" s="57"/>
      <c r="V4689" s="57"/>
    </row>
    <row r="4690" spans="4:22">
      <c r="D4690" s="56"/>
      <c r="E4690" s="56"/>
      <c r="F4690" s="56"/>
      <c r="G4690" s="56"/>
      <c r="I4690" s="57"/>
      <c r="N4690" s="56"/>
      <c r="O4690" s="57"/>
      <c r="V4690" s="57"/>
    </row>
    <row r="4691" spans="4:22">
      <c r="D4691" s="56"/>
      <c r="E4691" s="56"/>
      <c r="F4691" s="56"/>
      <c r="G4691" s="56"/>
      <c r="I4691" s="57"/>
      <c r="N4691" s="56"/>
      <c r="O4691" s="57"/>
      <c r="V4691" s="57"/>
    </row>
    <row r="4692" spans="4:22">
      <c r="D4692" s="56"/>
      <c r="E4692" s="56"/>
      <c r="F4692" s="56"/>
      <c r="G4692" s="56"/>
      <c r="I4692" s="57"/>
      <c r="N4692" s="56"/>
      <c r="O4692" s="57"/>
      <c r="V4692" s="57"/>
    </row>
    <row r="4693" spans="4:22">
      <c r="D4693" s="56"/>
      <c r="E4693" s="56"/>
      <c r="F4693" s="56"/>
      <c r="G4693" s="56"/>
      <c r="I4693" s="57"/>
      <c r="N4693" s="56"/>
      <c r="O4693" s="57"/>
      <c r="V4693" s="57"/>
    </row>
    <row r="4694" spans="4:22">
      <c r="D4694" s="56"/>
      <c r="E4694" s="56"/>
      <c r="F4694" s="56"/>
      <c r="G4694" s="56"/>
      <c r="I4694" s="57"/>
      <c r="N4694" s="56"/>
      <c r="O4694" s="57"/>
      <c r="V4694" s="57"/>
    </row>
    <row r="4695" spans="4:22">
      <c r="D4695" s="56"/>
      <c r="E4695" s="56"/>
      <c r="F4695" s="56"/>
      <c r="G4695" s="56"/>
      <c r="I4695" s="57"/>
      <c r="N4695" s="56"/>
      <c r="O4695" s="57"/>
      <c r="V4695" s="57"/>
    </row>
    <row r="4696" spans="4:22">
      <c r="D4696" s="56"/>
      <c r="E4696" s="56"/>
      <c r="F4696" s="56"/>
      <c r="G4696" s="56"/>
      <c r="I4696" s="57"/>
      <c r="N4696" s="56"/>
      <c r="O4696" s="57"/>
      <c r="V4696" s="57"/>
    </row>
    <row r="4697" spans="4:22">
      <c r="D4697" s="56"/>
      <c r="E4697" s="56"/>
      <c r="F4697" s="56"/>
      <c r="G4697" s="56"/>
      <c r="I4697" s="57"/>
      <c r="N4697" s="56"/>
      <c r="O4697" s="57"/>
      <c r="V4697" s="57"/>
    </row>
    <row r="4698" spans="4:22">
      <c r="D4698" s="56"/>
      <c r="E4698" s="56"/>
      <c r="F4698" s="56"/>
      <c r="G4698" s="56"/>
      <c r="I4698" s="57"/>
      <c r="N4698" s="56"/>
      <c r="O4698" s="57"/>
      <c r="V4698" s="57"/>
    </row>
    <row r="4699" spans="4:22">
      <c r="D4699" s="56"/>
      <c r="E4699" s="56"/>
      <c r="F4699" s="56"/>
      <c r="G4699" s="56"/>
      <c r="I4699" s="57"/>
      <c r="N4699" s="56"/>
      <c r="O4699" s="57"/>
      <c r="V4699" s="57"/>
    </row>
    <row r="4700" spans="4:22">
      <c r="D4700" s="56"/>
      <c r="E4700" s="56"/>
      <c r="F4700" s="56"/>
      <c r="G4700" s="56"/>
      <c r="I4700" s="57"/>
      <c r="N4700" s="56"/>
      <c r="O4700" s="57"/>
      <c r="V4700" s="57"/>
    </row>
    <row r="4701" spans="4:22">
      <c r="D4701" s="56"/>
      <c r="E4701" s="56"/>
      <c r="F4701" s="56"/>
      <c r="G4701" s="56"/>
      <c r="I4701" s="57"/>
      <c r="N4701" s="56"/>
      <c r="O4701" s="57"/>
      <c r="V4701" s="57"/>
    </row>
    <row r="4702" spans="4:22">
      <c r="D4702" s="56"/>
      <c r="E4702" s="56"/>
      <c r="F4702" s="56"/>
      <c r="G4702" s="56"/>
      <c r="I4702" s="57"/>
      <c r="N4702" s="56"/>
      <c r="O4702" s="57"/>
      <c r="V4702" s="57"/>
    </row>
    <row r="4703" spans="4:22">
      <c r="D4703" s="56"/>
      <c r="E4703" s="56"/>
      <c r="F4703" s="56"/>
      <c r="G4703" s="56"/>
      <c r="I4703" s="57"/>
      <c r="N4703" s="56"/>
      <c r="O4703" s="57"/>
      <c r="V4703" s="57"/>
    </row>
    <row r="4704" spans="4:22">
      <c r="D4704" s="56"/>
      <c r="E4704" s="56"/>
      <c r="F4704" s="56"/>
      <c r="G4704" s="56"/>
      <c r="I4704" s="57"/>
      <c r="N4704" s="56"/>
      <c r="O4704" s="57"/>
      <c r="V4704" s="57"/>
    </row>
    <row r="4705" spans="4:22">
      <c r="D4705" s="56"/>
      <c r="E4705" s="56"/>
      <c r="F4705" s="56"/>
      <c r="G4705" s="56"/>
      <c r="I4705" s="57"/>
      <c r="N4705" s="56"/>
      <c r="O4705" s="57"/>
      <c r="V4705" s="57"/>
    </row>
    <row r="4706" spans="4:22">
      <c r="D4706" s="56"/>
      <c r="E4706" s="56"/>
      <c r="F4706" s="56"/>
      <c r="G4706" s="56"/>
      <c r="I4706" s="57"/>
      <c r="N4706" s="56"/>
      <c r="O4706" s="57"/>
      <c r="V4706" s="57"/>
    </row>
    <row r="4707" spans="4:22">
      <c r="D4707" s="56"/>
      <c r="E4707" s="56"/>
      <c r="F4707" s="56"/>
      <c r="G4707" s="56"/>
      <c r="I4707" s="57"/>
      <c r="N4707" s="56"/>
      <c r="O4707" s="57"/>
      <c r="V4707" s="57"/>
    </row>
    <row r="4708" spans="4:22">
      <c r="D4708" s="56"/>
      <c r="E4708" s="56"/>
      <c r="F4708" s="56"/>
      <c r="G4708" s="56"/>
      <c r="I4708" s="57"/>
      <c r="N4708" s="56"/>
      <c r="O4708" s="57"/>
      <c r="V4708" s="57"/>
    </row>
    <row r="4709" spans="4:22">
      <c r="D4709" s="56"/>
      <c r="E4709" s="56"/>
      <c r="F4709" s="56"/>
      <c r="G4709" s="56"/>
      <c r="I4709" s="57"/>
      <c r="N4709" s="56"/>
      <c r="O4709" s="57"/>
      <c r="V4709" s="57"/>
    </row>
    <row r="4710" spans="4:22">
      <c r="D4710" s="56"/>
      <c r="E4710" s="56"/>
      <c r="F4710" s="56"/>
      <c r="G4710" s="56"/>
      <c r="I4710" s="57"/>
      <c r="N4710" s="56"/>
      <c r="O4710" s="57"/>
      <c r="V4710" s="57"/>
    </row>
    <row r="4711" spans="4:22">
      <c r="D4711" s="56"/>
      <c r="E4711" s="56"/>
      <c r="F4711" s="56"/>
      <c r="G4711" s="56"/>
      <c r="I4711" s="57"/>
      <c r="N4711" s="56"/>
      <c r="O4711" s="57"/>
      <c r="V4711" s="57"/>
    </row>
    <row r="4712" spans="4:22">
      <c r="D4712" s="56"/>
      <c r="E4712" s="56"/>
      <c r="F4712" s="56"/>
      <c r="G4712" s="56"/>
      <c r="I4712" s="57"/>
      <c r="N4712" s="56"/>
      <c r="O4712" s="57"/>
      <c r="V4712" s="57"/>
    </row>
    <row r="4713" spans="4:22">
      <c r="D4713" s="56"/>
      <c r="E4713" s="56"/>
      <c r="F4713" s="56"/>
      <c r="G4713" s="56"/>
      <c r="I4713" s="57"/>
      <c r="N4713" s="56"/>
      <c r="O4713" s="57"/>
      <c r="V4713" s="57"/>
    </row>
    <row r="4714" spans="4:22">
      <c r="D4714" s="56"/>
      <c r="E4714" s="56"/>
      <c r="F4714" s="56"/>
      <c r="G4714" s="56"/>
      <c r="I4714" s="57"/>
      <c r="N4714" s="56"/>
      <c r="O4714" s="57"/>
      <c r="V4714" s="57"/>
    </row>
    <row r="4715" spans="4:22">
      <c r="D4715" s="56"/>
      <c r="E4715" s="56"/>
      <c r="F4715" s="56"/>
      <c r="G4715" s="56"/>
      <c r="I4715" s="57"/>
      <c r="N4715" s="56"/>
      <c r="O4715" s="57"/>
      <c r="V4715" s="57"/>
    </row>
    <row r="4716" spans="4:22">
      <c r="D4716" s="56"/>
      <c r="E4716" s="56"/>
      <c r="F4716" s="56"/>
      <c r="G4716" s="56"/>
      <c r="I4716" s="57"/>
      <c r="N4716" s="56"/>
      <c r="O4716" s="57"/>
      <c r="V4716" s="57"/>
    </row>
    <row r="4717" spans="4:22">
      <c r="D4717" s="56"/>
      <c r="E4717" s="56"/>
      <c r="F4717" s="56"/>
      <c r="G4717" s="56"/>
      <c r="I4717" s="57"/>
      <c r="N4717" s="56"/>
      <c r="O4717" s="57"/>
      <c r="V4717" s="57"/>
    </row>
    <row r="4718" spans="4:22">
      <c r="D4718" s="56"/>
      <c r="E4718" s="56"/>
      <c r="F4718" s="56"/>
      <c r="G4718" s="56"/>
      <c r="I4718" s="57"/>
      <c r="N4718" s="56"/>
      <c r="O4718" s="57"/>
      <c r="V4718" s="57"/>
    </row>
    <row r="4719" spans="4:22">
      <c r="D4719" s="56"/>
      <c r="E4719" s="56"/>
      <c r="F4719" s="56"/>
      <c r="G4719" s="56"/>
      <c r="I4719" s="57"/>
      <c r="N4719" s="56"/>
      <c r="O4719" s="57"/>
      <c r="V4719" s="57"/>
    </row>
    <row r="4720" spans="4:22">
      <c r="D4720" s="56"/>
      <c r="E4720" s="56"/>
      <c r="F4720" s="56"/>
      <c r="G4720" s="56"/>
      <c r="I4720" s="57"/>
      <c r="N4720" s="56"/>
      <c r="O4720" s="57"/>
      <c r="V4720" s="57"/>
    </row>
    <row r="4721" spans="4:22">
      <c r="D4721" s="56"/>
      <c r="E4721" s="56"/>
      <c r="F4721" s="56"/>
      <c r="G4721" s="56"/>
      <c r="I4721" s="57"/>
      <c r="N4721" s="56"/>
      <c r="O4721" s="57"/>
      <c r="V4721" s="57"/>
    </row>
    <row r="4722" spans="4:22">
      <c r="D4722" s="56"/>
      <c r="E4722" s="56"/>
      <c r="F4722" s="56"/>
      <c r="G4722" s="56"/>
      <c r="I4722" s="57"/>
      <c r="N4722" s="56"/>
      <c r="O4722" s="57"/>
      <c r="V4722" s="57"/>
    </row>
    <row r="4723" spans="4:22">
      <c r="D4723" s="56"/>
      <c r="E4723" s="56"/>
      <c r="F4723" s="56"/>
      <c r="G4723" s="56"/>
      <c r="I4723" s="57"/>
      <c r="N4723" s="56"/>
      <c r="O4723" s="57"/>
      <c r="V4723" s="57"/>
    </row>
    <row r="4724" spans="4:22">
      <c r="D4724" s="56"/>
      <c r="E4724" s="56"/>
      <c r="F4724" s="56"/>
      <c r="G4724" s="56"/>
      <c r="I4724" s="57"/>
      <c r="N4724" s="56"/>
      <c r="O4724" s="57"/>
      <c r="V4724" s="57"/>
    </row>
    <row r="4725" spans="4:22">
      <c r="D4725" s="56"/>
      <c r="E4725" s="56"/>
      <c r="F4725" s="56"/>
      <c r="G4725" s="56"/>
      <c r="I4725" s="57"/>
      <c r="N4725" s="56"/>
      <c r="O4725" s="57"/>
      <c r="V4725" s="57"/>
    </row>
    <row r="4726" spans="4:22">
      <c r="D4726" s="56"/>
      <c r="E4726" s="56"/>
      <c r="F4726" s="56"/>
      <c r="G4726" s="56"/>
      <c r="I4726" s="57"/>
      <c r="N4726" s="56"/>
      <c r="O4726" s="57"/>
      <c r="V4726" s="57"/>
    </row>
    <row r="4727" spans="4:22">
      <c r="D4727" s="56"/>
      <c r="E4727" s="56"/>
      <c r="F4727" s="56"/>
      <c r="G4727" s="56"/>
      <c r="I4727" s="57"/>
      <c r="N4727" s="56"/>
      <c r="O4727" s="57"/>
      <c r="V4727" s="57"/>
    </row>
    <row r="4728" spans="4:22">
      <c r="D4728" s="56"/>
      <c r="E4728" s="56"/>
      <c r="F4728" s="56"/>
      <c r="G4728" s="56"/>
      <c r="I4728" s="57"/>
      <c r="N4728" s="56"/>
      <c r="O4728" s="57"/>
      <c r="V4728" s="57"/>
    </row>
    <row r="4729" spans="4:22">
      <c r="D4729" s="56"/>
      <c r="E4729" s="56"/>
      <c r="F4729" s="56"/>
      <c r="G4729" s="56"/>
      <c r="I4729" s="57"/>
      <c r="N4729" s="56"/>
      <c r="O4729" s="57"/>
      <c r="V4729" s="57"/>
    </row>
    <row r="4730" spans="4:22">
      <c r="D4730" s="56"/>
      <c r="E4730" s="56"/>
      <c r="F4730" s="56"/>
      <c r="G4730" s="56"/>
      <c r="I4730" s="57"/>
      <c r="N4730" s="56"/>
      <c r="O4730" s="57"/>
      <c r="V4730" s="57"/>
    </row>
    <row r="4731" spans="4:22">
      <c r="D4731" s="56"/>
      <c r="E4731" s="56"/>
      <c r="F4731" s="56"/>
      <c r="G4731" s="56"/>
      <c r="I4731" s="57"/>
      <c r="N4731" s="56"/>
      <c r="O4731" s="57"/>
      <c r="V4731" s="57"/>
    </row>
    <row r="4732" spans="4:22">
      <c r="D4732" s="56"/>
      <c r="E4732" s="56"/>
      <c r="F4732" s="56"/>
      <c r="G4732" s="56"/>
      <c r="I4732" s="57"/>
      <c r="N4732" s="56"/>
      <c r="O4732" s="57"/>
      <c r="V4732" s="57"/>
    </row>
    <row r="4733" spans="4:22">
      <c r="D4733" s="56"/>
      <c r="E4733" s="56"/>
      <c r="F4733" s="56"/>
      <c r="G4733" s="56"/>
      <c r="I4733" s="57"/>
      <c r="N4733" s="56"/>
      <c r="O4733" s="57"/>
      <c r="V4733" s="57"/>
    </row>
    <row r="4734" spans="4:22">
      <c r="D4734" s="56"/>
      <c r="E4734" s="56"/>
      <c r="F4734" s="56"/>
      <c r="G4734" s="56"/>
      <c r="I4734" s="57"/>
      <c r="N4734" s="56"/>
      <c r="O4734" s="57"/>
      <c r="V4734" s="57"/>
    </row>
    <row r="4735" spans="4:22">
      <c r="D4735" s="56"/>
      <c r="E4735" s="56"/>
      <c r="F4735" s="56"/>
      <c r="G4735" s="56"/>
      <c r="I4735" s="57"/>
      <c r="N4735" s="56"/>
      <c r="O4735" s="57"/>
      <c r="V4735" s="57"/>
    </row>
    <row r="4736" spans="4:22">
      <c r="D4736" s="56"/>
      <c r="E4736" s="56"/>
      <c r="F4736" s="56"/>
      <c r="G4736" s="56"/>
      <c r="I4736" s="57"/>
      <c r="N4736" s="56"/>
      <c r="O4736" s="57"/>
      <c r="V4736" s="57"/>
    </row>
    <row r="4737" spans="4:22">
      <c r="D4737" s="56"/>
      <c r="E4737" s="56"/>
      <c r="F4737" s="56"/>
      <c r="G4737" s="56"/>
      <c r="I4737" s="57"/>
      <c r="N4737" s="56"/>
      <c r="O4737" s="57"/>
      <c r="V4737" s="57"/>
    </row>
    <row r="4738" spans="4:22">
      <c r="D4738" s="56"/>
      <c r="E4738" s="56"/>
      <c r="F4738" s="56"/>
      <c r="G4738" s="56"/>
      <c r="I4738" s="57"/>
      <c r="N4738" s="56"/>
      <c r="O4738" s="57"/>
      <c r="V4738" s="57"/>
    </row>
    <row r="4739" spans="4:22">
      <c r="D4739" s="56"/>
      <c r="E4739" s="56"/>
      <c r="F4739" s="56"/>
      <c r="G4739" s="56"/>
      <c r="I4739" s="57"/>
      <c r="N4739" s="56"/>
      <c r="O4739" s="57"/>
      <c r="V4739" s="57"/>
    </row>
    <row r="4740" spans="4:22">
      <c r="D4740" s="56"/>
      <c r="E4740" s="56"/>
      <c r="F4740" s="56"/>
      <c r="G4740" s="56"/>
      <c r="I4740" s="57"/>
      <c r="N4740" s="56"/>
      <c r="O4740" s="57"/>
      <c r="V4740" s="57"/>
    </row>
    <row r="4741" spans="4:22">
      <c r="D4741" s="56"/>
      <c r="E4741" s="56"/>
      <c r="F4741" s="56"/>
      <c r="G4741" s="56"/>
      <c r="I4741" s="57"/>
      <c r="N4741" s="56"/>
      <c r="O4741" s="57"/>
      <c r="V4741" s="57"/>
    </row>
    <row r="4742" spans="4:22">
      <c r="D4742" s="56"/>
      <c r="E4742" s="56"/>
      <c r="F4742" s="56"/>
      <c r="G4742" s="56"/>
      <c r="I4742" s="57"/>
      <c r="N4742" s="56"/>
      <c r="O4742" s="57"/>
      <c r="V4742" s="57"/>
    </row>
    <row r="4743" spans="4:22">
      <c r="D4743" s="56"/>
      <c r="E4743" s="56"/>
      <c r="F4743" s="56"/>
      <c r="G4743" s="56"/>
      <c r="I4743" s="57"/>
      <c r="N4743" s="56"/>
      <c r="O4743" s="57"/>
      <c r="V4743" s="57"/>
    </row>
    <row r="4744" spans="4:22">
      <c r="D4744" s="56"/>
      <c r="E4744" s="56"/>
      <c r="F4744" s="56"/>
      <c r="G4744" s="56"/>
      <c r="I4744" s="57"/>
      <c r="N4744" s="56"/>
      <c r="O4744" s="57"/>
      <c r="V4744" s="57"/>
    </row>
    <row r="4745" spans="4:22">
      <c r="D4745" s="56"/>
      <c r="E4745" s="56"/>
      <c r="F4745" s="56"/>
      <c r="G4745" s="56"/>
      <c r="I4745" s="57"/>
      <c r="N4745" s="56"/>
      <c r="O4745" s="57"/>
      <c r="V4745" s="57"/>
    </row>
    <row r="4746" spans="4:22">
      <c r="D4746" s="56"/>
      <c r="E4746" s="56"/>
      <c r="F4746" s="56"/>
      <c r="G4746" s="56"/>
      <c r="I4746" s="57"/>
      <c r="N4746" s="56"/>
      <c r="O4746" s="57"/>
      <c r="V4746" s="57"/>
    </row>
    <row r="4747" spans="4:22">
      <c r="D4747" s="56"/>
      <c r="E4747" s="56"/>
      <c r="F4747" s="56"/>
      <c r="G4747" s="56"/>
      <c r="I4747" s="57"/>
      <c r="N4747" s="56"/>
      <c r="O4747" s="57"/>
      <c r="V4747" s="57"/>
    </row>
    <row r="4748" spans="4:22">
      <c r="D4748" s="56"/>
      <c r="E4748" s="56"/>
      <c r="F4748" s="56"/>
      <c r="G4748" s="56"/>
      <c r="I4748" s="57"/>
      <c r="N4748" s="56"/>
      <c r="O4748" s="57"/>
      <c r="V4748" s="57"/>
    </row>
    <row r="4749" spans="4:22">
      <c r="D4749" s="56"/>
      <c r="E4749" s="56"/>
      <c r="F4749" s="56"/>
      <c r="G4749" s="56"/>
      <c r="I4749" s="57"/>
      <c r="N4749" s="56"/>
      <c r="O4749" s="57"/>
      <c r="V4749" s="57"/>
    </row>
    <row r="4750" spans="4:22">
      <c r="D4750" s="56"/>
      <c r="E4750" s="56"/>
      <c r="F4750" s="56"/>
      <c r="G4750" s="56"/>
      <c r="I4750" s="57"/>
      <c r="N4750" s="56"/>
      <c r="O4750" s="57"/>
      <c r="V4750" s="57"/>
    </row>
    <row r="4751" spans="4:22">
      <c r="D4751" s="56"/>
      <c r="E4751" s="56"/>
      <c r="F4751" s="56"/>
      <c r="G4751" s="56"/>
      <c r="I4751" s="57"/>
      <c r="N4751" s="56"/>
      <c r="O4751" s="57"/>
      <c r="V4751" s="57"/>
    </row>
    <row r="4752" spans="4:22">
      <c r="D4752" s="56"/>
      <c r="E4752" s="56"/>
      <c r="F4752" s="56"/>
      <c r="G4752" s="56"/>
      <c r="I4752" s="57"/>
      <c r="N4752" s="56"/>
      <c r="O4752" s="57"/>
      <c r="V4752" s="57"/>
    </row>
    <row r="4753" spans="4:22">
      <c r="D4753" s="56"/>
      <c r="E4753" s="56"/>
      <c r="F4753" s="56"/>
      <c r="G4753" s="56"/>
      <c r="I4753" s="57"/>
      <c r="N4753" s="56"/>
      <c r="O4753" s="57"/>
      <c r="V4753" s="57"/>
    </row>
    <row r="4754" spans="4:22">
      <c r="D4754" s="56"/>
      <c r="E4754" s="56"/>
      <c r="F4754" s="56"/>
      <c r="G4754" s="56"/>
      <c r="I4754" s="57"/>
      <c r="N4754" s="56"/>
      <c r="O4754" s="57"/>
      <c r="V4754" s="57"/>
    </row>
    <row r="4755" spans="4:22">
      <c r="D4755" s="56"/>
      <c r="E4755" s="56"/>
      <c r="F4755" s="56"/>
      <c r="G4755" s="56"/>
      <c r="I4755" s="57"/>
      <c r="N4755" s="56"/>
      <c r="O4755" s="57"/>
      <c r="V4755" s="57"/>
    </row>
    <row r="4756" spans="4:22">
      <c r="D4756" s="56"/>
      <c r="E4756" s="56"/>
      <c r="F4756" s="56"/>
      <c r="G4756" s="56"/>
      <c r="I4756" s="57"/>
      <c r="N4756" s="56"/>
      <c r="O4756" s="57"/>
      <c r="V4756" s="57"/>
    </row>
    <row r="4757" spans="4:22">
      <c r="D4757" s="56"/>
      <c r="E4757" s="56"/>
      <c r="F4757" s="56"/>
      <c r="G4757" s="56"/>
      <c r="I4757" s="57"/>
      <c r="N4757" s="56"/>
      <c r="O4757" s="57"/>
      <c r="V4757" s="57"/>
    </row>
    <row r="4758" spans="4:22">
      <c r="D4758" s="56"/>
      <c r="E4758" s="56"/>
      <c r="F4758" s="56"/>
      <c r="G4758" s="56"/>
      <c r="I4758" s="57"/>
      <c r="N4758" s="56"/>
      <c r="O4758" s="57"/>
      <c r="V4758" s="57"/>
    </row>
    <row r="4759" spans="4:22">
      <c r="D4759" s="56"/>
      <c r="E4759" s="56"/>
      <c r="F4759" s="56"/>
      <c r="G4759" s="56"/>
      <c r="I4759" s="57"/>
      <c r="N4759" s="56"/>
      <c r="O4759" s="57"/>
      <c r="V4759" s="57"/>
    </row>
    <row r="4760" spans="4:22">
      <c r="D4760" s="56"/>
      <c r="E4760" s="56"/>
      <c r="F4760" s="56"/>
      <c r="G4760" s="56"/>
      <c r="I4760" s="57"/>
      <c r="N4760" s="56"/>
      <c r="O4760" s="57"/>
      <c r="V4760" s="57"/>
    </row>
    <row r="4761" spans="4:22">
      <c r="D4761" s="56"/>
      <c r="E4761" s="56"/>
      <c r="F4761" s="56"/>
      <c r="G4761" s="56"/>
      <c r="I4761" s="57"/>
      <c r="N4761" s="56"/>
      <c r="O4761" s="57"/>
      <c r="V4761" s="57"/>
    </row>
    <row r="4762" spans="4:22">
      <c r="D4762" s="56"/>
      <c r="E4762" s="56"/>
      <c r="F4762" s="56"/>
      <c r="G4762" s="56"/>
      <c r="I4762" s="57"/>
      <c r="N4762" s="56"/>
      <c r="O4762" s="57"/>
      <c r="V4762" s="57"/>
    </row>
    <row r="4763" spans="4:22">
      <c r="D4763" s="56"/>
      <c r="E4763" s="56"/>
      <c r="F4763" s="56"/>
      <c r="G4763" s="56"/>
      <c r="I4763" s="57"/>
      <c r="N4763" s="56"/>
      <c r="O4763" s="57"/>
      <c r="V4763" s="57"/>
    </row>
    <row r="4764" spans="4:22">
      <c r="D4764" s="56"/>
      <c r="E4764" s="56"/>
      <c r="F4764" s="56"/>
      <c r="G4764" s="56"/>
      <c r="I4764" s="57"/>
      <c r="N4764" s="56"/>
      <c r="O4764" s="57"/>
      <c r="V4764" s="57"/>
    </row>
    <row r="4765" spans="4:22">
      <c r="D4765" s="56"/>
      <c r="E4765" s="56"/>
      <c r="F4765" s="56"/>
      <c r="G4765" s="56"/>
      <c r="I4765" s="57"/>
      <c r="N4765" s="56"/>
      <c r="O4765" s="57"/>
      <c r="V4765" s="57"/>
    </row>
    <row r="4766" spans="4:22">
      <c r="D4766" s="56"/>
      <c r="E4766" s="56"/>
      <c r="F4766" s="56"/>
      <c r="G4766" s="56"/>
      <c r="I4766" s="57"/>
      <c r="N4766" s="56"/>
      <c r="O4766" s="57"/>
      <c r="V4766" s="57"/>
    </row>
    <row r="4767" spans="4:22">
      <c r="D4767" s="56"/>
      <c r="E4767" s="56"/>
      <c r="F4767" s="56"/>
      <c r="G4767" s="56"/>
      <c r="I4767" s="57"/>
      <c r="N4767" s="56"/>
      <c r="O4767" s="57"/>
      <c r="V4767" s="57"/>
    </row>
    <row r="4768" spans="4:22">
      <c r="D4768" s="56"/>
      <c r="E4768" s="56"/>
      <c r="F4768" s="56"/>
      <c r="G4768" s="56"/>
      <c r="I4768" s="57"/>
      <c r="N4768" s="56"/>
      <c r="O4768" s="57"/>
      <c r="V4768" s="57"/>
    </row>
    <row r="4769" spans="4:22">
      <c r="D4769" s="56"/>
      <c r="E4769" s="56"/>
      <c r="F4769" s="56"/>
      <c r="G4769" s="56"/>
      <c r="I4769" s="57"/>
      <c r="N4769" s="56"/>
      <c r="O4769" s="57"/>
      <c r="V4769" s="57"/>
    </row>
    <row r="4770" spans="4:22">
      <c r="D4770" s="56"/>
      <c r="E4770" s="56"/>
      <c r="F4770" s="56"/>
      <c r="G4770" s="56"/>
      <c r="I4770" s="57"/>
      <c r="N4770" s="56"/>
      <c r="O4770" s="57"/>
      <c r="V4770" s="57"/>
    </row>
    <row r="4771" spans="4:22">
      <c r="D4771" s="56"/>
      <c r="E4771" s="56"/>
      <c r="F4771" s="56"/>
      <c r="G4771" s="56"/>
      <c r="I4771" s="57"/>
      <c r="N4771" s="56"/>
      <c r="O4771" s="57"/>
      <c r="V4771" s="57"/>
    </row>
    <row r="4772" spans="4:22">
      <c r="D4772" s="56"/>
      <c r="E4772" s="56"/>
      <c r="F4772" s="56"/>
      <c r="G4772" s="56"/>
      <c r="I4772" s="57"/>
      <c r="N4772" s="56"/>
      <c r="O4772" s="57"/>
      <c r="V4772" s="57"/>
    </row>
    <row r="4773" spans="4:22">
      <c r="D4773" s="56"/>
      <c r="E4773" s="56"/>
      <c r="F4773" s="56"/>
      <c r="G4773" s="56"/>
      <c r="I4773" s="57"/>
      <c r="N4773" s="56"/>
      <c r="O4773" s="57"/>
      <c r="V4773" s="57"/>
    </row>
    <row r="4774" spans="4:22">
      <c r="D4774" s="56"/>
      <c r="E4774" s="56"/>
      <c r="F4774" s="56"/>
      <c r="G4774" s="56"/>
      <c r="I4774" s="57"/>
      <c r="N4774" s="56"/>
      <c r="O4774" s="57"/>
      <c r="V4774" s="57"/>
    </row>
    <row r="4775" spans="4:22">
      <c r="D4775" s="56"/>
      <c r="E4775" s="56"/>
      <c r="F4775" s="56"/>
      <c r="G4775" s="56"/>
      <c r="I4775" s="57"/>
      <c r="N4775" s="56"/>
      <c r="O4775" s="57"/>
      <c r="V4775" s="57"/>
    </row>
    <row r="4776" spans="4:22">
      <c r="D4776" s="56"/>
      <c r="E4776" s="56"/>
      <c r="F4776" s="56"/>
      <c r="G4776" s="56"/>
      <c r="I4776" s="57"/>
      <c r="N4776" s="56"/>
      <c r="O4776" s="57"/>
      <c r="V4776" s="57"/>
    </row>
    <row r="4777" spans="4:22">
      <c r="D4777" s="56"/>
      <c r="E4777" s="56"/>
      <c r="F4777" s="56"/>
      <c r="G4777" s="56"/>
      <c r="I4777" s="57"/>
      <c r="N4777" s="56"/>
      <c r="O4777" s="57"/>
      <c r="V4777" s="57"/>
    </row>
    <row r="4778" spans="4:22">
      <c r="D4778" s="56"/>
      <c r="E4778" s="56"/>
      <c r="F4778" s="56"/>
      <c r="G4778" s="56"/>
      <c r="I4778" s="57"/>
      <c r="N4778" s="56"/>
      <c r="O4778" s="57"/>
      <c r="V4778" s="57"/>
    </row>
    <row r="4779" spans="4:22">
      <c r="D4779" s="56"/>
      <c r="E4779" s="56"/>
      <c r="F4779" s="56"/>
      <c r="G4779" s="56"/>
      <c r="I4779" s="57"/>
      <c r="N4779" s="56"/>
      <c r="O4779" s="57"/>
      <c r="V4779" s="57"/>
    </row>
    <row r="4780" spans="4:22">
      <c r="D4780" s="56"/>
      <c r="E4780" s="56"/>
      <c r="F4780" s="56"/>
      <c r="G4780" s="56"/>
      <c r="I4780" s="57"/>
      <c r="N4780" s="56"/>
      <c r="O4780" s="57"/>
      <c r="V4780" s="57"/>
    </row>
    <row r="4781" spans="4:22">
      <c r="D4781" s="56"/>
      <c r="E4781" s="56"/>
      <c r="F4781" s="56"/>
      <c r="G4781" s="56"/>
      <c r="I4781" s="57"/>
      <c r="N4781" s="56"/>
      <c r="O4781" s="57"/>
      <c r="V4781" s="57"/>
    </row>
    <row r="4782" spans="4:22">
      <c r="D4782" s="56"/>
      <c r="E4782" s="56"/>
      <c r="F4782" s="56"/>
      <c r="G4782" s="56"/>
      <c r="I4782" s="57"/>
      <c r="N4782" s="56"/>
      <c r="O4782" s="57"/>
      <c r="V4782" s="57"/>
    </row>
    <row r="4783" spans="4:22">
      <c r="D4783" s="56"/>
      <c r="E4783" s="56"/>
      <c r="F4783" s="56"/>
      <c r="G4783" s="56"/>
      <c r="I4783" s="57"/>
      <c r="N4783" s="56"/>
      <c r="O4783" s="57"/>
      <c r="V4783" s="57"/>
    </row>
    <row r="4784" spans="4:22">
      <c r="D4784" s="56"/>
      <c r="E4784" s="56"/>
      <c r="F4784" s="56"/>
      <c r="G4784" s="56"/>
      <c r="I4784" s="57"/>
      <c r="N4784" s="56"/>
      <c r="O4784" s="57"/>
      <c r="V4784" s="57"/>
    </row>
    <row r="4785" spans="4:22">
      <c r="D4785" s="56"/>
      <c r="E4785" s="56"/>
      <c r="F4785" s="56"/>
      <c r="G4785" s="56"/>
      <c r="I4785" s="57"/>
      <c r="N4785" s="56"/>
      <c r="O4785" s="57"/>
      <c r="V4785" s="57"/>
    </row>
    <row r="4786" spans="4:22">
      <c r="D4786" s="56"/>
      <c r="E4786" s="56"/>
      <c r="F4786" s="56"/>
      <c r="G4786" s="56"/>
      <c r="I4786" s="57"/>
      <c r="N4786" s="56"/>
      <c r="O4786" s="57"/>
      <c r="V4786" s="57"/>
    </row>
    <row r="4787" spans="4:22">
      <c r="D4787" s="56"/>
      <c r="E4787" s="56"/>
      <c r="F4787" s="56"/>
      <c r="G4787" s="56"/>
      <c r="I4787" s="57"/>
      <c r="N4787" s="56"/>
      <c r="O4787" s="57"/>
      <c r="V4787" s="57"/>
    </row>
    <row r="4788" spans="4:22">
      <c r="D4788" s="56"/>
      <c r="E4788" s="56"/>
      <c r="F4788" s="56"/>
      <c r="G4788" s="56"/>
      <c r="I4788" s="57"/>
      <c r="N4788" s="56"/>
      <c r="O4788" s="57"/>
      <c r="V4788" s="57"/>
    </row>
    <row r="4789" spans="4:22">
      <c r="D4789" s="56"/>
      <c r="E4789" s="56"/>
      <c r="F4789" s="56"/>
      <c r="G4789" s="56"/>
      <c r="I4789" s="57"/>
      <c r="N4789" s="56"/>
      <c r="O4789" s="57"/>
      <c r="V4789" s="57"/>
    </row>
    <row r="4790" spans="4:22">
      <c r="D4790" s="56"/>
      <c r="E4790" s="56"/>
      <c r="F4790" s="56"/>
      <c r="G4790" s="56"/>
      <c r="I4790" s="57"/>
      <c r="N4790" s="56"/>
      <c r="O4790" s="57"/>
      <c r="V4790" s="57"/>
    </row>
    <row r="4791" spans="4:22">
      <c r="D4791" s="56"/>
      <c r="E4791" s="56"/>
      <c r="F4791" s="56"/>
      <c r="G4791" s="56"/>
      <c r="I4791" s="57"/>
      <c r="N4791" s="56"/>
      <c r="O4791" s="57"/>
      <c r="V4791" s="57"/>
    </row>
    <row r="4792" spans="4:22">
      <c r="D4792" s="56"/>
      <c r="E4792" s="56"/>
      <c r="F4792" s="56"/>
      <c r="G4792" s="56"/>
      <c r="I4792" s="57"/>
      <c r="N4792" s="56"/>
      <c r="O4792" s="57"/>
      <c r="V4792" s="57"/>
    </row>
    <row r="4793" spans="4:22">
      <c r="D4793" s="56"/>
      <c r="E4793" s="56"/>
      <c r="F4793" s="56"/>
      <c r="G4793" s="56"/>
      <c r="I4793" s="57"/>
      <c r="N4793" s="56"/>
      <c r="O4793" s="57"/>
      <c r="V4793" s="57"/>
    </row>
    <row r="4794" spans="4:22">
      <c r="D4794" s="56"/>
      <c r="E4794" s="56"/>
      <c r="F4794" s="56"/>
      <c r="G4794" s="56"/>
      <c r="I4794" s="57"/>
      <c r="N4794" s="56"/>
      <c r="O4794" s="57"/>
      <c r="V4794" s="57"/>
    </row>
    <row r="4795" spans="4:22">
      <c r="D4795" s="56"/>
      <c r="E4795" s="56"/>
      <c r="F4795" s="56"/>
      <c r="G4795" s="56"/>
      <c r="I4795" s="57"/>
      <c r="N4795" s="56"/>
      <c r="O4795" s="57"/>
      <c r="V4795" s="57"/>
    </row>
    <row r="4796" spans="4:22">
      <c r="D4796" s="56"/>
      <c r="E4796" s="56"/>
      <c r="F4796" s="56"/>
      <c r="G4796" s="56"/>
      <c r="I4796" s="57"/>
      <c r="N4796" s="56"/>
      <c r="O4796" s="57"/>
      <c r="V4796" s="57"/>
    </row>
    <row r="4797" spans="4:22">
      <c r="D4797" s="56"/>
      <c r="E4797" s="56"/>
      <c r="F4797" s="56"/>
      <c r="G4797" s="56"/>
      <c r="I4797" s="57"/>
      <c r="N4797" s="56"/>
      <c r="O4797" s="57"/>
      <c r="V4797" s="57"/>
    </row>
    <row r="4798" spans="4:22">
      <c r="D4798" s="56"/>
      <c r="E4798" s="56"/>
      <c r="F4798" s="56"/>
      <c r="G4798" s="56"/>
      <c r="I4798" s="57"/>
      <c r="N4798" s="56"/>
      <c r="O4798" s="57"/>
      <c r="V4798" s="57"/>
    </row>
    <row r="4799" spans="4:22">
      <c r="D4799" s="56"/>
      <c r="E4799" s="56"/>
      <c r="F4799" s="56"/>
      <c r="G4799" s="56"/>
      <c r="I4799" s="57"/>
      <c r="N4799" s="56"/>
      <c r="O4799" s="57"/>
      <c r="V4799" s="57"/>
    </row>
    <row r="4800" spans="4:22">
      <c r="D4800" s="56"/>
      <c r="E4800" s="56"/>
      <c r="F4800" s="56"/>
      <c r="G4800" s="56"/>
      <c r="I4800" s="57"/>
      <c r="N4800" s="56"/>
      <c r="O4800" s="57"/>
      <c r="V4800" s="57"/>
    </row>
    <row r="4801" spans="4:22">
      <c r="D4801" s="56"/>
      <c r="E4801" s="56"/>
      <c r="F4801" s="56"/>
      <c r="G4801" s="56"/>
      <c r="I4801" s="57"/>
      <c r="N4801" s="56"/>
      <c r="O4801" s="57"/>
      <c r="V4801" s="57"/>
    </row>
    <row r="4802" spans="4:22">
      <c r="D4802" s="56"/>
      <c r="E4802" s="56"/>
      <c r="F4802" s="56"/>
      <c r="G4802" s="56"/>
      <c r="I4802" s="57"/>
      <c r="N4802" s="56"/>
      <c r="O4802" s="57"/>
      <c r="V4802" s="57"/>
    </row>
    <row r="4803" spans="4:22">
      <c r="D4803" s="56"/>
      <c r="E4803" s="56"/>
      <c r="F4803" s="56"/>
      <c r="G4803" s="56"/>
      <c r="I4803" s="57"/>
      <c r="N4803" s="56"/>
      <c r="O4803" s="57"/>
      <c r="V4803" s="57"/>
    </row>
    <row r="4804" spans="4:22">
      <c r="D4804" s="56"/>
      <c r="E4804" s="56"/>
      <c r="F4804" s="56"/>
      <c r="G4804" s="56"/>
      <c r="I4804" s="57"/>
      <c r="N4804" s="56"/>
      <c r="O4804" s="57"/>
      <c r="V4804" s="57"/>
    </row>
    <row r="4805" spans="4:22">
      <c r="D4805" s="56"/>
      <c r="E4805" s="56"/>
      <c r="F4805" s="56"/>
      <c r="G4805" s="56"/>
      <c r="I4805" s="57"/>
      <c r="N4805" s="56"/>
      <c r="O4805" s="57"/>
      <c r="V4805" s="57"/>
    </row>
    <row r="4806" spans="4:22">
      <c r="D4806" s="56"/>
      <c r="E4806" s="56"/>
      <c r="F4806" s="56"/>
      <c r="G4806" s="56"/>
      <c r="I4806" s="57"/>
      <c r="N4806" s="56"/>
      <c r="O4806" s="57"/>
      <c r="V4806" s="57"/>
    </row>
    <row r="4807" spans="4:22">
      <c r="D4807" s="56"/>
      <c r="E4807" s="56"/>
      <c r="F4807" s="56"/>
      <c r="G4807" s="56"/>
      <c r="I4807" s="57"/>
      <c r="N4807" s="56"/>
      <c r="O4807" s="57"/>
      <c r="V4807" s="57"/>
    </row>
    <row r="4808" spans="4:22">
      <c r="D4808" s="56"/>
      <c r="E4808" s="56"/>
      <c r="F4808" s="56"/>
      <c r="G4808" s="56"/>
      <c r="I4808" s="57"/>
      <c r="N4808" s="56"/>
      <c r="O4808" s="57"/>
      <c r="V4808" s="57"/>
    </row>
    <row r="4809" spans="4:22">
      <c r="D4809" s="56"/>
      <c r="E4809" s="56"/>
      <c r="F4809" s="56"/>
      <c r="G4809" s="56"/>
      <c r="I4809" s="57"/>
      <c r="N4809" s="56"/>
      <c r="O4809" s="57"/>
      <c r="V4809" s="57"/>
    </row>
    <row r="4810" spans="4:22">
      <c r="D4810" s="56"/>
      <c r="E4810" s="56"/>
      <c r="F4810" s="56"/>
      <c r="G4810" s="56"/>
      <c r="I4810" s="57"/>
      <c r="N4810" s="56"/>
      <c r="O4810" s="57"/>
      <c r="V4810" s="57"/>
    </row>
    <row r="4811" spans="4:22">
      <c r="D4811" s="56"/>
      <c r="E4811" s="56"/>
      <c r="F4811" s="56"/>
      <c r="G4811" s="56"/>
      <c r="I4811" s="57"/>
      <c r="N4811" s="56"/>
      <c r="O4811" s="57"/>
      <c r="V4811" s="57"/>
    </row>
    <row r="4812" spans="4:22">
      <c r="D4812" s="56"/>
      <c r="E4812" s="56"/>
      <c r="F4812" s="56"/>
      <c r="G4812" s="56"/>
      <c r="I4812" s="57"/>
      <c r="N4812" s="56"/>
      <c r="O4812" s="57"/>
      <c r="V4812" s="57"/>
    </row>
    <row r="4813" spans="4:22">
      <c r="D4813" s="56"/>
      <c r="E4813" s="56"/>
      <c r="F4813" s="56"/>
      <c r="G4813" s="56"/>
      <c r="I4813" s="57"/>
      <c r="N4813" s="56"/>
      <c r="O4813" s="57"/>
      <c r="V4813" s="57"/>
    </row>
    <row r="4814" spans="4:22">
      <c r="D4814" s="56"/>
      <c r="E4814" s="56"/>
      <c r="F4814" s="56"/>
      <c r="G4814" s="56"/>
      <c r="I4814" s="57"/>
      <c r="N4814" s="56"/>
      <c r="O4814" s="57"/>
      <c r="V4814" s="57"/>
    </row>
    <row r="4815" spans="4:22">
      <c r="D4815" s="56"/>
      <c r="E4815" s="56"/>
      <c r="F4815" s="56"/>
      <c r="G4815" s="56"/>
      <c r="I4815" s="57"/>
      <c r="N4815" s="56"/>
      <c r="O4815" s="57"/>
      <c r="V4815" s="57"/>
    </row>
    <row r="4816" spans="4:22">
      <c r="D4816" s="56"/>
      <c r="E4816" s="56"/>
      <c r="F4816" s="56"/>
      <c r="G4816" s="56"/>
      <c r="I4816" s="57"/>
      <c r="N4816" s="56"/>
      <c r="O4816" s="57"/>
      <c r="V4816" s="57"/>
    </row>
    <row r="4817" spans="4:22">
      <c r="D4817" s="56"/>
      <c r="E4817" s="56"/>
      <c r="F4817" s="56"/>
      <c r="G4817" s="56"/>
      <c r="I4817" s="57"/>
      <c r="N4817" s="56"/>
      <c r="O4817" s="57"/>
      <c r="V4817" s="57"/>
    </row>
    <row r="4818" spans="4:22">
      <c r="D4818" s="56"/>
      <c r="E4818" s="56"/>
      <c r="F4818" s="56"/>
      <c r="G4818" s="56"/>
      <c r="I4818" s="57"/>
      <c r="N4818" s="56"/>
      <c r="O4818" s="57"/>
      <c r="V4818" s="57"/>
    </row>
    <row r="4819" spans="4:22">
      <c r="D4819" s="56"/>
      <c r="E4819" s="56"/>
      <c r="F4819" s="56"/>
      <c r="G4819" s="56"/>
      <c r="I4819" s="57"/>
      <c r="N4819" s="56"/>
      <c r="O4819" s="57"/>
      <c r="V4819" s="57"/>
    </row>
    <row r="4820" spans="4:22">
      <c r="D4820" s="56"/>
      <c r="E4820" s="56"/>
      <c r="F4820" s="56"/>
      <c r="G4820" s="56"/>
      <c r="I4820" s="57"/>
      <c r="N4820" s="56"/>
      <c r="O4820" s="57"/>
      <c r="V4820" s="57"/>
    </row>
    <row r="4821" spans="4:22">
      <c r="D4821" s="56"/>
      <c r="E4821" s="56"/>
      <c r="F4821" s="56"/>
      <c r="G4821" s="56"/>
      <c r="I4821" s="57"/>
      <c r="N4821" s="56"/>
      <c r="O4821" s="57"/>
      <c r="V4821" s="57"/>
    </row>
    <row r="4822" spans="4:22">
      <c r="D4822" s="56"/>
      <c r="E4822" s="56"/>
      <c r="F4822" s="56"/>
      <c r="G4822" s="56"/>
      <c r="I4822" s="57"/>
      <c r="N4822" s="56"/>
      <c r="O4822" s="57"/>
      <c r="V4822" s="57"/>
    </row>
    <row r="4823" spans="4:22">
      <c r="D4823" s="56"/>
      <c r="E4823" s="56"/>
      <c r="F4823" s="56"/>
      <c r="G4823" s="56"/>
      <c r="I4823" s="57"/>
      <c r="N4823" s="56"/>
      <c r="O4823" s="57"/>
      <c r="V4823" s="57"/>
    </row>
    <row r="4824" spans="4:22">
      <c r="D4824" s="56"/>
      <c r="E4824" s="56"/>
      <c r="F4824" s="56"/>
      <c r="G4824" s="56"/>
      <c r="I4824" s="57"/>
      <c r="N4824" s="56"/>
      <c r="O4824" s="57"/>
      <c r="V4824" s="57"/>
    </row>
    <row r="4825" spans="4:22">
      <c r="D4825" s="56"/>
      <c r="E4825" s="56"/>
      <c r="F4825" s="56"/>
      <c r="G4825" s="56"/>
      <c r="I4825" s="57"/>
      <c r="N4825" s="56"/>
      <c r="O4825" s="57"/>
      <c r="V4825" s="57"/>
    </row>
    <row r="4826" spans="4:22">
      <c r="D4826" s="56"/>
      <c r="E4826" s="56"/>
      <c r="F4826" s="56"/>
      <c r="G4826" s="56"/>
      <c r="I4826" s="57"/>
      <c r="N4826" s="56"/>
      <c r="O4826" s="57"/>
      <c r="V4826" s="57"/>
    </row>
    <row r="4827" spans="4:22">
      <c r="D4827" s="56"/>
      <c r="E4827" s="56"/>
      <c r="F4827" s="56"/>
      <c r="G4827" s="56"/>
      <c r="I4827" s="57"/>
      <c r="N4827" s="56"/>
      <c r="O4827" s="57"/>
      <c r="V4827" s="57"/>
    </row>
    <row r="4828" spans="4:22">
      <c r="D4828" s="56"/>
      <c r="E4828" s="56"/>
      <c r="F4828" s="56"/>
      <c r="G4828" s="56"/>
      <c r="I4828" s="57"/>
      <c r="N4828" s="56"/>
      <c r="O4828" s="57"/>
      <c r="V4828" s="57"/>
    </row>
    <row r="4829" spans="4:22">
      <c r="D4829" s="56"/>
      <c r="E4829" s="56"/>
      <c r="F4829" s="56"/>
      <c r="G4829" s="56"/>
      <c r="I4829" s="57"/>
      <c r="N4829" s="56"/>
      <c r="O4829" s="57"/>
      <c r="V4829" s="57"/>
    </row>
    <row r="4830" spans="4:22">
      <c r="D4830" s="56"/>
      <c r="E4830" s="56"/>
      <c r="F4830" s="56"/>
      <c r="G4830" s="56"/>
      <c r="I4830" s="57"/>
      <c r="N4830" s="56"/>
      <c r="O4830" s="57"/>
      <c r="V4830" s="57"/>
    </row>
    <row r="4831" spans="4:22">
      <c r="D4831" s="56"/>
      <c r="E4831" s="56"/>
      <c r="F4831" s="56"/>
      <c r="G4831" s="56"/>
      <c r="I4831" s="57"/>
      <c r="N4831" s="56"/>
      <c r="O4831" s="57"/>
      <c r="V4831" s="57"/>
    </row>
    <row r="4832" spans="4:22">
      <c r="D4832" s="56"/>
      <c r="E4832" s="56"/>
      <c r="F4832" s="56"/>
      <c r="G4832" s="56"/>
      <c r="I4832" s="57"/>
      <c r="N4832" s="56"/>
      <c r="O4832" s="57"/>
      <c r="V4832" s="57"/>
    </row>
    <row r="4833" spans="4:22">
      <c r="D4833" s="56"/>
      <c r="E4833" s="56"/>
      <c r="F4833" s="56"/>
      <c r="G4833" s="56"/>
      <c r="I4833" s="57"/>
      <c r="N4833" s="56"/>
      <c r="O4833" s="57"/>
      <c r="V4833" s="57"/>
    </row>
    <row r="4834" spans="4:22">
      <c r="D4834" s="56"/>
      <c r="E4834" s="56"/>
      <c r="F4834" s="56"/>
      <c r="G4834" s="56"/>
      <c r="I4834" s="57"/>
      <c r="N4834" s="56"/>
      <c r="O4834" s="57"/>
      <c r="V4834" s="57"/>
    </row>
    <row r="4835" spans="4:22">
      <c r="D4835" s="56"/>
      <c r="E4835" s="56"/>
      <c r="F4835" s="56"/>
      <c r="G4835" s="56"/>
      <c r="I4835" s="57"/>
      <c r="N4835" s="56"/>
      <c r="O4835" s="57"/>
      <c r="V4835" s="57"/>
    </row>
    <row r="4836" spans="4:22">
      <c r="D4836" s="56"/>
      <c r="E4836" s="56"/>
      <c r="F4836" s="56"/>
      <c r="G4836" s="56"/>
      <c r="I4836" s="57"/>
      <c r="N4836" s="56"/>
      <c r="O4836" s="57"/>
      <c r="V4836" s="57"/>
    </row>
    <row r="4837" spans="4:22">
      <c r="D4837" s="56"/>
      <c r="E4837" s="56"/>
      <c r="F4837" s="56"/>
      <c r="G4837" s="56"/>
      <c r="I4837" s="57"/>
      <c r="N4837" s="56"/>
      <c r="O4837" s="57"/>
      <c r="V4837" s="57"/>
    </row>
    <row r="4838" spans="4:22">
      <c r="D4838" s="56"/>
      <c r="E4838" s="56"/>
      <c r="F4838" s="56"/>
      <c r="G4838" s="56"/>
      <c r="I4838" s="57"/>
      <c r="N4838" s="56"/>
      <c r="O4838" s="57"/>
      <c r="V4838" s="57"/>
    </row>
    <row r="4839" spans="4:22">
      <c r="D4839" s="56"/>
      <c r="E4839" s="56"/>
      <c r="F4839" s="56"/>
      <c r="G4839" s="56"/>
      <c r="I4839" s="57"/>
      <c r="N4839" s="56"/>
      <c r="O4839" s="57"/>
      <c r="V4839" s="57"/>
    </row>
    <row r="4840" spans="4:22">
      <c r="D4840" s="56"/>
      <c r="E4840" s="56"/>
      <c r="F4840" s="56"/>
      <c r="G4840" s="56"/>
      <c r="I4840" s="57"/>
      <c r="N4840" s="56"/>
      <c r="O4840" s="57"/>
      <c r="V4840" s="57"/>
    </row>
    <row r="4841" spans="4:22">
      <c r="D4841" s="56"/>
      <c r="E4841" s="56"/>
      <c r="F4841" s="56"/>
      <c r="G4841" s="56"/>
      <c r="I4841" s="57"/>
      <c r="N4841" s="56"/>
      <c r="O4841" s="57"/>
      <c r="V4841" s="57"/>
    </row>
    <row r="4842" spans="4:22">
      <c r="D4842" s="56"/>
      <c r="E4842" s="56"/>
      <c r="F4842" s="56"/>
      <c r="G4842" s="56"/>
      <c r="I4842" s="57"/>
      <c r="N4842" s="56"/>
      <c r="O4842" s="57"/>
      <c r="V4842" s="57"/>
    </row>
    <row r="4843" spans="4:22">
      <c r="D4843" s="56"/>
      <c r="E4843" s="56"/>
      <c r="F4843" s="56"/>
      <c r="G4843" s="56"/>
      <c r="I4843" s="57"/>
      <c r="N4843" s="56"/>
      <c r="O4843" s="57"/>
      <c r="V4843" s="57"/>
    </row>
    <row r="4844" spans="4:22">
      <c r="D4844" s="56"/>
      <c r="E4844" s="56"/>
      <c r="F4844" s="56"/>
      <c r="G4844" s="56"/>
      <c r="I4844" s="57"/>
      <c r="N4844" s="56"/>
      <c r="O4844" s="57"/>
      <c r="V4844" s="57"/>
    </row>
    <row r="4845" spans="4:22">
      <c r="D4845" s="56"/>
      <c r="E4845" s="56"/>
      <c r="F4845" s="56"/>
      <c r="G4845" s="56"/>
      <c r="I4845" s="57"/>
      <c r="N4845" s="56"/>
      <c r="O4845" s="57"/>
      <c r="V4845" s="57"/>
    </row>
    <row r="4846" spans="4:22">
      <c r="D4846" s="56"/>
      <c r="E4846" s="56"/>
      <c r="F4846" s="56"/>
      <c r="G4846" s="56"/>
      <c r="I4846" s="57"/>
      <c r="N4846" s="56"/>
      <c r="O4846" s="57"/>
      <c r="V4846" s="57"/>
    </row>
    <row r="4847" spans="4:22">
      <c r="D4847" s="56"/>
      <c r="E4847" s="56"/>
      <c r="F4847" s="56"/>
      <c r="G4847" s="56"/>
      <c r="I4847" s="57"/>
      <c r="N4847" s="56"/>
      <c r="O4847" s="57"/>
      <c r="V4847" s="57"/>
    </row>
    <row r="4848" spans="4:22">
      <c r="D4848" s="56"/>
      <c r="E4848" s="56"/>
      <c r="F4848" s="56"/>
      <c r="G4848" s="56"/>
      <c r="I4848" s="57"/>
      <c r="N4848" s="56"/>
      <c r="O4848" s="57"/>
      <c r="V4848" s="57"/>
    </row>
    <row r="4849" spans="4:22">
      <c r="D4849" s="56"/>
      <c r="E4849" s="56"/>
      <c r="F4849" s="56"/>
      <c r="G4849" s="56"/>
      <c r="I4849" s="57"/>
      <c r="N4849" s="56"/>
      <c r="O4849" s="57"/>
      <c r="V4849" s="57"/>
    </row>
    <row r="4850" spans="4:22">
      <c r="D4850" s="56"/>
      <c r="E4850" s="56"/>
      <c r="F4850" s="56"/>
      <c r="G4850" s="56"/>
      <c r="I4850" s="57"/>
      <c r="N4850" s="56"/>
      <c r="O4850" s="57"/>
      <c r="V4850" s="57"/>
    </row>
    <row r="4851" spans="4:22">
      <c r="D4851" s="56"/>
      <c r="E4851" s="56"/>
      <c r="F4851" s="56"/>
      <c r="G4851" s="56"/>
      <c r="I4851" s="57"/>
      <c r="N4851" s="56"/>
      <c r="O4851" s="57"/>
      <c r="V4851" s="57"/>
    </row>
    <row r="4852" spans="4:22">
      <c r="D4852" s="56"/>
      <c r="E4852" s="56"/>
      <c r="F4852" s="56"/>
      <c r="G4852" s="56"/>
      <c r="I4852" s="57"/>
      <c r="N4852" s="56"/>
      <c r="O4852" s="57"/>
      <c r="V4852" s="57"/>
    </row>
    <row r="4853" spans="4:22">
      <c r="D4853" s="56"/>
      <c r="E4853" s="56"/>
      <c r="F4853" s="56"/>
      <c r="G4853" s="56"/>
      <c r="I4853" s="57"/>
      <c r="N4853" s="56"/>
      <c r="O4853" s="57"/>
      <c r="V4853" s="57"/>
    </row>
    <row r="4854" spans="4:22">
      <c r="D4854" s="56"/>
      <c r="E4854" s="56"/>
      <c r="F4854" s="56"/>
      <c r="G4854" s="56"/>
      <c r="I4854" s="57"/>
      <c r="N4854" s="56"/>
      <c r="O4854" s="57"/>
      <c r="V4854" s="57"/>
    </row>
    <row r="4855" spans="4:22">
      <c r="D4855" s="56"/>
      <c r="E4855" s="56"/>
      <c r="F4855" s="56"/>
      <c r="G4855" s="56"/>
      <c r="I4855" s="57"/>
      <c r="N4855" s="56"/>
      <c r="O4855" s="57"/>
      <c r="V4855" s="57"/>
    </row>
    <row r="4856" spans="4:22">
      <c r="D4856" s="56"/>
      <c r="E4856" s="56"/>
      <c r="F4856" s="56"/>
      <c r="G4856" s="56"/>
      <c r="I4856" s="57"/>
      <c r="N4856" s="56"/>
      <c r="O4856" s="57"/>
      <c r="V4856" s="57"/>
    </row>
    <row r="4857" spans="4:22">
      <c r="D4857" s="56"/>
      <c r="E4857" s="56"/>
      <c r="F4857" s="56"/>
      <c r="G4857" s="56"/>
      <c r="I4857" s="57"/>
      <c r="N4857" s="56"/>
      <c r="O4857" s="57"/>
      <c r="V4857" s="57"/>
    </row>
    <row r="4858" spans="4:22">
      <c r="D4858" s="56"/>
      <c r="E4858" s="56"/>
      <c r="F4858" s="56"/>
      <c r="G4858" s="56"/>
      <c r="I4858" s="57"/>
      <c r="N4858" s="56"/>
      <c r="O4858" s="57"/>
      <c r="V4858" s="57"/>
    </row>
    <row r="4859" spans="4:22">
      <c r="D4859" s="56"/>
      <c r="E4859" s="56"/>
      <c r="F4859" s="56"/>
      <c r="G4859" s="56"/>
      <c r="I4859" s="57"/>
      <c r="N4859" s="56"/>
      <c r="O4859" s="57"/>
      <c r="V4859" s="57"/>
    </row>
    <row r="4860" spans="4:22">
      <c r="D4860" s="56"/>
      <c r="E4860" s="56"/>
      <c r="F4860" s="56"/>
      <c r="G4860" s="56"/>
      <c r="I4860" s="57"/>
      <c r="N4860" s="56"/>
      <c r="O4860" s="57"/>
      <c r="V4860" s="57"/>
    </row>
    <row r="4861" spans="4:22">
      <c r="D4861" s="56"/>
      <c r="E4861" s="56"/>
      <c r="F4861" s="56"/>
      <c r="G4861" s="56"/>
      <c r="I4861" s="57"/>
      <c r="N4861" s="56"/>
      <c r="O4861" s="57"/>
      <c r="V4861" s="57"/>
    </row>
    <row r="4862" spans="4:22">
      <c r="D4862" s="56"/>
      <c r="E4862" s="56"/>
      <c r="F4862" s="56"/>
      <c r="G4862" s="56"/>
      <c r="I4862" s="57"/>
      <c r="N4862" s="56"/>
      <c r="O4862" s="57"/>
      <c r="V4862" s="57"/>
    </row>
    <row r="4863" spans="4:22">
      <c r="D4863" s="56"/>
      <c r="E4863" s="56"/>
      <c r="F4863" s="56"/>
      <c r="G4863" s="56"/>
      <c r="I4863" s="57"/>
      <c r="N4863" s="56"/>
      <c r="O4863" s="57"/>
      <c r="V4863" s="57"/>
    </row>
    <row r="4864" spans="4:22">
      <c r="D4864" s="56"/>
      <c r="E4864" s="56"/>
      <c r="F4864" s="56"/>
      <c r="G4864" s="56"/>
      <c r="I4864" s="57"/>
      <c r="N4864" s="56"/>
      <c r="O4864" s="57"/>
      <c r="V4864" s="57"/>
    </row>
    <row r="4865" spans="4:22">
      <c r="D4865" s="56"/>
      <c r="E4865" s="56"/>
      <c r="F4865" s="56"/>
      <c r="G4865" s="56"/>
      <c r="I4865" s="57"/>
      <c r="N4865" s="56"/>
      <c r="O4865" s="57"/>
      <c r="V4865" s="57"/>
    </row>
    <row r="4866" spans="4:22">
      <c r="D4866" s="56"/>
      <c r="E4866" s="56"/>
      <c r="F4866" s="56"/>
      <c r="G4866" s="56"/>
      <c r="I4866" s="57"/>
      <c r="N4866" s="56"/>
      <c r="O4866" s="57"/>
      <c r="V4866" s="57"/>
    </row>
    <row r="4867" spans="4:22">
      <c r="D4867" s="56"/>
      <c r="E4867" s="56"/>
      <c r="F4867" s="56"/>
      <c r="G4867" s="56"/>
      <c r="I4867" s="57"/>
      <c r="N4867" s="56"/>
      <c r="O4867" s="57"/>
      <c r="V4867" s="57"/>
    </row>
    <row r="4868" spans="4:22">
      <c r="D4868" s="56"/>
      <c r="E4868" s="56"/>
      <c r="F4868" s="56"/>
      <c r="G4868" s="56"/>
      <c r="I4868" s="57"/>
      <c r="N4868" s="56"/>
      <c r="O4868" s="57"/>
      <c r="V4868" s="57"/>
    </row>
    <row r="4869" spans="4:22">
      <c r="D4869" s="56"/>
      <c r="E4869" s="56"/>
      <c r="F4869" s="56"/>
      <c r="G4869" s="56"/>
      <c r="I4869" s="57"/>
      <c r="N4869" s="56"/>
      <c r="O4869" s="57"/>
      <c r="V4869" s="57"/>
    </row>
    <row r="4870" spans="4:22">
      <c r="D4870" s="56"/>
      <c r="E4870" s="56"/>
      <c r="F4870" s="56"/>
      <c r="G4870" s="56"/>
      <c r="I4870" s="57"/>
      <c r="N4870" s="56"/>
      <c r="O4870" s="57"/>
      <c r="V4870" s="57"/>
    </row>
    <row r="4871" spans="4:22">
      <c r="D4871" s="56"/>
      <c r="E4871" s="56"/>
      <c r="F4871" s="56"/>
      <c r="G4871" s="56"/>
      <c r="I4871" s="57"/>
      <c r="N4871" s="56"/>
      <c r="O4871" s="57"/>
      <c r="V4871" s="57"/>
    </row>
    <row r="4872" spans="4:22">
      <c r="D4872" s="56"/>
      <c r="E4872" s="56"/>
      <c r="F4872" s="56"/>
      <c r="G4872" s="56"/>
      <c r="I4872" s="57"/>
      <c r="N4872" s="56"/>
      <c r="O4872" s="57"/>
      <c r="V4872" s="57"/>
    </row>
    <row r="4873" spans="4:22">
      <c r="D4873" s="56"/>
      <c r="E4873" s="56"/>
      <c r="F4873" s="56"/>
      <c r="G4873" s="56"/>
      <c r="I4873" s="57"/>
      <c r="N4873" s="56"/>
      <c r="O4873" s="57"/>
      <c r="V4873" s="57"/>
    </row>
    <row r="4874" spans="4:22">
      <c r="D4874" s="56"/>
      <c r="E4874" s="56"/>
      <c r="F4874" s="56"/>
      <c r="G4874" s="56"/>
      <c r="I4874" s="57"/>
      <c r="N4874" s="56"/>
      <c r="O4874" s="57"/>
      <c r="V4874" s="57"/>
    </row>
    <row r="4875" spans="4:22">
      <c r="D4875" s="56"/>
      <c r="E4875" s="56"/>
      <c r="F4875" s="56"/>
      <c r="G4875" s="56"/>
      <c r="I4875" s="57"/>
      <c r="N4875" s="56"/>
      <c r="O4875" s="57"/>
      <c r="V4875" s="57"/>
    </row>
    <row r="4876" spans="4:22">
      <c r="D4876" s="56"/>
      <c r="E4876" s="56"/>
      <c r="F4876" s="56"/>
      <c r="G4876" s="56"/>
      <c r="I4876" s="57"/>
      <c r="N4876" s="56"/>
      <c r="O4876" s="57"/>
      <c r="V4876" s="57"/>
    </row>
    <row r="4877" spans="4:22">
      <c r="D4877" s="56"/>
      <c r="E4877" s="56"/>
      <c r="F4877" s="56"/>
      <c r="G4877" s="56"/>
      <c r="I4877" s="57"/>
      <c r="N4877" s="56"/>
      <c r="O4877" s="57"/>
      <c r="V4877" s="57"/>
    </row>
    <row r="4878" spans="4:22">
      <c r="D4878" s="56"/>
      <c r="E4878" s="56"/>
      <c r="F4878" s="56"/>
      <c r="G4878" s="56"/>
      <c r="I4878" s="57"/>
      <c r="N4878" s="56"/>
      <c r="O4878" s="57"/>
      <c r="V4878" s="57"/>
    </row>
    <row r="4879" spans="4:22">
      <c r="D4879" s="56"/>
      <c r="E4879" s="56"/>
      <c r="F4879" s="56"/>
      <c r="G4879" s="56"/>
      <c r="I4879" s="57"/>
      <c r="N4879" s="56"/>
      <c r="O4879" s="57"/>
      <c r="V4879" s="57"/>
    </row>
    <row r="4880" spans="4:22">
      <c r="D4880" s="56"/>
      <c r="E4880" s="56"/>
      <c r="F4880" s="56"/>
      <c r="G4880" s="56"/>
      <c r="I4880" s="57"/>
      <c r="N4880" s="56"/>
      <c r="O4880" s="57"/>
      <c r="V4880" s="57"/>
    </row>
    <row r="4881" spans="4:22">
      <c r="D4881" s="56"/>
      <c r="E4881" s="56"/>
      <c r="F4881" s="56"/>
      <c r="G4881" s="56"/>
      <c r="I4881" s="57"/>
      <c r="N4881" s="56"/>
      <c r="O4881" s="57"/>
      <c r="V4881" s="57"/>
    </row>
    <row r="4882" spans="4:22">
      <c r="D4882" s="56"/>
      <c r="E4882" s="56"/>
      <c r="F4882" s="56"/>
      <c r="G4882" s="56"/>
      <c r="I4882" s="57"/>
      <c r="N4882" s="56"/>
      <c r="O4882" s="57"/>
      <c r="V4882" s="57"/>
    </row>
    <row r="4883" spans="4:22">
      <c r="D4883" s="56"/>
      <c r="E4883" s="56"/>
      <c r="F4883" s="56"/>
      <c r="G4883" s="56"/>
      <c r="I4883" s="57"/>
      <c r="N4883" s="56"/>
      <c r="O4883" s="57"/>
      <c r="V4883" s="57"/>
    </row>
    <row r="4884" spans="4:22">
      <c r="D4884" s="56"/>
      <c r="E4884" s="56"/>
      <c r="F4884" s="56"/>
      <c r="G4884" s="56"/>
      <c r="I4884" s="57"/>
      <c r="N4884" s="56"/>
      <c r="O4884" s="57"/>
      <c r="V4884" s="57"/>
    </row>
    <row r="4885" spans="4:22">
      <c r="D4885" s="56"/>
      <c r="E4885" s="56"/>
      <c r="F4885" s="56"/>
      <c r="G4885" s="56"/>
      <c r="I4885" s="57"/>
      <c r="N4885" s="56"/>
      <c r="O4885" s="57"/>
      <c r="V4885" s="57"/>
    </row>
    <row r="4886" spans="4:22">
      <c r="D4886" s="56"/>
      <c r="E4886" s="56"/>
      <c r="F4886" s="56"/>
      <c r="G4886" s="56"/>
      <c r="I4886" s="57"/>
      <c r="N4886" s="56"/>
      <c r="O4886" s="57"/>
      <c r="V4886" s="57"/>
    </row>
    <row r="4887" spans="4:22">
      <c r="D4887" s="56"/>
      <c r="E4887" s="56"/>
      <c r="F4887" s="56"/>
      <c r="G4887" s="56"/>
      <c r="I4887" s="57"/>
      <c r="N4887" s="56"/>
      <c r="O4887" s="57"/>
      <c r="V4887" s="57"/>
    </row>
    <row r="4888" spans="4:22">
      <c r="D4888" s="56"/>
      <c r="E4888" s="56"/>
      <c r="F4888" s="56"/>
      <c r="G4888" s="56"/>
      <c r="I4888" s="57"/>
      <c r="N4888" s="56"/>
      <c r="O4888" s="57"/>
      <c r="V4888" s="57"/>
    </row>
    <row r="4889" spans="4:22">
      <c r="D4889" s="56"/>
      <c r="E4889" s="56"/>
      <c r="F4889" s="56"/>
      <c r="G4889" s="56"/>
      <c r="I4889" s="57"/>
      <c r="N4889" s="56"/>
      <c r="O4889" s="57"/>
      <c r="V4889" s="57"/>
    </row>
    <row r="4890" spans="4:22">
      <c r="D4890" s="56"/>
      <c r="E4890" s="56"/>
      <c r="F4890" s="56"/>
      <c r="G4890" s="56"/>
      <c r="I4890" s="57"/>
      <c r="N4890" s="56"/>
      <c r="O4890" s="57"/>
      <c r="V4890" s="57"/>
    </row>
    <row r="4891" spans="4:22">
      <c r="D4891" s="56"/>
      <c r="E4891" s="56"/>
      <c r="F4891" s="56"/>
      <c r="G4891" s="56"/>
      <c r="I4891" s="57"/>
      <c r="N4891" s="56"/>
      <c r="O4891" s="57"/>
      <c r="V4891" s="57"/>
    </row>
    <row r="4892" spans="4:22">
      <c r="D4892" s="56"/>
      <c r="E4892" s="56"/>
      <c r="F4892" s="56"/>
      <c r="G4892" s="56"/>
      <c r="I4892" s="57"/>
      <c r="N4892" s="56"/>
      <c r="O4892" s="57"/>
      <c r="V4892" s="57"/>
    </row>
    <row r="4893" spans="4:22">
      <c r="D4893" s="56"/>
      <c r="E4893" s="56"/>
      <c r="F4893" s="56"/>
      <c r="G4893" s="56"/>
      <c r="I4893" s="57"/>
      <c r="N4893" s="56"/>
      <c r="O4893" s="57"/>
      <c r="V4893" s="57"/>
    </row>
    <row r="4894" spans="4:22">
      <c r="D4894" s="56"/>
      <c r="E4894" s="56"/>
      <c r="F4894" s="56"/>
      <c r="G4894" s="56"/>
      <c r="I4894" s="57"/>
      <c r="N4894" s="56"/>
      <c r="O4894" s="57"/>
      <c r="V4894" s="57"/>
    </row>
    <row r="4895" spans="4:22">
      <c r="D4895" s="56"/>
      <c r="E4895" s="56"/>
      <c r="F4895" s="56"/>
      <c r="G4895" s="56"/>
      <c r="I4895" s="57"/>
      <c r="N4895" s="56"/>
      <c r="O4895" s="57"/>
      <c r="V4895" s="57"/>
    </row>
    <row r="4896" spans="4:22">
      <c r="D4896" s="56"/>
      <c r="E4896" s="56"/>
      <c r="F4896" s="56"/>
      <c r="G4896" s="56"/>
      <c r="I4896" s="57"/>
      <c r="N4896" s="56"/>
      <c r="O4896" s="57"/>
      <c r="V4896" s="57"/>
    </row>
    <row r="4897" spans="4:22">
      <c r="D4897" s="56"/>
      <c r="E4897" s="56"/>
      <c r="F4897" s="56"/>
      <c r="G4897" s="56"/>
      <c r="I4897" s="57"/>
      <c r="N4897" s="56"/>
      <c r="O4897" s="57"/>
      <c r="V4897" s="57"/>
    </row>
    <row r="4898" spans="4:22">
      <c r="D4898" s="56"/>
      <c r="E4898" s="56"/>
      <c r="F4898" s="56"/>
      <c r="G4898" s="56"/>
      <c r="I4898" s="57"/>
      <c r="N4898" s="56"/>
      <c r="O4898" s="57"/>
      <c r="V4898" s="57"/>
    </row>
    <row r="4899" spans="4:22">
      <c r="D4899" s="56"/>
      <c r="E4899" s="56"/>
      <c r="F4899" s="56"/>
      <c r="G4899" s="56"/>
      <c r="I4899" s="57"/>
      <c r="N4899" s="56"/>
      <c r="O4899" s="57"/>
      <c r="V4899" s="57"/>
    </row>
    <row r="4900" spans="4:22">
      <c r="D4900" s="56"/>
      <c r="E4900" s="56"/>
      <c r="F4900" s="56"/>
      <c r="G4900" s="56"/>
      <c r="I4900" s="57"/>
      <c r="N4900" s="56"/>
      <c r="O4900" s="57"/>
      <c r="V4900" s="57"/>
    </row>
    <row r="4901" spans="4:22">
      <c r="D4901" s="56"/>
      <c r="E4901" s="56"/>
      <c r="F4901" s="56"/>
      <c r="G4901" s="56"/>
      <c r="I4901" s="57"/>
      <c r="N4901" s="56"/>
      <c r="O4901" s="57"/>
      <c r="V4901" s="57"/>
    </row>
    <row r="4902" spans="4:22">
      <c r="D4902" s="56"/>
      <c r="E4902" s="56"/>
      <c r="F4902" s="56"/>
      <c r="G4902" s="56"/>
      <c r="I4902" s="57"/>
      <c r="N4902" s="56"/>
      <c r="O4902" s="57"/>
      <c r="V4902" s="57"/>
    </row>
    <row r="4903" spans="4:22">
      <c r="D4903" s="56"/>
      <c r="E4903" s="56"/>
      <c r="F4903" s="56"/>
      <c r="G4903" s="56"/>
      <c r="I4903" s="57"/>
      <c r="N4903" s="56"/>
      <c r="O4903" s="57"/>
      <c r="V4903" s="57"/>
    </row>
    <row r="4904" spans="4:22">
      <c r="D4904" s="56"/>
      <c r="E4904" s="56"/>
      <c r="F4904" s="56"/>
      <c r="G4904" s="56"/>
      <c r="I4904" s="57"/>
      <c r="N4904" s="56"/>
      <c r="O4904" s="57"/>
      <c r="V4904" s="57"/>
    </row>
    <row r="4905" spans="4:22">
      <c r="D4905" s="56"/>
      <c r="E4905" s="56"/>
      <c r="F4905" s="56"/>
      <c r="G4905" s="56"/>
      <c r="I4905" s="57"/>
      <c r="N4905" s="56"/>
      <c r="O4905" s="57"/>
      <c r="V4905" s="57"/>
    </row>
    <row r="4906" spans="4:22">
      <c r="D4906" s="56"/>
      <c r="E4906" s="56"/>
      <c r="F4906" s="56"/>
      <c r="G4906" s="56"/>
      <c r="I4906" s="57"/>
      <c r="N4906" s="56"/>
      <c r="O4906" s="57"/>
      <c r="V4906" s="57"/>
    </row>
    <row r="4907" spans="4:22">
      <c r="D4907" s="56"/>
      <c r="E4907" s="56"/>
      <c r="F4907" s="56"/>
      <c r="G4907" s="56"/>
      <c r="I4907" s="57"/>
      <c r="N4907" s="56"/>
      <c r="O4907" s="57"/>
      <c r="V4907" s="57"/>
    </row>
    <row r="4908" spans="4:22">
      <c r="D4908" s="56"/>
      <c r="E4908" s="56"/>
      <c r="F4908" s="56"/>
      <c r="G4908" s="56"/>
      <c r="I4908" s="57"/>
      <c r="N4908" s="56"/>
      <c r="O4908" s="57"/>
      <c r="V4908" s="57"/>
    </row>
    <row r="4909" spans="4:22">
      <c r="D4909" s="56"/>
      <c r="E4909" s="56"/>
      <c r="F4909" s="56"/>
      <c r="G4909" s="56"/>
      <c r="I4909" s="57"/>
      <c r="N4909" s="56"/>
      <c r="O4909" s="57"/>
      <c r="V4909" s="57"/>
    </row>
    <row r="4910" spans="4:22">
      <c r="D4910" s="56"/>
      <c r="E4910" s="56"/>
      <c r="F4910" s="56"/>
      <c r="G4910" s="56"/>
      <c r="I4910" s="57"/>
      <c r="N4910" s="56"/>
      <c r="O4910" s="57"/>
      <c r="V4910" s="57"/>
    </row>
    <row r="4911" spans="4:22">
      <c r="D4911" s="56"/>
      <c r="E4911" s="56"/>
      <c r="F4911" s="56"/>
      <c r="G4911" s="56"/>
      <c r="I4911" s="57"/>
      <c r="N4911" s="56"/>
      <c r="O4911" s="57"/>
      <c r="V4911" s="57"/>
    </row>
    <row r="4912" spans="4:22">
      <c r="D4912" s="56"/>
      <c r="E4912" s="56"/>
      <c r="F4912" s="56"/>
      <c r="G4912" s="56"/>
      <c r="I4912" s="57"/>
      <c r="N4912" s="56"/>
      <c r="O4912" s="57"/>
      <c r="V4912" s="57"/>
    </row>
    <row r="4913" spans="4:22">
      <c r="D4913" s="56"/>
      <c r="E4913" s="56"/>
      <c r="F4913" s="56"/>
      <c r="G4913" s="56"/>
      <c r="I4913" s="57"/>
      <c r="N4913" s="56"/>
      <c r="O4913" s="57"/>
      <c r="V4913" s="57"/>
    </row>
    <row r="4914" spans="4:22">
      <c r="D4914" s="56"/>
      <c r="E4914" s="56"/>
      <c r="F4914" s="56"/>
      <c r="G4914" s="56"/>
      <c r="I4914" s="57"/>
      <c r="N4914" s="56"/>
      <c r="O4914" s="57"/>
      <c r="V4914" s="57"/>
    </row>
    <row r="4915" spans="4:22">
      <c r="D4915" s="56"/>
      <c r="E4915" s="56"/>
      <c r="F4915" s="56"/>
      <c r="G4915" s="56"/>
      <c r="I4915" s="57"/>
      <c r="N4915" s="56"/>
      <c r="O4915" s="57"/>
      <c r="V4915" s="57"/>
    </row>
    <row r="4916" spans="4:22">
      <c r="D4916" s="56"/>
      <c r="E4916" s="56"/>
      <c r="F4916" s="56"/>
      <c r="G4916" s="56"/>
      <c r="I4916" s="57"/>
      <c r="N4916" s="56"/>
      <c r="O4916" s="57"/>
      <c r="V4916" s="57"/>
    </row>
    <row r="4917" spans="4:22">
      <c r="D4917" s="56"/>
      <c r="E4917" s="56"/>
      <c r="F4917" s="56"/>
      <c r="G4917" s="56"/>
      <c r="I4917" s="57"/>
      <c r="N4917" s="56"/>
      <c r="O4917" s="57"/>
      <c r="V4917" s="57"/>
    </row>
    <row r="4918" spans="4:22">
      <c r="D4918" s="56"/>
      <c r="E4918" s="56"/>
      <c r="F4918" s="56"/>
      <c r="G4918" s="56"/>
      <c r="I4918" s="57"/>
      <c r="N4918" s="56"/>
      <c r="O4918" s="57"/>
      <c r="V4918" s="57"/>
    </row>
    <row r="4919" spans="4:22">
      <c r="D4919" s="56"/>
      <c r="E4919" s="56"/>
      <c r="F4919" s="56"/>
      <c r="G4919" s="56"/>
      <c r="I4919" s="57"/>
      <c r="N4919" s="56"/>
      <c r="O4919" s="57"/>
      <c r="V4919" s="57"/>
    </row>
    <row r="4920" spans="4:22">
      <c r="D4920" s="56"/>
      <c r="E4920" s="56"/>
      <c r="F4920" s="56"/>
      <c r="G4920" s="56"/>
      <c r="I4920" s="57"/>
      <c r="N4920" s="56"/>
      <c r="O4920" s="57"/>
      <c r="V4920" s="57"/>
    </row>
    <row r="4921" spans="4:22">
      <c r="D4921" s="56"/>
      <c r="E4921" s="56"/>
      <c r="F4921" s="56"/>
      <c r="G4921" s="56"/>
      <c r="I4921" s="57"/>
      <c r="N4921" s="56"/>
      <c r="O4921" s="57"/>
      <c r="V4921" s="57"/>
    </row>
    <row r="4922" spans="4:22">
      <c r="D4922" s="56"/>
      <c r="E4922" s="56"/>
      <c r="F4922" s="56"/>
      <c r="G4922" s="56"/>
      <c r="I4922" s="57"/>
      <c r="N4922" s="56"/>
      <c r="O4922" s="57"/>
      <c r="V4922" s="57"/>
    </row>
    <row r="4923" spans="4:22">
      <c r="D4923" s="56"/>
      <c r="E4923" s="56"/>
      <c r="F4923" s="56"/>
      <c r="G4923" s="56"/>
      <c r="I4923" s="57"/>
      <c r="N4923" s="56"/>
      <c r="O4923" s="57"/>
      <c r="V4923" s="57"/>
    </row>
    <row r="4924" spans="4:22">
      <c r="D4924" s="56"/>
      <c r="E4924" s="56"/>
      <c r="F4924" s="56"/>
      <c r="G4924" s="56"/>
      <c r="I4924" s="57"/>
      <c r="N4924" s="56"/>
      <c r="O4924" s="57"/>
      <c r="V4924" s="57"/>
    </row>
    <row r="4925" spans="4:22">
      <c r="D4925" s="56"/>
      <c r="E4925" s="56"/>
      <c r="F4925" s="56"/>
      <c r="G4925" s="56"/>
      <c r="I4925" s="57"/>
      <c r="N4925" s="56"/>
      <c r="O4925" s="57"/>
      <c r="V4925" s="57"/>
    </row>
    <row r="4926" spans="4:22">
      <c r="D4926" s="56"/>
      <c r="E4926" s="56"/>
      <c r="F4926" s="56"/>
      <c r="G4926" s="56"/>
      <c r="I4926" s="57"/>
      <c r="N4926" s="56"/>
      <c r="O4926" s="57"/>
      <c r="V4926" s="57"/>
    </row>
    <row r="4927" spans="4:22">
      <c r="D4927" s="56"/>
      <c r="E4927" s="56"/>
      <c r="F4927" s="56"/>
      <c r="G4927" s="56"/>
      <c r="I4927" s="57"/>
      <c r="N4927" s="56"/>
      <c r="O4927" s="57"/>
      <c r="V4927" s="57"/>
    </row>
    <row r="4928" spans="4:22">
      <c r="D4928" s="56"/>
      <c r="E4928" s="56"/>
      <c r="F4928" s="56"/>
      <c r="G4928" s="56"/>
      <c r="I4928" s="57"/>
      <c r="N4928" s="56"/>
      <c r="O4928" s="57"/>
      <c r="V4928" s="57"/>
    </row>
    <row r="4929" spans="4:22">
      <c r="D4929" s="56"/>
      <c r="E4929" s="56"/>
      <c r="F4929" s="56"/>
      <c r="G4929" s="56"/>
      <c r="I4929" s="57"/>
      <c r="N4929" s="56"/>
      <c r="O4929" s="57"/>
      <c r="V4929" s="57"/>
    </row>
    <row r="4930" spans="4:22">
      <c r="D4930" s="56"/>
      <c r="E4930" s="56"/>
      <c r="F4930" s="56"/>
      <c r="G4930" s="56"/>
      <c r="I4930" s="57"/>
      <c r="N4930" s="56"/>
      <c r="O4930" s="57"/>
      <c r="V4930" s="57"/>
    </row>
    <row r="4931" spans="4:22">
      <c r="D4931" s="56"/>
      <c r="E4931" s="56"/>
      <c r="F4931" s="56"/>
      <c r="G4931" s="56"/>
      <c r="I4931" s="57"/>
      <c r="N4931" s="56"/>
      <c r="O4931" s="57"/>
      <c r="V4931" s="57"/>
    </row>
    <row r="4932" spans="4:22">
      <c r="D4932" s="56"/>
      <c r="E4932" s="56"/>
      <c r="F4932" s="56"/>
      <c r="G4932" s="56"/>
      <c r="I4932" s="57"/>
      <c r="N4932" s="56"/>
      <c r="O4932" s="57"/>
      <c r="V4932" s="57"/>
    </row>
    <row r="4933" spans="4:22">
      <c r="D4933" s="56"/>
      <c r="E4933" s="56"/>
      <c r="F4933" s="56"/>
      <c r="G4933" s="56"/>
      <c r="I4933" s="57"/>
      <c r="N4933" s="56"/>
      <c r="O4933" s="57"/>
      <c r="V4933" s="57"/>
    </row>
    <row r="4934" spans="4:22">
      <c r="D4934" s="56"/>
      <c r="E4934" s="56"/>
      <c r="F4934" s="56"/>
      <c r="G4934" s="56"/>
      <c r="I4934" s="57"/>
      <c r="N4934" s="56"/>
      <c r="O4934" s="57"/>
      <c r="V4934" s="57"/>
    </row>
    <row r="4935" spans="4:22">
      <c r="D4935" s="56"/>
      <c r="E4935" s="56"/>
      <c r="F4935" s="56"/>
      <c r="G4935" s="56"/>
      <c r="I4935" s="57"/>
      <c r="N4935" s="56"/>
      <c r="O4935" s="57"/>
      <c r="V4935" s="57"/>
    </row>
    <row r="4936" spans="4:22">
      <c r="D4936" s="56"/>
      <c r="E4936" s="56"/>
      <c r="F4936" s="56"/>
      <c r="G4936" s="56"/>
      <c r="I4936" s="57"/>
      <c r="N4936" s="56"/>
      <c r="O4936" s="57"/>
      <c r="V4936" s="57"/>
    </row>
    <row r="4937" spans="4:22">
      <c r="D4937" s="56"/>
      <c r="E4937" s="56"/>
      <c r="F4937" s="56"/>
      <c r="G4937" s="56"/>
      <c r="I4937" s="57"/>
      <c r="N4937" s="56"/>
      <c r="O4937" s="57"/>
      <c r="V4937" s="57"/>
    </row>
    <row r="4938" spans="4:22">
      <c r="D4938" s="56"/>
      <c r="E4938" s="56"/>
      <c r="F4938" s="56"/>
      <c r="G4938" s="56"/>
      <c r="I4938" s="57"/>
      <c r="N4938" s="56"/>
      <c r="O4938" s="57"/>
      <c r="V4938" s="57"/>
    </row>
    <row r="4939" spans="4:22">
      <c r="D4939" s="56"/>
      <c r="E4939" s="56"/>
      <c r="F4939" s="56"/>
      <c r="G4939" s="56"/>
      <c r="I4939" s="57"/>
      <c r="N4939" s="56"/>
      <c r="O4939" s="57"/>
      <c r="V4939" s="57"/>
    </row>
    <row r="4940" spans="4:22">
      <c r="D4940" s="56"/>
      <c r="E4940" s="56"/>
      <c r="F4940" s="56"/>
      <c r="G4940" s="56"/>
      <c r="I4940" s="57"/>
      <c r="N4940" s="56"/>
      <c r="O4940" s="57"/>
      <c r="V4940" s="57"/>
    </row>
    <row r="4941" spans="4:22">
      <c r="D4941" s="56"/>
      <c r="E4941" s="56"/>
      <c r="F4941" s="56"/>
      <c r="G4941" s="56"/>
      <c r="I4941" s="57"/>
      <c r="N4941" s="56"/>
      <c r="O4941" s="57"/>
      <c r="V4941" s="57"/>
    </row>
    <row r="4942" spans="4:22">
      <c r="D4942" s="56"/>
      <c r="E4942" s="56"/>
      <c r="F4942" s="56"/>
      <c r="G4942" s="56"/>
      <c r="I4942" s="57"/>
      <c r="N4942" s="56"/>
      <c r="O4942" s="57"/>
      <c r="V4942" s="57"/>
    </row>
    <row r="4943" spans="4:22">
      <c r="D4943" s="56"/>
      <c r="E4943" s="56"/>
      <c r="F4943" s="56"/>
      <c r="G4943" s="56"/>
      <c r="I4943" s="57"/>
      <c r="N4943" s="56"/>
      <c r="O4943" s="57"/>
      <c r="V4943" s="57"/>
    </row>
    <row r="4944" spans="4:22">
      <c r="D4944" s="56"/>
      <c r="E4944" s="56"/>
      <c r="F4944" s="56"/>
      <c r="G4944" s="56"/>
      <c r="I4944" s="57"/>
      <c r="N4944" s="56"/>
      <c r="O4944" s="57"/>
      <c r="V4944" s="57"/>
    </row>
    <row r="4945" spans="4:22">
      <c r="D4945" s="56"/>
      <c r="E4945" s="56"/>
      <c r="F4945" s="56"/>
      <c r="G4945" s="56"/>
      <c r="I4945" s="57"/>
      <c r="N4945" s="56"/>
      <c r="O4945" s="57"/>
      <c r="V4945" s="57"/>
    </row>
    <row r="4946" spans="4:22">
      <c r="D4946" s="56"/>
      <c r="E4946" s="56"/>
      <c r="F4946" s="56"/>
      <c r="G4946" s="56"/>
      <c r="I4946" s="57"/>
      <c r="N4946" s="56"/>
      <c r="O4946" s="57"/>
      <c r="V4946" s="57"/>
    </row>
    <row r="4947" spans="4:22">
      <c r="D4947" s="56"/>
      <c r="E4947" s="56"/>
      <c r="F4947" s="56"/>
      <c r="G4947" s="56"/>
      <c r="I4947" s="57"/>
      <c r="N4947" s="56"/>
      <c r="O4947" s="57"/>
      <c r="V4947" s="57"/>
    </row>
    <row r="4948" spans="4:22">
      <c r="D4948" s="56"/>
      <c r="E4948" s="56"/>
      <c r="F4948" s="56"/>
      <c r="G4948" s="56"/>
      <c r="I4948" s="57"/>
      <c r="N4948" s="56"/>
      <c r="O4948" s="57"/>
      <c r="V4948" s="57"/>
    </row>
    <row r="4949" spans="4:22">
      <c r="D4949" s="56"/>
      <c r="E4949" s="56"/>
      <c r="F4949" s="56"/>
      <c r="G4949" s="56"/>
      <c r="I4949" s="57"/>
      <c r="N4949" s="56"/>
      <c r="O4949" s="57"/>
      <c r="V4949" s="57"/>
    </row>
    <row r="4950" spans="4:22">
      <c r="D4950" s="56"/>
      <c r="E4950" s="56"/>
      <c r="F4950" s="56"/>
      <c r="G4950" s="56"/>
      <c r="I4950" s="57"/>
      <c r="N4950" s="56"/>
      <c r="O4950" s="57"/>
      <c r="V4950" s="57"/>
    </row>
    <row r="4951" spans="4:22">
      <c r="D4951" s="56"/>
      <c r="E4951" s="56"/>
      <c r="F4951" s="56"/>
      <c r="G4951" s="56"/>
      <c r="I4951" s="57"/>
      <c r="N4951" s="56"/>
      <c r="O4951" s="57"/>
      <c r="V4951" s="57"/>
    </row>
    <row r="4952" spans="4:22">
      <c r="D4952" s="56"/>
      <c r="E4952" s="56"/>
      <c r="F4952" s="56"/>
      <c r="G4952" s="56"/>
      <c r="I4952" s="57"/>
      <c r="N4952" s="56"/>
      <c r="O4952" s="57"/>
      <c r="V4952" s="57"/>
    </row>
    <row r="4953" spans="4:22">
      <c r="D4953" s="56"/>
      <c r="E4953" s="56"/>
      <c r="F4953" s="56"/>
      <c r="G4953" s="56"/>
      <c r="I4953" s="57"/>
      <c r="N4953" s="56"/>
      <c r="O4953" s="57"/>
      <c r="V4953" s="57"/>
    </row>
    <row r="4954" spans="4:22">
      <c r="D4954" s="56"/>
      <c r="E4954" s="56"/>
      <c r="F4954" s="56"/>
      <c r="G4954" s="56"/>
      <c r="I4954" s="57"/>
      <c r="N4954" s="56"/>
      <c r="O4954" s="57"/>
      <c r="V4954" s="57"/>
    </row>
    <row r="4955" spans="4:22">
      <c r="D4955" s="56"/>
      <c r="E4955" s="56"/>
      <c r="F4955" s="56"/>
      <c r="G4955" s="56"/>
      <c r="I4955" s="57"/>
      <c r="N4955" s="56"/>
      <c r="O4955" s="57"/>
      <c r="V4955" s="57"/>
    </row>
    <row r="4956" spans="4:22">
      <c r="D4956" s="56"/>
      <c r="E4956" s="56"/>
      <c r="F4956" s="56"/>
      <c r="G4956" s="56"/>
      <c r="I4956" s="57"/>
      <c r="N4956" s="56"/>
      <c r="O4956" s="57"/>
      <c r="V4956" s="57"/>
    </row>
    <row r="4957" spans="4:22">
      <c r="D4957" s="56"/>
      <c r="E4957" s="56"/>
      <c r="F4957" s="56"/>
      <c r="G4957" s="56"/>
      <c r="I4957" s="57"/>
      <c r="N4957" s="56"/>
      <c r="O4957" s="57"/>
      <c r="V4957" s="57"/>
    </row>
    <row r="4958" spans="4:22">
      <c r="D4958" s="56"/>
      <c r="E4958" s="56"/>
      <c r="F4958" s="56"/>
      <c r="G4958" s="56"/>
      <c r="I4958" s="57"/>
      <c r="N4958" s="56"/>
      <c r="O4958" s="57"/>
      <c r="V4958" s="57"/>
    </row>
    <row r="4959" spans="4:22">
      <c r="D4959" s="56"/>
      <c r="E4959" s="56"/>
      <c r="F4959" s="56"/>
      <c r="G4959" s="56"/>
      <c r="I4959" s="57"/>
      <c r="N4959" s="56"/>
      <c r="O4959" s="57"/>
      <c r="V4959" s="57"/>
    </row>
    <row r="4960" spans="4:22">
      <c r="D4960" s="56"/>
      <c r="E4960" s="56"/>
      <c r="F4960" s="56"/>
      <c r="G4960" s="56"/>
      <c r="I4960" s="57"/>
      <c r="N4960" s="56"/>
      <c r="O4960" s="57"/>
      <c r="V4960" s="57"/>
    </row>
    <row r="4961" spans="4:22">
      <c r="D4961" s="56"/>
      <c r="E4961" s="56"/>
      <c r="F4961" s="56"/>
      <c r="G4961" s="56"/>
      <c r="I4961" s="57"/>
      <c r="N4961" s="56"/>
      <c r="O4961" s="57"/>
      <c r="V4961" s="57"/>
    </row>
    <row r="4962" spans="4:22">
      <c r="D4962" s="56"/>
      <c r="E4962" s="56"/>
      <c r="F4962" s="56"/>
      <c r="G4962" s="56"/>
      <c r="I4962" s="57"/>
      <c r="N4962" s="56"/>
      <c r="O4962" s="57"/>
      <c r="V4962" s="57"/>
    </row>
    <row r="4963" spans="4:22">
      <c r="D4963" s="56"/>
      <c r="E4963" s="56"/>
      <c r="F4963" s="56"/>
      <c r="G4963" s="56"/>
      <c r="I4963" s="57"/>
      <c r="N4963" s="56"/>
      <c r="O4963" s="57"/>
      <c r="V4963" s="57"/>
    </row>
    <row r="4964" spans="4:22">
      <c r="D4964" s="56"/>
      <c r="E4964" s="56"/>
      <c r="F4964" s="56"/>
      <c r="G4964" s="56"/>
      <c r="I4964" s="57"/>
      <c r="N4964" s="56"/>
      <c r="O4964" s="57"/>
      <c r="V4964" s="57"/>
    </row>
    <row r="4965" spans="4:22">
      <c r="D4965" s="56"/>
      <c r="E4965" s="56"/>
      <c r="F4965" s="56"/>
      <c r="G4965" s="56"/>
      <c r="I4965" s="57"/>
      <c r="N4965" s="56"/>
      <c r="O4965" s="57"/>
      <c r="V4965" s="57"/>
    </row>
    <row r="4966" spans="4:22">
      <c r="D4966" s="56"/>
      <c r="E4966" s="56"/>
      <c r="F4966" s="56"/>
      <c r="G4966" s="56"/>
      <c r="I4966" s="57"/>
      <c r="N4966" s="56"/>
      <c r="O4966" s="57"/>
      <c r="V4966" s="57"/>
    </row>
    <row r="4967" spans="4:22">
      <c r="D4967" s="56"/>
      <c r="E4967" s="56"/>
      <c r="F4967" s="56"/>
      <c r="G4967" s="56"/>
      <c r="I4967" s="57"/>
      <c r="N4967" s="56"/>
      <c r="O4967" s="57"/>
      <c r="V4967" s="57"/>
    </row>
    <row r="4968" spans="4:22">
      <c r="D4968" s="56"/>
      <c r="E4968" s="56"/>
      <c r="F4968" s="56"/>
      <c r="G4968" s="56"/>
      <c r="I4968" s="57"/>
      <c r="N4968" s="56"/>
      <c r="O4968" s="57"/>
      <c r="V4968" s="57"/>
    </row>
    <row r="4969" spans="4:22">
      <c r="D4969" s="56"/>
      <c r="E4969" s="56"/>
      <c r="F4969" s="56"/>
      <c r="G4969" s="56"/>
      <c r="I4969" s="57"/>
      <c r="N4969" s="56"/>
      <c r="O4969" s="57"/>
      <c r="V4969" s="57"/>
    </row>
    <row r="4970" spans="4:22">
      <c r="D4970" s="56"/>
      <c r="E4970" s="56"/>
      <c r="F4970" s="56"/>
      <c r="G4970" s="56"/>
      <c r="I4970" s="57"/>
      <c r="N4970" s="56"/>
      <c r="O4970" s="57"/>
      <c r="V4970" s="57"/>
    </row>
    <row r="4971" spans="4:22">
      <c r="D4971" s="56"/>
      <c r="E4971" s="56"/>
      <c r="F4971" s="56"/>
      <c r="G4971" s="56"/>
      <c r="I4971" s="57"/>
      <c r="N4971" s="56"/>
      <c r="O4971" s="57"/>
      <c r="V4971" s="57"/>
    </row>
    <row r="4972" spans="4:22">
      <c r="D4972" s="56"/>
      <c r="E4972" s="56"/>
      <c r="F4972" s="56"/>
      <c r="G4972" s="56"/>
      <c r="I4972" s="57"/>
      <c r="N4972" s="56"/>
      <c r="O4972" s="57"/>
      <c r="V4972" s="57"/>
    </row>
    <row r="4973" spans="4:22">
      <c r="D4973" s="56"/>
      <c r="E4973" s="56"/>
      <c r="F4973" s="56"/>
      <c r="G4973" s="56"/>
      <c r="I4973" s="57"/>
      <c r="N4973" s="56"/>
      <c r="O4973" s="57"/>
      <c r="V4973" s="57"/>
    </row>
    <row r="4974" spans="4:22">
      <c r="D4974" s="56"/>
      <c r="E4974" s="56"/>
      <c r="F4974" s="56"/>
      <c r="G4974" s="56"/>
      <c r="I4974" s="57"/>
      <c r="N4974" s="56"/>
      <c r="O4974" s="57"/>
      <c r="V4974" s="57"/>
    </row>
    <row r="4975" spans="4:22">
      <c r="D4975" s="56"/>
      <c r="E4975" s="56"/>
      <c r="F4975" s="56"/>
      <c r="G4975" s="56"/>
      <c r="I4975" s="57"/>
      <c r="N4975" s="56"/>
      <c r="O4975" s="57"/>
      <c r="V4975" s="57"/>
    </row>
    <row r="4976" spans="4:22">
      <c r="D4976" s="56"/>
      <c r="E4976" s="56"/>
      <c r="F4976" s="56"/>
      <c r="G4976" s="56"/>
      <c r="I4976" s="57"/>
      <c r="N4976" s="56"/>
      <c r="O4976" s="57"/>
      <c r="V4976" s="57"/>
    </row>
    <row r="4977" spans="4:22">
      <c r="D4977" s="56"/>
      <c r="E4977" s="56"/>
      <c r="F4977" s="56"/>
      <c r="G4977" s="56"/>
      <c r="I4977" s="57"/>
      <c r="N4977" s="56"/>
      <c r="O4977" s="57"/>
      <c r="V4977" s="57"/>
    </row>
    <row r="4978" spans="4:22">
      <c r="D4978" s="56"/>
      <c r="E4978" s="56"/>
      <c r="F4978" s="56"/>
      <c r="G4978" s="56"/>
      <c r="I4978" s="57"/>
      <c r="N4978" s="56"/>
      <c r="O4978" s="57"/>
      <c r="V4978" s="57"/>
    </row>
    <row r="4979" spans="4:22">
      <c r="D4979" s="56"/>
      <c r="E4979" s="56"/>
      <c r="F4979" s="56"/>
      <c r="G4979" s="56"/>
      <c r="I4979" s="57"/>
      <c r="N4979" s="56"/>
      <c r="O4979" s="57"/>
      <c r="V4979" s="57"/>
    </row>
    <row r="4980" spans="4:22">
      <c r="D4980" s="56"/>
      <c r="E4980" s="56"/>
      <c r="F4980" s="56"/>
      <c r="G4980" s="56"/>
      <c r="I4980" s="57"/>
      <c r="N4980" s="56"/>
      <c r="O4980" s="57"/>
      <c r="V4980" s="57"/>
    </row>
    <row r="4981" spans="4:22">
      <c r="D4981" s="56"/>
      <c r="E4981" s="56"/>
      <c r="F4981" s="56"/>
      <c r="G4981" s="56"/>
      <c r="I4981" s="57"/>
      <c r="N4981" s="56"/>
      <c r="O4981" s="57"/>
      <c r="V4981" s="57"/>
    </row>
    <row r="4982" spans="4:22">
      <c r="D4982" s="56"/>
      <c r="E4982" s="56"/>
      <c r="F4982" s="56"/>
      <c r="G4982" s="56"/>
      <c r="I4982" s="57"/>
      <c r="N4982" s="56"/>
      <c r="O4982" s="57"/>
      <c r="V4982" s="57"/>
    </row>
    <row r="4983" spans="4:22">
      <c r="D4983" s="56"/>
      <c r="E4983" s="56"/>
      <c r="F4983" s="56"/>
      <c r="G4983" s="56"/>
      <c r="I4983" s="57"/>
      <c r="N4983" s="56"/>
      <c r="O4983" s="57"/>
      <c r="V4983" s="57"/>
    </row>
    <row r="4984" spans="4:22">
      <c r="D4984" s="56"/>
      <c r="E4984" s="56"/>
      <c r="F4984" s="56"/>
      <c r="G4984" s="56"/>
      <c r="I4984" s="57"/>
      <c r="N4984" s="56"/>
      <c r="O4984" s="57"/>
      <c r="V4984" s="57"/>
    </row>
    <row r="4985" spans="4:22">
      <c r="D4985" s="56"/>
      <c r="E4985" s="56"/>
      <c r="F4985" s="56"/>
      <c r="G4985" s="56"/>
      <c r="I4985" s="57"/>
      <c r="N4985" s="56"/>
      <c r="O4985" s="57"/>
      <c r="V4985" s="57"/>
    </row>
    <row r="4986" spans="4:22">
      <c r="D4986" s="56"/>
      <c r="E4986" s="56"/>
      <c r="F4986" s="56"/>
      <c r="G4986" s="56"/>
      <c r="I4986" s="57"/>
      <c r="N4986" s="56"/>
      <c r="O4986" s="57"/>
      <c r="V4986" s="57"/>
    </row>
    <row r="4987" spans="4:22">
      <c r="D4987" s="56"/>
      <c r="E4987" s="56"/>
      <c r="F4987" s="56"/>
      <c r="G4987" s="56"/>
      <c r="I4987" s="57"/>
      <c r="N4987" s="56"/>
      <c r="O4987" s="57"/>
      <c r="V4987" s="57"/>
    </row>
    <row r="4988" spans="4:22">
      <c r="D4988" s="56"/>
      <c r="E4988" s="56"/>
      <c r="F4988" s="56"/>
      <c r="G4988" s="56"/>
      <c r="I4988" s="57"/>
      <c r="N4988" s="56"/>
      <c r="O4988" s="57"/>
      <c r="V4988" s="57"/>
    </row>
    <row r="4989" spans="4:22">
      <c r="D4989" s="56"/>
      <c r="E4989" s="56"/>
      <c r="F4989" s="56"/>
      <c r="G4989" s="56"/>
      <c r="I4989" s="57"/>
      <c r="N4989" s="56"/>
      <c r="O4989" s="57"/>
      <c r="V4989" s="57"/>
    </row>
    <row r="4990" spans="4:22">
      <c r="D4990" s="56"/>
      <c r="E4990" s="56"/>
      <c r="F4990" s="56"/>
      <c r="G4990" s="56"/>
      <c r="I4990" s="57"/>
      <c r="N4990" s="56"/>
      <c r="O4990" s="57"/>
      <c r="V4990" s="57"/>
    </row>
    <row r="4991" spans="4:22">
      <c r="D4991" s="56"/>
      <c r="E4991" s="56"/>
      <c r="F4991" s="56"/>
      <c r="G4991" s="56"/>
      <c r="I4991" s="57"/>
      <c r="N4991" s="56"/>
      <c r="O4991" s="57"/>
      <c r="V4991" s="57"/>
    </row>
    <row r="4992" spans="4:22">
      <c r="D4992" s="56"/>
      <c r="E4992" s="56"/>
      <c r="F4992" s="56"/>
      <c r="G4992" s="56"/>
      <c r="I4992" s="57"/>
      <c r="N4992" s="56"/>
      <c r="O4992" s="57"/>
      <c r="V4992" s="57"/>
    </row>
    <row r="4993" spans="4:22">
      <c r="D4993" s="56"/>
      <c r="E4993" s="56"/>
      <c r="F4993" s="56"/>
      <c r="G4993" s="56"/>
      <c r="I4993" s="57"/>
      <c r="N4993" s="56"/>
      <c r="O4993" s="57"/>
      <c r="V4993" s="57"/>
    </row>
    <row r="4994" spans="4:22">
      <c r="D4994" s="56"/>
      <c r="E4994" s="56"/>
      <c r="F4994" s="56"/>
      <c r="G4994" s="56"/>
      <c r="I4994" s="57"/>
      <c r="N4994" s="56"/>
      <c r="O4994" s="57"/>
      <c r="V4994" s="57"/>
    </row>
    <row r="4995" spans="4:22">
      <c r="D4995" s="56"/>
      <c r="E4995" s="56"/>
      <c r="F4995" s="56"/>
      <c r="G4995" s="56"/>
      <c r="I4995" s="57"/>
      <c r="N4995" s="56"/>
      <c r="O4995" s="57"/>
      <c r="V4995" s="57"/>
    </row>
    <row r="4996" spans="4:22">
      <c r="D4996" s="56"/>
      <c r="E4996" s="56"/>
      <c r="F4996" s="56"/>
      <c r="G4996" s="56"/>
      <c r="I4996" s="57"/>
      <c r="N4996" s="56"/>
      <c r="O4996" s="57"/>
      <c r="V4996" s="57"/>
    </row>
    <row r="4997" spans="4:22">
      <c r="D4997" s="56"/>
      <c r="E4997" s="56"/>
      <c r="F4997" s="56"/>
      <c r="G4997" s="56"/>
      <c r="I4997" s="57"/>
      <c r="N4997" s="56"/>
      <c r="O4997" s="57"/>
      <c r="V4997" s="57"/>
    </row>
    <row r="4998" spans="4:22">
      <c r="D4998" s="56"/>
      <c r="E4998" s="56"/>
      <c r="F4998" s="56"/>
      <c r="G4998" s="56"/>
      <c r="I4998" s="57"/>
      <c r="N4998" s="56"/>
      <c r="O4998" s="57"/>
      <c r="V4998" s="57"/>
    </row>
    <row r="4999" spans="4:22">
      <c r="D4999" s="56"/>
      <c r="E4999" s="56"/>
      <c r="F4999" s="56"/>
      <c r="G4999" s="56"/>
      <c r="I4999" s="57"/>
      <c r="N4999" s="56"/>
      <c r="O4999" s="57"/>
      <c r="V4999" s="57"/>
    </row>
    <row r="5000" spans="4:22">
      <c r="D5000" s="56"/>
      <c r="E5000" s="56"/>
      <c r="F5000" s="56"/>
      <c r="G5000" s="56"/>
      <c r="I5000" s="57"/>
      <c r="N5000" s="56"/>
      <c r="O5000" s="57"/>
      <c r="V5000" s="57"/>
    </row>
    <row r="5001" spans="4:22">
      <c r="D5001" s="56"/>
      <c r="E5001" s="56"/>
      <c r="F5001" s="56"/>
      <c r="G5001" s="56"/>
      <c r="I5001" s="57"/>
      <c r="N5001" s="56"/>
      <c r="O5001" s="57"/>
      <c r="V5001" s="57"/>
    </row>
    <row r="5002" spans="4:22">
      <c r="D5002" s="56"/>
      <c r="E5002" s="56"/>
      <c r="F5002" s="56"/>
      <c r="G5002" s="56"/>
      <c r="I5002" s="57"/>
      <c r="N5002" s="56"/>
      <c r="O5002" s="57"/>
      <c r="V5002" s="57"/>
    </row>
    <row r="5003" spans="4:22">
      <c r="D5003" s="56"/>
      <c r="E5003" s="56"/>
      <c r="F5003" s="56"/>
      <c r="G5003" s="56"/>
      <c r="I5003" s="57"/>
      <c r="N5003" s="56"/>
      <c r="O5003" s="57"/>
      <c r="V5003" s="57"/>
    </row>
    <row r="5004" spans="4:22">
      <c r="D5004" s="56"/>
      <c r="E5004" s="56"/>
      <c r="F5004" s="56"/>
      <c r="G5004" s="56"/>
      <c r="I5004" s="57"/>
      <c r="N5004" s="56"/>
      <c r="O5004" s="57"/>
      <c r="V5004" s="57"/>
    </row>
    <row r="5005" spans="4:22">
      <c r="D5005" s="56"/>
      <c r="E5005" s="56"/>
      <c r="F5005" s="56"/>
      <c r="G5005" s="56"/>
      <c r="I5005" s="57"/>
      <c r="N5005" s="56"/>
      <c r="O5005" s="57"/>
      <c r="V5005" s="57"/>
    </row>
    <row r="5006" spans="4:22">
      <c r="D5006" s="56"/>
      <c r="E5006" s="56"/>
      <c r="F5006" s="56"/>
      <c r="G5006" s="56"/>
      <c r="I5006" s="57"/>
      <c r="N5006" s="56"/>
      <c r="O5006" s="57"/>
      <c r="V5006" s="57"/>
    </row>
    <row r="5007" spans="4:22">
      <c r="D5007" s="56"/>
      <c r="E5007" s="56"/>
      <c r="F5007" s="56"/>
      <c r="G5007" s="56"/>
      <c r="I5007" s="57"/>
      <c r="N5007" s="56"/>
      <c r="O5007" s="57"/>
      <c r="V5007" s="57"/>
    </row>
    <row r="5008" spans="4:22">
      <c r="D5008" s="56"/>
      <c r="E5008" s="56"/>
      <c r="F5008" s="56"/>
      <c r="G5008" s="56"/>
      <c r="I5008" s="57"/>
      <c r="N5008" s="56"/>
      <c r="O5008" s="57"/>
      <c r="V5008" s="57"/>
    </row>
    <row r="5009" spans="4:22">
      <c r="D5009" s="56"/>
      <c r="E5009" s="56"/>
      <c r="F5009" s="56"/>
      <c r="G5009" s="56"/>
      <c r="I5009" s="57"/>
      <c r="N5009" s="56"/>
      <c r="O5009" s="57"/>
      <c r="V5009" s="57"/>
    </row>
    <row r="5010" spans="4:22">
      <c r="D5010" s="56"/>
      <c r="E5010" s="56"/>
      <c r="F5010" s="56"/>
      <c r="G5010" s="56"/>
      <c r="I5010" s="57"/>
      <c r="N5010" s="56"/>
      <c r="O5010" s="57"/>
      <c r="V5010" s="57"/>
    </row>
    <row r="5011" spans="4:22">
      <c r="D5011" s="56"/>
      <c r="E5011" s="56"/>
      <c r="F5011" s="56"/>
      <c r="G5011" s="56"/>
      <c r="I5011" s="57"/>
      <c r="N5011" s="56"/>
      <c r="O5011" s="57"/>
      <c r="V5011" s="57"/>
    </row>
    <row r="5012" spans="4:22">
      <c r="D5012" s="56"/>
      <c r="E5012" s="56"/>
      <c r="F5012" s="56"/>
      <c r="G5012" s="56"/>
      <c r="I5012" s="57"/>
      <c r="N5012" s="56"/>
      <c r="O5012" s="57"/>
      <c r="V5012" s="57"/>
    </row>
    <row r="5013" spans="4:22">
      <c r="D5013" s="56"/>
      <c r="E5013" s="56"/>
      <c r="F5013" s="56"/>
      <c r="G5013" s="56"/>
      <c r="I5013" s="57"/>
      <c r="N5013" s="56"/>
      <c r="O5013" s="57"/>
      <c r="V5013" s="57"/>
    </row>
    <row r="5014" spans="4:22">
      <c r="D5014" s="56"/>
      <c r="E5014" s="56"/>
      <c r="F5014" s="56"/>
      <c r="G5014" s="56"/>
      <c r="I5014" s="57"/>
      <c r="N5014" s="56"/>
      <c r="O5014" s="57"/>
      <c r="V5014" s="57"/>
    </row>
    <row r="5015" spans="4:22">
      <c r="D5015" s="56"/>
      <c r="E5015" s="56"/>
      <c r="F5015" s="56"/>
      <c r="G5015" s="56"/>
      <c r="I5015" s="57"/>
      <c r="N5015" s="56"/>
      <c r="O5015" s="57"/>
      <c r="V5015" s="57"/>
    </row>
    <row r="5016" spans="4:22">
      <c r="D5016" s="56"/>
      <c r="E5016" s="56"/>
      <c r="F5016" s="56"/>
      <c r="G5016" s="56"/>
      <c r="I5016" s="57"/>
      <c r="N5016" s="56"/>
      <c r="O5016" s="57"/>
      <c r="V5016" s="57"/>
    </row>
    <row r="5017" spans="4:22">
      <c r="D5017" s="56"/>
      <c r="E5017" s="56"/>
      <c r="F5017" s="56"/>
      <c r="G5017" s="56"/>
      <c r="I5017" s="57"/>
      <c r="N5017" s="56"/>
      <c r="O5017" s="57"/>
      <c r="V5017" s="57"/>
    </row>
    <row r="5018" spans="4:22">
      <c r="D5018" s="56"/>
      <c r="E5018" s="56"/>
      <c r="F5018" s="56"/>
      <c r="G5018" s="56"/>
      <c r="I5018" s="57"/>
      <c r="N5018" s="56"/>
      <c r="O5018" s="57"/>
      <c r="V5018" s="57"/>
    </row>
    <row r="5019" spans="4:22">
      <c r="D5019" s="56"/>
      <c r="E5019" s="56"/>
      <c r="F5019" s="56"/>
      <c r="G5019" s="56"/>
      <c r="I5019" s="57"/>
      <c r="N5019" s="56"/>
      <c r="O5019" s="57"/>
      <c r="V5019" s="57"/>
    </row>
    <row r="5020" spans="4:22">
      <c r="D5020" s="56"/>
      <c r="E5020" s="56"/>
      <c r="F5020" s="56"/>
      <c r="G5020" s="56"/>
      <c r="I5020" s="57"/>
      <c r="N5020" s="56"/>
      <c r="O5020" s="57"/>
      <c r="V5020" s="57"/>
    </row>
    <row r="5021" spans="4:22">
      <c r="D5021" s="56"/>
      <c r="E5021" s="56"/>
      <c r="F5021" s="56"/>
      <c r="G5021" s="56"/>
      <c r="I5021" s="57"/>
      <c r="N5021" s="56"/>
      <c r="O5021" s="57"/>
      <c r="V5021" s="57"/>
    </row>
    <row r="5022" spans="4:22">
      <c r="D5022" s="56"/>
      <c r="E5022" s="56"/>
      <c r="F5022" s="56"/>
      <c r="G5022" s="56"/>
      <c r="I5022" s="57"/>
      <c r="N5022" s="56"/>
      <c r="O5022" s="57"/>
      <c r="V5022" s="57"/>
    </row>
    <row r="5023" spans="4:22">
      <c r="D5023" s="56"/>
      <c r="E5023" s="56"/>
      <c r="F5023" s="56"/>
      <c r="G5023" s="56"/>
      <c r="I5023" s="57"/>
      <c r="N5023" s="56"/>
      <c r="O5023" s="57"/>
      <c r="V5023" s="57"/>
    </row>
    <row r="5024" spans="4:22">
      <c r="D5024" s="56"/>
      <c r="E5024" s="56"/>
      <c r="F5024" s="56"/>
      <c r="G5024" s="56"/>
      <c r="I5024" s="57"/>
      <c r="N5024" s="56"/>
      <c r="O5024" s="57"/>
      <c r="V5024" s="57"/>
    </row>
    <row r="5025" spans="4:22">
      <c r="D5025" s="56"/>
      <c r="E5025" s="56"/>
      <c r="F5025" s="56"/>
      <c r="G5025" s="56"/>
      <c r="I5025" s="57"/>
      <c r="N5025" s="56"/>
      <c r="O5025" s="57"/>
      <c r="V5025" s="57"/>
    </row>
    <row r="5026" spans="4:22">
      <c r="D5026" s="56"/>
      <c r="E5026" s="56"/>
      <c r="F5026" s="56"/>
      <c r="G5026" s="56"/>
      <c r="I5026" s="57"/>
      <c r="N5026" s="56"/>
      <c r="O5026" s="57"/>
      <c r="V5026" s="57"/>
    </row>
    <row r="5027" spans="4:22">
      <c r="D5027" s="56"/>
      <c r="E5027" s="56"/>
      <c r="F5027" s="56"/>
      <c r="G5027" s="56"/>
      <c r="I5027" s="57"/>
      <c r="N5027" s="56"/>
      <c r="O5027" s="57"/>
      <c r="V5027" s="57"/>
    </row>
    <row r="5028" spans="4:22">
      <c r="D5028" s="56"/>
      <c r="E5028" s="56"/>
      <c r="F5028" s="56"/>
      <c r="G5028" s="56"/>
      <c r="I5028" s="57"/>
      <c r="N5028" s="56"/>
      <c r="O5028" s="57"/>
      <c r="V5028" s="57"/>
    </row>
    <row r="5029" spans="4:22">
      <c r="D5029" s="56"/>
      <c r="E5029" s="56"/>
      <c r="F5029" s="56"/>
      <c r="G5029" s="56"/>
      <c r="I5029" s="57"/>
      <c r="N5029" s="56"/>
      <c r="O5029" s="57"/>
      <c r="V5029" s="57"/>
    </row>
    <row r="5030" spans="4:22">
      <c r="D5030" s="56"/>
      <c r="E5030" s="56"/>
      <c r="F5030" s="56"/>
      <c r="G5030" s="56"/>
      <c r="I5030" s="57"/>
      <c r="N5030" s="56"/>
      <c r="O5030" s="57"/>
      <c r="V5030" s="57"/>
    </row>
    <row r="5031" spans="4:22">
      <c r="D5031" s="56"/>
      <c r="E5031" s="56"/>
      <c r="F5031" s="56"/>
      <c r="G5031" s="56"/>
      <c r="I5031" s="57"/>
      <c r="N5031" s="56"/>
      <c r="O5031" s="57"/>
      <c r="V5031" s="57"/>
    </row>
    <row r="5032" spans="4:22">
      <c r="D5032" s="56"/>
      <c r="E5032" s="56"/>
      <c r="F5032" s="56"/>
      <c r="G5032" s="56"/>
      <c r="I5032" s="57"/>
      <c r="N5032" s="56"/>
      <c r="O5032" s="57"/>
      <c r="V5032" s="57"/>
    </row>
    <row r="5033" spans="4:22">
      <c r="D5033" s="56"/>
      <c r="E5033" s="56"/>
      <c r="F5033" s="56"/>
      <c r="G5033" s="56"/>
      <c r="I5033" s="57"/>
      <c r="N5033" s="56"/>
      <c r="O5033" s="57"/>
      <c r="V5033" s="57"/>
    </row>
    <row r="5034" spans="4:22">
      <c r="D5034" s="56"/>
      <c r="E5034" s="56"/>
      <c r="F5034" s="56"/>
      <c r="G5034" s="56"/>
      <c r="I5034" s="57"/>
      <c r="N5034" s="56"/>
      <c r="O5034" s="57"/>
      <c r="V5034" s="57"/>
    </row>
    <row r="5035" spans="4:22">
      <c r="D5035" s="56"/>
      <c r="E5035" s="56"/>
      <c r="F5035" s="56"/>
      <c r="G5035" s="56"/>
      <c r="I5035" s="57"/>
      <c r="N5035" s="56"/>
      <c r="O5035" s="57"/>
      <c r="V5035" s="57"/>
    </row>
    <row r="5036" spans="4:22">
      <c r="D5036" s="56"/>
      <c r="E5036" s="56"/>
      <c r="F5036" s="56"/>
      <c r="G5036" s="56"/>
      <c r="I5036" s="57"/>
      <c r="N5036" s="56"/>
      <c r="O5036" s="57"/>
      <c r="V5036" s="57"/>
    </row>
    <row r="5037" spans="4:22">
      <c r="D5037" s="56"/>
      <c r="E5037" s="56"/>
      <c r="F5037" s="56"/>
      <c r="G5037" s="56"/>
      <c r="I5037" s="57"/>
      <c r="N5037" s="56"/>
      <c r="O5037" s="57"/>
      <c r="V5037" s="57"/>
    </row>
    <row r="5038" spans="4:22">
      <c r="D5038" s="56"/>
      <c r="E5038" s="56"/>
      <c r="F5038" s="56"/>
      <c r="G5038" s="56"/>
      <c r="I5038" s="57"/>
      <c r="N5038" s="56"/>
      <c r="O5038" s="57"/>
      <c r="V5038" s="57"/>
    </row>
    <row r="5039" spans="4:22">
      <c r="D5039" s="56"/>
      <c r="E5039" s="56"/>
      <c r="F5039" s="56"/>
      <c r="G5039" s="56"/>
      <c r="I5039" s="57"/>
      <c r="N5039" s="56"/>
      <c r="O5039" s="57"/>
      <c r="V5039" s="57"/>
    </row>
    <row r="5040" spans="4:22">
      <c r="D5040" s="56"/>
      <c r="E5040" s="56"/>
      <c r="F5040" s="56"/>
      <c r="G5040" s="56"/>
      <c r="I5040" s="57"/>
      <c r="N5040" s="56"/>
      <c r="O5040" s="57"/>
      <c r="V5040" s="57"/>
    </row>
    <row r="5041" spans="4:22">
      <c r="D5041" s="56"/>
      <c r="E5041" s="56"/>
      <c r="F5041" s="56"/>
      <c r="G5041" s="56"/>
      <c r="I5041" s="57"/>
      <c r="N5041" s="56"/>
      <c r="O5041" s="57"/>
      <c r="V5041" s="57"/>
    </row>
    <row r="5042" spans="4:22">
      <c r="D5042" s="56"/>
      <c r="E5042" s="56"/>
      <c r="F5042" s="56"/>
      <c r="G5042" s="56"/>
      <c r="I5042" s="57"/>
      <c r="N5042" s="56"/>
      <c r="O5042" s="57"/>
      <c r="V5042" s="57"/>
    </row>
    <row r="5043" spans="4:22">
      <c r="D5043" s="56"/>
      <c r="E5043" s="56"/>
      <c r="F5043" s="56"/>
      <c r="G5043" s="56"/>
      <c r="I5043" s="57"/>
      <c r="N5043" s="56"/>
      <c r="O5043" s="57"/>
      <c r="V5043" s="57"/>
    </row>
    <row r="5044" spans="4:22">
      <c r="D5044" s="56"/>
      <c r="E5044" s="56"/>
      <c r="F5044" s="56"/>
      <c r="G5044" s="56"/>
      <c r="I5044" s="57"/>
      <c r="N5044" s="56"/>
      <c r="O5044" s="57"/>
      <c r="V5044" s="57"/>
    </row>
    <row r="5045" spans="4:22">
      <c r="D5045" s="56"/>
      <c r="E5045" s="56"/>
      <c r="F5045" s="56"/>
      <c r="G5045" s="56"/>
      <c r="I5045" s="57"/>
      <c r="N5045" s="56"/>
      <c r="O5045" s="57"/>
      <c r="V5045" s="57"/>
    </row>
    <row r="5046" spans="4:22">
      <c r="D5046" s="56"/>
      <c r="E5046" s="56"/>
      <c r="F5046" s="56"/>
      <c r="G5046" s="56"/>
      <c r="I5046" s="57"/>
      <c r="N5046" s="56"/>
      <c r="O5046" s="57"/>
      <c r="V5046" s="57"/>
    </row>
    <row r="5047" spans="4:22">
      <c r="D5047" s="56"/>
      <c r="E5047" s="56"/>
      <c r="F5047" s="56"/>
      <c r="G5047" s="56"/>
      <c r="I5047" s="57"/>
      <c r="N5047" s="56"/>
      <c r="O5047" s="57"/>
      <c r="V5047" s="57"/>
    </row>
    <row r="5048" spans="4:22">
      <c r="D5048" s="56"/>
      <c r="E5048" s="56"/>
      <c r="F5048" s="56"/>
      <c r="G5048" s="56"/>
      <c r="I5048" s="57"/>
      <c r="N5048" s="56"/>
      <c r="O5048" s="57"/>
      <c r="V5048" s="57"/>
    </row>
    <row r="5049" spans="4:22">
      <c r="D5049" s="56"/>
      <c r="E5049" s="56"/>
      <c r="F5049" s="56"/>
      <c r="G5049" s="56"/>
      <c r="I5049" s="57"/>
      <c r="N5049" s="56"/>
      <c r="O5049" s="57"/>
      <c r="V5049" s="57"/>
    </row>
    <row r="5050" spans="4:22">
      <c r="D5050" s="56"/>
      <c r="E5050" s="56"/>
      <c r="F5050" s="56"/>
      <c r="G5050" s="56"/>
      <c r="I5050" s="57"/>
      <c r="N5050" s="56"/>
      <c r="O5050" s="57"/>
      <c r="V5050" s="57"/>
    </row>
    <row r="5051" spans="4:22">
      <c r="D5051" s="56"/>
      <c r="E5051" s="56"/>
      <c r="F5051" s="56"/>
      <c r="G5051" s="56"/>
      <c r="I5051" s="57"/>
      <c r="N5051" s="56"/>
      <c r="O5051" s="57"/>
      <c r="V5051" s="57"/>
    </row>
    <row r="5052" spans="4:22">
      <c r="D5052" s="56"/>
      <c r="E5052" s="56"/>
      <c r="F5052" s="56"/>
      <c r="G5052" s="56"/>
      <c r="I5052" s="57"/>
      <c r="N5052" s="56"/>
      <c r="O5052" s="57"/>
      <c r="V5052" s="57"/>
    </row>
    <row r="5053" spans="4:22">
      <c r="D5053" s="56"/>
      <c r="E5053" s="56"/>
      <c r="F5053" s="56"/>
      <c r="G5053" s="56"/>
      <c r="I5053" s="57"/>
      <c r="N5053" s="56"/>
      <c r="O5053" s="57"/>
      <c r="V5053" s="57"/>
    </row>
    <row r="5054" spans="4:22">
      <c r="D5054" s="56"/>
      <c r="E5054" s="56"/>
      <c r="F5054" s="56"/>
      <c r="G5054" s="56"/>
      <c r="I5054" s="57"/>
      <c r="N5054" s="56"/>
      <c r="O5054" s="57"/>
      <c r="V5054" s="57"/>
    </row>
    <row r="5055" spans="4:22">
      <c r="D5055" s="56"/>
      <c r="E5055" s="56"/>
      <c r="F5055" s="56"/>
      <c r="G5055" s="56"/>
      <c r="I5055" s="57"/>
      <c r="N5055" s="56"/>
      <c r="O5055" s="57"/>
      <c r="V5055" s="57"/>
    </row>
    <row r="5056" spans="4:22">
      <c r="D5056" s="56"/>
      <c r="E5056" s="56"/>
      <c r="F5056" s="56"/>
      <c r="G5056" s="56"/>
      <c r="I5056" s="57"/>
      <c r="N5056" s="56"/>
      <c r="O5056" s="57"/>
      <c r="V5056" s="57"/>
    </row>
    <row r="5057" spans="4:22">
      <c r="D5057" s="56"/>
      <c r="E5057" s="56"/>
      <c r="F5057" s="56"/>
      <c r="G5057" s="56"/>
      <c r="I5057" s="57"/>
      <c r="N5057" s="56"/>
      <c r="O5057" s="57"/>
      <c r="V5057" s="57"/>
    </row>
    <row r="5058" spans="4:22">
      <c r="D5058" s="56"/>
      <c r="E5058" s="56"/>
      <c r="F5058" s="56"/>
      <c r="G5058" s="56"/>
      <c r="I5058" s="57"/>
      <c r="N5058" s="56"/>
      <c r="O5058" s="57"/>
      <c r="V5058" s="57"/>
    </row>
    <row r="5059" spans="4:22">
      <c r="D5059" s="56"/>
      <c r="E5059" s="56"/>
      <c r="F5059" s="56"/>
      <c r="G5059" s="56"/>
      <c r="I5059" s="57"/>
      <c r="N5059" s="56"/>
      <c r="O5059" s="57"/>
      <c r="V5059" s="57"/>
    </row>
    <row r="5060" spans="4:22">
      <c r="D5060" s="56"/>
      <c r="E5060" s="56"/>
      <c r="F5060" s="56"/>
      <c r="G5060" s="56"/>
      <c r="I5060" s="57"/>
      <c r="N5060" s="56"/>
      <c r="O5060" s="57"/>
      <c r="V5060" s="57"/>
    </row>
    <row r="5061" spans="4:22">
      <c r="D5061" s="56"/>
      <c r="E5061" s="56"/>
      <c r="F5061" s="56"/>
      <c r="G5061" s="56"/>
      <c r="I5061" s="57"/>
      <c r="N5061" s="56"/>
      <c r="O5061" s="57"/>
      <c r="V5061" s="57"/>
    </row>
    <row r="5062" spans="4:22">
      <c r="D5062" s="56"/>
      <c r="E5062" s="56"/>
      <c r="F5062" s="56"/>
      <c r="G5062" s="56"/>
      <c r="I5062" s="57"/>
      <c r="N5062" s="56"/>
      <c r="O5062" s="57"/>
      <c r="V5062" s="57"/>
    </row>
    <row r="5063" spans="4:22">
      <c r="D5063" s="56"/>
      <c r="E5063" s="56"/>
      <c r="F5063" s="56"/>
      <c r="G5063" s="56"/>
      <c r="I5063" s="57"/>
      <c r="N5063" s="56"/>
      <c r="O5063" s="57"/>
      <c r="V5063" s="57"/>
    </row>
    <row r="5064" spans="4:22">
      <c r="D5064" s="56"/>
      <c r="E5064" s="56"/>
      <c r="F5064" s="56"/>
      <c r="G5064" s="56"/>
      <c r="I5064" s="57"/>
      <c r="N5064" s="56"/>
      <c r="O5064" s="57"/>
      <c r="V5064" s="57"/>
    </row>
    <row r="5065" spans="4:22">
      <c r="D5065" s="56"/>
      <c r="E5065" s="56"/>
      <c r="F5065" s="56"/>
      <c r="G5065" s="56"/>
      <c r="I5065" s="57"/>
      <c r="N5065" s="56"/>
      <c r="O5065" s="57"/>
      <c r="V5065" s="57"/>
    </row>
    <row r="5066" spans="4:22">
      <c r="D5066" s="56"/>
      <c r="E5066" s="56"/>
      <c r="F5066" s="56"/>
      <c r="G5066" s="56"/>
      <c r="I5066" s="57"/>
      <c r="N5066" s="56"/>
      <c r="O5066" s="57"/>
      <c r="V5066" s="57"/>
    </row>
    <row r="5067" spans="4:22">
      <c r="D5067" s="56"/>
      <c r="E5067" s="56"/>
      <c r="F5067" s="56"/>
      <c r="G5067" s="56"/>
      <c r="I5067" s="57"/>
      <c r="N5067" s="56"/>
      <c r="O5067" s="57"/>
      <c r="V5067" s="57"/>
    </row>
    <row r="5068" spans="4:22">
      <c r="D5068" s="56"/>
      <c r="E5068" s="56"/>
      <c r="F5068" s="56"/>
      <c r="G5068" s="56"/>
      <c r="I5068" s="57"/>
      <c r="N5068" s="56"/>
      <c r="O5068" s="57"/>
      <c r="V5068" s="57"/>
    </row>
    <row r="5069" spans="4:22">
      <c r="D5069" s="56"/>
      <c r="E5069" s="56"/>
      <c r="F5069" s="56"/>
      <c r="G5069" s="56"/>
      <c r="I5069" s="57"/>
      <c r="N5069" s="56"/>
      <c r="O5069" s="57"/>
      <c r="V5069" s="57"/>
    </row>
    <row r="5070" spans="4:22">
      <c r="D5070" s="56"/>
      <c r="E5070" s="56"/>
      <c r="F5070" s="56"/>
      <c r="G5070" s="56"/>
      <c r="I5070" s="57"/>
      <c r="N5070" s="56"/>
      <c r="O5070" s="57"/>
      <c r="V5070" s="57"/>
    </row>
    <row r="5071" spans="4:22">
      <c r="D5071" s="56"/>
      <c r="E5071" s="56"/>
      <c r="F5071" s="56"/>
      <c r="G5071" s="56"/>
      <c r="I5071" s="57"/>
      <c r="N5071" s="56"/>
      <c r="O5071" s="57"/>
      <c r="V5071" s="57"/>
    </row>
    <row r="5072" spans="4:22">
      <c r="D5072" s="56"/>
      <c r="E5072" s="56"/>
      <c r="F5072" s="56"/>
      <c r="G5072" s="56"/>
      <c r="I5072" s="57"/>
      <c r="N5072" s="56"/>
      <c r="O5072" s="57"/>
      <c r="V5072" s="57"/>
    </row>
    <row r="5073" spans="4:22">
      <c r="D5073" s="56"/>
      <c r="E5073" s="56"/>
      <c r="F5073" s="56"/>
      <c r="G5073" s="56"/>
      <c r="I5073" s="57"/>
      <c r="N5073" s="56"/>
      <c r="O5073" s="57"/>
      <c r="V5073" s="57"/>
    </row>
    <row r="5074" spans="4:22">
      <c r="D5074" s="56"/>
      <c r="E5074" s="56"/>
      <c r="F5074" s="56"/>
      <c r="G5074" s="56"/>
      <c r="I5074" s="57"/>
      <c r="N5074" s="56"/>
      <c r="O5074" s="57"/>
      <c r="V5074" s="57"/>
    </row>
    <row r="5075" spans="4:22">
      <c r="D5075" s="56"/>
      <c r="E5075" s="56"/>
      <c r="F5075" s="56"/>
      <c r="G5075" s="56"/>
      <c r="I5075" s="57"/>
      <c r="N5075" s="56"/>
      <c r="O5075" s="57"/>
      <c r="V5075" s="57"/>
    </row>
    <row r="5076" spans="4:22">
      <c r="D5076" s="56"/>
      <c r="E5076" s="56"/>
      <c r="F5076" s="56"/>
      <c r="G5076" s="56"/>
      <c r="I5076" s="57"/>
      <c r="N5076" s="56"/>
      <c r="O5076" s="57"/>
      <c r="V5076" s="57"/>
    </row>
    <row r="5077" spans="4:22">
      <c r="D5077" s="56"/>
      <c r="E5077" s="56"/>
      <c r="F5077" s="56"/>
      <c r="G5077" s="56"/>
      <c r="I5077" s="57"/>
      <c r="N5077" s="56"/>
      <c r="O5077" s="57"/>
      <c r="V5077" s="57"/>
    </row>
    <row r="5078" spans="4:22">
      <c r="D5078" s="56"/>
      <c r="E5078" s="56"/>
      <c r="F5078" s="56"/>
      <c r="G5078" s="56"/>
      <c r="I5078" s="57"/>
      <c r="N5078" s="56"/>
      <c r="O5078" s="57"/>
      <c r="V5078" s="57"/>
    </row>
    <row r="5079" spans="4:22">
      <c r="D5079" s="56"/>
      <c r="E5079" s="56"/>
      <c r="F5079" s="56"/>
      <c r="G5079" s="56"/>
      <c r="I5079" s="57"/>
      <c r="N5079" s="56"/>
      <c r="O5079" s="57"/>
      <c r="V5079" s="57"/>
    </row>
    <row r="5080" spans="4:22">
      <c r="D5080" s="56"/>
      <c r="E5080" s="56"/>
      <c r="F5080" s="56"/>
      <c r="G5080" s="56"/>
      <c r="I5080" s="57"/>
      <c r="N5080" s="56"/>
      <c r="O5080" s="57"/>
      <c r="V5080" s="57"/>
    </row>
    <row r="5081" spans="4:22">
      <c r="D5081" s="56"/>
      <c r="E5081" s="56"/>
      <c r="F5081" s="56"/>
      <c r="G5081" s="56"/>
      <c r="I5081" s="57"/>
      <c r="N5081" s="56"/>
      <c r="O5081" s="57"/>
      <c r="V5081" s="57"/>
    </row>
    <row r="5082" spans="4:22">
      <c r="D5082" s="56"/>
      <c r="E5082" s="56"/>
      <c r="F5082" s="56"/>
      <c r="G5082" s="56"/>
      <c r="I5082" s="57"/>
      <c r="N5082" s="56"/>
      <c r="O5082" s="57"/>
      <c r="V5082" s="57"/>
    </row>
    <row r="5083" spans="4:22">
      <c r="D5083" s="56"/>
      <c r="E5083" s="56"/>
      <c r="F5083" s="56"/>
      <c r="G5083" s="56"/>
      <c r="I5083" s="57"/>
      <c r="N5083" s="56"/>
      <c r="O5083" s="57"/>
      <c r="V5083" s="57"/>
    </row>
    <row r="5084" spans="4:22">
      <c r="D5084" s="56"/>
      <c r="E5084" s="56"/>
      <c r="F5084" s="56"/>
      <c r="G5084" s="56"/>
      <c r="I5084" s="57"/>
      <c r="N5084" s="56"/>
      <c r="O5084" s="57"/>
      <c r="V5084" s="57"/>
    </row>
    <row r="5085" spans="4:22">
      <c r="D5085" s="56"/>
      <c r="E5085" s="56"/>
      <c r="F5085" s="56"/>
      <c r="G5085" s="56"/>
      <c r="I5085" s="57"/>
      <c r="N5085" s="56"/>
      <c r="O5085" s="57"/>
      <c r="V5085" s="57"/>
    </row>
    <row r="5086" spans="4:22">
      <c r="D5086" s="56"/>
      <c r="E5086" s="56"/>
      <c r="F5086" s="56"/>
      <c r="G5086" s="56"/>
      <c r="I5086" s="57"/>
      <c r="N5086" s="56"/>
      <c r="O5086" s="57"/>
      <c r="V5086" s="57"/>
    </row>
    <row r="5087" spans="4:22">
      <c r="D5087" s="56"/>
      <c r="E5087" s="56"/>
      <c r="F5087" s="56"/>
      <c r="G5087" s="56"/>
      <c r="I5087" s="57"/>
      <c r="N5087" s="56"/>
      <c r="O5087" s="57"/>
      <c r="V5087" s="57"/>
    </row>
    <row r="5088" spans="4:22">
      <c r="D5088" s="56"/>
      <c r="E5088" s="56"/>
      <c r="F5088" s="56"/>
      <c r="G5088" s="56"/>
      <c r="I5088" s="57"/>
      <c r="N5088" s="56"/>
      <c r="O5088" s="57"/>
      <c r="V5088" s="57"/>
    </row>
    <row r="5089" spans="4:22">
      <c r="D5089" s="56"/>
      <c r="E5089" s="56"/>
      <c r="F5089" s="56"/>
      <c r="G5089" s="56"/>
      <c r="I5089" s="57"/>
      <c r="N5089" s="56"/>
      <c r="O5089" s="57"/>
      <c r="V5089" s="57"/>
    </row>
    <row r="5090" spans="4:22">
      <c r="D5090" s="56"/>
      <c r="E5090" s="56"/>
      <c r="F5090" s="56"/>
      <c r="G5090" s="56"/>
      <c r="I5090" s="57"/>
      <c r="N5090" s="56"/>
      <c r="O5090" s="57"/>
      <c r="V5090" s="57"/>
    </row>
    <row r="5091" spans="4:22">
      <c r="D5091" s="56"/>
      <c r="E5091" s="56"/>
      <c r="F5091" s="56"/>
      <c r="G5091" s="56"/>
      <c r="I5091" s="57"/>
      <c r="N5091" s="56"/>
      <c r="O5091" s="57"/>
      <c r="V5091" s="57"/>
    </row>
    <row r="5092" spans="4:22">
      <c r="D5092" s="56"/>
      <c r="E5092" s="56"/>
      <c r="F5092" s="56"/>
      <c r="G5092" s="56"/>
      <c r="I5092" s="57"/>
      <c r="N5092" s="56"/>
      <c r="O5092" s="57"/>
      <c r="V5092" s="57"/>
    </row>
    <row r="5093" spans="4:22">
      <c r="D5093" s="56"/>
      <c r="E5093" s="56"/>
      <c r="F5093" s="56"/>
      <c r="G5093" s="56"/>
      <c r="I5093" s="57"/>
      <c r="N5093" s="56"/>
      <c r="O5093" s="57"/>
      <c r="V5093" s="57"/>
    </row>
    <row r="5094" spans="4:22">
      <c r="D5094" s="56"/>
      <c r="E5094" s="56"/>
      <c r="F5094" s="56"/>
      <c r="G5094" s="56"/>
      <c r="I5094" s="57"/>
      <c r="N5094" s="56"/>
      <c r="O5094" s="57"/>
      <c r="V5094" s="57"/>
    </row>
    <row r="5095" spans="4:22">
      <c r="D5095" s="56"/>
      <c r="E5095" s="56"/>
      <c r="F5095" s="56"/>
      <c r="G5095" s="56"/>
      <c r="I5095" s="57"/>
      <c r="N5095" s="56"/>
      <c r="O5095" s="57"/>
      <c r="V5095" s="57"/>
    </row>
    <row r="5096" spans="4:22">
      <c r="D5096" s="56"/>
      <c r="E5096" s="56"/>
      <c r="F5096" s="56"/>
      <c r="G5096" s="56"/>
      <c r="I5096" s="57"/>
      <c r="N5096" s="56"/>
      <c r="O5096" s="57"/>
      <c r="V5096" s="57"/>
    </row>
    <row r="5097" spans="4:22">
      <c r="D5097" s="56"/>
      <c r="E5097" s="56"/>
      <c r="F5097" s="56"/>
      <c r="G5097" s="56"/>
      <c r="I5097" s="57"/>
      <c r="N5097" s="56"/>
      <c r="O5097" s="57"/>
      <c r="V5097" s="57"/>
    </row>
    <row r="5098" spans="4:22">
      <c r="D5098" s="56"/>
      <c r="E5098" s="56"/>
      <c r="F5098" s="56"/>
      <c r="G5098" s="56"/>
      <c r="I5098" s="57"/>
      <c r="N5098" s="56"/>
      <c r="O5098" s="57"/>
      <c r="V5098" s="57"/>
    </row>
    <row r="5099" spans="4:22">
      <c r="D5099" s="56"/>
      <c r="E5099" s="56"/>
      <c r="F5099" s="56"/>
      <c r="G5099" s="56"/>
      <c r="I5099" s="57"/>
      <c r="N5099" s="56"/>
      <c r="O5099" s="57"/>
      <c r="V5099" s="57"/>
    </row>
    <row r="5100" spans="4:22">
      <c r="D5100" s="56"/>
      <c r="E5100" s="56"/>
      <c r="F5100" s="56"/>
      <c r="G5100" s="56"/>
      <c r="I5100" s="57"/>
      <c r="N5100" s="56"/>
      <c r="O5100" s="57"/>
      <c r="V5100" s="57"/>
    </row>
    <row r="5101" spans="4:22">
      <c r="D5101" s="56"/>
      <c r="E5101" s="56"/>
      <c r="F5101" s="56"/>
      <c r="G5101" s="56"/>
      <c r="I5101" s="57"/>
      <c r="N5101" s="56"/>
      <c r="O5101" s="57"/>
      <c r="V5101" s="57"/>
    </row>
    <row r="5102" spans="4:22">
      <c r="D5102" s="56"/>
      <c r="E5102" s="56"/>
      <c r="F5102" s="56"/>
      <c r="G5102" s="56"/>
      <c r="I5102" s="57"/>
      <c r="N5102" s="56"/>
      <c r="O5102" s="57"/>
      <c r="V5102" s="57"/>
    </row>
    <row r="5103" spans="4:22">
      <c r="D5103" s="56"/>
      <c r="E5103" s="56"/>
      <c r="F5103" s="56"/>
      <c r="G5103" s="56"/>
      <c r="I5103" s="57"/>
      <c r="N5103" s="56"/>
      <c r="O5103" s="57"/>
      <c r="V5103" s="57"/>
    </row>
    <row r="5104" spans="4:22">
      <c r="D5104" s="56"/>
      <c r="E5104" s="56"/>
      <c r="F5104" s="56"/>
      <c r="G5104" s="56"/>
      <c r="I5104" s="57"/>
      <c r="N5104" s="56"/>
      <c r="O5104" s="57"/>
      <c r="V5104" s="57"/>
    </row>
    <row r="5105" spans="4:22">
      <c r="D5105" s="56"/>
      <c r="E5105" s="56"/>
      <c r="F5105" s="56"/>
      <c r="G5105" s="56"/>
      <c r="I5105" s="57"/>
      <c r="N5105" s="56"/>
      <c r="O5105" s="57"/>
      <c r="V5105" s="57"/>
    </row>
    <row r="5106" spans="4:22">
      <c r="D5106" s="56"/>
      <c r="E5106" s="56"/>
      <c r="F5106" s="56"/>
      <c r="G5106" s="56"/>
      <c r="I5106" s="57"/>
      <c r="N5106" s="56"/>
      <c r="O5106" s="57"/>
      <c r="V5106" s="57"/>
    </row>
    <row r="5107" spans="4:22">
      <c r="D5107" s="56"/>
      <c r="E5107" s="56"/>
      <c r="F5107" s="56"/>
      <c r="G5107" s="56"/>
      <c r="I5107" s="57"/>
      <c r="N5107" s="56"/>
      <c r="O5107" s="57"/>
      <c r="V5107" s="57"/>
    </row>
    <row r="5108" spans="4:22">
      <c r="D5108" s="56"/>
      <c r="E5108" s="56"/>
      <c r="F5108" s="56"/>
      <c r="G5108" s="56"/>
      <c r="I5108" s="57"/>
      <c r="N5108" s="56"/>
      <c r="O5108" s="57"/>
      <c r="V5108" s="57"/>
    </row>
    <row r="5109" spans="4:22">
      <c r="D5109" s="56"/>
      <c r="E5109" s="56"/>
      <c r="F5109" s="56"/>
      <c r="G5109" s="56"/>
      <c r="I5109" s="57"/>
      <c r="N5109" s="56"/>
      <c r="O5109" s="57"/>
      <c r="V5109" s="57"/>
    </row>
    <row r="5110" spans="4:22">
      <c r="D5110" s="56"/>
      <c r="E5110" s="56"/>
      <c r="F5110" s="56"/>
      <c r="G5110" s="56"/>
      <c r="I5110" s="57"/>
      <c r="N5110" s="56"/>
      <c r="O5110" s="57"/>
      <c r="V5110" s="57"/>
    </row>
    <row r="5111" spans="4:22">
      <c r="D5111" s="56"/>
      <c r="E5111" s="56"/>
      <c r="F5111" s="56"/>
      <c r="G5111" s="56"/>
      <c r="I5111" s="57"/>
      <c r="N5111" s="56"/>
      <c r="O5111" s="57"/>
      <c r="V5111" s="57"/>
    </row>
    <row r="5112" spans="4:22">
      <c r="D5112" s="56"/>
      <c r="E5112" s="56"/>
      <c r="F5112" s="56"/>
      <c r="G5112" s="56"/>
      <c r="I5112" s="57"/>
      <c r="N5112" s="56"/>
      <c r="O5112" s="57"/>
      <c r="V5112" s="57"/>
    </row>
    <row r="5113" spans="4:22">
      <c r="D5113" s="56"/>
      <c r="E5113" s="56"/>
      <c r="F5113" s="56"/>
      <c r="G5113" s="56"/>
      <c r="I5113" s="57"/>
      <c r="N5113" s="56"/>
      <c r="O5113" s="57"/>
      <c r="V5113" s="57"/>
    </row>
    <row r="5114" spans="4:22">
      <c r="D5114" s="56"/>
      <c r="E5114" s="56"/>
      <c r="F5114" s="56"/>
      <c r="G5114" s="56"/>
      <c r="I5114" s="57"/>
      <c r="N5114" s="56"/>
      <c r="O5114" s="57"/>
      <c r="V5114" s="57"/>
    </row>
    <row r="5115" spans="4:22">
      <c r="D5115" s="56"/>
      <c r="E5115" s="56"/>
      <c r="F5115" s="56"/>
      <c r="G5115" s="56"/>
      <c r="I5115" s="57"/>
      <c r="N5115" s="56"/>
      <c r="O5115" s="57"/>
      <c r="V5115" s="57"/>
    </row>
    <row r="5116" spans="4:22">
      <c r="D5116" s="56"/>
      <c r="E5116" s="56"/>
      <c r="F5116" s="56"/>
      <c r="G5116" s="56"/>
      <c r="I5116" s="57"/>
      <c r="N5116" s="56"/>
      <c r="O5116" s="57"/>
      <c r="V5116" s="57"/>
    </row>
    <row r="5117" spans="4:22">
      <c r="D5117" s="56"/>
      <c r="E5117" s="56"/>
      <c r="F5117" s="56"/>
      <c r="G5117" s="56"/>
      <c r="I5117" s="57"/>
      <c r="N5117" s="56"/>
      <c r="O5117" s="57"/>
      <c r="V5117" s="57"/>
    </row>
    <row r="5118" spans="4:22">
      <c r="D5118" s="56"/>
      <c r="E5118" s="56"/>
      <c r="F5118" s="56"/>
      <c r="G5118" s="56"/>
      <c r="I5118" s="57"/>
      <c r="N5118" s="56"/>
      <c r="O5118" s="57"/>
      <c r="V5118" s="57"/>
    </row>
    <row r="5119" spans="4:22">
      <c r="D5119" s="56"/>
      <c r="E5119" s="56"/>
      <c r="F5119" s="56"/>
      <c r="G5119" s="56"/>
      <c r="I5119" s="57"/>
      <c r="N5119" s="56"/>
      <c r="O5119" s="57"/>
      <c r="V5119" s="57"/>
    </row>
    <row r="5120" spans="4:22">
      <c r="D5120" s="56"/>
      <c r="E5120" s="56"/>
      <c r="F5120" s="56"/>
      <c r="G5120" s="56"/>
      <c r="I5120" s="57"/>
      <c r="N5120" s="56"/>
      <c r="O5120" s="57"/>
      <c r="V5120" s="57"/>
    </row>
    <row r="5121" spans="4:22">
      <c r="D5121" s="56"/>
      <c r="E5121" s="56"/>
      <c r="F5121" s="56"/>
      <c r="G5121" s="56"/>
      <c r="I5121" s="57"/>
      <c r="N5121" s="56"/>
      <c r="O5121" s="57"/>
      <c r="V5121" s="57"/>
    </row>
    <row r="5122" spans="4:22">
      <c r="D5122" s="56"/>
      <c r="E5122" s="56"/>
      <c r="F5122" s="56"/>
      <c r="G5122" s="56"/>
      <c r="I5122" s="57"/>
      <c r="N5122" s="56"/>
      <c r="O5122" s="57"/>
      <c r="V5122" s="57"/>
    </row>
    <row r="5123" spans="4:22">
      <c r="D5123" s="56"/>
      <c r="E5123" s="56"/>
      <c r="F5123" s="56"/>
      <c r="G5123" s="56"/>
      <c r="I5123" s="57"/>
      <c r="N5123" s="56"/>
      <c r="O5123" s="57"/>
      <c r="V5123" s="57"/>
    </row>
    <row r="5124" spans="4:22">
      <c r="D5124" s="56"/>
      <c r="E5124" s="56"/>
      <c r="F5124" s="56"/>
      <c r="G5124" s="56"/>
      <c r="I5124" s="57"/>
      <c r="N5124" s="56"/>
      <c r="O5124" s="57"/>
      <c r="V5124" s="57"/>
    </row>
    <row r="5125" spans="4:22">
      <c r="D5125" s="56"/>
      <c r="E5125" s="56"/>
      <c r="F5125" s="56"/>
      <c r="G5125" s="56"/>
      <c r="I5125" s="57"/>
      <c r="N5125" s="56"/>
      <c r="O5125" s="57"/>
      <c r="V5125" s="57"/>
    </row>
    <row r="5126" spans="4:22">
      <c r="D5126" s="56"/>
      <c r="E5126" s="56"/>
      <c r="F5126" s="56"/>
      <c r="G5126" s="56"/>
      <c r="I5126" s="57"/>
      <c r="N5126" s="56"/>
      <c r="O5126" s="57"/>
      <c r="V5126" s="57"/>
    </row>
    <row r="5127" spans="4:22">
      <c r="D5127" s="56"/>
      <c r="E5127" s="56"/>
      <c r="F5127" s="56"/>
      <c r="G5127" s="56"/>
      <c r="I5127" s="57"/>
      <c r="N5127" s="56"/>
      <c r="O5127" s="57"/>
      <c r="V5127" s="57"/>
    </row>
    <row r="5128" spans="4:22">
      <c r="D5128" s="56"/>
      <c r="E5128" s="56"/>
      <c r="F5128" s="56"/>
      <c r="G5128" s="56"/>
      <c r="I5128" s="57"/>
      <c r="N5128" s="56"/>
      <c r="O5128" s="57"/>
      <c r="V5128" s="57"/>
    </row>
    <row r="5129" spans="4:22">
      <c r="D5129" s="56"/>
      <c r="E5129" s="56"/>
      <c r="F5129" s="56"/>
      <c r="G5129" s="56"/>
      <c r="I5129" s="57"/>
      <c r="N5129" s="56"/>
      <c r="O5129" s="57"/>
      <c r="V5129" s="57"/>
    </row>
    <row r="5130" spans="4:22">
      <c r="D5130" s="56"/>
      <c r="E5130" s="56"/>
      <c r="F5130" s="56"/>
      <c r="G5130" s="56"/>
      <c r="I5130" s="57"/>
      <c r="N5130" s="56"/>
      <c r="O5130" s="57"/>
      <c r="V5130" s="57"/>
    </row>
    <row r="5131" spans="4:22">
      <c r="D5131" s="56"/>
      <c r="E5131" s="56"/>
      <c r="F5131" s="56"/>
      <c r="G5131" s="56"/>
      <c r="I5131" s="57"/>
      <c r="N5131" s="56"/>
      <c r="O5131" s="57"/>
      <c r="V5131" s="57"/>
    </row>
    <row r="5132" spans="4:22">
      <c r="D5132" s="56"/>
      <c r="E5132" s="56"/>
      <c r="F5132" s="56"/>
      <c r="G5132" s="56"/>
      <c r="I5132" s="57"/>
      <c r="N5132" s="56"/>
      <c r="O5132" s="57"/>
      <c r="V5132" s="57"/>
    </row>
    <row r="5133" spans="4:22">
      <c r="D5133" s="56"/>
      <c r="E5133" s="56"/>
      <c r="F5133" s="56"/>
      <c r="G5133" s="56"/>
      <c r="I5133" s="57"/>
      <c r="N5133" s="56"/>
      <c r="O5133" s="57"/>
      <c r="V5133" s="57"/>
    </row>
    <row r="5134" spans="4:22">
      <c r="D5134" s="56"/>
      <c r="E5134" s="56"/>
      <c r="F5134" s="56"/>
      <c r="G5134" s="56"/>
      <c r="I5134" s="57"/>
      <c r="N5134" s="56"/>
      <c r="O5134" s="57"/>
      <c r="V5134" s="57"/>
    </row>
    <row r="5135" spans="4:22">
      <c r="D5135" s="56"/>
      <c r="E5135" s="56"/>
      <c r="F5135" s="56"/>
      <c r="G5135" s="56"/>
      <c r="I5135" s="57"/>
      <c r="N5135" s="56"/>
      <c r="O5135" s="57"/>
      <c r="V5135" s="57"/>
    </row>
    <row r="5136" spans="4:22">
      <c r="D5136" s="56"/>
      <c r="E5136" s="56"/>
      <c r="F5136" s="56"/>
      <c r="G5136" s="56"/>
      <c r="I5136" s="57"/>
      <c r="N5136" s="56"/>
      <c r="O5136" s="57"/>
      <c r="V5136" s="57"/>
    </row>
    <row r="5137" spans="4:22">
      <c r="D5137" s="56"/>
      <c r="E5137" s="56"/>
      <c r="F5137" s="56"/>
      <c r="G5137" s="56"/>
      <c r="I5137" s="57"/>
      <c r="N5137" s="56"/>
      <c r="O5137" s="57"/>
      <c r="V5137" s="57"/>
    </row>
    <row r="5138" spans="4:22">
      <c r="D5138" s="56"/>
      <c r="E5138" s="56"/>
      <c r="F5138" s="56"/>
      <c r="G5138" s="56"/>
      <c r="I5138" s="57"/>
      <c r="N5138" s="56"/>
      <c r="O5138" s="57"/>
      <c r="V5138" s="57"/>
    </row>
    <row r="5139" spans="4:22">
      <c r="D5139" s="56"/>
      <c r="E5139" s="56"/>
      <c r="F5139" s="56"/>
      <c r="G5139" s="56"/>
      <c r="I5139" s="57"/>
      <c r="N5139" s="56"/>
      <c r="O5139" s="57"/>
      <c r="V5139" s="57"/>
    </row>
    <row r="5140" spans="4:22">
      <c r="D5140" s="56"/>
      <c r="E5140" s="56"/>
      <c r="F5140" s="56"/>
      <c r="G5140" s="56"/>
      <c r="I5140" s="57"/>
      <c r="N5140" s="56"/>
      <c r="O5140" s="57"/>
      <c r="V5140" s="57"/>
    </row>
    <row r="5141" spans="4:22">
      <c r="D5141" s="56"/>
      <c r="E5141" s="56"/>
      <c r="F5141" s="56"/>
      <c r="G5141" s="56"/>
      <c r="I5141" s="57"/>
      <c r="N5141" s="56"/>
      <c r="O5141" s="57"/>
      <c r="V5141" s="57"/>
    </row>
    <row r="5142" spans="4:22">
      <c r="D5142" s="56"/>
      <c r="E5142" s="56"/>
      <c r="F5142" s="56"/>
      <c r="G5142" s="56"/>
      <c r="I5142" s="57"/>
      <c r="N5142" s="56"/>
      <c r="O5142" s="57"/>
      <c r="V5142" s="57"/>
    </row>
    <row r="5143" spans="4:22">
      <c r="D5143" s="56"/>
      <c r="E5143" s="56"/>
      <c r="F5143" s="56"/>
      <c r="G5143" s="56"/>
      <c r="I5143" s="57"/>
      <c r="N5143" s="56"/>
      <c r="O5143" s="57"/>
      <c r="V5143" s="57"/>
    </row>
    <row r="5144" spans="4:22">
      <c r="D5144" s="56"/>
      <c r="E5144" s="56"/>
      <c r="F5144" s="56"/>
      <c r="G5144" s="56"/>
      <c r="I5144" s="57"/>
      <c r="N5144" s="56"/>
      <c r="O5144" s="57"/>
      <c r="V5144" s="57"/>
    </row>
    <row r="5145" spans="4:22">
      <c r="D5145" s="56"/>
      <c r="E5145" s="56"/>
      <c r="F5145" s="56"/>
      <c r="G5145" s="56"/>
      <c r="I5145" s="57"/>
      <c r="N5145" s="56"/>
      <c r="O5145" s="57"/>
      <c r="V5145" s="57"/>
    </row>
    <row r="5146" spans="4:22">
      <c r="D5146" s="56"/>
      <c r="E5146" s="56"/>
      <c r="F5146" s="56"/>
      <c r="G5146" s="56"/>
      <c r="I5146" s="57"/>
      <c r="N5146" s="56"/>
      <c r="O5146" s="57"/>
      <c r="V5146" s="57"/>
    </row>
    <row r="5147" spans="4:22">
      <c r="D5147" s="56"/>
      <c r="E5147" s="56"/>
      <c r="F5147" s="56"/>
      <c r="G5147" s="56"/>
      <c r="I5147" s="57"/>
      <c r="N5147" s="56"/>
      <c r="O5147" s="57"/>
      <c r="V5147" s="57"/>
    </row>
    <row r="5148" spans="4:22">
      <c r="D5148" s="56"/>
      <c r="E5148" s="56"/>
      <c r="F5148" s="56"/>
      <c r="G5148" s="56"/>
      <c r="I5148" s="57"/>
      <c r="N5148" s="56"/>
      <c r="O5148" s="57"/>
      <c r="V5148" s="57"/>
    </row>
    <row r="5149" spans="4:22">
      <c r="D5149" s="56"/>
      <c r="E5149" s="56"/>
      <c r="F5149" s="56"/>
      <c r="G5149" s="56"/>
      <c r="I5149" s="57"/>
      <c r="N5149" s="56"/>
      <c r="O5149" s="57"/>
      <c r="V5149" s="57"/>
    </row>
    <row r="5150" spans="4:22">
      <c r="D5150" s="56"/>
      <c r="E5150" s="56"/>
      <c r="F5150" s="56"/>
      <c r="G5150" s="56"/>
      <c r="I5150" s="57"/>
      <c r="N5150" s="56"/>
      <c r="O5150" s="57"/>
      <c r="V5150" s="57"/>
    </row>
    <row r="5151" spans="4:22">
      <c r="D5151" s="56"/>
      <c r="E5151" s="56"/>
      <c r="F5151" s="56"/>
      <c r="G5151" s="56"/>
      <c r="I5151" s="57"/>
      <c r="N5151" s="56"/>
      <c r="O5151" s="57"/>
      <c r="V5151" s="57"/>
    </row>
    <row r="5152" spans="4:22">
      <c r="D5152" s="56"/>
      <c r="E5152" s="56"/>
      <c r="F5152" s="56"/>
      <c r="G5152" s="56"/>
      <c r="I5152" s="57"/>
      <c r="N5152" s="56"/>
      <c r="O5152" s="57"/>
      <c r="V5152" s="57"/>
    </row>
    <row r="5153" spans="4:22">
      <c r="D5153" s="56"/>
      <c r="E5153" s="56"/>
      <c r="F5153" s="56"/>
      <c r="G5153" s="56"/>
      <c r="I5153" s="57"/>
      <c r="N5153" s="56"/>
      <c r="O5153" s="57"/>
      <c r="V5153" s="57"/>
    </row>
    <row r="5154" spans="4:22">
      <c r="D5154" s="56"/>
      <c r="E5154" s="56"/>
      <c r="F5154" s="56"/>
      <c r="G5154" s="56"/>
      <c r="I5154" s="57"/>
      <c r="N5154" s="56"/>
      <c r="O5154" s="57"/>
      <c r="V5154" s="57"/>
    </row>
    <row r="5155" spans="4:22">
      <c r="D5155" s="56"/>
      <c r="E5155" s="56"/>
      <c r="F5155" s="56"/>
      <c r="G5155" s="56"/>
      <c r="I5155" s="57"/>
      <c r="N5155" s="56"/>
      <c r="O5155" s="57"/>
      <c r="V5155" s="57"/>
    </row>
    <row r="5156" spans="4:22">
      <c r="D5156" s="56"/>
      <c r="E5156" s="56"/>
      <c r="F5156" s="56"/>
      <c r="G5156" s="56"/>
      <c r="I5156" s="57"/>
      <c r="N5156" s="56"/>
      <c r="O5156" s="57"/>
      <c r="V5156" s="57"/>
    </row>
    <row r="5157" spans="4:22">
      <c r="D5157" s="56"/>
      <c r="E5157" s="56"/>
      <c r="F5157" s="56"/>
      <c r="G5157" s="56"/>
      <c r="I5157" s="57"/>
      <c r="N5157" s="56"/>
      <c r="O5157" s="57"/>
      <c r="V5157" s="57"/>
    </row>
    <row r="5158" spans="4:22">
      <c r="D5158" s="56"/>
      <c r="E5158" s="56"/>
      <c r="F5158" s="56"/>
      <c r="G5158" s="56"/>
      <c r="I5158" s="57"/>
      <c r="N5158" s="56"/>
      <c r="O5158" s="57"/>
      <c r="V5158" s="57"/>
    </row>
    <row r="5159" spans="4:22">
      <c r="D5159" s="56"/>
      <c r="E5159" s="56"/>
      <c r="F5159" s="56"/>
      <c r="G5159" s="56"/>
      <c r="I5159" s="57"/>
      <c r="N5159" s="56"/>
      <c r="O5159" s="57"/>
      <c r="V5159" s="57"/>
    </row>
    <row r="5160" spans="4:22">
      <c r="D5160" s="56"/>
      <c r="E5160" s="56"/>
      <c r="F5160" s="56"/>
      <c r="G5160" s="56"/>
      <c r="I5160" s="57"/>
      <c r="N5160" s="56"/>
      <c r="O5160" s="57"/>
      <c r="V5160" s="57"/>
    </row>
    <row r="5161" spans="4:22">
      <c r="D5161" s="56"/>
      <c r="E5161" s="56"/>
      <c r="F5161" s="56"/>
      <c r="G5161" s="56"/>
      <c r="I5161" s="57"/>
      <c r="N5161" s="56"/>
      <c r="O5161" s="57"/>
      <c r="V5161" s="57"/>
    </row>
    <row r="5162" spans="4:22">
      <c r="D5162" s="56"/>
      <c r="E5162" s="56"/>
      <c r="F5162" s="56"/>
      <c r="G5162" s="56"/>
      <c r="I5162" s="57"/>
      <c r="N5162" s="56"/>
      <c r="O5162" s="57"/>
      <c r="V5162" s="57"/>
    </row>
    <row r="5163" spans="4:22">
      <c r="D5163" s="56"/>
      <c r="E5163" s="56"/>
      <c r="F5163" s="56"/>
      <c r="G5163" s="56"/>
      <c r="I5163" s="57"/>
      <c r="N5163" s="56"/>
      <c r="O5163" s="57"/>
      <c r="V5163" s="57"/>
    </row>
    <row r="5164" spans="4:22">
      <c r="D5164" s="56"/>
      <c r="E5164" s="56"/>
      <c r="F5164" s="56"/>
      <c r="G5164" s="56"/>
      <c r="I5164" s="57"/>
      <c r="N5164" s="56"/>
      <c r="O5164" s="57"/>
      <c r="V5164" s="57"/>
    </row>
    <row r="5165" spans="4:22">
      <c r="D5165" s="56"/>
      <c r="E5165" s="56"/>
      <c r="F5165" s="56"/>
      <c r="G5165" s="56"/>
      <c r="I5165" s="57"/>
      <c r="N5165" s="56"/>
      <c r="O5165" s="57"/>
      <c r="V5165" s="57"/>
    </row>
    <row r="5166" spans="4:22">
      <c r="D5166" s="56"/>
      <c r="E5166" s="56"/>
      <c r="F5166" s="56"/>
      <c r="G5166" s="56"/>
      <c r="I5166" s="57"/>
      <c r="N5166" s="56"/>
      <c r="O5166" s="57"/>
      <c r="V5166" s="57"/>
    </row>
    <row r="5167" spans="4:22">
      <c r="D5167" s="56"/>
      <c r="E5167" s="56"/>
      <c r="F5167" s="56"/>
      <c r="G5167" s="56"/>
      <c r="I5167" s="57"/>
      <c r="N5167" s="56"/>
      <c r="O5167" s="57"/>
      <c r="V5167" s="57"/>
    </row>
    <row r="5168" spans="4:22">
      <c r="D5168" s="56"/>
      <c r="E5168" s="56"/>
      <c r="F5168" s="56"/>
      <c r="G5168" s="56"/>
      <c r="I5168" s="57"/>
      <c r="N5168" s="56"/>
      <c r="O5168" s="57"/>
      <c r="V5168" s="57"/>
    </row>
    <row r="5169" spans="4:22">
      <c r="D5169" s="56"/>
      <c r="E5169" s="56"/>
      <c r="F5169" s="56"/>
      <c r="G5169" s="56"/>
      <c r="I5169" s="57"/>
      <c r="N5169" s="56"/>
      <c r="O5169" s="57"/>
      <c r="V5169" s="57"/>
    </row>
    <row r="5170" spans="4:22">
      <c r="D5170" s="56"/>
      <c r="E5170" s="56"/>
      <c r="F5170" s="56"/>
      <c r="G5170" s="56"/>
      <c r="I5170" s="57"/>
      <c r="N5170" s="56"/>
      <c r="O5170" s="57"/>
      <c r="V5170" s="57"/>
    </row>
    <row r="5171" spans="4:22">
      <c r="D5171" s="56"/>
      <c r="E5171" s="56"/>
      <c r="F5171" s="56"/>
      <c r="G5171" s="56"/>
      <c r="I5171" s="57"/>
      <c r="N5171" s="56"/>
      <c r="O5171" s="57"/>
      <c r="V5171" s="57"/>
    </row>
    <row r="5172" spans="4:22">
      <c r="D5172" s="56"/>
      <c r="E5172" s="56"/>
      <c r="F5172" s="56"/>
      <c r="G5172" s="56"/>
      <c r="I5172" s="57"/>
      <c r="N5172" s="56"/>
      <c r="O5172" s="57"/>
      <c r="V5172" s="57"/>
    </row>
    <row r="5173" spans="4:22">
      <c r="D5173" s="56"/>
      <c r="E5173" s="56"/>
      <c r="F5173" s="56"/>
      <c r="G5173" s="56"/>
      <c r="I5173" s="57"/>
      <c r="N5173" s="56"/>
      <c r="O5173" s="57"/>
      <c r="V5173" s="57"/>
    </row>
    <row r="5174" spans="4:22">
      <c r="D5174" s="56"/>
      <c r="E5174" s="56"/>
      <c r="F5174" s="56"/>
      <c r="G5174" s="56"/>
      <c r="I5174" s="57"/>
      <c r="N5174" s="56"/>
      <c r="O5174" s="57"/>
      <c r="V5174" s="57"/>
    </row>
    <row r="5175" spans="4:22">
      <c r="D5175" s="56"/>
      <c r="E5175" s="56"/>
      <c r="F5175" s="56"/>
      <c r="G5175" s="56"/>
      <c r="I5175" s="57"/>
      <c r="N5175" s="56"/>
      <c r="O5175" s="57"/>
      <c r="V5175" s="57"/>
    </row>
    <row r="5176" spans="4:22">
      <c r="D5176" s="56"/>
      <c r="E5176" s="56"/>
      <c r="F5176" s="56"/>
      <c r="G5176" s="56"/>
      <c r="I5176" s="57"/>
      <c r="N5176" s="56"/>
      <c r="O5176" s="57"/>
      <c r="V5176" s="57"/>
    </row>
    <row r="5177" spans="4:22">
      <c r="D5177" s="56"/>
      <c r="E5177" s="56"/>
      <c r="F5177" s="56"/>
      <c r="G5177" s="56"/>
      <c r="I5177" s="57"/>
      <c r="N5177" s="56"/>
      <c r="O5177" s="57"/>
      <c r="V5177" s="57"/>
    </row>
    <row r="5178" spans="4:22">
      <c r="D5178" s="56"/>
      <c r="E5178" s="56"/>
      <c r="F5178" s="56"/>
      <c r="G5178" s="56"/>
      <c r="I5178" s="57"/>
      <c r="N5178" s="56"/>
      <c r="O5178" s="57"/>
      <c r="V5178" s="57"/>
    </row>
    <row r="5179" spans="4:22">
      <c r="D5179" s="56"/>
      <c r="E5179" s="56"/>
      <c r="F5179" s="56"/>
      <c r="G5179" s="56"/>
      <c r="I5179" s="57"/>
      <c r="N5179" s="56"/>
      <c r="O5179" s="57"/>
      <c r="V5179" s="57"/>
    </row>
    <row r="5180" spans="4:22">
      <c r="D5180" s="56"/>
      <c r="E5180" s="56"/>
      <c r="F5180" s="56"/>
      <c r="G5180" s="56"/>
      <c r="I5180" s="57"/>
      <c r="N5180" s="56"/>
      <c r="O5180" s="57"/>
      <c r="V5180" s="57"/>
    </row>
    <row r="5181" spans="4:22">
      <c r="D5181" s="56"/>
      <c r="E5181" s="56"/>
      <c r="F5181" s="56"/>
      <c r="G5181" s="56"/>
      <c r="I5181" s="57"/>
      <c r="N5181" s="56"/>
      <c r="O5181" s="57"/>
      <c r="V5181" s="57"/>
    </row>
    <row r="5182" spans="4:22">
      <c r="D5182" s="56"/>
      <c r="E5182" s="56"/>
      <c r="F5182" s="56"/>
      <c r="G5182" s="56"/>
      <c r="I5182" s="57"/>
      <c r="N5182" s="56"/>
      <c r="O5182" s="57"/>
      <c r="V5182" s="57"/>
    </row>
    <row r="5183" spans="4:22">
      <c r="D5183" s="56"/>
      <c r="E5183" s="56"/>
      <c r="F5183" s="56"/>
      <c r="G5183" s="56"/>
      <c r="I5183" s="57"/>
      <c r="N5183" s="56"/>
      <c r="O5183" s="57"/>
      <c r="V5183" s="57"/>
    </row>
    <row r="5184" spans="4:22">
      <c r="D5184" s="56"/>
      <c r="E5184" s="56"/>
      <c r="F5184" s="56"/>
      <c r="G5184" s="56"/>
      <c r="I5184" s="57"/>
      <c r="N5184" s="56"/>
      <c r="O5184" s="57"/>
      <c r="V5184" s="57"/>
    </row>
    <row r="5185" spans="4:22">
      <c r="D5185" s="56"/>
      <c r="E5185" s="56"/>
      <c r="F5185" s="56"/>
      <c r="G5185" s="56"/>
      <c r="I5185" s="57"/>
      <c r="N5185" s="56"/>
      <c r="O5185" s="57"/>
      <c r="V5185" s="57"/>
    </row>
    <row r="5186" spans="4:22">
      <c r="D5186" s="56"/>
      <c r="E5186" s="56"/>
      <c r="F5186" s="56"/>
      <c r="G5186" s="56"/>
      <c r="I5186" s="57"/>
      <c r="N5186" s="56"/>
      <c r="O5186" s="57"/>
      <c r="V5186" s="57"/>
    </row>
    <row r="5187" spans="4:22">
      <c r="D5187" s="56"/>
      <c r="E5187" s="56"/>
      <c r="F5187" s="56"/>
      <c r="G5187" s="56"/>
      <c r="I5187" s="57"/>
      <c r="N5187" s="56"/>
      <c r="O5187" s="57"/>
      <c r="V5187" s="57"/>
    </row>
    <row r="5188" spans="4:22">
      <c r="D5188" s="56"/>
      <c r="E5188" s="56"/>
      <c r="F5188" s="56"/>
      <c r="G5188" s="56"/>
      <c r="I5188" s="57"/>
      <c r="N5188" s="56"/>
      <c r="O5188" s="57"/>
      <c r="V5188" s="57"/>
    </row>
    <row r="5189" spans="4:22">
      <c r="D5189" s="56"/>
      <c r="E5189" s="56"/>
      <c r="F5189" s="56"/>
      <c r="G5189" s="56"/>
      <c r="I5189" s="57"/>
      <c r="N5189" s="56"/>
      <c r="O5189" s="57"/>
      <c r="V5189" s="57"/>
    </row>
    <row r="5190" spans="4:22">
      <c r="D5190" s="56"/>
      <c r="E5190" s="56"/>
      <c r="F5190" s="56"/>
      <c r="G5190" s="56"/>
      <c r="I5190" s="57"/>
      <c r="N5190" s="56"/>
      <c r="O5190" s="57"/>
      <c r="V5190" s="57"/>
    </row>
    <row r="5191" spans="4:22">
      <c r="D5191" s="56"/>
      <c r="E5191" s="56"/>
      <c r="F5191" s="56"/>
      <c r="G5191" s="56"/>
      <c r="I5191" s="57"/>
      <c r="N5191" s="56"/>
      <c r="O5191" s="57"/>
      <c r="V5191" s="57"/>
    </row>
    <row r="5192" spans="4:22">
      <c r="D5192" s="56"/>
      <c r="E5192" s="56"/>
      <c r="F5192" s="56"/>
      <c r="G5192" s="56"/>
      <c r="I5192" s="57"/>
      <c r="N5192" s="56"/>
      <c r="O5192" s="57"/>
      <c r="V5192" s="57"/>
    </row>
    <row r="5193" spans="4:22">
      <c r="D5193" s="56"/>
      <c r="E5193" s="56"/>
      <c r="F5193" s="56"/>
      <c r="G5193" s="56"/>
      <c r="I5193" s="57"/>
      <c r="N5193" s="56"/>
      <c r="O5193" s="57"/>
      <c r="V5193" s="57"/>
    </row>
    <row r="5194" spans="4:22">
      <c r="D5194" s="56"/>
      <c r="E5194" s="56"/>
      <c r="F5194" s="56"/>
      <c r="G5194" s="56"/>
      <c r="I5194" s="57"/>
      <c r="N5194" s="56"/>
      <c r="O5194" s="57"/>
      <c r="V5194" s="57"/>
    </row>
    <row r="5195" spans="4:22">
      <c r="D5195" s="56"/>
      <c r="E5195" s="56"/>
      <c r="F5195" s="56"/>
      <c r="G5195" s="56"/>
      <c r="I5195" s="57"/>
      <c r="N5195" s="56"/>
      <c r="O5195" s="57"/>
      <c r="V5195" s="57"/>
    </row>
    <row r="5196" spans="4:22">
      <c r="D5196" s="56"/>
      <c r="E5196" s="56"/>
      <c r="F5196" s="56"/>
      <c r="G5196" s="56"/>
      <c r="I5196" s="57"/>
      <c r="N5196" s="56"/>
      <c r="O5196" s="57"/>
      <c r="V5196" s="57"/>
    </row>
    <row r="5197" spans="4:22">
      <c r="D5197" s="56"/>
      <c r="E5197" s="56"/>
      <c r="F5197" s="56"/>
      <c r="G5197" s="56"/>
      <c r="I5197" s="57"/>
      <c r="N5197" s="56"/>
      <c r="O5197" s="57"/>
      <c r="V5197" s="57"/>
    </row>
    <row r="5198" spans="4:22">
      <c r="D5198" s="56"/>
      <c r="E5198" s="56"/>
      <c r="F5198" s="56"/>
      <c r="G5198" s="56"/>
      <c r="I5198" s="57"/>
      <c r="N5198" s="56"/>
      <c r="O5198" s="57"/>
      <c r="V5198" s="57"/>
    </row>
    <row r="5199" spans="4:22">
      <c r="D5199" s="56"/>
      <c r="E5199" s="56"/>
      <c r="F5199" s="56"/>
      <c r="G5199" s="56"/>
      <c r="I5199" s="57"/>
      <c r="N5199" s="56"/>
      <c r="O5199" s="57"/>
      <c r="V5199" s="57"/>
    </row>
    <row r="5200" spans="4:22">
      <c r="D5200" s="56"/>
      <c r="E5200" s="56"/>
      <c r="F5200" s="56"/>
      <c r="G5200" s="56"/>
      <c r="I5200" s="57"/>
      <c r="N5200" s="56"/>
      <c r="O5200" s="57"/>
      <c r="V5200" s="57"/>
    </row>
    <row r="5201" spans="4:22">
      <c r="D5201" s="56"/>
      <c r="E5201" s="56"/>
      <c r="F5201" s="56"/>
      <c r="G5201" s="56"/>
      <c r="I5201" s="57"/>
      <c r="N5201" s="56"/>
      <c r="O5201" s="57"/>
      <c r="V5201" s="57"/>
    </row>
    <row r="5202" spans="4:22">
      <c r="D5202" s="56"/>
      <c r="E5202" s="56"/>
      <c r="F5202" s="56"/>
      <c r="G5202" s="56"/>
      <c r="I5202" s="57"/>
      <c r="N5202" s="56"/>
      <c r="O5202" s="57"/>
      <c r="V5202" s="57"/>
    </row>
    <row r="5203" spans="4:22">
      <c r="D5203" s="56"/>
      <c r="E5203" s="56"/>
      <c r="F5203" s="56"/>
      <c r="G5203" s="56"/>
      <c r="I5203" s="57"/>
      <c r="N5203" s="56"/>
      <c r="O5203" s="57"/>
      <c r="V5203" s="57"/>
    </row>
    <row r="5204" spans="4:22">
      <c r="D5204" s="56"/>
      <c r="E5204" s="56"/>
      <c r="F5204" s="56"/>
      <c r="G5204" s="56"/>
      <c r="I5204" s="57"/>
      <c r="N5204" s="56"/>
      <c r="O5204" s="57"/>
      <c r="V5204" s="57"/>
    </row>
    <row r="5205" spans="4:22">
      <c r="D5205" s="56"/>
      <c r="E5205" s="56"/>
      <c r="F5205" s="56"/>
      <c r="G5205" s="56"/>
      <c r="I5205" s="57"/>
      <c r="N5205" s="56"/>
      <c r="O5205" s="57"/>
      <c r="V5205" s="57"/>
    </row>
    <row r="5206" spans="4:22">
      <c r="D5206" s="56"/>
      <c r="E5206" s="56"/>
      <c r="F5206" s="56"/>
      <c r="G5206" s="56"/>
      <c r="I5206" s="57"/>
      <c r="N5206" s="56"/>
      <c r="O5206" s="57"/>
      <c r="V5206" s="57"/>
    </row>
    <row r="5207" spans="4:22">
      <c r="D5207" s="56"/>
      <c r="E5207" s="56"/>
      <c r="F5207" s="56"/>
      <c r="G5207" s="56"/>
      <c r="I5207" s="57"/>
      <c r="N5207" s="56"/>
      <c r="O5207" s="57"/>
      <c r="V5207" s="57"/>
    </row>
    <row r="5208" spans="4:22">
      <c r="D5208" s="56"/>
      <c r="E5208" s="56"/>
      <c r="F5208" s="56"/>
      <c r="G5208" s="56"/>
      <c r="I5208" s="57"/>
      <c r="N5208" s="56"/>
      <c r="O5208" s="57"/>
      <c r="V5208" s="57"/>
    </row>
    <row r="5209" spans="4:22">
      <c r="D5209" s="56"/>
      <c r="E5209" s="56"/>
      <c r="F5209" s="56"/>
      <c r="G5209" s="56"/>
      <c r="I5209" s="57"/>
      <c r="N5209" s="56"/>
      <c r="O5209" s="57"/>
      <c r="V5209" s="57"/>
    </row>
    <row r="5210" spans="4:22">
      <c r="D5210" s="56"/>
      <c r="E5210" s="56"/>
      <c r="F5210" s="56"/>
      <c r="G5210" s="56"/>
      <c r="I5210" s="57"/>
      <c r="N5210" s="56"/>
      <c r="O5210" s="57"/>
      <c r="V5210" s="57"/>
    </row>
    <row r="5211" spans="4:22">
      <c r="D5211" s="56"/>
      <c r="E5211" s="56"/>
      <c r="F5211" s="56"/>
      <c r="G5211" s="56"/>
      <c r="I5211" s="57"/>
      <c r="N5211" s="56"/>
      <c r="O5211" s="57"/>
      <c r="V5211" s="57"/>
    </row>
    <row r="5212" spans="4:22">
      <c r="D5212" s="56"/>
      <c r="E5212" s="56"/>
      <c r="F5212" s="56"/>
      <c r="G5212" s="56"/>
      <c r="I5212" s="57"/>
      <c r="N5212" s="56"/>
      <c r="O5212" s="57"/>
      <c r="V5212" s="57"/>
    </row>
    <row r="5213" spans="4:22">
      <c r="D5213" s="56"/>
      <c r="E5213" s="56"/>
      <c r="F5213" s="56"/>
      <c r="G5213" s="56"/>
      <c r="I5213" s="57"/>
      <c r="N5213" s="56"/>
      <c r="O5213" s="57"/>
      <c r="V5213" s="57"/>
    </row>
    <row r="5214" spans="4:22">
      <c r="D5214" s="56"/>
      <c r="E5214" s="56"/>
      <c r="F5214" s="56"/>
      <c r="G5214" s="56"/>
      <c r="I5214" s="57"/>
      <c r="N5214" s="56"/>
      <c r="O5214" s="57"/>
      <c r="V5214" s="57"/>
    </row>
    <row r="5215" spans="4:22">
      <c r="D5215" s="56"/>
      <c r="E5215" s="56"/>
      <c r="F5215" s="56"/>
      <c r="G5215" s="56"/>
      <c r="I5215" s="57"/>
      <c r="N5215" s="56"/>
      <c r="O5215" s="57"/>
      <c r="V5215" s="57"/>
    </row>
    <row r="5216" spans="4:22">
      <c r="D5216" s="56"/>
      <c r="E5216" s="56"/>
      <c r="F5216" s="56"/>
      <c r="G5216" s="56"/>
      <c r="I5216" s="57"/>
      <c r="N5216" s="56"/>
      <c r="O5216" s="57"/>
      <c r="V5216" s="57"/>
    </row>
    <row r="5217" spans="4:22">
      <c r="D5217" s="56"/>
      <c r="E5217" s="56"/>
      <c r="F5217" s="56"/>
      <c r="G5217" s="56"/>
      <c r="I5217" s="57"/>
      <c r="N5217" s="56"/>
      <c r="O5217" s="57"/>
      <c r="V5217" s="57"/>
    </row>
    <row r="5218" spans="4:22">
      <c r="D5218" s="56"/>
      <c r="E5218" s="56"/>
      <c r="F5218" s="56"/>
      <c r="G5218" s="56"/>
      <c r="I5218" s="57"/>
      <c r="N5218" s="56"/>
      <c r="O5218" s="57"/>
      <c r="V5218" s="57"/>
    </row>
    <row r="5219" spans="4:22">
      <c r="D5219" s="56"/>
      <c r="E5219" s="56"/>
      <c r="F5219" s="56"/>
      <c r="G5219" s="56"/>
      <c r="I5219" s="57"/>
      <c r="N5219" s="56"/>
      <c r="O5219" s="57"/>
      <c r="V5219" s="57"/>
    </row>
    <row r="5220" spans="4:22">
      <c r="D5220" s="56"/>
      <c r="E5220" s="56"/>
      <c r="F5220" s="56"/>
      <c r="G5220" s="56"/>
      <c r="I5220" s="57"/>
      <c r="N5220" s="56"/>
      <c r="O5220" s="57"/>
      <c r="V5220" s="57"/>
    </row>
    <row r="5221" spans="4:22">
      <c r="D5221" s="56"/>
      <c r="E5221" s="56"/>
      <c r="F5221" s="56"/>
      <c r="G5221" s="56"/>
      <c r="I5221" s="57"/>
      <c r="N5221" s="56"/>
      <c r="O5221" s="57"/>
      <c r="V5221" s="57"/>
    </row>
    <row r="5222" spans="4:22">
      <c r="D5222" s="56"/>
      <c r="E5222" s="56"/>
      <c r="F5222" s="56"/>
      <c r="G5222" s="56"/>
      <c r="I5222" s="57"/>
      <c r="N5222" s="56"/>
      <c r="O5222" s="57"/>
      <c r="V5222" s="57"/>
    </row>
    <row r="5223" spans="4:22">
      <c r="D5223" s="56"/>
      <c r="E5223" s="56"/>
      <c r="F5223" s="56"/>
      <c r="G5223" s="56"/>
      <c r="I5223" s="57"/>
      <c r="N5223" s="56"/>
      <c r="O5223" s="57"/>
      <c r="V5223" s="57"/>
    </row>
    <row r="5224" spans="4:22">
      <c r="D5224" s="56"/>
      <c r="E5224" s="56"/>
      <c r="F5224" s="56"/>
      <c r="G5224" s="56"/>
      <c r="I5224" s="57"/>
      <c r="N5224" s="56"/>
      <c r="O5224" s="57"/>
      <c r="V5224" s="57"/>
    </row>
    <row r="5225" spans="4:22">
      <c r="D5225" s="56"/>
      <c r="E5225" s="56"/>
      <c r="F5225" s="56"/>
      <c r="G5225" s="56"/>
      <c r="I5225" s="57"/>
      <c r="N5225" s="56"/>
      <c r="O5225" s="57"/>
      <c r="V5225" s="57"/>
    </row>
    <row r="5226" spans="4:22">
      <c r="D5226" s="56"/>
      <c r="E5226" s="56"/>
      <c r="F5226" s="56"/>
      <c r="G5226" s="56"/>
      <c r="I5226" s="57"/>
      <c r="N5226" s="56"/>
      <c r="O5226" s="57"/>
      <c r="V5226" s="57"/>
    </row>
    <row r="5227" spans="4:22">
      <c r="D5227" s="56"/>
      <c r="E5227" s="56"/>
      <c r="F5227" s="56"/>
      <c r="G5227" s="56"/>
      <c r="I5227" s="57"/>
      <c r="N5227" s="56"/>
      <c r="O5227" s="57"/>
      <c r="V5227" s="57"/>
    </row>
    <row r="5228" spans="4:22">
      <c r="D5228" s="56"/>
      <c r="E5228" s="56"/>
      <c r="F5228" s="56"/>
      <c r="G5228" s="56"/>
      <c r="I5228" s="57"/>
      <c r="N5228" s="56"/>
      <c r="O5228" s="57"/>
      <c r="V5228" s="57"/>
    </row>
    <row r="5229" spans="4:22">
      <c r="D5229" s="56"/>
      <c r="E5229" s="56"/>
      <c r="F5229" s="56"/>
      <c r="G5229" s="56"/>
      <c r="I5229" s="57"/>
      <c r="N5229" s="56"/>
      <c r="O5229" s="57"/>
      <c r="V5229" s="57"/>
    </row>
    <row r="5230" spans="4:22">
      <c r="D5230" s="56"/>
      <c r="E5230" s="56"/>
      <c r="F5230" s="56"/>
      <c r="G5230" s="56"/>
      <c r="I5230" s="57"/>
      <c r="N5230" s="56"/>
      <c r="O5230" s="57"/>
      <c r="V5230" s="57"/>
    </row>
    <row r="5231" spans="4:22">
      <c r="D5231" s="56"/>
      <c r="E5231" s="56"/>
      <c r="F5231" s="56"/>
      <c r="G5231" s="56"/>
      <c r="I5231" s="57"/>
      <c r="N5231" s="56"/>
      <c r="O5231" s="57"/>
      <c r="V5231" s="57"/>
    </row>
    <row r="5232" spans="4:22">
      <c r="D5232" s="56"/>
      <c r="E5232" s="56"/>
      <c r="F5232" s="56"/>
      <c r="G5232" s="56"/>
      <c r="I5232" s="57"/>
      <c r="N5232" s="56"/>
      <c r="O5232" s="57"/>
      <c r="V5232" s="57"/>
    </row>
    <row r="5233" spans="4:22">
      <c r="D5233" s="56"/>
      <c r="E5233" s="56"/>
      <c r="F5233" s="56"/>
      <c r="G5233" s="56"/>
      <c r="I5233" s="57"/>
      <c r="N5233" s="56"/>
      <c r="O5233" s="57"/>
      <c r="V5233" s="57"/>
    </row>
    <row r="5234" spans="4:22">
      <c r="D5234" s="56"/>
      <c r="E5234" s="56"/>
      <c r="F5234" s="56"/>
      <c r="G5234" s="56"/>
      <c r="I5234" s="57"/>
      <c r="N5234" s="56"/>
      <c r="O5234" s="57"/>
      <c r="V5234" s="57"/>
    </row>
    <row r="5235" spans="4:22">
      <c r="D5235" s="56"/>
      <c r="E5235" s="56"/>
      <c r="F5235" s="56"/>
      <c r="G5235" s="56"/>
      <c r="I5235" s="57"/>
      <c r="N5235" s="56"/>
      <c r="O5235" s="57"/>
      <c r="V5235" s="57"/>
    </row>
    <row r="5236" spans="4:22">
      <c r="D5236" s="56"/>
      <c r="E5236" s="56"/>
      <c r="F5236" s="56"/>
      <c r="G5236" s="56"/>
      <c r="I5236" s="57"/>
      <c r="N5236" s="56"/>
      <c r="O5236" s="57"/>
      <c r="V5236" s="57"/>
    </row>
    <row r="5237" spans="4:22">
      <c r="D5237" s="56"/>
      <c r="E5237" s="56"/>
      <c r="F5237" s="56"/>
      <c r="G5237" s="56"/>
      <c r="I5237" s="57"/>
      <c r="N5237" s="56"/>
      <c r="O5237" s="57"/>
      <c r="V5237" s="57"/>
    </row>
    <row r="5238" spans="4:22">
      <c r="D5238" s="56"/>
      <c r="E5238" s="56"/>
      <c r="F5238" s="56"/>
      <c r="G5238" s="56"/>
      <c r="I5238" s="57"/>
      <c r="N5238" s="56"/>
      <c r="O5238" s="57"/>
      <c r="V5238" s="57"/>
    </row>
    <row r="5239" spans="4:22">
      <c r="D5239" s="56"/>
      <c r="E5239" s="56"/>
      <c r="F5239" s="56"/>
      <c r="G5239" s="56"/>
      <c r="I5239" s="57"/>
      <c r="N5239" s="56"/>
      <c r="O5239" s="57"/>
      <c r="V5239" s="57"/>
    </row>
    <row r="5240" spans="4:22">
      <c r="D5240" s="56"/>
      <c r="E5240" s="56"/>
      <c r="F5240" s="56"/>
      <c r="G5240" s="56"/>
      <c r="I5240" s="57"/>
      <c r="N5240" s="56"/>
      <c r="O5240" s="57"/>
      <c r="V5240" s="57"/>
    </row>
    <row r="5241" spans="4:22">
      <c r="D5241" s="56"/>
      <c r="E5241" s="56"/>
      <c r="F5241" s="56"/>
      <c r="G5241" s="56"/>
      <c r="I5241" s="57"/>
      <c r="N5241" s="56"/>
      <c r="O5241" s="57"/>
      <c r="V5241" s="57"/>
    </row>
    <row r="5242" spans="4:22">
      <c r="D5242" s="56"/>
      <c r="E5242" s="56"/>
      <c r="F5242" s="56"/>
      <c r="G5242" s="56"/>
      <c r="I5242" s="57"/>
      <c r="N5242" s="56"/>
      <c r="O5242" s="57"/>
      <c r="V5242" s="57"/>
    </row>
    <row r="5243" spans="4:22">
      <c r="D5243" s="56"/>
      <c r="E5243" s="56"/>
      <c r="F5243" s="56"/>
      <c r="G5243" s="56"/>
      <c r="I5243" s="57"/>
      <c r="N5243" s="56"/>
      <c r="O5243" s="57"/>
      <c r="V5243" s="57"/>
    </row>
    <row r="5244" spans="4:22">
      <c r="D5244" s="56"/>
      <c r="E5244" s="56"/>
      <c r="F5244" s="56"/>
      <c r="G5244" s="56"/>
      <c r="I5244" s="57"/>
      <c r="N5244" s="56"/>
      <c r="O5244" s="57"/>
      <c r="V5244" s="57"/>
    </row>
    <row r="5245" spans="4:22">
      <c r="D5245" s="56"/>
      <c r="E5245" s="56"/>
      <c r="F5245" s="56"/>
      <c r="G5245" s="56"/>
      <c r="I5245" s="57"/>
      <c r="N5245" s="56"/>
      <c r="O5245" s="57"/>
      <c r="V5245" s="57"/>
    </row>
    <row r="5246" spans="4:22">
      <c r="D5246" s="56"/>
      <c r="E5246" s="56"/>
      <c r="F5246" s="56"/>
      <c r="G5246" s="56"/>
      <c r="I5246" s="57"/>
      <c r="N5246" s="56"/>
      <c r="O5246" s="57"/>
      <c r="V5246" s="57"/>
    </row>
    <row r="5247" spans="4:22">
      <c r="D5247" s="56"/>
      <c r="E5247" s="56"/>
      <c r="F5247" s="56"/>
      <c r="G5247" s="56"/>
      <c r="I5247" s="57"/>
      <c r="N5247" s="56"/>
      <c r="O5247" s="57"/>
      <c r="V5247" s="57"/>
    </row>
    <row r="5248" spans="4:22">
      <c r="D5248" s="56"/>
      <c r="E5248" s="56"/>
      <c r="F5248" s="56"/>
      <c r="G5248" s="56"/>
      <c r="I5248" s="57"/>
      <c r="N5248" s="56"/>
      <c r="O5248" s="57"/>
      <c r="V5248" s="57"/>
    </row>
    <row r="5249" spans="4:22">
      <c r="D5249" s="56"/>
      <c r="E5249" s="56"/>
      <c r="F5249" s="56"/>
      <c r="G5249" s="56"/>
      <c r="I5249" s="57"/>
      <c r="N5249" s="56"/>
      <c r="O5249" s="57"/>
      <c r="V5249" s="57"/>
    </row>
    <row r="5250" spans="4:22">
      <c r="D5250" s="56"/>
      <c r="E5250" s="56"/>
      <c r="F5250" s="56"/>
      <c r="G5250" s="56"/>
      <c r="I5250" s="57"/>
      <c r="N5250" s="56"/>
      <c r="O5250" s="57"/>
      <c r="V5250" s="57"/>
    </row>
    <row r="5251" spans="4:22">
      <c r="D5251" s="56"/>
      <c r="E5251" s="56"/>
      <c r="F5251" s="56"/>
      <c r="G5251" s="56"/>
      <c r="I5251" s="57"/>
      <c r="N5251" s="56"/>
      <c r="O5251" s="57"/>
      <c r="V5251" s="57"/>
    </row>
    <row r="5252" spans="4:22">
      <c r="D5252" s="56"/>
      <c r="E5252" s="56"/>
      <c r="F5252" s="56"/>
      <c r="G5252" s="56"/>
      <c r="I5252" s="57"/>
      <c r="N5252" s="56"/>
      <c r="O5252" s="57"/>
      <c r="V5252" s="57"/>
    </row>
    <row r="5253" spans="4:22">
      <c r="D5253" s="56"/>
      <c r="E5253" s="56"/>
      <c r="F5253" s="56"/>
      <c r="G5253" s="56"/>
      <c r="I5253" s="57"/>
      <c r="N5253" s="56"/>
      <c r="O5253" s="57"/>
      <c r="V5253" s="57"/>
    </row>
    <row r="5254" spans="4:22">
      <c r="D5254" s="56"/>
      <c r="E5254" s="56"/>
      <c r="F5254" s="56"/>
      <c r="G5254" s="56"/>
      <c r="I5254" s="57"/>
      <c r="N5254" s="56"/>
      <c r="O5254" s="57"/>
      <c r="V5254" s="57"/>
    </row>
    <row r="5255" spans="4:22">
      <c r="D5255" s="56"/>
      <c r="E5255" s="56"/>
      <c r="F5255" s="56"/>
      <c r="G5255" s="56"/>
      <c r="I5255" s="57"/>
      <c r="N5255" s="56"/>
      <c r="O5255" s="57"/>
      <c r="V5255" s="57"/>
    </row>
    <row r="5256" spans="4:22">
      <c r="D5256" s="56"/>
      <c r="E5256" s="56"/>
      <c r="F5256" s="56"/>
      <c r="G5256" s="56"/>
      <c r="I5256" s="57"/>
      <c r="N5256" s="56"/>
      <c r="O5256" s="57"/>
      <c r="V5256" s="57"/>
    </row>
    <row r="5257" spans="4:22">
      <c r="D5257" s="56"/>
      <c r="E5257" s="56"/>
      <c r="F5257" s="56"/>
      <c r="G5257" s="56"/>
      <c r="I5257" s="57"/>
      <c r="N5257" s="56"/>
      <c r="O5257" s="57"/>
      <c r="V5257" s="57"/>
    </row>
    <row r="5258" spans="4:22">
      <c r="D5258" s="56"/>
      <c r="E5258" s="56"/>
      <c r="F5258" s="56"/>
      <c r="G5258" s="56"/>
      <c r="I5258" s="57"/>
      <c r="N5258" s="56"/>
      <c r="O5258" s="57"/>
      <c r="V5258" s="57"/>
    </row>
    <row r="5259" spans="4:22">
      <c r="D5259" s="56"/>
      <c r="E5259" s="56"/>
      <c r="F5259" s="56"/>
      <c r="G5259" s="56"/>
      <c r="I5259" s="57"/>
      <c r="N5259" s="56"/>
      <c r="O5259" s="57"/>
      <c r="V5259" s="57"/>
    </row>
    <row r="5260" spans="4:22">
      <c r="D5260" s="56"/>
      <c r="E5260" s="56"/>
      <c r="F5260" s="56"/>
      <c r="G5260" s="56"/>
      <c r="I5260" s="57"/>
      <c r="N5260" s="56"/>
      <c r="O5260" s="57"/>
      <c r="V5260" s="57"/>
    </row>
    <row r="5261" spans="4:22">
      <c r="D5261" s="56"/>
      <c r="E5261" s="56"/>
      <c r="F5261" s="56"/>
      <c r="G5261" s="56"/>
      <c r="I5261" s="57"/>
      <c r="N5261" s="56"/>
      <c r="O5261" s="57"/>
      <c r="V5261" s="57"/>
    </row>
    <row r="5262" spans="4:22">
      <c r="D5262" s="56"/>
      <c r="E5262" s="56"/>
      <c r="F5262" s="56"/>
      <c r="G5262" s="56"/>
      <c r="I5262" s="57"/>
      <c r="N5262" s="56"/>
      <c r="O5262" s="57"/>
      <c r="V5262" s="57"/>
    </row>
    <row r="5263" spans="4:22">
      <c r="D5263" s="56"/>
      <c r="E5263" s="56"/>
      <c r="F5263" s="56"/>
      <c r="G5263" s="56"/>
      <c r="I5263" s="57"/>
      <c r="N5263" s="56"/>
      <c r="O5263" s="57"/>
      <c r="V5263" s="57"/>
    </row>
    <row r="5264" spans="4:22">
      <c r="D5264" s="56"/>
      <c r="E5264" s="56"/>
      <c r="F5264" s="56"/>
      <c r="G5264" s="56"/>
      <c r="I5264" s="57"/>
      <c r="N5264" s="56"/>
      <c r="O5264" s="57"/>
      <c r="V5264" s="57"/>
    </row>
    <row r="5265" spans="4:22">
      <c r="D5265" s="56"/>
      <c r="E5265" s="56"/>
      <c r="F5265" s="56"/>
      <c r="G5265" s="56"/>
      <c r="I5265" s="57"/>
      <c r="N5265" s="56"/>
      <c r="O5265" s="57"/>
      <c r="V5265" s="57"/>
    </row>
    <row r="5266" spans="4:22">
      <c r="D5266" s="56"/>
      <c r="E5266" s="56"/>
      <c r="F5266" s="56"/>
      <c r="G5266" s="56"/>
      <c r="I5266" s="57"/>
      <c r="N5266" s="56"/>
      <c r="O5266" s="57"/>
      <c r="V5266" s="57"/>
    </row>
    <row r="5267" spans="4:22">
      <c r="D5267" s="56"/>
      <c r="E5267" s="56"/>
      <c r="F5267" s="56"/>
      <c r="G5267" s="56"/>
      <c r="I5267" s="57"/>
      <c r="N5267" s="56"/>
      <c r="O5267" s="57"/>
      <c r="V5267" s="57"/>
    </row>
    <row r="5268" spans="4:22">
      <c r="D5268" s="56"/>
      <c r="E5268" s="56"/>
      <c r="F5268" s="56"/>
      <c r="G5268" s="56"/>
      <c r="I5268" s="57"/>
      <c r="N5268" s="56"/>
      <c r="O5268" s="57"/>
      <c r="V5268" s="57"/>
    </row>
    <row r="5269" spans="4:22">
      <c r="D5269" s="56"/>
      <c r="E5269" s="56"/>
      <c r="F5269" s="56"/>
      <c r="G5269" s="56"/>
      <c r="I5269" s="57"/>
      <c r="N5269" s="56"/>
      <c r="O5269" s="57"/>
      <c r="V5269" s="57"/>
    </row>
    <row r="5270" spans="4:22">
      <c r="D5270" s="56"/>
      <c r="E5270" s="56"/>
      <c r="F5270" s="56"/>
      <c r="G5270" s="56"/>
      <c r="I5270" s="57"/>
      <c r="N5270" s="56"/>
      <c r="O5270" s="57"/>
      <c r="V5270" s="57"/>
    </row>
    <row r="5271" spans="4:22">
      <c r="D5271" s="56"/>
      <c r="E5271" s="56"/>
      <c r="F5271" s="56"/>
      <c r="G5271" s="56"/>
      <c r="I5271" s="57"/>
      <c r="N5271" s="56"/>
      <c r="O5271" s="57"/>
      <c r="V5271" s="57"/>
    </row>
    <row r="5272" spans="4:22">
      <c r="D5272" s="56"/>
      <c r="E5272" s="56"/>
      <c r="F5272" s="56"/>
      <c r="G5272" s="56"/>
      <c r="I5272" s="57"/>
      <c r="N5272" s="56"/>
      <c r="O5272" s="57"/>
      <c r="V5272" s="57"/>
    </row>
    <row r="5273" spans="4:22">
      <c r="D5273" s="56"/>
      <c r="E5273" s="56"/>
      <c r="F5273" s="56"/>
      <c r="G5273" s="56"/>
      <c r="I5273" s="57"/>
      <c r="N5273" s="56"/>
      <c r="O5273" s="57"/>
      <c r="V5273" s="57"/>
    </row>
    <row r="5274" spans="4:22">
      <c r="D5274" s="56"/>
      <c r="E5274" s="56"/>
      <c r="F5274" s="56"/>
      <c r="G5274" s="56"/>
      <c r="I5274" s="57"/>
      <c r="N5274" s="56"/>
      <c r="O5274" s="57"/>
      <c r="V5274" s="57"/>
    </row>
    <row r="5275" spans="4:22">
      <c r="D5275" s="56"/>
      <c r="E5275" s="56"/>
      <c r="F5275" s="56"/>
      <c r="G5275" s="56"/>
      <c r="I5275" s="57"/>
      <c r="N5275" s="56"/>
      <c r="O5275" s="57"/>
      <c r="V5275" s="57"/>
    </row>
    <row r="5276" spans="4:22">
      <c r="D5276" s="56"/>
      <c r="E5276" s="56"/>
      <c r="F5276" s="56"/>
      <c r="G5276" s="56"/>
      <c r="I5276" s="57"/>
      <c r="N5276" s="56"/>
      <c r="O5276" s="57"/>
      <c r="V5276" s="57"/>
    </row>
    <row r="5277" spans="4:22">
      <c r="D5277" s="56"/>
      <c r="E5277" s="56"/>
      <c r="F5277" s="56"/>
      <c r="G5277" s="56"/>
      <c r="I5277" s="57"/>
      <c r="N5277" s="56"/>
      <c r="O5277" s="57"/>
      <c r="V5277" s="57"/>
    </row>
    <row r="5278" spans="4:22">
      <c r="D5278" s="56"/>
      <c r="E5278" s="56"/>
      <c r="F5278" s="56"/>
      <c r="G5278" s="56"/>
      <c r="I5278" s="57"/>
      <c r="N5278" s="56"/>
      <c r="O5278" s="57"/>
      <c r="V5278" s="57"/>
    </row>
    <row r="5279" spans="4:22">
      <c r="D5279" s="56"/>
      <c r="E5279" s="56"/>
      <c r="F5279" s="56"/>
      <c r="G5279" s="56"/>
      <c r="I5279" s="57"/>
      <c r="N5279" s="56"/>
      <c r="O5279" s="57"/>
      <c r="V5279" s="57"/>
    </row>
    <row r="5280" spans="4:22">
      <c r="D5280" s="56"/>
      <c r="E5280" s="56"/>
      <c r="F5280" s="56"/>
      <c r="G5280" s="56"/>
      <c r="I5280" s="57"/>
      <c r="N5280" s="56"/>
      <c r="O5280" s="57"/>
      <c r="V5280" s="57"/>
    </row>
    <row r="5281" spans="4:22">
      <c r="D5281" s="56"/>
      <c r="E5281" s="56"/>
      <c r="F5281" s="56"/>
      <c r="G5281" s="56"/>
      <c r="I5281" s="57"/>
      <c r="N5281" s="56"/>
      <c r="O5281" s="57"/>
      <c r="V5281" s="57"/>
    </row>
    <row r="5282" spans="4:22">
      <c r="D5282" s="56"/>
      <c r="E5282" s="56"/>
      <c r="F5282" s="56"/>
      <c r="G5282" s="56"/>
      <c r="I5282" s="57"/>
      <c r="N5282" s="56"/>
      <c r="O5282" s="57"/>
      <c r="V5282" s="57"/>
    </row>
    <row r="5283" spans="4:22">
      <c r="D5283" s="56"/>
      <c r="E5283" s="56"/>
      <c r="F5283" s="56"/>
      <c r="G5283" s="56"/>
      <c r="I5283" s="57"/>
      <c r="N5283" s="56"/>
      <c r="O5283" s="57"/>
      <c r="V5283" s="57"/>
    </row>
    <row r="5284" spans="4:22">
      <c r="D5284" s="56"/>
      <c r="E5284" s="56"/>
      <c r="F5284" s="56"/>
      <c r="G5284" s="56"/>
      <c r="I5284" s="57"/>
      <c r="N5284" s="56"/>
      <c r="O5284" s="57"/>
      <c r="V5284" s="57"/>
    </row>
    <row r="5285" spans="4:22">
      <c r="D5285" s="56"/>
      <c r="E5285" s="56"/>
      <c r="F5285" s="56"/>
      <c r="G5285" s="56"/>
      <c r="I5285" s="57"/>
      <c r="N5285" s="56"/>
      <c r="O5285" s="57"/>
      <c r="V5285" s="57"/>
    </row>
    <row r="5286" spans="4:22">
      <c r="D5286" s="56"/>
      <c r="E5286" s="56"/>
      <c r="F5286" s="56"/>
      <c r="G5286" s="56"/>
      <c r="I5286" s="57"/>
      <c r="N5286" s="56"/>
      <c r="O5286" s="57"/>
      <c r="V5286" s="57"/>
    </row>
    <row r="5287" spans="4:22">
      <c r="D5287" s="56"/>
      <c r="E5287" s="56"/>
      <c r="F5287" s="56"/>
      <c r="G5287" s="56"/>
      <c r="I5287" s="57"/>
      <c r="N5287" s="56"/>
      <c r="O5287" s="57"/>
      <c r="V5287" s="57"/>
    </row>
    <row r="5288" spans="4:22">
      <c r="D5288" s="56"/>
      <c r="E5288" s="56"/>
      <c r="F5288" s="56"/>
      <c r="G5288" s="56"/>
      <c r="I5288" s="57"/>
      <c r="N5288" s="56"/>
      <c r="O5288" s="57"/>
      <c r="V5288" s="57"/>
    </row>
    <row r="5289" spans="4:22">
      <c r="D5289" s="56"/>
      <c r="E5289" s="56"/>
      <c r="F5289" s="56"/>
      <c r="G5289" s="56"/>
      <c r="I5289" s="57"/>
      <c r="N5289" s="56"/>
      <c r="O5289" s="57"/>
      <c r="V5289" s="57"/>
    </row>
    <row r="5290" spans="4:22">
      <c r="D5290" s="56"/>
      <c r="E5290" s="56"/>
      <c r="F5290" s="56"/>
      <c r="G5290" s="56"/>
      <c r="I5290" s="57"/>
      <c r="N5290" s="56"/>
      <c r="O5290" s="57"/>
      <c r="V5290" s="57"/>
    </row>
    <row r="5291" spans="4:22">
      <c r="D5291" s="56"/>
      <c r="E5291" s="56"/>
      <c r="F5291" s="56"/>
      <c r="G5291" s="56"/>
      <c r="I5291" s="57"/>
      <c r="N5291" s="56"/>
      <c r="O5291" s="57"/>
      <c r="V5291" s="57"/>
    </row>
    <row r="5292" spans="4:22">
      <c r="D5292" s="56"/>
      <c r="E5292" s="56"/>
      <c r="F5292" s="56"/>
      <c r="G5292" s="56"/>
      <c r="I5292" s="57"/>
      <c r="N5292" s="56"/>
      <c r="O5292" s="57"/>
      <c r="V5292" s="57"/>
    </row>
    <row r="5293" spans="4:22">
      <c r="D5293" s="56"/>
      <c r="E5293" s="56"/>
      <c r="F5293" s="56"/>
      <c r="G5293" s="56"/>
      <c r="I5293" s="57"/>
      <c r="N5293" s="56"/>
      <c r="O5293" s="57"/>
      <c r="V5293" s="57"/>
    </row>
    <row r="5294" spans="4:22">
      <c r="D5294" s="56"/>
      <c r="E5294" s="56"/>
      <c r="F5294" s="56"/>
      <c r="G5294" s="56"/>
      <c r="I5294" s="57"/>
      <c r="N5294" s="56"/>
      <c r="O5294" s="57"/>
      <c r="V5294" s="57"/>
    </row>
    <row r="5295" spans="4:22">
      <c r="D5295" s="56"/>
      <c r="E5295" s="56"/>
      <c r="F5295" s="56"/>
      <c r="G5295" s="56"/>
      <c r="I5295" s="57"/>
      <c r="N5295" s="56"/>
      <c r="O5295" s="57"/>
      <c r="V5295" s="57"/>
    </row>
    <row r="5296" spans="4:22">
      <c r="D5296" s="56"/>
      <c r="E5296" s="56"/>
      <c r="F5296" s="56"/>
      <c r="G5296" s="56"/>
      <c r="I5296" s="57"/>
      <c r="N5296" s="56"/>
      <c r="O5296" s="57"/>
      <c r="V5296" s="57"/>
    </row>
    <row r="5297" spans="4:22">
      <c r="D5297" s="56"/>
      <c r="E5297" s="56"/>
      <c r="F5297" s="56"/>
      <c r="G5297" s="56"/>
      <c r="I5297" s="57"/>
      <c r="N5297" s="56"/>
      <c r="O5297" s="57"/>
      <c r="V5297" s="57"/>
    </row>
    <row r="5298" spans="4:22">
      <c r="D5298" s="56"/>
      <c r="E5298" s="56"/>
      <c r="F5298" s="56"/>
      <c r="G5298" s="56"/>
      <c r="I5298" s="57"/>
      <c r="N5298" s="56"/>
      <c r="O5298" s="57"/>
      <c r="V5298" s="57"/>
    </row>
    <row r="5299" spans="4:22">
      <c r="D5299" s="56"/>
      <c r="E5299" s="56"/>
      <c r="F5299" s="56"/>
      <c r="G5299" s="56"/>
      <c r="I5299" s="57"/>
      <c r="N5299" s="56"/>
      <c r="O5299" s="57"/>
      <c r="V5299" s="57"/>
    </row>
    <row r="5300" spans="4:22">
      <c r="D5300" s="56"/>
      <c r="E5300" s="56"/>
      <c r="F5300" s="56"/>
      <c r="G5300" s="56"/>
      <c r="I5300" s="57"/>
      <c r="N5300" s="56"/>
      <c r="O5300" s="57"/>
      <c r="V5300" s="57"/>
    </row>
    <row r="5301" spans="4:22">
      <c r="D5301" s="56"/>
      <c r="E5301" s="56"/>
      <c r="F5301" s="56"/>
      <c r="G5301" s="56"/>
      <c r="I5301" s="57"/>
      <c r="N5301" s="56"/>
      <c r="O5301" s="57"/>
      <c r="V5301" s="57"/>
    </row>
    <row r="5302" spans="4:22">
      <c r="D5302" s="56"/>
      <c r="E5302" s="56"/>
      <c r="F5302" s="56"/>
      <c r="G5302" s="56"/>
      <c r="I5302" s="57"/>
      <c r="N5302" s="56"/>
      <c r="O5302" s="57"/>
      <c r="V5302" s="57"/>
    </row>
    <row r="5303" spans="4:22">
      <c r="D5303" s="56"/>
      <c r="E5303" s="56"/>
      <c r="F5303" s="56"/>
      <c r="G5303" s="56"/>
      <c r="I5303" s="57"/>
      <c r="N5303" s="56"/>
      <c r="O5303" s="57"/>
      <c r="V5303" s="57"/>
    </row>
    <row r="5304" spans="4:22">
      <c r="D5304" s="56"/>
      <c r="E5304" s="56"/>
      <c r="F5304" s="56"/>
      <c r="G5304" s="56"/>
      <c r="I5304" s="57"/>
      <c r="N5304" s="56"/>
      <c r="O5304" s="57"/>
      <c r="V5304" s="57"/>
    </row>
    <row r="5305" spans="4:22">
      <c r="D5305" s="56"/>
      <c r="E5305" s="56"/>
      <c r="F5305" s="56"/>
      <c r="G5305" s="56"/>
      <c r="I5305" s="57"/>
      <c r="N5305" s="56"/>
      <c r="O5305" s="57"/>
      <c r="V5305" s="57"/>
    </row>
    <row r="5306" spans="4:22">
      <c r="D5306" s="56"/>
      <c r="E5306" s="56"/>
      <c r="F5306" s="56"/>
      <c r="G5306" s="56"/>
      <c r="I5306" s="57"/>
      <c r="N5306" s="56"/>
      <c r="O5306" s="57"/>
      <c r="V5306" s="57"/>
    </row>
    <row r="5307" spans="4:22">
      <c r="D5307" s="56"/>
      <c r="E5307" s="56"/>
      <c r="F5307" s="56"/>
      <c r="G5307" s="56"/>
      <c r="I5307" s="57"/>
      <c r="N5307" s="56"/>
      <c r="O5307" s="57"/>
      <c r="V5307" s="57"/>
    </row>
    <row r="5308" spans="4:22">
      <c r="D5308" s="56"/>
      <c r="E5308" s="56"/>
      <c r="F5308" s="56"/>
      <c r="G5308" s="56"/>
      <c r="I5308" s="57"/>
      <c r="N5308" s="56"/>
      <c r="O5308" s="57"/>
      <c r="V5308" s="57"/>
    </row>
    <row r="5309" spans="4:22">
      <c r="D5309" s="56"/>
      <c r="E5309" s="56"/>
      <c r="F5309" s="56"/>
      <c r="G5309" s="56"/>
      <c r="I5309" s="57"/>
      <c r="N5309" s="56"/>
      <c r="O5309" s="57"/>
      <c r="V5309" s="57"/>
    </row>
    <row r="5310" spans="4:22">
      <c r="D5310" s="56"/>
      <c r="E5310" s="56"/>
      <c r="F5310" s="56"/>
      <c r="G5310" s="56"/>
      <c r="I5310" s="57"/>
      <c r="N5310" s="56"/>
      <c r="O5310" s="57"/>
      <c r="V5310" s="57"/>
    </row>
    <row r="5311" spans="4:22">
      <c r="D5311" s="56"/>
      <c r="E5311" s="56"/>
      <c r="F5311" s="56"/>
      <c r="G5311" s="56"/>
      <c r="I5311" s="57"/>
      <c r="N5311" s="56"/>
      <c r="O5311" s="57"/>
      <c r="V5311" s="57"/>
    </row>
    <row r="5312" spans="4:22">
      <c r="D5312" s="56"/>
      <c r="E5312" s="56"/>
      <c r="F5312" s="56"/>
      <c r="G5312" s="56"/>
      <c r="I5312" s="57"/>
      <c r="N5312" s="56"/>
      <c r="O5312" s="57"/>
      <c r="V5312" s="57"/>
    </row>
    <row r="5313" spans="4:22">
      <c r="D5313" s="56"/>
      <c r="E5313" s="56"/>
      <c r="F5313" s="56"/>
      <c r="G5313" s="56"/>
      <c r="I5313" s="57"/>
      <c r="N5313" s="56"/>
      <c r="O5313" s="57"/>
      <c r="V5313" s="57"/>
    </row>
    <row r="5314" spans="4:22">
      <c r="D5314" s="56"/>
      <c r="E5314" s="56"/>
      <c r="F5314" s="56"/>
      <c r="G5314" s="56"/>
      <c r="I5314" s="57"/>
      <c r="N5314" s="56"/>
      <c r="O5314" s="57"/>
      <c r="V5314" s="57"/>
    </row>
    <row r="5315" spans="4:22">
      <c r="D5315" s="56"/>
      <c r="E5315" s="56"/>
      <c r="F5315" s="56"/>
      <c r="G5315" s="56"/>
      <c r="I5315" s="57"/>
      <c r="N5315" s="56"/>
      <c r="O5315" s="57"/>
      <c r="V5315" s="57"/>
    </row>
    <row r="5316" spans="4:22">
      <c r="D5316" s="56"/>
      <c r="E5316" s="56"/>
      <c r="F5316" s="56"/>
      <c r="G5316" s="56"/>
      <c r="I5316" s="57"/>
      <c r="N5316" s="56"/>
      <c r="O5316" s="57"/>
      <c r="V5316" s="57"/>
    </row>
    <row r="5317" spans="4:22">
      <c r="D5317" s="56"/>
      <c r="E5317" s="56"/>
      <c r="F5317" s="56"/>
      <c r="G5317" s="56"/>
      <c r="I5317" s="57"/>
      <c r="N5317" s="56"/>
      <c r="O5317" s="57"/>
      <c r="V5317" s="57"/>
    </row>
    <row r="5318" spans="4:22">
      <c r="D5318" s="56"/>
      <c r="E5318" s="56"/>
      <c r="F5318" s="56"/>
      <c r="G5318" s="56"/>
      <c r="I5318" s="57"/>
      <c r="N5318" s="56"/>
      <c r="O5318" s="57"/>
      <c r="V5318" s="57"/>
    </row>
    <row r="5319" spans="4:22">
      <c r="D5319" s="56"/>
      <c r="E5319" s="56"/>
      <c r="F5319" s="56"/>
      <c r="G5319" s="56"/>
      <c r="I5319" s="57"/>
      <c r="N5319" s="56"/>
      <c r="O5319" s="57"/>
      <c r="V5319" s="57"/>
    </row>
    <row r="5320" spans="4:22">
      <c r="D5320" s="56"/>
      <c r="E5320" s="56"/>
      <c r="F5320" s="56"/>
      <c r="G5320" s="56"/>
      <c r="I5320" s="57"/>
      <c r="N5320" s="56"/>
      <c r="O5320" s="57"/>
      <c r="V5320" s="57"/>
    </row>
    <row r="5321" spans="4:22">
      <c r="D5321" s="56"/>
      <c r="E5321" s="56"/>
      <c r="F5321" s="56"/>
      <c r="G5321" s="56"/>
      <c r="I5321" s="57"/>
      <c r="N5321" s="56"/>
      <c r="O5321" s="57"/>
      <c r="V5321" s="57"/>
    </row>
    <row r="5322" spans="4:22">
      <c r="D5322" s="56"/>
      <c r="E5322" s="56"/>
      <c r="F5322" s="56"/>
      <c r="G5322" s="56"/>
      <c r="I5322" s="57"/>
      <c r="N5322" s="56"/>
      <c r="O5322" s="57"/>
      <c r="V5322" s="57"/>
    </row>
    <row r="5323" spans="4:22">
      <c r="D5323" s="56"/>
      <c r="E5323" s="56"/>
      <c r="F5323" s="56"/>
      <c r="G5323" s="56"/>
      <c r="I5323" s="57"/>
      <c r="N5323" s="56"/>
      <c r="O5323" s="57"/>
      <c r="V5323" s="57"/>
    </row>
    <row r="5324" spans="4:22">
      <c r="D5324" s="56"/>
      <c r="E5324" s="56"/>
      <c r="F5324" s="56"/>
      <c r="G5324" s="56"/>
      <c r="I5324" s="57"/>
      <c r="N5324" s="56"/>
      <c r="O5324" s="57"/>
      <c r="V5324" s="57"/>
    </row>
    <row r="5325" spans="4:22">
      <c r="D5325" s="56"/>
      <c r="E5325" s="56"/>
      <c r="F5325" s="56"/>
      <c r="G5325" s="56"/>
      <c r="I5325" s="57"/>
      <c r="N5325" s="56"/>
      <c r="O5325" s="57"/>
      <c r="V5325" s="57"/>
    </row>
    <row r="5326" spans="4:22">
      <c r="D5326" s="56"/>
      <c r="E5326" s="56"/>
      <c r="F5326" s="56"/>
      <c r="G5326" s="56"/>
      <c r="I5326" s="57"/>
      <c r="N5326" s="56"/>
      <c r="O5326" s="57"/>
      <c r="V5326" s="57"/>
    </row>
    <row r="5327" spans="4:22">
      <c r="D5327" s="56"/>
      <c r="E5327" s="56"/>
      <c r="F5327" s="56"/>
      <c r="G5327" s="56"/>
      <c r="I5327" s="57"/>
      <c r="N5327" s="56"/>
      <c r="O5327" s="57"/>
      <c r="V5327" s="57"/>
    </row>
    <row r="5328" spans="4:22">
      <c r="D5328" s="56"/>
      <c r="E5328" s="56"/>
      <c r="F5328" s="56"/>
      <c r="G5328" s="56"/>
      <c r="I5328" s="57"/>
      <c r="N5328" s="56"/>
      <c r="O5328" s="57"/>
      <c r="V5328" s="57"/>
    </row>
    <row r="5329" spans="4:22">
      <c r="D5329" s="56"/>
      <c r="E5329" s="56"/>
      <c r="F5329" s="56"/>
      <c r="G5329" s="56"/>
      <c r="I5329" s="57"/>
      <c r="N5329" s="56"/>
      <c r="O5329" s="57"/>
      <c r="V5329" s="57"/>
    </row>
    <row r="5330" spans="4:22">
      <c r="D5330" s="56"/>
      <c r="E5330" s="56"/>
      <c r="F5330" s="56"/>
      <c r="G5330" s="56"/>
      <c r="I5330" s="57"/>
      <c r="N5330" s="56"/>
      <c r="O5330" s="57"/>
      <c r="V5330" s="57"/>
    </row>
    <row r="5331" spans="4:22">
      <c r="D5331" s="56"/>
      <c r="E5331" s="56"/>
      <c r="F5331" s="56"/>
      <c r="G5331" s="56"/>
      <c r="I5331" s="57"/>
      <c r="N5331" s="56"/>
      <c r="O5331" s="57"/>
      <c r="V5331" s="57"/>
    </row>
    <row r="5332" spans="4:22">
      <c r="D5332" s="56"/>
      <c r="E5332" s="56"/>
      <c r="F5332" s="56"/>
      <c r="G5332" s="56"/>
      <c r="I5332" s="57"/>
      <c r="N5332" s="56"/>
      <c r="O5332" s="57"/>
      <c r="V5332" s="57"/>
    </row>
    <row r="5333" spans="4:22">
      <c r="D5333" s="56"/>
      <c r="E5333" s="56"/>
      <c r="F5333" s="56"/>
      <c r="G5333" s="56"/>
      <c r="I5333" s="57"/>
      <c r="N5333" s="56"/>
      <c r="O5333" s="57"/>
      <c r="V5333" s="57"/>
    </row>
    <row r="5334" spans="4:22">
      <c r="D5334" s="56"/>
      <c r="E5334" s="56"/>
      <c r="F5334" s="56"/>
      <c r="G5334" s="56"/>
      <c r="I5334" s="57"/>
      <c r="N5334" s="56"/>
      <c r="O5334" s="57"/>
      <c r="V5334" s="57"/>
    </row>
    <row r="5335" spans="4:22">
      <c r="D5335" s="56"/>
      <c r="E5335" s="56"/>
      <c r="F5335" s="56"/>
      <c r="G5335" s="56"/>
      <c r="I5335" s="57"/>
      <c r="N5335" s="56"/>
      <c r="O5335" s="57"/>
      <c r="V5335" s="57"/>
    </row>
    <row r="5336" spans="4:22">
      <c r="D5336" s="56"/>
      <c r="E5336" s="56"/>
      <c r="F5336" s="56"/>
      <c r="G5336" s="56"/>
      <c r="I5336" s="57"/>
      <c r="N5336" s="56"/>
      <c r="O5336" s="57"/>
      <c r="V5336" s="57"/>
    </row>
    <row r="5337" spans="4:22">
      <c r="D5337" s="56"/>
      <c r="E5337" s="56"/>
      <c r="F5337" s="56"/>
      <c r="G5337" s="56"/>
      <c r="I5337" s="57"/>
      <c r="N5337" s="56"/>
      <c r="O5337" s="57"/>
      <c r="V5337" s="57"/>
    </row>
    <row r="5338" spans="4:22">
      <c r="D5338" s="56"/>
      <c r="E5338" s="56"/>
      <c r="F5338" s="56"/>
      <c r="G5338" s="56"/>
      <c r="I5338" s="57"/>
      <c r="N5338" s="56"/>
      <c r="O5338" s="57"/>
      <c r="V5338" s="57"/>
    </row>
    <row r="5339" spans="4:22">
      <c r="D5339" s="56"/>
      <c r="E5339" s="56"/>
      <c r="F5339" s="56"/>
      <c r="G5339" s="56"/>
      <c r="I5339" s="57"/>
      <c r="N5339" s="56"/>
      <c r="O5339" s="57"/>
      <c r="V5339" s="57"/>
    </row>
    <row r="5340" spans="4:22">
      <c r="D5340" s="56"/>
      <c r="E5340" s="56"/>
      <c r="F5340" s="56"/>
      <c r="G5340" s="56"/>
      <c r="I5340" s="57"/>
      <c r="N5340" s="56"/>
      <c r="O5340" s="57"/>
      <c r="V5340" s="57"/>
    </row>
    <row r="5341" spans="4:22">
      <c r="D5341" s="56"/>
      <c r="E5341" s="56"/>
      <c r="F5341" s="56"/>
      <c r="G5341" s="56"/>
      <c r="I5341" s="57"/>
      <c r="N5341" s="56"/>
      <c r="O5341" s="57"/>
      <c r="V5341" s="57"/>
    </row>
    <row r="5342" spans="4:22">
      <c r="D5342" s="56"/>
      <c r="E5342" s="56"/>
      <c r="F5342" s="56"/>
      <c r="G5342" s="56"/>
      <c r="I5342" s="57"/>
      <c r="N5342" s="56"/>
      <c r="O5342" s="57"/>
      <c r="V5342" s="57"/>
    </row>
    <row r="5343" spans="4:22">
      <c r="D5343" s="56"/>
      <c r="E5343" s="56"/>
      <c r="F5343" s="56"/>
      <c r="G5343" s="56"/>
      <c r="I5343" s="57"/>
      <c r="N5343" s="56"/>
      <c r="O5343" s="57"/>
      <c r="V5343" s="57"/>
    </row>
    <row r="5344" spans="4:22">
      <c r="D5344" s="56"/>
      <c r="E5344" s="56"/>
      <c r="F5344" s="56"/>
      <c r="G5344" s="56"/>
      <c r="I5344" s="57"/>
      <c r="N5344" s="56"/>
      <c r="O5344" s="57"/>
      <c r="V5344" s="57"/>
    </row>
    <row r="5345" spans="4:22">
      <c r="D5345" s="56"/>
      <c r="E5345" s="56"/>
      <c r="F5345" s="56"/>
      <c r="G5345" s="56"/>
      <c r="I5345" s="57"/>
      <c r="N5345" s="56"/>
      <c r="O5345" s="57"/>
      <c r="V5345" s="57"/>
    </row>
    <row r="5346" spans="4:22">
      <c r="D5346" s="56"/>
      <c r="E5346" s="56"/>
      <c r="F5346" s="56"/>
      <c r="G5346" s="56"/>
      <c r="I5346" s="57"/>
      <c r="N5346" s="56"/>
      <c r="O5346" s="57"/>
      <c r="V5346" s="57"/>
    </row>
    <row r="5347" spans="4:22">
      <c r="D5347" s="56"/>
      <c r="E5347" s="56"/>
      <c r="F5347" s="56"/>
      <c r="G5347" s="56"/>
      <c r="I5347" s="57"/>
      <c r="N5347" s="56"/>
      <c r="O5347" s="57"/>
      <c r="V5347" s="57"/>
    </row>
    <row r="5348" spans="4:22">
      <c r="D5348" s="56"/>
      <c r="E5348" s="56"/>
      <c r="F5348" s="56"/>
      <c r="G5348" s="56"/>
      <c r="I5348" s="57"/>
      <c r="N5348" s="56"/>
      <c r="O5348" s="57"/>
      <c r="V5348" s="57"/>
    </row>
    <row r="5349" spans="4:22">
      <c r="D5349" s="56"/>
      <c r="E5349" s="56"/>
      <c r="F5349" s="56"/>
      <c r="G5349" s="56"/>
      <c r="I5349" s="57"/>
      <c r="N5349" s="56"/>
      <c r="O5349" s="57"/>
      <c r="V5349" s="57"/>
    </row>
    <row r="5350" spans="4:22">
      <c r="D5350" s="56"/>
      <c r="E5350" s="56"/>
      <c r="F5350" s="56"/>
      <c r="G5350" s="56"/>
      <c r="I5350" s="57"/>
      <c r="N5350" s="56"/>
      <c r="O5350" s="57"/>
      <c r="V5350" s="57"/>
    </row>
    <row r="5351" spans="4:22">
      <c r="D5351" s="56"/>
      <c r="E5351" s="56"/>
      <c r="F5351" s="56"/>
      <c r="G5351" s="56"/>
      <c r="I5351" s="57"/>
      <c r="N5351" s="56"/>
      <c r="O5351" s="57"/>
      <c r="V5351" s="57"/>
    </row>
    <row r="5352" spans="4:22">
      <c r="D5352" s="56"/>
      <c r="E5352" s="56"/>
      <c r="F5352" s="56"/>
      <c r="G5352" s="56"/>
      <c r="I5352" s="57"/>
      <c r="N5352" s="56"/>
      <c r="O5352" s="57"/>
      <c r="V5352" s="57"/>
    </row>
    <row r="5353" spans="4:22">
      <c r="D5353" s="56"/>
      <c r="E5353" s="56"/>
      <c r="F5353" s="56"/>
      <c r="G5353" s="56"/>
      <c r="I5353" s="57"/>
      <c r="N5353" s="56"/>
      <c r="O5353" s="57"/>
      <c r="V5353" s="57"/>
    </row>
    <row r="5354" spans="4:22">
      <c r="D5354" s="56"/>
      <c r="E5354" s="56"/>
      <c r="F5354" s="56"/>
      <c r="G5354" s="56"/>
      <c r="I5354" s="57"/>
      <c r="N5354" s="56"/>
      <c r="O5354" s="57"/>
      <c r="V5354" s="57"/>
    </row>
    <row r="5355" spans="4:22">
      <c r="D5355" s="56"/>
      <c r="E5355" s="56"/>
      <c r="F5355" s="56"/>
      <c r="G5355" s="56"/>
      <c r="I5355" s="57"/>
      <c r="N5355" s="56"/>
      <c r="O5355" s="57"/>
      <c r="V5355" s="57"/>
    </row>
    <row r="5356" spans="4:22">
      <c r="D5356" s="56"/>
      <c r="E5356" s="56"/>
      <c r="F5356" s="56"/>
      <c r="G5356" s="56"/>
      <c r="I5356" s="57"/>
      <c r="N5356" s="56"/>
      <c r="O5356" s="57"/>
      <c r="V5356" s="57"/>
    </row>
    <row r="5357" spans="4:22">
      <c r="D5357" s="56"/>
      <c r="E5357" s="56"/>
      <c r="F5357" s="56"/>
      <c r="G5357" s="56"/>
      <c r="I5357" s="57"/>
      <c r="N5357" s="56"/>
      <c r="O5357" s="57"/>
      <c r="V5357" s="57"/>
    </row>
    <row r="5358" spans="4:22">
      <c r="D5358" s="56"/>
      <c r="E5358" s="56"/>
      <c r="F5358" s="56"/>
      <c r="G5358" s="56"/>
      <c r="I5358" s="57"/>
      <c r="N5358" s="56"/>
      <c r="O5358" s="57"/>
      <c r="V5358" s="57"/>
    </row>
    <row r="5359" spans="4:22">
      <c r="D5359" s="56"/>
      <c r="E5359" s="56"/>
      <c r="F5359" s="56"/>
      <c r="G5359" s="56"/>
      <c r="I5359" s="57"/>
      <c r="N5359" s="56"/>
      <c r="O5359" s="57"/>
      <c r="V5359" s="57"/>
    </row>
    <row r="5360" spans="4:22">
      <c r="D5360" s="56"/>
      <c r="E5360" s="56"/>
      <c r="F5360" s="56"/>
      <c r="G5360" s="56"/>
      <c r="I5360" s="57"/>
      <c r="N5360" s="56"/>
      <c r="O5360" s="57"/>
      <c r="V5360" s="57"/>
    </row>
    <row r="5361" spans="4:22">
      <c r="D5361" s="56"/>
      <c r="E5361" s="56"/>
      <c r="F5361" s="56"/>
      <c r="G5361" s="56"/>
      <c r="I5361" s="57"/>
      <c r="N5361" s="56"/>
      <c r="O5361" s="57"/>
      <c r="V5361" s="57"/>
    </row>
    <row r="5362" spans="4:22">
      <c r="D5362" s="56"/>
      <c r="E5362" s="56"/>
      <c r="F5362" s="56"/>
      <c r="G5362" s="56"/>
      <c r="I5362" s="57"/>
      <c r="N5362" s="56"/>
      <c r="O5362" s="57"/>
      <c r="V5362" s="57"/>
    </row>
    <row r="5363" spans="4:22">
      <c r="D5363" s="56"/>
      <c r="E5363" s="56"/>
      <c r="F5363" s="56"/>
      <c r="G5363" s="56"/>
      <c r="I5363" s="57"/>
      <c r="N5363" s="56"/>
      <c r="O5363" s="57"/>
      <c r="V5363" s="57"/>
    </row>
    <row r="5364" spans="4:22">
      <c r="D5364" s="56"/>
      <c r="E5364" s="56"/>
      <c r="F5364" s="56"/>
      <c r="G5364" s="56"/>
      <c r="I5364" s="57"/>
      <c r="N5364" s="56"/>
      <c r="O5364" s="57"/>
      <c r="V5364" s="57"/>
    </row>
    <row r="5365" spans="4:22">
      <c r="D5365" s="56"/>
      <c r="E5365" s="56"/>
      <c r="F5365" s="56"/>
      <c r="G5365" s="56"/>
      <c r="I5365" s="57"/>
      <c r="N5365" s="56"/>
      <c r="O5365" s="57"/>
      <c r="V5365" s="57"/>
    </row>
    <row r="5366" spans="4:22">
      <c r="D5366" s="56"/>
      <c r="E5366" s="56"/>
      <c r="F5366" s="56"/>
      <c r="G5366" s="56"/>
      <c r="I5366" s="57"/>
      <c r="N5366" s="56"/>
      <c r="O5366" s="57"/>
      <c r="V5366" s="57"/>
    </row>
    <row r="5367" spans="4:22">
      <c r="D5367" s="56"/>
      <c r="E5367" s="56"/>
      <c r="F5367" s="56"/>
      <c r="G5367" s="56"/>
      <c r="I5367" s="57"/>
      <c r="N5367" s="56"/>
      <c r="O5367" s="57"/>
      <c r="V5367" s="57"/>
    </row>
    <row r="5368" spans="4:22">
      <c r="D5368" s="56"/>
      <c r="E5368" s="56"/>
      <c r="F5368" s="56"/>
      <c r="G5368" s="56"/>
      <c r="I5368" s="57"/>
      <c r="N5368" s="56"/>
      <c r="O5368" s="57"/>
      <c r="V5368" s="57"/>
    </row>
    <row r="5369" spans="4:22">
      <c r="D5369" s="56"/>
      <c r="E5369" s="56"/>
      <c r="F5369" s="56"/>
      <c r="G5369" s="56"/>
      <c r="I5369" s="57"/>
      <c r="N5369" s="56"/>
      <c r="O5369" s="57"/>
      <c r="V5369" s="57"/>
    </row>
    <row r="5370" spans="4:22">
      <c r="D5370" s="56"/>
      <c r="E5370" s="56"/>
      <c r="F5370" s="56"/>
      <c r="G5370" s="56"/>
      <c r="I5370" s="57"/>
      <c r="N5370" s="56"/>
      <c r="O5370" s="57"/>
      <c r="V5370" s="57"/>
    </row>
    <row r="5371" spans="4:22">
      <c r="D5371" s="56"/>
      <c r="E5371" s="56"/>
      <c r="F5371" s="56"/>
      <c r="G5371" s="56"/>
      <c r="I5371" s="57"/>
      <c r="N5371" s="56"/>
      <c r="O5371" s="57"/>
      <c r="V5371" s="57"/>
    </row>
    <row r="5372" spans="4:22">
      <c r="D5372" s="56"/>
      <c r="E5372" s="56"/>
      <c r="F5372" s="56"/>
      <c r="G5372" s="56"/>
      <c r="I5372" s="57"/>
      <c r="N5372" s="56"/>
      <c r="O5372" s="57"/>
      <c r="V5372" s="57"/>
    </row>
    <row r="5373" spans="4:22">
      <c r="D5373" s="56"/>
      <c r="E5373" s="56"/>
      <c r="F5373" s="56"/>
      <c r="G5373" s="56"/>
      <c r="I5373" s="57"/>
      <c r="N5373" s="56"/>
      <c r="O5373" s="57"/>
      <c r="V5373" s="57"/>
    </row>
    <row r="5374" spans="4:22">
      <c r="D5374" s="56"/>
      <c r="E5374" s="56"/>
      <c r="F5374" s="56"/>
      <c r="G5374" s="56"/>
      <c r="I5374" s="57"/>
      <c r="N5374" s="56"/>
      <c r="O5374" s="57"/>
      <c r="V5374" s="57"/>
    </row>
    <row r="5375" spans="4:22">
      <c r="D5375" s="56"/>
      <c r="E5375" s="56"/>
      <c r="F5375" s="56"/>
      <c r="G5375" s="56"/>
      <c r="I5375" s="57"/>
      <c r="N5375" s="56"/>
      <c r="O5375" s="57"/>
      <c r="V5375" s="57"/>
    </row>
    <row r="5376" spans="4:22">
      <c r="D5376" s="56"/>
      <c r="E5376" s="56"/>
      <c r="F5376" s="56"/>
      <c r="G5376" s="56"/>
      <c r="I5376" s="57"/>
      <c r="N5376" s="56"/>
      <c r="O5376" s="57"/>
      <c r="V5376" s="57"/>
    </row>
    <row r="5377" spans="4:22">
      <c r="D5377" s="56"/>
      <c r="E5377" s="56"/>
      <c r="F5377" s="56"/>
      <c r="G5377" s="56"/>
      <c r="I5377" s="57"/>
      <c r="N5377" s="56"/>
      <c r="O5377" s="57"/>
      <c r="V5377" s="57"/>
    </row>
    <row r="5378" spans="4:22">
      <c r="D5378" s="56"/>
      <c r="E5378" s="56"/>
      <c r="F5378" s="56"/>
      <c r="G5378" s="56"/>
      <c r="I5378" s="57"/>
      <c r="N5378" s="56"/>
      <c r="O5378" s="57"/>
      <c r="V5378" s="57"/>
    </row>
    <row r="5379" spans="4:22">
      <c r="D5379" s="56"/>
      <c r="E5379" s="56"/>
      <c r="F5379" s="56"/>
      <c r="G5379" s="56"/>
      <c r="I5379" s="57"/>
      <c r="N5379" s="56"/>
      <c r="O5379" s="57"/>
      <c r="V5379" s="57"/>
    </row>
    <row r="5380" spans="4:22">
      <c r="D5380" s="56"/>
      <c r="E5380" s="56"/>
      <c r="F5380" s="56"/>
      <c r="G5380" s="56"/>
      <c r="I5380" s="57"/>
      <c r="N5380" s="56"/>
      <c r="O5380" s="57"/>
      <c r="V5380" s="57"/>
    </row>
    <row r="5381" spans="4:22">
      <c r="D5381" s="56"/>
      <c r="E5381" s="56"/>
      <c r="F5381" s="56"/>
      <c r="G5381" s="56"/>
      <c r="I5381" s="57"/>
      <c r="N5381" s="56"/>
      <c r="O5381" s="57"/>
      <c r="V5381" s="57"/>
    </row>
    <row r="5382" spans="4:22">
      <c r="D5382" s="56"/>
      <c r="E5382" s="56"/>
      <c r="F5382" s="56"/>
      <c r="G5382" s="56"/>
      <c r="I5382" s="57"/>
      <c r="N5382" s="56"/>
      <c r="O5382" s="57"/>
      <c r="V5382" s="57"/>
    </row>
    <row r="5383" spans="4:22">
      <c r="D5383" s="56"/>
      <c r="E5383" s="56"/>
      <c r="F5383" s="56"/>
      <c r="G5383" s="56"/>
      <c r="I5383" s="57"/>
      <c r="N5383" s="56"/>
      <c r="O5383" s="57"/>
      <c r="V5383" s="57"/>
    </row>
    <row r="5384" spans="4:22">
      <c r="D5384" s="56"/>
      <c r="E5384" s="56"/>
      <c r="F5384" s="56"/>
      <c r="G5384" s="56"/>
      <c r="I5384" s="57"/>
      <c r="N5384" s="56"/>
      <c r="O5384" s="57"/>
      <c r="V5384" s="57"/>
    </row>
    <row r="5385" spans="4:22">
      <c r="D5385" s="56"/>
      <c r="E5385" s="56"/>
      <c r="F5385" s="56"/>
      <c r="G5385" s="56"/>
      <c r="I5385" s="57"/>
      <c r="N5385" s="56"/>
      <c r="O5385" s="57"/>
      <c r="V5385" s="57"/>
    </row>
    <row r="5386" spans="4:22">
      <c r="D5386" s="56"/>
      <c r="E5386" s="56"/>
      <c r="F5386" s="56"/>
      <c r="G5386" s="56"/>
      <c r="I5386" s="57"/>
      <c r="N5386" s="56"/>
      <c r="O5386" s="57"/>
      <c r="V5386" s="57"/>
    </row>
    <row r="5387" spans="4:22">
      <c r="D5387" s="56"/>
      <c r="E5387" s="56"/>
      <c r="F5387" s="56"/>
      <c r="G5387" s="56"/>
      <c r="I5387" s="57"/>
      <c r="N5387" s="56"/>
      <c r="O5387" s="57"/>
      <c r="V5387" s="57"/>
    </row>
    <row r="5388" spans="4:22">
      <c r="D5388" s="56"/>
      <c r="E5388" s="56"/>
      <c r="F5388" s="56"/>
      <c r="G5388" s="56"/>
      <c r="I5388" s="57"/>
      <c r="N5388" s="56"/>
      <c r="O5388" s="57"/>
      <c r="V5388" s="57"/>
    </row>
    <row r="5389" spans="4:22">
      <c r="D5389" s="56"/>
      <c r="E5389" s="56"/>
      <c r="F5389" s="56"/>
      <c r="G5389" s="56"/>
      <c r="I5389" s="57"/>
      <c r="N5389" s="56"/>
      <c r="O5389" s="57"/>
      <c r="V5389" s="57"/>
    </row>
    <row r="5390" spans="4:22">
      <c r="D5390" s="56"/>
      <c r="E5390" s="56"/>
      <c r="F5390" s="56"/>
      <c r="G5390" s="56"/>
      <c r="I5390" s="57"/>
      <c r="N5390" s="56"/>
      <c r="O5390" s="57"/>
      <c r="V5390" s="57"/>
    </row>
    <row r="5391" spans="4:22">
      <c r="D5391" s="56"/>
      <c r="E5391" s="56"/>
      <c r="F5391" s="56"/>
      <c r="G5391" s="56"/>
      <c r="I5391" s="57"/>
      <c r="N5391" s="56"/>
      <c r="O5391" s="57"/>
      <c r="V5391" s="57"/>
    </row>
    <row r="5392" spans="4:22">
      <c r="D5392" s="56"/>
      <c r="E5392" s="56"/>
      <c r="F5392" s="56"/>
      <c r="G5392" s="56"/>
      <c r="I5392" s="57"/>
      <c r="N5392" s="56"/>
      <c r="O5392" s="57"/>
      <c r="V5392" s="57"/>
    </row>
    <row r="5393" spans="4:22">
      <c r="D5393" s="56"/>
      <c r="E5393" s="56"/>
      <c r="F5393" s="56"/>
      <c r="G5393" s="56"/>
      <c r="I5393" s="57"/>
      <c r="N5393" s="56"/>
      <c r="O5393" s="57"/>
      <c r="V5393" s="57"/>
    </row>
    <row r="5394" spans="4:22">
      <c r="D5394" s="56"/>
      <c r="E5394" s="56"/>
      <c r="F5394" s="56"/>
      <c r="G5394" s="56"/>
      <c r="I5394" s="57"/>
      <c r="N5394" s="56"/>
      <c r="O5394" s="57"/>
      <c r="V5394" s="57"/>
    </row>
    <row r="5395" spans="4:22">
      <c r="D5395" s="56"/>
      <c r="E5395" s="56"/>
      <c r="F5395" s="56"/>
      <c r="G5395" s="56"/>
      <c r="I5395" s="57"/>
      <c r="N5395" s="56"/>
      <c r="O5395" s="57"/>
      <c r="V5395" s="57"/>
    </row>
    <row r="5396" spans="4:22">
      <c r="D5396" s="56"/>
      <c r="E5396" s="56"/>
      <c r="F5396" s="56"/>
      <c r="G5396" s="56"/>
      <c r="I5396" s="57"/>
      <c r="N5396" s="56"/>
      <c r="O5396" s="57"/>
      <c r="V5396" s="57"/>
    </row>
    <row r="5397" spans="4:22">
      <c r="D5397" s="56"/>
      <c r="E5397" s="56"/>
      <c r="F5397" s="56"/>
      <c r="G5397" s="56"/>
      <c r="I5397" s="57"/>
      <c r="N5397" s="56"/>
      <c r="O5397" s="57"/>
      <c r="V5397" s="57"/>
    </row>
    <row r="5398" spans="4:22">
      <c r="D5398" s="56"/>
      <c r="E5398" s="56"/>
      <c r="F5398" s="56"/>
      <c r="G5398" s="56"/>
      <c r="I5398" s="57"/>
      <c r="N5398" s="56"/>
      <c r="O5398" s="57"/>
      <c r="V5398" s="57"/>
    </row>
    <row r="5399" spans="4:22">
      <c r="D5399" s="56"/>
      <c r="E5399" s="56"/>
      <c r="F5399" s="56"/>
      <c r="G5399" s="56"/>
      <c r="I5399" s="57"/>
      <c r="N5399" s="56"/>
      <c r="O5399" s="57"/>
      <c r="V5399" s="57"/>
    </row>
    <row r="5400" spans="4:22">
      <c r="D5400" s="56"/>
      <c r="E5400" s="56"/>
      <c r="F5400" s="56"/>
      <c r="G5400" s="56"/>
      <c r="I5400" s="57"/>
      <c r="N5400" s="56"/>
      <c r="O5400" s="57"/>
      <c r="V5400" s="57"/>
    </row>
    <row r="5401" spans="4:22">
      <c r="D5401" s="56"/>
      <c r="E5401" s="56"/>
      <c r="F5401" s="56"/>
      <c r="G5401" s="56"/>
      <c r="I5401" s="57"/>
      <c r="N5401" s="56"/>
      <c r="O5401" s="57"/>
      <c r="V5401" s="57"/>
    </row>
    <row r="5402" spans="4:22">
      <c r="D5402" s="56"/>
      <c r="E5402" s="56"/>
      <c r="F5402" s="56"/>
      <c r="G5402" s="56"/>
      <c r="I5402" s="57"/>
      <c r="N5402" s="56"/>
      <c r="O5402" s="57"/>
      <c r="V5402" s="57"/>
    </row>
    <row r="5403" spans="4:22">
      <c r="D5403" s="56"/>
      <c r="E5403" s="56"/>
      <c r="F5403" s="56"/>
      <c r="G5403" s="56"/>
      <c r="I5403" s="57"/>
      <c r="N5403" s="56"/>
      <c r="O5403" s="57"/>
      <c r="V5403" s="57"/>
    </row>
    <row r="5404" spans="4:22">
      <c r="D5404" s="56"/>
      <c r="E5404" s="56"/>
      <c r="F5404" s="56"/>
      <c r="G5404" s="56"/>
      <c r="I5404" s="57"/>
      <c r="N5404" s="56"/>
      <c r="O5404" s="57"/>
      <c r="V5404" s="57"/>
    </row>
    <row r="5405" spans="4:22">
      <c r="D5405" s="56"/>
      <c r="E5405" s="56"/>
      <c r="F5405" s="56"/>
      <c r="G5405" s="56"/>
      <c r="I5405" s="57"/>
      <c r="N5405" s="56"/>
      <c r="O5405" s="57"/>
      <c r="V5405" s="57"/>
    </row>
    <row r="5406" spans="4:22">
      <c r="D5406" s="56"/>
      <c r="E5406" s="56"/>
      <c r="F5406" s="56"/>
      <c r="G5406" s="56"/>
      <c r="I5406" s="57"/>
      <c r="N5406" s="56"/>
      <c r="O5406" s="57"/>
      <c r="V5406" s="57"/>
    </row>
    <row r="5407" spans="4:22">
      <c r="D5407" s="56"/>
      <c r="E5407" s="56"/>
      <c r="F5407" s="56"/>
      <c r="G5407" s="56"/>
      <c r="I5407" s="57"/>
      <c r="N5407" s="56"/>
      <c r="O5407" s="57"/>
      <c r="V5407" s="57"/>
    </row>
    <row r="5408" spans="4:22">
      <c r="D5408" s="56"/>
      <c r="E5408" s="56"/>
      <c r="F5408" s="56"/>
      <c r="G5408" s="56"/>
      <c r="I5408" s="57"/>
      <c r="N5408" s="56"/>
      <c r="O5408" s="57"/>
      <c r="V5408" s="57"/>
    </row>
    <row r="5409" spans="4:22">
      <c r="D5409" s="56"/>
      <c r="E5409" s="56"/>
      <c r="F5409" s="56"/>
      <c r="G5409" s="56"/>
      <c r="I5409" s="57"/>
      <c r="N5409" s="56"/>
      <c r="O5409" s="57"/>
      <c r="V5409" s="57"/>
    </row>
    <row r="5410" spans="4:22">
      <c r="D5410" s="56"/>
      <c r="E5410" s="56"/>
      <c r="F5410" s="56"/>
      <c r="G5410" s="56"/>
      <c r="I5410" s="57"/>
      <c r="N5410" s="56"/>
      <c r="O5410" s="57"/>
      <c r="V5410" s="57"/>
    </row>
    <row r="5411" spans="4:22">
      <c r="D5411" s="56"/>
      <c r="E5411" s="56"/>
      <c r="F5411" s="56"/>
      <c r="G5411" s="56"/>
      <c r="I5411" s="57"/>
      <c r="N5411" s="56"/>
      <c r="O5411" s="57"/>
      <c r="V5411" s="57"/>
    </row>
    <row r="5412" spans="4:22">
      <c r="D5412" s="56"/>
      <c r="E5412" s="56"/>
      <c r="F5412" s="56"/>
      <c r="G5412" s="56"/>
      <c r="I5412" s="57"/>
      <c r="N5412" s="56"/>
      <c r="O5412" s="57"/>
      <c r="V5412" s="57"/>
    </row>
    <row r="5413" spans="4:22">
      <c r="D5413" s="56"/>
      <c r="E5413" s="56"/>
      <c r="F5413" s="56"/>
      <c r="G5413" s="56"/>
      <c r="I5413" s="57"/>
      <c r="N5413" s="56"/>
      <c r="O5413" s="57"/>
      <c r="V5413" s="57"/>
    </row>
    <row r="5414" spans="4:22">
      <c r="D5414" s="56"/>
      <c r="E5414" s="56"/>
      <c r="F5414" s="56"/>
      <c r="G5414" s="56"/>
      <c r="I5414" s="57"/>
      <c r="N5414" s="56"/>
      <c r="O5414" s="57"/>
      <c r="V5414" s="57"/>
    </row>
    <row r="5415" spans="4:22">
      <c r="D5415" s="56"/>
      <c r="E5415" s="56"/>
      <c r="F5415" s="56"/>
      <c r="G5415" s="56"/>
      <c r="I5415" s="57"/>
      <c r="N5415" s="56"/>
      <c r="O5415" s="57"/>
      <c r="V5415" s="57"/>
    </row>
    <row r="5416" spans="4:22">
      <c r="D5416" s="56"/>
      <c r="E5416" s="56"/>
      <c r="F5416" s="56"/>
      <c r="G5416" s="56"/>
      <c r="I5416" s="57"/>
      <c r="N5416" s="56"/>
      <c r="O5416" s="57"/>
      <c r="V5416" s="57"/>
    </row>
    <row r="5417" spans="4:22">
      <c r="D5417" s="56"/>
      <c r="E5417" s="56"/>
      <c r="F5417" s="56"/>
      <c r="G5417" s="56"/>
      <c r="I5417" s="57"/>
      <c r="N5417" s="56"/>
      <c r="O5417" s="57"/>
      <c r="V5417" s="57"/>
    </row>
    <row r="5418" spans="4:22">
      <c r="D5418" s="56"/>
      <c r="E5418" s="56"/>
      <c r="F5418" s="56"/>
      <c r="G5418" s="56"/>
      <c r="I5418" s="57"/>
      <c r="N5418" s="56"/>
      <c r="O5418" s="57"/>
      <c r="V5418" s="57"/>
    </row>
    <row r="5419" spans="4:22">
      <c r="D5419" s="56"/>
      <c r="E5419" s="56"/>
      <c r="F5419" s="56"/>
      <c r="G5419" s="56"/>
      <c r="I5419" s="57"/>
      <c r="N5419" s="56"/>
      <c r="O5419" s="57"/>
      <c r="V5419" s="57"/>
    </row>
    <row r="5420" spans="4:22">
      <c r="D5420" s="56"/>
      <c r="E5420" s="56"/>
      <c r="F5420" s="56"/>
      <c r="G5420" s="56"/>
      <c r="I5420" s="57"/>
      <c r="N5420" s="56"/>
      <c r="O5420" s="57"/>
      <c r="V5420" s="57"/>
    </row>
    <row r="5421" spans="4:22">
      <c r="D5421" s="56"/>
      <c r="E5421" s="56"/>
      <c r="F5421" s="56"/>
      <c r="G5421" s="56"/>
      <c r="I5421" s="57"/>
      <c r="N5421" s="56"/>
      <c r="O5421" s="57"/>
      <c r="V5421" s="57"/>
    </row>
    <row r="5422" spans="4:22">
      <c r="D5422" s="56"/>
      <c r="E5422" s="56"/>
      <c r="F5422" s="56"/>
      <c r="G5422" s="56"/>
      <c r="I5422" s="57"/>
      <c r="N5422" s="56"/>
      <c r="O5422" s="57"/>
      <c r="V5422" s="57"/>
    </row>
    <row r="5423" spans="4:22">
      <c r="D5423" s="56"/>
      <c r="E5423" s="56"/>
      <c r="F5423" s="56"/>
      <c r="G5423" s="56"/>
      <c r="I5423" s="57"/>
      <c r="N5423" s="56"/>
      <c r="O5423" s="57"/>
      <c r="V5423" s="57"/>
    </row>
    <row r="5424" spans="4:22">
      <c r="D5424" s="56"/>
      <c r="E5424" s="56"/>
      <c r="F5424" s="56"/>
      <c r="G5424" s="56"/>
      <c r="I5424" s="57"/>
      <c r="N5424" s="56"/>
      <c r="O5424" s="57"/>
      <c r="V5424" s="57"/>
    </row>
    <row r="5425" spans="4:22">
      <c r="D5425" s="56"/>
      <c r="E5425" s="56"/>
      <c r="F5425" s="56"/>
      <c r="G5425" s="56"/>
      <c r="I5425" s="57"/>
      <c r="N5425" s="56"/>
      <c r="O5425" s="57"/>
      <c r="V5425" s="57"/>
    </row>
    <row r="5426" spans="4:22">
      <c r="D5426" s="56"/>
      <c r="E5426" s="56"/>
      <c r="F5426" s="56"/>
      <c r="G5426" s="56"/>
      <c r="I5426" s="57"/>
      <c r="N5426" s="56"/>
      <c r="O5426" s="57"/>
      <c r="V5426" s="57"/>
    </row>
    <row r="5427" spans="4:22">
      <c r="D5427" s="56"/>
      <c r="E5427" s="56"/>
      <c r="F5427" s="56"/>
      <c r="G5427" s="56"/>
      <c r="I5427" s="57"/>
      <c r="N5427" s="56"/>
      <c r="O5427" s="57"/>
      <c r="V5427" s="57"/>
    </row>
    <row r="5428" spans="4:22">
      <c r="D5428" s="56"/>
      <c r="E5428" s="56"/>
      <c r="F5428" s="56"/>
      <c r="G5428" s="56"/>
      <c r="I5428" s="57"/>
      <c r="N5428" s="56"/>
      <c r="O5428" s="57"/>
      <c r="V5428" s="57"/>
    </row>
    <row r="5429" spans="4:22">
      <c r="D5429" s="56"/>
      <c r="E5429" s="56"/>
      <c r="F5429" s="56"/>
      <c r="G5429" s="56"/>
      <c r="I5429" s="57"/>
      <c r="N5429" s="56"/>
      <c r="O5429" s="57"/>
      <c r="V5429" s="57"/>
    </row>
    <row r="5430" spans="4:22">
      <c r="D5430" s="56"/>
      <c r="E5430" s="56"/>
      <c r="F5430" s="56"/>
      <c r="G5430" s="56"/>
      <c r="I5430" s="57"/>
      <c r="N5430" s="56"/>
      <c r="O5430" s="57"/>
      <c r="V5430" s="57"/>
    </row>
    <row r="5431" spans="4:22">
      <c r="D5431" s="56"/>
      <c r="E5431" s="56"/>
      <c r="F5431" s="56"/>
      <c r="G5431" s="56"/>
      <c r="I5431" s="57"/>
      <c r="N5431" s="56"/>
      <c r="O5431" s="57"/>
      <c r="V5431" s="57"/>
    </row>
    <row r="5432" spans="4:22">
      <c r="D5432" s="56"/>
      <c r="E5432" s="56"/>
      <c r="F5432" s="56"/>
      <c r="G5432" s="56"/>
      <c r="I5432" s="57"/>
      <c r="N5432" s="56"/>
      <c r="O5432" s="57"/>
      <c r="V5432" s="57"/>
    </row>
    <row r="5433" spans="4:22">
      <c r="D5433" s="56"/>
      <c r="E5433" s="56"/>
      <c r="F5433" s="56"/>
      <c r="G5433" s="56"/>
      <c r="I5433" s="57"/>
      <c r="N5433" s="56"/>
      <c r="O5433" s="57"/>
      <c r="V5433" s="57"/>
    </row>
    <row r="5434" spans="4:22">
      <c r="D5434" s="56"/>
      <c r="E5434" s="56"/>
      <c r="F5434" s="56"/>
      <c r="G5434" s="56"/>
      <c r="I5434" s="57"/>
      <c r="N5434" s="56"/>
      <c r="O5434" s="57"/>
      <c r="V5434" s="57"/>
    </row>
    <row r="5435" spans="4:22">
      <c r="D5435" s="56"/>
      <c r="E5435" s="56"/>
      <c r="F5435" s="56"/>
      <c r="G5435" s="56"/>
      <c r="I5435" s="57"/>
      <c r="N5435" s="56"/>
      <c r="O5435" s="57"/>
      <c r="V5435" s="57"/>
    </row>
    <row r="5436" spans="4:22">
      <c r="D5436" s="56"/>
      <c r="E5436" s="56"/>
      <c r="F5436" s="56"/>
      <c r="G5436" s="56"/>
      <c r="I5436" s="57"/>
      <c r="N5436" s="56"/>
      <c r="O5436" s="57"/>
      <c r="V5436" s="57"/>
    </row>
    <row r="5437" spans="4:22">
      <c r="D5437" s="56"/>
      <c r="E5437" s="56"/>
      <c r="F5437" s="56"/>
      <c r="G5437" s="56"/>
      <c r="I5437" s="57"/>
      <c r="N5437" s="56"/>
      <c r="O5437" s="57"/>
      <c r="V5437" s="57"/>
    </row>
    <row r="5438" spans="4:22">
      <c r="D5438" s="56"/>
      <c r="E5438" s="56"/>
      <c r="F5438" s="56"/>
      <c r="G5438" s="56"/>
      <c r="I5438" s="57"/>
      <c r="N5438" s="56"/>
      <c r="O5438" s="57"/>
      <c r="V5438" s="57"/>
    </row>
    <row r="5439" spans="4:22">
      <c r="D5439" s="56"/>
      <c r="E5439" s="56"/>
      <c r="F5439" s="56"/>
      <c r="G5439" s="56"/>
      <c r="I5439" s="57"/>
      <c r="N5439" s="56"/>
      <c r="O5439" s="57"/>
      <c r="V5439" s="57"/>
    </row>
    <row r="5440" spans="4:22">
      <c r="D5440" s="56"/>
      <c r="E5440" s="56"/>
      <c r="F5440" s="56"/>
      <c r="G5440" s="56"/>
      <c r="I5440" s="57"/>
      <c r="N5440" s="56"/>
      <c r="O5440" s="57"/>
      <c r="V5440" s="57"/>
    </row>
    <row r="5441" spans="4:22">
      <c r="D5441" s="56"/>
      <c r="E5441" s="56"/>
      <c r="F5441" s="56"/>
      <c r="G5441" s="56"/>
      <c r="I5441" s="57"/>
      <c r="N5441" s="56"/>
      <c r="O5441" s="57"/>
      <c r="V5441" s="57"/>
    </row>
    <row r="5442" spans="4:22">
      <c r="D5442" s="56"/>
      <c r="E5442" s="56"/>
      <c r="F5442" s="56"/>
      <c r="G5442" s="56"/>
      <c r="I5442" s="57"/>
      <c r="N5442" s="56"/>
      <c r="O5442" s="57"/>
      <c r="V5442" s="57"/>
    </row>
    <row r="5443" spans="4:22">
      <c r="D5443" s="56"/>
      <c r="E5443" s="56"/>
      <c r="F5443" s="56"/>
      <c r="G5443" s="56"/>
      <c r="I5443" s="57"/>
      <c r="N5443" s="56"/>
      <c r="O5443" s="57"/>
      <c r="V5443" s="57"/>
    </row>
    <row r="5444" spans="4:22">
      <c r="D5444" s="56"/>
      <c r="E5444" s="56"/>
      <c r="F5444" s="56"/>
      <c r="G5444" s="56"/>
      <c r="I5444" s="57"/>
      <c r="N5444" s="56"/>
      <c r="O5444" s="57"/>
      <c r="V5444" s="57"/>
    </row>
    <row r="5445" spans="4:22">
      <c r="D5445" s="56"/>
      <c r="E5445" s="56"/>
      <c r="F5445" s="56"/>
      <c r="G5445" s="56"/>
      <c r="I5445" s="57"/>
      <c r="N5445" s="56"/>
      <c r="O5445" s="57"/>
      <c r="V5445" s="57"/>
    </row>
    <row r="5446" spans="4:22">
      <c r="D5446" s="56"/>
      <c r="E5446" s="56"/>
      <c r="F5446" s="56"/>
      <c r="G5446" s="56"/>
      <c r="I5446" s="57"/>
      <c r="N5446" s="56"/>
      <c r="O5446" s="57"/>
      <c r="V5446" s="57"/>
    </row>
    <row r="5447" spans="4:22">
      <c r="D5447" s="56"/>
      <c r="E5447" s="56"/>
      <c r="F5447" s="56"/>
      <c r="G5447" s="56"/>
      <c r="I5447" s="57"/>
      <c r="N5447" s="56"/>
      <c r="O5447" s="57"/>
      <c r="V5447" s="57"/>
    </row>
    <row r="5448" spans="4:22">
      <c r="D5448" s="56"/>
      <c r="E5448" s="56"/>
      <c r="F5448" s="56"/>
      <c r="G5448" s="56"/>
      <c r="I5448" s="57"/>
      <c r="N5448" s="56"/>
      <c r="O5448" s="57"/>
      <c r="V5448" s="57"/>
    </row>
    <row r="5449" spans="4:22">
      <c r="D5449" s="56"/>
      <c r="E5449" s="56"/>
      <c r="F5449" s="56"/>
      <c r="G5449" s="56"/>
      <c r="I5449" s="57"/>
      <c r="N5449" s="56"/>
      <c r="O5449" s="57"/>
      <c r="V5449" s="57"/>
    </row>
    <row r="5450" spans="4:22">
      <c r="D5450" s="56"/>
      <c r="E5450" s="56"/>
      <c r="F5450" s="56"/>
      <c r="G5450" s="56"/>
      <c r="I5450" s="57"/>
      <c r="N5450" s="56"/>
      <c r="O5450" s="57"/>
      <c r="V5450" s="57"/>
    </row>
    <row r="5451" spans="4:22">
      <c r="D5451" s="56"/>
      <c r="E5451" s="56"/>
      <c r="F5451" s="56"/>
      <c r="G5451" s="56"/>
      <c r="I5451" s="57"/>
      <c r="N5451" s="56"/>
      <c r="O5451" s="57"/>
      <c r="V5451" s="57"/>
    </row>
    <row r="5452" spans="4:22">
      <c r="D5452" s="56"/>
      <c r="E5452" s="56"/>
      <c r="F5452" s="56"/>
      <c r="G5452" s="56"/>
      <c r="I5452" s="57"/>
      <c r="N5452" s="56"/>
      <c r="O5452" s="57"/>
      <c r="V5452" s="57"/>
    </row>
    <row r="5453" spans="4:22">
      <c r="D5453" s="56"/>
      <c r="E5453" s="56"/>
      <c r="F5453" s="56"/>
      <c r="G5453" s="56"/>
      <c r="I5453" s="57"/>
      <c r="N5453" s="56"/>
      <c r="O5453" s="57"/>
      <c r="V5453" s="57"/>
    </row>
    <row r="5454" spans="4:22">
      <c r="D5454" s="56"/>
      <c r="E5454" s="56"/>
      <c r="F5454" s="56"/>
      <c r="G5454" s="56"/>
      <c r="I5454" s="57"/>
      <c r="N5454" s="56"/>
      <c r="O5454" s="57"/>
      <c r="V5454" s="57"/>
    </row>
    <row r="5455" spans="4:22">
      <c r="D5455" s="56"/>
      <c r="E5455" s="56"/>
      <c r="F5455" s="56"/>
      <c r="G5455" s="56"/>
      <c r="I5455" s="57"/>
      <c r="N5455" s="56"/>
      <c r="O5455" s="57"/>
      <c r="V5455" s="57"/>
    </row>
    <row r="5456" spans="4:22">
      <c r="D5456" s="56"/>
      <c r="E5456" s="56"/>
      <c r="F5456" s="56"/>
      <c r="G5456" s="56"/>
      <c r="I5456" s="57"/>
      <c r="N5456" s="56"/>
      <c r="O5456" s="57"/>
      <c r="V5456" s="57"/>
    </row>
    <row r="5457" spans="4:22">
      <c r="D5457" s="56"/>
      <c r="E5457" s="56"/>
      <c r="F5457" s="56"/>
      <c r="G5457" s="56"/>
      <c r="I5457" s="57"/>
      <c r="N5457" s="56"/>
      <c r="O5457" s="57"/>
      <c r="V5457" s="57"/>
    </row>
    <row r="5458" spans="4:22">
      <c r="D5458" s="56"/>
      <c r="E5458" s="56"/>
      <c r="F5458" s="56"/>
      <c r="G5458" s="56"/>
      <c r="I5458" s="57"/>
      <c r="N5458" s="56"/>
      <c r="O5458" s="57"/>
      <c r="V5458" s="57"/>
    </row>
    <row r="5459" spans="4:22">
      <c r="D5459" s="56"/>
      <c r="E5459" s="56"/>
      <c r="F5459" s="56"/>
      <c r="G5459" s="56"/>
      <c r="I5459" s="57"/>
      <c r="N5459" s="56"/>
      <c r="O5459" s="57"/>
      <c r="V5459" s="57"/>
    </row>
    <row r="5460" spans="4:22">
      <c r="D5460" s="56"/>
      <c r="E5460" s="56"/>
      <c r="F5460" s="56"/>
      <c r="G5460" s="56"/>
      <c r="I5460" s="57"/>
      <c r="N5460" s="56"/>
      <c r="O5460" s="57"/>
      <c r="V5460" s="57"/>
    </row>
    <row r="5461" spans="4:22">
      <c r="D5461" s="56"/>
      <c r="E5461" s="56"/>
      <c r="F5461" s="56"/>
      <c r="G5461" s="56"/>
      <c r="I5461" s="57"/>
      <c r="N5461" s="56"/>
      <c r="O5461" s="57"/>
      <c r="V5461" s="57"/>
    </row>
    <row r="5462" spans="4:22">
      <c r="D5462" s="56"/>
      <c r="E5462" s="56"/>
      <c r="F5462" s="56"/>
      <c r="G5462" s="56"/>
      <c r="I5462" s="57"/>
      <c r="N5462" s="56"/>
      <c r="O5462" s="57"/>
      <c r="V5462" s="57"/>
    </row>
    <row r="5463" spans="4:22">
      <c r="D5463" s="56"/>
      <c r="E5463" s="56"/>
      <c r="F5463" s="56"/>
      <c r="G5463" s="56"/>
      <c r="I5463" s="57"/>
      <c r="N5463" s="56"/>
      <c r="O5463" s="57"/>
      <c r="V5463" s="57"/>
    </row>
    <row r="5464" spans="4:22">
      <c r="D5464" s="56"/>
      <c r="E5464" s="56"/>
      <c r="F5464" s="56"/>
      <c r="G5464" s="56"/>
      <c r="I5464" s="57"/>
      <c r="N5464" s="56"/>
      <c r="O5464" s="57"/>
      <c r="V5464" s="57"/>
    </row>
    <row r="5465" spans="4:22">
      <c r="D5465" s="56"/>
      <c r="E5465" s="56"/>
      <c r="F5465" s="56"/>
      <c r="G5465" s="56"/>
      <c r="I5465" s="57"/>
      <c r="N5465" s="56"/>
      <c r="O5465" s="57"/>
      <c r="V5465" s="57"/>
    </row>
    <row r="5466" spans="4:22">
      <c r="D5466" s="56"/>
      <c r="E5466" s="56"/>
      <c r="F5466" s="56"/>
      <c r="G5466" s="56"/>
      <c r="I5466" s="57"/>
      <c r="N5466" s="56"/>
      <c r="O5466" s="57"/>
      <c r="V5466" s="57"/>
    </row>
    <row r="5467" spans="4:22">
      <c r="D5467" s="56"/>
      <c r="E5467" s="56"/>
      <c r="F5467" s="56"/>
      <c r="G5467" s="56"/>
      <c r="I5467" s="57"/>
      <c r="N5467" s="56"/>
      <c r="O5467" s="57"/>
      <c r="V5467" s="57"/>
    </row>
    <row r="5468" spans="4:22">
      <c r="D5468" s="56"/>
      <c r="E5468" s="56"/>
      <c r="F5468" s="56"/>
      <c r="G5468" s="56"/>
      <c r="I5468" s="57"/>
      <c r="N5468" s="56"/>
      <c r="O5468" s="57"/>
      <c r="V5468" s="57"/>
    </row>
    <row r="5469" spans="4:22">
      <c r="D5469" s="56"/>
      <c r="E5469" s="56"/>
      <c r="F5469" s="56"/>
      <c r="G5469" s="56"/>
      <c r="I5469" s="57"/>
      <c r="N5469" s="56"/>
      <c r="O5469" s="57"/>
      <c r="V5469" s="57"/>
    </row>
    <row r="5470" spans="4:22">
      <c r="D5470" s="56"/>
      <c r="E5470" s="56"/>
      <c r="F5470" s="56"/>
      <c r="G5470" s="56"/>
      <c r="I5470" s="57"/>
      <c r="N5470" s="56"/>
      <c r="O5470" s="57"/>
      <c r="V5470" s="57"/>
    </row>
    <row r="5471" spans="4:22">
      <c r="D5471" s="56"/>
      <c r="E5471" s="56"/>
      <c r="F5471" s="56"/>
      <c r="G5471" s="56"/>
      <c r="I5471" s="57"/>
      <c r="N5471" s="56"/>
      <c r="O5471" s="57"/>
      <c r="V5471" s="57"/>
    </row>
    <row r="5472" spans="4:22">
      <c r="D5472" s="56"/>
      <c r="E5472" s="56"/>
      <c r="F5472" s="56"/>
      <c r="G5472" s="56"/>
      <c r="I5472" s="57"/>
      <c r="N5472" s="56"/>
      <c r="O5472" s="57"/>
      <c r="V5472" s="57"/>
    </row>
    <row r="5473" spans="4:22">
      <c r="D5473" s="56"/>
      <c r="E5473" s="56"/>
      <c r="F5473" s="56"/>
      <c r="G5473" s="56"/>
      <c r="I5473" s="57"/>
      <c r="N5473" s="56"/>
      <c r="O5473" s="57"/>
      <c r="V5473" s="57"/>
    </row>
    <row r="5474" spans="4:22">
      <c r="D5474" s="56"/>
      <c r="E5474" s="56"/>
      <c r="F5474" s="56"/>
      <c r="G5474" s="56"/>
      <c r="I5474" s="57"/>
      <c r="N5474" s="56"/>
      <c r="O5474" s="57"/>
      <c r="V5474" s="57"/>
    </row>
    <row r="5475" spans="4:22">
      <c r="D5475" s="56"/>
      <c r="E5475" s="56"/>
      <c r="F5475" s="56"/>
      <c r="G5475" s="56"/>
      <c r="I5475" s="57"/>
      <c r="N5475" s="56"/>
      <c r="O5475" s="57"/>
      <c r="V5475" s="57"/>
    </row>
    <row r="5476" spans="4:22">
      <c r="D5476" s="56"/>
      <c r="E5476" s="56"/>
      <c r="F5476" s="56"/>
      <c r="G5476" s="56"/>
      <c r="I5476" s="57"/>
      <c r="N5476" s="56"/>
      <c r="O5476" s="57"/>
      <c r="V5476" s="57"/>
    </row>
    <row r="5477" spans="4:22">
      <c r="D5477" s="56"/>
      <c r="E5477" s="56"/>
      <c r="F5477" s="56"/>
      <c r="G5477" s="56"/>
      <c r="I5477" s="57"/>
      <c r="N5477" s="56"/>
      <c r="O5477" s="57"/>
      <c r="V5477" s="57"/>
    </row>
    <row r="5478" spans="4:22">
      <c r="D5478" s="56"/>
      <c r="E5478" s="56"/>
      <c r="F5478" s="56"/>
      <c r="G5478" s="56"/>
      <c r="I5478" s="57"/>
      <c r="N5478" s="56"/>
      <c r="O5478" s="57"/>
      <c r="V5478" s="57"/>
    </row>
    <row r="5479" spans="4:22">
      <c r="D5479" s="56"/>
      <c r="E5479" s="56"/>
      <c r="F5479" s="56"/>
      <c r="G5479" s="56"/>
      <c r="I5479" s="57"/>
      <c r="N5479" s="56"/>
      <c r="O5479" s="57"/>
      <c r="V5479" s="57"/>
    </row>
    <row r="5480" spans="4:22">
      <c r="D5480" s="56"/>
      <c r="E5480" s="56"/>
      <c r="F5480" s="56"/>
      <c r="G5480" s="56"/>
      <c r="I5480" s="57"/>
      <c r="N5480" s="56"/>
      <c r="O5480" s="57"/>
      <c r="V5480" s="57"/>
    </row>
    <row r="5481" spans="4:22">
      <c r="D5481" s="56"/>
      <c r="E5481" s="56"/>
      <c r="F5481" s="56"/>
      <c r="G5481" s="56"/>
      <c r="I5481" s="57"/>
      <c r="N5481" s="56"/>
      <c r="O5481" s="57"/>
      <c r="V5481" s="57"/>
    </row>
    <row r="5482" spans="4:22">
      <c r="D5482" s="56"/>
      <c r="E5482" s="56"/>
      <c r="F5482" s="56"/>
      <c r="G5482" s="56"/>
      <c r="I5482" s="57"/>
      <c r="N5482" s="56"/>
      <c r="O5482" s="57"/>
      <c r="V5482" s="57"/>
    </row>
    <row r="5483" spans="4:22">
      <c r="D5483" s="56"/>
      <c r="E5483" s="56"/>
      <c r="F5483" s="56"/>
      <c r="G5483" s="56"/>
      <c r="I5483" s="57"/>
      <c r="N5483" s="56"/>
      <c r="O5483" s="57"/>
      <c r="V5483" s="57"/>
    </row>
    <row r="5484" spans="4:22">
      <c r="D5484" s="56"/>
      <c r="E5484" s="56"/>
      <c r="F5484" s="56"/>
      <c r="G5484" s="56"/>
      <c r="I5484" s="57"/>
      <c r="N5484" s="56"/>
      <c r="O5484" s="57"/>
      <c r="V5484" s="57"/>
    </row>
    <row r="5485" spans="4:22">
      <c r="D5485" s="56"/>
      <c r="E5485" s="56"/>
      <c r="F5485" s="56"/>
      <c r="G5485" s="56"/>
      <c r="I5485" s="57"/>
      <c r="N5485" s="56"/>
      <c r="O5485" s="57"/>
      <c r="V5485" s="57"/>
    </row>
    <row r="5486" spans="4:22">
      <c r="D5486" s="56"/>
      <c r="E5486" s="56"/>
      <c r="F5486" s="56"/>
      <c r="G5486" s="56"/>
      <c r="I5486" s="57"/>
      <c r="N5486" s="56"/>
      <c r="O5486" s="57"/>
      <c r="V5486" s="57"/>
    </row>
    <row r="5487" spans="4:22">
      <c r="D5487" s="56"/>
      <c r="E5487" s="56"/>
      <c r="F5487" s="56"/>
      <c r="G5487" s="56"/>
      <c r="I5487" s="57"/>
      <c r="N5487" s="56"/>
      <c r="O5487" s="57"/>
      <c r="V5487" s="57"/>
    </row>
    <row r="5488" spans="4:22">
      <c r="D5488" s="56"/>
      <c r="E5488" s="56"/>
      <c r="F5488" s="56"/>
      <c r="G5488" s="56"/>
      <c r="I5488" s="57"/>
      <c r="N5488" s="56"/>
      <c r="O5488" s="57"/>
      <c r="V5488" s="57"/>
    </row>
    <row r="5489" spans="4:22">
      <c r="D5489" s="56"/>
      <c r="E5489" s="56"/>
      <c r="F5489" s="56"/>
      <c r="G5489" s="56"/>
      <c r="I5489" s="57"/>
      <c r="N5489" s="56"/>
      <c r="O5489" s="57"/>
      <c r="V5489" s="57"/>
    </row>
    <row r="5490" spans="4:22">
      <c r="D5490" s="56"/>
      <c r="E5490" s="56"/>
      <c r="F5490" s="56"/>
      <c r="G5490" s="56"/>
      <c r="I5490" s="57"/>
      <c r="N5490" s="56"/>
      <c r="O5490" s="57"/>
      <c r="V5490" s="57"/>
    </row>
    <row r="5491" spans="4:22">
      <c r="D5491" s="56"/>
      <c r="E5491" s="56"/>
      <c r="F5491" s="56"/>
      <c r="G5491" s="56"/>
      <c r="I5491" s="57"/>
      <c r="N5491" s="56"/>
      <c r="O5491" s="57"/>
      <c r="V5491" s="57"/>
    </row>
    <row r="5492" spans="4:22">
      <c r="D5492" s="56"/>
      <c r="E5492" s="56"/>
      <c r="F5492" s="56"/>
      <c r="G5492" s="56"/>
      <c r="I5492" s="57"/>
      <c r="N5492" s="56"/>
      <c r="O5492" s="57"/>
      <c r="V5492" s="57"/>
    </row>
    <row r="5493" spans="4:22">
      <c r="D5493" s="56"/>
      <c r="E5493" s="56"/>
      <c r="F5493" s="56"/>
      <c r="G5493" s="56"/>
      <c r="I5493" s="57"/>
      <c r="N5493" s="56"/>
      <c r="O5493" s="57"/>
      <c r="V5493" s="57"/>
    </row>
    <row r="5494" spans="4:22">
      <c r="D5494" s="56"/>
      <c r="E5494" s="56"/>
      <c r="F5494" s="56"/>
      <c r="G5494" s="56"/>
      <c r="I5494" s="57"/>
      <c r="N5494" s="56"/>
      <c r="O5494" s="57"/>
      <c r="V5494" s="57"/>
    </row>
    <row r="5495" spans="4:22">
      <c r="D5495" s="56"/>
      <c r="E5495" s="56"/>
      <c r="F5495" s="56"/>
      <c r="G5495" s="56"/>
      <c r="I5495" s="57"/>
      <c r="N5495" s="56"/>
      <c r="O5495" s="57"/>
      <c r="V5495" s="57"/>
    </row>
    <row r="5496" spans="4:22">
      <c r="D5496" s="56"/>
      <c r="E5496" s="56"/>
      <c r="F5496" s="56"/>
      <c r="G5496" s="56"/>
      <c r="I5496" s="57"/>
      <c r="N5496" s="56"/>
      <c r="O5496" s="57"/>
      <c r="V5496" s="57"/>
    </row>
    <row r="5497" spans="4:22">
      <c r="D5497" s="56"/>
      <c r="E5497" s="56"/>
      <c r="F5497" s="56"/>
      <c r="G5497" s="56"/>
      <c r="I5497" s="57"/>
      <c r="N5497" s="56"/>
      <c r="O5497" s="57"/>
      <c r="V5497" s="57"/>
    </row>
    <row r="5498" spans="4:22">
      <c r="D5498" s="56"/>
      <c r="E5498" s="56"/>
      <c r="F5498" s="56"/>
      <c r="G5498" s="56"/>
      <c r="I5498" s="57"/>
      <c r="N5498" s="56"/>
      <c r="O5498" s="57"/>
      <c r="V5498" s="57"/>
    </row>
    <row r="5499" spans="4:22">
      <c r="D5499" s="56"/>
      <c r="E5499" s="56"/>
      <c r="F5499" s="56"/>
      <c r="G5499" s="56"/>
      <c r="I5499" s="57"/>
      <c r="N5499" s="56"/>
      <c r="O5499" s="57"/>
      <c r="V5499" s="57"/>
    </row>
    <row r="5500" spans="4:22">
      <c r="D5500" s="56"/>
      <c r="E5500" s="56"/>
      <c r="F5500" s="56"/>
      <c r="G5500" s="56"/>
      <c r="I5500" s="57"/>
      <c r="N5500" s="56"/>
      <c r="O5500" s="57"/>
      <c r="V5500" s="57"/>
    </row>
    <row r="5501" spans="4:22">
      <c r="D5501" s="56"/>
      <c r="E5501" s="56"/>
      <c r="F5501" s="56"/>
      <c r="G5501" s="56"/>
      <c r="I5501" s="57"/>
      <c r="N5501" s="56"/>
      <c r="O5501" s="57"/>
      <c r="V5501" s="57"/>
    </row>
    <row r="5502" spans="4:22">
      <c r="D5502" s="56"/>
      <c r="E5502" s="56"/>
      <c r="F5502" s="56"/>
      <c r="G5502" s="56"/>
      <c r="I5502" s="57"/>
      <c r="N5502" s="56"/>
      <c r="O5502" s="57"/>
      <c r="V5502" s="57"/>
    </row>
    <row r="5503" spans="4:22">
      <c r="D5503" s="56"/>
      <c r="E5503" s="56"/>
      <c r="F5503" s="56"/>
      <c r="G5503" s="56"/>
      <c r="I5503" s="57"/>
      <c r="N5503" s="56"/>
      <c r="O5503" s="57"/>
      <c r="V5503" s="57"/>
    </row>
    <row r="5504" spans="4:22">
      <c r="D5504" s="56"/>
      <c r="E5504" s="56"/>
      <c r="F5504" s="56"/>
      <c r="G5504" s="56"/>
      <c r="I5504" s="57"/>
      <c r="N5504" s="56"/>
      <c r="O5504" s="57"/>
      <c r="V5504" s="57"/>
    </row>
    <row r="5505" spans="4:22">
      <c r="D5505" s="56"/>
      <c r="E5505" s="56"/>
      <c r="F5505" s="56"/>
      <c r="G5505" s="56"/>
      <c r="I5505" s="57"/>
      <c r="N5505" s="56"/>
      <c r="O5505" s="57"/>
      <c r="V5505" s="57"/>
    </row>
    <row r="5506" spans="4:22">
      <c r="D5506" s="56"/>
      <c r="E5506" s="56"/>
      <c r="F5506" s="56"/>
      <c r="G5506" s="56"/>
      <c r="I5506" s="57"/>
      <c r="N5506" s="56"/>
      <c r="O5506" s="57"/>
      <c r="V5506" s="57"/>
    </row>
    <row r="5507" spans="4:22">
      <c r="D5507" s="56"/>
      <c r="E5507" s="56"/>
      <c r="F5507" s="56"/>
      <c r="G5507" s="56"/>
      <c r="I5507" s="57"/>
      <c r="N5507" s="56"/>
      <c r="O5507" s="57"/>
      <c r="V5507" s="57"/>
    </row>
    <row r="5508" spans="4:22">
      <c r="D5508" s="56"/>
      <c r="E5508" s="56"/>
      <c r="F5508" s="56"/>
      <c r="G5508" s="56"/>
      <c r="I5508" s="57"/>
      <c r="N5508" s="56"/>
      <c r="O5508" s="57"/>
      <c r="V5508" s="57"/>
    </row>
    <row r="5509" spans="4:22">
      <c r="D5509" s="56"/>
      <c r="E5509" s="56"/>
      <c r="F5509" s="56"/>
      <c r="G5509" s="56"/>
      <c r="I5509" s="57"/>
      <c r="N5509" s="56"/>
      <c r="O5509" s="57"/>
      <c r="V5509" s="57"/>
    </row>
    <row r="5510" spans="4:22">
      <c r="D5510" s="56"/>
      <c r="E5510" s="56"/>
      <c r="F5510" s="56"/>
      <c r="G5510" s="56"/>
      <c r="I5510" s="57"/>
      <c r="N5510" s="56"/>
      <c r="O5510" s="57"/>
      <c r="V5510" s="57"/>
    </row>
    <row r="5511" spans="4:22">
      <c r="D5511" s="56"/>
      <c r="E5511" s="56"/>
      <c r="F5511" s="56"/>
      <c r="G5511" s="56"/>
      <c r="I5511" s="57"/>
      <c r="N5511" s="56"/>
      <c r="O5511" s="57"/>
      <c r="V5511" s="57"/>
    </row>
    <row r="5512" spans="4:22">
      <c r="D5512" s="56"/>
      <c r="E5512" s="56"/>
      <c r="F5512" s="56"/>
      <c r="G5512" s="56"/>
      <c r="I5512" s="57"/>
      <c r="N5512" s="56"/>
      <c r="O5512" s="57"/>
      <c r="V5512" s="57"/>
    </row>
    <row r="5513" spans="4:22">
      <c r="D5513" s="56"/>
      <c r="E5513" s="56"/>
      <c r="F5513" s="56"/>
      <c r="G5513" s="56"/>
      <c r="I5513" s="57"/>
      <c r="N5513" s="56"/>
      <c r="O5513" s="57"/>
      <c r="V5513" s="57"/>
    </row>
    <row r="5514" spans="4:22">
      <c r="D5514" s="56"/>
      <c r="E5514" s="56"/>
      <c r="F5514" s="56"/>
      <c r="G5514" s="56"/>
      <c r="I5514" s="57"/>
      <c r="N5514" s="56"/>
      <c r="O5514" s="57"/>
      <c r="V5514" s="57"/>
    </row>
    <row r="5515" spans="4:22">
      <c r="D5515" s="56"/>
      <c r="E5515" s="56"/>
      <c r="F5515" s="56"/>
      <c r="G5515" s="56"/>
      <c r="I5515" s="57"/>
      <c r="N5515" s="56"/>
      <c r="O5515" s="57"/>
      <c r="V5515" s="57"/>
    </row>
    <row r="5516" spans="4:22">
      <c r="D5516" s="56"/>
      <c r="E5516" s="56"/>
      <c r="F5516" s="56"/>
      <c r="G5516" s="56"/>
      <c r="I5516" s="57"/>
      <c r="N5516" s="56"/>
      <c r="O5516" s="57"/>
      <c r="V5516" s="57"/>
    </row>
    <row r="5517" spans="4:22">
      <c r="D5517" s="56"/>
      <c r="E5517" s="56"/>
      <c r="F5517" s="56"/>
      <c r="G5517" s="56"/>
      <c r="I5517" s="57"/>
      <c r="N5517" s="56"/>
      <c r="O5517" s="57"/>
      <c r="V5517" s="57"/>
    </row>
    <row r="5518" spans="4:22">
      <c r="D5518" s="56"/>
      <c r="E5518" s="56"/>
      <c r="F5518" s="56"/>
      <c r="G5518" s="56"/>
      <c r="I5518" s="57"/>
      <c r="N5518" s="56"/>
      <c r="O5518" s="57"/>
      <c r="V5518" s="57"/>
    </row>
    <row r="5519" spans="4:22">
      <c r="D5519" s="56"/>
      <c r="E5519" s="56"/>
      <c r="F5519" s="56"/>
      <c r="G5519" s="56"/>
      <c r="I5519" s="57"/>
      <c r="N5519" s="56"/>
      <c r="O5519" s="57"/>
      <c r="V5519" s="57"/>
    </row>
    <row r="5520" spans="4:22">
      <c r="D5520" s="56"/>
      <c r="E5520" s="56"/>
      <c r="F5520" s="56"/>
      <c r="G5520" s="56"/>
      <c r="I5520" s="57"/>
      <c r="N5520" s="56"/>
      <c r="O5520" s="57"/>
      <c r="V5520" s="57"/>
    </row>
    <row r="5521" spans="4:22">
      <c r="D5521" s="56"/>
      <c r="E5521" s="56"/>
      <c r="F5521" s="56"/>
      <c r="G5521" s="56"/>
      <c r="I5521" s="57"/>
      <c r="N5521" s="56"/>
      <c r="O5521" s="57"/>
      <c r="V5521" s="57"/>
    </row>
    <row r="5522" spans="4:22">
      <c r="D5522" s="56"/>
      <c r="E5522" s="56"/>
      <c r="F5522" s="56"/>
      <c r="G5522" s="56"/>
      <c r="I5522" s="57"/>
      <c r="N5522" s="56"/>
      <c r="O5522" s="57"/>
      <c r="V5522" s="57"/>
    </row>
    <row r="5523" spans="4:22">
      <c r="D5523" s="56"/>
      <c r="E5523" s="56"/>
      <c r="F5523" s="56"/>
      <c r="G5523" s="56"/>
      <c r="I5523" s="57"/>
      <c r="N5523" s="56"/>
      <c r="O5523" s="57"/>
      <c r="V5523" s="57"/>
    </row>
    <row r="5524" spans="4:22">
      <c r="D5524" s="56"/>
      <c r="E5524" s="56"/>
      <c r="F5524" s="56"/>
      <c r="G5524" s="56"/>
      <c r="I5524" s="57"/>
      <c r="N5524" s="56"/>
      <c r="O5524" s="57"/>
      <c r="V5524" s="57"/>
    </row>
    <row r="5525" spans="4:22">
      <c r="D5525" s="56"/>
      <c r="E5525" s="56"/>
      <c r="F5525" s="56"/>
      <c r="G5525" s="56"/>
      <c r="I5525" s="57"/>
      <c r="N5525" s="56"/>
      <c r="O5525" s="57"/>
      <c r="V5525" s="57"/>
    </row>
    <row r="5526" spans="4:22">
      <c r="D5526" s="56"/>
      <c r="E5526" s="56"/>
      <c r="F5526" s="56"/>
      <c r="G5526" s="56"/>
      <c r="I5526" s="57"/>
      <c r="N5526" s="56"/>
      <c r="O5526" s="57"/>
      <c r="V5526" s="57"/>
    </row>
    <row r="5527" spans="4:22">
      <c r="D5527" s="56"/>
      <c r="E5527" s="56"/>
      <c r="F5527" s="56"/>
      <c r="G5527" s="56"/>
      <c r="I5527" s="57"/>
      <c r="N5527" s="56"/>
      <c r="O5527" s="57"/>
      <c r="V5527" s="57"/>
    </row>
    <row r="5528" spans="4:22">
      <c r="D5528" s="56"/>
      <c r="E5528" s="56"/>
      <c r="F5528" s="56"/>
      <c r="G5528" s="56"/>
      <c r="I5528" s="57"/>
      <c r="N5528" s="56"/>
      <c r="O5528" s="57"/>
      <c r="V5528" s="57"/>
    </row>
    <row r="5529" spans="4:22">
      <c r="D5529" s="56"/>
      <c r="E5529" s="56"/>
      <c r="F5529" s="56"/>
      <c r="G5529" s="56"/>
      <c r="I5529" s="57"/>
      <c r="N5529" s="56"/>
      <c r="O5529" s="57"/>
      <c r="V5529" s="57"/>
    </row>
    <row r="5530" spans="4:22">
      <c r="D5530" s="56"/>
      <c r="E5530" s="56"/>
      <c r="F5530" s="56"/>
      <c r="G5530" s="56"/>
      <c r="I5530" s="57"/>
      <c r="N5530" s="56"/>
      <c r="O5530" s="57"/>
      <c r="V5530" s="57"/>
    </row>
    <row r="5531" spans="4:22">
      <c r="D5531" s="56"/>
      <c r="E5531" s="56"/>
      <c r="F5531" s="56"/>
      <c r="G5531" s="56"/>
      <c r="I5531" s="57"/>
      <c r="N5531" s="56"/>
      <c r="O5531" s="57"/>
      <c r="V5531" s="57"/>
    </row>
    <row r="5532" spans="4:22">
      <c r="D5532" s="56"/>
      <c r="E5532" s="56"/>
      <c r="F5532" s="56"/>
      <c r="G5532" s="56"/>
      <c r="I5532" s="57"/>
      <c r="N5532" s="56"/>
      <c r="O5532" s="57"/>
      <c r="V5532" s="57"/>
    </row>
    <row r="5533" spans="4:22">
      <c r="D5533" s="56"/>
      <c r="E5533" s="56"/>
      <c r="F5533" s="56"/>
      <c r="G5533" s="56"/>
      <c r="I5533" s="57"/>
      <c r="N5533" s="56"/>
      <c r="O5533" s="57"/>
      <c r="V5533" s="57"/>
    </row>
    <row r="5534" spans="4:22">
      <c r="D5534" s="56"/>
      <c r="E5534" s="56"/>
      <c r="F5534" s="56"/>
      <c r="G5534" s="56"/>
      <c r="I5534" s="57"/>
      <c r="N5534" s="56"/>
      <c r="O5534" s="57"/>
      <c r="V5534" s="57"/>
    </row>
    <row r="5535" spans="4:22">
      <c r="D5535" s="56"/>
      <c r="E5535" s="56"/>
      <c r="F5535" s="56"/>
      <c r="G5535" s="56"/>
      <c r="I5535" s="57"/>
      <c r="N5535" s="56"/>
      <c r="O5535" s="57"/>
      <c r="V5535" s="57"/>
    </row>
    <row r="5536" spans="4:22">
      <c r="D5536" s="56"/>
      <c r="E5536" s="56"/>
      <c r="F5536" s="56"/>
      <c r="G5536" s="56"/>
      <c r="I5536" s="57"/>
      <c r="N5536" s="56"/>
      <c r="O5536" s="57"/>
      <c r="V5536" s="57"/>
    </row>
    <row r="5537" spans="4:22">
      <c r="D5537" s="56"/>
      <c r="E5537" s="56"/>
      <c r="F5537" s="56"/>
      <c r="G5537" s="56"/>
      <c r="I5537" s="57"/>
      <c r="N5537" s="56"/>
      <c r="O5537" s="57"/>
      <c r="V5537" s="57"/>
    </row>
    <row r="5538" spans="4:22">
      <c r="D5538" s="56"/>
      <c r="E5538" s="56"/>
      <c r="F5538" s="56"/>
      <c r="G5538" s="56"/>
      <c r="I5538" s="57"/>
      <c r="N5538" s="56"/>
      <c r="O5538" s="57"/>
      <c r="V5538" s="57"/>
    </row>
    <row r="5539" spans="4:22">
      <c r="D5539" s="56"/>
      <c r="E5539" s="56"/>
      <c r="F5539" s="56"/>
      <c r="G5539" s="56"/>
      <c r="I5539" s="57"/>
      <c r="N5539" s="56"/>
      <c r="O5539" s="57"/>
      <c r="V5539" s="57"/>
    </row>
    <row r="5540" spans="4:22">
      <c r="D5540" s="56"/>
      <c r="E5540" s="56"/>
      <c r="F5540" s="56"/>
      <c r="G5540" s="56"/>
      <c r="I5540" s="57"/>
      <c r="N5540" s="56"/>
      <c r="O5540" s="57"/>
      <c r="V5540" s="57"/>
    </row>
    <row r="5541" spans="4:22">
      <c r="D5541" s="56"/>
      <c r="E5541" s="56"/>
      <c r="F5541" s="56"/>
      <c r="G5541" s="56"/>
      <c r="I5541" s="57"/>
      <c r="N5541" s="56"/>
      <c r="O5541" s="57"/>
      <c r="V5541" s="57"/>
    </row>
    <row r="5542" spans="4:22">
      <c r="D5542" s="56"/>
      <c r="E5542" s="56"/>
      <c r="F5542" s="56"/>
      <c r="G5542" s="56"/>
      <c r="I5542" s="57"/>
      <c r="N5542" s="56"/>
      <c r="O5542" s="57"/>
      <c r="V5542" s="57"/>
    </row>
    <row r="5543" spans="4:22">
      <c r="D5543" s="56"/>
      <c r="E5543" s="56"/>
      <c r="F5543" s="56"/>
      <c r="G5543" s="56"/>
      <c r="I5543" s="57"/>
      <c r="N5543" s="56"/>
      <c r="O5543" s="57"/>
      <c r="V5543" s="57"/>
    </row>
    <row r="5544" spans="4:22">
      <c r="D5544" s="56"/>
      <c r="E5544" s="56"/>
      <c r="F5544" s="56"/>
      <c r="G5544" s="56"/>
      <c r="I5544" s="57"/>
      <c r="N5544" s="56"/>
      <c r="O5544" s="57"/>
      <c r="V5544" s="57"/>
    </row>
    <row r="5545" spans="4:22">
      <c r="D5545" s="56"/>
      <c r="E5545" s="56"/>
      <c r="F5545" s="56"/>
      <c r="G5545" s="56"/>
      <c r="I5545" s="57"/>
      <c r="N5545" s="56"/>
      <c r="O5545" s="57"/>
      <c r="V5545" s="57"/>
    </row>
    <row r="5546" spans="4:22">
      <c r="D5546" s="56"/>
      <c r="E5546" s="56"/>
      <c r="F5546" s="56"/>
      <c r="G5546" s="56"/>
      <c r="I5546" s="57"/>
      <c r="N5546" s="56"/>
      <c r="O5546" s="57"/>
      <c r="V5546" s="57"/>
    </row>
    <row r="5547" spans="4:22">
      <c r="D5547" s="56"/>
      <c r="E5547" s="56"/>
      <c r="F5547" s="56"/>
      <c r="G5547" s="56"/>
      <c r="I5547" s="57"/>
      <c r="N5547" s="56"/>
      <c r="O5547" s="57"/>
      <c r="V5547" s="57"/>
    </row>
    <row r="5548" spans="4:22">
      <c r="D5548" s="56"/>
      <c r="E5548" s="56"/>
      <c r="F5548" s="56"/>
      <c r="G5548" s="56"/>
      <c r="I5548" s="57"/>
      <c r="N5548" s="56"/>
      <c r="O5548" s="57"/>
      <c r="V5548" s="57"/>
    </row>
    <row r="5549" spans="4:22">
      <c r="D5549" s="56"/>
      <c r="E5549" s="56"/>
      <c r="F5549" s="56"/>
      <c r="G5549" s="56"/>
      <c r="I5549" s="57"/>
      <c r="N5549" s="56"/>
      <c r="O5549" s="57"/>
      <c r="V5549" s="57"/>
    </row>
    <row r="5550" spans="4:22">
      <c r="D5550" s="56"/>
      <c r="E5550" s="56"/>
      <c r="F5550" s="56"/>
      <c r="G5550" s="56"/>
      <c r="I5550" s="57"/>
      <c r="N5550" s="56"/>
      <c r="O5550" s="57"/>
      <c r="V5550" s="57"/>
    </row>
    <row r="5551" spans="4:22">
      <c r="D5551" s="56"/>
      <c r="E5551" s="56"/>
      <c r="F5551" s="56"/>
      <c r="G5551" s="56"/>
      <c r="I5551" s="57"/>
      <c r="N5551" s="56"/>
      <c r="O5551" s="57"/>
      <c r="V5551" s="57"/>
    </row>
    <row r="5552" spans="4:22">
      <c r="D5552" s="56"/>
      <c r="E5552" s="56"/>
      <c r="F5552" s="56"/>
      <c r="G5552" s="56"/>
      <c r="I5552" s="57"/>
      <c r="N5552" s="56"/>
      <c r="O5552" s="57"/>
      <c r="V5552" s="57"/>
    </row>
    <row r="5553" spans="4:22">
      <c r="D5553" s="56"/>
      <c r="E5553" s="56"/>
      <c r="F5553" s="56"/>
      <c r="G5553" s="56"/>
      <c r="I5553" s="57"/>
      <c r="N5553" s="56"/>
      <c r="O5553" s="57"/>
      <c r="V5553" s="57"/>
    </row>
    <row r="5554" spans="4:22">
      <c r="D5554" s="56"/>
      <c r="E5554" s="56"/>
      <c r="F5554" s="56"/>
      <c r="G5554" s="56"/>
      <c r="I5554" s="57"/>
      <c r="N5554" s="56"/>
      <c r="O5554" s="57"/>
      <c r="V5554" s="57"/>
    </row>
    <row r="5555" spans="4:22">
      <c r="D5555" s="56"/>
      <c r="E5555" s="56"/>
      <c r="F5555" s="56"/>
      <c r="G5555" s="56"/>
      <c r="I5555" s="57"/>
      <c r="N5555" s="56"/>
      <c r="O5555" s="57"/>
      <c r="V5555" s="57"/>
    </row>
    <row r="5556" spans="4:22">
      <c r="D5556" s="56"/>
      <c r="E5556" s="56"/>
      <c r="F5556" s="56"/>
      <c r="G5556" s="56"/>
      <c r="I5556" s="57"/>
      <c r="N5556" s="56"/>
      <c r="O5556" s="57"/>
      <c r="V5556" s="57"/>
    </row>
    <row r="5557" spans="4:22">
      <c r="D5557" s="56"/>
      <c r="E5557" s="56"/>
      <c r="F5557" s="56"/>
      <c r="G5557" s="56"/>
      <c r="I5557" s="57"/>
      <c r="N5557" s="56"/>
      <c r="O5557" s="57"/>
      <c r="V5557" s="57"/>
    </row>
    <row r="5558" spans="4:22">
      <c r="D5558" s="56"/>
      <c r="E5558" s="56"/>
      <c r="F5558" s="56"/>
      <c r="G5558" s="56"/>
      <c r="I5558" s="57"/>
      <c r="N5558" s="56"/>
      <c r="O5558" s="57"/>
      <c r="V5558" s="57"/>
    </row>
    <row r="5559" spans="4:22">
      <c r="D5559" s="56"/>
      <c r="E5559" s="56"/>
      <c r="F5559" s="56"/>
      <c r="G5559" s="56"/>
      <c r="I5559" s="57"/>
      <c r="N5559" s="56"/>
      <c r="O5559" s="57"/>
      <c r="V5559" s="57"/>
    </row>
    <row r="5560" spans="4:22">
      <c r="D5560" s="56"/>
      <c r="E5560" s="56"/>
      <c r="F5560" s="56"/>
      <c r="G5560" s="56"/>
      <c r="I5560" s="57"/>
      <c r="N5560" s="56"/>
      <c r="O5560" s="57"/>
      <c r="V5560" s="57"/>
    </row>
    <row r="5561" spans="4:22">
      <c r="D5561" s="56"/>
      <c r="E5561" s="56"/>
      <c r="F5561" s="56"/>
      <c r="G5561" s="56"/>
      <c r="I5561" s="57"/>
      <c r="N5561" s="56"/>
      <c r="O5561" s="57"/>
      <c r="V5561" s="57"/>
    </row>
    <row r="5562" spans="4:22">
      <c r="D5562" s="56"/>
      <c r="E5562" s="56"/>
      <c r="F5562" s="56"/>
      <c r="G5562" s="56"/>
      <c r="I5562" s="57"/>
      <c r="N5562" s="56"/>
      <c r="O5562" s="57"/>
      <c r="V5562" s="57"/>
    </row>
    <row r="5563" spans="4:22">
      <c r="D5563" s="56"/>
      <c r="E5563" s="56"/>
      <c r="F5563" s="56"/>
      <c r="G5563" s="56"/>
      <c r="I5563" s="57"/>
      <c r="N5563" s="56"/>
      <c r="O5563" s="57"/>
      <c r="V5563" s="57"/>
    </row>
    <row r="5564" spans="4:22">
      <c r="D5564" s="56"/>
      <c r="E5564" s="56"/>
      <c r="F5564" s="56"/>
      <c r="G5564" s="56"/>
      <c r="I5564" s="57"/>
      <c r="N5564" s="56"/>
      <c r="O5564" s="57"/>
      <c r="V5564" s="57"/>
    </row>
    <row r="5565" spans="4:22">
      <c r="D5565" s="56"/>
      <c r="E5565" s="56"/>
      <c r="F5565" s="56"/>
      <c r="G5565" s="56"/>
      <c r="I5565" s="57"/>
      <c r="N5565" s="56"/>
      <c r="O5565" s="57"/>
      <c r="V5565" s="57"/>
    </row>
    <row r="5566" spans="4:22">
      <c r="D5566" s="56"/>
      <c r="E5566" s="56"/>
      <c r="F5566" s="56"/>
      <c r="G5566" s="56"/>
      <c r="I5566" s="57"/>
      <c r="N5566" s="56"/>
      <c r="O5566" s="57"/>
      <c r="V5566" s="57"/>
    </row>
    <row r="5567" spans="4:22">
      <c r="D5567" s="56"/>
      <c r="E5567" s="56"/>
      <c r="F5567" s="56"/>
      <c r="G5567" s="56"/>
      <c r="I5567" s="57"/>
      <c r="N5567" s="56"/>
      <c r="O5567" s="57"/>
      <c r="V5567" s="57"/>
    </row>
    <row r="5568" spans="4:22">
      <c r="D5568" s="56"/>
      <c r="E5568" s="56"/>
      <c r="F5568" s="56"/>
      <c r="G5568" s="56"/>
      <c r="I5568" s="57"/>
      <c r="N5568" s="56"/>
      <c r="O5568" s="57"/>
      <c r="V5568" s="57"/>
    </row>
    <row r="5569" spans="4:22">
      <c r="D5569" s="56"/>
      <c r="E5569" s="56"/>
      <c r="F5569" s="56"/>
      <c r="G5569" s="56"/>
      <c r="I5569" s="57"/>
      <c r="N5569" s="56"/>
      <c r="O5569" s="57"/>
      <c r="V5569" s="57"/>
    </row>
    <row r="5570" spans="4:22">
      <c r="D5570" s="56"/>
      <c r="E5570" s="56"/>
      <c r="F5570" s="56"/>
      <c r="G5570" s="56"/>
      <c r="I5570" s="57"/>
      <c r="N5570" s="56"/>
      <c r="O5570" s="57"/>
      <c r="V5570" s="57"/>
    </row>
    <row r="5571" spans="4:22">
      <c r="D5571" s="56"/>
      <c r="E5571" s="56"/>
      <c r="F5571" s="56"/>
      <c r="G5571" s="56"/>
      <c r="I5571" s="57"/>
      <c r="N5571" s="56"/>
      <c r="O5571" s="57"/>
      <c r="V5571" s="57"/>
    </row>
    <row r="5572" spans="4:22">
      <c r="D5572" s="56"/>
      <c r="E5572" s="56"/>
      <c r="F5572" s="56"/>
      <c r="G5572" s="56"/>
      <c r="I5572" s="57"/>
      <c r="N5572" s="56"/>
      <c r="O5572" s="57"/>
      <c r="V5572" s="57"/>
    </row>
    <row r="5573" spans="4:22">
      <c r="D5573" s="56"/>
      <c r="E5573" s="56"/>
      <c r="F5573" s="56"/>
      <c r="G5573" s="56"/>
      <c r="I5573" s="57"/>
      <c r="N5573" s="56"/>
      <c r="O5573" s="57"/>
      <c r="V5573" s="57"/>
    </row>
    <row r="5574" spans="4:22">
      <c r="D5574" s="56"/>
      <c r="E5574" s="56"/>
      <c r="F5574" s="56"/>
      <c r="G5574" s="56"/>
      <c r="I5574" s="57"/>
      <c r="N5574" s="56"/>
      <c r="O5574" s="57"/>
      <c r="V5574" s="57"/>
    </row>
    <row r="5575" spans="4:22">
      <c r="D5575" s="56"/>
      <c r="E5575" s="56"/>
      <c r="F5575" s="56"/>
      <c r="G5575" s="56"/>
      <c r="I5575" s="57"/>
      <c r="N5575" s="56"/>
      <c r="O5575" s="57"/>
      <c r="V5575" s="57"/>
    </row>
    <row r="5576" spans="4:22">
      <c r="D5576" s="56"/>
      <c r="E5576" s="56"/>
      <c r="F5576" s="56"/>
      <c r="G5576" s="56"/>
      <c r="I5576" s="57"/>
      <c r="N5576" s="56"/>
      <c r="O5576" s="57"/>
      <c r="V5576" s="57"/>
    </row>
    <row r="5577" spans="4:22">
      <c r="D5577" s="56"/>
      <c r="E5577" s="56"/>
      <c r="F5577" s="56"/>
      <c r="G5577" s="56"/>
      <c r="I5577" s="57"/>
      <c r="N5577" s="56"/>
      <c r="O5577" s="57"/>
      <c r="V5577" s="57"/>
    </row>
    <row r="5578" spans="4:22">
      <c r="D5578" s="56"/>
      <c r="E5578" s="56"/>
      <c r="F5578" s="56"/>
      <c r="G5578" s="56"/>
      <c r="I5578" s="57"/>
      <c r="N5578" s="56"/>
      <c r="O5578" s="57"/>
      <c r="V5578" s="57"/>
    </row>
    <row r="5579" spans="4:22">
      <c r="D5579" s="56"/>
      <c r="E5579" s="56"/>
      <c r="F5579" s="56"/>
      <c r="G5579" s="56"/>
      <c r="I5579" s="57"/>
      <c r="N5579" s="56"/>
      <c r="O5579" s="57"/>
      <c r="V5579" s="57"/>
    </row>
    <row r="5580" spans="4:22">
      <c r="D5580" s="56"/>
      <c r="E5580" s="56"/>
      <c r="F5580" s="56"/>
      <c r="G5580" s="56"/>
      <c r="I5580" s="57"/>
      <c r="N5580" s="56"/>
      <c r="O5580" s="57"/>
      <c r="V5580" s="57"/>
    </row>
    <row r="5581" spans="4:22">
      <c r="D5581" s="56"/>
      <c r="E5581" s="56"/>
      <c r="F5581" s="56"/>
      <c r="G5581" s="56"/>
      <c r="I5581" s="57"/>
      <c r="N5581" s="56"/>
      <c r="O5581" s="57"/>
      <c r="V5581" s="57"/>
    </row>
    <row r="5582" spans="4:22">
      <c r="D5582" s="56"/>
      <c r="E5582" s="56"/>
      <c r="F5582" s="56"/>
      <c r="G5582" s="56"/>
      <c r="I5582" s="57"/>
      <c r="N5582" s="56"/>
      <c r="O5582" s="57"/>
      <c r="V5582" s="57"/>
    </row>
    <row r="5583" spans="4:22">
      <c r="D5583" s="56"/>
      <c r="E5583" s="56"/>
      <c r="F5583" s="56"/>
      <c r="G5583" s="56"/>
      <c r="I5583" s="57"/>
      <c r="N5583" s="56"/>
      <c r="O5583" s="57"/>
      <c r="V5583" s="57"/>
    </row>
    <row r="5584" spans="4:22">
      <c r="D5584" s="56"/>
      <c r="E5584" s="56"/>
      <c r="F5584" s="56"/>
      <c r="G5584" s="56"/>
      <c r="I5584" s="57"/>
      <c r="N5584" s="56"/>
      <c r="O5584" s="57"/>
      <c r="V5584" s="57"/>
    </row>
    <row r="5585" spans="4:22">
      <c r="D5585" s="56"/>
      <c r="E5585" s="56"/>
      <c r="F5585" s="56"/>
      <c r="G5585" s="56"/>
      <c r="I5585" s="57"/>
      <c r="N5585" s="56"/>
      <c r="O5585" s="57"/>
      <c r="V5585" s="57"/>
    </row>
    <row r="5586" spans="4:22">
      <c r="D5586" s="56"/>
      <c r="E5586" s="56"/>
      <c r="F5586" s="56"/>
      <c r="G5586" s="56"/>
      <c r="I5586" s="57"/>
      <c r="N5586" s="56"/>
      <c r="O5586" s="57"/>
      <c r="V5586" s="57"/>
    </row>
    <row r="5587" spans="4:22">
      <c r="D5587" s="56"/>
      <c r="E5587" s="56"/>
      <c r="F5587" s="56"/>
      <c r="G5587" s="56"/>
      <c r="I5587" s="57"/>
      <c r="N5587" s="56"/>
      <c r="O5587" s="57"/>
      <c r="V5587" s="57"/>
    </row>
    <row r="5588" spans="4:22">
      <c r="D5588" s="56"/>
      <c r="E5588" s="56"/>
      <c r="F5588" s="56"/>
      <c r="G5588" s="56"/>
      <c r="I5588" s="57"/>
      <c r="N5588" s="56"/>
      <c r="O5588" s="57"/>
      <c r="V5588" s="57"/>
    </row>
    <row r="5589" spans="4:22">
      <c r="D5589" s="56"/>
      <c r="E5589" s="56"/>
      <c r="F5589" s="56"/>
      <c r="G5589" s="56"/>
      <c r="I5589" s="57"/>
      <c r="N5589" s="56"/>
      <c r="O5589" s="57"/>
      <c r="V5589" s="57"/>
    </row>
    <row r="5590" spans="4:22">
      <c r="D5590" s="56"/>
      <c r="E5590" s="56"/>
      <c r="F5590" s="56"/>
      <c r="G5590" s="56"/>
      <c r="I5590" s="57"/>
      <c r="N5590" s="56"/>
      <c r="O5590" s="57"/>
      <c r="V5590" s="57"/>
    </row>
    <row r="5591" spans="4:22">
      <c r="D5591" s="56"/>
      <c r="E5591" s="56"/>
      <c r="F5591" s="56"/>
      <c r="G5591" s="56"/>
      <c r="I5591" s="57"/>
      <c r="N5591" s="56"/>
      <c r="O5591" s="57"/>
      <c r="V5591" s="57"/>
    </row>
    <row r="5592" spans="4:22">
      <c r="D5592" s="56"/>
      <c r="E5592" s="56"/>
      <c r="F5592" s="56"/>
      <c r="G5592" s="56"/>
      <c r="I5592" s="57"/>
      <c r="N5592" s="56"/>
      <c r="O5592" s="57"/>
      <c r="V5592" s="57"/>
    </row>
    <row r="5593" spans="4:22">
      <c r="D5593" s="56"/>
      <c r="E5593" s="56"/>
      <c r="F5593" s="56"/>
      <c r="G5593" s="56"/>
      <c r="I5593" s="57"/>
      <c r="N5593" s="56"/>
      <c r="O5593" s="57"/>
      <c r="V5593" s="57"/>
    </row>
    <row r="5594" spans="4:22">
      <c r="D5594" s="56"/>
      <c r="E5594" s="56"/>
      <c r="F5594" s="56"/>
      <c r="G5594" s="56"/>
      <c r="I5594" s="57"/>
      <c r="N5594" s="56"/>
      <c r="O5594" s="57"/>
      <c r="V5594" s="57"/>
    </row>
    <row r="5595" spans="4:22">
      <c r="D5595" s="56"/>
      <c r="E5595" s="56"/>
      <c r="F5595" s="56"/>
      <c r="G5595" s="56"/>
      <c r="I5595" s="57"/>
      <c r="N5595" s="56"/>
      <c r="O5595" s="57"/>
      <c r="V5595" s="57"/>
    </row>
    <row r="5596" spans="4:22">
      <c r="D5596" s="56"/>
      <c r="E5596" s="56"/>
      <c r="F5596" s="56"/>
      <c r="G5596" s="56"/>
      <c r="I5596" s="57"/>
      <c r="N5596" s="56"/>
      <c r="O5596" s="57"/>
      <c r="V5596" s="57"/>
    </row>
    <row r="5597" spans="4:22">
      <c r="D5597" s="56"/>
      <c r="E5597" s="56"/>
      <c r="F5597" s="56"/>
      <c r="G5597" s="56"/>
      <c r="I5597" s="57"/>
      <c r="N5597" s="56"/>
      <c r="O5597" s="57"/>
      <c r="V5597" s="57"/>
    </row>
    <row r="5598" spans="4:22">
      <c r="D5598" s="56"/>
      <c r="E5598" s="56"/>
      <c r="F5598" s="56"/>
      <c r="G5598" s="56"/>
      <c r="I5598" s="57"/>
      <c r="N5598" s="56"/>
      <c r="O5598" s="57"/>
      <c r="V5598" s="57"/>
    </row>
    <row r="5599" spans="4:22">
      <c r="D5599" s="56"/>
      <c r="E5599" s="56"/>
      <c r="F5599" s="56"/>
      <c r="G5599" s="56"/>
      <c r="I5599" s="57"/>
      <c r="N5599" s="56"/>
      <c r="O5599" s="57"/>
      <c r="V5599" s="57"/>
    </row>
    <row r="5600" spans="4:22">
      <c r="D5600" s="56"/>
      <c r="E5600" s="56"/>
      <c r="F5600" s="56"/>
      <c r="G5600" s="56"/>
      <c r="I5600" s="57"/>
      <c r="N5600" s="56"/>
      <c r="O5600" s="57"/>
      <c r="V5600" s="57"/>
    </row>
    <row r="5601" spans="4:22">
      <c r="D5601" s="56"/>
      <c r="E5601" s="56"/>
      <c r="F5601" s="56"/>
      <c r="G5601" s="56"/>
      <c r="I5601" s="57"/>
      <c r="N5601" s="56"/>
      <c r="O5601" s="57"/>
      <c r="V5601" s="57"/>
    </row>
    <row r="5602" spans="4:22">
      <c r="D5602" s="56"/>
      <c r="E5602" s="56"/>
      <c r="F5602" s="56"/>
      <c r="G5602" s="56"/>
      <c r="I5602" s="57"/>
      <c r="N5602" s="56"/>
      <c r="O5602" s="57"/>
      <c r="V5602" s="57"/>
    </row>
    <row r="5603" spans="4:22">
      <c r="D5603" s="56"/>
      <c r="E5603" s="56"/>
      <c r="F5603" s="56"/>
      <c r="G5603" s="56"/>
      <c r="I5603" s="57"/>
      <c r="N5603" s="56"/>
      <c r="O5603" s="57"/>
      <c r="V5603" s="57"/>
    </row>
    <row r="5604" spans="4:22">
      <c r="D5604" s="56"/>
      <c r="E5604" s="56"/>
      <c r="F5604" s="56"/>
      <c r="G5604" s="56"/>
      <c r="I5604" s="57"/>
      <c r="N5604" s="56"/>
      <c r="O5604" s="57"/>
      <c r="V5604" s="57"/>
    </row>
    <row r="5605" spans="4:22">
      <c r="D5605" s="56"/>
      <c r="E5605" s="56"/>
      <c r="F5605" s="56"/>
      <c r="G5605" s="56"/>
      <c r="I5605" s="57"/>
      <c r="N5605" s="56"/>
      <c r="O5605" s="57"/>
      <c r="V5605" s="57"/>
    </row>
    <row r="5606" spans="4:22">
      <c r="D5606" s="56"/>
      <c r="E5606" s="56"/>
      <c r="F5606" s="56"/>
      <c r="G5606" s="56"/>
      <c r="I5606" s="57"/>
      <c r="N5606" s="56"/>
      <c r="O5606" s="57"/>
      <c r="V5606" s="57"/>
    </row>
    <row r="5607" spans="4:22">
      <c r="D5607" s="56"/>
      <c r="E5607" s="56"/>
      <c r="F5607" s="56"/>
      <c r="G5607" s="56"/>
      <c r="I5607" s="57"/>
      <c r="N5607" s="56"/>
      <c r="O5607" s="57"/>
      <c r="V5607" s="57"/>
    </row>
    <row r="5608" spans="4:22">
      <c r="D5608" s="56"/>
      <c r="E5608" s="56"/>
      <c r="F5608" s="56"/>
      <c r="G5608" s="56"/>
      <c r="I5608" s="57"/>
      <c r="N5608" s="56"/>
      <c r="O5608" s="57"/>
      <c r="V5608" s="57"/>
    </row>
    <row r="5609" spans="4:22">
      <c r="D5609" s="56"/>
      <c r="E5609" s="56"/>
      <c r="F5609" s="56"/>
      <c r="G5609" s="56"/>
      <c r="I5609" s="57"/>
      <c r="N5609" s="56"/>
      <c r="O5609" s="57"/>
      <c r="V5609" s="57"/>
    </row>
    <row r="5610" spans="4:22">
      <c r="D5610" s="56"/>
      <c r="E5610" s="56"/>
      <c r="F5610" s="56"/>
      <c r="G5610" s="56"/>
      <c r="I5610" s="57"/>
      <c r="N5610" s="56"/>
      <c r="O5610" s="57"/>
      <c r="V5610" s="57"/>
    </row>
    <row r="5611" spans="4:22">
      <c r="D5611" s="56"/>
      <c r="E5611" s="56"/>
      <c r="F5611" s="56"/>
      <c r="G5611" s="56"/>
      <c r="I5611" s="57"/>
      <c r="N5611" s="56"/>
      <c r="O5611" s="57"/>
      <c r="V5611" s="57"/>
    </row>
    <row r="5612" spans="4:22">
      <c r="D5612" s="56"/>
      <c r="E5612" s="56"/>
      <c r="F5612" s="56"/>
      <c r="G5612" s="56"/>
      <c r="I5612" s="57"/>
      <c r="N5612" s="56"/>
      <c r="O5612" s="57"/>
      <c r="V5612" s="57"/>
    </row>
    <row r="5613" spans="4:22">
      <c r="D5613" s="56"/>
      <c r="E5613" s="56"/>
      <c r="F5613" s="56"/>
      <c r="G5613" s="56"/>
      <c r="I5613" s="57"/>
      <c r="N5613" s="56"/>
      <c r="O5613" s="57"/>
      <c r="V5613" s="57"/>
    </row>
    <row r="5614" spans="4:22">
      <c r="D5614" s="56"/>
      <c r="E5614" s="56"/>
      <c r="F5614" s="56"/>
      <c r="G5614" s="56"/>
      <c r="I5614" s="57"/>
      <c r="N5614" s="56"/>
      <c r="O5614" s="57"/>
      <c r="V5614" s="57"/>
    </row>
    <row r="5615" spans="4:22">
      <c r="D5615" s="56"/>
      <c r="E5615" s="56"/>
      <c r="F5615" s="56"/>
      <c r="G5615" s="56"/>
      <c r="I5615" s="57"/>
      <c r="N5615" s="56"/>
      <c r="O5615" s="57"/>
      <c r="V5615" s="57"/>
    </row>
    <row r="5616" spans="4:22">
      <c r="D5616" s="56"/>
      <c r="E5616" s="56"/>
      <c r="F5616" s="56"/>
      <c r="G5616" s="56"/>
      <c r="I5616" s="57"/>
      <c r="N5616" s="56"/>
      <c r="O5616" s="57"/>
      <c r="V5616" s="57"/>
    </row>
    <row r="5617" spans="4:22">
      <c r="D5617" s="56"/>
      <c r="E5617" s="56"/>
      <c r="F5617" s="56"/>
      <c r="G5617" s="56"/>
      <c r="I5617" s="57"/>
      <c r="N5617" s="56"/>
      <c r="O5617" s="57"/>
      <c r="V5617" s="57"/>
    </row>
    <row r="5618" spans="4:22">
      <c r="D5618" s="56"/>
      <c r="E5618" s="56"/>
      <c r="F5618" s="56"/>
      <c r="G5618" s="56"/>
      <c r="I5618" s="57"/>
      <c r="N5618" s="56"/>
      <c r="O5618" s="57"/>
      <c r="V5618" s="57"/>
    </row>
    <row r="5619" spans="4:22">
      <c r="D5619" s="56"/>
      <c r="E5619" s="56"/>
      <c r="F5619" s="56"/>
      <c r="G5619" s="56"/>
      <c r="I5619" s="57"/>
      <c r="N5619" s="56"/>
      <c r="O5619" s="57"/>
      <c r="V5619" s="57"/>
    </row>
    <row r="5620" spans="4:22">
      <c r="D5620" s="56"/>
      <c r="E5620" s="56"/>
      <c r="F5620" s="56"/>
      <c r="G5620" s="56"/>
      <c r="I5620" s="57"/>
      <c r="N5620" s="56"/>
      <c r="O5620" s="57"/>
      <c r="V5620" s="57"/>
    </row>
    <row r="5621" spans="4:22">
      <c r="D5621" s="56"/>
      <c r="E5621" s="56"/>
      <c r="F5621" s="56"/>
      <c r="G5621" s="56"/>
      <c r="I5621" s="57"/>
      <c r="N5621" s="56"/>
      <c r="O5621" s="57"/>
      <c r="V5621" s="57"/>
    </row>
    <row r="5622" spans="4:22">
      <c r="D5622" s="56"/>
      <c r="E5622" s="56"/>
      <c r="F5622" s="56"/>
      <c r="G5622" s="56"/>
      <c r="I5622" s="57"/>
      <c r="N5622" s="56"/>
      <c r="O5622" s="57"/>
      <c r="V5622" s="57"/>
    </row>
    <row r="5623" spans="4:22">
      <c r="D5623" s="56"/>
      <c r="E5623" s="56"/>
      <c r="F5623" s="56"/>
      <c r="G5623" s="56"/>
      <c r="I5623" s="57"/>
      <c r="N5623" s="56"/>
      <c r="O5623" s="57"/>
      <c r="V5623" s="57"/>
    </row>
    <row r="5624" spans="4:22">
      <c r="D5624" s="56"/>
      <c r="E5624" s="56"/>
      <c r="F5624" s="56"/>
      <c r="G5624" s="56"/>
      <c r="I5624" s="57"/>
      <c r="N5624" s="56"/>
      <c r="O5624" s="57"/>
      <c r="V5624" s="57"/>
    </row>
    <row r="5625" spans="4:22">
      <c r="D5625" s="56"/>
      <c r="E5625" s="56"/>
      <c r="F5625" s="56"/>
      <c r="G5625" s="56"/>
      <c r="I5625" s="57"/>
      <c r="N5625" s="56"/>
      <c r="O5625" s="57"/>
      <c r="V5625" s="57"/>
    </row>
    <row r="5626" spans="4:22">
      <c r="D5626" s="56"/>
      <c r="E5626" s="56"/>
      <c r="F5626" s="56"/>
      <c r="G5626" s="56"/>
      <c r="I5626" s="57"/>
      <c r="N5626" s="56"/>
      <c r="O5626" s="57"/>
      <c r="V5626" s="57"/>
    </row>
    <row r="5627" spans="4:22">
      <c r="D5627" s="56"/>
      <c r="E5627" s="56"/>
      <c r="F5627" s="56"/>
      <c r="G5627" s="56"/>
      <c r="I5627" s="57"/>
      <c r="N5627" s="56"/>
      <c r="O5627" s="57"/>
      <c r="V5627" s="57"/>
    </row>
    <row r="5628" spans="4:22">
      <c r="D5628" s="56"/>
      <c r="E5628" s="56"/>
      <c r="F5628" s="56"/>
      <c r="G5628" s="56"/>
      <c r="I5628" s="57"/>
      <c r="N5628" s="56"/>
      <c r="O5628" s="57"/>
      <c r="V5628" s="57"/>
    </row>
    <row r="5629" spans="4:22">
      <c r="D5629" s="56"/>
      <c r="E5629" s="56"/>
      <c r="F5629" s="56"/>
      <c r="G5629" s="56"/>
      <c r="I5629" s="57"/>
      <c r="N5629" s="56"/>
      <c r="O5629" s="57"/>
      <c r="V5629" s="57"/>
    </row>
    <row r="5630" spans="4:22">
      <c r="D5630" s="56"/>
      <c r="E5630" s="56"/>
      <c r="F5630" s="56"/>
      <c r="G5630" s="56"/>
      <c r="I5630" s="57"/>
      <c r="N5630" s="56"/>
      <c r="O5630" s="57"/>
      <c r="V5630" s="57"/>
    </row>
    <row r="5631" spans="4:22">
      <c r="D5631" s="56"/>
      <c r="E5631" s="56"/>
      <c r="F5631" s="56"/>
      <c r="G5631" s="56"/>
      <c r="I5631" s="57"/>
      <c r="N5631" s="56"/>
      <c r="O5631" s="57"/>
      <c r="V5631" s="57"/>
    </row>
    <row r="5632" spans="4:22">
      <c r="D5632" s="56"/>
      <c r="E5632" s="56"/>
      <c r="F5632" s="56"/>
      <c r="G5632" s="56"/>
      <c r="I5632" s="57"/>
      <c r="N5632" s="56"/>
      <c r="O5632" s="57"/>
      <c r="V5632" s="57"/>
    </row>
    <row r="5633" spans="4:22">
      <c r="D5633" s="56"/>
      <c r="E5633" s="56"/>
      <c r="F5633" s="56"/>
      <c r="G5633" s="56"/>
      <c r="I5633" s="57"/>
      <c r="N5633" s="56"/>
      <c r="O5633" s="57"/>
      <c r="V5633" s="57"/>
    </row>
    <row r="5634" spans="4:22">
      <c r="D5634" s="56"/>
      <c r="E5634" s="56"/>
      <c r="F5634" s="56"/>
      <c r="G5634" s="56"/>
      <c r="I5634" s="57"/>
      <c r="N5634" s="56"/>
      <c r="O5634" s="57"/>
      <c r="V5634" s="57"/>
    </row>
    <row r="5635" spans="4:22">
      <c r="D5635" s="56"/>
      <c r="E5635" s="56"/>
      <c r="F5635" s="56"/>
      <c r="G5635" s="56"/>
      <c r="I5635" s="57"/>
      <c r="N5635" s="56"/>
      <c r="O5635" s="57"/>
      <c r="V5635" s="57"/>
    </row>
    <row r="5636" spans="4:22">
      <c r="D5636" s="56"/>
      <c r="E5636" s="56"/>
      <c r="F5636" s="56"/>
      <c r="G5636" s="56"/>
      <c r="I5636" s="57"/>
      <c r="N5636" s="56"/>
      <c r="O5636" s="57"/>
      <c r="V5636" s="57"/>
    </row>
    <row r="5637" spans="4:22">
      <c r="D5637" s="56"/>
      <c r="E5637" s="56"/>
      <c r="F5637" s="56"/>
      <c r="G5637" s="56"/>
      <c r="I5637" s="57"/>
      <c r="N5637" s="56"/>
      <c r="O5637" s="57"/>
      <c r="V5637" s="57"/>
    </row>
    <row r="5638" spans="4:22">
      <c r="D5638" s="56"/>
      <c r="E5638" s="56"/>
      <c r="F5638" s="56"/>
      <c r="G5638" s="56"/>
      <c r="I5638" s="57"/>
      <c r="N5638" s="56"/>
      <c r="O5638" s="57"/>
      <c r="V5638" s="57"/>
    </row>
    <row r="5639" spans="4:22">
      <c r="D5639" s="56"/>
      <c r="E5639" s="56"/>
      <c r="F5639" s="56"/>
      <c r="G5639" s="56"/>
      <c r="I5639" s="57"/>
      <c r="N5639" s="56"/>
      <c r="O5639" s="57"/>
      <c r="V5639" s="57"/>
    </row>
    <row r="5640" spans="4:22">
      <c r="D5640" s="56"/>
      <c r="E5640" s="56"/>
      <c r="F5640" s="56"/>
      <c r="G5640" s="56"/>
      <c r="I5640" s="57"/>
      <c r="N5640" s="56"/>
      <c r="O5640" s="57"/>
      <c r="V5640" s="57"/>
    </row>
    <row r="5641" spans="4:22">
      <c r="D5641" s="56"/>
      <c r="E5641" s="56"/>
      <c r="F5641" s="56"/>
      <c r="G5641" s="56"/>
      <c r="I5641" s="57"/>
      <c r="N5641" s="56"/>
      <c r="O5641" s="57"/>
      <c r="V5641" s="57"/>
    </row>
    <row r="5642" spans="4:22">
      <c r="D5642" s="56"/>
      <c r="E5642" s="56"/>
      <c r="F5642" s="56"/>
      <c r="G5642" s="56"/>
      <c r="I5642" s="57"/>
      <c r="N5642" s="56"/>
      <c r="O5642" s="57"/>
      <c r="V5642" s="57"/>
    </row>
    <row r="5643" spans="4:22">
      <c r="D5643" s="56"/>
      <c r="E5643" s="56"/>
      <c r="F5643" s="56"/>
      <c r="G5643" s="56"/>
      <c r="I5643" s="57"/>
      <c r="N5643" s="56"/>
      <c r="O5643" s="57"/>
      <c r="V5643" s="57"/>
    </row>
    <row r="5644" spans="4:22">
      <c r="D5644" s="56"/>
      <c r="E5644" s="56"/>
      <c r="F5644" s="56"/>
      <c r="G5644" s="56"/>
      <c r="I5644" s="57"/>
      <c r="N5644" s="56"/>
      <c r="O5644" s="57"/>
      <c r="V5644" s="57"/>
    </row>
    <row r="5645" spans="4:22">
      <c r="D5645" s="56"/>
      <c r="E5645" s="56"/>
      <c r="F5645" s="56"/>
      <c r="G5645" s="56"/>
      <c r="I5645" s="57"/>
      <c r="N5645" s="56"/>
      <c r="O5645" s="57"/>
      <c r="V5645" s="57"/>
    </row>
    <row r="5646" spans="4:22">
      <c r="D5646" s="56"/>
      <c r="E5646" s="56"/>
      <c r="F5646" s="56"/>
      <c r="G5646" s="56"/>
      <c r="I5646" s="57"/>
      <c r="N5646" s="56"/>
      <c r="O5646" s="57"/>
      <c r="V5646" s="57"/>
    </row>
    <row r="5647" spans="4:22">
      <c r="D5647" s="56"/>
      <c r="E5647" s="56"/>
      <c r="F5647" s="56"/>
      <c r="G5647" s="56"/>
      <c r="I5647" s="57"/>
      <c r="N5647" s="56"/>
      <c r="O5647" s="57"/>
      <c r="V5647" s="57"/>
    </row>
    <row r="5648" spans="4:22">
      <c r="D5648" s="56"/>
      <c r="E5648" s="56"/>
      <c r="F5648" s="56"/>
      <c r="G5648" s="56"/>
      <c r="I5648" s="57"/>
      <c r="N5648" s="56"/>
      <c r="O5648" s="57"/>
      <c r="V5648" s="57"/>
    </row>
    <row r="5649" spans="4:22">
      <c r="D5649" s="56"/>
      <c r="E5649" s="56"/>
      <c r="F5649" s="56"/>
      <c r="G5649" s="56"/>
      <c r="I5649" s="57"/>
      <c r="N5649" s="56"/>
      <c r="O5649" s="57"/>
      <c r="V5649" s="57"/>
    </row>
    <row r="5650" spans="4:22">
      <c r="D5650" s="56"/>
      <c r="E5650" s="56"/>
      <c r="F5650" s="56"/>
      <c r="G5650" s="56"/>
      <c r="I5650" s="57"/>
      <c r="N5650" s="56"/>
      <c r="O5650" s="57"/>
      <c r="V5650" s="57"/>
    </row>
    <row r="5651" spans="4:22">
      <c r="D5651" s="56"/>
      <c r="E5651" s="56"/>
      <c r="F5651" s="56"/>
      <c r="G5651" s="56"/>
      <c r="I5651" s="57"/>
      <c r="N5651" s="56"/>
      <c r="O5651" s="57"/>
      <c r="V5651" s="57"/>
    </row>
    <row r="5652" spans="4:22">
      <c r="D5652" s="56"/>
      <c r="E5652" s="56"/>
      <c r="F5652" s="56"/>
      <c r="G5652" s="56"/>
      <c r="I5652" s="57"/>
      <c r="N5652" s="56"/>
      <c r="O5652" s="57"/>
      <c r="V5652" s="57"/>
    </row>
    <row r="5653" spans="4:22">
      <c r="D5653" s="56"/>
      <c r="E5653" s="56"/>
      <c r="F5653" s="56"/>
      <c r="G5653" s="56"/>
      <c r="I5653" s="57"/>
      <c r="N5653" s="56"/>
      <c r="O5653" s="57"/>
      <c r="V5653" s="57"/>
    </row>
    <row r="5654" spans="4:22">
      <c r="D5654" s="56"/>
      <c r="E5654" s="56"/>
      <c r="F5654" s="56"/>
      <c r="G5654" s="56"/>
      <c r="I5654" s="57"/>
      <c r="N5654" s="56"/>
      <c r="O5654" s="57"/>
      <c r="V5654" s="57"/>
    </row>
    <row r="5655" spans="4:22">
      <c r="D5655" s="56"/>
      <c r="E5655" s="56"/>
      <c r="F5655" s="56"/>
      <c r="G5655" s="56"/>
      <c r="I5655" s="57"/>
      <c r="N5655" s="56"/>
      <c r="O5655" s="57"/>
      <c r="V5655" s="57"/>
    </row>
    <row r="5656" spans="4:22">
      <c r="D5656" s="56"/>
      <c r="E5656" s="56"/>
      <c r="F5656" s="56"/>
      <c r="G5656" s="56"/>
      <c r="I5656" s="57"/>
      <c r="N5656" s="56"/>
      <c r="O5656" s="57"/>
      <c r="V5656" s="57"/>
    </row>
    <row r="5657" spans="4:22">
      <c r="D5657" s="56"/>
      <c r="E5657" s="56"/>
      <c r="F5657" s="56"/>
      <c r="G5657" s="56"/>
      <c r="I5657" s="57"/>
      <c r="N5657" s="56"/>
      <c r="O5657" s="57"/>
      <c r="V5657" s="57"/>
    </row>
    <row r="5658" spans="4:22">
      <c r="D5658" s="56"/>
      <c r="E5658" s="56"/>
      <c r="F5658" s="56"/>
      <c r="G5658" s="56"/>
      <c r="I5658" s="57"/>
      <c r="N5658" s="56"/>
      <c r="O5658" s="57"/>
      <c r="V5658" s="57"/>
    </row>
    <row r="5659" spans="4:22">
      <c r="D5659" s="56"/>
      <c r="E5659" s="56"/>
      <c r="F5659" s="56"/>
      <c r="G5659" s="56"/>
      <c r="I5659" s="57"/>
      <c r="N5659" s="56"/>
      <c r="O5659" s="57"/>
      <c r="V5659" s="57"/>
    </row>
    <row r="5660" spans="4:22">
      <c r="D5660" s="56"/>
      <c r="E5660" s="56"/>
      <c r="F5660" s="56"/>
      <c r="G5660" s="56"/>
      <c r="I5660" s="57"/>
      <c r="N5660" s="56"/>
      <c r="O5660" s="57"/>
      <c r="V5660" s="57"/>
    </row>
    <row r="5661" spans="4:22">
      <c r="D5661" s="56"/>
      <c r="E5661" s="56"/>
      <c r="F5661" s="56"/>
      <c r="G5661" s="56"/>
      <c r="I5661" s="57"/>
      <c r="N5661" s="56"/>
      <c r="O5661" s="57"/>
      <c r="V5661" s="57"/>
    </row>
    <row r="5662" spans="4:22">
      <c r="D5662" s="56"/>
      <c r="E5662" s="56"/>
      <c r="F5662" s="56"/>
      <c r="G5662" s="56"/>
      <c r="I5662" s="57"/>
      <c r="N5662" s="56"/>
      <c r="O5662" s="57"/>
      <c r="V5662" s="57"/>
    </row>
    <row r="5663" spans="4:22">
      <c r="D5663" s="56"/>
      <c r="E5663" s="56"/>
      <c r="F5663" s="56"/>
      <c r="G5663" s="56"/>
      <c r="I5663" s="57"/>
      <c r="N5663" s="56"/>
      <c r="O5663" s="57"/>
      <c r="V5663" s="57"/>
    </row>
    <row r="5664" spans="4:22">
      <c r="D5664" s="56"/>
      <c r="E5664" s="56"/>
      <c r="F5664" s="56"/>
      <c r="G5664" s="56"/>
      <c r="I5664" s="57"/>
      <c r="N5664" s="56"/>
      <c r="O5664" s="57"/>
      <c r="V5664" s="57"/>
    </row>
    <row r="5665" spans="4:22">
      <c r="D5665" s="56"/>
      <c r="E5665" s="56"/>
      <c r="F5665" s="56"/>
      <c r="G5665" s="56"/>
      <c r="I5665" s="57"/>
      <c r="N5665" s="56"/>
      <c r="O5665" s="57"/>
      <c r="V5665" s="57"/>
    </row>
    <row r="5666" spans="4:22">
      <c r="D5666" s="56"/>
      <c r="E5666" s="56"/>
      <c r="F5666" s="56"/>
      <c r="G5666" s="56"/>
      <c r="I5666" s="57"/>
      <c r="N5666" s="56"/>
      <c r="O5666" s="57"/>
      <c r="V5666" s="57"/>
    </row>
    <row r="5667" spans="4:22">
      <c r="D5667" s="56"/>
      <c r="E5667" s="56"/>
      <c r="F5667" s="56"/>
      <c r="G5667" s="56"/>
      <c r="I5667" s="57"/>
      <c r="N5667" s="56"/>
      <c r="O5667" s="57"/>
      <c r="V5667" s="57"/>
    </row>
    <row r="5668" spans="4:22">
      <c r="D5668" s="56"/>
      <c r="E5668" s="56"/>
      <c r="F5668" s="56"/>
      <c r="G5668" s="56"/>
      <c r="I5668" s="57"/>
      <c r="N5668" s="56"/>
      <c r="O5668" s="57"/>
      <c r="V5668" s="57"/>
    </row>
    <row r="5669" spans="4:22">
      <c r="D5669" s="56"/>
      <c r="E5669" s="56"/>
      <c r="F5669" s="56"/>
      <c r="G5669" s="56"/>
      <c r="I5669" s="57"/>
      <c r="N5669" s="56"/>
      <c r="O5669" s="57"/>
      <c r="V5669" s="57"/>
    </row>
    <row r="5670" spans="4:22">
      <c r="D5670" s="56"/>
      <c r="E5670" s="56"/>
      <c r="F5670" s="56"/>
      <c r="G5670" s="56"/>
      <c r="I5670" s="57"/>
      <c r="N5670" s="56"/>
      <c r="O5670" s="57"/>
      <c r="V5670" s="57"/>
    </row>
    <row r="5671" spans="4:22">
      <c r="D5671" s="56"/>
      <c r="E5671" s="56"/>
      <c r="F5671" s="56"/>
      <c r="G5671" s="56"/>
      <c r="I5671" s="57"/>
      <c r="N5671" s="56"/>
      <c r="O5671" s="57"/>
      <c r="V5671" s="57"/>
    </row>
    <row r="5672" spans="4:22">
      <c r="D5672" s="56"/>
      <c r="E5672" s="56"/>
      <c r="F5672" s="56"/>
      <c r="G5672" s="56"/>
      <c r="I5672" s="57"/>
      <c r="N5672" s="56"/>
      <c r="O5672" s="57"/>
      <c r="V5672" s="57"/>
    </row>
    <row r="5673" spans="4:22">
      <c r="D5673" s="56"/>
      <c r="E5673" s="56"/>
      <c r="F5673" s="56"/>
      <c r="G5673" s="56"/>
      <c r="I5673" s="57"/>
      <c r="N5673" s="56"/>
      <c r="O5673" s="57"/>
      <c r="V5673" s="57"/>
    </row>
    <row r="5674" spans="4:22">
      <c r="D5674" s="56"/>
      <c r="E5674" s="56"/>
      <c r="F5674" s="56"/>
      <c r="G5674" s="56"/>
      <c r="I5674" s="57"/>
      <c r="N5674" s="56"/>
      <c r="O5674" s="57"/>
      <c r="V5674" s="57"/>
    </row>
    <row r="5675" spans="4:22">
      <c r="D5675" s="56"/>
      <c r="E5675" s="56"/>
      <c r="F5675" s="56"/>
      <c r="G5675" s="56"/>
      <c r="I5675" s="57"/>
      <c r="N5675" s="56"/>
      <c r="O5675" s="57"/>
      <c r="V5675" s="57"/>
    </row>
    <row r="5676" spans="4:22">
      <c r="D5676" s="56"/>
      <c r="E5676" s="56"/>
      <c r="F5676" s="56"/>
      <c r="G5676" s="56"/>
      <c r="I5676" s="57"/>
      <c r="N5676" s="56"/>
      <c r="O5676" s="57"/>
      <c r="V5676" s="57"/>
    </row>
    <row r="5677" spans="4:22">
      <c r="D5677" s="56"/>
      <c r="E5677" s="56"/>
      <c r="F5677" s="56"/>
      <c r="G5677" s="56"/>
      <c r="I5677" s="57"/>
      <c r="N5677" s="56"/>
      <c r="O5677" s="57"/>
      <c r="V5677" s="57"/>
    </row>
    <row r="5678" spans="4:22">
      <c r="D5678" s="56"/>
      <c r="E5678" s="56"/>
      <c r="F5678" s="56"/>
      <c r="G5678" s="56"/>
      <c r="I5678" s="57"/>
      <c r="N5678" s="56"/>
      <c r="O5678" s="57"/>
      <c r="V5678" s="57"/>
    </row>
    <row r="5679" spans="4:22">
      <c r="D5679" s="56"/>
      <c r="E5679" s="56"/>
      <c r="F5679" s="56"/>
      <c r="G5679" s="56"/>
      <c r="I5679" s="57"/>
      <c r="N5679" s="56"/>
      <c r="O5679" s="57"/>
      <c r="V5679" s="57"/>
    </row>
    <row r="5680" spans="4:22">
      <c r="D5680" s="56"/>
      <c r="E5680" s="56"/>
      <c r="F5680" s="56"/>
      <c r="G5680" s="56"/>
      <c r="I5680" s="57"/>
      <c r="N5680" s="56"/>
      <c r="O5680" s="57"/>
      <c r="V5680" s="57"/>
    </row>
    <row r="5681" spans="4:22">
      <c r="D5681" s="56"/>
      <c r="E5681" s="56"/>
      <c r="F5681" s="56"/>
      <c r="G5681" s="56"/>
      <c r="I5681" s="57"/>
      <c r="N5681" s="56"/>
      <c r="O5681" s="57"/>
      <c r="V5681" s="57"/>
    </row>
    <row r="5682" spans="4:22">
      <c r="D5682" s="56"/>
      <c r="E5682" s="56"/>
      <c r="F5682" s="56"/>
      <c r="G5682" s="56"/>
      <c r="I5682" s="57"/>
      <c r="N5682" s="56"/>
      <c r="O5682" s="57"/>
      <c r="V5682" s="57"/>
    </row>
    <row r="5683" spans="4:22">
      <c r="D5683" s="56"/>
      <c r="E5683" s="56"/>
      <c r="F5683" s="56"/>
      <c r="G5683" s="56"/>
      <c r="I5683" s="57"/>
      <c r="N5683" s="56"/>
      <c r="O5683" s="57"/>
      <c r="V5683" s="57"/>
    </row>
    <row r="5684" spans="4:22">
      <c r="D5684" s="56"/>
      <c r="E5684" s="56"/>
      <c r="F5684" s="56"/>
      <c r="G5684" s="56"/>
      <c r="I5684" s="57"/>
      <c r="N5684" s="56"/>
      <c r="O5684" s="57"/>
      <c r="V5684" s="57"/>
    </row>
    <row r="5685" spans="4:22">
      <c r="D5685" s="56"/>
      <c r="E5685" s="56"/>
      <c r="F5685" s="56"/>
      <c r="G5685" s="56"/>
      <c r="I5685" s="57"/>
      <c r="N5685" s="56"/>
      <c r="O5685" s="57"/>
      <c r="V5685" s="57"/>
    </row>
    <row r="5686" spans="4:22">
      <c r="D5686" s="56"/>
      <c r="E5686" s="56"/>
      <c r="F5686" s="56"/>
      <c r="G5686" s="56"/>
      <c r="I5686" s="57"/>
      <c r="N5686" s="56"/>
      <c r="O5686" s="57"/>
      <c r="V5686" s="57"/>
    </row>
    <row r="5687" spans="4:22">
      <c r="D5687" s="56"/>
      <c r="E5687" s="56"/>
      <c r="F5687" s="56"/>
      <c r="G5687" s="56"/>
      <c r="I5687" s="57"/>
      <c r="N5687" s="56"/>
      <c r="O5687" s="57"/>
      <c r="V5687" s="57"/>
    </row>
    <row r="5688" spans="4:22">
      <c r="D5688" s="56"/>
      <c r="E5688" s="56"/>
      <c r="F5688" s="56"/>
      <c r="G5688" s="56"/>
      <c r="I5688" s="57"/>
      <c r="N5688" s="56"/>
      <c r="O5688" s="57"/>
      <c r="V5688" s="57"/>
    </row>
    <row r="5689" spans="4:22">
      <c r="D5689" s="56"/>
      <c r="E5689" s="56"/>
      <c r="F5689" s="56"/>
      <c r="G5689" s="56"/>
      <c r="I5689" s="57"/>
      <c r="N5689" s="56"/>
      <c r="O5689" s="57"/>
      <c r="V5689" s="57"/>
    </row>
    <row r="5690" spans="4:22">
      <c r="D5690" s="56"/>
      <c r="E5690" s="56"/>
      <c r="F5690" s="56"/>
      <c r="G5690" s="56"/>
      <c r="I5690" s="57"/>
      <c r="N5690" s="56"/>
      <c r="O5690" s="57"/>
      <c r="V5690" s="57"/>
    </row>
    <row r="5691" spans="4:22">
      <c r="D5691" s="56"/>
      <c r="E5691" s="56"/>
      <c r="F5691" s="56"/>
      <c r="G5691" s="56"/>
      <c r="I5691" s="57"/>
      <c r="N5691" s="56"/>
      <c r="O5691" s="57"/>
      <c r="V5691" s="57"/>
    </row>
    <row r="5692" spans="4:22">
      <c r="D5692" s="56"/>
      <c r="E5692" s="56"/>
      <c r="F5692" s="56"/>
      <c r="G5692" s="56"/>
      <c r="I5692" s="57"/>
      <c r="N5692" s="56"/>
      <c r="O5692" s="57"/>
      <c r="V5692" s="57"/>
    </row>
    <row r="5693" spans="4:22">
      <c r="D5693" s="56"/>
      <c r="E5693" s="56"/>
      <c r="F5693" s="56"/>
      <c r="G5693" s="56"/>
      <c r="I5693" s="57"/>
      <c r="N5693" s="56"/>
      <c r="O5693" s="57"/>
      <c r="V5693" s="57"/>
    </row>
    <row r="5694" spans="4:22">
      <c r="D5694" s="56"/>
      <c r="E5694" s="56"/>
      <c r="F5694" s="56"/>
      <c r="G5694" s="56"/>
      <c r="I5694" s="57"/>
      <c r="N5694" s="56"/>
      <c r="O5694" s="57"/>
      <c r="V5694" s="57"/>
    </row>
    <row r="5695" spans="4:22">
      <c r="D5695" s="56"/>
      <c r="E5695" s="56"/>
      <c r="F5695" s="56"/>
      <c r="G5695" s="56"/>
      <c r="I5695" s="57"/>
      <c r="N5695" s="56"/>
      <c r="O5695" s="57"/>
      <c r="V5695" s="57"/>
    </row>
    <row r="5696" spans="4:22">
      <c r="D5696" s="56"/>
      <c r="E5696" s="56"/>
      <c r="F5696" s="56"/>
      <c r="G5696" s="56"/>
      <c r="I5696" s="57"/>
      <c r="N5696" s="56"/>
      <c r="O5696" s="57"/>
      <c r="V5696" s="57"/>
    </row>
    <row r="5697" spans="4:22">
      <c r="D5697" s="56"/>
      <c r="E5697" s="56"/>
      <c r="F5697" s="56"/>
      <c r="G5697" s="56"/>
      <c r="I5697" s="57"/>
      <c r="N5697" s="56"/>
      <c r="O5697" s="57"/>
      <c r="V5697" s="57"/>
    </row>
    <row r="5698" spans="4:22">
      <c r="D5698" s="56"/>
      <c r="E5698" s="56"/>
      <c r="F5698" s="56"/>
      <c r="G5698" s="56"/>
      <c r="I5698" s="57"/>
      <c r="N5698" s="56"/>
      <c r="O5698" s="57"/>
      <c r="V5698" s="57"/>
    </row>
    <row r="5699" spans="4:22">
      <c r="D5699" s="56"/>
      <c r="E5699" s="56"/>
      <c r="F5699" s="56"/>
      <c r="G5699" s="56"/>
      <c r="I5699" s="57"/>
      <c r="N5699" s="56"/>
      <c r="O5699" s="57"/>
      <c r="V5699" s="57"/>
    </row>
    <row r="5700" spans="4:22">
      <c r="D5700" s="56"/>
      <c r="E5700" s="56"/>
      <c r="F5700" s="56"/>
      <c r="G5700" s="56"/>
      <c r="I5700" s="57"/>
      <c r="N5700" s="56"/>
      <c r="O5700" s="57"/>
      <c r="V5700" s="57"/>
    </row>
    <row r="5701" spans="4:22">
      <c r="D5701" s="56"/>
      <c r="E5701" s="56"/>
      <c r="F5701" s="56"/>
      <c r="G5701" s="56"/>
      <c r="I5701" s="57"/>
      <c r="N5701" s="56"/>
      <c r="O5701" s="57"/>
      <c r="V5701" s="57"/>
    </row>
    <row r="5702" spans="4:22">
      <c r="D5702" s="56"/>
      <c r="E5702" s="56"/>
      <c r="F5702" s="56"/>
      <c r="G5702" s="56"/>
      <c r="I5702" s="57"/>
      <c r="N5702" s="56"/>
      <c r="O5702" s="57"/>
      <c r="V5702" s="57"/>
    </row>
    <row r="5703" spans="4:22">
      <c r="D5703" s="56"/>
      <c r="E5703" s="56"/>
      <c r="F5703" s="56"/>
      <c r="G5703" s="56"/>
      <c r="I5703" s="57"/>
      <c r="N5703" s="56"/>
      <c r="O5703" s="57"/>
      <c r="V5703" s="57"/>
    </row>
    <row r="5704" spans="4:22">
      <c r="D5704" s="56"/>
      <c r="E5704" s="56"/>
      <c r="F5704" s="56"/>
      <c r="G5704" s="56"/>
      <c r="I5704" s="57"/>
      <c r="N5704" s="56"/>
      <c r="O5704" s="57"/>
      <c r="V5704" s="57"/>
    </row>
    <row r="5705" spans="4:22">
      <c r="D5705" s="56"/>
      <c r="E5705" s="56"/>
      <c r="F5705" s="56"/>
      <c r="G5705" s="56"/>
      <c r="I5705" s="57"/>
      <c r="N5705" s="56"/>
      <c r="O5705" s="57"/>
      <c r="V5705" s="57"/>
    </row>
    <row r="5706" spans="4:22">
      <c r="D5706" s="56"/>
      <c r="E5706" s="56"/>
      <c r="F5706" s="56"/>
      <c r="G5706" s="56"/>
      <c r="I5706" s="57"/>
      <c r="N5706" s="56"/>
      <c r="O5706" s="57"/>
      <c r="V5706" s="57"/>
    </row>
    <row r="5707" spans="4:22">
      <c r="D5707" s="56"/>
      <c r="E5707" s="56"/>
      <c r="F5707" s="56"/>
      <c r="G5707" s="56"/>
      <c r="I5707" s="57"/>
      <c r="N5707" s="56"/>
      <c r="O5707" s="57"/>
      <c r="V5707" s="57"/>
    </row>
    <row r="5708" spans="4:22">
      <c r="D5708" s="56"/>
      <c r="E5708" s="56"/>
      <c r="F5708" s="56"/>
      <c r="G5708" s="56"/>
      <c r="I5708" s="57"/>
      <c r="N5708" s="56"/>
      <c r="O5708" s="57"/>
      <c r="V5708" s="57"/>
    </row>
    <row r="5709" spans="4:22">
      <c r="D5709" s="56"/>
      <c r="E5709" s="56"/>
      <c r="F5709" s="56"/>
      <c r="G5709" s="56"/>
      <c r="I5709" s="57"/>
      <c r="N5709" s="56"/>
      <c r="O5709" s="57"/>
      <c r="V5709" s="57"/>
    </row>
    <row r="5710" spans="4:22">
      <c r="D5710" s="56"/>
      <c r="E5710" s="56"/>
      <c r="F5710" s="56"/>
      <c r="G5710" s="56"/>
      <c r="I5710" s="57"/>
      <c r="N5710" s="56"/>
      <c r="O5710" s="57"/>
      <c r="V5710" s="57"/>
    </row>
    <row r="5711" spans="4:22">
      <c r="D5711" s="56"/>
      <c r="E5711" s="56"/>
      <c r="F5711" s="56"/>
      <c r="G5711" s="56"/>
      <c r="I5711" s="57"/>
      <c r="N5711" s="56"/>
      <c r="O5711" s="57"/>
      <c r="V5711" s="57"/>
    </row>
    <row r="5712" spans="4:22">
      <c r="D5712" s="56"/>
      <c r="E5712" s="56"/>
      <c r="F5712" s="56"/>
      <c r="G5712" s="56"/>
      <c r="I5712" s="57"/>
      <c r="N5712" s="56"/>
      <c r="O5712" s="57"/>
      <c r="V5712" s="57"/>
    </row>
    <row r="5713" spans="4:22">
      <c r="D5713" s="56"/>
      <c r="E5713" s="56"/>
      <c r="F5713" s="56"/>
      <c r="G5713" s="56"/>
      <c r="I5713" s="57"/>
      <c r="N5713" s="56"/>
      <c r="O5713" s="57"/>
      <c r="V5713" s="57"/>
    </row>
    <row r="5714" spans="4:22">
      <c r="D5714" s="56"/>
      <c r="E5714" s="56"/>
      <c r="F5714" s="56"/>
      <c r="G5714" s="56"/>
      <c r="I5714" s="57"/>
      <c r="N5714" s="56"/>
      <c r="O5714" s="57"/>
      <c r="V5714" s="57"/>
    </row>
    <row r="5715" spans="4:22">
      <c r="D5715" s="56"/>
      <c r="E5715" s="56"/>
      <c r="F5715" s="56"/>
      <c r="G5715" s="56"/>
      <c r="I5715" s="57"/>
      <c r="N5715" s="56"/>
      <c r="O5715" s="57"/>
      <c r="V5715" s="57"/>
    </row>
    <row r="5716" spans="4:22">
      <c r="D5716" s="56"/>
      <c r="E5716" s="56"/>
      <c r="F5716" s="56"/>
      <c r="G5716" s="56"/>
      <c r="I5716" s="57"/>
      <c r="N5716" s="56"/>
      <c r="O5716" s="57"/>
      <c r="V5716" s="57"/>
    </row>
    <row r="5717" spans="4:22">
      <c r="D5717" s="56"/>
      <c r="E5717" s="56"/>
      <c r="F5717" s="56"/>
      <c r="G5717" s="56"/>
      <c r="I5717" s="57"/>
      <c r="N5717" s="56"/>
      <c r="O5717" s="57"/>
      <c r="V5717" s="57"/>
    </row>
    <row r="5718" spans="4:22">
      <c r="D5718" s="56"/>
      <c r="E5718" s="56"/>
      <c r="F5718" s="56"/>
      <c r="G5718" s="56"/>
      <c r="I5718" s="57"/>
      <c r="N5718" s="56"/>
      <c r="O5718" s="57"/>
      <c r="V5718" s="57"/>
    </row>
    <row r="5719" spans="4:22">
      <c r="D5719" s="56"/>
      <c r="E5719" s="56"/>
      <c r="F5719" s="56"/>
      <c r="G5719" s="56"/>
      <c r="I5719" s="57"/>
      <c r="N5719" s="56"/>
      <c r="O5719" s="57"/>
      <c r="V5719" s="57"/>
    </row>
    <row r="5720" spans="4:22">
      <c r="D5720" s="56"/>
      <c r="E5720" s="56"/>
      <c r="F5720" s="56"/>
      <c r="G5720" s="56"/>
      <c r="I5720" s="57"/>
      <c r="N5720" s="56"/>
      <c r="O5720" s="57"/>
      <c r="V5720" s="57"/>
    </row>
    <row r="5721" spans="4:22">
      <c r="D5721" s="56"/>
      <c r="E5721" s="56"/>
      <c r="F5721" s="56"/>
      <c r="G5721" s="56"/>
      <c r="I5721" s="57"/>
      <c r="N5721" s="56"/>
      <c r="O5721" s="57"/>
      <c r="V5721" s="57"/>
    </row>
    <row r="5722" spans="4:22">
      <c r="D5722" s="56"/>
      <c r="E5722" s="56"/>
      <c r="F5722" s="56"/>
      <c r="G5722" s="56"/>
      <c r="I5722" s="57"/>
      <c r="N5722" s="56"/>
      <c r="O5722" s="57"/>
      <c r="V5722" s="57"/>
    </row>
    <row r="5723" spans="4:22">
      <c r="D5723" s="56"/>
      <c r="E5723" s="56"/>
      <c r="F5723" s="56"/>
      <c r="G5723" s="56"/>
      <c r="I5723" s="57"/>
      <c r="N5723" s="56"/>
      <c r="O5723" s="57"/>
      <c r="V5723" s="57"/>
    </row>
    <row r="5724" spans="4:22">
      <c r="D5724" s="56"/>
      <c r="E5724" s="56"/>
      <c r="F5724" s="56"/>
      <c r="G5724" s="56"/>
      <c r="I5724" s="57"/>
      <c r="N5724" s="56"/>
      <c r="O5724" s="57"/>
      <c r="V5724" s="57"/>
    </row>
    <row r="5725" spans="4:22">
      <c r="D5725" s="56"/>
      <c r="E5725" s="56"/>
      <c r="F5725" s="56"/>
      <c r="G5725" s="56"/>
      <c r="I5725" s="57"/>
      <c r="N5725" s="56"/>
      <c r="O5725" s="57"/>
      <c r="V5725" s="57"/>
    </row>
    <row r="5726" spans="4:22">
      <c r="D5726" s="56"/>
      <c r="E5726" s="56"/>
      <c r="F5726" s="56"/>
      <c r="G5726" s="56"/>
      <c r="I5726" s="57"/>
      <c r="N5726" s="56"/>
      <c r="O5726" s="57"/>
      <c r="V5726" s="57"/>
    </row>
    <row r="5727" spans="4:22">
      <c r="D5727" s="56"/>
      <c r="E5727" s="56"/>
      <c r="F5727" s="56"/>
      <c r="G5727" s="56"/>
      <c r="I5727" s="57"/>
      <c r="N5727" s="56"/>
      <c r="O5727" s="57"/>
      <c r="V5727" s="57"/>
    </row>
    <row r="5728" spans="4:22">
      <c r="D5728" s="56"/>
      <c r="E5728" s="56"/>
      <c r="F5728" s="56"/>
      <c r="G5728" s="56"/>
      <c r="I5728" s="57"/>
      <c r="N5728" s="56"/>
      <c r="O5728" s="57"/>
      <c r="V5728" s="57"/>
    </row>
    <row r="5729" spans="4:22">
      <c r="D5729" s="56"/>
      <c r="E5729" s="56"/>
      <c r="F5729" s="56"/>
      <c r="G5729" s="56"/>
      <c r="I5729" s="57"/>
      <c r="N5729" s="56"/>
      <c r="O5729" s="57"/>
      <c r="V5729" s="57"/>
    </row>
    <row r="5730" spans="4:22">
      <c r="D5730" s="56"/>
      <c r="E5730" s="56"/>
      <c r="F5730" s="56"/>
      <c r="G5730" s="56"/>
      <c r="I5730" s="57"/>
      <c r="N5730" s="56"/>
      <c r="O5730" s="57"/>
      <c r="V5730" s="57"/>
    </row>
    <row r="5731" spans="4:22">
      <c r="D5731" s="56"/>
      <c r="E5731" s="56"/>
      <c r="F5731" s="56"/>
      <c r="G5731" s="56"/>
      <c r="I5731" s="57"/>
      <c r="N5731" s="56"/>
      <c r="O5731" s="57"/>
      <c r="V5731" s="57"/>
    </row>
    <row r="5732" spans="4:22">
      <c r="D5732" s="56"/>
      <c r="E5732" s="56"/>
      <c r="F5732" s="56"/>
      <c r="G5732" s="56"/>
      <c r="I5732" s="57"/>
      <c r="N5732" s="56"/>
      <c r="O5732" s="57"/>
      <c r="V5732" s="57"/>
    </row>
    <row r="5733" spans="4:22">
      <c r="D5733" s="56"/>
      <c r="E5733" s="56"/>
      <c r="F5733" s="56"/>
      <c r="G5733" s="56"/>
      <c r="I5733" s="57"/>
      <c r="N5733" s="56"/>
      <c r="O5733" s="57"/>
      <c r="V5733" s="57"/>
    </row>
    <row r="5734" spans="4:22">
      <c r="D5734" s="56"/>
      <c r="E5734" s="56"/>
      <c r="F5734" s="56"/>
      <c r="G5734" s="56"/>
      <c r="I5734" s="57"/>
      <c r="N5734" s="56"/>
      <c r="O5734" s="57"/>
      <c r="V5734" s="57"/>
    </row>
    <row r="5735" spans="4:22">
      <c r="D5735" s="56"/>
      <c r="E5735" s="56"/>
      <c r="F5735" s="56"/>
      <c r="G5735" s="56"/>
      <c r="I5735" s="57"/>
      <c r="N5735" s="56"/>
      <c r="O5735" s="57"/>
      <c r="V5735" s="57"/>
    </row>
    <row r="5736" spans="4:22">
      <c r="D5736" s="56"/>
      <c r="E5736" s="56"/>
      <c r="F5736" s="56"/>
      <c r="G5736" s="56"/>
      <c r="I5736" s="57"/>
      <c r="N5736" s="56"/>
      <c r="O5736" s="57"/>
      <c r="V5736" s="57"/>
    </row>
    <row r="5737" spans="4:22">
      <c r="D5737" s="56"/>
      <c r="E5737" s="56"/>
      <c r="F5737" s="56"/>
      <c r="G5737" s="56"/>
      <c r="I5737" s="57"/>
      <c r="N5737" s="56"/>
      <c r="O5737" s="57"/>
      <c r="V5737" s="57"/>
    </row>
    <row r="5738" spans="4:22">
      <c r="D5738" s="56"/>
      <c r="E5738" s="56"/>
      <c r="F5738" s="56"/>
      <c r="G5738" s="56"/>
      <c r="I5738" s="57"/>
      <c r="N5738" s="56"/>
      <c r="O5738" s="57"/>
      <c r="V5738" s="57"/>
    </row>
    <row r="5739" spans="4:22">
      <c r="D5739" s="56"/>
      <c r="E5739" s="56"/>
      <c r="F5739" s="56"/>
      <c r="G5739" s="56"/>
      <c r="I5739" s="57"/>
      <c r="N5739" s="56"/>
      <c r="O5739" s="57"/>
      <c r="V5739" s="57"/>
    </row>
    <row r="5740" spans="4:22">
      <c r="D5740" s="56"/>
      <c r="E5740" s="56"/>
      <c r="F5740" s="56"/>
      <c r="G5740" s="56"/>
      <c r="I5740" s="57"/>
      <c r="N5740" s="56"/>
      <c r="O5740" s="57"/>
      <c r="V5740" s="57"/>
    </row>
    <row r="5741" spans="4:22">
      <c r="D5741" s="56"/>
      <c r="E5741" s="56"/>
      <c r="F5741" s="56"/>
      <c r="G5741" s="56"/>
      <c r="I5741" s="57"/>
      <c r="N5741" s="56"/>
      <c r="O5741" s="57"/>
      <c r="V5741" s="57"/>
    </row>
    <row r="5742" spans="4:22">
      <c r="D5742" s="56"/>
      <c r="E5742" s="56"/>
      <c r="F5742" s="56"/>
      <c r="G5742" s="56"/>
      <c r="I5742" s="57"/>
      <c r="N5742" s="56"/>
      <c r="O5742" s="57"/>
      <c r="V5742" s="57"/>
    </row>
    <row r="5743" spans="4:22">
      <c r="D5743" s="56"/>
      <c r="E5743" s="56"/>
      <c r="F5743" s="56"/>
      <c r="G5743" s="56"/>
      <c r="I5743" s="57"/>
      <c r="N5743" s="56"/>
      <c r="O5743" s="57"/>
      <c r="V5743" s="57"/>
    </row>
    <row r="5744" spans="4:22">
      <c r="D5744" s="56"/>
      <c r="E5744" s="56"/>
      <c r="F5744" s="56"/>
      <c r="G5744" s="56"/>
      <c r="I5744" s="57"/>
      <c r="N5744" s="56"/>
      <c r="O5744" s="57"/>
      <c r="V5744" s="57"/>
    </row>
    <row r="5745" spans="4:22">
      <c r="D5745" s="56"/>
      <c r="E5745" s="56"/>
      <c r="F5745" s="56"/>
      <c r="G5745" s="56"/>
      <c r="I5745" s="57"/>
      <c r="N5745" s="56"/>
      <c r="O5745" s="57"/>
      <c r="V5745" s="57"/>
    </row>
    <row r="5746" spans="4:22">
      <c r="D5746" s="56"/>
      <c r="E5746" s="56"/>
      <c r="F5746" s="56"/>
      <c r="G5746" s="56"/>
      <c r="I5746" s="57"/>
      <c r="N5746" s="56"/>
      <c r="O5746" s="57"/>
      <c r="V5746" s="57"/>
    </row>
    <row r="5747" spans="4:22">
      <c r="D5747" s="56"/>
      <c r="E5747" s="56"/>
      <c r="F5747" s="56"/>
      <c r="G5747" s="56"/>
      <c r="I5747" s="57"/>
      <c r="N5747" s="56"/>
      <c r="O5747" s="57"/>
      <c r="V5747" s="57"/>
    </row>
    <row r="5748" spans="4:22">
      <c r="D5748" s="56"/>
      <c r="E5748" s="56"/>
      <c r="F5748" s="56"/>
      <c r="G5748" s="56"/>
      <c r="I5748" s="57"/>
      <c r="N5748" s="56"/>
      <c r="O5748" s="57"/>
      <c r="V5748" s="57"/>
    </row>
    <row r="5749" spans="4:22">
      <c r="D5749" s="56"/>
      <c r="E5749" s="56"/>
      <c r="F5749" s="56"/>
      <c r="G5749" s="56"/>
      <c r="I5749" s="57"/>
      <c r="N5749" s="56"/>
      <c r="O5749" s="57"/>
      <c r="V5749" s="57"/>
    </row>
    <row r="5750" spans="4:22">
      <c r="D5750" s="56"/>
      <c r="E5750" s="56"/>
      <c r="F5750" s="56"/>
      <c r="G5750" s="56"/>
      <c r="I5750" s="57"/>
      <c r="N5750" s="56"/>
      <c r="O5750" s="57"/>
      <c r="V5750" s="57"/>
    </row>
    <row r="5751" spans="4:22">
      <c r="D5751" s="56"/>
      <c r="E5751" s="56"/>
      <c r="F5751" s="56"/>
      <c r="G5751" s="56"/>
      <c r="I5751" s="57"/>
      <c r="N5751" s="56"/>
      <c r="O5751" s="57"/>
      <c r="V5751" s="57"/>
    </row>
    <row r="5752" spans="4:22">
      <c r="D5752" s="56"/>
      <c r="E5752" s="56"/>
      <c r="F5752" s="56"/>
      <c r="G5752" s="56"/>
      <c r="I5752" s="57"/>
      <c r="N5752" s="56"/>
      <c r="O5752" s="57"/>
      <c r="V5752" s="57"/>
    </row>
    <row r="5753" spans="4:22">
      <c r="D5753" s="56"/>
      <c r="E5753" s="56"/>
      <c r="F5753" s="56"/>
      <c r="G5753" s="56"/>
      <c r="I5753" s="57"/>
      <c r="N5753" s="56"/>
      <c r="O5753" s="57"/>
      <c r="V5753" s="57"/>
    </row>
    <row r="5754" spans="4:22">
      <c r="D5754" s="56"/>
      <c r="E5754" s="56"/>
      <c r="F5754" s="56"/>
      <c r="G5754" s="56"/>
      <c r="I5754" s="57"/>
      <c r="N5754" s="56"/>
      <c r="O5754" s="57"/>
      <c r="V5754" s="57"/>
    </row>
    <row r="5755" spans="4:22">
      <c r="D5755" s="56"/>
      <c r="E5755" s="56"/>
      <c r="F5755" s="56"/>
      <c r="G5755" s="56"/>
      <c r="I5755" s="57"/>
      <c r="N5755" s="56"/>
      <c r="O5755" s="57"/>
      <c r="V5755" s="57"/>
    </row>
    <row r="5756" spans="4:22">
      <c r="D5756" s="56"/>
      <c r="E5756" s="56"/>
      <c r="F5756" s="56"/>
      <c r="G5756" s="56"/>
      <c r="I5756" s="57"/>
      <c r="N5756" s="56"/>
      <c r="O5756" s="57"/>
      <c r="V5756" s="57"/>
    </row>
    <row r="5757" spans="4:22">
      <c r="D5757" s="56"/>
      <c r="E5757" s="56"/>
      <c r="F5757" s="56"/>
      <c r="G5757" s="56"/>
      <c r="I5757" s="57"/>
      <c r="N5757" s="56"/>
      <c r="O5757" s="57"/>
      <c r="V5757" s="57"/>
    </row>
    <row r="5758" spans="4:22">
      <c r="D5758" s="56"/>
      <c r="E5758" s="56"/>
      <c r="F5758" s="56"/>
      <c r="G5758" s="56"/>
      <c r="I5758" s="57"/>
      <c r="N5758" s="56"/>
      <c r="O5758" s="57"/>
      <c r="V5758" s="57"/>
    </row>
    <row r="5759" spans="4:22">
      <c r="D5759" s="56"/>
      <c r="E5759" s="56"/>
      <c r="F5759" s="56"/>
      <c r="G5759" s="56"/>
      <c r="I5759" s="57"/>
      <c r="N5759" s="56"/>
      <c r="O5759" s="57"/>
      <c r="V5759" s="57"/>
    </row>
    <row r="5760" spans="4:22">
      <c r="D5760" s="56"/>
      <c r="E5760" s="56"/>
      <c r="F5760" s="56"/>
      <c r="G5760" s="56"/>
      <c r="I5760" s="57"/>
      <c r="N5760" s="56"/>
      <c r="O5760" s="57"/>
      <c r="V5760" s="57"/>
    </row>
    <row r="5761" spans="4:22">
      <c r="D5761" s="56"/>
      <c r="E5761" s="56"/>
      <c r="F5761" s="56"/>
      <c r="G5761" s="56"/>
      <c r="I5761" s="57"/>
      <c r="N5761" s="56"/>
      <c r="O5761" s="57"/>
      <c r="V5761" s="57"/>
    </row>
    <row r="5762" spans="4:22">
      <c r="D5762" s="56"/>
      <c r="E5762" s="56"/>
      <c r="F5762" s="56"/>
      <c r="G5762" s="56"/>
      <c r="I5762" s="57"/>
      <c r="N5762" s="56"/>
      <c r="O5762" s="57"/>
      <c r="V5762" s="57"/>
    </row>
    <row r="5763" spans="4:22">
      <c r="D5763" s="56"/>
      <c r="E5763" s="56"/>
      <c r="F5763" s="56"/>
      <c r="G5763" s="56"/>
      <c r="I5763" s="57"/>
      <c r="N5763" s="56"/>
      <c r="O5763" s="57"/>
      <c r="V5763" s="57"/>
    </row>
    <row r="5764" spans="4:22">
      <c r="D5764" s="56"/>
      <c r="E5764" s="56"/>
      <c r="F5764" s="56"/>
      <c r="G5764" s="56"/>
      <c r="I5764" s="57"/>
      <c r="N5764" s="56"/>
      <c r="O5764" s="57"/>
      <c r="V5764" s="57"/>
    </row>
    <row r="5765" spans="4:22">
      <c r="D5765" s="56"/>
      <c r="E5765" s="56"/>
      <c r="F5765" s="56"/>
      <c r="G5765" s="56"/>
      <c r="I5765" s="57"/>
      <c r="N5765" s="56"/>
      <c r="O5765" s="57"/>
      <c r="V5765" s="57"/>
    </row>
    <row r="5766" spans="4:22">
      <c r="D5766" s="56"/>
      <c r="E5766" s="56"/>
      <c r="F5766" s="56"/>
      <c r="G5766" s="56"/>
      <c r="I5766" s="57"/>
      <c r="N5766" s="56"/>
      <c r="O5766" s="57"/>
      <c r="V5766" s="57"/>
    </row>
    <row r="5767" spans="4:22">
      <c r="D5767" s="56"/>
      <c r="E5767" s="56"/>
      <c r="F5767" s="56"/>
      <c r="G5767" s="56"/>
      <c r="I5767" s="57"/>
      <c r="N5767" s="56"/>
      <c r="O5767" s="57"/>
      <c r="V5767" s="57"/>
    </row>
    <row r="5768" spans="4:22">
      <c r="D5768" s="56"/>
      <c r="E5768" s="56"/>
      <c r="F5768" s="56"/>
      <c r="G5768" s="56"/>
      <c r="I5768" s="57"/>
      <c r="N5768" s="56"/>
      <c r="O5768" s="57"/>
      <c r="V5768" s="57"/>
    </row>
    <row r="5769" spans="4:22">
      <c r="D5769" s="56"/>
      <c r="E5769" s="56"/>
      <c r="F5769" s="56"/>
      <c r="G5769" s="56"/>
      <c r="I5769" s="57"/>
      <c r="N5769" s="56"/>
      <c r="O5769" s="57"/>
      <c r="V5769" s="57"/>
    </row>
    <row r="5770" spans="4:22">
      <c r="D5770" s="56"/>
      <c r="E5770" s="56"/>
      <c r="F5770" s="56"/>
      <c r="G5770" s="56"/>
      <c r="I5770" s="57"/>
      <c r="N5770" s="56"/>
      <c r="O5770" s="57"/>
      <c r="V5770" s="57"/>
    </row>
    <row r="5771" spans="4:22">
      <c r="D5771" s="56"/>
      <c r="E5771" s="56"/>
      <c r="F5771" s="56"/>
      <c r="G5771" s="56"/>
      <c r="I5771" s="57"/>
      <c r="N5771" s="56"/>
      <c r="O5771" s="57"/>
      <c r="V5771" s="57"/>
    </row>
    <row r="5772" spans="4:22">
      <c r="D5772" s="56"/>
      <c r="E5772" s="56"/>
      <c r="F5772" s="56"/>
      <c r="G5772" s="56"/>
      <c r="I5772" s="57"/>
      <c r="N5772" s="56"/>
      <c r="O5772" s="57"/>
      <c r="V5772" s="57"/>
    </row>
    <row r="5773" spans="4:22">
      <c r="D5773" s="56"/>
      <c r="E5773" s="56"/>
      <c r="F5773" s="56"/>
      <c r="G5773" s="56"/>
      <c r="I5773" s="57"/>
      <c r="N5773" s="56"/>
      <c r="O5773" s="57"/>
      <c r="V5773" s="57"/>
    </row>
    <row r="5774" spans="4:22">
      <c r="D5774" s="56"/>
      <c r="E5774" s="56"/>
      <c r="F5774" s="56"/>
      <c r="G5774" s="56"/>
      <c r="I5774" s="57"/>
      <c r="N5774" s="56"/>
      <c r="O5774" s="57"/>
      <c r="V5774" s="57"/>
    </row>
    <row r="5775" spans="4:22">
      <c r="D5775" s="56"/>
      <c r="E5775" s="56"/>
      <c r="F5775" s="56"/>
      <c r="G5775" s="56"/>
      <c r="I5775" s="57"/>
      <c r="N5775" s="56"/>
      <c r="O5775" s="57"/>
      <c r="V5775" s="57"/>
    </row>
    <row r="5776" spans="4:22">
      <c r="D5776" s="56"/>
      <c r="E5776" s="56"/>
      <c r="F5776" s="56"/>
      <c r="G5776" s="56"/>
      <c r="I5776" s="57"/>
      <c r="N5776" s="56"/>
      <c r="O5776" s="57"/>
      <c r="V5776" s="57"/>
    </row>
    <row r="5777" spans="4:22">
      <c r="D5777" s="56"/>
      <c r="E5777" s="56"/>
      <c r="F5777" s="56"/>
      <c r="G5777" s="56"/>
      <c r="I5777" s="57"/>
      <c r="N5777" s="56"/>
      <c r="O5777" s="57"/>
      <c r="V5777" s="57"/>
    </row>
    <row r="5778" spans="4:22">
      <c r="D5778" s="56"/>
      <c r="E5778" s="56"/>
      <c r="F5778" s="56"/>
      <c r="G5778" s="56"/>
      <c r="I5778" s="57"/>
      <c r="N5778" s="56"/>
      <c r="O5778" s="57"/>
      <c r="V5778" s="57"/>
    </row>
    <row r="5779" spans="4:22">
      <c r="D5779" s="56"/>
      <c r="E5779" s="56"/>
      <c r="F5779" s="56"/>
      <c r="G5779" s="56"/>
      <c r="I5779" s="57"/>
      <c r="N5779" s="56"/>
      <c r="O5779" s="57"/>
      <c r="V5779" s="57"/>
    </row>
    <row r="5780" spans="4:22">
      <c r="D5780" s="56"/>
      <c r="E5780" s="56"/>
      <c r="F5780" s="56"/>
      <c r="G5780" s="56"/>
      <c r="I5780" s="57"/>
      <c r="N5780" s="56"/>
      <c r="O5780" s="57"/>
      <c r="V5780" s="57"/>
    </row>
    <row r="5781" spans="4:22">
      <c r="D5781" s="56"/>
      <c r="E5781" s="56"/>
      <c r="F5781" s="56"/>
      <c r="G5781" s="56"/>
      <c r="I5781" s="57"/>
      <c r="N5781" s="56"/>
      <c r="O5781" s="57"/>
      <c r="V5781" s="57"/>
    </row>
    <row r="5782" spans="4:22">
      <c r="D5782" s="56"/>
      <c r="E5782" s="56"/>
      <c r="F5782" s="56"/>
      <c r="G5782" s="56"/>
      <c r="I5782" s="57"/>
      <c r="N5782" s="56"/>
      <c r="O5782" s="57"/>
      <c r="V5782" s="57"/>
    </row>
    <row r="5783" spans="4:22">
      <c r="D5783" s="56"/>
      <c r="E5783" s="56"/>
      <c r="F5783" s="56"/>
      <c r="G5783" s="56"/>
      <c r="I5783" s="57"/>
      <c r="N5783" s="56"/>
      <c r="O5783" s="57"/>
      <c r="V5783" s="57"/>
    </row>
    <row r="5784" spans="4:22">
      <c r="D5784" s="56"/>
      <c r="E5784" s="56"/>
      <c r="F5784" s="56"/>
      <c r="G5784" s="56"/>
      <c r="I5784" s="57"/>
      <c r="N5784" s="56"/>
      <c r="O5784" s="57"/>
      <c r="V5784" s="57"/>
    </row>
    <row r="5785" spans="4:22">
      <c r="D5785" s="56"/>
      <c r="E5785" s="56"/>
      <c r="F5785" s="56"/>
      <c r="G5785" s="56"/>
      <c r="I5785" s="57"/>
      <c r="N5785" s="56"/>
      <c r="O5785" s="57"/>
      <c r="V5785" s="57"/>
    </row>
    <row r="5786" spans="4:22">
      <c r="D5786" s="56"/>
      <c r="E5786" s="56"/>
      <c r="F5786" s="56"/>
      <c r="G5786" s="56"/>
      <c r="I5786" s="57"/>
      <c r="N5786" s="56"/>
      <c r="O5786" s="57"/>
      <c r="V5786" s="57"/>
    </row>
    <row r="5787" spans="4:22">
      <c r="D5787" s="56"/>
      <c r="E5787" s="56"/>
      <c r="F5787" s="56"/>
      <c r="G5787" s="56"/>
      <c r="I5787" s="57"/>
      <c r="N5787" s="56"/>
      <c r="O5787" s="57"/>
      <c r="V5787" s="57"/>
    </row>
    <row r="5788" spans="4:22">
      <c r="D5788" s="56"/>
      <c r="E5788" s="56"/>
      <c r="F5788" s="56"/>
      <c r="G5788" s="56"/>
      <c r="I5788" s="57"/>
      <c r="N5788" s="56"/>
      <c r="O5788" s="57"/>
      <c r="V5788" s="57"/>
    </row>
    <row r="5789" spans="4:22">
      <c r="D5789" s="56"/>
      <c r="E5789" s="56"/>
      <c r="F5789" s="56"/>
      <c r="G5789" s="56"/>
      <c r="I5789" s="57"/>
      <c r="N5789" s="56"/>
      <c r="O5789" s="57"/>
      <c r="V5789" s="57"/>
    </row>
    <row r="5790" spans="4:22">
      <c r="D5790" s="56"/>
      <c r="E5790" s="56"/>
      <c r="F5790" s="56"/>
      <c r="G5790" s="56"/>
      <c r="I5790" s="57"/>
      <c r="N5790" s="56"/>
      <c r="O5790" s="57"/>
      <c r="V5790" s="57"/>
    </row>
    <row r="5791" spans="4:22">
      <c r="D5791" s="56"/>
      <c r="E5791" s="56"/>
      <c r="F5791" s="56"/>
      <c r="G5791" s="56"/>
      <c r="I5791" s="57"/>
      <c r="N5791" s="56"/>
      <c r="O5791" s="57"/>
      <c r="V5791" s="57"/>
    </row>
    <row r="5792" spans="4:22">
      <c r="D5792" s="56"/>
      <c r="E5792" s="56"/>
      <c r="F5792" s="56"/>
      <c r="G5792" s="56"/>
      <c r="I5792" s="57"/>
      <c r="N5792" s="56"/>
      <c r="O5792" s="57"/>
      <c r="V5792" s="57"/>
    </row>
    <row r="5793" spans="4:22">
      <c r="D5793" s="56"/>
      <c r="E5793" s="56"/>
      <c r="F5793" s="56"/>
      <c r="G5793" s="56"/>
      <c r="I5793" s="57"/>
      <c r="N5793" s="56"/>
      <c r="O5793" s="57"/>
      <c r="V5793" s="57"/>
    </row>
    <row r="5794" spans="4:22">
      <c r="D5794" s="56"/>
      <c r="E5794" s="56"/>
      <c r="F5794" s="56"/>
      <c r="G5794" s="56"/>
      <c r="I5794" s="57"/>
      <c r="N5794" s="56"/>
      <c r="O5794" s="57"/>
      <c r="V5794" s="57"/>
    </row>
    <row r="5795" spans="4:22">
      <c r="D5795" s="56"/>
      <c r="E5795" s="56"/>
      <c r="F5795" s="56"/>
      <c r="G5795" s="56"/>
      <c r="I5795" s="57"/>
      <c r="N5795" s="56"/>
      <c r="O5795" s="57"/>
      <c r="V5795" s="57"/>
    </row>
    <row r="5796" spans="4:22">
      <c r="D5796" s="56"/>
      <c r="E5796" s="56"/>
      <c r="F5796" s="56"/>
      <c r="G5796" s="56"/>
      <c r="I5796" s="57"/>
      <c r="N5796" s="56"/>
      <c r="O5796" s="57"/>
      <c r="V5796" s="57"/>
    </row>
    <row r="5797" spans="4:22">
      <c r="D5797" s="56"/>
      <c r="E5797" s="56"/>
      <c r="F5797" s="56"/>
      <c r="G5797" s="56"/>
      <c r="I5797" s="57"/>
      <c r="N5797" s="56"/>
      <c r="O5797" s="57"/>
      <c r="V5797" s="57"/>
    </row>
    <row r="5798" spans="4:22">
      <c r="D5798" s="56"/>
      <c r="E5798" s="56"/>
      <c r="F5798" s="56"/>
      <c r="G5798" s="56"/>
      <c r="I5798" s="57"/>
      <c r="N5798" s="56"/>
      <c r="O5798" s="57"/>
      <c r="V5798" s="57"/>
    </row>
    <row r="5799" spans="4:22">
      <c r="D5799" s="56"/>
      <c r="E5799" s="56"/>
      <c r="F5799" s="56"/>
      <c r="G5799" s="56"/>
      <c r="I5799" s="57"/>
      <c r="N5799" s="56"/>
      <c r="O5799" s="57"/>
      <c r="V5799" s="57"/>
    </row>
    <row r="5800" spans="4:22">
      <c r="D5800" s="56"/>
      <c r="E5800" s="56"/>
      <c r="F5800" s="56"/>
      <c r="G5800" s="56"/>
      <c r="I5800" s="57"/>
      <c r="N5800" s="56"/>
      <c r="O5800" s="57"/>
      <c r="V5800" s="57"/>
    </row>
    <row r="5801" spans="4:22">
      <c r="D5801" s="56"/>
      <c r="E5801" s="56"/>
      <c r="F5801" s="56"/>
      <c r="G5801" s="56"/>
      <c r="I5801" s="57"/>
      <c r="N5801" s="56"/>
      <c r="O5801" s="57"/>
      <c r="V5801" s="57"/>
    </row>
    <row r="5802" spans="4:22">
      <c r="D5802" s="56"/>
      <c r="E5802" s="56"/>
      <c r="F5802" s="56"/>
      <c r="G5802" s="56"/>
      <c r="I5802" s="57"/>
      <c r="N5802" s="56"/>
      <c r="O5802" s="57"/>
      <c r="V5802" s="57"/>
    </row>
    <row r="5803" spans="4:22">
      <c r="D5803" s="56"/>
      <c r="E5803" s="56"/>
      <c r="F5803" s="56"/>
      <c r="G5803" s="56"/>
      <c r="I5803" s="57"/>
      <c r="N5803" s="56"/>
      <c r="O5803" s="57"/>
      <c r="V5803" s="57"/>
    </row>
    <row r="5804" spans="4:22">
      <c r="D5804" s="56"/>
      <c r="E5804" s="56"/>
      <c r="F5804" s="56"/>
      <c r="G5804" s="56"/>
      <c r="I5804" s="57"/>
      <c r="N5804" s="56"/>
      <c r="O5804" s="57"/>
      <c r="V5804" s="57"/>
    </row>
    <row r="5805" spans="4:22">
      <c r="D5805" s="56"/>
      <c r="E5805" s="56"/>
      <c r="F5805" s="56"/>
      <c r="G5805" s="56"/>
      <c r="I5805" s="57"/>
      <c r="N5805" s="56"/>
      <c r="O5805" s="57"/>
      <c r="V5805" s="57"/>
    </row>
    <row r="5806" spans="4:22">
      <c r="D5806" s="56"/>
      <c r="E5806" s="56"/>
      <c r="F5806" s="56"/>
      <c r="G5806" s="56"/>
      <c r="I5806" s="57"/>
      <c r="N5806" s="56"/>
      <c r="O5806" s="57"/>
      <c r="V5806" s="57"/>
    </row>
    <row r="5807" spans="4:22">
      <c r="D5807" s="56"/>
      <c r="E5807" s="56"/>
      <c r="F5807" s="56"/>
      <c r="G5807" s="56"/>
      <c r="I5807" s="57"/>
      <c r="N5807" s="56"/>
      <c r="O5807" s="57"/>
      <c r="V5807" s="57"/>
    </row>
    <row r="5808" spans="4:22">
      <c r="D5808" s="56"/>
      <c r="E5808" s="56"/>
      <c r="F5808" s="56"/>
      <c r="G5808" s="56"/>
      <c r="I5808" s="57"/>
      <c r="N5808" s="56"/>
      <c r="O5808" s="57"/>
      <c r="V5808" s="57"/>
    </row>
    <row r="5809" spans="4:22">
      <c r="D5809" s="56"/>
      <c r="E5809" s="56"/>
      <c r="F5809" s="56"/>
      <c r="G5809" s="56"/>
      <c r="I5809" s="57"/>
      <c r="N5809" s="56"/>
      <c r="O5809" s="57"/>
      <c r="V5809" s="57"/>
    </row>
    <row r="5810" spans="4:22">
      <c r="D5810" s="56"/>
      <c r="E5810" s="56"/>
      <c r="F5810" s="56"/>
      <c r="G5810" s="56"/>
      <c r="I5810" s="57"/>
      <c r="N5810" s="56"/>
      <c r="O5810" s="57"/>
      <c r="V5810" s="57"/>
    </row>
    <row r="5811" spans="4:22">
      <c r="D5811" s="56"/>
      <c r="E5811" s="56"/>
      <c r="F5811" s="56"/>
      <c r="G5811" s="56"/>
      <c r="I5811" s="57"/>
      <c r="N5811" s="56"/>
      <c r="O5811" s="57"/>
      <c r="V5811" s="57"/>
    </row>
    <row r="5812" spans="4:22">
      <c r="D5812" s="56"/>
      <c r="E5812" s="56"/>
      <c r="F5812" s="56"/>
      <c r="G5812" s="56"/>
      <c r="I5812" s="57"/>
      <c r="N5812" s="56"/>
      <c r="O5812" s="57"/>
      <c r="V5812" s="57"/>
    </row>
    <row r="5813" spans="4:22">
      <c r="D5813" s="56"/>
      <c r="E5813" s="56"/>
      <c r="F5813" s="56"/>
      <c r="G5813" s="56"/>
      <c r="I5813" s="57"/>
      <c r="N5813" s="56"/>
      <c r="O5813" s="57"/>
      <c r="V5813" s="57"/>
    </row>
    <row r="5814" spans="4:22">
      <c r="D5814" s="56"/>
      <c r="E5814" s="56"/>
      <c r="F5814" s="56"/>
      <c r="G5814" s="56"/>
      <c r="I5814" s="57"/>
      <c r="N5814" s="56"/>
      <c r="O5814" s="57"/>
      <c r="V5814" s="57"/>
    </row>
    <row r="5815" spans="4:22">
      <c r="D5815" s="56"/>
      <c r="E5815" s="56"/>
      <c r="F5815" s="56"/>
      <c r="G5815" s="56"/>
      <c r="I5815" s="57"/>
      <c r="N5815" s="56"/>
      <c r="O5815" s="57"/>
      <c r="V5815" s="57"/>
    </row>
    <row r="5816" spans="4:22">
      <c r="D5816" s="56"/>
      <c r="E5816" s="56"/>
      <c r="F5816" s="56"/>
      <c r="G5816" s="56"/>
      <c r="I5816" s="57"/>
      <c r="N5816" s="56"/>
      <c r="O5816" s="57"/>
      <c r="V5816" s="57"/>
    </row>
    <row r="5817" spans="4:22">
      <c r="D5817" s="56"/>
      <c r="E5817" s="56"/>
      <c r="F5817" s="56"/>
      <c r="G5817" s="56"/>
      <c r="I5817" s="57"/>
      <c r="N5817" s="56"/>
      <c r="O5817" s="57"/>
      <c r="V5817" s="57"/>
    </row>
    <row r="5818" spans="4:22">
      <c r="D5818" s="56"/>
      <c r="E5818" s="56"/>
      <c r="F5818" s="56"/>
      <c r="G5818" s="56"/>
      <c r="I5818" s="57"/>
      <c r="N5818" s="56"/>
      <c r="O5818" s="57"/>
      <c r="V5818" s="57"/>
    </row>
    <row r="5819" spans="4:22">
      <c r="D5819" s="56"/>
      <c r="E5819" s="56"/>
      <c r="F5819" s="56"/>
      <c r="G5819" s="56"/>
      <c r="I5819" s="57"/>
      <c r="N5819" s="56"/>
      <c r="O5819" s="57"/>
      <c r="V5819" s="57"/>
    </row>
    <row r="5820" spans="4:22">
      <c r="D5820" s="56"/>
      <c r="E5820" s="56"/>
      <c r="F5820" s="56"/>
      <c r="G5820" s="56"/>
      <c r="I5820" s="57"/>
      <c r="N5820" s="56"/>
      <c r="O5820" s="57"/>
      <c r="V5820" s="57"/>
    </row>
    <row r="5821" spans="4:22">
      <c r="D5821" s="56"/>
      <c r="E5821" s="56"/>
      <c r="F5821" s="56"/>
      <c r="G5821" s="56"/>
      <c r="I5821" s="57"/>
      <c r="N5821" s="56"/>
      <c r="O5821" s="57"/>
      <c r="V5821" s="57"/>
    </row>
    <row r="5822" spans="4:22">
      <c r="D5822" s="56"/>
      <c r="E5822" s="56"/>
      <c r="F5822" s="56"/>
      <c r="G5822" s="56"/>
      <c r="I5822" s="57"/>
      <c r="N5822" s="56"/>
      <c r="O5822" s="57"/>
      <c r="V5822" s="57"/>
    </row>
    <row r="5823" spans="4:22">
      <c r="D5823" s="56"/>
      <c r="E5823" s="56"/>
      <c r="F5823" s="56"/>
      <c r="G5823" s="56"/>
      <c r="I5823" s="57"/>
      <c r="N5823" s="56"/>
      <c r="O5823" s="57"/>
      <c r="V5823" s="57"/>
    </row>
    <row r="5824" spans="4:22">
      <c r="D5824" s="56"/>
      <c r="E5824" s="56"/>
      <c r="F5824" s="56"/>
      <c r="G5824" s="56"/>
      <c r="I5824" s="57"/>
      <c r="N5824" s="56"/>
      <c r="O5824" s="57"/>
      <c r="V5824" s="57"/>
    </row>
    <row r="5825" spans="4:22">
      <c r="D5825" s="56"/>
      <c r="E5825" s="56"/>
      <c r="F5825" s="56"/>
      <c r="G5825" s="56"/>
      <c r="I5825" s="57"/>
      <c r="N5825" s="56"/>
      <c r="O5825" s="57"/>
      <c r="V5825" s="57"/>
    </row>
    <row r="5826" spans="4:22">
      <c r="D5826" s="56"/>
      <c r="E5826" s="56"/>
      <c r="F5826" s="56"/>
      <c r="G5826" s="56"/>
      <c r="I5826" s="57"/>
      <c r="N5826" s="56"/>
      <c r="O5826" s="57"/>
      <c r="V5826" s="57"/>
    </row>
    <row r="5827" spans="4:22">
      <c r="D5827" s="56"/>
      <c r="E5827" s="56"/>
      <c r="F5827" s="56"/>
      <c r="G5827" s="56"/>
      <c r="I5827" s="57"/>
      <c r="N5827" s="56"/>
      <c r="O5827" s="57"/>
      <c r="V5827" s="57"/>
    </row>
    <row r="5828" spans="4:22">
      <c r="D5828" s="56"/>
      <c r="E5828" s="56"/>
      <c r="F5828" s="56"/>
      <c r="G5828" s="56"/>
      <c r="I5828" s="57"/>
      <c r="N5828" s="56"/>
      <c r="O5828" s="57"/>
      <c r="V5828" s="57"/>
    </row>
    <row r="5829" spans="4:22">
      <c r="D5829" s="56"/>
      <c r="E5829" s="56"/>
      <c r="F5829" s="56"/>
      <c r="G5829" s="56"/>
      <c r="I5829" s="57"/>
      <c r="N5829" s="56"/>
      <c r="O5829" s="57"/>
      <c r="V5829" s="57"/>
    </row>
    <row r="5830" spans="4:22">
      <c r="D5830" s="56"/>
      <c r="E5830" s="56"/>
      <c r="F5830" s="56"/>
      <c r="G5830" s="56"/>
      <c r="I5830" s="57"/>
      <c r="N5830" s="56"/>
      <c r="O5830" s="57"/>
      <c r="V5830" s="57"/>
    </row>
    <row r="5831" spans="4:22">
      <c r="D5831" s="56"/>
      <c r="E5831" s="56"/>
      <c r="F5831" s="56"/>
      <c r="G5831" s="56"/>
      <c r="I5831" s="57"/>
      <c r="N5831" s="56"/>
      <c r="O5831" s="57"/>
      <c r="V5831" s="57"/>
    </row>
    <row r="5832" spans="4:22">
      <c r="D5832" s="56"/>
      <c r="E5832" s="56"/>
      <c r="F5832" s="56"/>
      <c r="G5832" s="56"/>
      <c r="I5832" s="57"/>
      <c r="N5832" s="56"/>
      <c r="O5832" s="57"/>
      <c r="V5832" s="57"/>
    </row>
    <row r="5833" spans="4:22">
      <c r="D5833" s="56"/>
      <c r="E5833" s="56"/>
      <c r="F5833" s="56"/>
      <c r="G5833" s="56"/>
      <c r="I5833" s="57"/>
      <c r="N5833" s="56"/>
      <c r="O5833" s="57"/>
      <c r="V5833" s="57"/>
    </row>
    <row r="5834" spans="4:22">
      <c r="D5834" s="56"/>
      <c r="E5834" s="56"/>
      <c r="F5834" s="56"/>
      <c r="G5834" s="56"/>
      <c r="I5834" s="57"/>
      <c r="N5834" s="56"/>
      <c r="O5834" s="57"/>
      <c r="V5834" s="57"/>
    </row>
    <row r="5835" spans="4:22">
      <c r="D5835" s="56"/>
      <c r="E5835" s="56"/>
      <c r="F5835" s="56"/>
      <c r="G5835" s="56"/>
      <c r="I5835" s="57"/>
      <c r="N5835" s="56"/>
      <c r="O5835" s="57"/>
      <c r="V5835" s="57"/>
    </row>
    <row r="5836" spans="4:22">
      <c r="D5836" s="56"/>
      <c r="E5836" s="56"/>
      <c r="F5836" s="56"/>
      <c r="G5836" s="56"/>
      <c r="I5836" s="57"/>
      <c r="N5836" s="56"/>
      <c r="O5836" s="57"/>
      <c r="V5836" s="57"/>
    </row>
    <row r="5837" spans="4:22">
      <c r="D5837" s="56"/>
      <c r="E5837" s="56"/>
      <c r="F5837" s="56"/>
      <c r="G5837" s="56"/>
      <c r="I5837" s="57"/>
      <c r="N5837" s="56"/>
      <c r="O5837" s="57"/>
      <c r="V5837" s="57"/>
    </row>
    <row r="5838" spans="4:22">
      <c r="D5838" s="56"/>
      <c r="E5838" s="56"/>
      <c r="F5838" s="56"/>
      <c r="G5838" s="56"/>
      <c r="I5838" s="57"/>
      <c r="N5838" s="56"/>
      <c r="O5838" s="57"/>
      <c r="V5838" s="57"/>
    </row>
    <row r="5839" spans="4:22">
      <c r="D5839" s="56"/>
      <c r="E5839" s="56"/>
      <c r="F5839" s="56"/>
      <c r="G5839" s="56"/>
      <c r="I5839" s="57"/>
      <c r="N5839" s="56"/>
      <c r="O5839" s="57"/>
      <c r="V5839" s="57"/>
    </row>
    <row r="5840" spans="4:22">
      <c r="D5840" s="56"/>
      <c r="E5840" s="56"/>
      <c r="F5840" s="56"/>
      <c r="G5840" s="56"/>
      <c r="I5840" s="57"/>
      <c r="N5840" s="56"/>
      <c r="O5840" s="57"/>
      <c r="V5840" s="57"/>
    </row>
    <row r="5841" spans="4:22">
      <c r="D5841" s="56"/>
      <c r="E5841" s="56"/>
      <c r="F5841" s="56"/>
      <c r="G5841" s="56"/>
      <c r="I5841" s="57"/>
      <c r="N5841" s="56"/>
      <c r="O5841" s="57"/>
      <c r="V5841" s="57"/>
    </row>
    <row r="5842" spans="4:22">
      <c r="D5842" s="56"/>
      <c r="E5842" s="56"/>
      <c r="F5842" s="56"/>
      <c r="G5842" s="56"/>
      <c r="I5842" s="57"/>
      <c r="N5842" s="56"/>
      <c r="O5842" s="57"/>
      <c r="V5842" s="57"/>
    </row>
    <row r="5843" spans="4:22">
      <c r="D5843" s="56"/>
      <c r="E5843" s="56"/>
      <c r="F5843" s="56"/>
      <c r="G5843" s="56"/>
      <c r="I5843" s="57"/>
      <c r="N5843" s="56"/>
      <c r="O5843" s="57"/>
      <c r="V5843" s="57"/>
    </row>
    <row r="5844" spans="4:22">
      <c r="D5844" s="56"/>
      <c r="E5844" s="56"/>
      <c r="F5844" s="56"/>
      <c r="G5844" s="56"/>
      <c r="I5844" s="57"/>
      <c r="N5844" s="56"/>
      <c r="O5844" s="57"/>
      <c r="V5844" s="57"/>
    </row>
    <row r="5845" spans="4:22">
      <c r="D5845" s="56"/>
      <c r="E5845" s="56"/>
      <c r="F5845" s="56"/>
      <c r="G5845" s="56"/>
      <c r="I5845" s="57"/>
      <c r="N5845" s="56"/>
      <c r="O5845" s="57"/>
      <c r="V5845" s="57"/>
    </row>
    <row r="5846" spans="4:22">
      <c r="D5846" s="56"/>
      <c r="E5846" s="56"/>
      <c r="F5846" s="56"/>
      <c r="G5846" s="56"/>
      <c r="I5846" s="57"/>
      <c r="N5846" s="56"/>
      <c r="O5846" s="57"/>
      <c r="V5846" s="57"/>
    </row>
    <row r="5847" spans="4:22">
      <c r="D5847" s="56"/>
      <c r="E5847" s="56"/>
      <c r="F5847" s="56"/>
      <c r="G5847" s="56"/>
      <c r="I5847" s="57"/>
      <c r="N5847" s="56"/>
      <c r="O5847" s="57"/>
      <c r="V5847" s="57"/>
    </row>
    <row r="5848" spans="4:22">
      <c r="D5848" s="56"/>
      <c r="E5848" s="56"/>
      <c r="F5848" s="56"/>
      <c r="G5848" s="56"/>
      <c r="I5848" s="57"/>
      <c r="N5848" s="56"/>
      <c r="O5848" s="57"/>
      <c r="V5848" s="57"/>
    </row>
    <row r="5849" spans="4:22">
      <c r="D5849" s="56"/>
      <c r="E5849" s="56"/>
      <c r="F5849" s="56"/>
      <c r="G5849" s="56"/>
      <c r="I5849" s="57"/>
      <c r="N5849" s="56"/>
      <c r="O5849" s="57"/>
      <c r="V5849" s="57"/>
    </row>
    <row r="5850" spans="4:22">
      <c r="D5850" s="56"/>
      <c r="E5850" s="56"/>
      <c r="F5850" s="56"/>
      <c r="G5850" s="56"/>
      <c r="I5850" s="57"/>
      <c r="N5850" s="56"/>
      <c r="O5850" s="57"/>
      <c r="V5850" s="57"/>
    </row>
    <row r="5851" spans="4:22">
      <c r="D5851" s="56"/>
      <c r="E5851" s="56"/>
      <c r="F5851" s="56"/>
      <c r="G5851" s="56"/>
      <c r="I5851" s="57"/>
      <c r="N5851" s="56"/>
      <c r="O5851" s="57"/>
      <c r="V5851" s="57"/>
    </row>
    <row r="5852" spans="4:22">
      <c r="D5852" s="56"/>
      <c r="E5852" s="56"/>
      <c r="F5852" s="56"/>
      <c r="G5852" s="56"/>
      <c r="I5852" s="57"/>
      <c r="N5852" s="56"/>
      <c r="O5852" s="57"/>
      <c r="V5852" s="57"/>
    </row>
    <row r="5853" spans="4:22">
      <c r="D5853" s="56"/>
      <c r="E5853" s="56"/>
      <c r="F5853" s="56"/>
      <c r="G5853" s="56"/>
      <c r="I5853" s="57"/>
      <c r="N5853" s="56"/>
      <c r="O5853" s="57"/>
      <c r="V5853" s="57"/>
    </row>
    <row r="5854" spans="4:22">
      <c r="D5854" s="56"/>
      <c r="E5854" s="56"/>
      <c r="F5854" s="56"/>
      <c r="G5854" s="56"/>
      <c r="I5854" s="57"/>
      <c r="N5854" s="56"/>
      <c r="O5854" s="57"/>
      <c r="V5854" s="57"/>
    </row>
    <row r="5855" spans="4:22">
      <c r="D5855" s="56"/>
      <c r="E5855" s="56"/>
      <c r="F5855" s="56"/>
      <c r="G5855" s="56"/>
      <c r="I5855" s="57"/>
      <c r="N5855" s="56"/>
      <c r="O5855" s="57"/>
      <c r="V5855" s="57"/>
    </row>
    <row r="5856" spans="4:22">
      <c r="D5856" s="56"/>
      <c r="E5856" s="56"/>
      <c r="F5856" s="56"/>
      <c r="G5856" s="56"/>
      <c r="I5856" s="57"/>
      <c r="N5856" s="56"/>
      <c r="O5856" s="57"/>
      <c r="V5856" s="57"/>
    </row>
    <row r="5857" spans="4:22">
      <c r="D5857" s="56"/>
      <c r="E5857" s="56"/>
      <c r="F5857" s="56"/>
      <c r="G5857" s="56"/>
      <c r="I5857" s="57"/>
      <c r="N5857" s="56"/>
      <c r="O5857" s="57"/>
      <c r="V5857" s="57"/>
    </row>
    <row r="5858" spans="4:22">
      <c r="D5858" s="56"/>
      <c r="E5858" s="56"/>
      <c r="F5858" s="56"/>
      <c r="G5858" s="56"/>
      <c r="I5858" s="57"/>
      <c r="N5858" s="56"/>
      <c r="O5858" s="57"/>
      <c r="V5858" s="57"/>
    </row>
    <row r="5859" spans="4:22">
      <c r="D5859" s="56"/>
      <c r="E5859" s="56"/>
      <c r="F5859" s="56"/>
      <c r="G5859" s="56"/>
      <c r="I5859" s="57"/>
      <c r="N5859" s="56"/>
      <c r="O5859" s="57"/>
      <c r="V5859" s="57"/>
    </row>
    <row r="5860" spans="4:22">
      <c r="D5860" s="56"/>
      <c r="E5860" s="56"/>
      <c r="F5860" s="56"/>
      <c r="G5860" s="56"/>
      <c r="I5860" s="57"/>
      <c r="N5860" s="56"/>
      <c r="O5860" s="57"/>
      <c r="V5860" s="57"/>
    </row>
    <row r="5861" spans="4:22">
      <c r="D5861" s="56"/>
      <c r="E5861" s="56"/>
      <c r="F5861" s="56"/>
      <c r="G5861" s="56"/>
      <c r="I5861" s="57"/>
      <c r="N5861" s="56"/>
      <c r="O5861" s="57"/>
      <c r="V5861" s="57"/>
    </row>
    <row r="5862" spans="4:22">
      <c r="D5862" s="56"/>
      <c r="E5862" s="56"/>
      <c r="F5862" s="56"/>
      <c r="G5862" s="56"/>
      <c r="I5862" s="57"/>
      <c r="N5862" s="56"/>
      <c r="O5862" s="57"/>
      <c r="V5862" s="57"/>
    </row>
    <row r="5863" spans="4:22">
      <c r="D5863" s="56"/>
      <c r="E5863" s="56"/>
      <c r="F5863" s="56"/>
      <c r="G5863" s="56"/>
      <c r="I5863" s="57"/>
      <c r="N5863" s="56"/>
      <c r="O5863" s="57"/>
      <c r="V5863" s="57"/>
    </row>
    <row r="5864" spans="4:22">
      <c r="D5864" s="56"/>
      <c r="E5864" s="56"/>
      <c r="F5864" s="56"/>
      <c r="G5864" s="56"/>
      <c r="I5864" s="57"/>
      <c r="N5864" s="56"/>
      <c r="O5864" s="57"/>
      <c r="V5864" s="57"/>
    </row>
    <row r="5865" spans="4:22">
      <c r="D5865" s="56"/>
      <c r="E5865" s="56"/>
      <c r="F5865" s="56"/>
      <c r="G5865" s="56"/>
      <c r="I5865" s="57"/>
      <c r="N5865" s="56"/>
      <c r="O5865" s="57"/>
      <c r="V5865" s="57"/>
    </row>
    <row r="5866" spans="4:22">
      <c r="D5866" s="56"/>
      <c r="E5866" s="56"/>
      <c r="F5866" s="56"/>
      <c r="G5866" s="56"/>
      <c r="I5866" s="57"/>
      <c r="N5866" s="56"/>
      <c r="O5866" s="57"/>
      <c r="V5866" s="57"/>
    </row>
    <row r="5867" spans="4:22">
      <c r="D5867" s="56"/>
      <c r="E5867" s="56"/>
      <c r="F5867" s="56"/>
      <c r="G5867" s="56"/>
      <c r="I5867" s="57"/>
      <c r="N5867" s="56"/>
      <c r="O5867" s="57"/>
      <c r="V5867" s="57"/>
    </row>
    <row r="5868" spans="4:22">
      <c r="D5868" s="56"/>
      <c r="E5868" s="56"/>
      <c r="F5868" s="56"/>
      <c r="G5868" s="56"/>
      <c r="I5868" s="57"/>
      <c r="N5868" s="56"/>
      <c r="O5868" s="57"/>
      <c r="V5868" s="57"/>
    </row>
    <row r="5869" spans="4:22">
      <c r="D5869" s="56"/>
      <c r="E5869" s="56"/>
      <c r="F5869" s="56"/>
      <c r="G5869" s="56"/>
      <c r="I5869" s="57"/>
      <c r="N5869" s="56"/>
      <c r="O5869" s="57"/>
      <c r="V5869" s="57"/>
    </row>
    <row r="5870" spans="4:22">
      <c r="D5870" s="56"/>
      <c r="E5870" s="56"/>
      <c r="F5870" s="56"/>
      <c r="G5870" s="56"/>
      <c r="I5870" s="57"/>
      <c r="N5870" s="56"/>
      <c r="O5870" s="57"/>
      <c r="V5870" s="57"/>
    </row>
    <row r="5871" spans="4:22">
      <c r="D5871" s="56"/>
      <c r="E5871" s="56"/>
      <c r="F5871" s="56"/>
      <c r="G5871" s="56"/>
      <c r="I5871" s="57"/>
      <c r="N5871" s="56"/>
      <c r="O5871" s="57"/>
      <c r="V5871" s="57"/>
    </row>
    <row r="5872" spans="4:22">
      <c r="D5872" s="56"/>
      <c r="E5872" s="56"/>
      <c r="F5872" s="56"/>
      <c r="G5872" s="56"/>
      <c r="I5872" s="57"/>
      <c r="N5872" s="56"/>
      <c r="O5872" s="57"/>
      <c r="V5872" s="57"/>
    </row>
    <row r="5873" spans="4:22">
      <c r="D5873" s="56"/>
      <c r="E5873" s="56"/>
      <c r="F5873" s="56"/>
      <c r="G5873" s="56"/>
      <c r="I5873" s="57"/>
      <c r="N5873" s="56"/>
      <c r="O5873" s="57"/>
      <c r="V5873" s="57"/>
    </row>
    <row r="5874" spans="4:22">
      <c r="D5874" s="56"/>
      <c r="E5874" s="56"/>
      <c r="F5874" s="56"/>
      <c r="G5874" s="56"/>
      <c r="I5874" s="57"/>
      <c r="N5874" s="56"/>
      <c r="O5874" s="57"/>
      <c r="V5874" s="57"/>
    </row>
    <row r="5875" spans="4:22">
      <c r="D5875" s="56"/>
      <c r="E5875" s="56"/>
      <c r="F5875" s="56"/>
      <c r="G5875" s="56"/>
      <c r="I5875" s="57"/>
      <c r="N5875" s="56"/>
      <c r="O5875" s="57"/>
      <c r="V5875" s="57"/>
    </row>
    <row r="5876" spans="4:22">
      <c r="D5876" s="56"/>
      <c r="E5876" s="56"/>
      <c r="F5876" s="56"/>
      <c r="G5876" s="56"/>
      <c r="I5876" s="57"/>
      <c r="N5876" s="56"/>
      <c r="O5876" s="57"/>
      <c r="V5876" s="57"/>
    </row>
    <row r="5877" spans="4:22">
      <c r="D5877" s="56"/>
      <c r="E5877" s="56"/>
      <c r="F5877" s="56"/>
      <c r="G5877" s="56"/>
      <c r="I5877" s="57"/>
      <c r="N5877" s="56"/>
      <c r="O5877" s="57"/>
      <c r="V5877" s="57"/>
    </row>
    <row r="5878" spans="4:22">
      <c r="D5878" s="56"/>
      <c r="E5878" s="56"/>
      <c r="F5878" s="56"/>
      <c r="G5878" s="56"/>
      <c r="I5878" s="57"/>
      <c r="N5878" s="56"/>
      <c r="O5878" s="57"/>
      <c r="V5878" s="57"/>
    </row>
    <row r="5879" spans="4:22">
      <c r="D5879" s="56"/>
      <c r="E5879" s="56"/>
      <c r="F5879" s="56"/>
      <c r="G5879" s="56"/>
      <c r="I5879" s="57"/>
      <c r="N5879" s="56"/>
      <c r="O5879" s="57"/>
      <c r="V5879" s="57"/>
    </row>
    <row r="5880" spans="4:22">
      <c r="D5880" s="56"/>
      <c r="E5880" s="56"/>
      <c r="F5880" s="56"/>
      <c r="G5880" s="56"/>
      <c r="I5880" s="57"/>
      <c r="N5880" s="56"/>
      <c r="O5880" s="57"/>
      <c r="V5880" s="57"/>
    </row>
    <row r="5881" spans="4:22">
      <c r="D5881" s="56"/>
      <c r="E5881" s="56"/>
      <c r="F5881" s="56"/>
      <c r="G5881" s="56"/>
      <c r="I5881" s="57"/>
      <c r="N5881" s="56"/>
      <c r="O5881" s="57"/>
      <c r="V5881" s="57"/>
    </row>
    <row r="5882" spans="4:22">
      <c r="D5882" s="56"/>
      <c r="E5882" s="56"/>
      <c r="F5882" s="56"/>
      <c r="G5882" s="56"/>
      <c r="I5882" s="57"/>
      <c r="N5882" s="56"/>
      <c r="O5882" s="57"/>
      <c r="V5882" s="57"/>
    </row>
    <row r="5883" spans="4:22">
      <c r="D5883" s="56"/>
      <c r="E5883" s="56"/>
      <c r="F5883" s="56"/>
      <c r="G5883" s="56"/>
      <c r="I5883" s="57"/>
      <c r="N5883" s="56"/>
      <c r="O5883" s="57"/>
      <c r="V5883" s="57"/>
    </row>
    <row r="5884" spans="4:22">
      <c r="D5884" s="56"/>
      <c r="E5884" s="56"/>
      <c r="F5884" s="56"/>
      <c r="G5884" s="56"/>
      <c r="I5884" s="57"/>
      <c r="N5884" s="56"/>
      <c r="O5884" s="57"/>
      <c r="V5884" s="57"/>
    </row>
    <row r="5885" spans="4:22">
      <c r="D5885" s="56"/>
      <c r="E5885" s="56"/>
      <c r="F5885" s="56"/>
      <c r="G5885" s="56"/>
      <c r="I5885" s="57"/>
      <c r="N5885" s="56"/>
      <c r="O5885" s="57"/>
      <c r="V5885" s="57"/>
    </row>
    <row r="5886" spans="4:22">
      <c r="D5886" s="56"/>
      <c r="E5886" s="56"/>
      <c r="F5886" s="56"/>
      <c r="G5886" s="56"/>
      <c r="I5886" s="57"/>
      <c r="N5886" s="56"/>
      <c r="O5886" s="57"/>
      <c r="V5886" s="57"/>
    </row>
    <row r="5887" spans="4:22">
      <c r="D5887" s="56"/>
      <c r="E5887" s="56"/>
      <c r="F5887" s="56"/>
      <c r="G5887" s="56"/>
      <c r="I5887" s="57"/>
      <c r="N5887" s="56"/>
      <c r="O5887" s="57"/>
      <c r="V5887" s="57"/>
    </row>
    <row r="5888" spans="4:22">
      <c r="D5888" s="56"/>
      <c r="E5888" s="56"/>
      <c r="F5888" s="56"/>
      <c r="G5888" s="56"/>
      <c r="I5888" s="57"/>
      <c r="N5888" s="56"/>
      <c r="O5888" s="57"/>
      <c r="V5888" s="57"/>
    </row>
    <row r="5889" spans="4:22">
      <c r="D5889" s="56"/>
      <c r="E5889" s="56"/>
      <c r="F5889" s="56"/>
      <c r="G5889" s="56"/>
      <c r="I5889" s="57"/>
      <c r="N5889" s="56"/>
      <c r="O5889" s="57"/>
      <c r="V5889" s="57"/>
    </row>
    <row r="5890" spans="4:22">
      <c r="D5890" s="56"/>
      <c r="E5890" s="56"/>
      <c r="F5890" s="56"/>
      <c r="G5890" s="56"/>
      <c r="I5890" s="57"/>
      <c r="N5890" s="56"/>
      <c r="O5890" s="57"/>
      <c r="V5890" s="57"/>
    </row>
    <row r="5891" spans="4:22">
      <c r="D5891" s="56"/>
      <c r="E5891" s="56"/>
      <c r="F5891" s="56"/>
      <c r="G5891" s="56"/>
      <c r="I5891" s="57"/>
      <c r="N5891" s="56"/>
      <c r="O5891" s="57"/>
      <c r="V5891" s="57"/>
    </row>
    <row r="5892" spans="4:22">
      <c r="D5892" s="56"/>
      <c r="E5892" s="56"/>
      <c r="F5892" s="56"/>
      <c r="G5892" s="56"/>
      <c r="I5892" s="57"/>
      <c r="N5892" s="56"/>
      <c r="O5892" s="57"/>
      <c r="V5892" s="57"/>
    </row>
    <row r="5893" spans="4:22">
      <c r="D5893" s="56"/>
      <c r="E5893" s="56"/>
      <c r="F5893" s="56"/>
      <c r="G5893" s="56"/>
      <c r="I5893" s="57"/>
      <c r="N5893" s="56"/>
      <c r="O5893" s="57"/>
      <c r="V5893" s="57"/>
    </row>
    <row r="5894" spans="4:22">
      <c r="D5894" s="56"/>
      <c r="E5894" s="56"/>
      <c r="F5894" s="56"/>
      <c r="G5894" s="56"/>
      <c r="I5894" s="57"/>
      <c r="N5894" s="56"/>
      <c r="O5894" s="57"/>
      <c r="V5894" s="57"/>
    </row>
    <row r="5895" spans="4:22">
      <c r="D5895" s="56"/>
      <c r="E5895" s="56"/>
      <c r="F5895" s="56"/>
      <c r="G5895" s="56"/>
      <c r="I5895" s="57"/>
      <c r="N5895" s="56"/>
      <c r="O5895" s="57"/>
      <c r="V5895" s="57"/>
    </row>
    <row r="5896" spans="4:22">
      <c r="D5896" s="56"/>
      <c r="E5896" s="56"/>
      <c r="F5896" s="56"/>
      <c r="G5896" s="56"/>
      <c r="I5896" s="57"/>
      <c r="N5896" s="56"/>
      <c r="O5896" s="57"/>
      <c r="V5896" s="57"/>
    </row>
    <row r="5897" spans="4:22">
      <c r="D5897" s="56"/>
      <c r="E5897" s="56"/>
      <c r="F5897" s="56"/>
      <c r="G5897" s="56"/>
      <c r="I5897" s="57"/>
      <c r="N5897" s="56"/>
      <c r="O5897" s="57"/>
      <c r="V5897" s="57"/>
    </row>
    <row r="5898" spans="4:22">
      <c r="D5898" s="56"/>
      <c r="E5898" s="56"/>
      <c r="F5898" s="56"/>
      <c r="G5898" s="56"/>
      <c r="I5898" s="57"/>
      <c r="N5898" s="56"/>
      <c r="O5898" s="57"/>
      <c r="V5898" s="57"/>
    </row>
    <row r="5899" spans="4:22">
      <c r="D5899" s="56"/>
      <c r="E5899" s="56"/>
      <c r="F5899" s="56"/>
      <c r="G5899" s="56"/>
      <c r="I5899" s="57"/>
      <c r="N5899" s="56"/>
      <c r="O5899" s="57"/>
      <c r="V5899" s="57"/>
    </row>
    <row r="5900" spans="4:22">
      <c r="D5900" s="56"/>
      <c r="E5900" s="56"/>
      <c r="F5900" s="56"/>
      <c r="G5900" s="56"/>
      <c r="I5900" s="57"/>
      <c r="N5900" s="56"/>
      <c r="O5900" s="57"/>
      <c r="V5900" s="57"/>
    </row>
    <row r="5901" spans="4:22">
      <c r="D5901" s="56"/>
      <c r="E5901" s="56"/>
      <c r="F5901" s="56"/>
      <c r="G5901" s="56"/>
      <c r="I5901" s="57"/>
      <c r="N5901" s="56"/>
      <c r="O5901" s="57"/>
      <c r="V5901" s="57"/>
    </row>
    <row r="5902" spans="4:22">
      <c r="D5902" s="56"/>
      <c r="E5902" s="56"/>
      <c r="F5902" s="56"/>
      <c r="G5902" s="56"/>
      <c r="I5902" s="57"/>
      <c r="N5902" s="56"/>
      <c r="O5902" s="57"/>
      <c r="V5902" s="57"/>
    </row>
    <row r="5903" spans="4:22">
      <c r="D5903" s="56"/>
      <c r="E5903" s="56"/>
      <c r="F5903" s="56"/>
      <c r="G5903" s="56"/>
      <c r="I5903" s="57"/>
      <c r="N5903" s="56"/>
      <c r="O5903" s="57"/>
      <c r="V5903" s="57"/>
    </row>
    <row r="5904" spans="4:22">
      <c r="D5904" s="56"/>
      <c r="E5904" s="56"/>
      <c r="F5904" s="56"/>
      <c r="G5904" s="56"/>
      <c r="I5904" s="57"/>
      <c r="N5904" s="56"/>
      <c r="O5904" s="57"/>
      <c r="V5904" s="57"/>
    </row>
    <row r="5905" spans="4:22">
      <c r="D5905" s="56"/>
      <c r="E5905" s="56"/>
      <c r="F5905" s="56"/>
      <c r="G5905" s="56"/>
      <c r="I5905" s="57"/>
      <c r="N5905" s="56"/>
      <c r="O5905" s="57"/>
      <c r="V5905" s="57"/>
    </row>
    <row r="5906" spans="4:22">
      <c r="D5906" s="56"/>
      <c r="E5906" s="56"/>
      <c r="F5906" s="56"/>
      <c r="G5906" s="56"/>
      <c r="I5906" s="57"/>
      <c r="N5906" s="56"/>
      <c r="O5906" s="57"/>
      <c r="V5906" s="57"/>
    </row>
    <row r="5907" spans="4:22">
      <c r="D5907" s="56"/>
      <c r="E5907" s="56"/>
      <c r="F5907" s="56"/>
      <c r="G5907" s="56"/>
      <c r="I5907" s="57"/>
      <c r="N5907" s="56"/>
      <c r="O5907" s="57"/>
      <c r="V5907" s="57"/>
    </row>
    <row r="5908" spans="4:22">
      <c r="D5908" s="56"/>
      <c r="E5908" s="56"/>
      <c r="F5908" s="56"/>
      <c r="G5908" s="56"/>
      <c r="I5908" s="57"/>
      <c r="N5908" s="56"/>
      <c r="O5908" s="57"/>
      <c r="V5908" s="57"/>
    </row>
    <row r="5909" spans="4:22">
      <c r="D5909" s="56"/>
      <c r="E5909" s="56"/>
      <c r="F5909" s="56"/>
      <c r="G5909" s="56"/>
      <c r="I5909" s="57"/>
      <c r="N5909" s="56"/>
      <c r="O5909" s="57"/>
      <c r="V5909" s="57"/>
    </row>
    <row r="5910" spans="4:22">
      <c r="D5910" s="56"/>
      <c r="E5910" s="56"/>
      <c r="F5910" s="56"/>
      <c r="G5910" s="56"/>
      <c r="I5910" s="57"/>
      <c r="N5910" s="56"/>
      <c r="O5910" s="57"/>
      <c r="V5910" s="57"/>
    </row>
    <row r="5911" spans="4:22">
      <c r="D5911" s="56"/>
      <c r="E5911" s="56"/>
      <c r="F5911" s="56"/>
      <c r="G5911" s="56"/>
      <c r="I5911" s="57"/>
      <c r="N5911" s="56"/>
      <c r="O5911" s="57"/>
      <c r="V5911" s="57"/>
    </row>
    <row r="5912" spans="4:22">
      <c r="D5912" s="56"/>
      <c r="E5912" s="56"/>
      <c r="F5912" s="56"/>
      <c r="G5912" s="56"/>
      <c r="I5912" s="57"/>
      <c r="N5912" s="56"/>
      <c r="O5912" s="57"/>
      <c r="V5912" s="57"/>
    </row>
    <row r="5913" spans="4:22">
      <c r="D5913" s="56"/>
      <c r="E5913" s="56"/>
      <c r="F5913" s="56"/>
      <c r="G5913" s="56"/>
      <c r="I5913" s="57"/>
      <c r="N5913" s="56"/>
      <c r="O5913" s="57"/>
      <c r="V5913" s="57"/>
    </row>
    <row r="5914" spans="4:22">
      <c r="D5914" s="56"/>
      <c r="E5914" s="56"/>
      <c r="F5914" s="56"/>
      <c r="G5914" s="56"/>
      <c r="I5914" s="57"/>
      <c r="N5914" s="56"/>
      <c r="O5914" s="57"/>
      <c r="V5914" s="57"/>
    </row>
    <row r="5915" spans="4:22">
      <c r="D5915" s="56"/>
      <c r="E5915" s="56"/>
      <c r="F5915" s="56"/>
      <c r="G5915" s="56"/>
      <c r="I5915" s="57"/>
      <c r="N5915" s="56"/>
      <c r="O5915" s="57"/>
      <c r="V5915" s="57"/>
    </row>
    <row r="5916" spans="4:22">
      <c r="D5916" s="56"/>
      <c r="E5916" s="56"/>
      <c r="F5916" s="56"/>
      <c r="G5916" s="56"/>
      <c r="I5916" s="57"/>
      <c r="N5916" s="56"/>
      <c r="O5916" s="57"/>
      <c r="V5916" s="57"/>
    </row>
    <row r="5917" spans="4:22">
      <c r="D5917" s="56"/>
      <c r="E5917" s="56"/>
      <c r="F5917" s="56"/>
      <c r="G5917" s="56"/>
      <c r="I5917" s="57"/>
      <c r="N5917" s="56"/>
      <c r="O5917" s="57"/>
      <c r="V5917" s="57"/>
    </row>
    <row r="5918" spans="4:22">
      <c r="D5918" s="56"/>
      <c r="E5918" s="56"/>
      <c r="F5918" s="56"/>
      <c r="G5918" s="56"/>
      <c r="I5918" s="57"/>
      <c r="N5918" s="56"/>
      <c r="O5918" s="57"/>
      <c r="V5918" s="57"/>
    </row>
    <row r="5919" spans="4:22">
      <c r="D5919" s="56"/>
      <c r="E5919" s="56"/>
      <c r="F5919" s="56"/>
      <c r="G5919" s="56"/>
      <c r="I5919" s="57"/>
      <c r="N5919" s="56"/>
      <c r="O5919" s="57"/>
      <c r="V5919" s="57"/>
    </row>
    <row r="5920" spans="4:22">
      <c r="D5920" s="56"/>
      <c r="E5920" s="56"/>
      <c r="F5920" s="56"/>
      <c r="G5920" s="56"/>
      <c r="I5920" s="57"/>
      <c r="N5920" s="56"/>
      <c r="O5920" s="57"/>
      <c r="V5920" s="57"/>
    </row>
    <row r="5921" spans="4:22">
      <c r="D5921" s="56"/>
      <c r="E5921" s="56"/>
      <c r="F5921" s="56"/>
      <c r="G5921" s="56"/>
      <c r="I5921" s="57"/>
      <c r="N5921" s="56"/>
      <c r="O5921" s="57"/>
      <c r="V5921" s="57"/>
    </row>
    <row r="5922" spans="4:22">
      <c r="D5922" s="56"/>
      <c r="E5922" s="56"/>
      <c r="F5922" s="56"/>
      <c r="G5922" s="56"/>
      <c r="I5922" s="57"/>
      <c r="N5922" s="56"/>
      <c r="O5922" s="57"/>
      <c r="V5922" s="57"/>
    </row>
    <row r="5923" spans="4:22">
      <c r="D5923" s="56"/>
      <c r="E5923" s="56"/>
      <c r="F5923" s="56"/>
      <c r="G5923" s="56"/>
      <c r="I5923" s="57"/>
      <c r="N5923" s="56"/>
      <c r="O5923" s="57"/>
      <c r="V5923" s="57"/>
    </row>
    <row r="5924" spans="4:22">
      <c r="D5924" s="56"/>
      <c r="E5924" s="56"/>
      <c r="F5924" s="56"/>
      <c r="G5924" s="56"/>
      <c r="I5924" s="57"/>
      <c r="N5924" s="56"/>
      <c r="O5924" s="57"/>
      <c r="V5924" s="57"/>
    </row>
    <row r="5925" spans="4:22">
      <c r="D5925" s="56"/>
      <c r="E5925" s="56"/>
      <c r="F5925" s="56"/>
      <c r="G5925" s="56"/>
      <c r="I5925" s="57"/>
      <c r="N5925" s="56"/>
      <c r="O5925" s="57"/>
      <c r="V5925" s="57"/>
    </row>
    <row r="5926" spans="4:22">
      <c r="D5926" s="56"/>
      <c r="E5926" s="56"/>
      <c r="F5926" s="56"/>
      <c r="G5926" s="56"/>
      <c r="I5926" s="57"/>
      <c r="N5926" s="56"/>
      <c r="O5926" s="57"/>
      <c r="V5926" s="57"/>
    </row>
    <row r="5927" spans="4:22">
      <c r="D5927" s="56"/>
      <c r="E5927" s="56"/>
      <c r="F5927" s="56"/>
      <c r="G5927" s="56"/>
      <c r="I5927" s="57"/>
      <c r="N5927" s="56"/>
      <c r="O5927" s="57"/>
      <c r="V5927" s="57"/>
    </row>
    <row r="5928" spans="4:22">
      <c r="D5928" s="56"/>
      <c r="E5928" s="56"/>
      <c r="F5928" s="56"/>
      <c r="G5928" s="56"/>
      <c r="I5928" s="57"/>
      <c r="N5928" s="56"/>
      <c r="O5928" s="57"/>
      <c r="V5928" s="57"/>
    </row>
    <row r="5929" spans="4:22">
      <c r="D5929" s="56"/>
      <c r="E5929" s="56"/>
      <c r="F5929" s="56"/>
      <c r="G5929" s="56"/>
      <c r="I5929" s="57"/>
      <c r="N5929" s="56"/>
      <c r="O5929" s="57"/>
      <c r="V5929" s="57"/>
    </row>
    <row r="5930" spans="4:22">
      <c r="D5930" s="56"/>
      <c r="E5930" s="56"/>
      <c r="F5930" s="56"/>
      <c r="G5930" s="56"/>
      <c r="I5930" s="57"/>
      <c r="N5930" s="56"/>
      <c r="O5930" s="57"/>
      <c r="V5930" s="57"/>
    </row>
    <row r="5931" spans="4:22">
      <c r="D5931" s="56"/>
      <c r="E5931" s="56"/>
      <c r="F5931" s="56"/>
      <c r="G5931" s="56"/>
      <c r="I5931" s="57"/>
      <c r="N5931" s="56"/>
      <c r="O5931" s="57"/>
      <c r="V5931" s="57"/>
    </row>
    <row r="5932" spans="4:22">
      <c r="D5932" s="56"/>
      <c r="E5932" s="56"/>
      <c r="F5932" s="56"/>
      <c r="G5932" s="56"/>
      <c r="I5932" s="57"/>
      <c r="N5932" s="56"/>
      <c r="O5932" s="57"/>
      <c r="V5932" s="57"/>
    </row>
    <row r="5933" spans="4:22">
      <c r="D5933" s="56"/>
      <c r="E5933" s="56"/>
      <c r="F5933" s="56"/>
      <c r="G5933" s="56"/>
      <c r="I5933" s="57"/>
      <c r="N5933" s="56"/>
      <c r="O5933" s="57"/>
      <c r="V5933" s="57"/>
    </row>
    <row r="5934" spans="4:22">
      <c r="D5934" s="56"/>
      <c r="E5934" s="56"/>
      <c r="F5934" s="56"/>
      <c r="G5934" s="56"/>
      <c r="I5934" s="57"/>
      <c r="N5934" s="56"/>
      <c r="O5934" s="57"/>
      <c r="V5934" s="57"/>
    </row>
    <row r="5935" spans="4:22">
      <c r="D5935" s="56"/>
      <c r="E5935" s="56"/>
      <c r="F5935" s="56"/>
      <c r="G5935" s="56"/>
      <c r="I5935" s="57"/>
      <c r="N5935" s="56"/>
      <c r="O5935" s="57"/>
      <c r="V5935" s="57"/>
    </row>
    <row r="5936" spans="4:22">
      <c r="D5936" s="56"/>
      <c r="E5936" s="56"/>
      <c r="F5936" s="56"/>
      <c r="G5936" s="56"/>
      <c r="I5936" s="57"/>
      <c r="N5936" s="56"/>
      <c r="O5936" s="57"/>
      <c r="V5936" s="57"/>
    </row>
    <row r="5937" spans="4:22">
      <c r="D5937" s="56"/>
      <c r="E5937" s="56"/>
      <c r="F5937" s="56"/>
      <c r="G5937" s="56"/>
      <c r="I5937" s="57"/>
      <c r="N5937" s="56"/>
      <c r="O5937" s="57"/>
      <c r="V5937" s="57"/>
    </row>
    <row r="5938" spans="4:22">
      <c r="D5938" s="56"/>
      <c r="E5938" s="56"/>
      <c r="F5938" s="56"/>
      <c r="G5938" s="56"/>
      <c r="I5938" s="57"/>
      <c r="N5938" s="56"/>
      <c r="O5938" s="57"/>
      <c r="V5938" s="57"/>
    </row>
    <row r="5939" spans="4:22">
      <c r="D5939" s="56"/>
      <c r="E5939" s="56"/>
      <c r="F5939" s="56"/>
      <c r="G5939" s="56"/>
      <c r="I5939" s="57"/>
      <c r="N5939" s="56"/>
      <c r="O5939" s="57"/>
      <c r="V5939" s="57"/>
    </row>
    <row r="5940" spans="4:22">
      <c r="D5940" s="56"/>
      <c r="E5940" s="56"/>
      <c r="F5940" s="56"/>
      <c r="G5940" s="56"/>
      <c r="I5940" s="57"/>
      <c r="N5940" s="56"/>
      <c r="O5940" s="57"/>
      <c r="V5940" s="57"/>
    </row>
    <row r="5941" spans="4:22">
      <c r="D5941" s="56"/>
      <c r="E5941" s="56"/>
      <c r="F5941" s="56"/>
      <c r="G5941" s="56"/>
      <c r="I5941" s="57"/>
      <c r="N5941" s="56"/>
      <c r="O5941" s="57"/>
      <c r="V5941" s="57"/>
    </row>
    <row r="5942" spans="4:22">
      <c r="D5942" s="56"/>
      <c r="E5942" s="56"/>
      <c r="F5942" s="56"/>
      <c r="G5942" s="56"/>
      <c r="I5942" s="57"/>
      <c r="N5942" s="56"/>
      <c r="O5942" s="57"/>
      <c r="V5942" s="57"/>
    </row>
    <row r="5943" spans="4:22">
      <c r="D5943" s="56"/>
      <c r="E5943" s="56"/>
      <c r="F5943" s="56"/>
      <c r="G5943" s="56"/>
      <c r="I5943" s="57"/>
      <c r="N5943" s="56"/>
      <c r="O5943" s="57"/>
      <c r="V5943" s="57"/>
    </row>
    <row r="5944" spans="4:22">
      <c r="D5944" s="56"/>
      <c r="E5944" s="56"/>
      <c r="F5944" s="56"/>
      <c r="G5944" s="56"/>
      <c r="I5944" s="57"/>
      <c r="N5944" s="56"/>
      <c r="O5944" s="57"/>
      <c r="V5944" s="57"/>
    </row>
    <row r="5945" spans="4:22">
      <c r="D5945" s="56"/>
      <c r="E5945" s="56"/>
      <c r="F5945" s="56"/>
      <c r="G5945" s="56"/>
      <c r="I5945" s="57"/>
      <c r="N5945" s="56"/>
      <c r="O5945" s="57"/>
      <c r="V5945" s="57"/>
    </row>
    <row r="5946" spans="4:22">
      <c r="D5946" s="56"/>
      <c r="E5946" s="56"/>
      <c r="F5946" s="56"/>
      <c r="G5946" s="56"/>
      <c r="I5946" s="57"/>
      <c r="N5946" s="56"/>
      <c r="O5946" s="57"/>
      <c r="V5946" s="57"/>
    </row>
    <row r="5947" spans="4:22">
      <c r="D5947" s="56"/>
      <c r="E5947" s="56"/>
      <c r="F5947" s="56"/>
      <c r="G5947" s="56"/>
      <c r="I5947" s="57"/>
      <c r="N5947" s="56"/>
      <c r="O5947" s="57"/>
      <c r="V5947" s="57"/>
    </row>
    <row r="5948" spans="4:22">
      <c r="D5948" s="56"/>
      <c r="E5948" s="56"/>
      <c r="F5948" s="56"/>
      <c r="G5948" s="56"/>
      <c r="I5948" s="57"/>
      <c r="N5948" s="56"/>
      <c r="O5948" s="57"/>
      <c r="V5948" s="57"/>
    </row>
    <row r="5949" spans="4:22">
      <c r="D5949" s="56"/>
      <c r="E5949" s="56"/>
      <c r="F5949" s="56"/>
      <c r="G5949" s="56"/>
      <c r="I5949" s="57"/>
      <c r="N5949" s="56"/>
      <c r="O5949" s="57"/>
      <c r="V5949" s="57"/>
    </row>
    <row r="5950" spans="4:22">
      <c r="D5950" s="56"/>
      <c r="E5950" s="56"/>
      <c r="F5950" s="56"/>
      <c r="G5950" s="56"/>
      <c r="I5950" s="57"/>
      <c r="N5950" s="56"/>
      <c r="O5950" s="57"/>
      <c r="V5950" s="57"/>
    </row>
    <row r="5951" spans="4:22">
      <c r="D5951" s="56"/>
      <c r="E5951" s="56"/>
      <c r="F5951" s="56"/>
      <c r="G5951" s="56"/>
      <c r="I5951" s="57"/>
      <c r="N5951" s="56"/>
      <c r="O5951" s="57"/>
      <c r="V5951" s="57"/>
    </row>
    <row r="5952" spans="4:22">
      <c r="D5952" s="56"/>
      <c r="E5952" s="56"/>
      <c r="F5952" s="56"/>
      <c r="G5952" s="56"/>
      <c r="I5952" s="57"/>
      <c r="N5952" s="56"/>
      <c r="O5952" s="57"/>
      <c r="V5952" s="57"/>
    </row>
    <row r="5953" spans="4:22">
      <c r="D5953" s="56"/>
      <c r="E5953" s="56"/>
      <c r="F5953" s="56"/>
      <c r="G5953" s="56"/>
      <c r="I5953" s="57"/>
      <c r="N5953" s="56"/>
      <c r="O5953" s="57"/>
      <c r="V5953" s="57"/>
    </row>
    <row r="5954" spans="4:22">
      <c r="D5954" s="56"/>
      <c r="E5954" s="56"/>
      <c r="F5954" s="56"/>
      <c r="G5954" s="56"/>
      <c r="I5954" s="57"/>
      <c r="N5954" s="56"/>
      <c r="O5954" s="57"/>
      <c r="V5954" s="57"/>
    </row>
    <row r="5955" spans="4:22">
      <c r="D5955" s="56"/>
      <c r="E5955" s="56"/>
      <c r="F5955" s="56"/>
      <c r="G5955" s="56"/>
      <c r="I5955" s="57"/>
      <c r="N5955" s="56"/>
      <c r="O5955" s="57"/>
      <c r="V5955" s="57"/>
    </row>
    <row r="5956" spans="4:22">
      <c r="D5956" s="56"/>
      <c r="E5956" s="56"/>
      <c r="F5956" s="56"/>
      <c r="G5956" s="56"/>
      <c r="I5956" s="57"/>
      <c r="N5956" s="56"/>
      <c r="O5956" s="57"/>
      <c r="V5956" s="57"/>
    </row>
    <row r="5957" spans="4:22">
      <c r="D5957" s="56"/>
      <c r="E5957" s="56"/>
      <c r="F5957" s="56"/>
      <c r="G5957" s="56"/>
      <c r="I5957" s="57"/>
      <c r="N5957" s="56"/>
      <c r="O5957" s="57"/>
      <c r="V5957" s="57"/>
    </row>
    <row r="5958" spans="4:22">
      <c r="D5958" s="56"/>
      <c r="E5958" s="56"/>
      <c r="F5958" s="56"/>
      <c r="G5958" s="56"/>
      <c r="I5958" s="57"/>
      <c r="N5958" s="56"/>
      <c r="O5958" s="57"/>
      <c r="V5958" s="57"/>
    </row>
    <row r="5959" spans="4:22">
      <c r="D5959" s="56"/>
      <c r="E5959" s="56"/>
      <c r="F5959" s="56"/>
      <c r="G5959" s="56"/>
      <c r="I5959" s="57"/>
      <c r="N5959" s="56"/>
      <c r="O5959" s="57"/>
      <c r="V5959" s="57"/>
    </row>
    <row r="5960" spans="4:22">
      <c r="D5960" s="56"/>
      <c r="E5960" s="56"/>
      <c r="F5960" s="56"/>
      <c r="G5960" s="56"/>
      <c r="I5960" s="57"/>
      <c r="N5960" s="56"/>
      <c r="O5960" s="57"/>
      <c r="V5960" s="57"/>
    </row>
    <row r="5961" spans="4:22">
      <c r="D5961" s="56"/>
      <c r="E5961" s="56"/>
      <c r="F5961" s="56"/>
      <c r="G5961" s="56"/>
      <c r="I5961" s="57"/>
      <c r="N5961" s="56"/>
      <c r="O5961" s="57"/>
      <c r="V5961" s="57"/>
    </row>
    <row r="5962" spans="4:22">
      <c r="D5962" s="56"/>
      <c r="E5962" s="56"/>
      <c r="F5962" s="56"/>
      <c r="G5962" s="56"/>
      <c r="I5962" s="57"/>
      <c r="N5962" s="56"/>
      <c r="O5962" s="57"/>
      <c r="V5962" s="57"/>
    </row>
    <row r="5963" spans="4:22">
      <c r="D5963" s="56"/>
      <c r="E5963" s="56"/>
      <c r="F5963" s="56"/>
      <c r="G5963" s="56"/>
      <c r="I5963" s="57"/>
      <c r="N5963" s="56"/>
      <c r="O5963" s="57"/>
      <c r="V5963" s="57"/>
    </row>
    <row r="5964" spans="4:22">
      <c r="D5964" s="56"/>
      <c r="E5964" s="56"/>
      <c r="F5964" s="56"/>
      <c r="G5964" s="56"/>
      <c r="I5964" s="57"/>
      <c r="N5964" s="56"/>
      <c r="O5964" s="57"/>
      <c r="V5964" s="57"/>
    </row>
    <row r="5965" spans="4:22">
      <c r="D5965" s="56"/>
      <c r="E5965" s="56"/>
      <c r="F5965" s="56"/>
      <c r="G5965" s="56"/>
      <c r="I5965" s="57"/>
      <c r="N5965" s="56"/>
      <c r="O5965" s="57"/>
      <c r="V5965" s="57"/>
    </row>
    <row r="5966" spans="4:22">
      <c r="D5966" s="56"/>
      <c r="E5966" s="56"/>
      <c r="F5966" s="56"/>
      <c r="G5966" s="56"/>
      <c r="I5966" s="57"/>
      <c r="N5966" s="56"/>
      <c r="O5966" s="57"/>
      <c r="V5966" s="57"/>
    </row>
    <row r="5967" spans="4:22">
      <c r="D5967" s="56"/>
      <c r="E5967" s="56"/>
      <c r="F5967" s="56"/>
      <c r="G5967" s="56"/>
      <c r="I5967" s="57"/>
      <c r="N5967" s="56"/>
      <c r="O5967" s="57"/>
      <c r="V5967" s="57"/>
    </row>
    <row r="5968" spans="4:22">
      <c r="D5968" s="56"/>
      <c r="E5968" s="56"/>
      <c r="F5968" s="56"/>
      <c r="G5968" s="56"/>
      <c r="I5968" s="57"/>
      <c r="N5968" s="56"/>
      <c r="O5968" s="57"/>
      <c r="V5968" s="57"/>
    </row>
    <row r="5969" spans="4:22">
      <c r="D5969" s="56"/>
      <c r="E5969" s="56"/>
      <c r="F5969" s="56"/>
      <c r="G5969" s="56"/>
      <c r="I5969" s="57"/>
      <c r="N5969" s="56"/>
      <c r="O5969" s="57"/>
      <c r="V5969" s="57"/>
    </row>
    <row r="5970" spans="4:22">
      <c r="D5970" s="56"/>
      <c r="E5970" s="56"/>
      <c r="F5970" s="56"/>
      <c r="G5970" s="56"/>
      <c r="I5970" s="57"/>
      <c r="N5970" s="56"/>
      <c r="O5970" s="57"/>
      <c r="V5970" s="57"/>
    </row>
    <row r="5971" spans="4:22">
      <c r="D5971" s="56"/>
      <c r="E5971" s="56"/>
      <c r="F5971" s="56"/>
      <c r="G5971" s="56"/>
      <c r="I5971" s="57"/>
      <c r="N5971" s="56"/>
      <c r="O5971" s="57"/>
      <c r="V5971" s="57"/>
    </row>
    <row r="5972" spans="4:22">
      <c r="D5972" s="56"/>
      <c r="E5972" s="56"/>
      <c r="F5972" s="56"/>
      <c r="G5972" s="56"/>
      <c r="I5972" s="57"/>
      <c r="N5972" s="56"/>
      <c r="O5972" s="57"/>
      <c r="V5972" s="57"/>
    </row>
    <row r="5973" spans="4:22">
      <c r="D5973" s="56"/>
      <c r="E5973" s="56"/>
      <c r="F5973" s="56"/>
      <c r="G5973" s="56"/>
      <c r="I5973" s="57"/>
      <c r="N5973" s="56"/>
      <c r="O5973" s="57"/>
      <c r="V5973" s="57"/>
    </row>
    <row r="5974" spans="4:22">
      <c r="D5974" s="56"/>
      <c r="E5974" s="56"/>
      <c r="F5974" s="56"/>
      <c r="G5974" s="56"/>
      <c r="I5974" s="57"/>
      <c r="N5974" s="56"/>
      <c r="O5974" s="57"/>
      <c r="V5974" s="57"/>
    </row>
    <row r="5975" spans="4:22">
      <c r="D5975" s="56"/>
      <c r="E5975" s="56"/>
      <c r="F5975" s="56"/>
      <c r="G5975" s="56"/>
      <c r="I5975" s="57"/>
      <c r="N5975" s="56"/>
      <c r="O5975" s="57"/>
      <c r="V5975" s="57"/>
    </row>
    <row r="5976" spans="4:22">
      <c r="D5976" s="56"/>
      <c r="E5976" s="56"/>
      <c r="F5976" s="56"/>
      <c r="G5976" s="56"/>
      <c r="I5976" s="57"/>
      <c r="N5976" s="56"/>
      <c r="O5976" s="57"/>
      <c r="V5976" s="57"/>
    </row>
    <row r="5977" spans="4:22">
      <c r="D5977" s="56"/>
      <c r="E5977" s="56"/>
      <c r="F5977" s="56"/>
      <c r="G5977" s="56"/>
      <c r="I5977" s="57"/>
      <c r="N5977" s="56"/>
      <c r="O5977" s="57"/>
      <c r="V5977" s="57"/>
    </row>
    <row r="5978" spans="4:22">
      <c r="D5978" s="56"/>
      <c r="E5978" s="56"/>
      <c r="F5978" s="56"/>
      <c r="G5978" s="56"/>
      <c r="I5978" s="57"/>
      <c r="N5978" s="56"/>
      <c r="O5978" s="57"/>
      <c r="V5978" s="57"/>
    </row>
    <row r="5979" spans="4:22">
      <c r="D5979" s="56"/>
      <c r="E5979" s="56"/>
      <c r="F5979" s="56"/>
      <c r="G5979" s="56"/>
      <c r="I5979" s="57"/>
      <c r="N5979" s="56"/>
      <c r="O5979" s="57"/>
      <c r="V5979" s="57"/>
    </row>
    <row r="5980" spans="4:22">
      <c r="D5980" s="56"/>
      <c r="E5980" s="56"/>
      <c r="F5980" s="56"/>
      <c r="G5980" s="56"/>
      <c r="I5980" s="57"/>
      <c r="N5980" s="56"/>
      <c r="O5980" s="57"/>
      <c r="V5980" s="57"/>
    </row>
    <row r="5981" spans="4:22">
      <c r="D5981" s="56"/>
      <c r="E5981" s="56"/>
      <c r="F5981" s="56"/>
      <c r="G5981" s="56"/>
      <c r="I5981" s="57"/>
      <c r="N5981" s="56"/>
      <c r="O5981" s="57"/>
      <c r="V5981" s="57"/>
    </row>
    <row r="5982" spans="4:22">
      <c r="D5982" s="56"/>
      <c r="E5982" s="56"/>
      <c r="F5982" s="56"/>
      <c r="G5982" s="56"/>
      <c r="I5982" s="57"/>
      <c r="N5982" s="56"/>
      <c r="O5982" s="57"/>
      <c r="V5982" s="57"/>
    </row>
    <row r="5983" spans="4:22">
      <c r="D5983" s="56"/>
      <c r="E5983" s="56"/>
      <c r="F5983" s="56"/>
      <c r="G5983" s="56"/>
      <c r="I5983" s="57"/>
      <c r="N5983" s="56"/>
      <c r="O5983" s="57"/>
      <c r="V5983" s="57"/>
    </row>
    <row r="5984" spans="4:22">
      <c r="D5984" s="56"/>
      <c r="E5984" s="56"/>
      <c r="F5984" s="56"/>
      <c r="G5984" s="56"/>
      <c r="I5984" s="57"/>
      <c r="N5984" s="56"/>
      <c r="O5984" s="57"/>
      <c r="V5984" s="57"/>
    </row>
    <row r="5985" spans="4:22">
      <c r="D5985" s="56"/>
      <c r="E5985" s="56"/>
      <c r="F5985" s="56"/>
      <c r="G5985" s="56"/>
      <c r="I5985" s="57"/>
      <c r="N5985" s="56"/>
      <c r="O5985" s="57"/>
      <c r="V5985" s="57"/>
    </row>
    <row r="5986" spans="4:22">
      <c r="D5986" s="56"/>
      <c r="E5986" s="56"/>
      <c r="F5986" s="56"/>
      <c r="G5986" s="56"/>
      <c r="I5986" s="57"/>
      <c r="N5986" s="56"/>
      <c r="O5986" s="57"/>
      <c r="V5986" s="57"/>
    </row>
    <row r="5987" spans="4:22">
      <c r="D5987" s="56"/>
      <c r="E5987" s="56"/>
      <c r="F5987" s="56"/>
      <c r="G5987" s="56"/>
      <c r="I5987" s="57"/>
      <c r="N5987" s="56"/>
      <c r="O5987" s="57"/>
      <c r="V5987" s="57"/>
    </row>
    <row r="5988" spans="4:22">
      <c r="D5988" s="56"/>
      <c r="E5988" s="56"/>
      <c r="F5988" s="56"/>
      <c r="G5988" s="56"/>
      <c r="I5988" s="57"/>
      <c r="N5988" s="56"/>
      <c r="O5988" s="57"/>
      <c r="V5988" s="57"/>
    </row>
    <row r="5989" spans="4:22">
      <c r="D5989" s="56"/>
      <c r="E5989" s="56"/>
      <c r="F5989" s="56"/>
      <c r="G5989" s="56"/>
      <c r="I5989" s="57"/>
      <c r="N5989" s="56"/>
      <c r="O5989" s="57"/>
      <c r="V5989" s="57"/>
    </row>
    <row r="5990" spans="4:22">
      <c r="D5990" s="56"/>
      <c r="E5990" s="56"/>
      <c r="F5990" s="56"/>
      <c r="G5990" s="56"/>
      <c r="I5990" s="57"/>
      <c r="N5990" s="56"/>
      <c r="O5990" s="57"/>
      <c r="V5990" s="57"/>
    </row>
    <row r="5991" spans="4:22">
      <c r="D5991" s="56"/>
      <c r="E5991" s="56"/>
      <c r="F5991" s="56"/>
      <c r="G5991" s="56"/>
      <c r="I5991" s="57"/>
      <c r="N5991" s="56"/>
      <c r="O5991" s="57"/>
      <c r="V5991" s="57"/>
    </row>
    <row r="5992" spans="4:22">
      <c r="D5992" s="56"/>
      <c r="E5992" s="56"/>
      <c r="F5992" s="56"/>
      <c r="G5992" s="56"/>
      <c r="I5992" s="57"/>
      <c r="N5992" s="56"/>
      <c r="O5992" s="57"/>
      <c r="V5992" s="57"/>
    </row>
    <row r="5993" spans="4:22">
      <c r="D5993" s="56"/>
      <c r="E5993" s="56"/>
      <c r="F5993" s="56"/>
      <c r="G5993" s="56"/>
      <c r="I5993" s="57"/>
      <c r="N5993" s="56"/>
      <c r="O5993" s="57"/>
      <c r="V5993" s="57"/>
    </row>
    <row r="5994" spans="4:22">
      <c r="D5994" s="56"/>
      <c r="E5994" s="56"/>
      <c r="F5994" s="56"/>
      <c r="G5994" s="56"/>
      <c r="I5994" s="57"/>
      <c r="N5994" s="56"/>
      <c r="O5994" s="57"/>
      <c r="V5994" s="57"/>
    </row>
    <row r="5995" spans="4:22">
      <c r="D5995" s="56"/>
      <c r="E5995" s="56"/>
      <c r="F5995" s="56"/>
      <c r="G5995" s="56"/>
      <c r="I5995" s="57"/>
      <c r="N5995" s="56"/>
      <c r="O5995" s="57"/>
      <c r="V5995" s="57"/>
    </row>
    <row r="5996" spans="4:22">
      <c r="D5996" s="56"/>
      <c r="E5996" s="56"/>
      <c r="F5996" s="56"/>
      <c r="G5996" s="56"/>
      <c r="I5996" s="57"/>
      <c r="N5996" s="56"/>
      <c r="O5996" s="57"/>
      <c r="V5996" s="57"/>
    </row>
    <row r="5997" spans="4:22">
      <c r="D5997" s="56"/>
      <c r="E5997" s="56"/>
      <c r="F5997" s="56"/>
      <c r="G5997" s="56"/>
      <c r="I5997" s="57"/>
      <c r="N5997" s="56"/>
      <c r="O5997" s="57"/>
      <c r="V5997" s="57"/>
    </row>
    <row r="5998" spans="4:22">
      <c r="D5998" s="56"/>
      <c r="E5998" s="56"/>
      <c r="F5998" s="56"/>
      <c r="G5998" s="56"/>
      <c r="I5998" s="57"/>
      <c r="N5998" s="56"/>
      <c r="O5998" s="57"/>
      <c r="V5998" s="57"/>
    </row>
    <row r="5999" spans="4:22">
      <c r="D5999" s="56"/>
      <c r="E5999" s="56"/>
      <c r="F5999" s="56"/>
      <c r="G5999" s="56"/>
      <c r="I5999" s="57"/>
      <c r="N5999" s="56"/>
      <c r="O5999" s="57"/>
      <c r="V5999" s="57"/>
    </row>
    <row r="6000" spans="4:22">
      <c r="D6000" s="56"/>
      <c r="E6000" s="56"/>
      <c r="F6000" s="56"/>
      <c r="G6000" s="56"/>
      <c r="I6000" s="57"/>
      <c r="N6000" s="56"/>
      <c r="O6000" s="57"/>
      <c r="V6000" s="57"/>
    </row>
    <row r="6001" spans="4:22">
      <c r="D6001" s="56"/>
      <c r="E6001" s="56"/>
      <c r="F6001" s="56"/>
      <c r="G6001" s="56"/>
      <c r="I6001" s="57"/>
      <c r="N6001" s="56"/>
      <c r="O6001" s="57"/>
      <c r="V6001" s="57"/>
    </row>
    <row r="6002" spans="4:22">
      <c r="D6002" s="56"/>
      <c r="E6002" s="56"/>
      <c r="F6002" s="56"/>
      <c r="G6002" s="56"/>
      <c r="I6002" s="57"/>
      <c r="N6002" s="56"/>
      <c r="O6002" s="57"/>
      <c r="V6002" s="57"/>
    </row>
    <row r="6003" spans="4:22">
      <c r="D6003" s="56"/>
      <c r="E6003" s="56"/>
      <c r="F6003" s="56"/>
      <c r="G6003" s="56"/>
      <c r="I6003" s="57"/>
      <c r="N6003" s="56"/>
      <c r="O6003" s="57"/>
      <c r="V6003" s="57"/>
    </row>
    <row r="6004" spans="4:22">
      <c r="D6004" s="56"/>
      <c r="E6004" s="56"/>
      <c r="F6004" s="56"/>
      <c r="G6004" s="56"/>
      <c r="I6004" s="57"/>
      <c r="N6004" s="56"/>
      <c r="O6004" s="57"/>
      <c r="V6004" s="57"/>
    </row>
    <row r="6005" spans="4:22">
      <c r="D6005" s="56"/>
      <c r="E6005" s="56"/>
      <c r="F6005" s="56"/>
      <c r="G6005" s="56"/>
      <c r="I6005" s="57"/>
      <c r="N6005" s="56"/>
      <c r="O6005" s="57"/>
      <c r="V6005" s="57"/>
    </row>
    <row r="6006" spans="4:22">
      <c r="D6006" s="56"/>
      <c r="E6006" s="56"/>
      <c r="F6006" s="56"/>
      <c r="G6006" s="56"/>
      <c r="I6006" s="57"/>
      <c r="N6006" s="56"/>
      <c r="O6006" s="57"/>
      <c r="V6006" s="57"/>
    </row>
    <row r="6007" spans="4:22">
      <c r="D6007" s="56"/>
      <c r="E6007" s="56"/>
      <c r="F6007" s="56"/>
      <c r="G6007" s="56"/>
      <c r="I6007" s="57"/>
      <c r="N6007" s="56"/>
      <c r="O6007" s="57"/>
      <c r="V6007" s="57"/>
    </row>
    <row r="6008" spans="4:22">
      <c r="D6008" s="56"/>
      <c r="E6008" s="56"/>
      <c r="F6008" s="56"/>
      <c r="G6008" s="56"/>
      <c r="I6008" s="57"/>
      <c r="N6008" s="56"/>
      <c r="O6008" s="57"/>
      <c r="V6008" s="57"/>
    </row>
    <row r="6009" spans="4:22">
      <c r="D6009" s="56"/>
      <c r="E6009" s="56"/>
      <c r="F6009" s="56"/>
      <c r="G6009" s="56"/>
      <c r="I6009" s="57"/>
      <c r="N6009" s="56"/>
      <c r="O6009" s="57"/>
      <c r="V6009" s="57"/>
    </row>
    <row r="6010" spans="4:22">
      <c r="D6010" s="56"/>
      <c r="E6010" s="56"/>
      <c r="F6010" s="56"/>
      <c r="G6010" s="56"/>
      <c r="I6010" s="57"/>
      <c r="N6010" s="56"/>
      <c r="O6010" s="57"/>
      <c r="V6010" s="57"/>
    </row>
    <row r="6011" spans="4:22">
      <c r="D6011" s="56"/>
      <c r="E6011" s="56"/>
      <c r="F6011" s="56"/>
      <c r="G6011" s="56"/>
      <c r="I6011" s="57"/>
      <c r="N6011" s="56"/>
      <c r="O6011" s="57"/>
      <c r="V6011" s="57"/>
    </row>
    <row r="6012" spans="4:22">
      <c r="D6012" s="56"/>
      <c r="E6012" s="56"/>
      <c r="F6012" s="56"/>
      <c r="G6012" s="56"/>
      <c r="I6012" s="57"/>
      <c r="N6012" s="56"/>
      <c r="O6012" s="57"/>
      <c r="V6012" s="57"/>
    </row>
    <row r="6013" spans="4:22">
      <c r="D6013" s="56"/>
      <c r="E6013" s="56"/>
      <c r="F6013" s="56"/>
      <c r="G6013" s="56"/>
      <c r="I6013" s="57"/>
      <c r="N6013" s="56"/>
      <c r="O6013" s="57"/>
      <c r="V6013" s="57"/>
    </row>
    <row r="6014" spans="4:22">
      <c r="D6014" s="56"/>
      <c r="E6014" s="56"/>
      <c r="F6014" s="56"/>
      <c r="G6014" s="56"/>
      <c r="I6014" s="57"/>
      <c r="N6014" s="56"/>
      <c r="O6014" s="57"/>
      <c r="V6014" s="57"/>
    </row>
    <row r="6015" spans="4:22">
      <c r="D6015" s="56"/>
      <c r="E6015" s="56"/>
      <c r="F6015" s="56"/>
      <c r="G6015" s="56"/>
      <c r="I6015" s="57"/>
      <c r="N6015" s="56"/>
      <c r="O6015" s="57"/>
      <c r="V6015" s="57"/>
    </row>
    <row r="6016" spans="4:22">
      <c r="D6016" s="56"/>
      <c r="E6016" s="56"/>
      <c r="F6016" s="56"/>
      <c r="G6016" s="56"/>
      <c r="I6016" s="57"/>
      <c r="N6016" s="56"/>
      <c r="O6016" s="57"/>
      <c r="V6016" s="57"/>
    </row>
    <row r="6017" spans="4:22">
      <c r="D6017" s="56"/>
      <c r="E6017" s="56"/>
      <c r="F6017" s="56"/>
      <c r="G6017" s="56"/>
      <c r="I6017" s="57"/>
      <c r="N6017" s="56"/>
      <c r="O6017" s="57"/>
      <c r="V6017" s="57"/>
    </row>
    <row r="6018" spans="4:22">
      <c r="D6018" s="56"/>
      <c r="E6018" s="56"/>
      <c r="F6018" s="56"/>
      <c r="G6018" s="56"/>
      <c r="I6018" s="57"/>
      <c r="N6018" s="56"/>
      <c r="O6018" s="57"/>
      <c r="V6018" s="57"/>
    </row>
    <row r="6019" spans="4:22">
      <c r="D6019" s="56"/>
      <c r="E6019" s="56"/>
      <c r="F6019" s="56"/>
      <c r="G6019" s="56"/>
      <c r="I6019" s="57"/>
      <c r="N6019" s="56"/>
      <c r="O6019" s="57"/>
      <c r="V6019" s="57"/>
    </row>
    <row r="6020" spans="4:22">
      <c r="D6020" s="56"/>
      <c r="E6020" s="56"/>
      <c r="F6020" s="56"/>
      <c r="G6020" s="56"/>
      <c r="I6020" s="57"/>
      <c r="N6020" s="56"/>
      <c r="O6020" s="57"/>
      <c r="V6020" s="57"/>
    </row>
    <row r="6021" spans="4:22">
      <c r="D6021" s="56"/>
      <c r="E6021" s="56"/>
      <c r="F6021" s="56"/>
      <c r="G6021" s="56"/>
      <c r="I6021" s="57"/>
      <c r="N6021" s="56"/>
      <c r="O6021" s="57"/>
      <c r="V6021" s="57"/>
    </row>
    <row r="6022" spans="4:22">
      <c r="D6022" s="56"/>
      <c r="E6022" s="56"/>
      <c r="F6022" s="56"/>
      <c r="G6022" s="56"/>
      <c r="I6022" s="57"/>
      <c r="N6022" s="56"/>
      <c r="O6022" s="57"/>
      <c r="V6022" s="57"/>
    </row>
    <row r="6023" spans="4:22">
      <c r="D6023" s="56"/>
      <c r="E6023" s="56"/>
      <c r="F6023" s="56"/>
      <c r="G6023" s="56"/>
      <c r="I6023" s="57"/>
      <c r="N6023" s="56"/>
      <c r="O6023" s="57"/>
      <c r="V6023" s="57"/>
    </row>
    <row r="6024" spans="4:22">
      <c r="D6024" s="56"/>
      <c r="E6024" s="56"/>
      <c r="F6024" s="56"/>
      <c r="G6024" s="56"/>
      <c r="I6024" s="57"/>
      <c r="N6024" s="56"/>
      <c r="O6024" s="57"/>
      <c r="V6024" s="57"/>
    </row>
    <row r="6025" spans="4:22">
      <c r="D6025" s="56"/>
      <c r="E6025" s="56"/>
      <c r="F6025" s="56"/>
      <c r="G6025" s="56"/>
      <c r="I6025" s="57"/>
      <c r="N6025" s="56"/>
      <c r="O6025" s="57"/>
      <c r="V6025" s="57"/>
    </row>
    <row r="6026" spans="4:22">
      <c r="D6026" s="56"/>
      <c r="E6026" s="56"/>
      <c r="F6026" s="56"/>
      <c r="G6026" s="56"/>
      <c r="I6026" s="57"/>
      <c r="N6026" s="56"/>
      <c r="O6026" s="57"/>
      <c r="V6026" s="57"/>
    </row>
    <row r="6027" spans="4:22">
      <c r="D6027" s="56"/>
      <c r="E6027" s="56"/>
      <c r="F6027" s="56"/>
      <c r="G6027" s="56"/>
      <c r="I6027" s="57"/>
      <c r="N6027" s="56"/>
      <c r="O6027" s="57"/>
      <c r="V6027" s="57"/>
    </row>
    <row r="6028" spans="4:22">
      <c r="D6028" s="56"/>
      <c r="E6028" s="56"/>
      <c r="F6028" s="56"/>
      <c r="G6028" s="56"/>
      <c r="I6028" s="57"/>
      <c r="N6028" s="56"/>
      <c r="O6028" s="57"/>
      <c r="V6028" s="57"/>
    </row>
    <row r="6029" spans="4:22">
      <c r="D6029" s="56"/>
      <c r="E6029" s="56"/>
      <c r="F6029" s="56"/>
      <c r="G6029" s="56"/>
      <c r="I6029" s="57"/>
      <c r="N6029" s="56"/>
      <c r="O6029" s="57"/>
      <c r="V6029" s="57"/>
    </row>
    <row r="6030" spans="4:22">
      <c r="D6030" s="56"/>
      <c r="E6030" s="56"/>
      <c r="F6030" s="56"/>
      <c r="G6030" s="56"/>
      <c r="I6030" s="57"/>
      <c r="N6030" s="56"/>
      <c r="O6030" s="57"/>
      <c r="V6030" s="57"/>
    </row>
    <row r="6031" spans="4:22">
      <c r="D6031" s="56"/>
      <c r="E6031" s="56"/>
      <c r="F6031" s="56"/>
      <c r="G6031" s="56"/>
      <c r="I6031" s="57"/>
      <c r="N6031" s="56"/>
      <c r="O6031" s="57"/>
      <c r="V6031" s="57"/>
    </row>
    <row r="6032" spans="4:22">
      <c r="D6032" s="56"/>
      <c r="E6032" s="56"/>
      <c r="F6032" s="56"/>
      <c r="G6032" s="56"/>
      <c r="I6032" s="57"/>
      <c r="N6032" s="56"/>
      <c r="O6032" s="57"/>
      <c r="V6032" s="57"/>
    </row>
    <row r="6033" spans="4:22">
      <c r="D6033" s="56"/>
      <c r="E6033" s="56"/>
      <c r="F6033" s="56"/>
      <c r="G6033" s="56"/>
      <c r="I6033" s="57"/>
      <c r="N6033" s="56"/>
      <c r="O6033" s="57"/>
      <c r="V6033" s="57"/>
    </row>
    <row r="6034" spans="4:22">
      <c r="D6034" s="56"/>
      <c r="E6034" s="56"/>
      <c r="F6034" s="56"/>
      <c r="G6034" s="56"/>
      <c r="I6034" s="57"/>
      <c r="N6034" s="56"/>
      <c r="O6034" s="57"/>
      <c r="V6034" s="57"/>
    </row>
    <row r="6035" spans="4:22">
      <c r="D6035" s="56"/>
      <c r="E6035" s="56"/>
      <c r="F6035" s="56"/>
      <c r="G6035" s="56"/>
      <c r="I6035" s="57"/>
      <c r="N6035" s="56"/>
      <c r="O6035" s="57"/>
      <c r="V6035" s="57"/>
    </row>
    <row r="6036" spans="4:22">
      <c r="D6036" s="56"/>
      <c r="E6036" s="56"/>
      <c r="F6036" s="56"/>
      <c r="G6036" s="56"/>
      <c r="I6036" s="57"/>
      <c r="N6036" s="56"/>
      <c r="O6036" s="57"/>
      <c r="V6036" s="57"/>
    </row>
    <row r="6037" spans="4:22">
      <c r="D6037" s="56"/>
      <c r="E6037" s="56"/>
      <c r="F6037" s="56"/>
      <c r="G6037" s="56"/>
      <c r="I6037" s="57"/>
      <c r="N6037" s="56"/>
      <c r="O6037" s="57"/>
      <c r="V6037" s="57"/>
    </row>
    <row r="6038" spans="4:22">
      <c r="D6038" s="56"/>
      <c r="E6038" s="56"/>
      <c r="F6038" s="56"/>
      <c r="G6038" s="56"/>
      <c r="I6038" s="57"/>
      <c r="N6038" s="56"/>
      <c r="O6038" s="57"/>
      <c r="V6038" s="57"/>
    </row>
    <row r="6039" spans="4:22">
      <c r="D6039" s="56"/>
      <c r="E6039" s="56"/>
      <c r="F6039" s="56"/>
      <c r="G6039" s="56"/>
      <c r="I6039" s="57"/>
      <c r="N6039" s="56"/>
      <c r="O6039" s="57"/>
      <c r="V6039" s="57"/>
    </row>
    <row r="6040" spans="4:22">
      <c r="D6040" s="56"/>
      <c r="E6040" s="56"/>
      <c r="F6040" s="56"/>
      <c r="G6040" s="56"/>
      <c r="I6040" s="57"/>
      <c r="N6040" s="56"/>
      <c r="O6040" s="57"/>
      <c r="V6040" s="57"/>
    </row>
    <row r="6041" spans="4:22">
      <c r="D6041" s="56"/>
      <c r="E6041" s="56"/>
      <c r="F6041" s="56"/>
      <c r="G6041" s="56"/>
      <c r="I6041" s="57"/>
      <c r="N6041" s="56"/>
      <c r="O6041" s="57"/>
      <c r="V6041" s="57"/>
    </row>
    <row r="6042" spans="4:22">
      <c r="D6042" s="56"/>
      <c r="E6042" s="56"/>
      <c r="F6042" s="56"/>
      <c r="G6042" s="56"/>
      <c r="I6042" s="57"/>
      <c r="N6042" s="56"/>
      <c r="O6042" s="57"/>
      <c r="V6042" s="57"/>
    </row>
    <row r="6043" spans="4:22">
      <c r="D6043" s="56"/>
      <c r="E6043" s="56"/>
      <c r="F6043" s="56"/>
      <c r="G6043" s="56"/>
      <c r="I6043" s="57"/>
      <c r="N6043" s="56"/>
      <c r="O6043" s="57"/>
      <c r="V6043" s="57"/>
    </row>
    <row r="6044" spans="4:22">
      <c r="D6044" s="56"/>
      <c r="E6044" s="56"/>
      <c r="F6044" s="56"/>
      <c r="G6044" s="56"/>
      <c r="I6044" s="57"/>
      <c r="N6044" s="56"/>
      <c r="O6044" s="57"/>
      <c r="V6044" s="57"/>
    </row>
    <row r="6045" spans="4:22">
      <c r="D6045" s="56"/>
      <c r="E6045" s="56"/>
      <c r="F6045" s="56"/>
      <c r="G6045" s="56"/>
      <c r="I6045" s="57"/>
      <c r="N6045" s="56"/>
      <c r="O6045" s="57"/>
      <c r="V6045" s="57"/>
    </row>
    <row r="6046" spans="4:22">
      <c r="D6046" s="56"/>
      <c r="E6046" s="56"/>
      <c r="F6046" s="56"/>
      <c r="G6046" s="56"/>
      <c r="I6046" s="57"/>
      <c r="N6046" s="56"/>
      <c r="O6046" s="57"/>
      <c r="V6046" s="57"/>
    </row>
    <row r="6047" spans="4:22">
      <c r="D6047" s="56"/>
      <c r="E6047" s="56"/>
      <c r="F6047" s="56"/>
      <c r="G6047" s="56"/>
      <c r="I6047" s="57"/>
      <c r="N6047" s="56"/>
      <c r="O6047" s="57"/>
      <c r="V6047" s="57"/>
    </row>
    <row r="6048" spans="4:22">
      <c r="D6048" s="56"/>
      <c r="E6048" s="56"/>
      <c r="F6048" s="56"/>
      <c r="G6048" s="56"/>
      <c r="I6048" s="57"/>
      <c r="N6048" s="56"/>
      <c r="O6048" s="57"/>
      <c r="V6048" s="57"/>
    </row>
    <row r="6049" spans="4:22">
      <c r="D6049" s="56"/>
      <c r="E6049" s="56"/>
      <c r="F6049" s="56"/>
      <c r="G6049" s="56"/>
      <c r="I6049" s="57"/>
      <c r="N6049" s="56"/>
      <c r="O6049" s="57"/>
      <c r="V6049" s="57"/>
    </row>
    <row r="6050" spans="4:22">
      <c r="D6050" s="56"/>
      <c r="E6050" s="56"/>
      <c r="F6050" s="56"/>
      <c r="G6050" s="56"/>
      <c r="I6050" s="57"/>
      <c r="N6050" s="56"/>
      <c r="O6050" s="57"/>
      <c r="V6050" s="57"/>
    </row>
    <row r="6051" spans="4:22">
      <c r="D6051" s="56"/>
      <c r="E6051" s="56"/>
      <c r="F6051" s="56"/>
      <c r="G6051" s="56"/>
      <c r="I6051" s="57"/>
      <c r="N6051" s="56"/>
      <c r="O6051" s="57"/>
      <c r="V6051" s="57"/>
    </row>
    <row r="6052" spans="4:22">
      <c r="D6052" s="56"/>
      <c r="E6052" s="56"/>
      <c r="F6052" s="56"/>
      <c r="G6052" s="56"/>
      <c r="I6052" s="57"/>
      <c r="N6052" s="56"/>
      <c r="O6052" s="57"/>
      <c r="V6052" s="57"/>
    </row>
    <row r="6053" spans="4:22">
      <c r="D6053" s="56"/>
      <c r="E6053" s="56"/>
      <c r="F6053" s="56"/>
      <c r="G6053" s="56"/>
      <c r="I6053" s="57"/>
      <c r="N6053" s="56"/>
      <c r="O6053" s="57"/>
      <c r="V6053" s="57"/>
    </row>
    <row r="6054" spans="4:22">
      <c r="D6054" s="56"/>
      <c r="E6054" s="56"/>
      <c r="F6054" s="56"/>
      <c r="G6054" s="56"/>
      <c r="I6054" s="57"/>
      <c r="N6054" s="56"/>
      <c r="O6054" s="57"/>
      <c r="V6054" s="57"/>
    </row>
    <row r="6055" spans="4:22">
      <c r="D6055" s="56"/>
      <c r="E6055" s="56"/>
      <c r="F6055" s="56"/>
      <c r="G6055" s="56"/>
      <c r="I6055" s="57"/>
      <c r="N6055" s="56"/>
      <c r="O6055" s="57"/>
      <c r="V6055" s="57"/>
    </row>
    <row r="6056" spans="4:22">
      <c r="D6056" s="56"/>
      <c r="E6056" s="56"/>
      <c r="F6056" s="56"/>
      <c r="G6056" s="56"/>
      <c r="I6056" s="57"/>
      <c r="N6056" s="56"/>
      <c r="O6056" s="57"/>
      <c r="V6056" s="57"/>
    </row>
    <row r="6057" spans="4:22">
      <c r="D6057" s="56"/>
      <c r="E6057" s="56"/>
      <c r="F6057" s="56"/>
      <c r="G6057" s="56"/>
      <c r="I6057" s="57"/>
      <c r="N6057" s="56"/>
      <c r="O6057" s="57"/>
      <c r="V6057" s="57"/>
    </row>
    <row r="6058" spans="4:22">
      <c r="D6058" s="56"/>
      <c r="E6058" s="56"/>
      <c r="F6058" s="56"/>
      <c r="G6058" s="56"/>
      <c r="I6058" s="57"/>
      <c r="N6058" s="56"/>
      <c r="O6058" s="57"/>
      <c r="V6058" s="57"/>
    </row>
    <row r="6059" spans="4:22">
      <c r="D6059" s="56"/>
      <c r="E6059" s="56"/>
      <c r="F6059" s="56"/>
      <c r="G6059" s="56"/>
      <c r="I6059" s="57"/>
      <c r="N6059" s="56"/>
      <c r="O6059" s="57"/>
      <c r="V6059" s="57"/>
    </row>
    <row r="6060" spans="4:22">
      <c r="D6060" s="56"/>
      <c r="E6060" s="56"/>
      <c r="F6060" s="56"/>
      <c r="G6060" s="56"/>
      <c r="I6060" s="57"/>
      <c r="N6060" s="56"/>
      <c r="O6060" s="57"/>
      <c r="V6060" s="57"/>
    </row>
    <row r="6061" spans="4:22">
      <c r="D6061" s="56"/>
      <c r="E6061" s="56"/>
      <c r="F6061" s="56"/>
      <c r="G6061" s="56"/>
      <c r="I6061" s="57"/>
      <c r="N6061" s="56"/>
      <c r="O6061" s="57"/>
      <c r="V6061" s="57"/>
    </row>
    <row r="6062" spans="4:22">
      <c r="D6062" s="56"/>
      <c r="E6062" s="56"/>
      <c r="F6062" s="56"/>
      <c r="G6062" s="56"/>
      <c r="I6062" s="57"/>
      <c r="N6062" s="56"/>
      <c r="O6062" s="57"/>
      <c r="V6062" s="57"/>
    </row>
    <row r="6063" spans="4:22">
      <c r="D6063" s="56"/>
      <c r="E6063" s="56"/>
      <c r="F6063" s="56"/>
      <c r="G6063" s="56"/>
      <c r="I6063" s="57"/>
      <c r="N6063" s="56"/>
      <c r="O6063" s="57"/>
      <c r="V6063" s="57"/>
    </row>
    <row r="6064" spans="4:22">
      <c r="D6064" s="56"/>
      <c r="E6064" s="56"/>
      <c r="F6064" s="56"/>
      <c r="G6064" s="56"/>
      <c r="I6064" s="57"/>
      <c r="N6064" s="56"/>
      <c r="O6064" s="57"/>
      <c r="V6064" s="57"/>
    </row>
    <row r="6065" spans="4:22">
      <c r="D6065" s="56"/>
      <c r="E6065" s="56"/>
      <c r="F6065" s="56"/>
      <c r="G6065" s="56"/>
      <c r="I6065" s="57"/>
      <c r="N6065" s="56"/>
      <c r="O6065" s="57"/>
      <c r="V6065" s="57"/>
    </row>
    <row r="6066" spans="4:22">
      <c r="D6066" s="56"/>
      <c r="E6066" s="56"/>
      <c r="F6066" s="56"/>
      <c r="G6066" s="56"/>
      <c r="I6066" s="57"/>
      <c r="N6066" s="56"/>
      <c r="O6066" s="57"/>
      <c r="V6066" s="57"/>
    </row>
    <row r="6067" spans="4:22">
      <c r="D6067" s="56"/>
      <c r="E6067" s="56"/>
      <c r="F6067" s="56"/>
      <c r="G6067" s="56"/>
      <c r="I6067" s="57"/>
      <c r="N6067" s="56"/>
      <c r="O6067" s="57"/>
      <c r="V6067" s="57"/>
    </row>
    <row r="6068" spans="4:22">
      <c r="D6068" s="56"/>
      <c r="E6068" s="56"/>
      <c r="F6068" s="56"/>
      <c r="G6068" s="56"/>
      <c r="I6068" s="57"/>
      <c r="N6068" s="56"/>
      <c r="O6068" s="57"/>
      <c r="V6068" s="57"/>
    </row>
    <row r="6069" spans="4:22">
      <c r="D6069" s="56"/>
      <c r="E6069" s="56"/>
      <c r="F6069" s="56"/>
      <c r="G6069" s="56"/>
      <c r="I6069" s="57"/>
      <c r="N6069" s="56"/>
      <c r="O6069" s="57"/>
      <c r="V6069" s="57"/>
    </row>
    <row r="6070" spans="4:22">
      <c r="D6070" s="56"/>
      <c r="E6070" s="56"/>
      <c r="F6070" s="56"/>
      <c r="G6070" s="56"/>
      <c r="I6070" s="57"/>
      <c r="N6070" s="56"/>
      <c r="O6070" s="57"/>
      <c r="V6070" s="57"/>
    </row>
    <row r="6071" spans="4:22">
      <c r="D6071" s="56"/>
      <c r="E6071" s="56"/>
      <c r="F6071" s="56"/>
      <c r="G6071" s="56"/>
      <c r="I6071" s="57"/>
      <c r="N6071" s="56"/>
      <c r="O6071" s="57"/>
      <c r="V6071" s="57"/>
    </row>
    <row r="6072" spans="4:22">
      <c r="D6072" s="56"/>
      <c r="E6072" s="56"/>
      <c r="F6072" s="56"/>
      <c r="G6072" s="56"/>
      <c r="I6072" s="57"/>
      <c r="N6072" s="56"/>
      <c r="O6072" s="57"/>
      <c r="V6072" s="57"/>
    </row>
    <row r="6073" spans="4:22">
      <c r="D6073" s="56"/>
      <c r="E6073" s="56"/>
      <c r="F6073" s="56"/>
      <c r="G6073" s="56"/>
      <c r="I6073" s="57"/>
      <c r="N6073" s="56"/>
      <c r="O6073" s="57"/>
      <c r="V6073" s="57"/>
    </row>
    <row r="6074" spans="4:22">
      <c r="D6074" s="56"/>
      <c r="E6074" s="56"/>
      <c r="F6074" s="56"/>
      <c r="G6074" s="56"/>
      <c r="I6074" s="57"/>
      <c r="N6074" s="56"/>
      <c r="O6074" s="57"/>
      <c r="V6074" s="57"/>
    </row>
    <row r="6075" spans="4:22">
      <c r="D6075" s="56"/>
      <c r="E6075" s="56"/>
      <c r="F6075" s="56"/>
      <c r="G6075" s="56"/>
      <c r="I6075" s="57"/>
      <c r="N6075" s="56"/>
      <c r="O6075" s="57"/>
      <c r="V6075" s="57"/>
    </row>
    <row r="6076" spans="4:22">
      <c r="D6076" s="56"/>
      <c r="E6076" s="56"/>
      <c r="F6076" s="56"/>
      <c r="G6076" s="56"/>
      <c r="I6076" s="57"/>
      <c r="N6076" s="56"/>
      <c r="O6076" s="57"/>
      <c r="V6076" s="57"/>
    </row>
    <row r="6077" spans="4:22">
      <c r="D6077" s="56"/>
      <c r="E6077" s="56"/>
      <c r="F6077" s="56"/>
      <c r="G6077" s="56"/>
      <c r="I6077" s="57"/>
      <c r="N6077" s="56"/>
      <c r="O6077" s="57"/>
      <c r="V6077" s="57"/>
    </row>
    <row r="6078" spans="4:22">
      <c r="D6078" s="56"/>
      <c r="E6078" s="56"/>
      <c r="F6078" s="56"/>
      <c r="G6078" s="56"/>
      <c r="I6078" s="57"/>
      <c r="N6078" s="56"/>
      <c r="O6078" s="57"/>
      <c r="V6078" s="57"/>
    </row>
    <row r="6079" spans="4:22">
      <c r="D6079" s="56"/>
      <c r="E6079" s="56"/>
      <c r="F6079" s="56"/>
      <c r="G6079" s="56"/>
      <c r="I6079" s="57"/>
      <c r="N6079" s="56"/>
      <c r="O6079" s="57"/>
      <c r="V6079" s="57"/>
    </row>
    <row r="6080" spans="4:22">
      <c r="D6080" s="56"/>
      <c r="E6080" s="56"/>
      <c r="F6080" s="56"/>
      <c r="G6080" s="56"/>
      <c r="I6080" s="57"/>
      <c r="N6080" s="56"/>
      <c r="O6080" s="57"/>
      <c r="V6080" s="57"/>
    </row>
    <row r="6081" spans="4:22">
      <c r="D6081" s="56"/>
      <c r="E6081" s="56"/>
      <c r="F6081" s="56"/>
      <c r="G6081" s="56"/>
      <c r="I6081" s="57"/>
      <c r="N6081" s="56"/>
      <c r="O6081" s="57"/>
      <c r="V6081" s="57"/>
    </row>
    <row r="6082" spans="4:22">
      <c r="D6082" s="56"/>
      <c r="E6082" s="56"/>
      <c r="F6082" s="56"/>
      <c r="G6082" s="56"/>
      <c r="I6082" s="57"/>
      <c r="N6082" s="56"/>
      <c r="O6082" s="57"/>
      <c r="V6082" s="57"/>
    </row>
    <row r="6083" spans="4:22">
      <c r="D6083" s="56"/>
      <c r="E6083" s="56"/>
      <c r="F6083" s="56"/>
      <c r="G6083" s="56"/>
      <c r="I6083" s="57"/>
      <c r="N6083" s="56"/>
      <c r="O6083" s="57"/>
      <c r="V6083" s="57"/>
    </row>
    <row r="6084" spans="4:22">
      <c r="D6084" s="56"/>
      <c r="E6084" s="56"/>
      <c r="F6084" s="56"/>
      <c r="G6084" s="56"/>
      <c r="I6084" s="57"/>
      <c r="N6084" s="56"/>
      <c r="O6084" s="57"/>
      <c r="V6084" s="57"/>
    </row>
    <row r="6085" spans="4:22">
      <c r="D6085" s="56"/>
      <c r="E6085" s="56"/>
      <c r="F6085" s="56"/>
      <c r="G6085" s="56"/>
      <c r="I6085" s="57"/>
      <c r="N6085" s="56"/>
      <c r="O6085" s="57"/>
      <c r="V6085" s="57"/>
    </row>
    <row r="6086" spans="4:22">
      <c r="D6086" s="56"/>
      <c r="E6086" s="56"/>
      <c r="F6086" s="56"/>
      <c r="G6086" s="56"/>
      <c r="I6086" s="57"/>
      <c r="N6086" s="56"/>
      <c r="O6086" s="57"/>
      <c r="V6086" s="57"/>
    </row>
    <row r="6087" spans="4:22">
      <c r="D6087" s="56"/>
      <c r="E6087" s="56"/>
      <c r="F6087" s="56"/>
      <c r="G6087" s="56"/>
      <c r="I6087" s="57"/>
      <c r="N6087" s="56"/>
      <c r="O6087" s="57"/>
      <c r="V6087" s="57"/>
    </row>
    <row r="6088" spans="4:22">
      <c r="D6088" s="56"/>
      <c r="E6088" s="56"/>
      <c r="F6088" s="56"/>
      <c r="G6088" s="56"/>
      <c r="I6088" s="57"/>
      <c r="N6088" s="56"/>
      <c r="O6088" s="57"/>
      <c r="V6088" s="57"/>
    </row>
    <row r="6089" spans="4:22">
      <c r="D6089" s="56"/>
      <c r="E6089" s="56"/>
      <c r="F6089" s="56"/>
      <c r="G6089" s="56"/>
      <c r="I6089" s="57"/>
      <c r="N6089" s="56"/>
      <c r="O6089" s="57"/>
      <c r="V6089" s="57"/>
    </row>
    <row r="6090" spans="4:22">
      <c r="D6090" s="56"/>
      <c r="E6090" s="56"/>
      <c r="F6090" s="56"/>
      <c r="G6090" s="56"/>
      <c r="I6090" s="57"/>
      <c r="N6090" s="56"/>
      <c r="O6090" s="57"/>
      <c r="V6090" s="57"/>
    </row>
    <row r="6091" spans="4:22">
      <c r="D6091" s="56"/>
      <c r="E6091" s="56"/>
      <c r="F6091" s="56"/>
      <c r="G6091" s="56"/>
      <c r="I6091" s="57"/>
      <c r="N6091" s="56"/>
      <c r="O6091" s="57"/>
      <c r="V6091" s="57"/>
    </row>
    <row r="6092" spans="4:22">
      <c r="D6092" s="56"/>
      <c r="E6092" s="56"/>
      <c r="F6092" s="56"/>
      <c r="G6092" s="56"/>
      <c r="I6092" s="57"/>
      <c r="N6092" s="56"/>
      <c r="O6092" s="57"/>
      <c r="V6092" s="57"/>
    </row>
    <row r="6093" spans="4:22">
      <c r="D6093" s="56"/>
      <c r="E6093" s="56"/>
      <c r="F6093" s="56"/>
      <c r="G6093" s="56"/>
      <c r="I6093" s="57"/>
      <c r="N6093" s="56"/>
      <c r="O6093" s="57"/>
      <c r="V6093" s="57"/>
    </row>
    <row r="6094" spans="4:22">
      <c r="D6094" s="56"/>
      <c r="E6094" s="56"/>
      <c r="F6094" s="56"/>
      <c r="G6094" s="56"/>
      <c r="I6094" s="57"/>
      <c r="N6094" s="56"/>
      <c r="O6094" s="57"/>
      <c r="V6094" s="57"/>
    </row>
    <row r="6095" spans="4:22">
      <c r="D6095" s="56"/>
      <c r="E6095" s="56"/>
      <c r="F6095" s="56"/>
      <c r="G6095" s="56"/>
      <c r="I6095" s="57"/>
      <c r="N6095" s="56"/>
      <c r="O6095" s="57"/>
      <c r="V6095" s="57"/>
    </row>
    <row r="6096" spans="4:22">
      <c r="D6096" s="56"/>
      <c r="E6096" s="56"/>
      <c r="F6096" s="56"/>
      <c r="G6096" s="56"/>
      <c r="I6096" s="57"/>
      <c r="N6096" s="56"/>
      <c r="O6096" s="57"/>
      <c r="V6096" s="57"/>
    </row>
    <row r="6097" spans="4:22">
      <c r="D6097" s="56"/>
      <c r="E6097" s="56"/>
      <c r="F6097" s="56"/>
      <c r="G6097" s="56"/>
      <c r="I6097" s="57"/>
      <c r="N6097" s="56"/>
      <c r="O6097" s="57"/>
      <c r="V6097" s="57"/>
    </row>
    <row r="6098" spans="4:22">
      <c r="D6098" s="56"/>
      <c r="E6098" s="56"/>
      <c r="F6098" s="56"/>
      <c r="G6098" s="56"/>
      <c r="I6098" s="57"/>
      <c r="N6098" s="56"/>
      <c r="O6098" s="57"/>
      <c r="V6098" s="57"/>
    </row>
    <row r="6099" spans="4:22">
      <c r="D6099" s="56"/>
      <c r="E6099" s="56"/>
      <c r="F6099" s="56"/>
      <c r="G6099" s="56"/>
      <c r="I6099" s="57"/>
      <c r="N6099" s="56"/>
      <c r="O6099" s="57"/>
      <c r="V6099" s="57"/>
    </row>
    <row r="6100" spans="4:22">
      <c r="D6100" s="56"/>
      <c r="E6100" s="56"/>
      <c r="F6100" s="56"/>
      <c r="G6100" s="56"/>
      <c r="I6100" s="57"/>
      <c r="N6100" s="56"/>
      <c r="O6100" s="57"/>
      <c r="V6100" s="57"/>
    </row>
    <row r="6101" spans="4:22">
      <c r="D6101" s="56"/>
      <c r="E6101" s="56"/>
      <c r="F6101" s="56"/>
      <c r="G6101" s="56"/>
      <c r="I6101" s="57"/>
      <c r="N6101" s="56"/>
      <c r="O6101" s="57"/>
      <c r="V6101" s="57"/>
    </row>
    <row r="6102" spans="4:22">
      <c r="D6102" s="56"/>
      <c r="E6102" s="56"/>
      <c r="F6102" s="56"/>
      <c r="G6102" s="56"/>
      <c r="I6102" s="57"/>
      <c r="N6102" s="56"/>
      <c r="O6102" s="57"/>
      <c r="V6102" s="57"/>
    </row>
    <row r="6103" spans="4:22">
      <c r="D6103" s="56"/>
      <c r="E6103" s="56"/>
      <c r="F6103" s="56"/>
      <c r="G6103" s="56"/>
      <c r="I6103" s="57"/>
      <c r="N6103" s="56"/>
      <c r="O6103" s="57"/>
      <c r="V6103" s="57"/>
    </row>
    <row r="6104" spans="4:22">
      <c r="D6104" s="56"/>
      <c r="E6104" s="56"/>
      <c r="F6104" s="56"/>
      <c r="G6104" s="56"/>
      <c r="I6104" s="57"/>
      <c r="N6104" s="56"/>
      <c r="O6104" s="57"/>
      <c r="V6104" s="57"/>
    </row>
    <row r="6105" spans="4:22">
      <c r="D6105" s="56"/>
      <c r="E6105" s="56"/>
      <c r="F6105" s="56"/>
      <c r="G6105" s="56"/>
      <c r="I6105" s="57"/>
      <c r="N6105" s="56"/>
      <c r="O6105" s="57"/>
      <c r="V6105" s="57"/>
    </row>
    <row r="6106" spans="4:22">
      <c r="D6106" s="56"/>
      <c r="E6106" s="56"/>
      <c r="F6106" s="56"/>
      <c r="G6106" s="56"/>
      <c r="I6106" s="57"/>
      <c r="N6106" s="56"/>
      <c r="O6106" s="57"/>
      <c r="V6106" s="57"/>
    </row>
    <row r="6107" spans="4:22">
      <c r="D6107" s="56"/>
      <c r="E6107" s="56"/>
      <c r="F6107" s="56"/>
      <c r="G6107" s="56"/>
      <c r="I6107" s="57"/>
      <c r="N6107" s="56"/>
      <c r="O6107" s="57"/>
      <c r="V6107" s="57"/>
    </row>
    <row r="6108" spans="4:22">
      <c r="D6108" s="56"/>
      <c r="E6108" s="56"/>
      <c r="F6108" s="56"/>
      <c r="G6108" s="56"/>
      <c r="I6108" s="57"/>
      <c r="N6108" s="56"/>
      <c r="O6108" s="57"/>
      <c r="V6108" s="57"/>
    </row>
    <row r="6109" spans="4:22">
      <c r="D6109" s="56"/>
      <c r="E6109" s="56"/>
      <c r="F6109" s="56"/>
      <c r="G6109" s="56"/>
      <c r="I6109" s="57"/>
      <c r="N6109" s="56"/>
      <c r="O6109" s="57"/>
      <c r="V6109" s="57"/>
    </row>
    <row r="6110" spans="4:22">
      <c r="D6110" s="56"/>
      <c r="E6110" s="56"/>
      <c r="F6110" s="56"/>
      <c r="G6110" s="56"/>
      <c r="I6110" s="57"/>
      <c r="N6110" s="56"/>
      <c r="O6110" s="57"/>
      <c r="V6110" s="57"/>
    </row>
    <row r="6111" spans="4:22">
      <c r="D6111" s="56"/>
      <c r="E6111" s="56"/>
      <c r="F6111" s="56"/>
      <c r="G6111" s="56"/>
      <c r="I6111" s="57"/>
      <c r="N6111" s="56"/>
      <c r="O6111" s="57"/>
      <c r="V6111" s="57"/>
    </row>
    <row r="6112" spans="4:22">
      <c r="D6112" s="56"/>
      <c r="E6112" s="56"/>
      <c r="F6112" s="56"/>
      <c r="G6112" s="56"/>
      <c r="I6112" s="57"/>
      <c r="N6112" s="56"/>
      <c r="O6112" s="57"/>
      <c r="V6112" s="57"/>
    </row>
    <row r="6113" spans="4:22">
      <c r="D6113" s="56"/>
      <c r="E6113" s="56"/>
      <c r="F6113" s="56"/>
      <c r="G6113" s="56"/>
      <c r="I6113" s="57"/>
      <c r="N6113" s="56"/>
      <c r="O6113" s="57"/>
      <c r="V6113" s="57"/>
    </row>
    <row r="6114" spans="4:22">
      <c r="D6114" s="56"/>
      <c r="E6114" s="56"/>
      <c r="F6114" s="56"/>
      <c r="G6114" s="56"/>
      <c r="I6114" s="57"/>
      <c r="N6114" s="56"/>
      <c r="O6114" s="57"/>
      <c r="V6114" s="57"/>
    </row>
    <row r="6115" spans="4:22">
      <c r="D6115" s="56"/>
      <c r="E6115" s="56"/>
      <c r="F6115" s="56"/>
      <c r="G6115" s="56"/>
      <c r="I6115" s="57"/>
      <c r="N6115" s="56"/>
      <c r="O6115" s="57"/>
      <c r="V6115" s="57"/>
    </row>
    <row r="6116" spans="4:22">
      <c r="D6116" s="56"/>
      <c r="E6116" s="56"/>
      <c r="F6116" s="56"/>
      <c r="G6116" s="56"/>
      <c r="I6116" s="57"/>
      <c r="N6116" s="56"/>
      <c r="O6116" s="57"/>
      <c r="V6116" s="57"/>
    </row>
    <row r="6117" spans="4:22">
      <c r="D6117" s="56"/>
      <c r="E6117" s="56"/>
      <c r="F6117" s="56"/>
      <c r="G6117" s="56"/>
      <c r="I6117" s="57"/>
      <c r="N6117" s="56"/>
      <c r="O6117" s="57"/>
      <c r="V6117" s="57"/>
    </row>
    <row r="6118" spans="4:22">
      <c r="D6118" s="56"/>
      <c r="E6118" s="56"/>
      <c r="F6118" s="56"/>
      <c r="G6118" s="56"/>
      <c r="I6118" s="57"/>
      <c r="N6118" s="56"/>
      <c r="O6118" s="57"/>
      <c r="V6118" s="57"/>
    </row>
    <row r="6119" spans="4:22">
      <c r="D6119" s="56"/>
      <c r="E6119" s="56"/>
      <c r="F6119" s="56"/>
      <c r="G6119" s="56"/>
      <c r="I6119" s="57"/>
      <c r="N6119" s="56"/>
      <c r="O6119" s="57"/>
      <c r="V6119" s="57"/>
    </row>
    <row r="6120" spans="4:22">
      <c r="D6120" s="56"/>
      <c r="E6120" s="56"/>
      <c r="F6120" s="56"/>
      <c r="G6120" s="56"/>
      <c r="I6120" s="57"/>
      <c r="N6120" s="56"/>
      <c r="O6120" s="57"/>
      <c r="V6120" s="57"/>
    </row>
    <row r="6121" spans="4:22">
      <c r="D6121" s="56"/>
      <c r="E6121" s="56"/>
      <c r="F6121" s="56"/>
      <c r="G6121" s="56"/>
      <c r="I6121" s="57"/>
      <c r="N6121" s="56"/>
      <c r="O6121" s="57"/>
      <c r="V6121" s="57"/>
    </row>
    <row r="6122" spans="4:22">
      <c r="D6122" s="56"/>
      <c r="E6122" s="56"/>
      <c r="F6122" s="56"/>
      <c r="G6122" s="56"/>
      <c r="I6122" s="57"/>
      <c r="N6122" s="56"/>
      <c r="O6122" s="57"/>
      <c r="V6122" s="57"/>
    </row>
    <row r="6123" spans="4:22">
      <c r="D6123" s="56"/>
      <c r="E6123" s="56"/>
      <c r="F6123" s="56"/>
      <c r="G6123" s="56"/>
      <c r="I6123" s="57"/>
      <c r="N6123" s="56"/>
      <c r="O6123" s="57"/>
      <c r="V6123" s="57"/>
    </row>
    <row r="6124" spans="4:22">
      <c r="D6124" s="56"/>
      <c r="E6124" s="56"/>
      <c r="F6124" s="56"/>
      <c r="G6124" s="56"/>
      <c r="I6124" s="57"/>
      <c r="N6124" s="56"/>
      <c r="O6124" s="57"/>
      <c r="V6124" s="57"/>
    </row>
    <row r="6125" spans="4:22">
      <c r="D6125" s="56"/>
      <c r="E6125" s="56"/>
      <c r="F6125" s="56"/>
      <c r="G6125" s="56"/>
      <c r="I6125" s="57"/>
      <c r="N6125" s="56"/>
      <c r="O6125" s="57"/>
      <c r="V6125" s="57"/>
    </row>
    <row r="6126" spans="4:22">
      <c r="D6126" s="56"/>
      <c r="E6126" s="56"/>
      <c r="F6126" s="56"/>
      <c r="G6126" s="56"/>
      <c r="I6126" s="57"/>
      <c r="N6126" s="56"/>
      <c r="O6126" s="57"/>
      <c r="V6126" s="57"/>
    </row>
    <row r="6127" spans="4:22">
      <c r="D6127" s="56"/>
      <c r="E6127" s="56"/>
      <c r="F6127" s="56"/>
      <c r="G6127" s="56"/>
      <c r="I6127" s="57"/>
      <c r="N6127" s="56"/>
      <c r="O6127" s="57"/>
      <c r="V6127" s="57"/>
    </row>
    <row r="6128" spans="4:22">
      <c r="D6128" s="56"/>
      <c r="E6128" s="56"/>
      <c r="F6128" s="56"/>
      <c r="G6128" s="56"/>
      <c r="I6128" s="57"/>
      <c r="N6128" s="56"/>
      <c r="O6128" s="57"/>
      <c r="V6128" s="57"/>
    </row>
    <row r="6129" spans="4:22">
      <c r="D6129" s="56"/>
      <c r="E6129" s="56"/>
      <c r="F6129" s="56"/>
      <c r="G6129" s="56"/>
      <c r="I6129" s="57"/>
      <c r="N6129" s="56"/>
      <c r="O6129" s="57"/>
      <c r="V6129" s="57"/>
    </row>
    <row r="6130" spans="4:22">
      <c r="D6130" s="56"/>
      <c r="E6130" s="56"/>
      <c r="F6130" s="56"/>
      <c r="G6130" s="56"/>
      <c r="I6130" s="57"/>
      <c r="N6130" s="56"/>
      <c r="O6130" s="57"/>
      <c r="V6130" s="57"/>
    </row>
    <row r="6131" spans="4:22">
      <c r="D6131" s="56"/>
      <c r="E6131" s="56"/>
      <c r="F6131" s="56"/>
      <c r="G6131" s="56"/>
      <c r="I6131" s="57"/>
      <c r="N6131" s="56"/>
      <c r="O6131" s="57"/>
      <c r="V6131" s="57"/>
    </row>
    <row r="6132" spans="4:22">
      <c r="D6132" s="56"/>
      <c r="E6132" s="56"/>
      <c r="F6132" s="56"/>
      <c r="G6132" s="56"/>
      <c r="I6132" s="57"/>
      <c r="N6132" s="56"/>
      <c r="O6132" s="57"/>
      <c r="V6132" s="57"/>
    </row>
    <row r="6133" spans="4:22">
      <c r="D6133" s="56"/>
      <c r="E6133" s="56"/>
      <c r="F6133" s="56"/>
      <c r="G6133" s="56"/>
      <c r="I6133" s="57"/>
      <c r="N6133" s="56"/>
      <c r="O6133" s="57"/>
      <c r="V6133" s="57"/>
    </row>
    <row r="6134" spans="4:22">
      <c r="D6134" s="56"/>
      <c r="E6134" s="56"/>
      <c r="F6134" s="56"/>
      <c r="G6134" s="56"/>
      <c r="I6134" s="57"/>
      <c r="N6134" s="56"/>
      <c r="O6134" s="57"/>
      <c r="V6134" s="57"/>
    </row>
    <row r="6135" spans="4:22">
      <c r="D6135" s="56"/>
      <c r="E6135" s="56"/>
      <c r="F6135" s="56"/>
      <c r="G6135" s="56"/>
      <c r="I6135" s="57"/>
      <c r="N6135" s="56"/>
      <c r="O6135" s="57"/>
      <c r="V6135" s="57"/>
    </row>
    <row r="6136" spans="4:22">
      <c r="D6136" s="56"/>
      <c r="E6136" s="56"/>
      <c r="F6136" s="56"/>
      <c r="G6136" s="56"/>
      <c r="I6136" s="57"/>
      <c r="N6136" s="56"/>
      <c r="O6136" s="57"/>
      <c r="V6136" s="57"/>
    </row>
    <row r="6137" spans="4:22">
      <c r="D6137" s="56"/>
      <c r="E6137" s="56"/>
      <c r="F6137" s="56"/>
      <c r="G6137" s="56"/>
      <c r="I6137" s="57"/>
      <c r="N6137" s="56"/>
      <c r="O6137" s="57"/>
      <c r="V6137" s="57"/>
    </row>
    <row r="6138" spans="4:22">
      <c r="D6138" s="56"/>
      <c r="E6138" s="56"/>
      <c r="F6138" s="56"/>
      <c r="G6138" s="56"/>
      <c r="I6138" s="57"/>
      <c r="N6138" s="56"/>
      <c r="O6138" s="57"/>
      <c r="V6138" s="57"/>
    </row>
    <row r="6139" spans="4:22">
      <c r="D6139" s="56"/>
      <c r="E6139" s="56"/>
      <c r="F6139" s="56"/>
      <c r="G6139" s="56"/>
      <c r="I6139" s="57"/>
      <c r="N6139" s="56"/>
      <c r="O6139" s="57"/>
      <c r="V6139" s="57"/>
    </row>
    <row r="6140" spans="4:22">
      <c r="D6140" s="56"/>
      <c r="E6140" s="56"/>
      <c r="F6140" s="56"/>
      <c r="G6140" s="56"/>
      <c r="I6140" s="57"/>
      <c r="N6140" s="56"/>
      <c r="O6140" s="57"/>
      <c r="V6140" s="57"/>
    </row>
    <row r="6141" spans="4:22">
      <c r="D6141" s="56"/>
      <c r="E6141" s="56"/>
      <c r="F6141" s="56"/>
      <c r="G6141" s="56"/>
      <c r="I6141" s="57"/>
      <c r="N6141" s="56"/>
      <c r="O6141" s="57"/>
      <c r="V6141" s="57"/>
    </row>
    <row r="6142" spans="4:22">
      <c r="D6142" s="56"/>
      <c r="E6142" s="56"/>
      <c r="F6142" s="56"/>
      <c r="G6142" s="56"/>
      <c r="I6142" s="57"/>
      <c r="N6142" s="56"/>
      <c r="O6142" s="57"/>
      <c r="V6142" s="57"/>
    </row>
    <row r="6143" spans="4:22">
      <c r="D6143" s="56"/>
      <c r="E6143" s="56"/>
      <c r="F6143" s="56"/>
      <c r="G6143" s="56"/>
      <c r="I6143" s="57"/>
      <c r="N6143" s="56"/>
      <c r="O6143" s="57"/>
      <c r="V6143" s="57"/>
    </row>
    <row r="6144" spans="4:22">
      <c r="D6144" s="56"/>
      <c r="E6144" s="56"/>
      <c r="F6144" s="56"/>
      <c r="G6144" s="56"/>
      <c r="I6144" s="57"/>
      <c r="N6144" s="56"/>
      <c r="O6144" s="57"/>
      <c r="V6144" s="57"/>
    </row>
    <row r="6145" spans="4:22">
      <c r="D6145" s="56"/>
      <c r="E6145" s="56"/>
      <c r="F6145" s="56"/>
      <c r="G6145" s="56"/>
      <c r="I6145" s="57"/>
      <c r="N6145" s="56"/>
      <c r="O6145" s="57"/>
      <c r="V6145" s="57"/>
    </row>
    <row r="6146" spans="4:22">
      <c r="D6146" s="56"/>
      <c r="E6146" s="56"/>
      <c r="F6146" s="56"/>
      <c r="G6146" s="56"/>
      <c r="I6146" s="57"/>
      <c r="N6146" s="56"/>
      <c r="O6146" s="57"/>
      <c r="V6146" s="57"/>
    </row>
    <row r="6147" spans="4:22">
      <c r="D6147" s="56"/>
      <c r="E6147" s="56"/>
      <c r="F6147" s="56"/>
      <c r="G6147" s="56"/>
      <c r="I6147" s="57"/>
      <c r="N6147" s="56"/>
      <c r="O6147" s="57"/>
      <c r="V6147" s="57"/>
    </row>
    <row r="6148" spans="4:22">
      <c r="D6148" s="56"/>
      <c r="E6148" s="56"/>
      <c r="F6148" s="56"/>
      <c r="G6148" s="56"/>
      <c r="I6148" s="57"/>
      <c r="N6148" s="56"/>
      <c r="O6148" s="57"/>
      <c r="V6148" s="57"/>
    </row>
    <row r="6149" spans="4:22">
      <c r="D6149" s="56"/>
      <c r="E6149" s="56"/>
      <c r="F6149" s="56"/>
      <c r="G6149" s="56"/>
      <c r="I6149" s="57"/>
      <c r="N6149" s="56"/>
      <c r="O6149" s="57"/>
      <c r="V6149" s="57"/>
    </row>
    <row r="6150" spans="4:22">
      <c r="D6150" s="56"/>
      <c r="E6150" s="56"/>
      <c r="F6150" s="56"/>
      <c r="G6150" s="56"/>
      <c r="I6150" s="57"/>
      <c r="N6150" s="56"/>
      <c r="O6150" s="57"/>
      <c r="V6150" s="57"/>
    </row>
    <row r="6151" spans="4:22">
      <c r="D6151" s="56"/>
      <c r="E6151" s="56"/>
      <c r="F6151" s="56"/>
      <c r="G6151" s="56"/>
      <c r="I6151" s="57"/>
      <c r="N6151" s="56"/>
      <c r="O6151" s="57"/>
      <c r="V6151" s="57"/>
    </row>
    <row r="6152" spans="4:22">
      <c r="D6152" s="56"/>
      <c r="E6152" s="56"/>
      <c r="F6152" s="56"/>
      <c r="G6152" s="56"/>
      <c r="I6152" s="57"/>
      <c r="N6152" s="56"/>
      <c r="O6152" s="57"/>
      <c r="V6152" s="57"/>
    </row>
    <row r="6153" spans="4:22">
      <c r="D6153" s="56"/>
      <c r="E6153" s="56"/>
      <c r="F6153" s="56"/>
      <c r="G6153" s="56"/>
      <c r="I6153" s="57"/>
      <c r="N6153" s="56"/>
      <c r="O6153" s="57"/>
      <c r="V6153" s="57"/>
    </row>
    <row r="6154" spans="4:22">
      <c r="D6154" s="56"/>
      <c r="E6154" s="56"/>
      <c r="F6154" s="56"/>
      <c r="G6154" s="56"/>
      <c r="I6154" s="57"/>
      <c r="N6154" s="56"/>
      <c r="O6154" s="57"/>
      <c r="V6154" s="57"/>
    </row>
    <row r="6155" spans="4:22">
      <c r="D6155" s="56"/>
      <c r="E6155" s="56"/>
      <c r="F6155" s="56"/>
      <c r="G6155" s="56"/>
      <c r="I6155" s="57"/>
      <c r="N6155" s="56"/>
      <c r="O6155" s="57"/>
      <c r="V6155" s="57"/>
    </row>
    <row r="6156" spans="4:22">
      <c r="D6156" s="56"/>
      <c r="E6156" s="56"/>
      <c r="F6156" s="56"/>
      <c r="G6156" s="56"/>
      <c r="I6156" s="57"/>
      <c r="N6156" s="56"/>
      <c r="O6156" s="57"/>
      <c r="V6156" s="57"/>
    </row>
    <row r="6157" spans="4:22">
      <c r="D6157" s="56"/>
      <c r="E6157" s="56"/>
      <c r="F6157" s="56"/>
      <c r="G6157" s="56"/>
      <c r="I6157" s="57"/>
      <c r="N6157" s="56"/>
      <c r="O6157" s="57"/>
      <c r="V6157" s="57"/>
    </row>
    <row r="6158" spans="4:22">
      <c r="D6158" s="56"/>
      <c r="E6158" s="56"/>
      <c r="F6158" s="56"/>
      <c r="G6158" s="56"/>
      <c r="I6158" s="57"/>
      <c r="N6158" s="56"/>
      <c r="O6158" s="57"/>
      <c r="V6158" s="57"/>
    </row>
    <row r="6159" spans="4:22">
      <c r="D6159" s="56"/>
      <c r="E6159" s="56"/>
      <c r="F6159" s="56"/>
      <c r="G6159" s="56"/>
      <c r="I6159" s="57"/>
      <c r="N6159" s="56"/>
      <c r="O6159" s="57"/>
      <c r="V6159" s="57"/>
    </row>
    <row r="6160" spans="4:22">
      <c r="D6160" s="56"/>
      <c r="E6160" s="56"/>
      <c r="F6160" s="56"/>
      <c r="G6160" s="56"/>
      <c r="I6160" s="57"/>
      <c r="N6160" s="56"/>
      <c r="O6160" s="57"/>
      <c r="V6160" s="57"/>
    </row>
    <row r="6161" spans="4:22">
      <c r="D6161" s="56"/>
      <c r="E6161" s="56"/>
      <c r="F6161" s="56"/>
      <c r="G6161" s="56"/>
      <c r="I6161" s="57"/>
      <c r="N6161" s="56"/>
      <c r="O6161" s="57"/>
      <c r="V6161" s="57"/>
    </row>
    <row r="6162" spans="4:22">
      <c r="D6162" s="56"/>
      <c r="E6162" s="56"/>
      <c r="F6162" s="56"/>
      <c r="G6162" s="56"/>
      <c r="I6162" s="57"/>
      <c r="N6162" s="56"/>
      <c r="O6162" s="57"/>
      <c r="V6162" s="57"/>
    </row>
    <row r="6163" spans="4:22">
      <c r="D6163" s="56"/>
      <c r="E6163" s="56"/>
      <c r="F6163" s="56"/>
      <c r="G6163" s="56"/>
      <c r="I6163" s="57"/>
      <c r="N6163" s="56"/>
      <c r="O6163" s="57"/>
      <c r="V6163" s="57"/>
    </row>
    <row r="6164" spans="4:22">
      <c r="D6164" s="56"/>
      <c r="E6164" s="56"/>
      <c r="F6164" s="56"/>
      <c r="G6164" s="56"/>
      <c r="I6164" s="57"/>
      <c r="N6164" s="56"/>
      <c r="O6164" s="57"/>
      <c r="V6164" s="57"/>
    </row>
    <row r="6165" spans="4:22">
      <c r="D6165" s="56"/>
      <c r="E6165" s="56"/>
      <c r="F6165" s="56"/>
      <c r="G6165" s="56"/>
      <c r="I6165" s="57"/>
      <c r="N6165" s="56"/>
      <c r="O6165" s="57"/>
      <c r="V6165" s="57"/>
    </row>
    <row r="6166" spans="4:22">
      <c r="D6166" s="56"/>
      <c r="E6166" s="56"/>
      <c r="F6166" s="56"/>
      <c r="G6166" s="56"/>
      <c r="I6166" s="57"/>
      <c r="N6166" s="56"/>
      <c r="O6166" s="57"/>
      <c r="V6166" s="57"/>
    </row>
    <row r="6167" spans="4:22">
      <c r="D6167" s="56"/>
      <c r="E6167" s="56"/>
      <c r="F6167" s="56"/>
      <c r="G6167" s="56"/>
      <c r="I6167" s="57"/>
      <c r="N6167" s="56"/>
      <c r="O6167" s="57"/>
      <c r="V6167" s="57"/>
    </row>
    <row r="6168" spans="4:22">
      <c r="D6168" s="56"/>
      <c r="E6168" s="56"/>
      <c r="F6168" s="56"/>
      <c r="G6168" s="56"/>
      <c r="I6168" s="57"/>
      <c r="N6168" s="56"/>
      <c r="O6168" s="57"/>
      <c r="V6168" s="57"/>
    </row>
    <row r="6169" spans="4:22">
      <c r="D6169" s="56"/>
      <c r="E6169" s="56"/>
      <c r="F6169" s="56"/>
      <c r="G6169" s="56"/>
      <c r="I6169" s="57"/>
      <c r="N6169" s="56"/>
      <c r="O6169" s="57"/>
      <c r="V6169" s="57"/>
    </row>
    <row r="6170" spans="4:22">
      <c r="D6170" s="56"/>
      <c r="E6170" s="56"/>
      <c r="F6170" s="56"/>
      <c r="G6170" s="56"/>
      <c r="I6170" s="57"/>
      <c r="N6170" s="56"/>
      <c r="O6170" s="57"/>
      <c r="V6170" s="57"/>
    </row>
    <row r="6171" spans="4:22">
      <c r="D6171" s="56"/>
      <c r="E6171" s="56"/>
      <c r="F6171" s="56"/>
      <c r="G6171" s="56"/>
      <c r="I6171" s="57"/>
      <c r="N6171" s="56"/>
      <c r="O6171" s="57"/>
      <c r="V6171" s="57"/>
    </row>
    <row r="6172" spans="4:22">
      <c r="D6172" s="56"/>
      <c r="E6172" s="56"/>
      <c r="F6172" s="56"/>
      <c r="G6172" s="56"/>
      <c r="I6172" s="57"/>
      <c r="N6172" s="56"/>
      <c r="O6172" s="57"/>
      <c r="V6172" s="57"/>
    </row>
    <row r="6173" spans="4:22">
      <c r="D6173" s="56"/>
      <c r="E6173" s="56"/>
      <c r="F6173" s="56"/>
      <c r="G6173" s="56"/>
      <c r="I6173" s="57"/>
      <c r="N6173" s="56"/>
      <c r="O6173" s="57"/>
      <c r="V6173" s="57"/>
    </row>
    <row r="6174" spans="4:22">
      <c r="D6174" s="56"/>
      <c r="E6174" s="56"/>
      <c r="F6174" s="56"/>
      <c r="G6174" s="56"/>
      <c r="I6174" s="57"/>
      <c r="N6174" s="56"/>
      <c r="O6174" s="57"/>
      <c r="V6174" s="57"/>
    </row>
    <row r="6175" spans="4:22">
      <c r="D6175" s="56"/>
      <c r="E6175" s="56"/>
      <c r="F6175" s="56"/>
      <c r="G6175" s="56"/>
      <c r="I6175" s="57"/>
      <c r="N6175" s="56"/>
      <c r="O6175" s="57"/>
      <c r="V6175" s="57"/>
    </row>
    <row r="6176" spans="4:22">
      <c r="D6176" s="56"/>
      <c r="E6176" s="56"/>
      <c r="F6176" s="56"/>
      <c r="G6176" s="56"/>
      <c r="I6176" s="57"/>
      <c r="N6176" s="56"/>
      <c r="O6176" s="57"/>
      <c r="V6176" s="57"/>
    </row>
    <row r="6177" spans="4:22">
      <c r="D6177" s="56"/>
      <c r="E6177" s="56"/>
      <c r="F6177" s="56"/>
      <c r="G6177" s="56"/>
      <c r="I6177" s="57"/>
      <c r="N6177" s="56"/>
      <c r="O6177" s="57"/>
      <c r="V6177" s="57"/>
    </row>
    <row r="6178" spans="4:22">
      <c r="D6178" s="56"/>
      <c r="E6178" s="56"/>
      <c r="F6178" s="56"/>
      <c r="G6178" s="56"/>
      <c r="I6178" s="57"/>
      <c r="N6178" s="56"/>
      <c r="O6178" s="57"/>
      <c r="V6178" s="57"/>
    </row>
    <row r="6179" spans="4:22">
      <c r="D6179" s="56"/>
      <c r="E6179" s="56"/>
      <c r="F6179" s="56"/>
      <c r="G6179" s="56"/>
      <c r="I6179" s="57"/>
      <c r="N6179" s="56"/>
      <c r="O6179" s="57"/>
      <c r="V6179" s="57"/>
    </row>
    <row r="6180" spans="4:22">
      <c r="D6180" s="56"/>
      <c r="E6180" s="56"/>
      <c r="F6180" s="56"/>
      <c r="G6180" s="56"/>
      <c r="I6180" s="57"/>
      <c r="N6180" s="56"/>
      <c r="O6180" s="57"/>
      <c r="V6180" s="57"/>
    </row>
    <row r="6181" spans="4:22">
      <c r="D6181" s="56"/>
      <c r="E6181" s="56"/>
      <c r="F6181" s="56"/>
      <c r="G6181" s="56"/>
      <c r="I6181" s="57"/>
      <c r="N6181" s="56"/>
      <c r="O6181" s="57"/>
      <c r="V6181" s="57"/>
    </row>
    <row r="6182" spans="4:22">
      <c r="D6182" s="56"/>
      <c r="E6182" s="56"/>
      <c r="F6182" s="56"/>
      <c r="G6182" s="56"/>
      <c r="I6182" s="57"/>
      <c r="N6182" s="56"/>
      <c r="O6182" s="57"/>
      <c r="V6182" s="57"/>
    </row>
    <row r="6183" spans="4:22">
      <c r="D6183" s="56"/>
      <c r="E6183" s="56"/>
      <c r="F6183" s="56"/>
      <c r="G6183" s="56"/>
      <c r="I6183" s="57"/>
      <c r="N6183" s="56"/>
      <c r="O6183" s="57"/>
      <c r="V6183" s="57"/>
    </row>
    <row r="6184" spans="4:22">
      <c r="D6184" s="56"/>
      <c r="E6184" s="56"/>
      <c r="F6184" s="56"/>
      <c r="G6184" s="56"/>
      <c r="I6184" s="57"/>
      <c r="N6184" s="56"/>
      <c r="O6184" s="57"/>
      <c r="V6184" s="57"/>
    </row>
    <row r="6185" spans="4:22">
      <c r="D6185" s="56"/>
      <c r="E6185" s="56"/>
      <c r="F6185" s="56"/>
      <c r="G6185" s="56"/>
      <c r="I6185" s="57"/>
      <c r="N6185" s="56"/>
      <c r="O6185" s="57"/>
      <c r="V6185" s="57"/>
    </row>
    <row r="6186" spans="4:22">
      <c r="D6186" s="56"/>
      <c r="E6186" s="56"/>
      <c r="F6186" s="56"/>
      <c r="G6186" s="56"/>
      <c r="I6186" s="57"/>
      <c r="N6186" s="56"/>
      <c r="O6186" s="57"/>
      <c r="V6186" s="57"/>
    </row>
    <row r="6187" spans="4:22">
      <c r="D6187" s="56"/>
      <c r="E6187" s="56"/>
      <c r="F6187" s="56"/>
      <c r="G6187" s="56"/>
      <c r="I6187" s="57"/>
      <c r="N6187" s="56"/>
      <c r="O6187" s="57"/>
      <c r="V6187" s="57"/>
    </row>
    <row r="6188" spans="4:22">
      <c r="D6188" s="56"/>
      <c r="E6188" s="56"/>
      <c r="F6188" s="56"/>
      <c r="G6188" s="56"/>
      <c r="I6188" s="57"/>
      <c r="N6188" s="56"/>
      <c r="O6188" s="57"/>
      <c r="V6188" s="57"/>
    </row>
    <row r="6189" spans="4:22">
      <c r="D6189" s="56"/>
      <c r="E6189" s="56"/>
      <c r="F6189" s="56"/>
      <c r="G6189" s="56"/>
      <c r="I6189" s="57"/>
      <c r="N6189" s="56"/>
      <c r="O6189" s="57"/>
      <c r="V6189" s="57"/>
    </row>
    <row r="6190" spans="4:22">
      <c r="D6190" s="56"/>
      <c r="E6190" s="56"/>
      <c r="F6190" s="56"/>
      <c r="G6190" s="56"/>
      <c r="I6190" s="57"/>
      <c r="N6190" s="56"/>
      <c r="O6190" s="57"/>
      <c r="V6190" s="57"/>
    </row>
    <row r="6191" spans="4:22">
      <c r="D6191" s="56"/>
      <c r="E6191" s="56"/>
      <c r="F6191" s="56"/>
      <c r="G6191" s="56"/>
      <c r="I6191" s="57"/>
      <c r="N6191" s="56"/>
      <c r="O6191" s="57"/>
      <c r="V6191" s="57"/>
    </row>
    <row r="6192" spans="4:22">
      <c r="D6192" s="56"/>
      <c r="E6192" s="56"/>
      <c r="F6192" s="56"/>
      <c r="G6192" s="56"/>
      <c r="I6192" s="57"/>
      <c r="N6192" s="56"/>
      <c r="O6192" s="57"/>
      <c r="V6192" s="57"/>
    </row>
    <row r="6193" spans="4:22">
      <c r="D6193" s="56"/>
      <c r="E6193" s="56"/>
      <c r="F6193" s="56"/>
      <c r="G6193" s="56"/>
      <c r="I6193" s="57"/>
      <c r="N6193" s="56"/>
      <c r="O6193" s="57"/>
      <c r="V6193" s="57"/>
    </row>
    <row r="6194" spans="4:22">
      <c r="D6194" s="56"/>
      <c r="E6194" s="56"/>
      <c r="F6194" s="56"/>
      <c r="G6194" s="56"/>
      <c r="I6194" s="57"/>
      <c r="N6194" s="56"/>
      <c r="O6194" s="57"/>
      <c r="V6194" s="57"/>
    </row>
    <row r="6195" spans="4:22">
      <c r="D6195" s="56"/>
      <c r="E6195" s="56"/>
      <c r="F6195" s="56"/>
      <c r="G6195" s="56"/>
      <c r="I6195" s="57"/>
      <c r="N6195" s="56"/>
      <c r="O6195" s="57"/>
      <c r="V6195" s="57"/>
    </row>
    <row r="6196" spans="4:22">
      <c r="D6196" s="56"/>
      <c r="E6196" s="56"/>
      <c r="F6196" s="56"/>
      <c r="G6196" s="56"/>
      <c r="I6196" s="57"/>
      <c r="N6196" s="56"/>
      <c r="O6196" s="57"/>
      <c r="V6196" s="57"/>
    </row>
    <row r="6197" spans="4:22">
      <c r="D6197" s="56"/>
      <c r="E6197" s="56"/>
      <c r="F6197" s="56"/>
      <c r="G6197" s="56"/>
      <c r="I6197" s="57"/>
      <c r="N6197" s="56"/>
      <c r="O6197" s="57"/>
      <c r="V6197" s="57"/>
    </row>
    <row r="6198" spans="4:22">
      <c r="D6198" s="56"/>
      <c r="E6198" s="56"/>
      <c r="F6198" s="56"/>
      <c r="G6198" s="56"/>
      <c r="I6198" s="57"/>
      <c r="N6198" s="56"/>
      <c r="O6198" s="57"/>
      <c r="V6198" s="57"/>
    </row>
    <row r="6199" spans="4:22">
      <c r="D6199" s="56"/>
      <c r="E6199" s="56"/>
      <c r="F6199" s="56"/>
      <c r="G6199" s="56"/>
      <c r="I6199" s="57"/>
      <c r="N6199" s="56"/>
      <c r="O6199" s="57"/>
      <c r="V6199" s="57"/>
    </row>
    <row r="6200" spans="4:22">
      <c r="D6200" s="56"/>
      <c r="E6200" s="56"/>
      <c r="F6200" s="56"/>
      <c r="G6200" s="56"/>
      <c r="I6200" s="57"/>
      <c r="N6200" s="56"/>
      <c r="O6200" s="57"/>
      <c r="V6200" s="57"/>
    </row>
    <row r="6201" spans="4:22">
      <c r="D6201" s="56"/>
      <c r="E6201" s="56"/>
      <c r="F6201" s="56"/>
      <c r="G6201" s="56"/>
      <c r="I6201" s="57"/>
      <c r="N6201" s="56"/>
      <c r="O6201" s="57"/>
      <c r="V6201" s="57"/>
    </row>
    <row r="6202" spans="4:22">
      <c r="D6202" s="56"/>
      <c r="E6202" s="56"/>
      <c r="F6202" s="56"/>
      <c r="G6202" s="56"/>
      <c r="I6202" s="57"/>
      <c r="N6202" s="56"/>
      <c r="O6202" s="57"/>
      <c r="V6202" s="57"/>
    </row>
    <row r="6203" spans="4:22">
      <c r="D6203" s="56"/>
      <c r="E6203" s="56"/>
      <c r="F6203" s="56"/>
      <c r="G6203" s="56"/>
      <c r="I6203" s="57"/>
      <c r="N6203" s="56"/>
      <c r="O6203" s="57"/>
      <c r="V6203" s="57"/>
    </row>
    <row r="6204" spans="4:22">
      <c r="D6204" s="56"/>
      <c r="E6204" s="56"/>
      <c r="F6204" s="56"/>
      <c r="G6204" s="56"/>
      <c r="I6204" s="57"/>
      <c r="N6204" s="56"/>
      <c r="O6204" s="57"/>
      <c r="V6204" s="57"/>
    </row>
    <row r="6205" spans="4:22">
      <c r="D6205" s="56"/>
      <c r="E6205" s="56"/>
      <c r="F6205" s="56"/>
      <c r="G6205" s="56"/>
      <c r="I6205" s="57"/>
      <c r="N6205" s="56"/>
      <c r="O6205" s="57"/>
      <c r="V6205" s="57"/>
    </row>
    <row r="6206" spans="4:22">
      <c r="D6206" s="56"/>
      <c r="E6206" s="56"/>
      <c r="F6206" s="56"/>
      <c r="G6206" s="56"/>
      <c r="I6206" s="57"/>
      <c r="N6206" s="56"/>
      <c r="O6206" s="57"/>
      <c r="V6206" s="57"/>
    </row>
    <row r="6207" spans="4:22">
      <c r="D6207" s="56"/>
      <c r="E6207" s="56"/>
      <c r="F6207" s="56"/>
      <c r="G6207" s="56"/>
      <c r="I6207" s="57"/>
      <c r="N6207" s="56"/>
      <c r="O6207" s="57"/>
      <c r="V6207" s="57"/>
    </row>
    <row r="6208" spans="4:22">
      <c r="D6208" s="56"/>
      <c r="E6208" s="56"/>
      <c r="F6208" s="56"/>
      <c r="G6208" s="56"/>
      <c r="I6208" s="57"/>
      <c r="N6208" s="56"/>
      <c r="O6208" s="57"/>
      <c r="V6208" s="57"/>
    </row>
    <row r="6209" spans="4:22">
      <c r="D6209" s="56"/>
      <c r="E6209" s="56"/>
      <c r="F6209" s="56"/>
      <c r="G6209" s="56"/>
      <c r="I6209" s="57"/>
      <c r="N6209" s="56"/>
      <c r="O6209" s="57"/>
      <c r="V6209" s="57"/>
    </row>
    <row r="6210" spans="4:22">
      <c r="D6210" s="56"/>
      <c r="E6210" s="56"/>
      <c r="F6210" s="56"/>
      <c r="G6210" s="56"/>
      <c r="I6210" s="57"/>
      <c r="N6210" s="56"/>
      <c r="O6210" s="57"/>
      <c r="V6210" s="57"/>
    </row>
    <row r="6211" spans="4:22">
      <c r="D6211" s="56"/>
      <c r="E6211" s="56"/>
      <c r="F6211" s="56"/>
      <c r="G6211" s="56"/>
      <c r="I6211" s="57"/>
      <c r="N6211" s="56"/>
      <c r="O6211" s="57"/>
      <c r="V6211" s="57"/>
    </row>
    <row r="6212" spans="4:22">
      <c r="D6212" s="56"/>
      <c r="E6212" s="56"/>
      <c r="F6212" s="56"/>
      <c r="G6212" s="56"/>
      <c r="I6212" s="57"/>
      <c r="N6212" s="56"/>
      <c r="O6212" s="57"/>
      <c r="V6212" s="57"/>
    </row>
    <row r="6213" spans="4:22">
      <c r="D6213" s="56"/>
      <c r="E6213" s="56"/>
      <c r="F6213" s="56"/>
      <c r="G6213" s="56"/>
      <c r="I6213" s="57"/>
      <c r="N6213" s="56"/>
      <c r="O6213" s="57"/>
      <c r="V6213" s="57"/>
    </row>
    <row r="6214" spans="4:22">
      <c r="D6214" s="56"/>
      <c r="E6214" s="56"/>
      <c r="F6214" s="56"/>
      <c r="G6214" s="56"/>
      <c r="I6214" s="57"/>
      <c r="N6214" s="56"/>
      <c r="O6214" s="57"/>
      <c r="V6214" s="57"/>
    </row>
    <row r="6215" spans="4:22">
      <c r="D6215" s="56"/>
      <c r="E6215" s="56"/>
      <c r="F6215" s="56"/>
      <c r="G6215" s="56"/>
      <c r="I6215" s="57"/>
      <c r="N6215" s="56"/>
      <c r="O6215" s="57"/>
      <c r="V6215" s="57"/>
    </row>
    <row r="6216" spans="4:22">
      <c r="D6216" s="56"/>
      <c r="E6216" s="56"/>
      <c r="F6216" s="56"/>
      <c r="G6216" s="56"/>
      <c r="I6216" s="57"/>
      <c r="N6216" s="56"/>
      <c r="O6216" s="57"/>
      <c r="V6216" s="57"/>
    </row>
    <row r="6217" spans="4:22">
      <c r="D6217" s="56"/>
      <c r="E6217" s="56"/>
      <c r="F6217" s="56"/>
      <c r="G6217" s="56"/>
      <c r="I6217" s="57"/>
      <c r="N6217" s="56"/>
      <c r="O6217" s="57"/>
      <c r="V6217" s="57"/>
    </row>
    <row r="6218" spans="4:22">
      <c r="D6218" s="56"/>
      <c r="E6218" s="56"/>
      <c r="F6218" s="56"/>
      <c r="G6218" s="56"/>
      <c r="I6218" s="57"/>
      <c r="N6218" s="56"/>
      <c r="O6218" s="57"/>
      <c r="V6218" s="57"/>
    </row>
    <row r="6219" spans="4:22">
      <c r="D6219" s="56"/>
      <c r="E6219" s="56"/>
      <c r="F6219" s="56"/>
      <c r="G6219" s="56"/>
      <c r="I6219" s="57"/>
      <c r="N6219" s="56"/>
      <c r="O6219" s="57"/>
      <c r="V6219" s="57"/>
    </row>
    <row r="6220" spans="4:22">
      <c r="D6220" s="56"/>
      <c r="E6220" s="56"/>
      <c r="F6220" s="56"/>
      <c r="G6220" s="56"/>
      <c r="I6220" s="57"/>
      <c r="N6220" s="56"/>
      <c r="O6220" s="57"/>
      <c r="V6220" s="57"/>
    </row>
    <row r="6221" spans="4:22">
      <c r="D6221" s="56"/>
      <c r="E6221" s="56"/>
      <c r="F6221" s="56"/>
      <c r="G6221" s="56"/>
      <c r="I6221" s="57"/>
      <c r="N6221" s="56"/>
      <c r="O6221" s="57"/>
      <c r="V6221" s="57"/>
    </row>
    <row r="6222" spans="4:22">
      <c r="D6222" s="56"/>
      <c r="E6222" s="56"/>
      <c r="F6222" s="56"/>
      <c r="G6222" s="56"/>
      <c r="I6222" s="57"/>
      <c r="N6222" s="56"/>
      <c r="O6222" s="57"/>
      <c r="V6222" s="57"/>
    </row>
    <row r="6223" spans="4:22">
      <c r="D6223" s="56"/>
      <c r="E6223" s="56"/>
      <c r="F6223" s="56"/>
      <c r="G6223" s="56"/>
      <c r="I6223" s="57"/>
      <c r="N6223" s="56"/>
      <c r="O6223" s="57"/>
      <c r="V6223" s="57"/>
    </row>
    <row r="6224" spans="4:22">
      <c r="D6224" s="56"/>
      <c r="E6224" s="56"/>
      <c r="F6224" s="56"/>
      <c r="G6224" s="56"/>
      <c r="I6224" s="57"/>
      <c r="N6224" s="56"/>
      <c r="O6224" s="57"/>
      <c r="V6224" s="57"/>
    </row>
    <row r="6225" spans="4:22">
      <c r="D6225" s="56"/>
      <c r="E6225" s="56"/>
      <c r="F6225" s="56"/>
      <c r="G6225" s="56"/>
      <c r="I6225" s="57"/>
      <c r="N6225" s="56"/>
      <c r="O6225" s="57"/>
      <c r="V6225" s="57"/>
    </row>
    <row r="6226" spans="4:22">
      <c r="D6226" s="56"/>
      <c r="E6226" s="56"/>
      <c r="F6226" s="56"/>
      <c r="G6226" s="56"/>
      <c r="I6226" s="57"/>
      <c r="N6226" s="56"/>
      <c r="O6226" s="57"/>
      <c r="V6226" s="57"/>
    </row>
    <row r="6227" spans="4:22">
      <c r="D6227" s="56"/>
      <c r="E6227" s="56"/>
      <c r="F6227" s="56"/>
      <c r="G6227" s="56"/>
      <c r="I6227" s="57"/>
      <c r="N6227" s="56"/>
      <c r="O6227" s="57"/>
      <c r="V6227" s="57"/>
    </row>
    <row r="6228" spans="4:22">
      <c r="D6228" s="56"/>
      <c r="E6228" s="56"/>
      <c r="F6228" s="56"/>
      <c r="G6228" s="56"/>
      <c r="I6228" s="57"/>
      <c r="N6228" s="56"/>
      <c r="O6228" s="57"/>
      <c r="V6228" s="57"/>
    </row>
    <row r="6229" spans="4:22">
      <c r="D6229" s="56"/>
      <c r="E6229" s="56"/>
      <c r="F6229" s="56"/>
      <c r="G6229" s="56"/>
      <c r="I6229" s="57"/>
      <c r="N6229" s="56"/>
      <c r="O6229" s="57"/>
      <c r="V6229" s="57"/>
    </row>
    <row r="6230" spans="4:22">
      <c r="D6230" s="56"/>
      <c r="E6230" s="56"/>
      <c r="F6230" s="56"/>
      <c r="G6230" s="56"/>
      <c r="I6230" s="57"/>
      <c r="N6230" s="56"/>
      <c r="O6230" s="57"/>
      <c r="V6230" s="57"/>
    </row>
    <row r="6231" spans="4:22">
      <c r="D6231" s="56"/>
      <c r="E6231" s="56"/>
      <c r="F6231" s="56"/>
      <c r="G6231" s="56"/>
      <c r="I6231" s="57"/>
      <c r="N6231" s="56"/>
      <c r="O6231" s="57"/>
      <c r="V6231" s="57"/>
    </row>
    <row r="6232" spans="4:22">
      <c r="D6232" s="56"/>
      <c r="E6232" s="56"/>
      <c r="F6232" s="56"/>
      <c r="G6232" s="56"/>
      <c r="I6232" s="57"/>
      <c r="N6232" s="56"/>
      <c r="O6232" s="57"/>
      <c r="V6232" s="57"/>
    </row>
    <row r="6233" spans="4:22">
      <c r="D6233" s="56"/>
      <c r="E6233" s="56"/>
      <c r="F6233" s="56"/>
      <c r="G6233" s="56"/>
      <c r="I6233" s="57"/>
      <c r="N6233" s="56"/>
      <c r="O6233" s="57"/>
      <c r="V6233" s="57"/>
    </row>
    <row r="6234" spans="4:22">
      <c r="D6234" s="56"/>
      <c r="E6234" s="56"/>
      <c r="F6234" s="56"/>
      <c r="G6234" s="56"/>
      <c r="I6234" s="57"/>
      <c r="N6234" s="56"/>
      <c r="O6234" s="57"/>
      <c r="V6234" s="57"/>
    </row>
    <row r="6235" spans="4:22">
      <c r="D6235" s="56"/>
      <c r="E6235" s="56"/>
      <c r="F6235" s="56"/>
      <c r="G6235" s="56"/>
      <c r="I6235" s="57"/>
      <c r="N6235" s="56"/>
      <c r="O6235" s="57"/>
      <c r="V6235" s="57"/>
    </row>
    <row r="6236" spans="4:22">
      <c r="D6236" s="56"/>
      <c r="E6236" s="56"/>
      <c r="F6236" s="56"/>
      <c r="G6236" s="56"/>
      <c r="I6236" s="57"/>
      <c r="N6236" s="56"/>
      <c r="O6236" s="57"/>
      <c r="V6236" s="57"/>
    </row>
    <row r="6237" spans="4:22">
      <c r="D6237" s="56"/>
      <c r="E6237" s="56"/>
      <c r="F6237" s="56"/>
      <c r="G6237" s="56"/>
      <c r="I6237" s="57"/>
      <c r="N6237" s="56"/>
      <c r="O6237" s="57"/>
      <c r="V6237" s="57"/>
    </row>
    <row r="6238" spans="4:22">
      <c r="D6238" s="56"/>
      <c r="E6238" s="56"/>
      <c r="F6238" s="56"/>
      <c r="G6238" s="56"/>
      <c r="I6238" s="57"/>
      <c r="N6238" s="56"/>
      <c r="O6238" s="57"/>
      <c r="V6238" s="57"/>
    </row>
    <row r="6239" spans="4:22">
      <c r="D6239" s="56"/>
      <c r="E6239" s="56"/>
      <c r="F6239" s="56"/>
      <c r="G6239" s="56"/>
      <c r="I6239" s="57"/>
      <c r="N6239" s="56"/>
      <c r="O6239" s="57"/>
      <c r="V6239" s="57"/>
    </row>
    <row r="6240" spans="4:22">
      <c r="D6240" s="56"/>
      <c r="E6240" s="56"/>
      <c r="F6240" s="56"/>
      <c r="G6240" s="56"/>
      <c r="I6240" s="57"/>
      <c r="N6240" s="56"/>
      <c r="O6240" s="57"/>
      <c r="V6240" s="57"/>
    </row>
    <row r="6241" spans="4:22">
      <c r="D6241" s="56"/>
      <c r="E6241" s="56"/>
      <c r="F6241" s="56"/>
      <c r="G6241" s="56"/>
      <c r="I6241" s="57"/>
      <c r="N6241" s="56"/>
      <c r="O6241" s="57"/>
      <c r="V6241" s="57"/>
    </row>
    <row r="6242" spans="4:22">
      <c r="D6242" s="56"/>
      <c r="E6242" s="56"/>
      <c r="F6242" s="56"/>
      <c r="G6242" s="56"/>
      <c r="I6242" s="57"/>
      <c r="N6242" s="56"/>
      <c r="O6242" s="57"/>
      <c r="V6242" s="57"/>
    </row>
    <row r="6243" spans="4:22">
      <c r="D6243" s="56"/>
      <c r="E6243" s="56"/>
      <c r="F6243" s="56"/>
      <c r="G6243" s="56"/>
      <c r="I6243" s="57"/>
      <c r="N6243" s="56"/>
      <c r="O6243" s="57"/>
      <c r="V6243" s="57"/>
    </row>
    <row r="6244" spans="4:22">
      <c r="D6244" s="56"/>
      <c r="E6244" s="56"/>
      <c r="F6244" s="56"/>
      <c r="G6244" s="56"/>
      <c r="I6244" s="57"/>
      <c r="N6244" s="56"/>
      <c r="O6244" s="57"/>
      <c r="V6244" s="57"/>
    </row>
    <row r="6245" spans="4:22">
      <c r="D6245" s="56"/>
      <c r="E6245" s="56"/>
      <c r="F6245" s="56"/>
      <c r="G6245" s="56"/>
      <c r="I6245" s="57"/>
      <c r="N6245" s="56"/>
      <c r="O6245" s="57"/>
      <c r="V6245" s="57"/>
    </row>
    <row r="6246" spans="4:22">
      <c r="D6246" s="56"/>
      <c r="E6246" s="56"/>
      <c r="F6246" s="56"/>
      <c r="G6246" s="56"/>
      <c r="I6246" s="57"/>
      <c r="N6246" s="56"/>
      <c r="O6246" s="57"/>
      <c r="V6246" s="57"/>
    </row>
    <row r="6247" spans="4:22">
      <c r="D6247" s="56"/>
      <c r="E6247" s="56"/>
      <c r="F6247" s="56"/>
      <c r="G6247" s="56"/>
      <c r="I6247" s="57"/>
      <c r="N6247" s="56"/>
      <c r="O6247" s="57"/>
      <c r="V6247" s="57"/>
    </row>
    <row r="6248" spans="4:22">
      <c r="D6248" s="56"/>
      <c r="E6248" s="56"/>
      <c r="F6248" s="56"/>
      <c r="G6248" s="56"/>
      <c r="I6248" s="57"/>
      <c r="N6248" s="56"/>
      <c r="O6248" s="57"/>
      <c r="V6248" s="57"/>
    </row>
    <row r="6249" spans="4:22">
      <c r="D6249" s="56"/>
      <c r="E6249" s="56"/>
      <c r="F6249" s="56"/>
      <c r="G6249" s="56"/>
      <c r="I6249" s="57"/>
      <c r="N6249" s="56"/>
      <c r="O6249" s="57"/>
      <c r="V6249" s="57"/>
    </row>
    <row r="6250" spans="4:22">
      <c r="D6250" s="56"/>
      <c r="E6250" s="56"/>
      <c r="F6250" s="56"/>
      <c r="G6250" s="56"/>
      <c r="I6250" s="57"/>
      <c r="N6250" s="56"/>
      <c r="O6250" s="57"/>
      <c r="V6250" s="57"/>
    </row>
    <row r="6251" spans="4:22">
      <c r="D6251" s="56"/>
      <c r="E6251" s="56"/>
      <c r="F6251" s="56"/>
      <c r="G6251" s="56"/>
      <c r="I6251" s="57"/>
      <c r="N6251" s="56"/>
      <c r="O6251" s="57"/>
      <c r="V6251" s="57"/>
    </row>
    <row r="6252" spans="4:22">
      <c r="D6252" s="56"/>
      <c r="E6252" s="56"/>
      <c r="F6252" s="56"/>
      <c r="G6252" s="56"/>
      <c r="I6252" s="57"/>
      <c r="N6252" s="56"/>
      <c r="O6252" s="57"/>
      <c r="V6252" s="57"/>
    </row>
    <row r="6253" spans="4:22">
      <c r="D6253" s="56"/>
      <c r="E6253" s="56"/>
      <c r="F6253" s="56"/>
      <c r="G6253" s="56"/>
      <c r="I6253" s="57"/>
      <c r="N6253" s="56"/>
      <c r="O6253" s="57"/>
      <c r="V6253" s="57"/>
    </row>
    <row r="6254" spans="4:22">
      <c r="D6254" s="56"/>
      <c r="E6254" s="56"/>
      <c r="F6254" s="56"/>
      <c r="G6254" s="56"/>
      <c r="I6254" s="57"/>
      <c r="N6254" s="56"/>
      <c r="O6254" s="57"/>
      <c r="V6254" s="57"/>
    </row>
    <row r="6255" spans="4:22">
      <c r="D6255" s="56"/>
      <c r="E6255" s="56"/>
      <c r="F6255" s="56"/>
      <c r="G6255" s="56"/>
      <c r="I6255" s="57"/>
      <c r="N6255" s="56"/>
      <c r="O6255" s="57"/>
      <c r="V6255" s="57"/>
    </row>
    <row r="6256" spans="4:22">
      <c r="D6256" s="56"/>
      <c r="E6256" s="56"/>
      <c r="F6256" s="56"/>
      <c r="G6256" s="56"/>
      <c r="I6256" s="57"/>
      <c r="N6256" s="56"/>
      <c r="O6256" s="57"/>
      <c r="V6256" s="57"/>
    </row>
    <row r="6257" spans="4:22">
      <c r="D6257" s="56"/>
      <c r="E6257" s="56"/>
      <c r="F6257" s="56"/>
      <c r="G6257" s="56"/>
      <c r="I6257" s="57"/>
      <c r="N6257" s="56"/>
      <c r="O6257" s="57"/>
      <c r="V6257" s="57"/>
    </row>
    <row r="6258" spans="4:22">
      <c r="D6258" s="56"/>
      <c r="E6258" s="56"/>
      <c r="F6258" s="56"/>
      <c r="G6258" s="56"/>
      <c r="I6258" s="57"/>
      <c r="N6258" s="56"/>
      <c r="O6258" s="57"/>
      <c r="V6258" s="57"/>
    </row>
    <row r="6259" spans="4:22">
      <c r="D6259" s="56"/>
      <c r="E6259" s="56"/>
      <c r="F6259" s="56"/>
      <c r="G6259" s="56"/>
      <c r="I6259" s="57"/>
      <c r="N6259" s="56"/>
      <c r="O6259" s="57"/>
      <c r="V6259" s="57"/>
    </row>
    <row r="6260" spans="4:22">
      <c r="D6260" s="56"/>
      <c r="E6260" s="56"/>
      <c r="F6260" s="56"/>
      <c r="G6260" s="56"/>
      <c r="I6260" s="57"/>
      <c r="N6260" s="56"/>
      <c r="O6260" s="57"/>
      <c r="V6260" s="57"/>
    </row>
    <row r="6261" spans="4:22">
      <c r="D6261" s="56"/>
      <c r="E6261" s="56"/>
      <c r="F6261" s="56"/>
      <c r="G6261" s="56"/>
      <c r="I6261" s="57"/>
      <c r="N6261" s="56"/>
      <c r="O6261" s="57"/>
      <c r="V6261" s="57"/>
    </row>
    <row r="6262" spans="4:22">
      <c r="D6262" s="56"/>
      <c r="E6262" s="56"/>
      <c r="F6262" s="56"/>
      <c r="G6262" s="56"/>
      <c r="I6262" s="57"/>
      <c r="N6262" s="56"/>
      <c r="O6262" s="57"/>
      <c r="V6262" s="57"/>
    </row>
    <row r="6263" spans="4:22">
      <c r="D6263" s="56"/>
      <c r="E6263" s="56"/>
      <c r="F6263" s="56"/>
      <c r="G6263" s="56"/>
      <c r="I6263" s="57"/>
      <c r="N6263" s="56"/>
      <c r="O6263" s="57"/>
      <c r="V6263" s="57"/>
    </row>
    <row r="6264" spans="4:22">
      <c r="D6264" s="56"/>
      <c r="E6264" s="56"/>
      <c r="F6264" s="56"/>
      <c r="G6264" s="56"/>
      <c r="I6264" s="57"/>
      <c r="N6264" s="56"/>
      <c r="O6264" s="57"/>
      <c r="V6264" s="57"/>
    </row>
    <row r="6265" spans="4:22">
      <c r="D6265" s="56"/>
      <c r="E6265" s="56"/>
      <c r="F6265" s="56"/>
      <c r="G6265" s="56"/>
      <c r="I6265" s="57"/>
      <c r="N6265" s="56"/>
      <c r="O6265" s="57"/>
      <c r="V6265" s="57"/>
    </row>
    <row r="6266" spans="4:22">
      <c r="D6266" s="56"/>
      <c r="E6266" s="56"/>
      <c r="F6266" s="56"/>
      <c r="G6266" s="56"/>
      <c r="I6266" s="57"/>
      <c r="N6266" s="56"/>
      <c r="O6266" s="57"/>
      <c r="V6266" s="57"/>
    </row>
    <row r="6267" spans="4:22">
      <c r="D6267" s="56"/>
      <c r="E6267" s="56"/>
      <c r="F6267" s="56"/>
      <c r="G6267" s="56"/>
      <c r="I6267" s="57"/>
      <c r="N6267" s="56"/>
      <c r="O6267" s="57"/>
      <c r="V6267" s="57"/>
    </row>
    <row r="6268" spans="4:22">
      <c r="D6268" s="56"/>
      <c r="E6268" s="56"/>
      <c r="F6268" s="56"/>
      <c r="G6268" s="56"/>
      <c r="I6268" s="57"/>
      <c r="N6268" s="56"/>
      <c r="O6268" s="57"/>
      <c r="V6268" s="57"/>
    </row>
    <row r="6269" spans="4:22">
      <c r="D6269" s="56"/>
      <c r="E6269" s="56"/>
      <c r="F6269" s="56"/>
      <c r="G6269" s="56"/>
      <c r="I6269" s="57"/>
      <c r="N6269" s="56"/>
      <c r="O6269" s="57"/>
      <c r="V6269" s="57"/>
    </row>
    <row r="6270" spans="4:22">
      <c r="D6270" s="56"/>
      <c r="E6270" s="56"/>
      <c r="F6270" s="56"/>
      <c r="G6270" s="56"/>
      <c r="I6270" s="57"/>
      <c r="N6270" s="56"/>
      <c r="O6270" s="57"/>
      <c r="V6270" s="57"/>
    </row>
    <row r="6271" spans="4:22">
      <c r="D6271" s="56"/>
      <c r="E6271" s="56"/>
      <c r="F6271" s="56"/>
      <c r="G6271" s="56"/>
      <c r="I6271" s="57"/>
      <c r="N6271" s="56"/>
      <c r="O6271" s="57"/>
      <c r="V6271" s="57"/>
    </row>
    <row r="6272" spans="4:22">
      <c r="D6272" s="56"/>
      <c r="E6272" s="56"/>
      <c r="F6272" s="56"/>
      <c r="G6272" s="56"/>
      <c r="I6272" s="57"/>
      <c r="N6272" s="56"/>
      <c r="O6272" s="57"/>
      <c r="V6272" s="57"/>
    </row>
    <row r="6273" spans="4:22">
      <c r="D6273" s="56"/>
      <c r="E6273" s="56"/>
      <c r="F6273" s="56"/>
      <c r="G6273" s="56"/>
      <c r="I6273" s="57"/>
      <c r="N6273" s="56"/>
      <c r="O6273" s="57"/>
      <c r="V6273" s="57"/>
    </row>
    <row r="6274" spans="4:22">
      <c r="D6274" s="56"/>
      <c r="E6274" s="56"/>
      <c r="F6274" s="56"/>
      <c r="G6274" s="56"/>
      <c r="I6274" s="57"/>
      <c r="N6274" s="56"/>
      <c r="O6274" s="57"/>
      <c r="V6274" s="57"/>
    </row>
    <row r="6275" spans="4:22">
      <c r="D6275" s="56"/>
      <c r="E6275" s="56"/>
      <c r="F6275" s="56"/>
      <c r="G6275" s="56"/>
      <c r="I6275" s="57"/>
      <c r="N6275" s="56"/>
      <c r="O6275" s="57"/>
      <c r="V6275" s="57"/>
    </row>
    <row r="6276" spans="4:22">
      <c r="D6276" s="56"/>
      <c r="E6276" s="56"/>
      <c r="F6276" s="56"/>
      <c r="G6276" s="56"/>
      <c r="I6276" s="57"/>
      <c r="N6276" s="56"/>
      <c r="O6276" s="57"/>
      <c r="V6276" s="57"/>
    </row>
    <row r="6277" spans="4:22">
      <c r="D6277" s="56"/>
      <c r="E6277" s="56"/>
      <c r="F6277" s="56"/>
      <c r="G6277" s="56"/>
      <c r="I6277" s="57"/>
      <c r="N6277" s="56"/>
      <c r="O6277" s="57"/>
      <c r="V6277" s="57"/>
    </row>
    <row r="6278" spans="4:22">
      <c r="D6278" s="56"/>
      <c r="E6278" s="56"/>
      <c r="F6278" s="56"/>
      <c r="G6278" s="56"/>
      <c r="I6278" s="57"/>
      <c r="N6278" s="56"/>
      <c r="O6278" s="57"/>
      <c r="V6278" s="57"/>
    </row>
    <row r="6279" spans="4:22">
      <c r="D6279" s="56"/>
      <c r="E6279" s="56"/>
      <c r="F6279" s="56"/>
      <c r="G6279" s="56"/>
      <c r="I6279" s="57"/>
      <c r="N6279" s="56"/>
      <c r="O6279" s="57"/>
      <c r="V6279" s="57"/>
    </row>
    <row r="6280" spans="4:22">
      <c r="D6280" s="56"/>
      <c r="E6280" s="56"/>
      <c r="F6280" s="56"/>
      <c r="G6280" s="56"/>
      <c r="I6280" s="57"/>
      <c r="N6280" s="56"/>
      <c r="O6280" s="57"/>
      <c r="V6280" s="57"/>
    </row>
    <row r="6281" spans="4:22">
      <c r="D6281" s="56"/>
      <c r="E6281" s="56"/>
      <c r="F6281" s="56"/>
      <c r="G6281" s="56"/>
      <c r="I6281" s="57"/>
      <c r="N6281" s="56"/>
      <c r="O6281" s="57"/>
      <c r="V6281" s="57"/>
    </row>
    <row r="6282" spans="4:22">
      <c r="D6282" s="56"/>
      <c r="E6282" s="56"/>
      <c r="F6282" s="56"/>
      <c r="G6282" s="56"/>
      <c r="I6282" s="57"/>
      <c r="N6282" s="56"/>
      <c r="O6282" s="57"/>
      <c r="V6282" s="57"/>
    </row>
    <row r="6283" spans="4:22">
      <c r="D6283" s="56"/>
      <c r="E6283" s="56"/>
      <c r="F6283" s="56"/>
      <c r="G6283" s="56"/>
      <c r="I6283" s="57"/>
      <c r="N6283" s="56"/>
      <c r="O6283" s="57"/>
      <c r="V6283" s="57"/>
    </row>
    <row r="6284" spans="4:22">
      <c r="D6284" s="56"/>
      <c r="E6284" s="56"/>
      <c r="F6284" s="56"/>
      <c r="G6284" s="56"/>
      <c r="I6284" s="57"/>
      <c r="N6284" s="56"/>
      <c r="O6284" s="57"/>
      <c r="V6284" s="57"/>
    </row>
    <row r="6285" spans="4:22">
      <c r="D6285" s="56"/>
      <c r="E6285" s="56"/>
      <c r="F6285" s="56"/>
      <c r="G6285" s="56"/>
      <c r="I6285" s="57"/>
      <c r="N6285" s="56"/>
      <c r="O6285" s="57"/>
      <c r="V6285" s="57"/>
    </row>
    <row r="6286" spans="4:22">
      <c r="D6286" s="56"/>
      <c r="E6286" s="56"/>
      <c r="F6286" s="56"/>
      <c r="G6286" s="56"/>
      <c r="I6286" s="57"/>
      <c r="N6286" s="56"/>
      <c r="O6286" s="57"/>
      <c r="V6286" s="57"/>
    </row>
    <row r="6287" spans="4:22">
      <c r="D6287" s="56"/>
      <c r="E6287" s="56"/>
      <c r="F6287" s="56"/>
      <c r="G6287" s="56"/>
      <c r="I6287" s="57"/>
      <c r="N6287" s="56"/>
      <c r="O6287" s="57"/>
      <c r="V6287" s="57"/>
    </row>
    <row r="6288" spans="4:22">
      <c r="D6288" s="56"/>
      <c r="E6288" s="56"/>
      <c r="F6288" s="56"/>
      <c r="G6288" s="56"/>
      <c r="I6288" s="57"/>
      <c r="N6288" s="56"/>
      <c r="O6288" s="57"/>
      <c r="V6288" s="57"/>
    </row>
    <row r="6289" spans="4:22">
      <c r="D6289" s="56"/>
      <c r="E6289" s="56"/>
      <c r="F6289" s="56"/>
      <c r="G6289" s="56"/>
      <c r="I6289" s="57"/>
      <c r="N6289" s="56"/>
      <c r="O6289" s="57"/>
      <c r="V6289" s="57"/>
    </row>
    <row r="6290" spans="4:22">
      <c r="D6290" s="56"/>
      <c r="E6290" s="56"/>
      <c r="F6290" s="56"/>
      <c r="G6290" s="56"/>
      <c r="I6290" s="57"/>
      <c r="N6290" s="56"/>
      <c r="O6290" s="57"/>
      <c r="V6290" s="57"/>
    </row>
    <row r="6291" spans="4:22">
      <c r="D6291" s="56"/>
      <c r="E6291" s="56"/>
      <c r="F6291" s="56"/>
      <c r="G6291" s="56"/>
      <c r="I6291" s="57"/>
      <c r="N6291" s="56"/>
      <c r="O6291" s="57"/>
      <c r="V6291" s="57"/>
    </row>
    <row r="6292" spans="4:22">
      <c r="D6292" s="56"/>
      <c r="E6292" s="56"/>
      <c r="F6292" s="56"/>
      <c r="G6292" s="56"/>
      <c r="I6292" s="57"/>
      <c r="N6292" s="56"/>
      <c r="O6292" s="57"/>
      <c r="V6292" s="57"/>
    </row>
    <row r="6293" spans="4:22">
      <c r="D6293" s="56"/>
      <c r="E6293" s="56"/>
      <c r="F6293" s="56"/>
      <c r="G6293" s="56"/>
      <c r="I6293" s="57"/>
      <c r="N6293" s="56"/>
      <c r="O6293" s="57"/>
      <c r="V6293" s="57"/>
    </row>
    <row r="6294" spans="4:22">
      <c r="D6294" s="56"/>
      <c r="E6294" s="56"/>
      <c r="F6294" s="56"/>
      <c r="G6294" s="56"/>
      <c r="I6294" s="57"/>
      <c r="N6294" s="56"/>
      <c r="O6294" s="57"/>
      <c r="V6294" s="57"/>
    </row>
    <row r="6295" spans="4:22">
      <c r="D6295" s="56"/>
      <c r="E6295" s="56"/>
      <c r="F6295" s="56"/>
      <c r="G6295" s="56"/>
      <c r="I6295" s="57"/>
      <c r="N6295" s="56"/>
      <c r="O6295" s="57"/>
      <c r="V6295" s="57"/>
    </row>
    <row r="6296" spans="4:22">
      <c r="D6296" s="56"/>
      <c r="E6296" s="56"/>
      <c r="F6296" s="56"/>
      <c r="G6296" s="56"/>
      <c r="I6296" s="57"/>
      <c r="N6296" s="56"/>
      <c r="O6296" s="57"/>
      <c r="V6296" s="57"/>
    </row>
    <row r="6297" spans="4:22">
      <c r="D6297" s="56"/>
      <c r="E6297" s="56"/>
      <c r="F6297" s="56"/>
      <c r="G6297" s="56"/>
      <c r="I6297" s="57"/>
      <c r="N6297" s="56"/>
      <c r="O6297" s="57"/>
      <c r="V6297" s="57"/>
    </row>
    <row r="6298" spans="4:22">
      <c r="D6298" s="56"/>
      <c r="E6298" s="56"/>
      <c r="F6298" s="56"/>
      <c r="G6298" s="56"/>
      <c r="I6298" s="57"/>
      <c r="N6298" s="56"/>
      <c r="O6298" s="57"/>
      <c r="V6298" s="57"/>
    </row>
    <row r="6299" spans="4:22">
      <c r="D6299" s="56"/>
      <c r="E6299" s="56"/>
      <c r="F6299" s="56"/>
      <c r="G6299" s="56"/>
      <c r="I6299" s="57"/>
      <c r="N6299" s="56"/>
      <c r="O6299" s="57"/>
      <c r="V6299" s="57"/>
    </row>
    <row r="6300" spans="4:22">
      <c r="D6300" s="56"/>
      <c r="E6300" s="56"/>
      <c r="F6300" s="56"/>
      <c r="G6300" s="56"/>
      <c r="I6300" s="57"/>
      <c r="N6300" s="56"/>
      <c r="O6300" s="57"/>
      <c r="V6300" s="57"/>
    </row>
    <row r="6301" spans="4:22">
      <c r="D6301" s="56"/>
      <c r="E6301" s="56"/>
      <c r="F6301" s="56"/>
      <c r="G6301" s="56"/>
      <c r="I6301" s="57"/>
      <c r="N6301" s="56"/>
      <c r="O6301" s="57"/>
      <c r="V6301" s="57"/>
    </row>
    <row r="6302" spans="4:22">
      <c r="D6302" s="56"/>
      <c r="E6302" s="56"/>
      <c r="F6302" s="56"/>
      <c r="G6302" s="56"/>
      <c r="I6302" s="57"/>
      <c r="N6302" s="56"/>
      <c r="O6302" s="57"/>
      <c r="V6302" s="57"/>
    </row>
    <row r="6303" spans="4:22">
      <c r="D6303" s="56"/>
      <c r="E6303" s="56"/>
      <c r="F6303" s="56"/>
      <c r="G6303" s="56"/>
      <c r="I6303" s="57"/>
      <c r="N6303" s="56"/>
      <c r="O6303" s="57"/>
      <c r="V6303" s="57"/>
    </row>
    <row r="6304" spans="4:22">
      <c r="D6304" s="56"/>
      <c r="E6304" s="56"/>
      <c r="F6304" s="56"/>
      <c r="G6304" s="56"/>
      <c r="I6304" s="57"/>
      <c r="N6304" s="56"/>
      <c r="O6304" s="57"/>
      <c r="V6304" s="57"/>
    </row>
    <row r="6305" spans="4:22">
      <c r="D6305" s="56"/>
      <c r="E6305" s="56"/>
      <c r="F6305" s="56"/>
      <c r="G6305" s="56"/>
      <c r="I6305" s="57"/>
      <c r="N6305" s="56"/>
      <c r="O6305" s="57"/>
      <c r="V6305" s="57"/>
    </row>
    <row r="6306" spans="4:22">
      <c r="D6306" s="56"/>
      <c r="E6306" s="56"/>
      <c r="F6306" s="56"/>
      <c r="G6306" s="56"/>
      <c r="I6306" s="57"/>
      <c r="N6306" s="56"/>
      <c r="O6306" s="57"/>
      <c r="V6306" s="57"/>
    </row>
    <row r="6307" spans="4:22">
      <c r="D6307" s="56"/>
      <c r="E6307" s="56"/>
      <c r="F6307" s="56"/>
      <c r="G6307" s="56"/>
      <c r="I6307" s="57"/>
      <c r="N6307" s="56"/>
      <c r="O6307" s="57"/>
      <c r="V6307" s="57"/>
    </row>
    <row r="6308" spans="4:22">
      <c r="D6308" s="56"/>
      <c r="E6308" s="56"/>
      <c r="F6308" s="56"/>
      <c r="G6308" s="56"/>
      <c r="I6308" s="57"/>
      <c r="N6308" s="56"/>
      <c r="O6308" s="57"/>
      <c r="V6308" s="57"/>
    </row>
    <row r="6309" spans="4:22">
      <c r="D6309" s="56"/>
      <c r="E6309" s="56"/>
      <c r="F6309" s="56"/>
      <c r="G6309" s="56"/>
      <c r="I6309" s="57"/>
      <c r="N6309" s="56"/>
      <c r="O6309" s="57"/>
      <c r="V6309" s="57"/>
    </row>
    <row r="6310" spans="4:22">
      <c r="D6310" s="56"/>
      <c r="E6310" s="56"/>
      <c r="F6310" s="56"/>
      <c r="G6310" s="56"/>
      <c r="I6310" s="57"/>
      <c r="N6310" s="56"/>
      <c r="O6310" s="57"/>
      <c r="V6310" s="57"/>
    </row>
    <row r="6311" spans="4:22">
      <c r="D6311" s="56"/>
      <c r="E6311" s="56"/>
      <c r="F6311" s="56"/>
      <c r="G6311" s="56"/>
      <c r="I6311" s="57"/>
      <c r="N6311" s="56"/>
      <c r="O6311" s="57"/>
      <c r="V6311" s="57"/>
    </row>
    <row r="6312" spans="4:22">
      <c r="D6312" s="56"/>
      <c r="E6312" s="56"/>
      <c r="F6312" s="56"/>
      <c r="G6312" s="56"/>
      <c r="I6312" s="57"/>
      <c r="N6312" s="56"/>
      <c r="O6312" s="57"/>
      <c r="V6312" s="57"/>
    </row>
    <row r="6313" spans="4:22">
      <c r="D6313" s="56"/>
      <c r="E6313" s="56"/>
      <c r="F6313" s="56"/>
      <c r="G6313" s="56"/>
      <c r="I6313" s="57"/>
      <c r="N6313" s="56"/>
      <c r="O6313" s="57"/>
      <c r="V6313" s="57"/>
    </row>
    <row r="6314" spans="4:22">
      <c r="D6314" s="56"/>
      <c r="E6314" s="56"/>
      <c r="F6314" s="56"/>
      <c r="G6314" s="56"/>
      <c r="I6314" s="57"/>
      <c r="N6314" s="56"/>
      <c r="O6314" s="57"/>
      <c r="V6314" s="57"/>
    </row>
    <row r="6315" spans="4:22">
      <c r="D6315" s="56"/>
      <c r="E6315" s="56"/>
      <c r="F6315" s="56"/>
      <c r="G6315" s="56"/>
      <c r="I6315" s="57"/>
      <c r="N6315" s="56"/>
      <c r="O6315" s="57"/>
      <c r="V6315" s="57"/>
    </row>
    <row r="6316" spans="4:22">
      <c r="D6316" s="56"/>
      <c r="E6316" s="56"/>
      <c r="F6316" s="56"/>
      <c r="G6316" s="56"/>
      <c r="I6316" s="57"/>
      <c r="N6316" s="56"/>
      <c r="O6316" s="57"/>
      <c r="V6316" s="57"/>
    </row>
    <row r="6317" spans="4:22">
      <c r="D6317" s="56"/>
      <c r="E6317" s="56"/>
      <c r="F6317" s="56"/>
      <c r="G6317" s="56"/>
      <c r="I6317" s="57"/>
      <c r="N6317" s="56"/>
      <c r="O6317" s="57"/>
      <c r="V6317" s="57"/>
    </row>
    <row r="6318" spans="4:22">
      <c r="D6318" s="56"/>
      <c r="E6318" s="56"/>
      <c r="F6318" s="56"/>
      <c r="G6318" s="56"/>
      <c r="I6318" s="57"/>
      <c r="N6318" s="56"/>
      <c r="O6318" s="57"/>
      <c r="V6318" s="57"/>
    </row>
    <row r="6319" spans="4:22">
      <c r="D6319" s="56"/>
      <c r="E6319" s="56"/>
      <c r="F6319" s="56"/>
      <c r="G6319" s="56"/>
      <c r="I6319" s="57"/>
      <c r="N6319" s="56"/>
      <c r="O6319" s="57"/>
      <c r="V6319" s="57"/>
    </row>
    <row r="6320" spans="4:22">
      <c r="D6320" s="56"/>
      <c r="E6320" s="56"/>
      <c r="F6320" s="56"/>
      <c r="G6320" s="56"/>
      <c r="I6320" s="57"/>
      <c r="N6320" s="56"/>
      <c r="O6320" s="57"/>
      <c r="V6320" s="57"/>
    </row>
    <row r="6321" spans="4:22">
      <c r="D6321" s="56"/>
      <c r="E6321" s="56"/>
      <c r="F6321" s="56"/>
      <c r="G6321" s="56"/>
      <c r="I6321" s="57"/>
      <c r="N6321" s="56"/>
      <c r="O6321" s="57"/>
      <c r="V6321" s="57"/>
    </row>
    <row r="6322" spans="4:22">
      <c r="D6322" s="56"/>
      <c r="E6322" s="56"/>
      <c r="F6322" s="56"/>
      <c r="G6322" s="56"/>
      <c r="I6322" s="57"/>
      <c r="N6322" s="56"/>
      <c r="O6322" s="57"/>
      <c r="V6322" s="57"/>
    </row>
    <row r="6323" spans="4:22">
      <c r="D6323" s="56"/>
      <c r="E6323" s="56"/>
      <c r="F6323" s="56"/>
      <c r="G6323" s="56"/>
      <c r="I6323" s="57"/>
      <c r="N6323" s="56"/>
      <c r="O6323" s="57"/>
      <c r="V6323" s="57"/>
    </row>
    <row r="6324" spans="4:22">
      <c r="D6324" s="56"/>
      <c r="E6324" s="56"/>
      <c r="F6324" s="56"/>
      <c r="G6324" s="56"/>
      <c r="I6324" s="57"/>
      <c r="N6324" s="56"/>
      <c r="O6324" s="57"/>
      <c r="V6324" s="57"/>
    </row>
    <row r="6325" spans="4:22">
      <c r="D6325" s="56"/>
      <c r="E6325" s="56"/>
      <c r="F6325" s="56"/>
      <c r="G6325" s="56"/>
      <c r="I6325" s="57"/>
      <c r="N6325" s="56"/>
      <c r="O6325" s="57"/>
      <c r="V6325" s="57"/>
    </row>
    <row r="6326" spans="4:22">
      <c r="D6326" s="56"/>
      <c r="E6326" s="56"/>
      <c r="F6326" s="56"/>
      <c r="G6326" s="56"/>
      <c r="I6326" s="57"/>
      <c r="N6326" s="56"/>
      <c r="O6326" s="57"/>
      <c r="V6326" s="57"/>
    </row>
    <row r="6327" spans="4:22">
      <c r="D6327" s="56"/>
      <c r="E6327" s="56"/>
      <c r="F6327" s="56"/>
      <c r="G6327" s="56"/>
      <c r="I6327" s="57"/>
      <c r="N6327" s="56"/>
      <c r="O6327" s="57"/>
      <c r="V6327" s="57"/>
    </row>
    <row r="6328" spans="4:22">
      <c r="D6328" s="56"/>
      <c r="E6328" s="56"/>
      <c r="F6328" s="56"/>
      <c r="G6328" s="56"/>
      <c r="I6328" s="57"/>
      <c r="N6328" s="56"/>
      <c r="O6328" s="57"/>
      <c r="V6328" s="57"/>
    </row>
    <row r="6329" spans="4:22">
      <c r="D6329" s="56"/>
      <c r="E6329" s="56"/>
      <c r="F6329" s="56"/>
      <c r="G6329" s="56"/>
      <c r="I6329" s="57"/>
      <c r="N6329" s="56"/>
      <c r="O6329" s="57"/>
      <c r="V6329" s="57"/>
    </row>
    <row r="6330" spans="4:22">
      <c r="D6330" s="56"/>
      <c r="E6330" s="56"/>
      <c r="F6330" s="56"/>
      <c r="G6330" s="56"/>
      <c r="I6330" s="57"/>
      <c r="N6330" s="56"/>
      <c r="O6330" s="57"/>
      <c r="V6330" s="57"/>
    </row>
    <row r="6331" spans="4:22">
      <c r="D6331" s="56"/>
      <c r="E6331" s="56"/>
      <c r="F6331" s="56"/>
      <c r="G6331" s="56"/>
      <c r="I6331" s="57"/>
      <c r="N6331" s="56"/>
      <c r="O6331" s="57"/>
      <c r="V6331" s="57"/>
    </row>
    <row r="6332" spans="4:22">
      <c r="D6332" s="56"/>
      <c r="E6332" s="56"/>
      <c r="F6332" s="56"/>
      <c r="G6332" s="56"/>
      <c r="I6332" s="57"/>
      <c r="N6332" s="56"/>
      <c r="O6332" s="57"/>
      <c r="V6332" s="57"/>
    </row>
    <row r="6333" spans="4:22">
      <c r="D6333" s="56"/>
      <c r="E6333" s="56"/>
      <c r="F6333" s="56"/>
      <c r="G6333" s="56"/>
      <c r="I6333" s="57"/>
      <c r="N6333" s="56"/>
      <c r="O6333" s="57"/>
      <c r="V6333" s="57"/>
    </row>
    <row r="6334" spans="4:22">
      <c r="D6334" s="56"/>
      <c r="E6334" s="56"/>
      <c r="F6334" s="56"/>
      <c r="G6334" s="56"/>
      <c r="I6334" s="57"/>
      <c r="N6334" s="56"/>
      <c r="O6334" s="57"/>
      <c r="V6334" s="57"/>
    </row>
    <row r="6335" spans="4:22">
      <c r="D6335" s="56"/>
      <c r="E6335" s="56"/>
      <c r="F6335" s="56"/>
      <c r="G6335" s="56"/>
      <c r="I6335" s="57"/>
      <c r="N6335" s="56"/>
      <c r="O6335" s="57"/>
      <c r="V6335" s="57"/>
    </row>
    <row r="6336" spans="4:22">
      <c r="D6336" s="56"/>
      <c r="E6336" s="56"/>
      <c r="F6336" s="56"/>
      <c r="G6336" s="56"/>
      <c r="I6336" s="57"/>
      <c r="N6336" s="56"/>
      <c r="O6336" s="57"/>
      <c r="V6336" s="57"/>
    </row>
    <row r="6337" spans="4:22">
      <c r="D6337" s="56"/>
      <c r="E6337" s="56"/>
      <c r="F6337" s="56"/>
      <c r="G6337" s="56"/>
      <c r="I6337" s="57"/>
      <c r="N6337" s="56"/>
      <c r="O6337" s="57"/>
      <c r="V6337" s="57"/>
    </row>
    <row r="6338" spans="4:22">
      <c r="D6338" s="56"/>
      <c r="E6338" s="56"/>
      <c r="F6338" s="56"/>
      <c r="G6338" s="56"/>
      <c r="I6338" s="57"/>
      <c r="N6338" s="56"/>
      <c r="O6338" s="57"/>
      <c r="V6338" s="57"/>
    </row>
    <row r="6339" spans="4:22">
      <c r="D6339" s="56"/>
      <c r="E6339" s="56"/>
      <c r="F6339" s="56"/>
      <c r="G6339" s="56"/>
      <c r="I6339" s="57"/>
      <c r="N6339" s="56"/>
      <c r="O6339" s="57"/>
      <c r="V6339" s="57"/>
    </row>
    <row r="6340" spans="4:22">
      <c r="D6340" s="56"/>
      <c r="E6340" s="56"/>
      <c r="F6340" s="56"/>
      <c r="G6340" s="56"/>
      <c r="I6340" s="57"/>
      <c r="N6340" s="56"/>
      <c r="O6340" s="57"/>
      <c r="V6340" s="57"/>
    </row>
    <row r="6341" spans="4:22">
      <c r="D6341" s="56"/>
      <c r="E6341" s="56"/>
      <c r="F6341" s="56"/>
      <c r="G6341" s="56"/>
      <c r="I6341" s="57"/>
      <c r="N6341" s="56"/>
      <c r="O6341" s="57"/>
      <c r="V6341" s="57"/>
    </row>
    <row r="6342" spans="4:22">
      <c r="D6342" s="56"/>
      <c r="E6342" s="56"/>
      <c r="F6342" s="56"/>
      <c r="G6342" s="56"/>
      <c r="I6342" s="57"/>
      <c r="N6342" s="56"/>
      <c r="O6342" s="57"/>
      <c r="V6342" s="57"/>
    </row>
    <row r="6343" spans="4:22">
      <c r="D6343" s="56"/>
      <c r="E6343" s="56"/>
      <c r="F6343" s="56"/>
      <c r="G6343" s="56"/>
      <c r="I6343" s="57"/>
      <c r="N6343" s="56"/>
      <c r="O6343" s="57"/>
      <c r="V6343" s="57"/>
    </row>
    <row r="6344" spans="4:22">
      <c r="D6344" s="56"/>
      <c r="E6344" s="56"/>
      <c r="F6344" s="56"/>
      <c r="G6344" s="56"/>
      <c r="I6344" s="57"/>
      <c r="N6344" s="56"/>
      <c r="O6344" s="57"/>
      <c r="V6344" s="57"/>
    </row>
    <row r="6345" spans="4:22">
      <c r="D6345" s="56"/>
      <c r="E6345" s="56"/>
      <c r="F6345" s="56"/>
      <c r="G6345" s="56"/>
      <c r="I6345" s="57"/>
      <c r="N6345" s="56"/>
      <c r="O6345" s="57"/>
      <c r="V6345" s="57"/>
    </row>
    <row r="6346" spans="4:22">
      <c r="D6346" s="56"/>
      <c r="E6346" s="56"/>
      <c r="F6346" s="56"/>
      <c r="G6346" s="56"/>
      <c r="I6346" s="57"/>
      <c r="N6346" s="56"/>
      <c r="O6346" s="57"/>
      <c r="V6346" s="57"/>
    </row>
    <row r="6347" spans="4:22">
      <c r="D6347" s="56"/>
      <c r="E6347" s="56"/>
      <c r="F6347" s="56"/>
      <c r="G6347" s="56"/>
      <c r="I6347" s="57"/>
      <c r="N6347" s="56"/>
      <c r="O6347" s="57"/>
      <c r="V6347" s="57"/>
    </row>
    <row r="6348" spans="4:22">
      <c r="D6348" s="56"/>
      <c r="E6348" s="56"/>
      <c r="F6348" s="56"/>
      <c r="G6348" s="56"/>
      <c r="I6348" s="57"/>
      <c r="N6348" s="56"/>
      <c r="O6348" s="57"/>
      <c r="V6348" s="57"/>
    </row>
    <row r="6349" spans="4:22">
      <c r="D6349" s="56"/>
      <c r="E6349" s="56"/>
      <c r="F6349" s="56"/>
      <c r="G6349" s="56"/>
      <c r="I6349" s="57"/>
      <c r="N6349" s="56"/>
      <c r="O6349" s="57"/>
      <c r="V6349" s="57"/>
    </row>
    <row r="6350" spans="4:22">
      <c r="D6350" s="56"/>
      <c r="E6350" s="56"/>
      <c r="F6350" s="56"/>
      <c r="G6350" s="56"/>
      <c r="I6350" s="57"/>
      <c r="N6350" s="56"/>
      <c r="O6350" s="57"/>
      <c r="V6350" s="57"/>
    </row>
    <row r="6351" spans="4:22">
      <c r="D6351" s="56"/>
      <c r="E6351" s="56"/>
      <c r="F6351" s="56"/>
      <c r="G6351" s="56"/>
      <c r="I6351" s="57"/>
      <c r="N6351" s="56"/>
      <c r="O6351" s="57"/>
      <c r="V6351" s="57"/>
    </row>
    <row r="6352" spans="4:22">
      <c r="D6352" s="56"/>
      <c r="E6352" s="56"/>
      <c r="F6352" s="56"/>
      <c r="G6352" s="56"/>
      <c r="I6352" s="57"/>
      <c r="N6352" s="56"/>
      <c r="O6352" s="57"/>
      <c r="V6352" s="57"/>
    </row>
    <row r="6353" spans="4:22">
      <c r="D6353" s="56"/>
      <c r="E6353" s="56"/>
      <c r="F6353" s="56"/>
      <c r="G6353" s="56"/>
      <c r="I6353" s="57"/>
      <c r="N6353" s="56"/>
      <c r="O6353" s="57"/>
      <c r="V6353" s="57"/>
    </row>
    <row r="6354" spans="4:22">
      <c r="D6354" s="56"/>
      <c r="E6354" s="56"/>
      <c r="F6354" s="56"/>
      <c r="G6354" s="56"/>
      <c r="I6354" s="57"/>
      <c r="N6354" s="56"/>
      <c r="O6354" s="57"/>
      <c r="V6354" s="57"/>
    </row>
    <row r="6355" spans="4:22">
      <c r="D6355" s="56"/>
      <c r="E6355" s="56"/>
      <c r="F6355" s="56"/>
      <c r="G6355" s="56"/>
      <c r="I6355" s="57"/>
      <c r="N6355" s="56"/>
      <c r="O6355" s="57"/>
      <c r="V6355" s="57"/>
    </row>
    <row r="6356" spans="4:22">
      <c r="D6356" s="56"/>
      <c r="E6356" s="56"/>
      <c r="F6356" s="56"/>
      <c r="G6356" s="56"/>
      <c r="I6356" s="57"/>
      <c r="N6356" s="56"/>
      <c r="O6356" s="57"/>
      <c r="V6356" s="57"/>
    </row>
    <row r="6357" spans="4:22">
      <c r="D6357" s="56"/>
      <c r="E6357" s="56"/>
      <c r="F6357" s="56"/>
      <c r="G6357" s="56"/>
      <c r="I6357" s="57"/>
      <c r="N6357" s="56"/>
      <c r="O6357" s="57"/>
      <c r="V6357" s="57"/>
    </row>
    <row r="6358" spans="4:22">
      <c r="D6358" s="56"/>
      <c r="E6358" s="56"/>
      <c r="F6358" s="56"/>
      <c r="G6358" s="56"/>
      <c r="I6358" s="57"/>
      <c r="N6358" s="56"/>
      <c r="O6358" s="57"/>
      <c r="V6358" s="57"/>
    </row>
    <row r="6359" spans="4:22">
      <c r="D6359" s="56"/>
      <c r="E6359" s="56"/>
      <c r="F6359" s="56"/>
      <c r="G6359" s="56"/>
      <c r="I6359" s="57"/>
      <c r="N6359" s="56"/>
      <c r="O6359" s="57"/>
      <c r="V6359" s="57"/>
    </row>
    <row r="6360" spans="4:22">
      <c r="D6360" s="56"/>
      <c r="E6360" s="56"/>
      <c r="F6360" s="56"/>
      <c r="G6360" s="56"/>
      <c r="I6360" s="57"/>
      <c r="N6360" s="56"/>
      <c r="O6360" s="57"/>
      <c r="V6360" s="57"/>
    </row>
    <row r="6361" spans="4:22">
      <c r="D6361" s="56"/>
      <c r="E6361" s="56"/>
      <c r="F6361" s="56"/>
      <c r="G6361" s="56"/>
      <c r="I6361" s="57"/>
      <c r="N6361" s="56"/>
      <c r="O6361" s="57"/>
      <c r="V6361" s="57"/>
    </row>
    <row r="6362" spans="4:22">
      <c r="D6362" s="56"/>
      <c r="E6362" s="56"/>
      <c r="F6362" s="56"/>
      <c r="G6362" s="56"/>
      <c r="I6362" s="57"/>
      <c r="N6362" s="56"/>
      <c r="O6362" s="57"/>
      <c r="V6362" s="57"/>
    </row>
    <row r="6363" spans="4:22">
      <c r="D6363" s="56"/>
      <c r="E6363" s="56"/>
      <c r="F6363" s="56"/>
      <c r="G6363" s="56"/>
      <c r="I6363" s="57"/>
      <c r="N6363" s="56"/>
      <c r="O6363" s="57"/>
      <c r="V6363" s="57"/>
    </row>
    <row r="6364" spans="4:22">
      <c r="D6364" s="56"/>
      <c r="E6364" s="56"/>
      <c r="F6364" s="56"/>
      <c r="G6364" s="56"/>
      <c r="I6364" s="57"/>
      <c r="N6364" s="56"/>
      <c r="O6364" s="57"/>
      <c r="V6364" s="57"/>
    </row>
    <row r="6365" spans="4:22">
      <c r="D6365" s="56"/>
      <c r="E6365" s="56"/>
      <c r="F6365" s="56"/>
      <c r="G6365" s="56"/>
      <c r="I6365" s="57"/>
      <c r="N6365" s="56"/>
      <c r="O6365" s="57"/>
      <c r="V6365" s="57"/>
    </row>
    <row r="6366" spans="4:22">
      <c r="D6366" s="56"/>
      <c r="E6366" s="56"/>
      <c r="F6366" s="56"/>
      <c r="G6366" s="56"/>
      <c r="I6366" s="57"/>
      <c r="N6366" s="56"/>
      <c r="O6366" s="57"/>
      <c r="V6366" s="57"/>
    </row>
    <row r="6367" spans="4:22">
      <c r="D6367" s="56"/>
      <c r="E6367" s="56"/>
      <c r="F6367" s="56"/>
      <c r="G6367" s="56"/>
      <c r="I6367" s="57"/>
      <c r="N6367" s="56"/>
      <c r="O6367" s="57"/>
      <c r="V6367" s="57"/>
    </row>
    <row r="6368" spans="4:22">
      <c r="D6368" s="56"/>
      <c r="E6368" s="56"/>
      <c r="F6368" s="56"/>
      <c r="G6368" s="56"/>
      <c r="I6368" s="57"/>
      <c r="N6368" s="56"/>
      <c r="O6368" s="57"/>
      <c r="V6368" s="57"/>
    </row>
    <row r="6369" spans="4:22">
      <c r="D6369" s="56"/>
      <c r="E6369" s="56"/>
      <c r="F6369" s="56"/>
      <c r="G6369" s="56"/>
      <c r="I6369" s="57"/>
      <c r="N6369" s="56"/>
      <c r="O6369" s="57"/>
      <c r="V6369" s="57"/>
    </row>
    <row r="6370" spans="4:22">
      <c r="D6370" s="56"/>
      <c r="E6370" s="56"/>
      <c r="F6370" s="56"/>
      <c r="G6370" s="56"/>
      <c r="I6370" s="57"/>
      <c r="N6370" s="56"/>
      <c r="O6370" s="57"/>
      <c r="V6370" s="57"/>
    </row>
    <row r="6371" spans="4:22">
      <c r="D6371" s="56"/>
      <c r="E6371" s="56"/>
      <c r="F6371" s="56"/>
      <c r="G6371" s="56"/>
      <c r="I6371" s="57"/>
      <c r="N6371" s="56"/>
      <c r="O6371" s="57"/>
      <c r="V6371" s="57"/>
    </row>
    <row r="6372" spans="4:22">
      <c r="D6372" s="56"/>
      <c r="E6372" s="56"/>
      <c r="F6372" s="56"/>
      <c r="G6372" s="56"/>
      <c r="I6372" s="57"/>
      <c r="N6372" s="56"/>
      <c r="O6372" s="57"/>
      <c r="V6372" s="57"/>
    </row>
    <row r="6373" spans="4:22">
      <c r="D6373" s="56"/>
      <c r="E6373" s="56"/>
      <c r="F6373" s="56"/>
      <c r="G6373" s="56"/>
      <c r="I6373" s="57"/>
      <c r="N6373" s="56"/>
      <c r="O6373" s="57"/>
      <c r="V6373" s="57"/>
    </row>
    <row r="6374" spans="4:22">
      <c r="D6374" s="56"/>
      <c r="E6374" s="56"/>
      <c r="F6374" s="56"/>
      <c r="G6374" s="56"/>
      <c r="I6374" s="57"/>
      <c r="N6374" s="56"/>
      <c r="O6374" s="57"/>
      <c r="V6374" s="57"/>
    </row>
    <row r="6375" spans="4:22">
      <c r="D6375" s="56"/>
      <c r="E6375" s="56"/>
      <c r="F6375" s="56"/>
      <c r="G6375" s="56"/>
      <c r="I6375" s="57"/>
      <c r="N6375" s="56"/>
      <c r="O6375" s="57"/>
      <c r="V6375" s="57"/>
    </row>
    <row r="6376" spans="4:22">
      <c r="D6376" s="56"/>
      <c r="E6376" s="56"/>
      <c r="F6376" s="56"/>
      <c r="G6376" s="56"/>
      <c r="I6376" s="57"/>
      <c r="N6376" s="56"/>
      <c r="O6376" s="57"/>
      <c r="V6376" s="57"/>
    </row>
    <row r="6377" spans="4:22">
      <c r="D6377" s="56"/>
      <c r="E6377" s="56"/>
      <c r="F6377" s="56"/>
      <c r="G6377" s="56"/>
      <c r="I6377" s="57"/>
      <c r="N6377" s="56"/>
      <c r="O6377" s="57"/>
      <c r="V6377" s="57"/>
    </row>
    <row r="6378" spans="4:22">
      <c r="D6378" s="56"/>
      <c r="E6378" s="56"/>
      <c r="F6378" s="56"/>
      <c r="G6378" s="56"/>
      <c r="I6378" s="57"/>
      <c r="N6378" s="56"/>
      <c r="O6378" s="57"/>
      <c r="V6378" s="57"/>
    </row>
    <row r="6379" spans="4:22">
      <c r="D6379" s="56"/>
      <c r="E6379" s="56"/>
      <c r="F6379" s="56"/>
      <c r="G6379" s="56"/>
      <c r="I6379" s="57"/>
      <c r="N6379" s="56"/>
      <c r="O6379" s="57"/>
      <c r="V6379" s="57"/>
    </row>
    <row r="6380" spans="4:22">
      <c r="D6380" s="56"/>
      <c r="E6380" s="56"/>
      <c r="F6380" s="56"/>
      <c r="G6380" s="56"/>
      <c r="I6380" s="57"/>
      <c r="N6380" s="56"/>
      <c r="O6380" s="57"/>
      <c r="V6380" s="57"/>
    </row>
    <row r="6381" spans="4:22">
      <c r="D6381" s="56"/>
      <c r="E6381" s="56"/>
      <c r="F6381" s="56"/>
      <c r="G6381" s="56"/>
      <c r="I6381" s="57"/>
      <c r="N6381" s="56"/>
      <c r="O6381" s="57"/>
      <c r="V6381" s="57"/>
    </row>
    <row r="6382" spans="4:22">
      <c r="D6382" s="56"/>
      <c r="E6382" s="56"/>
      <c r="F6382" s="56"/>
      <c r="G6382" s="56"/>
      <c r="I6382" s="57"/>
      <c r="N6382" s="56"/>
      <c r="O6382" s="57"/>
      <c r="V6382" s="57"/>
    </row>
    <row r="6383" spans="4:22">
      <c r="D6383" s="56"/>
      <c r="E6383" s="56"/>
      <c r="F6383" s="56"/>
      <c r="G6383" s="56"/>
      <c r="I6383" s="57"/>
      <c r="N6383" s="56"/>
      <c r="O6383" s="57"/>
      <c r="V6383" s="57"/>
    </row>
    <row r="6384" spans="4:22">
      <c r="D6384" s="56"/>
      <c r="E6384" s="56"/>
      <c r="F6384" s="56"/>
      <c r="G6384" s="56"/>
      <c r="I6384" s="57"/>
      <c r="N6384" s="56"/>
      <c r="O6384" s="57"/>
      <c r="V6384" s="57"/>
    </row>
    <row r="6385" spans="4:22">
      <c r="D6385" s="56"/>
      <c r="E6385" s="56"/>
      <c r="F6385" s="56"/>
      <c r="G6385" s="56"/>
      <c r="I6385" s="57"/>
      <c r="N6385" s="56"/>
      <c r="O6385" s="57"/>
      <c r="V6385" s="57"/>
    </row>
    <row r="6386" spans="4:22">
      <c r="D6386" s="56"/>
      <c r="E6386" s="56"/>
      <c r="F6386" s="56"/>
      <c r="G6386" s="56"/>
      <c r="I6386" s="57"/>
      <c r="N6386" s="56"/>
      <c r="O6386" s="57"/>
      <c r="V6386" s="57"/>
    </row>
    <row r="6387" spans="4:22">
      <c r="D6387" s="56"/>
      <c r="E6387" s="56"/>
      <c r="F6387" s="56"/>
      <c r="G6387" s="56"/>
      <c r="I6387" s="57"/>
      <c r="N6387" s="56"/>
      <c r="O6387" s="57"/>
      <c r="V6387" s="57"/>
    </row>
    <row r="6388" spans="4:22">
      <c r="D6388" s="56"/>
      <c r="E6388" s="56"/>
      <c r="F6388" s="56"/>
      <c r="G6388" s="56"/>
      <c r="I6388" s="57"/>
      <c r="N6388" s="56"/>
      <c r="O6388" s="57"/>
      <c r="V6388" s="57"/>
    </row>
    <row r="6389" spans="4:22">
      <c r="D6389" s="56"/>
      <c r="E6389" s="56"/>
      <c r="F6389" s="56"/>
      <c r="G6389" s="56"/>
      <c r="I6389" s="57"/>
      <c r="N6389" s="56"/>
      <c r="O6389" s="57"/>
      <c r="V6389" s="57"/>
    </row>
    <row r="6390" spans="4:22">
      <c r="D6390" s="56"/>
      <c r="E6390" s="56"/>
      <c r="F6390" s="56"/>
      <c r="G6390" s="56"/>
      <c r="I6390" s="57"/>
      <c r="N6390" s="56"/>
      <c r="O6390" s="57"/>
      <c r="V6390" s="57"/>
    </row>
    <row r="6391" spans="4:22">
      <c r="D6391" s="56"/>
      <c r="E6391" s="56"/>
      <c r="F6391" s="56"/>
      <c r="G6391" s="56"/>
      <c r="I6391" s="57"/>
      <c r="N6391" s="56"/>
      <c r="O6391" s="57"/>
      <c r="V6391" s="57"/>
    </row>
    <row r="6392" spans="4:22">
      <c r="D6392" s="56"/>
      <c r="E6392" s="56"/>
      <c r="F6392" s="56"/>
      <c r="G6392" s="56"/>
      <c r="I6392" s="57"/>
      <c r="N6392" s="56"/>
      <c r="O6392" s="57"/>
      <c r="V6392" s="57"/>
    </row>
    <row r="6393" spans="4:22">
      <c r="D6393" s="56"/>
      <c r="E6393" s="56"/>
      <c r="F6393" s="56"/>
      <c r="G6393" s="56"/>
      <c r="I6393" s="57"/>
      <c r="N6393" s="56"/>
      <c r="O6393" s="57"/>
      <c r="V6393" s="57"/>
    </row>
    <row r="6394" spans="4:22">
      <c r="D6394" s="56"/>
      <c r="E6394" s="56"/>
      <c r="F6394" s="56"/>
      <c r="G6394" s="56"/>
      <c r="I6394" s="57"/>
      <c r="N6394" s="56"/>
      <c r="O6394" s="57"/>
      <c r="V6394" s="57"/>
    </row>
    <row r="6395" spans="4:22">
      <c r="D6395" s="56"/>
      <c r="E6395" s="56"/>
      <c r="F6395" s="56"/>
      <c r="G6395" s="56"/>
      <c r="I6395" s="57"/>
      <c r="N6395" s="56"/>
      <c r="O6395" s="57"/>
      <c r="V6395" s="57"/>
    </row>
    <row r="6396" spans="4:22">
      <c r="D6396" s="56"/>
      <c r="E6396" s="56"/>
      <c r="F6396" s="56"/>
      <c r="G6396" s="56"/>
      <c r="I6396" s="57"/>
      <c r="N6396" s="56"/>
      <c r="O6396" s="57"/>
      <c r="V6396" s="57"/>
    </row>
    <row r="6397" spans="4:22">
      <c r="D6397" s="56"/>
      <c r="E6397" s="56"/>
      <c r="F6397" s="56"/>
      <c r="G6397" s="56"/>
      <c r="I6397" s="57"/>
      <c r="N6397" s="56"/>
      <c r="O6397" s="57"/>
      <c r="V6397" s="57"/>
    </row>
    <row r="6398" spans="4:22">
      <c r="D6398" s="56"/>
      <c r="E6398" s="56"/>
      <c r="F6398" s="56"/>
      <c r="G6398" s="56"/>
      <c r="I6398" s="57"/>
      <c r="N6398" s="56"/>
      <c r="O6398" s="57"/>
      <c r="V6398" s="57"/>
    </row>
    <row r="6399" spans="4:22">
      <c r="D6399" s="56"/>
      <c r="E6399" s="56"/>
      <c r="F6399" s="56"/>
      <c r="G6399" s="56"/>
      <c r="I6399" s="57"/>
      <c r="N6399" s="56"/>
      <c r="O6399" s="57"/>
      <c r="V6399" s="57"/>
    </row>
    <row r="6400" spans="4:22">
      <c r="D6400" s="56"/>
      <c r="E6400" s="56"/>
      <c r="F6400" s="56"/>
      <c r="G6400" s="56"/>
      <c r="I6400" s="57"/>
      <c r="N6400" s="56"/>
      <c r="O6400" s="57"/>
      <c r="V6400" s="57"/>
    </row>
    <row r="6401" spans="4:22">
      <c r="D6401" s="56"/>
      <c r="E6401" s="56"/>
      <c r="F6401" s="56"/>
      <c r="G6401" s="56"/>
      <c r="I6401" s="57"/>
      <c r="N6401" s="56"/>
      <c r="O6401" s="57"/>
      <c r="V6401" s="57"/>
    </row>
    <row r="6402" spans="4:22">
      <c r="D6402" s="56"/>
      <c r="E6402" s="56"/>
      <c r="F6402" s="56"/>
      <c r="G6402" s="56"/>
      <c r="I6402" s="57"/>
      <c r="N6402" s="56"/>
      <c r="O6402" s="57"/>
      <c r="V6402" s="57"/>
    </row>
    <row r="6403" spans="4:22">
      <c r="D6403" s="56"/>
      <c r="E6403" s="56"/>
      <c r="F6403" s="56"/>
      <c r="G6403" s="56"/>
      <c r="I6403" s="57"/>
      <c r="N6403" s="56"/>
      <c r="O6403" s="57"/>
      <c r="V6403" s="57"/>
    </row>
    <row r="6404" spans="4:22">
      <c r="D6404" s="56"/>
      <c r="E6404" s="56"/>
      <c r="F6404" s="56"/>
      <c r="G6404" s="56"/>
      <c r="I6404" s="57"/>
      <c r="N6404" s="56"/>
      <c r="O6404" s="57"/>
      <c r="V6404" s="57"/>
    </row>
    <row r="6405" spans="4:22">
      <c r="D6405" s="56"/>
      <c r="E6405" s="56"/>
      <c r="F6405" s="56"/>
      <c r="G6405" s="56"/>
      <c r="I6405" s="57"/>
      <c r="N6405" s="56"/>
      <c r="O6405" s="57"/>
      <c r="V6405" s="57"/>
    </row>
    <row r="6406" spans="4:22">
      <c r="D6406" s="56"/>
      <c r="E6406" s="56"/>
      <c r="F6406" s="56"/>
      <c r="G6406" s="56"/>
      <c r="I6406" s="57"/>
      <c r="N6406" s="56"/>
      <c r="O6406" s="57"/>
      <c r="V6406" s="57"/>
    </row>
    <row r="6407" spans="4:22">
      <c r="D6407" s="56"/>
      <c r="E6407" s="56"/>
      <c r="F6407" s="56"/>
      <c r="G6407" s="56"/>
      <c r="I6407" s="57"/>
      <c r="N6407" s="56"/>
      <c r="O6407" s="57"/>
      <c r="V6407" s="57"/>
    </row>
    <row r="6408" spans="4:22">
      <c r="D6408" s="56"/>
      <c r="E6408" s="56"/>
      <c r="F6408" s="56"/>
      <c r="G6408" s="56"/>
      <c r="I6408" s="57"/>
      <c r="N6408" s="56"/>
      <c r="O6408" s="57"/>
      <c r="V6408" s="57"/>
    </row>
    <row r="6409" spans="4:22">
      <c r="D6409" s="56"/>
      <c r="E6409" s="56"/>
      <c r="F6409" s="56"/>
      <c r="G6409" s="56"/>
      <c r="I6409" s="57"/>
      <c r="N6409" s="56"/>
      <c r="O6409" s="57"/>
      <c r="V6409" s="57"/>
    </row>
    <row r="6410" spans="4:22">
      <c r="D6410" s="56"/>
      <c r="E6410" s="56"/>
      <c r="F6410" s="56"/>
      <c r="G6410" s="56"/>
      <c r="I6410" s="57"/>
      <c r="N6410" s="56"/>
      <c r="O6410" s="57"/>
      <c r="V6410" s="57"/>
    </row>
    <row r="6411" spans="4:22">
      <c r="D6411" s="56"/>
      <c r="E6411" s="56"/>
      <c r="F6411" s="56"/>
      <c r="G6411" s="56"/>
      <c r="I6411" s="57"/>
      <c r="N6411" s="56"/>
      <c r="O6411" s="57"/>
      <c r="V6411" s="57"/>
    </row>
    <row r="6412" spans="4:22">
      <c r="D6412" s="56"/>
      <c r="E6412" s="56"/>
      <c r="F6412" s="56"/>
      <c r="G6412" s="56"/>
      <c r="I6412" s="57"/>
      <c r="N6412" s="56"/>
      <c r="O6412" s="57"/>
      <c r="V6412" s="57"/>
    </row>
    <row r="6413" spans="4:22">
      <c r="D6413" s="56"/>
      <c r="E6413" s="56"/>
      <c r="F6413" s="56"/>
      <c r="G6413" s="56"/>
      <c r="I6413" s="57"/>
      <c r="N6413" s="56"/>
      <c r="O6413" s="57"/>
      <c r="V6413" s="57"/>
    </row>
    <row r="6414" spans="4:22">
      <c r="D6414" s="56"/>
      <c r="E6414" s="56"/>
      <c r="F6414" s="56"/>
      <c r="G6414" s="56"/>
      <c r="I6414" s="57"/>
      <c r="N6414" s="56"/>
      <c r="O6414" s="57"/>
      <c r="V6414" s="57"/>
    </row>
    <row r="6415" spans="4:22">
      <c r="D6415" s="56"/>
      <c r="E6415" s="56"/>
      <c r="F6415" s="56"/>
      <c r="G6415" s="56"/>
      <c r="I6415" s="57"/>
      <c r="N6415" s="56"/>
      <c r="O6415" s="57"/>
      <c r="V6415" s="57"/>
    </row>
    <row r="6416" spans="4:22">
      <c r="D6416" s="56"/>
      <c r="E6416" s="56"/>
      <c r="F6416" s="56"/>
      <c r="G6416" s="56"/>
      <c r="I6416" s="57"/>
      <c r="N6416" s="56"/>
      <c r="O6416" s="57"/>
      <c r="V6416" s="57"/>
    </row>
    <row r="6417" spans="4:22">
      <c r="D6417" s="56"/>
      <c r="E6417" s="56"/>
      <c r="F6417" s="56"/>
      <c r="G6417" s="56"/>
      <c r="I6417" s="57"/>
      <c r="N6417" s="56"/>
      <c r="O6417" s="57"/>
      <c r="V6417" s="57"/>
    </row>
    <row r="6418" spans="4:22">
      <c r="D6418" s="56"/>
      <c r="E6418" s="56"/>
      <c r="F6418" s="56"/>
      <c r="G6418" s="56"/>
      <c r="I6418" s="57"/>
      <c r="N6418" s="56"/>
      <c r="O6418" s="57"/>
      <c r="V6418" s="57"/>
    </row>
    <row r="6419" spans="4:22">
      <c r="D6419" s="56"/>
      <c r="E6419" s="56"/>
      <c r="F6419" s="56"/>
      <c r="G6419" s="56"/>
      <c r="I6419" s="57"/>
      <c r="N6419" s="56"/>
      <c r="O6419" s="57"/>
      <c r="V6419" s="57"/>
    </row>
    <row r="6420" spans="4:22">
      <c r="D6420" s="56"/>
      <c r="E6420" s="56"/>
      <c r="F6420" s="56"/>
      <c r="G6420" s="56"/>
      <c r="I6420" s="57"/>
      <c r="N6420" s="56"/>
      <c r="O6420" s="57"/>
      <c r="V6420" s="57"/>
    </row>
    <row r="6421" spans="4:22">
      <c r="D6421" s="56"/>
      <c r="E6421" s="56"/>
      <c r="F6421" s="56"/>
      <c r="G6421" s="56"/>
      <c r="I6421" s="57"/>
      <c r="N6421" s="56"/>
      <c r="O6421" s="57"/>
      <c r="V6421" s="57"/>
    </row>
    <row r="6422" spans="4:22">
      <c r="D6422" s="56"/>
      <c r="E6422" s="56"/>
      <c r="F6422" s="56"/>
      <c r="G6422" s="56"/>
      <c r="I6422" s="57"/>
      <c r="N6422" s="56"/>
      <c r="O6422" s="57"/>
      <c r="V6422" s="57"/>
    </row>
    <row r="6423" spans="4:22">
      <c r="D6423" s="56"/>
      <c r="E6423" s="56"/>
      <c r="F6423" s="56"/>
      <c r="G6423" s="56"/>
      <c r="I6423" s="57"/>
      <c r="N6423" s="56"/>
      <c r="O6423" s="57"/>
      <c r="V6423" s="57"/>
    </row>
    <row r="6424" spans="4:22">
      <c r="D6424" s="56"/>
      <c r="E6424" s="56"/>
      <c r="F6424" s="56"/>
      <c r="G6424" s="56"/>
      <c r="I6424" s="57"/>
      <c r="N6424" s="56"/>
      <c r="O6424" s="57"/>
      <c r="V6424" s="57"/>
    </row>
    <row r="6425" spans="4:22">
      <c r="D6425" s="56"/>
      <c r="E6425" s="56"/>
      <c r="F6425" s="56"/>
      <c r="G6425" s="56"/>
      <c r="I6425" s="57"/>
      <c r="N6425" s="56"/>
      <c r="O6425" s="57"/>
      <c r="V6425" s="57"/>
    </row>
    <row r="6426" spans="4:22">
      <c r="D6426" s="56"/>
      <c r="E6426" s="56"/>
      <c r="F6426" s="56"/>
      <c r="G6426" s="56"/>
      <c r="I6426" s="57"/>
      <c r="N6426" s="56"/>
      <c r="O6426" s="57"/>
      <c r="V6426" s="57"/>
    </row>
    <row r="6427" spans="4:22">
      <c r="D6427" s="56"/>
      <c r="E6427" s="56"/>
      <c r="F6427" s="56"/>
      <c r="G6427" s="56"/>
      <c r="I6427" s="57"/>
      <c r="N6427" s="56"/>
      <c r="O6427" s="57"/>
      <c r="V6427" s="57"/>
    </row>
    <row r="6428" spans="4:22">
      <c r="D6428" s="56"/>
      <c r="E6428" s="56"/>
      <c r="F6428" s="56"/>
      <c r="G6428" s="56"/>
      <c r="I6428" s="57"/>
      <c r="N6428" s="56"/>
      <c r="O6428" s="57"/>
      <c r="V6428" s="57"/>
    </row>
    <row r="6429" spans="4:22">
      <c r="D6429" s="56"/>
      <c r="E6429" s="56"/>
      <c r="F6429" s="56"/>
      <c r="G6429" s="56"/>
      <c r="I6429" s="57"/>
      <c r="N6429" s="56"/>
      <c r="O6429" s="57"/>
      <c r="V6429" s="57"/>
    </row>
    <row r="6430" spans="4:22">
      <c r="D6430" s="56"/>
      <c r="E6430" s="56"/>
      <c r="F6430" s="56"/>
      <c r="G6430" s="56"/>
      <c r="I6430" s="57"/>
      <c r="N6430" s="56"/>
      <c r="O6430" s="57"/>
      <c r="V6430" s="57"/>
    </row>
    <row r="6431" spans="4:22">
      <c r="D6431" s="56"/>
      <c r="E6431" s="56"/>
      <c r="F6431" s="56"/>
      <c r="G6431" s="56"/>
      <c r="I6431" s="57"/>
      <c r="N6431" s="56"/>
      <c r="O6431" s="57"/>
      <c r="V6431" s="57"/>
    </row>
    <row r="6432" spans="4:22">
      <c r="D6432" s="56"/>
      <c r="E6432" s="56"/>
      <c r="F6432" s="56"/>
      <c r="G6432" s="56"/>
      <c r="I6432" s="57"/>
      <c r="N6432" s="56"/>
      <c r="O6432" s="57"/>
      <c r="V6432" s="57"/>
    </row>
    <row r="6433" spans="4:22">
      <c r="D6433" s="56"/>
      <c r="E6433" s="56"/>
      <c r="F6433" s="56"/>
      <c r="G6433" s="56"/>
      <c r="I6433" s="57"/>
      <c r="N6433" s="56"/>
      <c r="O6433" s="57"/>
      <c r="V6433" s="57"/>
    </row>
    <row r="6434" spans="4:22">
      <c r="D6434" s="56"/>
      <c r="E6434" s="56"/>
      <c r="F6434" s="56"/>
      <c r="G6434" s="56"/>
      <c r="I6434" s="57"/>
      <c r="N6434" s="56"/>
      <c r="O6434" s="57"/>
      <c r="V6434" s="57"/>
    </row>
    <row r="6435" spans="4:22">
      <c r="D6435" s="56"/>
      <c r="E6435" s="56"/>
      <c r="F6435" s="56"/>
      <c r="G6435" s="56"/>
      <c r="I6435" s="57"/>
      <c r="N6435" s="56"/>
      <c r="O6435" s="57"/>
      <c r="V6435" s="57"/>
    </row>
    <row r="6436" spans="4:22">
      <c r="D6436" s="56"/>
      <c r="E6436" s="56"/>
      <c r="F6436" s="56"/>
      <c r="G6436" s="56"/>
      <c r="I6436" s="57"/>
      <c r="N6436" s="56"/>
      <c r="O6436" s="57"/>
      <c r="V6436" s="57"/>
    </row>
    <row r="6437" spans="4:22">
      <c r="D6437" s="56"/>
      <c r="E6437" s="56"/>
      <c r="F6437" s="56"/>
      <c r="G6437" s="56"/>
      <c r="I6437" s="57"/>
      <c r="N6437" s="56"/>
      <c r="O6437" s="57"/>
      <c r="V6437" s="57"/>
    </row>
    <row r="6438" spans="4:22">
      <c r="D6438" s="56"/>
      <c r="E6438" s="56"/>
      <c r="F6438" s="56"/>
      <c r="G6438" s="56"/>
      <c r="I6438" s="57"/>
      <c r="N6438" s="56"/>
      <c r="O6438" s="57"/>
      <c r="V6438" s="57"/>
    </row>
    <row r="6439" spans="4:22">
      <c r="D6439" s="56"/>
      <c r="E6439" s="56"/>
      <c r="F6439" s="56"/>
      <c r="G6439" s="56"/>
      <c r="I6439" s="57"/>
      <c r="N6439" s="56"/>
      <c r="O6439" s="57"/>
      <c r="V6439" s="57"/>
    </row>
    <row r="6440" spans="4:22">
      <c r="D6440" s="56"/>
      <c r="E6440" s="56"/>
      <c r="F6440" s="56"/>
      <c r="G6440" s="56"/>
      <c r="I6440" s="57"/>
      <c r="N6440" s="56"/>
      <c r="O6440" s="57"/>
      <c r="V6440" s="57"/>
    </row>
    <row r="6441" spans="4:22">
      <c r="D6441" s="56"/>
      <c r="E6441" s="56"/>
      <c r="F6441" s="56"/>
      <c r="G6441" s="56"/>
      <c r="I6441" s="57"/>
      <c r="N6441" s="56"/>
      <c r="O6441" s="57"/>
      <c r="V6441" s="57"/>
    </row>
    <row r="6442" spans="4:22">
      <c r="D6442" s="56"/>
      <c r="E6442" s="56"/>
      <c r="F6442" s="56"/>
      <c r="G6442" s="56"/>
      <c r="I6442" s="57"/>
      <c r="N6442" s="56"/>
      <c r="O6442" s="57"/>
      <c r="V6442" s="57"/>
    </row>
    <row r="6443" spans="4:22">
      <c r="D6443" s="56"/>
      <c r="E6443" s="56"/>
      <c r="F6443" s="56"/>
      <c r="G6443" s="56"/>
      <c r="I6443" s="57"/>
      <c r="N6443" s="56"/>
      <c r="O6443" s="57"/>
      <c r="V6443" s="57"/>
    </row>
    <row r="6444" spans="4:22">
      <c r="D6444" s="56"/>
      <c r="E6444" s="56"/>
      <c r="F6444" s="56"/>
      <c r="G6444" s="56"/>
      <c r="I6444" s="57"/>
      <c r="N6444" s="56"/>
      <c r="O6444" s="57"/>
      <c r="V6444" s="57"/>
    </row>
    <row r="6445" spans="4:22">
      <c r="D6445" s="56"/>
      <c r="E6445" s="56"/>
      <c r="F6445" s="56"/>
      <c r="G6445" s="56"/>
      <c r="I6445" s="57"/>
      <c r="N6445" s="56"/>
      <c r="O6445" s="57"/>
      <c r="V6445" s="57"/>
    </row>
    <row r="6446" spans="4:22">
      <c r="D6446" s="56"/>
      <c r="E6446" s="56"/>
      <c r="F6446" s="56"/>
      <c r="G6446" s="56"/>
      <c r="I6446" s="57"/>
      <c r="N6446" s="56"/>
      <c r="O6446" s="57"/>
      <c r="V6446" s="57"/>
    </row>
    <row r="6447" spans="4:22">
      <c r="D6447" s="56"/>
      <c r="E6447" s="56"/>
      <c r="F6447" s="56"/>
      <c r="G6447" s="56"/>
      <c r="I6447" s="57"/>
      <c r="N6447" s="56"/>
      <c r="O6447" s="57"/>
      <c r="V6447" s="57"/>
    </row>
    <row r="6448" spans="4:22">
      <c r="D6448" s="56"/>
      <c r="E6448" s="56"/>
      <c r="F6448" s="56"/>
      <c r="G6448" s="56"/>
      <c r="I6448" s="57"/>
      <c r="N6448" s="56"/>
      <c r="O6448" s="57"/>
      <c r="V6448" s="57"/>
    </row>
    <row r="6449" spans="4:22">
      <c r="D6449" s="56"/>
      <c r="E6449" s="56"/>
      <c r="F6449" s="56"/>
      <c r="G6449" s="56"/>
      <c r="I6449" s="57"/>
      <c r="N6449" s="56"/>
      <c r="O6449" s="57"/>
      <c r="V6449" s="57"/>
    </row>
    <row r="6450" spans="4:22">
      <c r="D6450" s="56"/>
      <c r="E6450" s="56"/>
      <c r="F6450" s="56"/>
      <c r="G6450" s="56"/>
      <c r="I6450" s="57"/>
      <c r="N6450" s="56"/>
      <c r="O6450" s="57"/>
      <c r="V6450" s="57"/>
    </row>
    <row r="6451" spans="4:22">
      <c r="D6451" s="56"/>
      <c r="E6451" s="56"/>
      <c r="F6451" s="56"/>
      <c r="G6451" s="56"/>
      <c r="I6451" s="57"/>
      <c r="N6451" s="56"/>
      <c r="O6451" s="57"/>
      <c r="V6451" s="57"/>
    </row>
    <row r="6452" spans="4:22">
      <c r="D6452" s="56"/>
      <c r="E6452" s="56"/>
      <c r="F6452" s="56"/>
      <c r="G6452" s="56"/>
      <c r="I6452" s="57"/>
      <c r="N6452" s="56"/>
      <c r="O6452" s="57"/>
      <c r="V6452" s="57"/>
    </row>
    <row r="6453" spans="4:22">
      <c r="D6453" s="56"/>
      <c r="E6453" s="56"/>
      <c r="F6453" s="56"/>
      <c r="G6453" s="56"/>
      <c r="I6453" s="57"/>
      <c r="N6453" s="56"/>
      <c r="O6453" s="57"/>
      <c r="V6453" s="57"/>
    </row>
    <row r="6454" spans="4:22">
      <c r="D6454" s="56"/>
      <c r="E6454" s="56"/>
      <c r="F6454" s="56"/>
      <c r="G6454" s="56"/>
      <c r="I6454" s="57"/>
      <c r="N6454" s="56"/>
      <c r="O6454" s="57"/>
      <c r="V6454" s="57"/>
    </row>
    <row r="6455" spans="4:22">
      <c r="D6455" s="56"/>
      <c r="E6455" s="56"/>
      <c r="F6455" s="56"/>
      <c r="G6455" s="56"/>
      <c r="I6455" s="57"/>
      <c r="N6455" s="56"/>
      <c r="O6455" s="57"/>
      <c r="V6455" s="57"/>
    </row>
    <row r="6456" spans="4:22">
      <c r="D6456" s="56"/>
      <c r="E6456" s="56"/>
      <c r="F6456" s="56"/>
      <c r="G6456" s="56"/>
      <c r="I6456" s="57"/>
      <c r="N6456" s="56"/>
      <c r="O6456" s="57"/>
      <c r="V6456" s="57"/>
    </row>
    <row r="6457" spans="4:22">
      <c r="D6457" s="56"/>
      <c r="E6457" s="56"/>
      <c r="F6457" s="56"/>
      <c r="G6457" s="56"/>
      <c r="I6457" s="57"/>
      <c r="N6457" s="56"/>
      <c r="O6457" s="57"/>
      <c r="V6457" s="57"/>
    </row>
    <row r="6458" spans="4:22">
      <c r="D6458" s="56"/>
      <c r="E6458" s="56"/>
      <c r="F6458" s="56"/>
      <c r="G6458" s="56"/>
      <c r="I6458" s="57"/>
      <c r="N6458" s="56"/>
      <c r="O6458" s="57"/>
      <c r="V6458" s="57"/>
    </row>
    <row r="6459" spans="4:22">
      <c r="D6459" s="56"/>
      <c r="E6459" s="56"/>
      <c r="F6459" s="56"/>
      <c r="G6459" s="56"/>
      <c r="I6459" s="57"/>
      <c r="N6459" s="56"/>
      <c r="O6459" s="57"/>
      <c r="V6459" s="57"/>
    </row>
    <row r="6460" spans="4:22">
      <c r="D6460" s="56"/>
      <c r="E6460" s="56"/>
      <c r="F6460" s="56"/>
      <c r="G6460" s="56"/>
      <c r="I6460" s="57"/>
      <c r="N6460" s="56"/>
      <c r="O6460" s="57"/>
      <c r="V6460" s="57"/>
    </row>
    <row r="6461" spans="4:22">
      <c r="D6461" s="56"/>
      <c r="E6461" s="56"/>
      <c r="F6461" s="56"/>
      <c r="G6461" s="56"/>
      <c r="I6461" s="57"/>
      <c r="N6461" s="56"/>
      <c r="O6461" s="57"/>
      <c r="V6461" s="57"/>
    </row>
    <row r="6462" spans="4:22">
      <c r="D6462" s="56"/>
      <c r="E6462" s="56"/>
      <c r="F6462" s="56"/>
      <c r="G6462" s="56"/>
      <c r="I6462" s="57"/>
      <c r="N6462" s="56"/>
      <c r="O6462" s="57"/>
      <c r="V6462" s="57"/>
    </row>
    <row r="6463" spans="4:22">
      <c r="D6463" s="56"/>
      <c r="E6463" s="56"/>
      <c r="F6463" s="56"/>
      <c r="G6463" s="56"/>
      <c r="I6463" s="57"/>
      <c r="N6463" s="56"/>
      <c r="O6463" s="57"/>
      <c r="V6463" s="57"/>
    </row>
    <row r="6464" spans="4:22">
      <c r="D6464" s="56"/>
      <c r="E6464" s="56"/>
      <c r="F6464" s="56"/>
      <c r="G6464" s="56"/>
      <c r="I6464" s="57"/>
      <c r="N6464" s="56"/>
      <c r="O6464" s="57"/>
      <c r="V6464" s="57"/>
    </row>
    <row r="6465" spans="4:22">
      <c r="D6465" s="56"/>
      <c r="E6465" s="56"/>
      <c r="F6465" s="56"/>
      <c r="G6465" s="56"/>
      <c r="I6465" s="57"/>
      <c r="N6465" s="56"/>
      <c r="O6465" s="57"/>
      <c r="V6465" s="57"/>
    </row>
    <row r="6466" spans="4:22">
      <c r="D6466" s="56"/>
      <c r="E6466" s="56"/>
      <c r="F6466" s="56"/>
      <c r="G6466" s="56"/>
      <c r="I6466" s="57"/>
      <c r="N6466" s="56"/>
      <c r="O6466" s="57"/>
      <c r="V6466" s="57"/>
    </row>
    <row r="6467" spans="4:22">
      <c r="D6467" s="56"/>
      <c r="E6467" s="56"/>
      <c r="F6467" s="56"/>
      <c r="G6467" s="56"/>
      <c r="I6467" s="57"/>
      <c r="N6467" s="56"/>
      <c r="O6467" s="57"/>
      <c r="V6467" s="57"/>
    </row>
    <row r="6468" spans="4:22">
      <c r="D6468" s="56"/>
      <c r="E6468" s="56"/>
      <c r="F6468" s="56"/>
      <c r="G6468" s="56"/>
      <c r="I6468" s="57"/>
      <c r="N6468" s="56"/>
      <c r="O6468" s="57"/>
      <c r="V6468" s="57"/>
    </row>
    <row r="6469" spans="4:22">
      <c r="D6469" s="56"/>
      <c r="E6469" s="56"/>
      <c r="F6469" s="56"/>
      <c r="G6469" s="56"/>
      <c r="I6469" s="57"/>
      <c r="N6469" s="56"/>
      <c r="O6469" s="57"/>
      <c r="V6469" s="57"/>
    </row>
    <row r="6470" spans="4:22">
      <c r="D6470" s="56"/>
      <c r="E6470" s="56"/>
      <c r="F6470" s="56"/>
      <c r="G6470" s="56"/>
      <c r="I6470" s="57"/>
      <c r="N6470" s="56"/>
      <c r="O6470" s="57"/>
      <c r="V6470" s="57"/>
    </row>
    <row r="6471" spans="4:22">
      <c r="D6471" s="56"/>
      <c r="E6471" s="56"/>
      <c r="F6471" s="56"/>
      <c r="G6471" s="56"/>
      <c r="I6471" s="57"/>
      <c r="N6471" s="56"/>
      <c r="O6471" s="57"/>
      <c r="V6471" s="57"/>
    </row>
    <row r="6472" spans="4:22">
      <c r="D6472" s="56"/>
      <c r="E6472" s="56"/>
      <c r="F6472" s="56"/>
      <c r="G6472" s="56"/>
      <c r="I6472" s="57"/>
      <c r="N6472" s="56"/>
      <c r="O6472" s="57"/>
      <c r="V6472" s="57"/>
    </row>
    <row r="6473" spans="4:22">
      <c r="D6473" s="56"/>
      <c r="E6473" s="56"/>
      <c r="F6473" s="56"/>
      <c r="G6473" s="56"/>
      <c r="I6473" s="57"/>
      <c r="N6473" s="56"/>
      <c r="O6473" s="57"/>
      <c r="V6473" s="57"/>
    </row>
    <row r="6474" spans="4:22">
      <c r="D6474" s="56"/>
      <c r="E6474" s="56"/>
      <c r="F6474" s="56"/>
      <c r="G6474" s="56"/>
      <c r="I6474" s="57"/>
      <c r="N6474" s="56"/>
      <c r="O6474" s="57"/>
      <c r="V6474" s="57"/>
    </row>
    <row r="6475" spans="4:22">
      <c r="D6475" s="56"/>
      <c r="E6475" s="56"/>
      <c r="F6475" s="56"/>
      <c r="G6475" s="56"/>
      <c r="I6475" s="57"/>
      <c r="N6475" s="56"/>
      <c r="O6475" s="57"/>
      <c r="V6475" s="57"/>
    </row>
    <row r="6476" spans="4:22">
      <c r="D6476" s="56"/>
      <c r="E6476" s="56"/>
      <c r="F6476" s="56"/>
      <c r="G6476" s="56"/>
      <c r="I6476" s="57"/>
      <c r="N6476" s="56"/>
      <c r="O6476" s="57"/>
      <c r="V6476" s="57"/>
    </row>
    <row r="6477" spans="4:22">
      <c r="D6477" s="56"/>
      <c r="E6477" s="56"/>
      <c r="F6477" s="56"/>
      <c r="G6477" s="56"/>
      <c r="I6477" s="57"/>
      <c r="N6477" s="56"/>
      <c r="O6477" s="57"/>
      <c r="V6477" s="57"/>
    </row>
    <row r="6478" spans="4:22">
      <c r="D6478" s="56"/>
      <c r="E6478" s="56"/>
      <c r="F6478" s="56"/>
      <c r="G6478" s="56"/>
      <c r="I6478" s="57"/>
      <c r="N6478" s="56"/>
      <c r="O6478" s="57"/>
      <c r="V6478" s="57"/>
    </row>
    <row r="6479" spans="4:22">
      <c r="D6479" s="56"/>
      <c r="E6479" s="56"/>
      <c r="F6479" s="56"/>
      <c r="G6479" s="56"/>
      <c r="I6479" s="57"/>
      <c r="N6479" s="56"/>
      <c r="O6479" s="57"/>
      <c r="V6479" s="57"/>
    </row>
    <row r="6480" spans="4:22">
      <c r="D6480" s="56"/>
      <c r="E6480" s="56"/>
      <c r="F6480" s="56"/>
      <c r="G6480" s="56"/>
      <c r="I6480" s="57"/>
      <c r="N6480" s="56"/>
      <c r="O6480" s="57"/>
      <c r="V6480" s="57"/>
    </row>
    <row r="6481" spans="4:22">
      <c r="D6481" s="56"/>
      <c r="E6481" s="56"/>
      <c r="F6481" s="56"/>
      <c r="G6481" s="56"/>
      <c r="I6481" s="57"/>
      <c r="N6481" s="56"/>
      <c r="O6481" s="57"/>
      <c r="V6481" s="57"/>
    </row>
    <row r="6482" spans="4:22">
      <c r="D6482" s="56"/>
      <c r="E6482" s="56"/>
      <c r="F6482" s="56"/>
      <c r="G6482" s="56"/>
      <c r="I6482" s="57"/>
      <c r="N6482" s="56"/>
      <c r="O6482" s="57"/>
      <c r="V6482" s="57"/>
    </row>
    <row r="6483" spans="4:22">
      <c r="D6483" s="56"/>
      <c r="E6483" s="56"/>
      <c r="F6483" s="56"/>
      <c r="G6483" s="56"/>
      <c r="I6483" s="57"/>
      <c r="N6483" s="56"/>
      <c r="O6483" s="57"/>
      <c r="V6483" s="57"/>
    </row>
    <row r="6484" spans="4:22">
      <c r="D6484" s="56"/>
      <c r="E6484" s="56"/>
      <c r="F6484" s="56"/>
      <c r="G6484" s="56"/>
      <c r="I6484" s="57"/>
      <c r="N6484" s="56"/>
      <c r="O6484" s="57"/>
      <c r="V6484" s="57"/>
    </row>
    <row r="6485" spans="4:22">
      <c r="D6485" s="56"/>
      <c r="E6485" s="56"/>
      <c r="F6485" s="56"/>
      <c r="G6485" s="56"/>
      <c r="I6485" s="57"/>
      <c r="N6485" s="56"/>
      <c r="O6485" s="57"/>
      <c r="V6485" s="57"/>
    </row>
    <row r="6486" spans="4:22">
      <c r="D6486" s="56"/>
      <c r="E6486" s="56"/>
      <c r="F6486" s="56"/>
      <c r="G6486" s="56"/>
      <c r="I6486" s="57"/>
      <c r="N6486" s="56"/>
      <c r="O6486" s="57"/>
      <c r="V6486" s="57"/>
    </row>
    <row r="6487" spans="4:22">
      <c r="D6487" s="56"/>
      <c r="E6487" s="56"/>
      <c r="F6487" s="56"/>
      <c r="G6487" s="56"/>
      <c r="I6487" s="57"/>
      <c r="N6487" s="56"/>
      <c r="O6487" s="57"/>
      <c r="V6487" s="57"/>
    </row>
    <row r="6488" spans="4:22">
      <c r="D6488" s="56"/>
      <c r="E6488" s="56"/>
      <c r="F6488" s="56"/>
      <c r="G6488" s="56"/>
      <c r="I6488" s="57"/>
      <c r="N6488" s="56"/>
      <c r="O6488" s="57"/>
      <c r="V6488" s="57"/>
    </row>
    <row r="6489" spans="4:22">
      <c r="D6489" s="56"/>
      <c r="E6489" s="56"/>
      <c r="F6489" s="56"/>
      <c r="G6489" s="56"/>
      <c r="I6489" s="57"/>
      <c r="N6489" s="56"/>
      <c r="O6489" s="57"/>
      <c r="V6489" s="57"/>
    </row>
    <row r="6490" spans="4:22">
      <c r="D6490" s="56"/>
      <c r="E6490" s="56"/>
      <c r="F6490" s="56"/>
      <c r="G6490" s="56"/>
      <c r="I6490" s="57"/>
      <c r="N6490" s="56"/>
      <c r="O6490" s="57"/>
      <c r="V6490" s="57"/>
    </row>
    <row r="6491" spans="4:22">
      <c r="D6491" s="56"/>
      <c r="E6491" s="56"/>
      <c r="F6491" s="56"/>
      <c r="G6491" s="56"/>
      <c r="I6491" s="57"/>
      <c r="N6491" s="56"/>
      <c r="O6491" s="57"/>
      <c r="V6491" s="57"/>
    </row>
    <row r="6492" spans="4:22">
      <c r="D6492" s="56"/>
      <c r="E6492" s="56"/>
      <c r="F6492" s="56"/>
      <c r="G6492" s="56"/>
      <c r="I6492" s="57"/>
      <c r="N6492" s="56"/>
      <c r="O6492" s="57"/>
      <c r="V6492" s="57"/>
    </row>
    <row r="6493" spans="4:22">
      <c r="D6493" s="56"/>
      <c r="E6493" s="56"/>
      <c r="F6493" s="56"/>
      <c r="G6493" s="56"/>
      <c r="I6493" s="57"/>
      <c r="N6493" s="56"/>
      <c r="O6493" s="57"/>
      <c r="V6493" s="57"/>
    </row>
    <row r="6494" spans="4:22">
      <c r="D6494" s="56"/>
      <c r="E6494" s="56"/>
      <c r="F6494" s="56"/>
      <c r="G6494" s="56"/>
      <c r="I6494" s="57"/>
      <c r="N6494" s="56"/>
      <c r="O6494" s="57"/>
      <c r="V6494" s="57"/>
    </row>
    <row r="6495" spans="4:22">
      <c r="D6495" s="56"/>
      <c r="E6495" s="56"/>
      <c r="F6495" s="56"/>
      <c r="G6495" s="56"/>
      <c r="I6495" s="57"/>
      <c r="N6495" s="56"/>
      <c r="O6495" s="57"/>
      <c r="V6495" s="57"/>
    </row>
    <row r="6496" spans="4:22">
      <c r="D6496" s="56"/>
      <c r="E6496" s="56"/>
      <c r="F6496" s="56"/>
      <c r="G6496" s="56"/>
      <c r="I6496" s="57"/>
      <c r="N6496" s="56"/>
      <c r="O6496" s="57"/>
      <c r="V6496" s="57"/>
    </row>
    <row r="6497" spans="4:22">
      <c r="D6497" s="56"/>
      <c r="E6497" s="56"/>
      <c r="F6497" s="56"/>
      <c r="G6497" s="56"/>
      <c r="I6497" s="57"/>
      <c r="N6497" s="56"/>
      <c r="O6497" s="57"/>
      <c r="V6497" s="57"/>
    </row>
    <row r="6498" spans="4:22">
      <c r="D6498" s="56"/>
      <c r="E6498" s="56"/>
      <c r="F6498" s="56"/>
      <c r="G6498" s="56"/>
      <c r="I6498" s="57"/>
      <c r="N6498" s="56"/>
      <c r="O6498" s="57"/>
      <c r="V6498" s="57"/>
    </row>
    <row r="6499" spans="4:22">
      <c r="D6499" s="56"/>
      <c r="E6499" s="56"/>
      <c r="F6499" s="56"/>
      <c r="G6499" s="56"/>
      <c r="I6499" s="57"/>
      <c r="N6499" s="56"/>
      <c r="O6499" s="57"/>
      <c r="V6499" s="57"/>
    </row>
    <row r="6500" spans="4:22">
      <c r="D6500" s="56"/>
      <c r="E6500" s="56"/>
      <c r="F6500" s="56"/>
      <c r="G6500" s="56"/>
      <c r="I6500" s="57"/>
      <c r="N6500" s="56"/>
      <c r="O6500" s="57"/>
      <c r="V6500" s="57"/>
    </row>
    <row r="6501" spans="4:22">
      <c r="D6501" s="56"/>
      <c r="E6501" s="56"/>
      <c r="F6501" s="56"/>
      <c r="G6501" s="56"/>
      <c r="I6501" s="57"/>
      <c r="N6501" s="56"/>
      <c r="O6501" s="57"/>
      <c r="V6501" s="57"/>
    </row>
    <row r="6502" spans="4:22">
      <c r="D6502" s="56"/>
      <c r="E6502" s="56"/>
      <c r="F6502" s="56"/>
      <c r="G6502" s="56"/>
      <c r="I6502" s="57"/>
      <c r="N6502" s="56"/>
      <c r="O6502" s="57"/>
      <c r="V6502" s="57"/>
    </row>
    <row r="6503" spans="4:22">
      <c r="D6503" s="56"/>
      <c r="E6503" s="56"/>
      <c r="F6503" s="56"/>
      <c r="G6503" s="56"/>
      <c r="I6503" s="57"/>
      <c r="N6503" s="56"/>
      <c r="O6503" s="57"/>
      <c r="V6503" s="57"/>
    </row>
    <row r="6504" spans="4:22">
      <c r="D6504" s="56"/>
      <c r="E6504" s="56"/>
      <c r="F6504" s="56"/>
      <c r="G6504" s="56"/>
      <c r="I6504" s="57"/>
      <c r="N6504" s="56"/>
      <c r="O6504" s="57"/>
      <c r="V6504" s="57"/>
    </row>
    <row r="6505" spans="4:22">
      <c r="D6505" s="56"/>
      <c r="E6505" s="56"/>
      <c r="F6505" s="56"/>
      <c r="G6505" s="56"/>
      <c r="I6505" s="57"/>
      <c r="N6505" s="56"/>
      <c r="O6505" s="57"/>
      <c r="V6505" s="57"/>
    </row>
    <row r="6506" spans="4:22">
      <c r="D6506" s="56"/>
      <c r="E6506" s="56"/>
      <c r="F6506" s="56"/>
      <c r="G6506" s="56"/>
      <c r="I6506" s="57"/>
      <c r="N6506" s="56"/>
      <c r="O6506" s="57"/>
      <c r="V6506" s="57"/>
    </row>
    <row r="6507" spans="4:22">
      <c r="D6507" s="56"/>
      <c r="E6507" s="56"/>
      <c r="F6507" s="56"/>
      <c r="G6507" s="56"/>
      <c r="I6507" s="57"/>
      <c r="N6507" s="56"/>
      <c r="O6507" s="57"/>
      <c r="V6507" s="57"/>
    </row>
    <row r="6508" spans="4:22">
      <c r="D6508" s="56"/>
      <c r="E6508" s="56"/>
      <c r="F6508" s="56"/>
      <c r="G6508" s="56"/>
      <c r="I6508" s="57"/>
      <c r="N6508" s="56"/>
      <c r="O6508" s="57"/>
      <c r="V6508" s="57"/>
    </row>
    <row r="6509" spans="4:22">
      <c r="D6509" s="56"/>
      <c r="E6509" s="56"/>
      <c r="F6509" s="56"/>
      <c r="G6509" s="56"/>
      <c r="I6509" s="57"/>
      <c r="N6509" s="56"/>
      <c r="O6509" s="57"/>
      <c r="V6509" s="57"/>
    </row>
    <row r="6510" spans="4:22">
      <c r="D6510" s="56"/>
      <c r="E6510" s="56"/>
      <c r="F6510" s="56"/>
      <c r="G6510" s="56"/>
      <c r="I6510" s="57"/>
      <c r="N6510" s="56"/>
      <c r="O6510" s="57"/>
      <c r="V6510" s="57"/>
    </row>
    <row r="6511" spans="4:22">
      <c r="D6511" s="56"/>
      <c r="E6511" s="56"/>
      <c r="F6511" s="56"/>
      <c r="G6511" s="56"/>
      <c r="I6511" s="57"/>
      <c r="N6511" s="56"/>
      <c r="O6511" s="57"/>
      <c r="V6511" s="57"/>
    </row>
    <row r="6512" spans="4:22">
      <c r="D6512" s="56"/>
      <c r="E6512" s="56"/>
      <c r="F6512" s="56"/>
      <c r="G6512" s="56"/>
      <c r="I6512" s="57"/>
      <c r="N6512" s="56"/>
      <c r="O6512" s="57"/>
      <c r="V6512" s="57"/>
    </row>
    <row r="6513" spans="4:22">
      <c r="D6513" s="56"/>
      <c r="E6513" s="56"/>
      <c r="F6513" s="56"/>
      <c r="G6513" s="56"/>
      <c r="I6513" s="57"/>
      <c r="N6513" s="56"/>
      <c r="O6513" s="57"/>
      <c r="V6513" s="57"/>
    </row>
    <row r="6514" spans="4:22">
      <c r="D6514" s="56"/>
      <c r="E6514" s="56"/>
      <c r="F6514" s="56"/>
      <c r="G6514" s="56"/>
      <c r="I6514" s="57"/>
      <c r="N6514" s="56"/>
      <c r="O6514" s="57"/>
      <c r="V6514" s="57"/>
    </row>
    <row r="6515" spans="4:22">
      <c r="D6515" s="56"/>
      <c r="E6515" s="56"/>
      <c r="F6515" s="56"/>
      <c r="G6515" s="56"/>
      <c r="I6515" s="57"/>
      <c r="N6515" s="56"/>
      <c r="O6515" s="57"/>
      <c r="V6515" s="57"/>
    </row>
    <row r="6516" spans="4:22">
      <c r="D6516" s="56"/>
      <c r="E6516" s="56"/>
      <c r="F6516" s="56"/>
      <c r="G6516" s="56"/>
      <c r="I6516" s="57"/>
      <c r="N6516" s="56"/>
      <c r="O6516" s="57"/>
      <c r="V6516" s="57"/>
    </row>
    <row r="6517" spans="4:22">
      <c r="D6517" s="56"/>
      <c r="E6517" s="56"/>
      <c r="F6517" s="56"/>
      <c r="G6517" s="56"/>
      <c r="I6517" s="57"/>
      <c r="N6517" s="56"/>
      <c r="O6517" s="57"/>
      <c r="V6517" s="57"/>
    </row>
    <row r="6518" spans="4:22">
      <c r="D6518" s="56"/>
      <c r="E6518" s="56"/>
      <c r="F6518" s="56"/>
      <c r="G6518" s="56"/>
      <c r="I6518" s="57"/>
      <c r="N6518" s="56"/>
      <c r="O6518" s="57"/>
      <c r="V6518" s="57"/>
    </row>
    <row r="6519" spans="4:22">
      <c r="D6519" s="56"/>
      <c r="E6519" s="56"/>
      <c r="F6519" s="56"/>
      <c r="G6519" s="56"/>
      <c r="I6519" s="57"/>
      <c r="N6519" s="56"/>
      <c r="O6519" s="57"/>
      <c r="V6519" s="57"/>
    </row>
    <row r="6520" spans="4:22">
      <c r="D6520" s="56"/>
      <c r="E6520" s="56"/>
      <c r="F6520" s="56"/>
      <c r="G6520" s="56"/>
      <c r="I6520" s="57"/>
      <c r="N6520" s="56"/>
      <c r="O6520" s="57"/>
      <c r="V6520" s="57"/>
    </row>
    <row r="6521" spans="4:22">
      <c r="D6521" s="56"/>
      <c r="E6521" s="56"/>
      <c r="F6521" s="56"/>
      <c r="G6521" s="56"/>
      <c r="I6521" s="57"/>
      <c r="N6521" s="56"/>
      <c r="O6521" s="57"/>
      <c r="V6521" s="57"/>
    </row>
    <row r="6522" spans="4:22">
      <c r="D6522" s="56"/>
      <c r="E6522" s="56"/>
      <c r="F6522" s="56"/>
      <c r="G6522" s="56"/>
      <c r="I6522" s="57"/>
      <c r="N6522" s="56"/>
      <c r="O6522" s="57"/>
      <c r="V6522" s="57"/>
    </row>
    <row r="6523" spans="4:22">
      <c r="D6523" s="56"/>
      <c r="E6523" s="56"/>
      <c r="F6523" s="56"/>
      <c r="G6523" s="56"/>
      <c r="I6523" s="57"/>
      <c r="N6523" s="56"/>
      <c r="O6523" s="57"/>
      <c r="V6523" s="57"/>
    </row>
    <row r="6524" spans="4:22">
      <c r="D6524" s="56"/>
      <c r="E6524" s="56"/>
      <c r="F6524" s="56"/>
      <c r="G6524" s="56"/>
      <c r="I6524" s="57"/>
      <c r="N6524" s="56"/>
      <c r="O6524" s="57"/>
      <c r="V6524" s="57"/>
    </row>
    <row r="6525" spans="4:22">
      <c r="D6525" s="56"/>
      <c r="E6525" s="56"/>
      <c r="F6525" s="56"/>
      <c r="G6525" s="56"/>
      <c r="I6525" s="57"/>
      <c r="N6525" s="56"/>
      <c r="O6525" s="57"/>
      <c r="V6525" s="57"/>
    </row>
    <row r="6526" spans="4:22">
      <c r="D6526" s="56"/>
      <c r="E6526" s="56"/>
      <c r="F6526" s="56"/>
      <c r="G6526" s="56"/>
      <c r="I6526" s="57"/>
      <c r="N6526" s="56"/>
      <c r="O6526" s="57"/>
      <c r="V6526" s="57"/>
    </row>
    <row r="6527" spans="4:22">
      <c r="D6527" s="56"/>
      <c r="E6527" s="56"/>
      <c r="F6527" s="56"/>
      <c r="G6527" s="56"/>
      <c r="I6527" s="57"/>
      <c r="N6527" s="56"/>
      <c r="O6527" s="57"/>
      <c r="V6527" s="57"/>
    </row>
    <row r="6528" spans="4:22">
      <c r="D6528" s="56"/>
      <c r="E6528" s="56"/>
      <c r="F6528" s="56"/>
      <c r="G6528" s="56"/>
      <c r="I6528" s="57"/>
      <c r="N6528" s="56"/>
      <c r="O6528" s="57"/>
      <c r="V6528" s="57"/>
    </row>
    <row r="6529" spans="4:22">
      <c r="D6529" s="56"/>
      <c r="E6529" s="56"/>
      <c r="F6529" s="56"/>
      <c r="G6529" s="56"/>
      <c r="I6529" s="57"/>
      <c r="N6529" s="56"/>
      <c r="O6529" s="57"/>
      <c r="V6529" s="57"/>
    </row>
    <row r="6530" spans="4:22">
      <c r="D6530" s="56"/>
      <c r="E6530" s="56"/>
      <c r="F6530" s="56"/>
      <c r="G6530" s="56"/>
      <c r="I6530" s="57"/>
      <c r="N6530" s="56"/>
      <c r="O6530" s="57"/>
      <c r="V6530" s="57"/>
    </row>
    <row r="6531" spans="4:22">
      <c r="D6531" s="56"/>
      <c r="E6531" s="56"/>
      <c r="F6531" s="56"/>
      <c r="G6531" s="56"/>
      <c r="I6531" s="57"/>
      <c r="N6531" s="56"/>
      <c r="O6531" s="57"/>
      <c r="V6531" s="57"/>
    </row>
    <row r="6532" spans="4:22">
      <c r="D6532" s="56"/>
      <c r="E6532" s="56"/>
      <c r="F6532" s="56"/>
      <c r="G6532" s="56"/>
      <c r="I6532" s="57"/>
      <c r="N6532" s="56"/>
      <c r="O6532" s="57"/>
      <c r="V6532" s="57"/>
    </row>
    <row r="6533" spans="4:22">
      <c r="D6533" s="56"/>
      <c r="E6533" s="56"/>
      <c r="F6533" s="56"/>
      <c r="G6533" s="56"/>
      <c r="I6533" s="57"/>
      <c r="N6533" s="56"/>
      <c r="O6533" s="57"/>
      <c r="V6533" s="57"/>
    </row>
    <row r="6534" spans="4:22">
      <c r="D6534" s="56"/>
      <c r="E6534" s="56"/>
      <c r="F6534" s="56"/>
      <c r="G6534" s="56"/>
      <c r="I6534" s="57"/>
      <c r="N6534" s="56"/>
      <c r="O6534" s="57"/>
      <c r="V6534" s="57"/>
    </row>
    <row r="6535" spans="4:22">
      <c r="D6535" s="56"/>
      <c r="E6535" s="56"/>
      <c r="F6535" s="56"/>
      <c r="G6535" s="56"/>
      <c r="I6535" s="57"/>
      <c r="N6535" s="56"/>
      <c r="O6535" s="57"/>
      <c r="V6535" s="57"/>
    </row>
    <row r="6536" spans="4:22">
      <c r="D6536" s="56"/>
      <c r="E6536" s="56"/>
      <c r="F6536" s="56"/>
      <c r="G6536" s="56"/>
      <c r="I6536" s="57"/>
      <c r="N6536" s="56"/>
      <c r="O6536" s="57"/>
      <c r="V6536" s="57"/>
    </row>
    <row r="6537" spans="4:22">
      <c r="D6537" s="56"/>
      <c r="E6537" s="56"/>
      <c r="F6537" s="56"/>
      <c r="G6537" s="56"/>
      <c r="I6537" s="57"/>
      <c r="N6537" s="56"/>
      <c r="O6537" s="57"/>
      <c r="V6537" s="57"/>
    </row>
    <row r="6538" spans="4:22">
      <c r="D6538" s="56"/>
      <c r="E6538" s="56"/>
      <c r="F6538" s="56"/>
      <c r="G6538" s="56"/>
      <c r="I6538" s="57"/>
      <c r="N6538" s="56"/>
      <c r="O6538" s="57"/>
      <c r="V6538" s="57"/>
    </row>
    <row r="6539" spans="4:22">
      <c r="D6539" s="56"/>
      <c r="E6539" s="56"/>
      <c r="F6539" s="56"/>
      <c r="G6539" s="56"/>
      <c r="I6539" s="57"/>
      <c r="N6539" s="56"/>
      <c r="O6539" s="57"/>
      <c r="V6539" s="57"/>
    </row>
    <row r="6540" spans="4:22">
      <c r="D6540" s="56"/>
      <c r="E6540" s="56"/>
      <c r="F6540" s="56"/>
      <c r="G6540" s="56"/>
      <c r="I6540" s="57"/>
      <c r="N6540" s="56"/>
      <c r="O6540" s="57"/>
      <c r="V6540" s="57"/>
    </row>
    <row r="6541" spans="4:22">
      <c r="D6541" s="56"/>
      <c r="E6541" s="56"/>
      <c r="F6541" s="56"/>
      <c r="G6541" s="56"/>
      <c r="I6541" s="57"/>
      <c r="N6541" s="56"/>
      <c r="O6541" s="57"/>
      <c r="V6541" s="57"/>
    </row>
    <row r="6542" spans="4:22">
      <c r="D6542" s="56"/>
      <c r="E6542" s="56"/>
      <c r="F6542" s="56"/>
      <c r="G6542" s="56"/>
      <c r="I6542" s="57"/>
      <c r="N6542" s="56"/>
      <c r="O6542" s="57"/>
      <c r="V6542" s="57"/>
    </row>
    <row r="6543" spans="4:22">
      <c r="D6543" s="56"/>
      <c r="E6543" s="56"/>
      <c r="F6543" s="56"/>
      <c r="G6543" s="56"/>
      <c r="I6543" s="57"/>
      <c r="N6543" s="56"/>
      <c r="O6543" s="57"/>
      <c r="V6543" s="57"/>
    </row>
    <row r="6544" spans="4:22">
      <c r="D6544" s="56"/>
      <c r="E6544" s="56"/>
      <c r="F6544" s="56"/>
      <c r="G6544" s="56"/>
      <c r="I6544" s="57"/>
      <c r="N6544" s="56"/>
      <c r="O6544" s="57"/>
      <c r="V6544" s="57"/>
    </row>
    <row r="6545" spans="4:22">
      <c r="D6545" s="56"/>
      <c r="E6545" s="56"/>
      <c r="F6545" s="56"/>
      <c r="G6545" s="56"/>
      <c r="I6545" s="57"/>
      <c r="N6545" s="56"/>
      <c r="O6545" s="57"/>
      <c r="V6545" s="57"/>
    </row>
    <row r="6546" spans="4:22">
      <c r="D6546" s="56"/>
      <c r="E6546" s="56"/>
      <c r="F6546" s="56"/>
      <c r="G6546" s="56"/>
      <c r="I6546" s="57"/>
      <c r="N6546" s="56"/>
      <c r="O6546" s="57"/>
      <c r="V6546" s="57"/>
    </row>
    <row r="6547" spans="4:22">
      <c r="D6547" s="56"/>
      <c r="E6547" s="56"/>
      <c r="F6547" s="56"/>
      <c r="G6547" s="56"/>
      <c r="I6547" s="57"/>
      <c r="N6547" s="56"/>
      <c r="O6547" s="57"/>
      <c r="V6547" s="57"/>
    </row>
    <row r="6548" spans="4:22">
      <c r="D6548" s="56"/>
      <c r="E6548" s="56"/>
      <c r="F6548" s="56"/>
      <c r="G6548" s="56"/>
      <c r="I6548" s="57"/>
      <c r="N6548" s="56"/>
      <c r="O6548" s="57"/>
      <c r="V6548" s="57"/>
    </row>
    <row r="6549" spans="4:22">
      <c r="D6549" s="56"/>
      <c r="E6549" s="56"/>
      <c r="F6549" s="56"/>
      <c r="G6549" s="56"/>
      <c r="I6549" s="57"/>
      <c r="N6549" s="56"/>
      <c r="O6549" s="57"/>
      <c r="V6549" s="57"/>
    </row>
    <row r="6550" spans="4:22">
      <c r="D6550" s="56"/>
      <c r="E6550" s="56"/>
      <c r="F6550" s="56"/>
      <c r="G6550" s="56"/>
      <c r="I6550" s="57"/>
      <c r="N6550" s="56"/>
      <c r="O6550" s="57"/>
      <c r="V6550" s="57"/>
    </row>
    <row r="6551" spans="4:22">
      <c r="D6551" s="56"/>
      <c r="E6551" s="56"/>
      <c r="F6551" s="56"/>
      <c r="G6551" s="56"/>
      <c r="I6551" s="57"/>
      <c r="N6551" s="56"/>
      <c r="O6551" s="57"/>
      <c r="V6551" s="57"/>
    </row>
    <row r="6552" spans="4:22">
      <c r="D6552" s="56"/>
      <c r="E6552" s="56"/>
      <c r="F6552" s="56"/>
      <c r="G6552" s="56"/>
      <c r="I6552" s="57"/>
      <c r="N6552" s="56"/>
      <c r="O6552" s="57"/>
      <c r="V6552" s="57"/>
    </row>
    <row r="6553" spans="4:22">
      <c r="D6553" s="56"/>
      <c r="E6553" s="56"/>
      <c r="F6553" s="56"/>
      <c r="G6553" s="56"/>
      <c r="I6553" s="57"/>
      <c r="N6553" s="56"/>
      <c r="O6553" s="57"/>
      <c r="V6553" s="57"/>
    </row>
    <row r="6554" spans="4:22">
      <c r="D6554" s="56"/>
      <c r="E6554" s="56"/>
      <c r="F6554" s="56"/>
      <c r="G6554" s="56"/>
      <c r="I6554" s="57"/>
      <c r="N6554" s="56"/>
      <c r="O6554" s="57"/>
      <c r="V6554" s="57"/>
    </row>
    <row r="6555" spans="4:22">
      <c r="D6555" s="56"/>
      <c r="E6555" s="56"/>
      <c r="F6555" s="56"/>
      <c r="G6555" s="56"/>
      <c r="I6555" s="57"/>
      <c r="N6555" s="56"/>
      <c r="O6555" s="57"/>
      <c r="V6555" s="57"/>
    </row>
    <row r="6556" spans="4:22">
      <c r="D6556" s="56"/>
      <c r="E6556" s="56"/>
      <c r="F6556" s="56"/>
      <c r="G6556" s="56"/>
      <c r="I6556" s="57"/>
      <c r="N6556" s="56"/>
      <c r="O6556" s="57"/>
      <c r="V6556" s="57"/>
    </row>
    <row r="6557" spans="4:22">
      <c r="D6557" s="56"/>
      <c r="E6557" s="56"/>
      <c r="F6557" s="56"/>
      <c r="G6557" s="56"/>
      <c r="I6557" s="57"/>
      <c r="N6557" s="56"/>
      <c r="O6557" s="57"/>
      <c r="V6557" s="57"/>
    </row>
    <row r="6558" spans="4:22">
      <c r="D6558" s="56"/>
      <c r="E6558" s="56"/>
      <c r="F6558" s="56"/>
      <c r="G6558" s="56"/>
      <c r="I6558" s="57"/>
      <c r="N6558" s="56"/>
      <c r="O6558" s="57"/>
      <c r="V6558" s="57"/>
    </row>
    <row r="6559" spans="4:22">
      <c r="D6559" s="56"/>
      <c r="E6559" s="56"/>
      <c r="F6559" s="56"/>
      <c r="G6559" s="56"/>
      <c r="I6559" s="57"/>
      <c r="N6559" s="56"/>
      <c r="O6559" s="57"/>
      <c r="V6559" s="57"/>
    </row>
    <row r="6560" spans="4:22">
      <c r="D6560" s="56"/>
      <c r="E6560" s="56"/>
      <c r="F6560" s="56"/>
      <c r="G6560" s="56"/>
      <c r="I6560" s="57"/>
      <c r="N6560" s="56"/>
      <c r="O6560" s="57"/>
      <c r="V6560" s="57"/>
    </row>
    <row r="6561" spans="4:22">
      <c r="D6561" s="56"/>
      <c r="E6561" s="56"/>
      <c r="F6561" s="56"/>
      <c r="G6561" s="56"/>
      <c r="I6561" s="57"/>
      <c r="N6561" s="56"/>
      <c r="O6561" s="57"/>
      <c r="V6561" s="57"/>
    </row>
    <row r="6562" spans="4:22">
      <c r="D6562" s="56"/>
      <c r="E6562" s="56"/>
      <c r="F6562" s="56"/>
      <c r="G6562" s="56"/>
      <c r="I6562" s="57"/>
      <c r="N6562" s="56"/>
      <c r="O6562" s="57"/>
      <c r="V6562" s="57"/>
    </row>
    <row r="6563" spans="4:22">
      <c r="D6563" s="56"/>
      <c r="E6563" s="56"/>
      <c r="F6563" s="56"/>
      <c r="G6563" s="56"/>
      <c r="I6563" s="57"/>
      <c r="N6563" s="56"/>
      <c r="O6563" s="57"/>
      <c r="V6563" s="57"/>
    </row>
    <row r="6564" spans="4:22">
      <c r="D6564" s="56"/>
      <c r="E6564" s="56"/>
      <c r="F6564" s="56"/>
      <c r="G6564" s="56"/>
      <c r="I6564" s="57"/>
      <c r="N6564" s="56"/>
      <c r="O6564" s="57"/>
      <c r="V6564" s="57"/>
    </row>
    <row r="6565" spans="4:22">
      <c r="D6565" s="56"/>
      <c r="E6565" s="56"/>
      <c r="F6565" s="56"/>
      <c r="G6565" s="56"/>
      <c r="I6565" s="57"/>
      <c r="N6565" s="56"/>
      <c r="O6565" s="57"/>
      <c r="V6565" s="57"/>
    </row>
    <row r="6566" spans="4:22">
      <c r="D6566" s="56"/>
      <c r="E6566" s="56"/>
      <c r="F6566" s="56"/>
      <c r="G6566" s="56"/>
      <c r="I6566" s="57"/>
      <c r="N6566" s="56"/>
      <c r="O6566" s="57"/>
      <c r="V6566" s="57"/>
    </row>
    <row r="6567" spans="4:22">
      <c r="D6567" s="56"/>
      <c r="E6567" s="56"/>
      <c r="F6567" s="56"/>
      <c r="G6567" s="56"/>
      <c r="I6567" s="57"/>
      <c r="N6567" s="56"/>
      <c r="O6567" s="57"/>
      <c r="V6567" s="57"/>
    </row>
    <row r="6568" spans="4:22">
      <c r="D6568" s="56"/>
      <c r="E6568" s="56"/>
      <c r="F6568" s="56"/>
      <c r="G6568" s="56"/>
      <c r="I6568" s="57"/>
      <c r="N6568" s="56"/>
      <c r="O6568" s="57"/>
      <c r="V6568" s="57"/>
    </row>
    <row r="6569" spans="4:22">
      <c r="D6569" s="56"/>
      <c r="E6569" s="56"/>
      <c r="F6569" s="56"/>
      <c r="G6569" s="56"/>
      <c r="I6569" s="57"/>
      <c r="N6569" s="56"/>
      <c r="O6569" s="57"/>
      <c r="V6569" s="57"/>
    </row>
    <row r="6570" spans="4:22">
      <c r="D6570" s="56"/>
      <c r="E6570" s="56"/>
      <c r="F6570" s="56"/>
      <c r="G6570" s="56"/>
      <c r="I6570" s="57"/>
      <c r="N6570" s="56"/>
      <c r="O6570" s="57"/>
      <c r="V6570" s="57"/>
    </row>
    <row r="6571" spans="4:22">
      <c r="D6571" s="56"/>
      <c r="E6571" s="56"/>
      <c r="F6571" s="56"/>
      <c r="G6571" s="56"/>
      <c r="I6571" s="57"/>
      <c r="N6571" s="56"/>
      <c r="O6571" s="57"/>
      <c r="V6571" s="57"/>
    </row>
    <row r="6572" spans="4:22">
      <c r="D6572" s="56"/>
      <c r="E6572" s="56"/>
      <c r="F6572" s="56"/>
      <c r="G6572" s="56"/>
      <c r="I6572" s="57"/>
      <c r="N6572" s="56"/>
      <c r="O6572" s="57"/>
      <c r="V6572" s="57"/>
    </row>
    <row r="6573" spans="4:22">
      <c r="D6573" s="56"/>
      <c r="E6573" s="56"/>
      <c r="F6573" s="56"/>
      <c r="G6573" s="56"/>
      <c r="I6573" s="57"/>
      <c r="N6573" s="56"/>
      <c r="O6573" s="57"/>
      <c r="V6573" s="57"/>
    </row>
    <row r="6574" spans="4:22">
      <c r="D6574" s="56"/>
      <c r="E6574" s="56"/>
      <c r="F6574" s="56"/>
      <c r="G6574" s="56"/>
      <c r="I6574" s="57"/>
      <c r="N6574" s="56"/>
      <c r="O6574" s="57"/>
      <c r="V6574" s="57"/>
    </row>
    <row r="6575" spans="4:22">
      <c r="D6575" s="56"/>
      <c r="E6575" s="56"/>
      <c r="F6575" s="56"/>
      <c r="G6575" s="56"/>
      <c r="I6575" s="57"/>
      <c r="N6575" s="56"/>
      <c r="O6575" s="57"/>
      <c r="V6575" s="57"/>
    </row>
    <row r="6576" spans="4:22">
      <c r="D6576" s="56"/>
      <c r="E6576" s="56"/>
      <c r="F6576" s="56"/>
      <c r="G6576" s="56"/>
      <c r="I6576" s="57"/>
      <c r="N6576" s="56"/>
      <c r="O6576" s="57"/>
      <c r="V6576" s="57"/>
    </row>
    <row r="6577" spans="4:22">
      <c r="D6577" s="56"/>
      <c r="E6577" s="56"/>
      <c r="F6577" s="56"/>
      <c r="G6577" s="56"/>
      <c r="I6577" s="57"/>
      <c r="N6577" s="56"/>
      <c r="O6577" s="57"/>
      <c r="V6577" s="57"/>
    </row>
    <row r="6578" spans="4:22">
      <c r="D6578" s="56"/>
      <c r="E6578" s="56"/>
      <c r="F6578" s="56"/>
      <c r="G6578" s="56"/>
      <c r="I6578" s="57"/>
      <c r="N6578" s="56"/>
      <c r="O6578" s="57"/>
      <c r="V6578" s="57"/>
    </row>
    <row r="6579" spans="4:22">
      <c r="D6579" s="56"/>
      <c r="E6579" s="56"/>
      <c r="F6579" s="56"/>
      <c r="G6579" s="56"/>
      <c r="I6579" s="57"/>
      <c r="N6579" s="56"/>
      <c r="O6579" s="57"/>
      <c r="V6579" s="57"/>
    </row>
    <row r="6580" spans="4:22">
      <c r="D6580" s="56"/>
      <c r="E6580" s="56"/>
      <c r="F6580" s="56"/>
      <c r="G6580" s="56"/>
      <c r="I6580" s="57"/>
      <c r="N6580" s="56"/>
      <c r="O6580" s="57"/>
      <c r="V6580" s="57"/>
    </row>
    <row r="6581" spans="4:22">
      <c r="D6581" s="56"/>
      <c r="E6581" s="56"/>
      <c r="F6581" s="56"/>
      <c r="G6581" s="56"/>
      <c r="I6581" s="57"/>
      <c r="N6581" s="56"/>
      <c r="O6581" s="57"/>
      <c r="V6581" s="57"/>
    </row>
    <row r="6582" spans="4:22">
      <c r="D6582" s="56"/>
      <c r="E6582" s="56"/>
      <c r="F6582" s="56"/>
      <c r="G6582" s="56"/>
      <c r="I6582" s="57"/>
      <c r="N6582" s="56"/>
      <c r="O6582" s="57"/>
      <c r="V6582" s="57"/>
    </row>
    <row r="6583" spans="4:22">
      <c r="D6583" s="56"/>
      <c r="E6583" s="56"/>
      <c r="F6583" s="56"/>
      <c r="G6583" s="56"/>
      <c r="I6583" s="57"/>
      <c r="N6583" s="56"/>
      <c r="O6583" s="57"/>
      <c r="V6583" s="57"/>
    </row>
    <row r="6584" spans="4:22">
      <c r="D6584" s="56"/>
      <c r="E6584" s="56"/>
      <c r="F6584" s="56"/>
      <c r="G6584" s="56"/>
      <c r="I6584" s="57"/>
      <c r="N6584" s="56"/>
      <c r="O6584" s="57"/>
      <c r="V6584" s="57"/>
    </row>
    <row r="6585" spans="4:22">
      <c r="D6585" s="56"/>
      <c r="E6585" s="56"/>
      <c r="F6585" s="56"/>
      <c r="G6585" s="56"/>
      <c r="I6585" s="57"/>
      <c r="N6585" s="56"/>
      <c r="O6585" s="57"/>
      <c r="V6585" s="57"/>
    </row>
    <row r="6586" spans="4:22">
      <c r="D6586" s="56"/>
      <c r="E6586" s="56"/>
      <c r="F6586" s="56"/>
      <c r="G6586" s="56"/>
      <c r="I6586" s="57"/>
      <c r="N6586" s="56"/>
      <c r="O6586" s="57"/>
      <c r="V6586" s="57"/>
    </row>
    <row r="6587" spans="4:22">
      <c r="D6587" s="56"/>
      <c r="E6587" s="56"/>
      <c r="F6587" s="56"/>
      <c r="G6587" s="56"/>
      <c r="I6587" s="57"/>
      <c r="N6587" s="56"/>
      <c r="O6587" s="57"/>
      <c r="V6587" s="57"/>
    </row>
    <row r="6588" spans="4:22">
      <c r="D6588" s="56"/>
      <c r="E6588" s="56"/>
      <c r="F6588" s="56"/>
      <c r="G6588" s="56"/>
      <c r="I6588" s="57"/>
      <c r="N6588" s="56"/>
      <c r="O6588" s="57"/>
      <c r="V6588" s="57"/>
    </row>
    <row r="6589" spans="4:22">
      <c r="D6589" s="56"/>
      <c r="E6589" s="56"/>
      <c r="F6589" s="56"/>
      <c r="G6589" s="56"/>
      <c r="I6589" s="57"/>
      <c r="N6589" s="56"/>
      <c r="O6589" s="57"/>
      <c r="V6589" s="57"/>
    </row>
    <row r="6590" spans="4:22">
      <c r="D6590" s="56"/>
      <c r="E6590" s="56"/>
      <c r="F6590" s="56"/>
      <c r="G6590" s="56"/>
      <c r="I6590" s="57"/>
      <c r="N6590" s="56"/>
      <c r="O6590" s="57"/>
      <c r="V6590" s="57"/>
    </row>
    <row r="6591" spans="4:22">
      <c r="D6591" s="56"/>
      <c r="E6591" s="56"/>
      <c r="F6591" s="56"/>
      <c r="G6591" s="56"/>
      <c r="I6591" s="57"/>
      <c r="N6591" s="56"/>
      <c r="O6591" s="57"/>
      <c r="V6591" s="57"/>
    </row>
    <row r="6592" spans="4:22">
      <c r="D6592" s="56"/>
      <c r="E6592" s="56"/>
      <c r="F6592" s="56"/>
      <c r="G6592" s="56"/>
      <c r="I6592" s="57"/>
      <c r="N6592" s="56"/>
      <c r="O6592" s="57"/>
      <c r="V6592" s="57"/>
    </row>
    <row r="6593" spans="4:22">
      <c r="D6593" s="56"/>
      <c r="E6593" s="56"/>
      <c r="F6593" s="56"/>
      <c r="G6593" s="56"/>
      <c r="I6593" s="57"/>
      <c r="N6593" s="56"/>
      <c r="O6593" s="57"/>
      <c r="V6593" s="57"/>
    </row>
    <row r="6594" spans="4:22">
      <c r="D6594" s="56"/>
      <c r="E6594" s="56"/>
      <c r="F6594" s="56"/>
      <c r="G6594" s="56"/>
      <c r="I6594" s="57"/>
      <c r="N6594" s="56"/>
      <c r="O6594" s="57"/>
      <c r="V6594" s="57"/>
    </row>
    <row r="6595" spans="4:22">
      <c r="D6595" s="56"/>
      <c r="E6595" s="56"/>
      <c r="F6595" s="56"/>
      <c r="G6595" s="56"/>
      <c r="I6595" s="57"/>
      <c r="N6595" s="56"/>
      <c r="O6595" s="57"/>
      <c r="V6595" s="57"/>
    </row>
    <row r="6596" spans="4:22">
      <c r="D6596" s="56"/>
      <c r="E6596" s="56"/>
      <c r="F6596" s="56"/>
      <c r="G6596" s="56"/>
      <c r="I6596" s="57"/>
      <c r="N6596" s="56"/>
      <c r="O6596" s="57"/>
      <c r="V6596" s="57"/>
    </row>
    <row r="6597" spans="4:22">
      <c r="D6597" s="56"/>
      <c r="E6597" s="56"/>
      <c r="F6597" s="56"/>
      <c r="G6597" s="56"/>
      <c r="I6597" s="57"/>
      <c r="N6597" s="56"/>
      <c r="O6597" s="57"/>
      <c r="V6597" s="57"/>
    </row>
    <row r="6598" spans="4:22">
      <c r="D6598" s="56"/>
      <c r="E6598" s="56"/>
      <c r="F6598" s="56"/>
      <c r="G6598" s="56"/>
      <c r="I6598" s="57"/>
      <c r="N6598" s="56"/>
      <c r="O6598" s="57"/>
      <c r="V6598" s="57"/>
    </row>
    <row r="6599" spans="4:22">
      <c r="D6599" s="56"/>
      <c r="E6599" s="56"/>
      <c r="F6599" s="56"/>
      <c r="G6599" s="56"/>
      <c r="I6599" s="57"/>
      <c r="N6599" s="56"/>
      <c r="O6599" s="57"/>
      <c r="V6599" s="57"/>
    </row>
    <row r="6600" spans="4:22">
      <c r="D6600" s="56"/>
      <c r="E6600" s="56"/>
      <c r="F6600" s="56"/>
      <c r="G6600" s="56"/>
      <c r="I6600" s="57"/>
      <c r="N6600" s="56"/>
      <c r="O6600" s="57"/>
      <c r="V6600" s="57"/>
    </row>
    <row r="6601" spans="4:22">
      <c r="D6601" s="56"/>
      <c r="E6601" s="56"/>
      <c r="F6601" s="56"/>
      <c r="G6601" s="56"/>
      <c r="I6601" s="57"/>
      <c r="N6601" s="56"/>
      <c r="O6601" s="57"/>
      <c r="V6601" s="57"/>
    </row>
    <row r="6602" spans="4:22">
      <c r="D6602" s="56"/>
      <c r="E6602" s="56"/>
      <c r="F6602" s="56"/>
      <c r="G6602" s="56"/>
      <c r="I6602" s="57"/>
      <c r="N6602" s="56"/>
      <c r="O6602" s="57"/>
      <c r="V6602" s="57"/>
    </row>
    <row r="6603" spans="4:22">
      <c r="D6603" s="56"/>
      <c r="E6603" s="56"/>
      <c r="F6603" s="56"/>
      <c r="G6603" s="56"/>
      <c r="I6603" s="57"/>
      <c r="N6603" s="56"/>
      <c r="O6603" s="57"/>
      <c r="V6603" s="57"/>
    </row>
    <row r="6604" spans="4:22">
      <c r="D6604" s="56"/>
      <c r="E6604" s="56"/>
      <c r="F6604" s="56"/>
      <c r="G6604" s="56"/>
      <c r="I6604" s="57"/>
      <c r="N6604" s="56"/>
      <c r="O6604" s="57"/>
      <c r="V6604" s="57"/>
    </row>
    <row r="6605" spans="4:22">
      <c r="D6605" s="56"/>
      <c r="E6605" s="56"/>
      <c r="F6605" s="56"/>
      <c r="G6605" s="56"/>
      <c r="I6605" s="57"/>
      <c r="N6605" s="56"/>
      <c r="O6605" s="57"/>
      <c r="V6605" s="57"/>
    </row>
    <row r="6606" spans="4:22">
      <c r="D6606" s="56"/>
      <c r="E6606" s="56"/>
      <c r="F6606" s="56"/>
      <c r="G6606" s="56"/>
      <c r="I6606" s="57"/>
      <c r="N6606" s="56"/>
      <c r="O6606" s="57"/>
      <c r="V6606" s="57"/>
    </row>
    <row r="6607" spans="4:22">
      <c r="D6607" s="56"/>
      <c r="E6607" s="56"/>
      <c r="F6607" s="56"/>
      <c r="G6607" s="56"/>
      <c r="I6607" s="57"/>
      <c r="N6607" s="56"/>
      <c r="O6607" s="57"/>
      <c r="V6607" s="57"/>
    </row>
    <row r="6608" spans="4:22">
      <c r="D6608" s="56"/>
      <c r="E6608" s="56"/>
      <c r="F6608" s="56"/>
      <c r="G6608" s="56"/>
      <c r="I6608" s="57"/>
      <c r="N6608" s="56"/>
      <c r="O6608" s="57"/>
      <c r="V6608" s="57"/>
    </row>
    <row r="6609" spans="4:22">
      <c r="D6609" s="56"/>
      <c r="E6609" s="56"/>
      <c r="F6609" s="56"/>
      <c r="G6609" s="56"/>
      <c r="I6609" s="57"/>
      <c r="N6609" s="56"/>
      <c r="O6609" s="57"/>
      <c r="V6609" s="57"/>
    </row>
    <row r="6610" spans="4:22">
      <c r="D6610" s="56"/>
      <c r="E6610" s="56"/>
      <c r="F6610" s="56"/>
      <c r="G6610" s="56"/>
      <c r="I6610" s="57"/>
      <c r="N6610" s="56"/>
      <c r="O6610" s="57"/>
      <c r="V6610" s="57"/>
    </row>
    <row r="6611" spans="4:22">
      <c r="D6611" s="56"/>
      <c r="E6611" s="56"/>
      <c r="F6611" s="56"/>
      <c r="G6611" s="56"/>
      <c r="I6611" s="57"/>
      <c r="N6611" s="56"/>
      <c r="O6611" s="57"/>
      <c r="V6611" s="57"/>
    </row>
    <row r="6612" spans="4:22">
      <c r="D6612" s="56"/>
      <c r="E6612" s="56"/>
      <c r="F6612" s="56"/>
      <c r="G6612" s="56"/>
      <c r="I6612" s="57"/>
      <c r="N6612" s="56"/>
      <c r="O6612" s="57"/>
      <c r="V6612" s="57"/>
    </row>
    <row r="6613" spans="4:22">
      <c r="D6613" s="56"/>
      <c r="E6613" s="56"/>
      <c r="F6613" s="56"/>
      <c r="G6613" s="56"/>
      <c r="I6613" s="57"/>
      <c r="N6613" s="56"/>
      <c r="O6613" s="57"/>
      <c r="V6613" s="57"/>
    </row>
    <row r="6614" spans="4:22">
      <c r="D6614" s="56"/>
      <c r="E6614" s="56"/>
      <c r="F6614" s="56"/>
      <c r="G6614" s="56"/>
      <c r="I6614" s="57"/>
      <c r="N6614" s="56"/>
      <c r="O6614" s="57"/>
      <c r="V6614" s="57"/>
    </row>
    <row r="6615" spans="4:22">
      <c r="D6615" s="56"/>
      <c r="E6615" s="56"/>
      <c r="F6615" s="56"/>
      <c r="G6615" s="56"/>
      <c r="I6615" s="57"/>
      <c r="N6615" s="56"/>
      <c r="O6615" s="57"/>
      <c r="V6615" s="57"/>
    </row>
    <row r="6616" spans="4:22">
      <c r="D6616" s="56"/>
      <c r="E6616" s="56"/>
      <c r="F6616" s="56"/>
      <c r="G6616" s="56"/>
      <c r="I6616" s="57"/>
      <c r="N6616" s="56"/>
      <c r="O6616" s="57"/>
      <c r="V6616" s="57"/>
    </row>
    <row r="6617" spans="4:22">
      <c r="D6617" s="56"/>
      <c r="E6617" s="56"/>
      <c r="F6617" s="56"/>
      <c r="G6617" s="56"/>
      <c r="I6617" s="57"/>
      <c r="N6617" s="56"/>
      <c r="O6617" s="57"/>
      <c r="V6617" s="57"/>
    </row>
    <row r="6618" spans="4:22">
      <c r="D6618" s="56"/>
      <c r="E6618" s="56"/>
      <c r="F6618" s="56"/>
      <c r="G6618" s="56"/>
      <c r="I6618" s="57"/>
      <c r="N6618" s="56"/>
      <c r="O6618" s="57"/>
      <c r="V6618" s="57"/>
    </row>
    <row r="6619" spans="4:22">
      <c r="D6619" s="56"/>
      <c r="E6619" s="56"/>
      <c r="F6619" s="56"/>
      <c r="G6619" s="56"/>
      <c r="I6619" s="57"/>
      <c r="N6619" s="56"/>
      <c r="O6619" s="57"/>
      <c r="V6619" s="57"/>
    </row>
    <row r="6620" spans="4:22">
      <c r="D6620" s="56"/>
      <c r="E6620" s="56"/>
      <c r="F6620" s="56"/>
      <c r="G6620" s="56"/>
      <c r="I6620" s="57"/>
      <c r="N6620" s="56"/>
      <c r="O6620" s="57"/>
      <c r="V6620" s="57"/>
    </row>
    <row r="6621" spans="4:22">
      <c r="D6621" s="56"/>
      <c r="E6621" s="56"/>
      <c r="F6621" s="56"/>
      <c r="G6621" s="56"/>
      <c r="I6621" s="57"/>
      <c r="N6621" s="56"/>
      <c r="O6621" s="57"/>
      <c r="V6621" s="57"/>
    </row>
    <row r="6622" spans="4:22">
      <c r="D6622" s="56"/>
      <c r="E6622" s="56"/>
      <c r="F6622" s="56"/>
      <c r="G6622" s="56"/>
      <c r="I6622" s="57"/>
      <c r="N6622" s="56"/>
      <c r="O6622" s="57"/>
      <c r="V6622" s="57"/>
    </row>
    <row r="6623" spans="4:22">
      <c r="D6623" s="56"/>
      <c r="E6623" s="56"/>
      <c r="F6623" s="56"/>
      <c r="G6623" s="56"/>
      <c r="I6623" s="57"/>
      <c r="N6623" s="56"/>
      <c r="O6623" s="57"/>
      <c r="V6623" s="57"/>
    </row>
    <row r="6624" spans="4:22">
      <c r="D6624" s="56"/>
      <c r="E6624" s="56"/>
      <c r="F6624" s="56"/>
      <c r="G6624" s="56"/>
      <c r="I6624" s="57"/>
      <c r="N6624" s="56"/>
      <c r="O6624" s="57"/>
      <c r="V6624" s="57"/>
    </row>
    <row r="6625" spans="4:22">
      <c r="D6625" s="56"/>
      <c r="E6625" s="56"/>
      <c r="F6625" s="56"/>
      <c r="G6625" s="56"/>
      <c r="I6625" s="57"/>
      <c r="N6625" s="56"/>
      <c r="O6625" s="57"/>
      <c r="V6625" s="57"/>
    </row>
    <row r="6626" spans="4:22">
      <c r="D6626" s="56"/>
      <c r="E6626" s="56"/>
      <c r="F6626" s="56"/>
      <c r="G6626" s="56"/>
      <c r="I6626" s="57"/>
      <c r="N6626" s="56"/>
      <c r="O6626" s="57"/>
      <c r="V6626" s="57"/>
    </row>
    <row r="6627" spans="4:22">
      <c r="D6627" s="56"/>
      <c r="E6627" s="56"/>
      <c r="F6627" s="56"/>
      <c r="G6627" s="56"/>
      <c r="I6627" s="57"/>
      <c r="N6627" s="56"/>
      <c r="O6627" s="57"/>
      <c r="V6627" s="57"/>
    </row>
    <row r="6628" spans="4:22">
      <c r="D6628" s="56"/>
      <c r="E6628" s="56"/>
      <c r="F6628" s="56"/>
      <c r="G6628" s="56"/>
      <c r="I6628" s="57"/>
      <c r="N6628" s="56"/>
      <c r="O6628" s="57"/>
      <c r="V6628" s="57"/>
    </row>
    <row r="6629" spans="4:22">
      <c r="D6629" s="56"/>
      <c r="E6629" s="56"/>
      <c r="F6629" s="56"/>
      <c r="G6629" s="56"/>
      <c r="I6629" s="57"/>
      <c r="N6629" s="56"/>
      <c r="O6629" s="57"/>
      <c r="V6629" s="57"/>
    </row>
    <row r="6630" spans="4:22">
      <c r="D6630" s="56"/>
      <c r="E6630" s="56"/>
      <c r="F6630" s="56"/>
      <c r="G6630" s="56"/>
      <c r="I6630" s="57"/>
      <c r="N6630" s="56"/>
      <c r="O6630" s="57"/>
      <c r="V6630" s="57"/>
    </row>
    <row r="6631" spans="4:22">
      <c r="D6631" s="56"/>
      <c r="E6631" s="56"/>
      <c r="F6631" s="56"/>
      <c r="G6631" s="56"/>
      <c r="I6631" s="57"/>
      <c r="N6631" s="56"/>
      <c r="O6631" s="57"/>
      <c r="V6631" s="57"/>
    </row>
    <row r="6632" spans="4:22">
      <c r="D6632" s="56"/>
      <c r="E6632" s="56"/>
      <c r="F6632" s="56"/>
      <c r="G6632" s="56"/>
      <c r="I6632" s="57"/>
      <c r="N6632" s="56"/>
      <c r="O6632" s="57"/>
      <c r="V6632" s="57"/>
    </row>
    <row r="6633" spans="4:22">
      <c r="D6633" s="56"/>
      <c r="E6633" s="56"/>
      <c r="F6633" s="56"/>
      <c r="G6633" s="56"/>
      <c r="I6633" s="57"/>
      <c r="N6633" s="56"/>
      <c r="O6633" s="57"/>
      <c r="V6633" s="57"/>
    </row>
    <row r="6634" spans="4:22">
      <c r="D6634" s="56"/>
      <c r="E6634" s="56"/>
      <c r="F6634" s="56"/>
      <c r="G6634" s="56"/>
      <c r="I6634" s="57"/>
      <c r="N6634" s="56"/>
      <c r="O6634" s="57"/>
      <c r="V6634" s="57"/>
    </row>
    <row r="6635" spans="4:22">
      <c r="D6635" s="56"/>
      <c r="E6635" s="56"/>
      <c r="F6635" s="56"/>
      <c r="G6635" s="56"/>
      <c r="I6635" s="57"/>
      <c r="N6635" s="56"/>
      <c r="O6635" s="57"/>
      <c r="V6635" s="57"/>
    </row>
    <row r="6636" spans="4:22">
      <c r="D6636" s="56"/>
      <c r="E6636" s="56"/>
      <c r="F6636" s="56"/>
      <c r="G6636" s="56"/>
      <c r="I6636" s="57"/>
      <c r="N6636" s="56"/>
      <c r="O6636" s="57"/>
      <c r="V6636" s="57"/>
    </row>
    <row r="6637" spans="4:22">
      <c r="D6637" s="56"/>
      <c r="E6637" s="56"/>
      <c r="F6637" s="56"/>
      <c r="G6637" s="56"/>
      <c r="I6637" s="57"/>
      <c r="N6637" s="56"/>
      <c r="O6637" s="57"/>
      <c r="V6637" s="57"/>
    </row>
    <row r="6638" spans="4:22">
      <c r="D6638" s="56"/>
      <c r="E6638" s="56"/>
      <c r="F6638" s="56"/>
      <c r="G6638" s="56"/>
      <c r="I6638" s="57"/>
      <c r="N6638" s="56"/>
      <c r="O6638" s="57"/>
      <c r="V6638" s="57"/>
    </row>
    <row r="6639" spans="4:22">
      <c r="D6639" s="56"/>
      <c r="E6639" s="56"/>
      <c r="F6639" s="56"/>
      <c r="G6639" s="56"/>
      <c r="I6639" s="57"/>
      <c r="N6639" s="56"/>
      <c r="O6639" s="57"/>
      <c r="V6639" s="57"/>
    </row>
    <row r="6640" spans="4:22">
      <c r="D6640" s="56"/>
      <c r="E6640" s="56"/>
      <c r="F6640" s="56"/>
      <c r="G6640" s="56"/>
      <c r="I6640" s="57"/>
      <c r="N6640" s="56"/>
      <c r="O6640" s="57"/>
      <c r="V6640" s="57"/>
    </row>
    <row r="6641" spans="4:22">
      <c r="D6641" s="56"/>
      <c r="E6641" s="56"/>
      <c r="F6641" s="56"/>
      <c r="G6641" s="56"/>
      <c r="I6641" s="57"/>
      <c r="N6641" s="56"/>
      <c r="O6641" s="57"/>
      <c r="V6641" s="57"/>
    </row>
    <row r="6642" spans="4:22">
      <c r="D6642" s="56"/>
      <c r="E6642" s="56"/>
      <c r="F6642" s="56"/>
      <c r="G6642" s="56"/>
      <c r="I6642" s="57"/>
      <c r="N6642" s="56"/>
      <c r="O6642" s="57"/>
      <c r="V6642" s="57"/>
    </row>
    <row r="6643" spans="4:22">
      <c r="D6643" s="56"/>
      <c r="E6643" s="56"/>
      <c r="F6643" s="56"/>
      <c r="G6643" s="56"/>
      <c r="I6643" s="57"/>
      <c r="N6643" s="56"/>
      <c r="O6643" s="57"/>
      <c r="V6643" s="57"/>
    </row>
    <row r="6644" spans="4:22">
      <c r="D6644" s="56"/>
      <c r="E6644" s="56"/>
      <c r="F6644" s="56"/>
      <c r="G6644" s="56"/>
      <c r="I6644" s="57"/>
      <c r="N6644" s="56"/>
      <c r="O6644" s="57"/>
      <c r="V6644" s="57"/>
    </row>
    <row r="6645" spans="4:22">
      <c r="D6645" s="56"/>
      <c r="E6645" s="56"/>
      <c r="F6645" s="56"/>
      <c r="G6645" s="56"/>
      <c r="I6645" s="57"/>
      <c r="N6645" s="56"/>
      <c r="O6645" s="57"/>
      <c r="V6645" s="57"/>
    </row>
    <row r="6646" spans="4:22">
      <c r="D6646" s="56"/>
      <c r="E6646" s="56"/>
      <c r="F6646" s="56"/>
      <c r="G6646" s="56"/>
      <c r="I6646" s="57"/>
      <c r="N6646" s="56"/>
      <c r="O6646" s="57"/>
      <c r="V6646" s="57"/>
    </row>
    <row r="6647" spans="4:22">
      <c r="D6647" s="56"/>
      <c r="E6647" s="56"/>
      <c r="F6647" s="56"/>
      <c r="G6647" s="56"/>
      <c r="I6647" s="57"/>
      <c r="N6647" s="56"/>
      <c r="O6647" s="57"/>
      <c r="V6647" s="57"/>
    </row>
    <row r="6648" spans="4:22">
      <c r="D6648" s="56"/>
      <c r="E6648" s="56"/>
      <c r="F6648" s="56"/>
      <c r="G6648" s="56"/>
      <c r="I6648" s="57"/>
      <c r="N6648" s="56"/>
      <c r="O6648" s="57"/>
      <c r="V6648" s="57"/>
    </row>
    <row r="6649" spans="4:22">
      <c r="D6649" s="56"/>
      <c r="E6649" s="56"/>
      <c r="F6649" s="56"/>
      <c r="G6649" s="56"/>
      <c r="I6649" s="57"/>
      <c r="N6649" s="56"/>
      <c r="O6649" s="57"/>
      <c r="V6649" s="57"/>
    </row>
    <row r="6650" spans="4:22">
      <c r="D6650" s="56"/>
      <c r="E6650" s="56"/>
      <c r="F6650" s="56"/>
      <c r="G6650" s="56"/>
      <c r="I6650" s="57"/>
      <c r="N6650" s="56"/>
      <c r="O6650" s="57"/>
      <c r="V6650" s="57"/>
    </row>
    <row r="6651" spans="4:22">
      <c r="D6651" s="56"/>
      <c r="E6651" s="56"/>
      <c r="F6651" s="56"/>
      <c r="G6651" s="56"/>
      <c r="I6651" s="57"/>
      <c r="N6651" s="56"/>
      <c r="O6651" s="57"/>
      <c r="V6651" s="57"/>
    </row>
    <row r="6652" spans="4:22">
      <c r="D6652" s="56"/>
      <c r="E6652" s="56"/>
      <c r="F6652" s="56"/>
      <c r="G6652" s="56"/>
      <c r="I6652" s="57"/>
      <c r="N6652" s="56"/>
      <c r="O6652" s="57"/>
      <c r="V6652" s="57"/>
    </row>
    <row r="6653" spans="4:22">
      <c r="D6653" s="56"/>
      <c r="E6653" s="56"/>
      <c r="F6653" s="56"/>
      <c r="G6653" s="56"/>
      <c r="I6653" s="57"/>
      <c r="N6653" s="56"/>
      <c r="O6653" s="57"/>
      <c r="V6653" s="57"/>
    </row>
    <row r="6654" spans="4:22">
      <c r="D6654" s="56"/>
      <c r="E6654" s="56"/>
      <c r="F6654" s="56"/>
      <c r="G6654" s="56"/>
      <c r="I6654" s="57"/>
      <c r="N6654" s="56"/>
      <c r="O6654" s="57"/>
      <c r="V6654" s="57"/>
    </row>
    <row r="6655" spans="4:22">
      <c r="D6655" s="56"/>
      <c r="E6655" s="56"/>
      <c r="F6655" s="56"/>
      <c r="G6655" s="56"/>
      <c r="I6655" s="57"/>
      <c r="N6655" s="56"/>
      <c r="O6655" s="57"/>
      <c r="V6655" s="57"/>
    </row>
    <row r="6656" spans="4:22">
      <c r="D6656" s="56"/>
      <c r="E6656" s="56"/>
      <c r="F6656" s="56"/>
      <c r="G6656" s="56"/>
      <c r="I6656" s="57"/>
      <c r="N6656" s="56"/>
      <c r="O6656" s="57"/>
      <c r="V6656" s="57"/>
    </row>
    <row r="6657" spans="4:22">
      <c r="D6657" s="56"/>
      <c r="E6657" s="56"/>
      <c r="F6657" s="56"/>
      <c r="G6657" s="56"/>
      <c r="I6657" s="57"/>
      <c r="N6657" s="56"/>
      <c r="O6657" s="57"/>
      <c r="V6657" s="57"/>
    </row>
    <row r="6658" spans="4:22">
      <c r="D6658" s="56"/>
      <c r="E6658" s="56"/>
      <c r="F6658" s="56"/>
      <c r="G6658" s="56"/>
      <c r="I6658" s="57"/>
      <c r="N6658" s="56"/>
      <c r="O6658" s="57"/>
      <c r="V6658" s="57"/>
    </row>
    <row r="6659" spans="4:22">
      <c r="D6659" s="56"/>
      <c r="E6659" s="56"/>
      <c r="F6659" s="56"/>
      <c r="G6659" s="56"/>
      <c r="I6659" s="57"/>
      <c r="N6659" s="56"/>
      <c r="O6659" s="57"/>
      <c r="V6659" s="57"/>
    </row>
    <row r="6660" spans="4:22">
      <c r="D6660" s="56"/>
      <c r="E6660" s="56"/>
      <c r="F6660" s="56"/>
      <c r="G6660" s="56"/>
      <c r="I6660" s="57"/>
      <c r="N6660" s="56"/>
      <c r="O6660" s="57"/>
      <c r="V6660" s="57"/>
    </row>
    <row r="6661" spans="4:22">
      <c r="D6661" s="56"/>
      <c r="E6661" s="56"/>
      <c r="F6661" s="56"/>
      <c r="G6661" s="56"/>
      <c r="I6661" s="57"/>
      <c r="N6661" s="56"/>
      <c r="O6661" s="57"/>
      <c r="V6661" s="57"/>
    </row>
    <row r="6662" spans="4:22">
      <c r="D6662" s="56"/>
      <c r="E6662" s="56"/>
      <c r="F6662" s="56"/>
      <c r="G6662" s="56"/>
      <c r="I6662" s="57"/>
      <c r="N6662" s="56"/>
      <c r="O6662" s="57"/>
      <c r="V6662" s="57"/>
    </row>
    <row r="6663" spans="4:22">
      <c r="D6663" s="56"/>
      <c r="E6663" s="56"/>
      <c r="F6663" s="56"/>
      <c r="G6663" s="56"/>
      <c r="I6663" s="57"/>
      <c r="N6663" s="56"/>
      <c r="O6663" s="57"/>
      <c r="V6663" s="57"/>
    </row>
    <row r="6664" spans="4:22">
      <c r="D6664" s="56"/>
      <c r="E6664" s="56"/>
      <c r="F6664" s="56"/>
      <c r="G6664" s="56"/>
      <c r="I6664" s="57"/>
      <c r="N6664" s="56"/>
      <c r="O6664" s="57"/>
      <c r="V6664" s="57"/>
    </row>
    <row r="6665" spans="4:22">
      <c r="D6665" s="56"/>
      <c r="E6665" s="56"/>
      <c r="F6665" s="56"/>
      <c r="G6665" s="56"/>
      <c r="I6665" s="57"/>
      <c r="N6665" s="56"/>
      <c r="O6665" s="57"/>
      <c r="V6665" s="57"/>
    </row>
    <row r="6666" spans="4:22">
      <c r="D6666" s="56"/>
      <c r="E6666" s="56"/>
      <c r="F6666" s="56"/>
      <c r="G6666" s="56"/>
      <c r="I6666" s="57"/>
      <c r="N6666" s="56"/>
      <c r="O6666" s="57"/>
      <c r="V6666" s="57"/>
    </row>
    <row r="6667" spans="4:22">
      <c r="D6667" s="56"/>
      <c r="E6667" s="56"/>
      <c r="F6667" s="56"/>
      <c r="G6667" s="56"/>
      <c r="I6667" s="57"/>
      <c r="N6667" s="56"/>
      <c r="O6667" s="57"/>
      <c r="V6667" s="57"/>
    </row>
    <row r="6668" spans="4:22">
      <c r="D6668" s="56"/>
      <c r="E6668" s="56"/>
      <c r="F6668" s="56"/>
      <c r="G6668" s="56"/>
      <c r="I6668" s="57"/>
      <c r="N6668" s="56"/>
      <c r="O6668" s="57"/>
      <c r="V6668" s="57"/>
    </row>
    <row r="6669" spans="4:22">
      <c r="D6669" s="56"/>
      <c r="E6669" s="56"/>
      <c r="F6669" s="56"/>
      <c r="G6669" s="56"/>
      <c r="I6669" s="57"/>
      <c r="N6669" s="56"/>
      <c r="O6669" s="57"/>
      <c r="V6669" s="57"/>
    </row>
    <row r="6670" spans="4:22">
      <c r="D6670" s="56"/>
      <c r="E6670" s="56"/>
      <c r="F6670" s="56"/>
      <c r="G6670" s="56"/>
      <c r="I6670" s="57"/>
      <c r="N6670" s="56"/>
      <c r="O6670" s="57"/>
      <c r="V6670" s="57"/>
    </row>
    <row r="6671" spans="4:22">
      <c r="D6671" s="56"/>
      <c r="E6671" s="56"/>
      <c r="F6671" s="56"/>
      <c r="G6671" s="56"/>
      <c r="I6671" s="57"/>
      <c r="N6671" s="56"/>
      <c r="O6671" s="57"/>
      <c r="V6671" s="57"/>
    </row>
    <row r="6672" spans="4:22">
      <c r="D6672" s="56"/>
      <c r="E6672" s="56"/>
      <c r="F6672" s="56"/>
      <c r="G6672" s="56"/>
      <c r="I6672" s="57"/>
      <c r="N6672" s="56"/>
      <c r="O6672" s="57"/>
      <c r="V6672" s="57"/>
    </row>
    <row r="6673" spans="4:22">
      <c r="D6673" s="56"/>
      <c r="E6673" s="56"/>
      <c r="F6673" s="56"/>
      <c r="G6673" s="56"/>
      <c r="I6673" s="57"/>
      <c r="N6673" s="56"/>
      <c r="O6673" s="57"/>
      <c r="V6673" s="57"/>
    </row>
    <row r="6674" spans="4:22">
      <c r="D6674" s="56"/>
      <c r="E6674" s="56"/>
      <c r="F6674" s="56"/>
      <c r="G6674" s="56"/>
      <c r="I6674" s="57"/>
      <c r="N6674" s="56"/>
      <c r="O6674" s="57"/>
      <c r="V6674" s="57"/>
    </row>
    <row r="6675" spans="4:22">
      <c r="D6675" s="56"/>
      <c r="E6675" s="56"/>
      <c r="F6675" s="56"/>
      <c r="G6675" s="56"/>
      <c r="I6675" s="57"/>
      <c r="N6675" s="56"/>
      <c r="O6675" s="57"/>
      <c r="V6675" s="57"/>
    </row>
    <row r="6676" spans="4:22">
      <c r="D6676" s="56"/>
      <c r="E6676" s="56"/>
      <c r="F6676" s="56"/>
      <c r="G6676" s="56"/>
      <c r="I6676" s="57"/>
      <c r="N6676" s="56"/>
      <c r="O6676" s="57"/>
      <c r="V6676" s="57"/>
    </row>
    <row r="6677" spans="4:22">
      <c r="D6677" s="56"/>
      <c r="E6677" s="56"/>
      <c r="F6677" s="56"/>
      <c r="G6677" s="56"/>
      <c r="I6677" s="57"/>
      <c r="N6677" s="56"/>
      <c r="O6677" s="57"/>
      <c r="V6677" s="57"/>
    </row>
    <row r="6678" spans="4:22">
      <c r="D6678" s="56"/>
      <c r="E6678" s="56"/>
      <c r="F6678" s="56"/>
      <c r="G6678" s="56"/>
      <c r="I6678" s="57"/>
      <c r="N6678" s="56"/>
      <c r="O6678" s="57"/>
      <c r="V6678" s="57"/>
    </row>
    <row r="6679" spans="4:22">
      <c r="D6679" s="56"/>
      <c r="E6679" s="56"/>
      <c r="F6679" s="56"/>
      <c r="G6679" s="56"/>
      <c r="I6679" s="57"/>
      <c r="N6679" s="56"/>
      <c r="O6679" s="57"/>
      <c r="V6679" s="57"/>
    </row>
    <row r="6680" spans="4:22">
      <c r="D6680" s="56"/>
      <c r="E6680" s="56"/>
      <c r="F6680" s="56"/>
      <c r="G6680" s="56"/>
      <c r="I6680" s="57"/>
      <c r="N6680" s="56"/>
      <c r="O6680" s="57"/>
      <c r="V6680" s="57"/>
    </row>
    <row r="6681" spans="4:22">
      <c r="D6681" s="56"/>
      <c r="E6681" s="56"/>
      <c r="F6681" s="56"/>
      <c r="G6681" s="56"/>
      <c r="I6681" s="57"/>
      <c r="N6681" s="56"/>
      <c r="O6681" s="57"/>
      <c r="V6681" s="57"/>
    </row>
    <row r="6682" spans="4:22">
      <c r="D6682" s="56"/>
      <c r="E6682" s="56"/>
      <c r="F6682" s="56"/>
      <c r="G6682" s="56"/>
      <c r="I6682" s="57"/>
      <c r="N6682" s="56"/>
      <c r="O6682" s="57"/>
      <c r="V6682" s="57"/>
    </row>
    <row r="6683" spans="4:22">
      <c r="D6683" s="56"/>
      <c r="E6683" s="56"/>
      <c r="F6683" s="56"/>
      <c r="G6683" s="56"/>
      <c r="I6683" s="57"/>
      <c r="N6683" s="56"/>
      <c r="O6683" s="57"/>
      <c r="V6683" s="57"/>
    </row>
    <row r="6684" spans="4:22">
      <c r="D6684" s="56"/>
      <c r="E6684" s="56"/>
      <c r="F6684" s="56"/>
      <c r="G6684" s="56"/>
      <c r="I6684" s="57"/>
      <c r="N6684" s="56"/>
      <c r="O6684" s="57"/>
      <c r="V6684" s="57"/>
    </row>
    <row r="6685" spans="4:22">
      <c r="D6685" s="56"/>
      <c r="E6685" s="56"/>
      <c r="F6685" s="56"/>
      <c r="G6685" s="56"/>
      <c r="I6685" s="57"/>
      <c r="N6685" s="56"/>
      <c r="O6685" s="57"/>
      <c r="V6685" s="57"/>
    </row>
    <row r="6686" spans="4:22">
      <c r="D6686" s="56"/>
      <c r="E6686" s="56"/>
      <c r="F6686" s="56"/>
      <c r="G6686" s="56"/>
      <c r="I6686" s="57"/>
      <c r="N6686" s="56"/>
      <c r="O6686" s="57"/>
      <c r="V6686" s="57"/>
    </row>
    <row r="6687" spans="4:22">
      <c r="D6687" s="56"/>
      <c r="E6687" s="56"/>
      <c r="F6687" s="56"/>
      <c r="G6687" s="56"/>
      <c r="I6687" s="57"/>
      <c r="N6687" s="56"/>
      <c r="O6687" s="57"/>
      <c r="V6687" s="57"/>
    </row>
    <row r="6688" spans="4:22">
      <c r="D6688" s="56"/>
      <c r="E6688" s="56"/>
      <c r="F6688" s="56"/>
      <c r="G6688" s="56"/>
      <c r="I6688" s="57"/>
      <c r="N6688" s="56"/>
      <c r="O6688" s="57"/>
      <c r="V6688" s="57"/>
    </row>
    <row r="6689" spans="4:22">
      <c r="D6689" s="56"/>
      <c r="E6689" s="56"/>
      <c r="F6689" s="56"/>
      <c r="G6689" s="56"/>
      <c r="I6689" s="57"/>
      <c r="N6689" s="56"/>
      <c r="O6689" s="57"/>
      <c r="V6689" s="57"/>
    </row>
    <row r="6690" spans="4:22">
      <c r="D6690" s="56"/>
      <c r="E6690" s="56"/>
      <c r="F6690" s="56"/>
      <c r="G6690" s="56"/>
      <c r="I6690" s="57"/>
      <c r="N6690" s="56"/>
      <c r="O6690" s="57"/>
      <c r="V6690" s="57"/>
    </row>
    <row r="6691" spans="4:22">
      <c r="D6691" s="56"/>
      <c r="E6691" s="56"/>
      <c r="F6691" s="56"/>
      <c r="G6691" s="56"/>
      <c r="I6691" s="57"/>
      <c r="N6691" s="56"/>
      <c r="O6691" s="57"/>
      <c r="V6691" s="57"/>
    </row>
    <row r="6692" spans="4:22">
      <c r="D6692" s="56"/>
      <c r="E6692" s="56"/>
      <c r="F6692" s="56"/>
      <c r="G6692" s="56"/>
      <c r="I6692" s="57"/>
      <c r="N6692" s="56"/>
      <c r="O6692" s="57"/>
      <c r="V6692" s="57"/>
    </row>
    <row r="6693" spans="4:22">
      <c r="D6693" s="56"/>
      <c r="E6693" s="56"/>
      <c r="F6693" s="56"/>
      <c r="G6693" s="56"/>
      <c r="I6693" s="57"/>
      <c r="N6693" s="56"/>
      <c r="O6693" s="57"/>
      <c r="V6693" s="57"/>
    </row>
    <row r="6694" spans="4:22">
      <c r="D6694" s="56"/>
      <c r="E6694" s="56"/>
      <c r="F6694" s="56"/>
      <c r="G6694" s="56"/>
      <c r="I6694" s="57"/>
      <c r="N6694" s="56"/>
      <c r="O6694" s="57"/>
      <c r="V6694" s="57"/>
    </row>
    <row r="6695" spans="4:22">
      <c r="D6695" s="56"/>
      <c r="E6695" s="56"/>
      <c r="F6695" s="56"/>
      <c r="G6695" s="56"/>
      <c r="I6695" s="57"/>
      <c r="N6695" s="56"/>
      <c r="O6695" s="57"/>
      <c r="V6695" s="57"/>
    </row>
    <row r="6696" spans="4:22">
      <c r="D6696" s="56"/>
      <c r="E6696" s="56"/>
      <c r="F6696" s="56"/>
      <c r="G6696" s="56"/>
      <c r="I6696" s="57"/>
      <c r="N6696" s="56"/>
      <c r="O6696" s="57"/>
      <c r="V6696" s="57"/>
    </row>
    <row r="6697" spans="4:22">
      <c r="D6697" s="56"/>
      <c r="E6697" s="56"/>
      <c r="F6697" s="56"/>
      <c r="G6697" s="56"/>
      <c r="I6697" s="57"/>
      <c r="N6697" s="56"/>
      <c r="O6697" s="57"/>
      <c r="V6697" s="57"/>
    </row>
    <row r="6698" spans="4:22">
      <c r="D6698" s="56"/>
      <c r="E6698" s="56"/>
      <c r="F6698" s="56"/>
      <c r="G6698" s="56"/>
      <c r="I6698" s="57"/>
      <c r="N6698" s="56"/>
      <c r="O6698" s="57"/>
      <c r="V6698" s="57"/>
    </row>
    <row r="6699" spans="4:22">
      <c r="D6699" s="56"/>
      <c r="E6699" s="56"/>
      <c r="F6699" s="56"/>
      <c r="G6699" s="56"/>
      <c r="I6699" s="57"/>
      <c r="N6699" s="56"/>
      <c r="O6699" s="57"/>
      <c r="V6699" s="57"/>
    </row>
    <row r="6700" spans="4:22">
      <c r="D6700" s="56"/>
      <c r="E6700" s="56"/>
      <c r="F6700" s="56"/>
      <c r="G6700" s="56"/>
      <c r="I6700" s="57"/>
      <c r="N6700" s="56"/>
      <c r="O6700" s="57"/>
      <c r="V6700" s="57"/>
    </row>
    <row r="6701" spans="4:22">
      <c r="D6701" s="56"/>
      <c r="E6701" s="56"/>
      <c r="F6701" s="56"/>
      <c r="G6701" s="56"/>
      <c r="I6701" s="57"/>
      <c r="N6701" s="56"/>
      <c r="O6701" s="57"/>
      <c r="V6701" s="57"/>
    </row>
    <row r="6702" spans="4:22">
      <c r="D6702" s="56"/>
      <c r="E6702" s="56"/>
      <c r="F6702" s="56"/>
      <c r="G6702" s="56"/>
      <c r="I6702" s="57"/>
      <c r="N6702" s="56"/>
      <c r="O6702" s="57"/>
      <c r="V6702" s="57"/>
    </row>
    <row r="6703" spans="4:22">
      <c r="D6703" s="56"/>
      <c r="E6703" s="56"/>
      <c r="F6703" s="56"/>
      <c r="G6703" s="56"/>
      <c r="I6703" s="57"/>
      <c r="N6703" s="56"/>
      <c r="O6703" s="57"/>
      <c r="V6703" s="57"/>
    </row>
    <row r="6704" spans="4:22">
      <c r="D6704" s="56"/>
      <c r="E6704" s="56"/>
      <c r="F6704" s="56"/>
      <c r="G6704" s="56"/>
      <c r="I6704" s="57"/>
      <c r="N6704" s="56"/>
      <c r="O6704" s="57"/>
      <c r="V6704" s="57"/>
    </row>
    <row r="6705" spans="4:22">
      <c r="D6705" s="56"/>
      <c r="E6705" s="56"/>
      <c r="F6705" s="56"/>
      <c r="G6705" s="56"/>
      <c r="I6705" s="57"/>
      <c r="N6705" s="56"/>
      <c r="O6705" s="57"/>
      <c r="V6705" s="57"/>
    </row>
    <row r="6706" spans="4:22">
      <c r="D6706" s="56"/>
      <c r="E6706" s="56"/>
      <c r="F6706" s="56"/>
      <c r="G6706" s="56"/>
      <c r="I6706" s="57"/>
      <c r="N6706" s="56"/>
      <c r="O6706" s="57"/>
      <c r="V6706" s="57"/>
    </row>
    <row r="6707" spans="4:22">
      <c r="D6707" s="56"/>
      <c r="E6707" s="56"/>
      <c r="F6707" s="56"/>
      <c r="G6707" s="56"/>
      <c r="I6707" s="57"/>
      <c r="N6707" s="56"/>
      <c r="O6707" s="57"/>
      <c r="V6707" s="57"/>
    </row>
    <row r="6708" spans="4:22">
      <c r="D6708" s="56"/>
      <c r="E6708" s="56"/>
      <c r="F6708" s="56"/>
      <c r="G6708" s="56"/>
      <c r="I6708" s="57"/>
      <c r="N6708" s="56"/>
      <c r="O6708" s="57"/>
      <c r="V6708" s="57"/>
    </row>
    <row r="6709" spans="4:22">
      <c r="D6709" s="56"/>
      <c r="E6709" s="56"/>
      <c r="F6709" s="56"/>
      <c r="G6709" s="56"/>
      <c r="I6709" s="57"/>
      <c r="N6709" s="56"/>
      <c r="O6709" s="57"/>
      <c r="V6709" s="57"/>
    </row>
    <row r="6710" spans="4:22">
      <c r="D6710" s="56"/>
      <c r="E6710" s="56"/>
      <c r="F6710" s="56"/>
      <c r="G6710" s="56"/>
      <c r="I6710" s="57"/>
      <c r="N6710" s="56"/>
      <c r="O6710" s="57"/>
      <c r="V6710" s="57"/>
    </row>
    <row r="6711" spans="4:22">
      <c r="D6711" s="56"/>
      <c r="E6711" s="56"/>
      <c r="F6711" s="56"/>
      <c r="G6711" s="56"/>
      <c r="I6711" s="57"/>
      <c r="N6711" s="56"/>
      <c r="O6711" s="57"/>
      <c r="V6711" s="57"/>
    </row>
    <row r="6712" spans="4:22">
      <c r="D6712" s="56"/>
      <c r="E6712" s="56"/>
      <c r="F6712" s="56"/>
      <c r="G6712" s="56"/>
      <c r="I6712" s="57"/>
      <c r="N6712" s="56"/>
      <c r="O6712" s="57"/>
      <c r="V6712" s="57"/>
    </row>
    <row r="6713" spans="4:22">
      <c r="D6713" s="56"/>
      <c r="E6713" s="56"/>
      <c r="F6713" s="56"/>
      <c r="G6713" s="56"/>
      <c r="I6713" s="57"/>
      <c r="N6713" s="56"/>
      <c r="O6713" s="57"/>
      <c r="V6713" s="57"/>
    </row>
    <row r="6714" spans="4:22">
      <c r="D6714" s="56"/>
      <c r="E6714" s="56"/>
      <c r="F6714" s="56"/>
      <c r="G6714" s="56"/>
      <c r="I6714" s="57"/>
      <c r="N6714" s="56"/>
      <c r="O6714" s="57"/>
      <c r="V6714" s="57"/>
    </row>
    <row r="6715" spans="4:22">
      <c r="D6715" s="56"/>
      <c r="E6715" s="56"/>
      <c r="F6715" s="56"/>
      <c r="G6715" s="56"/>
      <c r="I6715" s="57"/>
      <c r="N6715" s="56"/>
      <c r="O6715" s="57"/>
      <c r="V6715" s="57"/>
    </row>
    <row r="6716" spans="4:22">
      <c r="D6716" s="56"/>
      <c r="E6716" s="56"/>
      <c r="F6716" s="56"/>
      <c r="G6716" s="56"/>
      <c r="I6716" s="57"/>
      <c r="N6716" s="56"/>
      <c r="O6716" s="57"/>
      <c r="V6716" s="57"/>
    </row>
    <row r="6717" spans="4:22">
      <c r="D6717" s="56"/>
      <c r="E6717" s="56"/>
      <c r="F6717" s="56"/>
      <c r="G6717" s="56"/>
      <c r="I6717" s="57"/>
      <c r="N6717" s="56"/>
      <c r="O6717" s="57"/>
      <c r="V6717" s="57"/>
    </row>
    <row r="6718" spans="4:22">
      <c r="D6718" s="56"/>
      <c r="E6718" s="56"/>
      <c r="F6718" s="56"/>
      <c r="G6718" s="56"/>
      <c r="I6718" s="57"/>
      <c r="N6718" s="56"/>
      <c r="O6718" s="57"/>
      <c r="V6718" s="57"/>
    </row>
    <row r="6719" spans="4:22">
      <c r="D6719" s="56"/>
      <c r="E6719" s="56"/>
      <c r="F6719" s="56"/>
      <c r="G6719" s="56"/>
      <c r="I6719" s="57"/>
      <c r="N6719" s="56"/>
      <c r="O6719" s="57"/>
      <c r="V6719" s="57"/>
    </row>
    <row r="6720" spans="4:22">
      <c r="D6720" s="56"/>
      <c r="E6720" s="56"/>
      <c r="F6720" s="56"/>
      <c r="G6720" s="56"/>
      <c r="I6720" s="57"/>
      <c r="N6720" s="56"/>
      <c r="O6720" s="57"/>
      <c r="V6720" s="57"/>
    </row>
    <row r="6721" spans="4:22">
      <c r="D6721" s="56"/>
      <c r="E6721" s="56"/>
      <c r="F6721" s="56"/>
      <c r="G6721" s="56"/>
      <c r="I6721" s="57"/>
      <c r="N6721" s="56"/>
      <c r="O6721" s="57"/>
      <c r="V6721" s="57"/>
    </row>
    <row r="6722" spans="4:22">
      <c r="D6722" s="56"/>
      <c r="E6722" s="56"/>
      <c r="F6722" s="56"/>
      <c r="G6722" s="56"/>
      <c r="I6722" s="57"/>
      <c r="N6722" s="56"/>
      <c r="O6722" s="57"/>
      <c r="V6722" s="57"/>
    </row>
    <row r="6723" spans="4:22">
      <c r="D6723" s="56"/>
      <c r="E6723" s="56"/>
      <c r="F6723" s="56"/>
      <c r="G6723" s="56"/>
      <c r="I6723" s="57"/>
      <c r="N6723" s="56"/>
      <c r="O6723" s="57"/>
      <c r="V6723" s="57"/>
    </row>
    <row r="6724" spans="4:22">
      <c r="D6724" s="56"/>
      <c r="E6724" s="56"/>
      <c r="F6724" s="56"/>
      <c r="G6724" s="56"/>
      <c r="I6724" s="57"/>
      <c r="N6724" s="56"/>
      <c r="O6724" s="57"/>
      <c r="V6724" s="57"/>
    </row>
    <row r="6725" spans="4:22">
      <c r="D6725" s="56"/>
      <c r="E6725" s="56"/>
      <c r="F6725" s="56"/>
      <c r="G6725" s="56"/>
      <c r="I6725" s="57"/>
      <c r="N6725" s="56"/>
      <c r="O6725" s="57"/>
      <c r="V6725" s="57"/>
    </row>
    <row r="6726" spans="4:22">
      <c r="D6726" s="56"/>
      <c r="E6726" s="56"/>
      <c r="F6726" s="56"/>
      <c r="G6726" s="56"/>
      <c r="I6726" s="57"/>
      <c r="N6726" s="56"/>
      <c r="O6726" s="57"/>
      <c r="V6726" s="57"/>
    </row>
    <row r="6727" spans="4:22">
      <c r="D6727" s="56"/>
      <c r="E6727" s="56"/>
      <c r="F6727" s="56"/>
      <c r="G6727" s="56"/>
      <c r="I6727" s="57"/>
      <c r="N6727" s="56"/>
      <c r="O6727" s="57"/>
      <c r="V6727" s="57"/>
    </row>
    <row r="6728" spans="4:22">
      <c r="D6728" s="56"/>
      <c r="E6728" s="56"/>
      <c r="F6728" s="56"/>
      <c r="G6728" s="56"/>
      <c r="I6728" s="57"/>
      <c r="N6728" s="56"/>
      <c r="O6728" s="57"/>
      <c r="V6728" s="57"/>
    </row>
    <row r="6729" spans="4:22">
      <c r="D6729" s="56"/>
      <c r="E6729" s="56"/>
      <c r="F6729" s="56"/>
      <c r="G6729" s="56"/>
      <c r="I6729" s="57"/>
      <c r="N6729" s="56"/>
      <c r="O6729" s="57"/>
      <c r="V6729" s="57"/>
    </row>
    <row r="6730" spans="4:22">
      <c r="D6730" s="56"/>
      <c r="E6730" s="56"/>
      <c r="F6730" s="56"/>
      <c r="G6730" s="56"/>
      <c r="I6730" s="57"/>
      <c r="N6730" s="56"/>
      <c r="O6730" s="57"/>
      <c r="V6730" s="57"/>
    </row>
    <row r="6731" spans="4:22">
      <c r="D6731" s="56"/>
      <c r="E6731" s="56"/>
      <c r="F6731" s="56"/>
      <c r="G6731" s="56"/>
      <c r="I6731" s="57"/>
      <c r="N6731" s="56"/>
      <c r="O6731" s="57"/>
      <c r="V6731" s="57"/>
    </row>
    <row r="6732" spans="4:22">
      <c r="D6732" s="56"/>
      <c r="E6732" s="56"/>
      <c r="F6732" s="56"/>
      <c r="G6732" s="56"/>
      <c r="I6732" s="57"/>
      <c r="N6732" s="56"/>
      <c r="O6732" s="57"/>
      <c r="V6732" s="57"/>
    </row>
    <row r="6733" spans="4:22">
      <c r="D6733" s="56"/>
      <c r="E6733" s="56"/>
      <c r="F6733" s="56"/>
      <c r="G6733" s="56"/>
      <c r="I6733" s="57"/>
      <c r="N6733" s="56"/>
      <c r="O6733" s="57"/>
      <c r="V6733" s="57"/>
    </row>
    <row r="6734" spans="4:22">
      <c r="D6734" s="56"/>
      <c r="E6734" s="56"/>
      <c r="F6734" s="56"/>
      <c r="G6734" s="56"/>
      <c r="I6734" s="57"/>
      <c r="N6734" s="56"/>
      <c r="O6734" s="57"/>
      <c r="V6734" s="57"/>
    </row>
    <row r="6735" spans="4:22">
      <c r="D6735" s="56"/>
      <c r="E6735" s="56"/>
      <c r="F6735" s="56"/>
      <c r="G6735" s="56"/>
      <c r="I6735" s="57"/>
      <c r="N6735" s="56"/>
      <c r="O6735" s="57"/>
      <c r="V6735" s="57"/>
    </row>
    <row r="6736" spans="4:22">
      <c r="D6736" s="56"/>
      <c r="E6736" s="56"/>
      <c r="F6736" s="56"/>
      <c r="G6736" s="56"/>
      <c r="I6736" s="57"/>
      <c r="N6736" s="56"/>
      <c r="O6736" s="57"/>
      <c r="V6736" s="57"/>
    </row>
    <row r="6737" spans="4:22">
      <c r="D6737" s="56"/>
      <c r="E6737" s="56"/>
      <c r="F6737" s="56"/>
      <c r="G6737" s="56"/>
      <c r="I6737" s="57"/>
      <c r="N6737" s="56"/>
      <c r="O6737" s="57"/>
      <c r="V6737" s="57"/>
    </row>
    <row r="6738" spans="4:22">
      <c r="D6738" s="56"/>
      <c r="E6738" s="56"/>
      <c r="F6738" s="56"/>
      <c r="G6738" s="56"/>
      <c r="I6738" s="57"/>
      <c r="N6738" s="56"/>
      <c r="O6738" s="57"/>
      <c r="V6738" s="57"/>
    </row>
    <row r="6739" spans="4:22">
      <c r="D6739" s="56"/>
      <c r="E6739" s="56"/>
      <c r="F6739" s="56"/>
      <c r="G6739" s="56"/>
      <c r="I6739" s="57"/>
      <c r="N6739" s="56"/>
      <c r="O6739" s="57"/>
      <c r="V6739" s="57"/>
    </row>
    <row r="6740" spans="4:22">
      <c r="D6740" s="56"/>
      <c r="E6740" s="56"/>
      <c r="F6740" s="56"/>
      <c r="G6740" s="56"/>
      <c r="I6740" s="57"/>
      <c r="N6740" s="56"/>
      <c r="O6740" s="57"/>
      <c r="V6740" s="57"/>
    </row>
    <row r="6741" spans="4:22">
      <c r="D6741" s="56"/>
      <c r="E6741" s="56"/>
      <c r="F6741" s="56"/>
      <c r="G6741" s="56"/>
      <c r="I6741" s="57"/>
      <c r="N6741" s="56"/>
      <c r="O6741" s="57"/>
      <c r="V6741" s="57"/>
    </row>
    <row r="6742" spans="4:22">
      <c r="D6742" s="56"/>
      <c r="E6742" s="56"/>
      <c r="F6742" s="56"/>
      <c r="G6742" s="56"/>
      <c r="I6742" s="57"/>
      <c r="N6742" s="56"/>
      <c r="O6742" s="57"/>
      <c r="V6742" s="57"/>
    </row>
    <row r="6743" spans="4:22">
      <c r="D6743" s="56"/>
      <c r="E6743" s="56"/>
      <c r="F6743" s="56"/>
      <c r="G6743" s="56"/>
      <c r="I6743" s="57"/>
      <c r="N6743" s="56"/>
      <c r="O6743" s="57"/>
      <c r="V6743" s="57"/>
    </row>
    <row r="6744" spans="4:22">
      <c r="D6744" s="56"/>
      <c r="E6744" s="56"/>
      <c r="F6744" s="56"/>
      <c r="G6744" s="56"/>
      <c r="I6744" s="57"/>
      <c r="N6744" s="56"/>
      <c r="O6744" s="57"/>
      <c r="V6744" s="57"/>
    </row>
    <row r="6745" spans="4:22">
      <c r="D6745" s="56"/>
      <c r="E6745" s="56"/>
      <c r="F6745" s="56"/>
      <c r="G6745" s="56"/>
      <c r="I6745" s="57"/>
      <c r="N6745" s="56"/>
      <c r="O6745" s="57"/>
      <c r="V6745" s="57"/>
    </row>
    <row r="6746" spans="4:22">
      <c r="D6746" s="56"/>
      <c r="E6746" s="56"/>
      <c r="F6746" s="56"/>
      <c r="G6746" s="56"/>
      <c r="I6746" s="57"/>
      <c r="N6746" s="56"/>
      <c r="O6746" s="57"/>
      <c r="V6746" s="57"/>
    </row>
    <row r="6747" spans="4:22">
      <c r="D6747" s="56"/>
      <c r="E6747" s="56"/>
      <c r="F6747" s="56"/>
      <c r="G6747" s="56"/>
      <c r="I6747" s="57"/>
      <c r="N6747" s="56"/>
      <c r="O6747" s="57"/>
      <c r="V6747" s="57"/>
    </row>
    <row r="6748" spans="4:22">
      <c r="D6748" s="56"/>
      <c r="E6748" s="56"/>
      <c r="F6748" s="56"/>
      <c r="G6748" s="56"/>
      <c r="I6748" s="57"/>
      <c r="N6748" s="56"/>
      <c r="O6748" s="57"/>
      <c r="V6748" s="57"/>
    </row>
    <row r="6749" spans="4:22">
      <c r="D6749" s="56"/>
      <c r="E6749" s="56"/>
      <c r="F6749" s="56"/>
      <c r="G6749" s="56"/>
      <c r="I6749" s="57"/>
      <c r="N6749" s="56"/>
      <c r="O6749" s="57"/>
      <c r="V6749" s="57"/>
    </row>
    <row r="6750" spans="4:22">
      <c r="D6750" s="56"/>
      <c r="E6750" s="56"/>
      <c r="F6750" s="56"/>
      <c r="G6750" s="56"/>
      <c r="I6750" s="57"/>
      <c r="N6750" s="56"/>
      <c r="O6750" s="57"/>
      <c r="V6750" s="57"/>
    </row>
    <row r="6751" spans="4:22">
      <c r="D6751" s="56"/>
      <c r="E6751" s="56"/>
      <c r="F6751" s="56"/>
      <c r="G6751" s="56"/>
      <c r="I6751" s="57"/>
      <c r="N6751" s="56"/>
      <c r="O6751" s="57"/>
      <c r="V6751" s="57"/>
    </row>
    <row r="6752" spans="4:22">
      <c r="D6752" s="56"/>
      <c r="E6752" s="56"/>
      <c r="F6752" s="56"/>
      <c r="G6752" s="56"/>
      <c r="I6752" s="57"/>
      <c r="N6752" s="56"/>
      <c r="O6752" s="57"/>
      <c r="V6752" s="57"/>
    </row>
    <row r="6753" spans="4:22">
      <c r="D6753" s="56"/>
      <c r="E6753" s="56"/>
      <c r="F6753" s="56"/>
      <c r="G6753" s="56"/>
      <c r="I6753" s="57"/>
      <c r="N6753" s="56"/>
      <c r="O6753" s="57"/>
      <c r="V6753" s="57"/>
    </row>
    <row r="6754" spans="4:22">
      <c r="D6754" s="56"/>
      <c r="E6754" s="56"/>
      <c r="F6754" s="56"/>
      <c r="G6754" s="56"/>
      <c r="I6754" s="57"/>
      <c r="N6754" s="56"/>
      <c r="O6754" s="57"/>
      <c r="V6754" s="57"/>
    </row>
    <row r="6755" spans="4:22">
      <c r="D6755" s="56"/>
      <c r="E6755" s="56"/>
      <c r="F6755" s="56"/>
      <c r="G6755" s="56"/>
      <c r="I6755" s="57"/>
      <c r="N6755" s="56"/>
      <c r="O6755" s="57"/>
      <c r="V6755" s="57"/>
    </row>
    <row r="6756" spans="4:22">
      <c r="D6756" s="56"/>
      <c r="E6756" s="56"/>
      <c r="F6756" s="56"/>
      <c r="G6756" s="56"/>
      <c r="I6756" s="57"/>
      <c r="N6756" s="56"/>
      <c r="O6756" s="57"/>
      <c r="V6756" s="57"/>
    </row>
    <row r="6757" spans="4:22">
      <c r="D6757" s="56"/>
      <c r="E6757" s="56"/>
      <c r="F6757" s="56"/>
      <c r="G6757" s="56"/>
      <c r="I6757" s="57"/>
      <c r="N6757" s="56"/>
      <c r="O6757" s="57"/>
      <c r="V6757" s="57"/>
    </row>
    <row r="6758" spans="4:22">
      <c r="D6758" s="56"/>
      <c r="E6758" s="56"/>
      <c r="F6758" s="56"/>
      <c r="G6758" s="56"/>
      <c r="I6758" s="57"/>
      <c r="N6758" s="56"/>
      <c r="O6758" s="57"/>
      <c r="V6758" s="57"/>
    </row>
    <row r="6759" spans="4:22">
      <c r="D6759" s="56"/>
      <c r="E6759" s="56"/>
      <c r="F6759" s="56"/>
      <c r="G6759" s="56"/>
      <c r="I6759" s="57"/>
      <c r="N6759" s="56"/>
      <c r="O6759" s="57"/>
      <c r="V6759" s="57"/>
    </row>
    <row r="6760" spans="4:22">
      <c r="D6760" s="56"/>
      <c r="E6760" s="56"/>
      <c r="F6760" s="56"/>
      <c r="G6760" s="56"/>
      <c r="I6760" s="57"/>
      <c r="N6760" s="56"/>
      <c r="O6760" s="57"/>
      <c r="V6760" s="57"/>
    </row>
    <row r="6761" spans="4:22">
      <c r="D6761" s="56"/>
      <c r="E6761" s="56"/>
      <c r="F6761" s="56"/>
      <c r="G6761" s="56"/>
      <c r="I6761" s="57"/>
      <c r="N6761" s="56"/>
      <c r="O6761" s="57"/>
      <c r="V6761" s="57"/>
    </row>
    <row r="6762" spans="4:22">
      <c r="D6762" s="56"/>
      <c r="E6762" s="56"/>
      <c r="F6762" s="56"/>
      <c r="G6762" s="56"/>
      <c r="I6762" s="57"/>
      <c r="N6762" s="56"/>
      <c r="O6762" s="57"/>
      <c r="V6762" s="57"/>
    </row>
    <row r="6763" spans="4:22">
      <c r="D6763" s="56"/>
      <c r="E6763" s="56"/>
      <c r="F6763" s="56"/>
      <c r="G6763" s="56"/>
      <c r="I6763" s="57"/>
      <c r="N6763" s="56"/>
      <c r="O6763" s="57"/>
      <c r="V6763" s="57"/>
    </row>
    <row r="6764" spans="4:22">
      <c r="D6764" s="56"/>
      <c r="E6764" s="56"/>
      <c r="F6764" s="56"/>
      <c r="G6764" s="56"/>
      <c r="I6764" s="57"/>
      <c r="N6764" s="56"/>
      <c r="O6764" s="57"/>
      <c r="V6764" s="57"/>
    </row>
    <row r="6765" spans="4:22">
      <c r="D6765" s="56"/>
      <c r="E6765" s="56"/>
      <c r="F6765" s="56"/>
      <c r="G6765" s="56"/>
      <c r="I6765" s="57"/>
      <c r="N6765" s="56"/>
      <c r="O6765" s="57"/>
      <c r="V6765" s="57"/>
    </row>
    <row r="6766" spans="4:22">
      <c r="D6766" s="56"/>
      <c r="E6766" s="56"/>
      <c r="F6766" s="56"/>
      <c r="G6766" s="56"/>
      <c r="I6766" s="57"/>
      <c r="N6766" s="56"/>
      <c r="O6766" s="57"/>
      <c r="V6766" s="57"/>
    </row>
    <row r="6767" spans="4:22">
      <c r="D6767" s="56"/>
      <c r="E6767" s="56"/>
      <c r="F6767" s="56"/>
      <c r="G6767" s="56"/>
      <c r="I6767" s="57"/>
      <c r="N6767" s="56"/>
      <c r="O6767" s="57"/>
      <c r="V6767" s="57"/>
    </row>
    <row r="6768" spans="4:22">
      <c r="D6768" s="56"/>
      <c r="E6768" s="56"/>
      <c r="F6768" s="56"/>
      <c r="G6768" s="56"/>
      <c r="I6768" s="57"/>
      <c r="N6768" s="56"/>
      <c r="O6768" s="57"/>
      <c r="V6768" s="57"/>
    </row>
    <row r="6769" spans="4:22">
      <c r="D6769" s="56"/>
      <c r="E6769" s="56"/>
      <c r="F6769" s="56"/>
      <c r="G6769" s="56"/>
      <c r="I6769" s="57"/>
      <c r="N6769" s="56"/>
      <c r="O6769" s="57"/>
      <c r="V6769" s="57"/>
    </row>
    <row r="6770" spans="4:22">
      <c r="D6770" s="56"/>
      <c r="E6770" s="56"/>
      <c r="F6770" s="56"/>
      <c r="G6770" s="56"/>
      <c r="I6770" s="57"/>
      <c r="N6770" s="56"/>
      <c r="O6770" s="57"/>
      <c r="V6770" s="57"/>
    </row>
    <row r="6771" spans="4:22">
      <c r="D6771" s="56"/>
      <c r="E6771" s="56"/>
      <c r="F6771" s="56"/>
      <c r="G6771" s="56"/>
      <c r="I6771" s="57"/>
      <c r="N6771" s="56"/>
      <c r="O6771" s="57"/>
      <c r="V6771" s="57"/>
    </row>
    <row r="6772" spans="4:22">
      <c r="D6772" s="56"/>
      <c r="E6772" s="56"/>
      <c r="F6772" s="56"/>
      <c r="G6772" s="56"/>
      <c r="I6772" s="57"/>
      <c r="N6772" s="56"/>
      <c r="O6772" s="57"/>
      <c r="V6772" s="57"/>
    </row>
    <row r="6773" spans="4:22">
      <c r="D6773" s="56"/>
      <c r="E6773" s="56"/>
      <c r="F6773" s="56"/>
      <c r="G6773" s="56"/>
      <c r="I6773" s="57"/>
      <c r="N6773" s="56"/>
      <c r="O6773" s="57"/>
      <c r="V6773" s="57"/>
    </row>
    <row r="6774" spans="4:22">
      <c r="D6774" s="56"/>
      <c r="E6774" s="56"/>
      <c r="F6774" s="56"/>
      <c r="G6774" s="56"/>
      <c r="I6774" s="57"/>
      <c r="N6774" s="56"/>
      <c r="O6774" s="57"/>
      <c r="V6774" s="57"/>
    </row>
    <row r="6775" spans="4:22">
      <c r="D6775" s="56"/>
      <c r="E6775" s="56"/>
      <c r="F6775" s="56"/>
      <c r="G6775" s="56"/>
      <c r="I6775" s="57"/>
      <c r="N6775" s="56"/>
      <c r="O6775" s="57"/>
      <c r="V6775" s="57"/>
    </row>
    <row r="6776" spans="4:22">
      <c r="D6776" s="56"/>
      <c r="E6776" s="56"/>
      <c r="F6776" s="56"/>
      <c r="G6776" s="56"/>
      <c r="I6776" s="57"/>
      <c r="N6776" s="56"/>
      <c r="O6776" s="57"/>
      <c r="V6776" s="57"/>
    </row>
    <row r="6777" spans="4:22">
      <c r="D6777" s="56"/>
      <c r="E6777" s="56"/>
      <c r="F6777" s="56"/>
      <c r="G6777" s="56"/>
      <c r="I6777" s="57"/>
      <c r="N6777" s="56"/>
      <c r="O6777" s="57"/>
      <c r="V6777" s="57"/>
    </row>
    <row r="6778" spans="4:22">
      <c r="D6778" s="56"/>
      <c r="E6778" s="56"/>
      <c r="F6778" s="56"/>
      <c r="G6778" s="56"/>
      <c r="I6778" s="57"/>
      <c r="N6778" s="56"/>
      <c r="O6778" s="57"/>
      <c r="V6778" s="57"/>
    </row>
    <row r="6779" spans="4:22">
      <c r="D6779" s="56"/>
      <c r="E6779" s="56"/>
      <c r="F6779" s="56"/>
      <c r="G6779" s="56"/>
      <c r="I6779" s="57"/>
      <c r="N6779" s="56"/>
      <c r="O6779" s="57"/>
      <c r="V6779" s="57"/>
    </row>
    <row r="6780" spans="4:22">
      <c r="D6780" s="56"/>
      <c r="E6780" s="56"/>
      <c r="F6780" s="56"/>
      <c r="G6780" s="56"/>
      <c r="I6780" s="57"/>
      <c r="N6780" s="56"/>
      <c r="O6780" s="57"/>
      <c r="V6780" s="57"/>
    </row>
    <row r="6781" spans="4:22">
      <c r="D6781" s="56"/>
      <c r="E6781" s="56"/>
      <c r="F6781" s="56"/>
      <c r="G6781" s="56"/>
      <c r="I6781" s="57"/>
      <c r="N6781" s="56"/>
      <c r="O6781" s="57"/>
      <c r="V6781" s="57"/>
    </row>
    <row r="6782" spans="4:22">
      <c r="D6782" s="56"/>
      <c r="E6782" s="56"/>
      <c r="F6782" s="56"/>
      <c r="G6782" s="56"/>
      <c r="I6782" s="57"/>
      <c r="N6782" s="56"/>
      <c r="O6782" s="57"/>
      <c r="V6782" s="57"/>
    </row>
    <row r="6783" spans="4:22">
      <c r="D6783" s="56"/>
      <c r="E6783" s="56"/>
      <c r="F6783" s="56"/>
      <c r="G6783" s="56"/>
      <c r="I6783" s="57"/>
      <c r="N6783" s="56"/>
      <c r="O6783" s="57"/>
      <c r="V6783" s="57"/>
    </row>
    <row r="6784" spans="4:22">
      <c r="D6784" s="56"/>
      <c r="E6784" s="56"/>
      <c r="F6784" s="56"/>
      <c r="G6784" s="56"/>
      <c r="I6784" s="57"/>
      <c r="N6784" s="56"/>
      <c r="O6784" s="57"/>
      <c r="V6784" s="57"/>
    </row>
    <row r="6785" spans="4:22">
      <c r="D6785" s="56"/>
      <c r="E6785" s="56"/>
      <c r="F6785" s="56"/>
      <c r="G6785" s="56"/>
      <c r="I6785" s="57"/>
      <c r="N6785" s="56"/>
      <c r="O6785" s="57"/>
      <c r="V6785" s="57"/>
    </row>
    <row r="6786" spans="4:22">
      <c r="D6786" s="56"/>
      <c r="E6786" s="56"/>
      <c r="F6786" s="56"/>
      <c r="G6786" s="56"/>
      <c r="I6786" s="57"/>
      <c r="N6786" s="56"/>
      <c r="O6786" s="57"/>
      <c r="V6786" s="57"/>
    </row>
    <row r="6787" spans="4:22">
      <c r="D6787" s="56"/>
      <c r="E6787" s="56"/>
      <c r="F6787" s="56"/>
      <c r="G6787" s="56"/>
      <c r="I6787" s="57"/>
      <c r="N6787" s="56"/>
      <c r="O6787" s="57"/>
      <c r="V6787" s="57"/>
    </row>
    <row r="6788" spans="4:22">
      <c r="D6788" s="56"/>
      <c r="E6788" s="56"/>
      <c r="F6788" s="56"/>
      <c r="G6788" s="56"/>
      <c r="I6788" s="57"/>
      <c r="N6788" s="56"/>
      <c r="O6788" s="57"/>
      <c r="V6788" s="57"/>
    </row>
    <row r="6789" spans="4:22">
      <c r="D6789" s="56"/>
      <c r="E6789" s="56"/>
      <c r="F6789" s="56"/>
      <c r="G6789" s="56"/>
      <c r="I6789" s="57"/>
      <c r="N6789" s="56"/>
      <c r="O6789" s="57"/>
      <c r="V6789" s="57"/>
    </row>
    <row r="6790" spans="4:22">
      <c r="D6790" s="56"/>
      <c r="E6790" s="56"/>
      <c r="F6790" s="56"/>
      <c r="G6790" s="56"/>
      <c r="I6790" s="57"/>
      <c r="N6790" s="56"/>
      <c r="O6790" s="57"/>
      <c r="V6790" s="57"/>
    </row>
    <row r="6791" spans="4:22">
      <c r="D6791" s="56"/>
      <c r="E6791" s="56"/>
      <c r="F6791" s="56"/>
      <c r="G6791" s="56"/>
      <c r="I6791" s="57"/>
      <c r="N6791" s="56"/>
      <c r="O6791" s="57"/>
      <c r="V6791" s="57"/>
    </row>
    <row r="6792" spans="4:22">
      <c r="D6792" s="56"/>
      <c r="E6792" s="56"/>
      <c r="F6792" s="56"/>
      <c r="G6792" s="56"/>
      <c r="I6792" s="57"/>
      <c r="N6792" s="56"/>
      <c r="O6792" s="57"/>
      <c r="V6792" s="57"/>
    </row>
    <row r="6793" spans="4:22">
      <c r="D6793" s="56"/>
      <c r="E6793" s="56"/>
      <c r="F6793" s="56"/>
      <c r="G6793" s="56"/>
      <c r="I6793" s="57"/>
      <c r="N6793" s="56"/>
      <c r="O6793" s="57"/>
      <c r="V6793" s="57"/>
    </row>
    <row r="6794" spans="4:22">
      <c r="D6794" s="56"/>
      <c r="E6794" s="56"/>
      <c r="F6794" s="56"/>
      <c r="G6794" s="56"/>
      <c r="I6794" s="57"/>
      <c r="N6794" s="56"/>
      <c r="O6794" s="57"/>
      <c r="V6794" s="57"/>
    </row>
    <row r="6795" spans="4:22">
      <c r="D6795" s="56"/>
      <c r="E6795" s="56"/>
      <c r="F6795" s="56"/>
      <c r="G6795" s="56"/>
      <c r="I6795" s="57"/>
      <c r="N6795" s="56"/>
      <c r="O6795" s="57"/>
      <c r="V6795" s="57"/>
    </row>
    <row r="6796" spans="4:22">
      <c r="D6796" s="56"/>
      <c r="E6796" s="56"/>
      <c r="F6796" s="56"/>
      <c r="G6796" s="56"/>
      <c r="I6796" s="57"/>
      <c r="N6796" s="56"/>
      <c r="O6796" s="57"/>
      <c r="V6796" s="57"/>
    </row>
    <row r="6797" spans="4:22">
      <c r="D6797" s="56"/>
      <c r="E6797" s="56"/>
      <c r="F6797" s="56"/>
      <c r="G6797" s="56"/>
      <c r="I6797" s="57"/>
      <c r="N6797" s="56"/>
      <c r="O6797" s="57"/>
      <c r="V6797" s="57"/>
    </row>
    <row r="6798" spans="4:22">
      <c r="D6798" s="56"/>
      <c r="E6798" s="56"/>
      <c r="F6798" s="56"/>
      <c r="G6798" s="56"/>
      <c r="I6798" s="57"/>
      <c r="N6798" s="56"/>
      <c r="O6798" s="57"/>
      <c r="V6798" s="57"/>
    </row>
    <row r="6799" spans="4:22">
      <c r="D6799" s="56"/>
      <c r="E6799" s="56"/>
      <c r="F6799" s="56"/>
      <c r="G6799" s="56"/>
      <c r="I6799" s="57"/>
      <c r="N6799" s="56"/>
      <c r="O6799" s="57"/>
      <c r="V6799" s="57"/>
    </row>
    <row r="6800" spans="4:22">
      <c r="D6800" s="56"/>
      <c r="E6800" s="56"/>
      <c r="F6800" s="56"/>
      <c r="G6800" s="56"/>
      <c r="I6800" s="57"/>
      <c r="N6800" s="56"/>
      <c r="O6800" s="57"/>
      <c r="V6800" s="57"/>
    </row>
    <row r="6801" spans="4:22">
      <c r="D6801" s="56"/>
      <c r="E6801" s="56"/>
      <c r="F6801" s="56"/>
      <c r="G6801" s="56"/>
      <c r="I6801" s="57"/>
      <c r="N6801" s="56"/>
      <c r="O6801" s="57"/>
      <c r="V6801" s="57"/>
    </row>
    <row r="6802" spans="4:22">
      <c r="D6802" s="56"/>
      <c r="E6802" s="56"/>
      <c r="F6802" s="56"/>
      <c r="G6802" s="56"/>
      <c r="I6802" s="57"/>
      <c r="N6802" s="56"/>
      <c r="O6802" s="57"/>
      <c r="V6802" s="57"/>
    </row>
    <row r="6803" spans="4:22">
      <c r="D6803" s="56"/>
      <c r="E6803" s="56"/>
      <c r="F6803" s="56"/>
      <c r="G6803" s="56"/>
      <c r="I6803" s="57"/>
      <c r="N6803" s="56"/>
      <c r="O6803" s="57"/>
      <c r="V6803" s="57"/>
    </row>
    <row r="6804" spans="4:22">
      <c r="D6804" s="56"/>
      <c r="E6804" s="56"/>
      <c r="F6804" s="56"/>
      <c r="G6804" s="56"/>
      <c r="I6804" s="57"/>
      <c r="N6804" s="56"/>
      <c r="O6804" s="57"/>
      <c r="V6804" s="57"/>
    </row>
    <row r="6805" spans="4:22">
      <c r="D6805" s="56"/>
      <c r="E6805" s="56"/>
      <c r="F6805" s="56"/>
      <c r="G6805" s="56"/>
      <c r="I6805" s="57"/>
      <c r="N6805" s="56"/>
      <c r="O6805" s="57"/>
      <c r="V6805" s="57"/>
    </row>
    <row r="6806" spans="4:22">
      <c r="D6806" s="56"/>
      <c r="E6806" s="56"/>
      <c r="F6806" s="56"/>
      <c r="G6806" s="56"/>
      <c r="I6806" s="57"/>
      <c r="N6806" s="56"/>
      <c r="O6806" s="57"/>
      <c r="V6806" s="57"/>
    </row>
    <row r="6807" spans="4:22">
      <c r="D6807" s="56"/>
      <c r="E6807" s="56"/>
      <c r="F6807" s="56"/>
      <c r="G6807" s="56"/>
      <c r="I6807" s="57"/>
      <c r="N6807" s="56"/>
      <c r="O6807" s="57"/>
      <c r="V6807" s="57"/>
    </row>
    <row r="6808" spans="4:22">
      <c r="D6808" s="56"/>
      <c r="E6808" s="56"/>
      <c r="F6808" s="56"/>
      <c r="G6808" s="56"/>
      <c r="I6808" s="57"/>
      <c r="N6808" s="56"/>
      <c r="O6808" s="57"/>
      <c r="V6808" s="57"/>
    </row>
    <row r="6809" spans="4:22">
      <c r="D6809" s="56"/>
      <c r="E6809" s="56"/>
      <c r="F6809" s="56"/>
      <c r="G6809" s="56"/>
      <c r="I6809" s="57"/>
      <c r="N6809" s="56"/>
      <c r="O6809" s="57"/>
      <c r="V6809" s="57"/>
    </row>
    <row r="6810" spans="4:22">
      <c r="D6810" s="56"/>
      <c r="E6810" s="56"/>
      <c r="F6810" s="56"/>
      <c r="G6810" s="56"/>
      <c r="I6810" s="57"/>
      <c r="N6810" s="56"/>
      <c r="O6810" s="57"/>
      <c r="V6810" s="57"/>
    </row>
    <row r="6811" spans="4:22">
      <c r="D6811" s="56"/>
      <c r="E6811" s="56"/>
      <c r="F6811" s="56"/>
      <c r="G6811" s="56"/>
      <c r="I6811" s="57"/>
      <c r="N6811" s="56"/>
      <c r="O6811" s="57"/>
      <c r="V6811" s="57"/>
    </row>
    <row r="6812" spans="4:22">
      <c r="D6812" s="56"/>
      <c r="E6812" s="56"/>
      <c r="F6812" s="56"/>
      <c r="G6812" s="56"/>
      <c r="I6812" s="57"/>
      <c r="N6812" s="56"/>
      <c r="O6812" s="57"/>
      <c r="V6812" s="57"/>
    </row>
    <row r="6813" spans="4:22">
      <c r="D6813" s="56"/>
      <c r="E6813" s="56"/>
      <c r="F6813" s="56"/>
      <c r="G6813" s="56"/>
      <c r="I6813" s="57"/>
      <c r="N6813" s="56"/>
      <c r="O6813" s="57"/>
      <c r="V6813" s="57"/>
    </row>
    <row r="6814" spans="4:22">
      <c r="D6814" s="56"/>
      <c r="E6814" s="56"/>
      <c r="F6814" s="56"/>
      <c r="G6814" s="56"/>
      <c r="I6814" s="57"/>
      <c r="N6814" s="56"/>
      <c r="O6814" s="57"/>
      <c r="V6814" s="57"/>
    </row>
    <row r="6815" spans="4:22">
      <c r="D6815" s="56"/>
      <c r="E6815" s="56"/>
      <c r="F6815" s="56"/>
      <c r="G6815" s="56"/>
      <c r="I6815" s="57"/>
      <c r="N6815" s="56"/>
      <c r="O6815" s="57"/>
      <c r="V6815" s="57"/>
    </row>
    <row r="6816" spans="4:22">
      <c r="D6816" s="56"/>
      <c r="E6816" s="56"/>
      <c r="F6816" s="56"/>
      <c r="G6816" s="56"/>
      <c r="I6816" s="57"/>
      <c r="N6816" s="56"/>
      <c r="O6816" s="57"/>
      <c r="V6816" s="57"/>
    </row>
    <row r="6817" spans="4:22">
      <c r="D6817" s="56"/>
      <c r="E6817" s="56"/>
      <c r="F6817" s="56"/>
      <c r="G6817" s="56"/>
      <c r="I6817" s="57"/>
      <c r="N6817" s="56"/>
      <c r="O6817" s="57"/>
      <c r="V6817" s="57"/>
    </row>
    <row r="6818" spans="4:22">
      <c r="D6818" s="56"/>
      <c r="E6818" s="56"/>
      <c r="F6818" s="56"/>
      <c r="G6818" s="56"/>
      <c r="I6818" s="57"/>
      <c r="N6818" s="56"/>
      <c r="O6818" s="57"/>
      <c r="V6818" s="57"/>
    </row>
    <row r="6819" spans="4:22">
      <c r="D6819" s="56"/>
      <c r="E6819" s="56"/>
      <c r="F6819" s="56"/>
      <c r="G6819" s="56"/>
      <c r="I6819" s="57"/>
      <c r="N6819" s="56"/>
      <c r="O6819" s="57"/>
      <c r="V6819" s="57"/>
    </row>
    <row r="6820" spans="4:22">
      <c r="D6820" s="56"/>
      <c r="E6820" s="56"/>
      <c r="F6820" s="56"/>
      <c r="G6820" s="56"/>
      <c r="I6820" s="57"/>
      <c r="N6820" s="56"/>
      <c r="O6820" s="57"/>
      <c r="V6820" s="57"/>
    </row>
    <row r="6821" spans="4:22">
      <c r="D6821" s="56"/>
      <c r="E6821" s="56"/>
      <c r="F6821" s="56"/>
      <c r="G6821" s="56"/>
      <c r="I6821" s="57"/>
      <c r="N6821" s="56"/>
      <c r="O6821" s="57"/>
      <c r="V6821" s="57"/>
    </row>
    <row r="6822" spans="4:22">
      <c r="D6822" s="56"/>
      <c r="E6822" s="56"/>
      <c r="F6822" s="56"/>
      <c r="G6822" s="56"/>
      <c r="I6822" s="57"/>
      <c r="N6822" s="56"/>
      <c r="O6822" s="57"/>
      <c r="V6822" s="57"/>
    </row>
    <row r="6823" spans="4:22">
      <c r="D6823" s="56"/>
      <c r="E6823" s="56"/>
      <c r="F6823" s="56"/>
      <c r="G6823" s="56"/>
      <c r="I6823" s="57"/>
      <c r="N6823" s="56"/>
      <c r="O6823" s="57"/>
      <c r="V6823" s="57"/>
    </row>
    <row r="6824" spans="4:22">
      <c r="D6824" s="56"/>
      <c r="E6824" s="56"/>
      <c r="F6824" s="56"/>
      <c r="G6824" s="56"/>
      <c r="I6824" s="57"/>
      <c r="N6824" s="56"/>
      <c r="O6824" s="57"/>
      <c r="V6824" s="57"/>
    </row>
    <row r="6825" spans="4:22">
      <c r="D6825" s="56"/>
      <c r="E6825" s="56"/>
      <c r="F6825" s="56"/>
      <c r="G6825" s="56"/>
      <c r="I6825" s="57"/>
      <c r="N6825" s="56"/>
      <c r="O6825" s="57"/>
      <c r="V6825" s="57"/>
    </row>
    <row r="6826" spans="4:22">
      <c r="D6826" s="56"/>
      <c r="E6826" s="56"/>
      <c r="F6826" s="56"/>
      <c r="G6826" s="56"/>
      <c r="I6826" s="57"/>
      <c r="N6826" s="56"/>
      <c r="O6826" s="57"/>
      <c r="V6826" s="57"/>
    </row>
    <row r="6827" spans="4:22">
      <c r="D6827" s="56"/>
      <c r="E6827" s="56"/>
      <c r="F6827" s="56"/>
      <c r="G6827" s="56"/>
      <c r="I6827" s="57"/>
      <c r="N6827" s="56"/>
      <c r="O6827" s="57"/>
      <c r="V6827" s="57"/>
    </row>
    <row r="6828" spans="4:22">
      <c r="D6828" s="56"/>
      <c r="E6828" s="56"/>
      <c r="F6828" s="56"/>
      <c r="G6828" s="56"/>
      <c r="I6828" s="57"/>
      <c r="N6828" s="56"/>
      <c r="O6828" s="57"/>
      <c r="V6828" s="57"/>
    </row>
    <row r="6829" spans="4:22">
      <c r="D6829" s="56"/>
      <c r="E6829" s="56"/>
      <c r="F6829" s="56"/>
      <c r="G6829" s="56"/>
      <c r="I6829" s="57"/>
      <c r="N6829" s="56"/>
      <c r="O6829" s="57"/>
      <c r="V6829" s="57"/>
    </row>
    <row r="6830" spans="4:22">
      <c r="D6830" s="56"/>
      <c r="E6830" s="56"/>
      <c r="F6830" s="56"/>
      <c r="G6830" s="56"/>
      <c r="I6830" s="57"/>
      <c r="N6830" s="56"/>
      <c r="O6830" s="57"/>
      <c r="V6830" s="57"/>
    </row>
    <row r="6831" spans="4:22">
      <c r="D6831" s="56"/>
      <c r="E6831" s="56"/>
      <c r="F6831" s="56"/>
      <c r="G6831" s="56"/>
      <c r="I6831" s="57"/>
      <c r="N6831" s="56"/>
      <c r="O6831" s="57"/>
      <c r="V6831" s="57"/>
    </row>
    <row r="6832" spans="4:22">
      <c r="D6832" s="56"/>
      <c r="E6832" s="56"/>
      <c r="F6832" s="56"/>
      <c r="G6832" s="56"/>
      <c r="I6832" s="57"/>
      <c r="N6832" s="56"/>
      <c r="O6832" s="57"/>
      <c r="V6832" s="57"/>
    </row>
    <row r="6833" spans="4:22">
      <c r="D6833" s="56"/>
      <c r="E6833" s="56"/>
      <c r="F6833" s="56"/>
      <c r="G6833" s="56"/>
      <c r="I6833" s="57"/>
      <c r="N6833" s="56"/>
      <c r="O6833" s="57"/>
      <c r="V6833" s="57"/>
    </row>
    <row r="6834" spans="4:22">
      <c r="D6834" s="56"/>
      <c r="E6834" s="56"/>
      <c r="F6834" s="56"/>
      <c r="G6834" s="56"/>
      <c r="I6834" s="57"/>
      <c r="N6834" s="56"/>
      <c r="O6834" s="57"/>
      <c r="V6834" s="57"/>
    </row>
    <row r="6835" spans="4:22">
      <c r="D6835" s="56"/>
      <c r="E6835" s="56"/>
      <c r="F6835" s="56"/>
      <c r="G6835" s="56"/>
      <c r="I6835" s="57"/>
      <c r="N6835" s="56"/>
      <c r="O6835" s="57"/>
      <c r="V6835" s="57"/>
    </row>
    <row r="6836" spans="4:22">
      <c r="D6836" s="56"/>
      <c r="E6836" s="56"/>
      <c r="F6836" s="56"/>
      <c r="G6836" s="56"/>
      <c r="I6836" s="57"/>
      <c r="N6836" s="56"/>
      <c r="O6836" s="57"/>
      <c r="V6836" s="57"/>
    </row>
    <row r="6837" spans="4:22">
      <c r="D6837" s="56"/>
      <c r="E6837" s="56"/>
      <c r="F6837" s="56"/>
      <c r="G6837" s="56"/>
      <c r="I6837" s="57"/>
      <c r="N6837" s="56"/>
      <c r="O6837" s="57"/>
      <c r="V6837" s="57"/>
    </row>
    <row r="6838" spans="4:22">
      <c r="D6838" s="56"/>
      <c r="E6838" s="56"/>
      <c r="F6838" s="56"/>
      <c r="G6838" s="56"/>
      <c r="I6838" s="57"/>
      <c r="N6838" s="56"/>
      <c r="O6838" s="57"/>
      <c r="V6838" s="57"/>
    </row>
    <row r="6839" spans="4:22">
      <c r="D6839" s="56"/>
      <c r="E6839" s="56"/>
      <c r="F6839" s="56"/>
      <c r="G6839" s="56"/>
      <c r="I6839" s="57"/>
      <c r="N6839" s="56"/>
      <c r="O6839" s="57"/>
      <c r="V6839" s="57"/>
    </row>
    <row r="6840" spans="4:22">
      <c r="D6840" s="56"/>
      <c r="E6840" s="56"/>
      <c r="F6840" s="56"/>
      <c r="G6840" s="56"/>
      <c r="I6840" s="57"/>
      <c r="N6840" s="56"/>
      <c r="O6840" s="57"/>
      <c r="V6840" s="57"/>
    </row>
    <row r="6841" spans="4:22">
      <c r="D6841" s="56"/>
      <c r="E6841" s="56"/>
      <c r="F6841" s="56"/>
      <c r="G6841" s="56"/>
      <c r="I6841" s="57"/>
      <c r="N6841" s="56"/>
      <c r="O6841" s="57"/>
      <c r="V6841" s="57"/>
    </row>
    <row r="6842" spans="4:22">
      <c r="D6842" s="56"/>
      <c r="E6842" s="56"/>
      <c r="F6842" s="56"/>
      <c r="G6842" s="56"/>
      <c r="I6842" s="57"/>
      <c r="N6842" s="56"/>
      <c r="O6842" s="57"/>
      <c r="V6842" s="57"/>
    </row>
    <row r="6843" spans="4:22">
      <c r="D6843" s="56"/>
      <c r="E6843" s="56"/>
      <c r="F6843" s="56"/>
      <c r="G6843" s="56"/>
      <c r="I6843" s="57"/>
      <c r="N6843" s="56"/>
      <c r="O6843" s="57"/>
      <c r="V6843" s="57"/>
    </row>
    <row r="6844" spans="4:22">
      <c r="D6844" s="56"/>
      <c r="E6844" s="56"/>
      <c r="F6844" s="56"/>
      <c r="G6844" s="56"/>
      <c r="I6844" s="57"/>
      <c r="N6844" s="56"/>
      <c r="O6844" s="57"/>
      <c r="V6844" s="57"/>
    </row>
    <row r="6845" spans="4:22">
      <c r="D6845" s="56"/>
      <c r="E6845" s="56"/>
      <c r="F6845" s="56"/>
      <c r="G6845" s="56"/>
      <c r="I6845" s="57"/>
      <c r="N6845" s="56"/>
      <c r="O6845" s="57"/>
      <c r="V6845" s="57"/>
    </row>
    <row r="6846" spans="4:22">
      <c r="D6846" s="56"/>
      <c r="E6846" s="56"/>
      <c r="F6846" s="56"/>
      <c r="G6846" s="56"/>
      <c r="I6846" s="57"/>
      <c r="N6846" s="56"/>
      <c r="O6846" s="57"/>
      <c r="V6846" s="57"/>
    </row>
    <row r="6847" spans="4:22">
      <c r="D6847" s="56"/>
      <c r="E6847" s="56"/>
      <c r="F6847" s="56"/>
      <c r="G6847" s="56"/>
      <c r="I6847" s="57"/>
      <c r="N6847" s="56"/>
      <c r="O6847" s="57"/>
      <c r="V6847" s="57"/>
    </row>
    <row r="6848" spans="4:22">
      <c r="D6848" s="56"/>
      <c r="E6848" s="56"/>
      <c r="F6848" s="56"/>
      <c r="G6848" s="56"/>
      <c r="I6848" s="57"/>
      <c r="N6848" s="56"/>
      <c r="O6848" s="57"/>
      <c r="V6848" s="57"/>
    </row>
    <row r="6849" spans="4:22">
      <c r="D6849" s="56"/>
      <c r="E6849" s="56"/>
      <c r="F6849" s="56"/>
      <c r="G6849" s="56"/>
      <c r="I6849" s="57"/>
      <c r="N6849" s="56"/>
      <c r="O6849" s="57"/>
      <c r="V6849" s="57"/>
    </row>
    <row r="6850" spans="4:22">
      <c r="D6850" s="56"/>
      <c r="E6850" s="56"/>
      <c r="F6850" s="56"/>
      <c r="G6850" s="56"/>
      <c r="I6850" s="57"/>
      <c r="N6850" s="56"/>
      <c r="O6850" s="57"/>
      <c r="V6850" s="57"/>
    </row>
    <row r="6851" spans="4:22">
      <c r="D6851" s="56"/>
      <c r="E6851" s="56"/>
      <c r="F6851" s="56"/>
      <c r="G6851" s="56"/>
      <c r="I6851" s="57"/>
      <c r="N6851" s="56"/>
      <c r="O6851" s="57"/>
      <c r="V6851" s="57"/>
    </row>
    <row r="6852" spans="4:22">
      <c r="D6852" s="56"/>
      <c r="E6852" s="56"/>
      <c r="F6852" s="56"/>
      <c r="G6852" s="56"/>
      <c r="I6852" s="57"/>
      <c r="N6852" s="56"/>
      <c r="O6852" s="57"/>
      <c r="V6852" s="57"/>
    </row>
    <row r="6853" spans="4:22">
      <c r="D6853" s="56"/>
      <c r="E6853" s="56"/>
      <c r="F6853" s="56"/>
      <c r="G6853" s="56"/>
      <c r="I6853" s="57"/>
      <c r="N6853" s="56"/>
      <c r="O6853" s="57"/>
      <c r="V6853" s="57"/>
    </row>
    <row r="6854" spans="4:22">
      <c r="D6854" s="56"/>
      <c r="E6854" s="56"/>
      <c r="F6854" s="56"/>
      <c r="G6854" s="56"/>
      <c r="I6854" s="57"/>
      <c r="N6854" s="56"/>
      <c r="O6854" s="57"/>
      <c r="V6854" s="57"/>
    </row>
    <row r="6855" spans="4:22">
      <c r="D6855" s="56"/>
      <c r="E6855" s="56"/>
      <c r="F6855" s="56"/>
      <c r="G6855" s="56"/>
      <c r="I6855" s="57"/>
      <c r="N6855" s="56"/>
      <c r="O6855" s="57"/>
      <c r="V6855" s="57"/>
    </row>
    <row r="6856" spans="4:22">
      <c r="D6856" s="56"/>
      <c r="E6856" s="56"/>
      <c r="F6856" s="56"/>
      <c r="G6856" s="56"/>
      <c r="I6856" s="57"/>
      <c r="N6856" s="56"/>
      <c r="O6856" s="57"/>
      <c r="V6856" s="57"/>
    </row>
    <row r="6857" spans="4:22">
      <c r="D6857" s="56"/>
      <c r="E6857" s="56"/>
      <c r="F6857" s="56"/>
      <c r="G6857" s="56"/>
      <c r="I6857" s="57"/>
      <c r="N6857" s="56"/>
      <c r="O6857" s="57"/>
      <c r="V6857" s="57"/>
    </row>
    <row r="6858" spans="4:22">
      <c r="D6858" s="56"/>
      <c r="E6858" s="56"/>
      <c r="F6858" s="56"/>
      <c r="G6858" s="56"/>
      <c r="I6858" s="57"/>
      <c r="N6858" s="56"/>
      <c r="O6858" s="57"/>
      <c r="V6858" s="57"/>
    </row>
    <row r="6859" spans="4:22">
      <c r="D6859" s="56"/>
      <c r="E6859" s="56"/>
      <c r="F6859" s="56"/>
      <c r="G6859" s="56"/>
      <c r="I6859" s="57"/>
      <c r="N6859" s="56"/>
      <c r="O6859" s="57"/>
      <c r="V6859" s="57"/>
    </row>
    <row r="6860" spans="4:22">
      <c r="D6860" s="56"/>
      <c r="E6860" s="56"/>
      <c r="F6860" s="56"/>
      <c r="G6860" s="56"/>
      <c r="I6860" s="57"/>
      <c r="N6860" s="56"/>
      <c r="O6860" s="57"/>
      <c r="V6860" s="57"/>
    </row>
    <row r="6861" spans="4:22">
      <c r="D6861" s="56"/>
      <c r="E6861" s="56"/>
      <c r="F6861" s="56"/>
      <c r="G6861" s="56"/>
      <c r="I6861" s="57"/>
      <c r="N6861" s="56"/>
      <c r="O6861" s="57"/>
      <c r="V6861" s="57"/>
    </row>
    <row r="6862" spans="4:22">
      <c r="D6862" s="56"/>
      <c r="E6862" s="56"/>
      <c r="F6862" s="56"/>
      <c r="G6862" s="56"/>
      <c r="I6862" s="57"/>
      <c r="N6862" s="56"/>
      <c r="O6862" s="57"/>
      <c r="V6862" s="57"/>
    </row>
    <row r="6863" spans="4:22">
      <c r="D6863" s="56"/>
      <c r="E6863" s="56"/>
      <c r="F6863" s="56"/>
      <c r="G6863" s="56"/>
      <c r="I6863" s="57"/>
      <c r="N6863" s="56"/>
      <c r="O6863" s="57"/>
      <c r="V6863" s="57"/>
    </row>
    <row r="6864" spans="4:22">
      <c r="D6864" s="56"/>
      <c r="E6864" s="56"/>
      <c r="F6864" s="56"/>
      <c r="G6864" s="56"/>
      <c r="I6864" s="57"/>
      <c r="N6864" s="56"/>
      <c r="O6864" s="57"/>
      <c r="V6864" s="57"/>
    </row>
    <row r="6865" spans="4:22">
      <c r="D6865" s="56"/>
      <c r="E6865" s="56"/>
      <c r="F6865" s="56"/>
      <c r="G6865" s="56"/>
      <c r="I6865" s="57"/>
      <c r="N6865" s="56"/>
      <c r="O6865" s="57"/>
      <c r="V6865" s="57"/>
    </row>
    <row r="6866" spans="4:22">
      <c r="D6866" s="56"/>
      <c r="E6866" s="56"/>
      <c r="F6866" s="56"/>
      <c r="G6866" s="56"/>
      <c r="I6866" s="57"/>
      <c r="N6866" s="56"/>
      <c r="O6866" s="57"/>
      <c r="V6866" s="57"/>
    </row>
    <row r="6867" spans="4:22">
      <c r="D6867" s="56"/>
      <c r="E6867" s="56"/>
      <c r="F6867" s="56"/>
      <c r="G6867" s="56"/>
      <c r="I6867" s="57"/>
      <c r="N6867" s="56"/>
      <c r="O6867" s="57"/>
      <c r="V6867" s="57"/>
    </row>
    <row r="6868" spans="4:22">
      <c r="D6868" s="56"/>
      <c r="E6868" s="56"/>
      <c r="F6868" s="56"/>
      <c r="G6868" s="56"/>
      <c r="I6868" s="57"/>
      <c r="N6868" s="56"/>
      <c r="O6868" s="57"/>
      <c r="V6868" s="57"/>
    </row>
    <row r="6869" spans="4:22">
      <c r="D6869" s="56"/>
      <c r="E6869" s="56"/>
      <c r="F6869" s="56"/>
      <c r="G6869" s="56"/>
      <c r="I6869" s="57"/>
      <c r="N6869" s="56"/>
      <c r="O6869" s="57"/>
      <c r="V6869" s="57"/>
    </row>
    <row r="6870" spans="4:22">
      <c r="D6870" s="56"/>
      <c r="E6870" s="56"/>
      <c r="F6870" s="56"/>
      <c r="G6870" s="56"/>
      <c r="I6870" s="57"/>
      <c r="N6870" s="56"/>
      <c r="O6870" s="57"/>
      <c r="V6870" s="57"/>
    </row>
    <row r="6871" spans="4:22">
      <c r="D6871" s="56"/>
      <c r="E6871" s="56"/>
      <c r="F6871" s="56"/>
      <c r="G6871" s="56"/>
      <c r="I6871" s="57"/>
      <c r="N6871" s="56"/>
      <c r="O6871" s="57"/>
      <c r="V6871" s="57"/>
    </row>
    <row r="6872" spans="4:22">
      <c r="D6872" s="56"/>
      <c r="E6872" s="56"/>
      <c r="F6872" s="56"/>
      <c r="G6872" s="56"/>
      <c r="I6872" s="57"/>
      <c r="N6872" s="56"/>
      <c r="O6872" s="57"/>
      <c r="V6872" s="57"/>
    </row>
    <row r="6873" spans="4:22">
      <c r="D6873" s="56"/>
      <c r="E6873" s="56"/>
      <c r="F6873" s="56"/>
      <c r="G6873" s="56"/>
      <c r="I6873" s="57"/>
      <c r="N6873" s="56"/>
      <c r="O6873" s="57"/>
      <c r="V6873" s="57"/>
    </row>
    <row r="6874" spans="4:22">
      <c r="D6874" s="56"/>
      <c r="E6874" s="56"/>
      <c r="F6874" s="56"/>
      <c r="G6874" s="56"/>
      <c r="I6874" s="57"/>
      <c r="N6874" s="56"/>
      <c r="O6874" s="57"/>
      <c r="V6874" s="57"/>
    </row>
    <row r="6875" spans="4:22">
      <c r="D6875" s="56"/>
      <c r="E6875" s="56"/>
      <c r="F6875" s="56"/>
      <c r="G6875" s="56"/>
      <c r="I6875" s="57"/>
      <c r="N6875" s="56"/>
      <c r="O6875" s="57"/>
      <c r="V6875" s="57"/>
    </row>
    <row r="6876" spans="4:22">
      <c r="D6876" s="56"/>
      <c r="E6876" s="56"/>
      <c r="F6876" s="56"/>
      <c r="G6876" s="56"/>
      <c r="I6876" s="57"/>
      <c r="N6876" s="56"/>
      <c r="O6876" s="57"/>
      <c r="V6876" s="57"/>
    </row>
    <row r="6877" spans="4:22">
      <c r="D6877" s="56"/>
      <c r="E6877" s="56"/>
      <c r="F6877" s="56"/>
      <c r="G6877" s="56"/>
      <c r="I6877" s="57"/>
      <c r="N6877" s="56"/>
      <c r="O6877" s="57"/>
      <c r="V6877" s="57"/>
    </row>
    <row r="6878" spans="4:22">
      <c r="D6878" s="56"/>
      <c r="E6878" s="56"/>
      <c r="F6878" s="56"/>
      <c r="G6878" s="56"/>
      <c r="I6878" s="57"/>
      <c r="N6878" s="56"/>
      <c r="O6878" s="57"/>
      <c r="V6878" s="57"/>
    </row>
    <row r="6879" spans="4:22">
      <c r="D6879" s="56"/>
      <c r="E6879" s="56"/>
      <c r="F6879" s="56"/>
      <c r="G6879" s="56"/>
      <c r="I6879" s="57"/>
      <c r="N6879" s="56"/>
      <c r="O6879" s="57"/>
      <c r="V6879" s="57"/>
    </row>
    <row r="6880" spans="4:22">
      <c r="D6880" s="56"/>
      <c r="E6880" s="56"/>
      <c r="F6880" s="56"/>
      <c r="G6880" s="56"/>
      <c r="I6880" s="57"/>
      <c r="N6880" s="56"/>
      <c r="O6880" s="57"/>
      <c r="V6880" s="57"/>
    </row>
    <row r="6881" spans="4:22">
      <c r="D6881" s="56"/>
      <c r="E6881" s="56"/>
      <c r="F6881" s="56"/>
      <c r="G6881" s="56"/>
      <c r="I6881" s="57"/>
      <c r="N6881" s="56"/>
      <c r="O6881" s="57"/>
      <c r="V6881" s="57"/>
    </row>
    <row r="6882" spans="4:22">
      <c r="D6882" s="56"/>
      <c r="E6882" s="56"/>
      <c r="F6882" s="56"/>
      <c r="G6882" s="56"/>
      <c r="I6882" s="57"/>
      <c r="N6882" s="56"/>
      <c r="O6882" s="57"/>
      <c r="V6882" s="57"/>
    </row>
    <row r="6883" spans="4:22">
      <c r="D6883" s="56"/>
      <c r="E6883" s="56"/>
      <c r="F6883" s="56"/>
      <c r="G6883" s="56"/>
      <c r="I6883" s="57"/>
      <c r="N6883" s="56"/>
      <c r="O6883" s="57"/>
      <c r="V6883" s="57"/>
    </row>
    <row r="6884" spans="4:22">
      <c r="D6884" s="56"/>
      <c r="E6884" s="56"/>
      <c r="F6884" s="56"/>
      <c r="G6884" s="56"/>
      <c r="I6884" s="57"/>
      <c r="N6884" s="56"/>
      <c r="O6884" s="57"/>
      <c r="V6884" s="57"/>
    </row>
    <row r="6885" spans="4:22">
      <c r="D6885" s="56"/>
      <c r="E6885" s="56"/>
      <c r="F6885" s="56"/>
      <c r="G6885" s="56"/>
      <c r="I6885" s="57"/>
      <c r="N6885" s="56"/>
      <c r="O6885" s="57"/>
      <c r="V6885" s="57"/>
    </row>
    <row r="6886" spans="4:22">
      <c r="D6886" s="56"/>
      <c r="E6886" s="56"/>
      <c r="F6886" s="56"/>
      <c r="G6886" s="56"/>
      <c r="I6886" s="57"/>
      <c r="N6886" s="56"/>
      <c r="O6886" s="57"/>
      <c r="V6886" s="57"/>
    </row>
    <row r="6887" spans="4:22">
      <c r="D6887" s="56"/>
      <c r="E6887" s="56"/>
      <c r="F6887" s="56"/>
      <c r="G6887" s="56"/>
      <c r="I6887" s="57"/>
      <c r="N6887" s="56"/>
      <c r="O6887" s="57"/>
      <c r="V6887" s="57"/>
    </row>
    <row r="6888" spans="4:22">
      <c r="D6888" s="56"/>
      <c r="E6888" s="56"/>
      <c r="F6888" s="56"/>
      <c r="G6888" s="56"/>
      <c r="I6888" s="57"/>
      <c r="N6888" s="56"/>
      <c r="O6888" s="57"/>
      <c r="V6888" s="57"/>
    </row>
    <row r="6889" spans="4:22">
      <c r="D6889" s="56"/>
      <c r="E6889" s="56"/>
      <c r="F6889" s="56"/>
      <c r="G6889" s="56"/>
      <c r="I6889" s="57"/>
      <c r="N6889" s="56"/>
      <c r="O6889" s="57"/>
      <c r="V6889" s="57"/>
    </row>
    <row r="6890" spans="4:22">
      <c r="D6890" s="56"/>
      <c r="E6890" s="56"/>
      <c r="F6890" s="56"/>
      <c r="G6890" s="56"/>
      <c r="I6890" s="57"/>
      <c r="N6890" s="56"/>
      <c r="O6890" s="57"/>
      <c r="V6890" s="57"/>
    </row>
    <row r="6891" spans="4:22">
      <c r="D6891" s="56"/>
      <c r="E6891" s="56"/>
      <c r="F6891" s="56"/>
      <c r="G6891" s="56"/>
      <c r="I6891" s="57"/>
      <c r="N6891" s="56"/>
      <c r="O6891" s="57"/>
      <c r="V6891" s="57"/>
    </row>
    <row r="6892" spans="4:22">
      <c r="D6892" s="56"/>
      <c r="E6892" s="56"/>
      <c r="F6892" s="56"/>
      <c r="G6892" s="56"/>
      <c r="I6892" s="57"/>
      <c r="N6892" s="56"/>
      <c r="O6892" s="57"/>
      <c r="V6892" s="57"/>
    </row>
    <row r="6893" spans="4:22">
      <c r="D6893" s="56"/>
      <c r="E6893" s="56"/>
      <c r="F6893" s="56"/>
      <c r="G6893" s="56"/>
      <c r="I6893" s="57"/>
      <c r="N6893" s="56"/>
      <c r="O6893" s="57"/>
      <c r="V6893" s="57"/>
    </row>
    <row r="6894" spans="4:22">
      <c r="D6894" s="56"/>
      <c r="E6894" s="56"/>
      <c r="F6894" s="56"/>
      <c r="G6894" s="56"/>
      <c r="I6894" s="57"/>
      <c r="N6894" s="56"/>
      <c r="O6894" s="57"/>
      <c r="V6894" s="57"/>
    </row>
    <row r="6895" spans="4:22">
      <c r="D6895" s="56"/>
      <c r="E6895" s="56"/>
      <c r="F6895" s="56"/>
      <c r="G6895" s="56"/>
      <c r="I6895" s="57"/>
      <c r="N6895" s="56"/>
      <c r="O6895" s="57"/>
      <c r="V6895" s="57"/>
    </row>
    <row r="6896" spans="4:22">
      <c r="D6896" s="56"/>
      <c r="E6896" s="56"/>
      <c r="F6896" s="56"/>
      <c r="G6896" s="56"/>
      <c r="I6896" s="57"/>
      <c r="N6896" s="56"/>
      <c r="O6896" s="57"/>
      <c r="V6896" s="57"/>
    </row>
    <row r="6897" spans="4:22">
      <c r="D6897" s="56"/>
      <c r="E6897" s="56"/>
      <c r="F6897" s="56"/>
      <c r="G6897" s="56"/>
      <c r="I6897" s="57"/>
      <c r="N6897" s="56"/>
      <c r="O6897" s="57"/>
      <c r="V6897" s="57"/>
    </row>
    <row r="6898" spans="4:22">
      <c r="D6898" s="56"/>
      <c r="E6898" s="56"/>
      <c r="F6898" s="56"/>
      <c r="G6898" s="56"/>
      <c r="I6898" s="57"/>
      <c r="N6898" s="56"/>
      <c r="O6898" s="57"/>
      <c r="V6898" s="57"/>
    </row>
    <row r="6899" spans="4:22">
      <c r="D6899" s="56"/>
      <c r="E6899" s="56"/>
      <c r="F6899" s="56"/>
      <c r="G6899" s="56"/>
      <c r="I6899" s="57"/>
      <c r="N6899" s="56"/>
      <c r="O6899" s="57"/>
      <c r="V6899" s="57"/>
    </row>
    <row r="6900" spans="4:22">
      <c r="D6900" s="56"/>
      <c r="E6900" s="56"/>
      <c r="F6900" s="56"/>
      <c r="G6900" s="56"/>
      <c r="I6900" s="57"/>
      <c r="N6900" s="56"/>
      <c r="O6900" s="57"/>
      <c r="V6900" s="57"/>
    </row>
    <row r="6901" spans="4:22">
      <c r="D6901" s="56"/>
      <c r="E6901" s="56"/>
      <c r="F6901" s="56"/>
      <c r="G6901" s="56"/>
      <c r="I6901" s="57"/>
      <c r="N6901" s="56"/>
      <c r="O6901" s="57"/>
      <c r="V6901" s="57"/>
    </row>
    <row r="6902" spans="4:22">
      <c r="D6902" s="56"/>
      <c r="E6902" s="56"/>
      <c r="F6902" s="56"/>
      <c r="G6902" s="56"/>
      <c r="I6902" s="57"/>
      <c r="N6902" s="56"/>
      <c r="O6902" s="57"/>
      <c r="V6902" s="57"/>
    </row>
    <row r="6903" spans="4:22">
      <c r="D6903" s="56"/>
      <c r="E6903" s="56"/>
      <c r="F6903" s="56"/>
      <c r="G6903" s="56"/>
      <c r="I6903" s="57"/>
      <c r="N6903" s="56"/>
      <c r="O6903" s="57"/>
      <c r="V6903" s="57"/>
    </row>
    <row r="6904" spans="4:22">
      <c r="D6904" s="56"/>
      <c r="E6904" s="56"/>
      <c r="F6904" s="56"/>
      <c r="G6904" s="56"/>
      <c r="I6904" s="57"/>
      <c r="N6904" s="56"/>
      <c r="O6904" s="57"/>
      <c r="V6904" s="57"/>
    </row>
    <row r="6905" spans="4:22">
      <c r="D6905" s="56"/>
      <c r="E6905" s="56"/>
      <c r="F6905" s="56"/>
      <c r="G6905" s="56"/>
      <c r="I6905" s="57"/>
      <c r="N6905" s="56"/>
      <c r="O6905" s="57"/>
      <c r="V6905" s="57"/>
    </row>
    <row r="6906" spans="4:22">
      <c r="D6906" s="56"/>
      <c r="E6906" s="56"/>
      <c r="F6906" s="56"/>
      <c r="G6906" s="56"/>
      <c r="I6906" s="57"/>
      <c r="N6906" s="56"/>
      <c r="O6906" s="57"/>
      <c r="V6906" s="57"/>
    </row>
    <row r="6907" spans="4:22">
      <c r="D6907" s="56"/>
      <c r="E6907" s="56"/>
      <c r="F6907" s="56"/>
      <c r="G6907" s="56"/>
      <c r="I6907" s="57"/>
      <c r="N6907" s="56"/>
      <c r="O6907" s="57"/>
      <c r="V6907" s="57"/>
    </row>
    <row r="6908" spans="4:22">
      <c r="D6908" s="56"/>
      <c r="E6908" s="56"/>
      <c r="F6908" s="56"/>
      <c r="G6908" s="56"/>
      <c r="I6908" s="57"/>
      <c r="N6908" s="56"/>
      <c r="O6908" s="57"/>
      <c r="V6908" s="57"/>
    </row>
    <row r="6909" spans="4:22">
      <c r="D6909" s="56"/>
      <c r="E6909" s="56"/>
      <c r="F6909" s="56"/>
      <c r="G6909" s="56"/>
      <c r="I6909" s="57"/>
      <c r="N6909" s="56"/>
      <c r="O6909" s="57"/>
      <c r="V6909" s="57"/>
    </row>
    <row r="6910" spans="4:22">
      <c r="D6910" s="56"/>
      <c r="E6910" s="56"/>
      <c r="F6910" s="56"/>
      <c r="G6910" s="56"/>
      <c r="I6910" s="57"/>
      <c r="N6910" s="56"/>
      <c r="O6910" s="57"/>
      <c r="V6910" s="57"/>
    </row>
    <row r="6911" spans="4:22">
      <c r="D6911" s="56"/>
      <c r="E6911" s="56"/>
      <c r="F6911" s="56"/>
      <c r="G6911" s="56"/>
      <c r="I6911" s="57"/>
      <c r="N6911" s="56"/>
      <c r="O6911" s="57"/>
      <c r="V6911" s="57"/>
    </row>
    <row r="6912" spans="4:22">
      <c r="D6912" s="56"/>
      <c r="E6912" s="56"/>
      <c r="F6912" s="56"/>
      <c r="G6912" s="56"/>
      <c r="I6912" s="57"/>
      <c r="N6912" s="56"/>
      <c r="O6912" s="57"/>
      <c r="V6912" s="57"/>
    </row>
    <row r="6913" spans="4:22">
      <c r="D6913" s="56"/>
      <c r="E6913" s="56"/>
      <c r="F6913" s="56"/>
      <c r="G6913" s="56"/>
      <c r="I6913" s="57"/>
      <c r="N6913" s="56"/>
      <c r="O6913" s="57"/>
      <c r="V6913" s="57"/>
    </row>
    <row r="6914" spans="4:22">
      <c r="D6914" s="56"/>
      <c r="E6914" s="56"/>
      <c r="F6914" s="56"/>
      <c r="G6914" s="56"/>
      <c r="I6914" s="57"/>
      <c r="N6914" s="56"/>
      <c r="O6914" s="57"/>
      <c r="V6914" s="57"/>
    </row>
    <row r="6915" spans="4:22">
      <c r="D6915" s="56"/>
      <c r="E6915" s="56"/>
      <c r="F6915" s="56"/>
      <c r="G6915" s="56"/>
      <c r="I6915" s="57"/>
      <c r="N6915" s="56"/>
      <c r="O6915" s="57"/>
      <c r="V6915" s="57"/>
    </row>
    <row r="6916" spans="4:22">
      <c r="D6916" s="56"/>
      <c r="E6916" s="56"/>
      <c r="F6916" s="56"/>
      <c r="G6916" s="56"/>
      <c r="I6916" s="57"/>
      <c r="N6916" s="56"/>
      <c r="O6916" s="57"/>
      <c r="V6916" s="57"/>
    </row>
    <row r="6917" spans="4:22">
      <c r="D6917" s="56"/>
      <c r="E6917" s="56"/>
      <c r="F6917" s="56"/>
      <c r="G6917" s="56"/>
      <c r="I6917" s="57"/>
      <c r="N6917" s="56"/>
      <c r="O6917" s="57"/>
      <c r="V6917" s="57"/>
    </row>
    <row r="6918" spans="4:22">
      <c r="D6918" s="56"/>
      <c r="E6918" s="56"/>
      <c r="F6918" s="56"/>
      <c r="G6918" s="56"/>
      <c r="I6918" s="57"/>
      <c r="N6918" s="56"/>
      <c r="O6918" s="57"/>
      <c r="V6918" s="57"/>
    </row>
    <row r="6919" spans="4:22">
      <c r="D6919" s="56"/>
      <c r="E6919" s="56"/>
      <c r="F6919" s="56"/>
      <c r="G6919" s="56"/>
      <c r="I6919" s="57"/>
      <c r="N6919" s="56"/>
      <c r="O6919" s="57"/>
      <c r="V6919" s="57"/>
    </row>
    <row r="6920" spans="4:22">
      <c r="D6920" s="56"/>
      <c r="E6920" s="56"/>
      <c r="F6920" s="56"/>
      <c r="G6920" s="56"/>
      <c r="I6920" s="57"/>
      <c r="N6920" s="56"/>
      <c r="O6920" s="57"/>
      <c r="V6920" s="57"/>
    </row>
    <row r="6921" spans="4:22">
      <c r="D6921" s="56"/>
      <c r="E6921" s="56"/>
      <c r="F6921" s="56"/>
      <c r="G6921" s="56"/>
      <c r="I6921" s="57"/>
      <c r="N6921" s="56"/>
      <c r="O6921" s="57"/>
      <c r="V6921" s="57"/>
    </row>
    <row r="6922" spans="4:22">
      <c r="D6922" s="56"/>
      <c r="E6922" s="56"/>
      <c r="F6922" s="56"/>
      <c r="G6922" s="56"/>
      <c r="I6922" s="57"/>
      <c r="N6922" s="56"/>
      <c r="O6922" s="57"/>
      <c r="V6922" s="57"/>
    </row>
    <row r="6923" spans="4:22">
      <c r="D6923" s="56"/>
      <c r="E6923" s="56"/>
      <c r="F6923" s="56"/>
      <c r="G6923" s="56"/>
      <c r="I6923" s="57"/>
      <c r="N6923" s="56"/>
      <c r="O6923" s="57"/>
      <c r="V6923" s="57"/>
    </row>
    <row r="6924" spans="4:22">
      <c r="D6924" s="56"/>
      <c r="E6924" s="56"/>
      <c r="F6924" s="56"/>
      <c r="G6924" s="56"/>
      <c r="I6924" s="57"/>
      <c r="N6924" s="56"/>
      <c r="O6924" s="57"/>
      <c r="V6924" s="57"/>
    </row>
    <row r="6925" spans="4:22">
      <c r="D6925" s="56"/>
      <c r="E6925" s="56"/>
      <c r="F6925" s="56"/>
      <c r="G6925" s="56"/>
      <c r="I6925" s="57"/>
      <c r="N6925" s="56"/>
      <c r="O6925" s="57"/>
      <c r="V6925" s="57"/>
    </row>
    <row r="6926" spans="4:22">
      <c r="D6926" s="56"/>
      <c r="E6926" s="56"/>
      <c r="F6926" s="56"/>
      <c r="G6926" s="56"/>
      <c r="I6926" s="57"/>
      <c r="N6926" s="56"/>
      <c r="O6926" s="57"/>
      <c r="V6926" s="57"/>
    </row>
    <row r="6927" spans="4:22">
      <c r="D6927" s="56"/>
      <c r="E6927" s="56"/>
      <c r="F6927" s="56"/>
      <c r="G6927" s="56"/>
      <c r="I6927" s="57"/>
      <c r="N6927" s="56"/>
      <c r="O6927" s="57"/>
      <c r="V6927" s="57"/>
    </row>
    <row r="6928" spans="4:22">
      <c r="D6928" s="56"/>
      <c r="E6928" s="56"/>
      <c r="F6928" s="56"/>
      <c r="G6928" s="56"/>
      <c r="I6928" s="57"/>
      <c r="N6928" s="56"/>
      <c r="O6928" s="57"/>
      <c r="V6928" s="57"/>
    </row>
    <row r="6929" spans="4:22">
      <c r="D6929" s="56"/>
      <c r="E6929" s="56"/>
      <c r="F6929" s="56"/>
      <c r="G6929" s="56"/>
      <c r="I6929" s="57"/>
      <c r="N6929" s="56"/>
      <c r="O6929" s="57"/>
      <c r="V6929" s="57"/>
    </row>
    <row r="6930" spans="4:22">
      <c r="D6930" s="56"/>
      <c r="E6930" s="56"/>
      <c r="F6930" s="56"/>
      <c r="G6930" s="56"/>
      <c r="I6930" s="57"/>
      <c r="N6930" s="56"/>
      <c r="O6930" s="57"/>
      <c r="V6930" s="57"/>
    </row>
    <row r="6931" spans="4:22">
      <c r="D6931" s="56"/>
      <c r="E6931" s="56"/>
      <c r="F6931" s="56"/>
      <c r="G6931" s="56"/>
      <c r="I6931" s="57"/>
      <c r="N6931" s="56"/>
      <c r="O6931" s="57"/>
      <c r="V6931" s="57"/>
    </row>
    <row r="6932" spans="4:22">
      <c r="D6932" s="56"/>
      <c r="E6932" s="56"/>
      <c r="F6932" s="56"/>
      <c r="G6932" s="56"/>
      <c r="I6932" s="57"/>
      <c r="N6932" s="56"/>
      <c r="O6932" s="57"/>
      <c r="V6932" s="57"/>
    </row>
    <row r="6933" spans="4:22">
      <c r="D6933" s="56"/>
      <c r="E6933" s="56"/>
      <c r="F6933" s="56"/>
      <c r="G6933" s="56"/>
      <c r="I6933" s="57"/>
      <c r="N6933" s="56"/>
      <c r="O6933" s="57"/>
      <c r="V6933" s="57"/>
    </row>
    <row r="6934" spans="4:22">
      <c r="D6934" s="56"/>
      <c r="E6934" s="56"/>
      <c r="F6934" s="56"/>
      <c r="G6934" s="56"/>
      <c r="I6934" s="57"/>
      <c r="N6934" s="56"/>
      <c r="O6934" s="57"/>
      <c r="V6934" s="57"/>
    </row>
    <row r="6935" spans="4:22">
      <c r="D6935" s="56"/>
      <c r="E6935" s="56"/>
      <c r="F6935" s="56"/>
      <c r="G6935" s="56"/>
      <c r="I6935" s="57"/>
      <c r="N6935" s="56"/>
      <c r="O6935" s="57"/>
      <c r="V6935" s="57"/>
    </row>
    <row r="6936" spans="4:22">
      <c r="D6936" s="56"/>
      <c r="E6936" s="56"/>
      <c r="F6936" s="56"/>
      <c r="G6936" s="56"/>
      <c r="I6936" s="57"/>
      <c r="N6936" s="56"/>
      <c r="O6936" s="57"/>
      <c r="V6936" s="57"/>
    </row>
    <row r="6937" spans="4:22">
      <c r="D6937" s="56"/>
      <c r="E6937" s="56"/>
      <c r="F6937" s="56"/>
      <c r="G6937" s="56"/>
      <c r="I6937" s="57"/>
      <c r="N6937" s="56"/>
      <c r="O6937" s="57"/>
      <c r="V6937" s="57"/>
    </row>
    <row r="6938" spans="4:22">
      <c r="D6938" s="56"/>
      <c r="E6938" s="56"/>
      <c r="F6938" s="56"/>
      <c r="G6938" s="56"/>
      <c r="I6938" s="57"/>
      <c r="N6938" s="56"/>
      <c r="O6938" s="57"/>
      <c r="V6938" s="57"/>
    </row>
    <row r="6939" spans="4:22">
      <c r="D6939" s="56"/>
      <c r="E6939" s="56"/>
      <c r="F6939" s="56"/>
      <c r="G6939" s="56"/>
      <c r="I6939" s="57"/>
      <c r="N6939" s="56"/>
      <c r="O6939" s="57"/>
      <c r="V6939" s="57"/>
    </row>
    <row r="6940" spans="4:22">
      <c r="D6940" s="56"/>
      <c r="E6940" s="56"/>
      <c r="F6940" s="56"/>
      <c r="G6940" s="56"/>
      <c r="I6940" s="57"/>
      <c r="N6940" s="56"/>
      <c r="O6940" s="57"/>
      <c r="V6940" s="57"/>
    </row>
    <row r="6941" spans="4:22">
      <c r="D6941" s="56"/>
      <c r="E6941" s="56"/>
      <c r="F6941" s="56"/>
      <c r="G6941" s="56"/>
      <c r="I6941" s="57"/>
      <c r="N6941" s="56"/>
      <c r="O6941" s="57"/>
      <c r="V6941" s="57"/>
    </row>
    <row r="6942" spans="4:22">
      <c r="D6942" s="56"/>
      <c r="E6942" s="56"/>
      <c r="F6942" s="56"/>
      <c r="G6942" s="56"/>
      <c r="I6942" s="57"/>
      <c r="N6942" s="56"/>
      <c r="O6942" s="57"/>
      <c r="V6942" s="57"/>
    </row>
    <row r="6943" spans="4:22">
      <c r="D6943" s="56"/>
      <c r="E6943" s="56"/>
      <c r="F6943" s="56"/>
      <c r="G6943" s="56"/>
      <c r="I6943" s="57"/>
      <c r="N6943" s="56"/>
      <c r="O6943" s="57"/>
      <c r="V6943" s="57"/>
    </row>
    <row r="6944" spans="4:22">
      <c r="D6944" s="56"/>
      <c r="E6944" s="56"/>
      <c r="F6944" s="56"/>
      <c r="G6944" s="56"/>
      <c r="I6944" s="57"/>
      <c r="N6944" s="56"/>
      <c r="O6944" s="57"/>
      <c r="V6944" s="57"/>
    </row>
    <row r="6945" spans="4:22">
      <c r="D6945" s="56"/>
      <c r="E6945" s="56"/>
      <c r="F6945" s="56"/>
      <c r="G6945" s="56"/>
      <c r="I6945" s="57"/>
      <c r="N6945" s="56"/>
      <c r="O6945" s="57"/>
      <c r="V6945" s="57"/>
    </row>
    <row r="6946" spans="4:22">
      <c r="D6946" s="56"/>
      <c r="E6946" s="56"/>
      <c r="F6946" s="56"/>
      <c r="G6946" s="56"/>
      <c r="I6946" s="57"/>
      <c r="N6946" s="56"/>
      <c r="O6946" s="57"/>
      <c r="V6946" s="57"/>
    </row>
    <row r="6947" spans="4:22">
      <c r="D6947" s="56"/>
      <c r="E6947" s="56"/>
      <c r="F6947" s="56"/>
      <c r="G6947" s="56"/>
      <c r="I6947" s="57"/>
      <c r="N6947" s="56"/>
      <c r="O6947" s="57"/>
      <c r="V6947" s="57"/>
    </row>
    <row r="6948" spans="4:22">
      <c r="D6948" s="56"/>
      <c r="E6948" s="56"/>
      <c r="F6948" s="56"/>
      <c r="G6948" s="56"/>
      <c r="I6948" s="57"/>
      <c r="N6948" s="56"/>
      <c r="O6948" s="57"/>
      <c r="V6948" s="57"/>
    </row>
    <row r="6949" spans="4:22">
      <c r="D6949" s="56"/>
      <c r="E6949" s="56"/>
      <c r="F6949" s="56"/>
      <c r="G6949" s="56"/>
      <c r="I6949" s="57"/>
      <c r="N6949" s="56"/>
      <c r="O6949" s="57"/>
      <c r="V6949" s="57"/>
    </row>
    <row r="6950" spans="4:22">
      <c r="D6950" s="56"/>
      <c r="E6950" s="56"/>
      <c r="F6950" s="56"/>
      <c r="G6950" s="56"/>
      <c r="I6950" s="57"/>
      <c r="N6950" s="56"/>
      <c r="O6950" s="57"/>
      <c r="V6950" s="57"/>
    </row>
    <row r="6951" spans="4:22">
      <c r="D6951" s="56"/>
      <c r="E6951" s="56"/>
      <c r="F6951" s="56"/>
      <c r="G6951" s="56"/>
      <c r="I6951" s="57"/>
      <c r="N6951" s="56"/>
      <c r="O6951" s="57"/>
      <c r="V6951" s="57"/>
    </row>
    <row r="6952" spans="4:22">
      <c r="D6952" s="56"/>
      <c r="E6952" s="56"/>
      <c r="F6952" s="56"/>
      <c r="G6952" s="56"/>
      <c r="I6952" s="57"/>
      <c r="N6952" s="56"/>
      <c r="O6952" s="57"/>
      <c r="V6952" s="57"/>
    </row>
    <row r="6953" spans="4:22">
      <c r="D6953" s="56"/>
      <c r="E6953" s="56"/>
      <c r="F6953" s="56"/>
      <c r="G6953" s="56"/>
      <c r="I6953" s="57"/>
      <c r="N6953" s="56"/>
      <c r="O6953" s="57"/>
      <c r="V6953" s="57"/>
    </row>
    <row r="6954" spans="4:22">
      <c r="D6954" s="56"/>
      <c r="E6954" s="56"/>
      <c r="F6954" s="56"/>
      <c r="G6954" s="56"/>
      <c r="I6954" s="57"/>
      <c r="N6954" s="56"/>
      <c r="O6954" s="57"/>
      <c r="V6954" s="57"/>
    </row>
    <row r="6955" spans="4:22">
      <c r="D6955" s="56"/>
      <c r="E6955" s="56"/>
      <c r="F6955" s="56"/>
      <c r="G6955" s="56"/>
      <c r="I6955" s="57"/>
      <c r="N6955" s="56"/>
      <c r="O6955" s="57"/>
      <c r="V6955" s="57"/>
    </row>
    <row r="6956" spans="4:22">
      <c r="D6956" s="56"/>
      <c r="E6956" s="56"/>
      <c r="F6956" s="56"/>
      <c r="G6956" s="56"/>
      <c r="I6956" s="57"/>
      <c r="N6956" s="56"/>
      <c r="O6956" s="57"/>
      <c r="V6956" s="57"/>
    </row>
    <row r="6957" spans="4:22">
      <c r="D6957" s="56"/>
      <c r="E6957" s="56"/>
      <c r="F6957" s="56"/>
      <c r="G6957" s="56"/>
      <c r="I6957" s="57"/>
      <c r="N6957" s="56"/>
      <c r="O6957" s="57"/>
      <c r="V6957" s="57"/>
    </row>
    <row r="6958" spans="4:22">
      <c r="D6958" s="56"/>
      <c r="E6958" s="56"/>
      <c r="F6958" s="56"/>
      <c r="G6958" s="56"/>
      <c r="I6958" s="57"/>
      <c r="N6958" s="56"/>
      <c r="O6958" s="57"/>
      <c r="V6958" s="57"/>
    </row>
    <row r="6959" spans="4:22">
      <c r="D6959" s="56"/>
      <c r="E6959" s="56"/>
      <c r="F6959" s="56"/>
      <c r="G6959" s="56"/>
      <c r="I6959" s="57"/>
      <c r="N6959" s="56"/>
      <c r="O6959" s="57"/>
      <c r="V6959" s="57"/>
    </row>
    <row r="6960" spans="4:22">
      <c r="D6960" s="56"/>
      <c r="E6960" s="56"/>
      <c r="F6960" s="56"/>
      <c r="G6960" s="56"/>
      <c r="I6960" s="57"/>
      <c r="N6960" s="56"/>
      <c r="O6960" s="57"/>
      <c r="V6960" s="57"/>
    </row>
    <row r="6961" spans="4:22">
      <c r="D6961" s="56"/>
      <c r="E6961" s="56"/>
      <c r="F6961" s="56"/>
      <c r="G6961" s="56"/>
      <c r="I6961" s="57"/>
      <c r="N6961" s="56"/>
      <c r="O6961" s="57"/>
      <c r="V6961" s="57"/>
    </row>
    <row r="6962" spans="4:22">
      <c r="D6962" s="56"/>
      <c r="E6962" s="56"/>
      <c r="F6962" s="56"/>
      <c r="G6962" s="56"/>
      <c r="I6962" s="57"/>
      <c r="N6962" s="56"/>
      <c r="O6962" s="57"/>
      <c r="V6962" s="57"/>
    </row>
    <row r="6963" spans="4:22">
      <c r="D6963" s="56"/>
      <c r="E6963" s="56"/>
      <c r="F6963" s="56"/>
      <c r="G6963" s="56"/>
      <c r="I6963" s="57"/>
      <c r="N6963" s="56"/>
      <c r="O6963" s="57"/>
      <c r="V6963" s="57"/>
    </row>
    <row r="6964" spans="4:22">
      <c r="D6964" s="56"/>
      <c r="E6964" s="56"/>
      <c r="F6964" s="56"/>
      <c r="G6964" s="56"/>
      <c r="I6964" s="57"/>
      <c r="N6964" s="56"/>
      <c r="O6964" s="57"/>
      <c r="V6964" s="57"/>
    </row>
    <row r="6965" spans="4:22">
      <c r="D6965" s="56"/>
      <c r="E6965" s="56"/>
      <c r="F6965" s="56"/>
      <c r="G6965" s="56"/>
      <c r="I6965" s="57"/>
      <c r="N6965" s="56"/>
      <c r="O6965" s="57"/>
      <c r="V6965" s="57"/>
    </row>
    <row r="6966" spans="4:22">
      <c r="D6966" s="56"/>
      <c r="E6966" s="56"/>
      <c r="F6966" s="56"/>
      <c r="G6966" s="56"/>
      <c r="I6966" s="57"/>
      <c r="N6966" s="56"/>
      <c r="O6966" s="57"/>
      <c r="V6966" s="57"/>
    </row>
    <row r="6967" spans="4:22">
      <c r="D6967" s="56"/>
      <c r="E6967" s="56"/>
      <c r="F6967" s="56"/>
      <c r="G6967" s="56"/>
      <c r="I6967" s="57"/>
      <c r="N6967" s="56"/>
      <c r="O6967" s="57"/>
      <c r="V6967" s="57"/>
    </row>
    <row r="6968" spans="4:22">
      <c r="D6968" s="56"/>
      <c r="E6968" s="56"/>
      <c r="F6968" s="56"/>
      <c r="G6968" s="56"/>
      <c r="I6968" s="57"/>
      <c r="N6968" s="56"/>
      <c r="O6968" s="57"/>
      <c r="V6968" s="57"/>
    </row>
    <row r="6969" spans="4:22">
      <c r="D6969" s="56"/>
      <c r="E6969" s="56"/>
      <c r="F6969" s="56"/>
      <c r="G6969" s="56"/>
      <c r="I6969" s="57"/>
      <c r="N6969" s="56"/>
      <c r="O6969" s="57"/>
      <c r="V6969" s="57"/>
    </row>
    <row r="6970" spans="4:22">
      <c r="D6970" s="56"/>
      <c r="E6970" s="56"/>
      <c r="F6970" s="56"/>
      <c r="G6970" s="56"/>
      <c r="I6970" s="57"/>
      <c r="N6970" s="56"/>
      <c r="O6970" s="57"/>
      <c r="V6970" s="57"/>
    </row>
    <row r="6971" spans="4:22">
      <c r="D6971" s="56"/>
      <c r="E6971" s="56"/>
      <c r="F6971" s="56"/>
      <c r="G6971" s="56"/>
      <c r="I6971" s="57"/>
      <c r="N6971" s="56"/>
      <c r="O6971" s="57"/>
      <c r="V6971" s="57"/>
    </row>
    <row r="6972" spans="4:22">
      <c r="D6972" s="56"/>
      <c r="E6972" s="56"/>
      <c r="F6972" s="56"/>
      <c r="G6972" s="56"/>
      <c r="I6972" s="57"/>
      <c r="N6972" s="56"/>
      <c r="O6972" s="57"/>
      <c r="V6972" s="57"/>
    </row>
    <row r="6973" spans="4:22">
      <c r="D6973" s="56"/>
      <c r="E6973" s="56"/>
      <c r="F6973" s="56"/>
      <c r="G6973" s="56"/>
      <c r="I6973" s="57"/>
      <c r="N6973" s="56"/>
      <c r="O6973" s="57"/>
      <c r="V6973" s="57"/>
    </row>
    <row r="6974" spans="4:22">
      <c r="D6974" s="56"/>
      <c r="E6974" s="56"/>
      <c r="F6974" s="56"/>
      <c r="G6974" s="56"/>
      <c r="I6974" s="57"/>
      <c r="N6974" s="56"/>
      <c r="O6974" s="57"/>
      <c r="V6974" s="57"/>
    </row>
    <row r="6975" spans="4:22">
      <c r="D6975" s="56"/>
      <c r="E6975" s="56"/>
      <c r="F6975" s="56"/>
      <c r="G6975" s="56"/>
      <c r="I6975" s="57"/>
      <c r="N6975" s="56"/>
      <c r="O6975" s="57"/>
      <c r="V6975" s="57"/>
    </row>
    <row r="6976" spans="4:22">
      <c r="D6976" s="56"/>
      <c r="E6976" s="56"/>
      <c r="F6976" s="56"/>
      <c r="G6976" s="56"/>
      <c r="I6976" s="57"/>
      <c r="N6976" s="56"/>
      <c r="O6976" s="57"/>
      <c r="V6976" s="57"/>
    </row>
    <row r="6977" spans="4:22">
      <c r="D6977" s="56"/>
      <c r="E6977" s="56"/>
      <c r="F6977" s="56"/>
      <c r="G6977" s="56"/>
      <c r="I6977" s="57"/>
      <c r="N6977" s="56"/>
      <c r="O6977" s="57"/>
      <c r="V6977" s="57"/>
    </row>
    <row r="6978" spans="4:22">
      <c r="D6978" s="56"/>
      <c r="E6978" s="56"/>
      <c r="F6978" s="56"/>
      <c r="G6978" s="56"/>
      <c r="I6978" s="57"/>
      <c r="N6978" s="56"/>
      <c r="O6978" s="57"/>
      <c r="V6978" s="57"/>
    </row>
    <row r="6979" spans="4:22">
      <c r="D6979" s="56"/>
      <c r="E6979" s="56"/>
      <c r="F6979" s="56"/>
      <c r="G6979" s="56"/>
      <c r="I6979" s="57"/>
      <c r="N6979" s="56"/>
      <c r="O6979" s="57"/>
      <c r="V6979" s="57"/>
    </row>
    <row r="6980" spans="4:22">
      <c r="D6980" s="56"/>
      <c r="E6980" s="56"/>
      <c r="F6980" s="56"/>
      <c r="G6980" s="56"/>
      <c r="I6980" s="57"/>
      <c r="N6980" s="56"/>
      <c r="O6980" s="57"/>
      <c r="V6980" s="57"/>
    </row>
    <row r="6981" spans="4:22">
      <c r="D6981" s="56"/>
      <c r="E6981" s="56"/>
      <c r="F6981" s="56"/>
      <c r="G6981" s="56"/>
      <c r="I6981" s="57"/>
      <c r="N6981" s="56"/>
      <c r="O6981" s="57"/>
      <c r="V6981" s="57"/>
    </row>
    <row r="6982" spans="4:22">
      <c r="D6982" s="56"/>
      <c r="E6982" s="56"/>
      <c r="F6982" s="56"/>
      <c r="G6982" s="56"/>
      <c r="I6982" s="57"/>
      <c r="N6982" s="56"/>
      <c r="O6982" s="57"/>
      <c r="V6982" s="57"/>
    </row>
    <row r="6983" spans="4:22">
      <c r="D6983" s="56"/>
      <c r="E6983" s="56"/>
      <c r="F6983" s="56"/>
      <c r="G6983" s="56"/>
      <c r="I6983" s="57"/>
      <c r="N6983" s="56"/>
      <c r="O6983" s="57"/>
      <c r="V6983" s="57"/>
    </row>
    <row r="6984" spans="4:22">
      <c r="D6984" s="56"/>
      <c r="E6984" s="56"/>
      <c r="F6984" s="56"/>
      <c r="G6984" s="56"/>
      <c r="I6984" s="57"/>
      <c r="N6984" s="56"/>
      <c r="O6984" s="57"/>
      <c r="V6984" s="57"/>
    </row>
    <row r="6985" spans="4:22">
      <c r="D6985" s="56"/>
      <c r="E6985" s="56"/>
      <c r="F6985" s="56"/>
      <c r="G6985" s="56"/>
      <c r="I6985" s="57"/>
      <c r="N6985" s="56"/>
      <c r="O6985" s="57"/>
      <c r="V6985" s="57"/>
    </row>
    <row r="6986" spans="4:22">
      <c r="D6986" s="56"/>
      <c r="E6986" s="56"/>
      <c r="F6986" s="56"/>
      <c r="G6986" s="56"/>
      <c r="I6986" s="57"/>
      <c r="N6986" s="56"/>
      <c r="O6986" s="57"/>
      <c r="V6986" s="57"/>
    </row>
    <row r="6987" spans="4:22">
      <c r="D6987" s="56"/>
      <c r="E6987" s="56"/>
      <c r="F6987" s="56"/>
      <c r="G6987" s="56"/>
      <c r="I6987" s="57"/>
      <c r="N6987" s="56"/>
      <c r="O6987" s="57"/>
      <c r="V6987" s="57"/>
    </row>
    <row r="6988" spans="4:22">
      <c r="D6988" s="56"/>
      <c r="E6988" s="56"/>
      <c r="F6988" s="56"/>
      <c r="G6988" s="56"/>
      <c r="I6988" s="57"/>
      <c r="N6988" s="56"/>
      <c r="O6988" s="57"/>
      <c r="V6988" s="57"/>
    </row>
    <row r="6989" spans="4:22">
      <c r="D6989" s="56"/>
      <c r="E6989" s="56"/>
      <c r="F6989" s="56"/>
      <c r="G6989" s="56"/>
      <c r="I6989" s="57"/>
      <c r="N6989" s="56"/>
      <c r="O6989" s="57"/>
      <c r="V6989" s="57"/>
    </row>
    <row r="6990" spans="4:22">
      <c r="D6990" s="56"/>
      <c r="E6990" s="56"/>
      <c r="F6990" s="56"/>
      <c r="G6990" s="56"/>
      <c r="I6990" s="57"/>
      <c r="N6990" s="56"/>
      <c r="O6990" s="57"/>
      <c r="V6990" s="57"/>
    </row>
    <row r="6991" spans="4:22">
      <c r="D6991" s="56"/>
      <c r="E6991" s="56"/>
      <c r="F6991" s="56"/>
      <c r="G6991" s="56"/>
      <c r="I6991" s="57"/>
      <c r="N6991" s="56"/>
      <c r="O6991" s="57"/>
      <c r="V6991" s="57"/>
    </row>
    <row r="6992" spans="4:22">
      <c r="D6992" s="56"/>
      <c r="E6992" s="56"/>
      <c r="F6992" s="56"/>
      <c r="G6992" s="56"/>
      <c r="I6992" s="57"/>
      <c r="N6992" s="56"/>
      <c r="O6992" s="57"/>
      <c r="V6992" s="57"/>
    </row>
    <row r="6993" spans="4:22">
      <c r="D6993" s="56"/>
      <c r="E6993" s="56"/>
      <c r="F6993" s="56"/>
      <c r="G6993" s="56"/>
      <c r="I6993" s="57"/>
      <c r="N6993" s="56"/>
      <c r="O6993" s="57"/>
      <c r="V6993" s="57"/>
    </row>
    <row r="6994" spans="4:22">
      <c r="D6994" s="56"/>
      <c r="E6994" s="56"/>
      <c r="F6994" s="56"/>
      <c r="G6994" s="56"/>
      <c r="I6994" s="57"/>
      <c r="N6994" s="56"/>
      <c r="O6994" s="57"/>
      <c r="V6994" s="57"/>
    </row>
    <row r="6995" spans="4:22">
      <c r="D6995" s="56"/>
      <c r="E6995" s="56"/>
      <c r="F6995" s="56"/>
      <c r="G6995" s="56"/>
      <c r="I6995" s="57"/>
      <c r="N6995" s="56"/>
      <c r="O6995" s="57"/>
      <c r="V6995" s="57"/>
    </row>
    <row r="6996" spans="4:22">
      <c r="D6996" s="56"/>
      <c r="E6996" s="56"/>
      <c r="F6996" s="56"/>
      <c r="G6996" s="56"/>
      <c r="I6996" s="57"/>
      <c r="N6996" s="56"/>
      <c r="O6996" s="57"/>
      <c r="V6996" s="57"/>
    </row>
    <row r="6997" spans="4:22">
      <c r="D6997" s="56"/>
      <c r="E6997" s="56"/>
      <c r="F6997" s="56"/>
      <c r="G6997" s="56"/>
      <c r="I6997" s="57"/>
      <c r="N6997" s="56"/>
      <c r="O6997" s="57"/>
      <c r="V6997" s="57"/>
    </row>
    <row r="6998" spans="4:22">
      <c r="D6998" s="56"/>
      <c r="E6998" s="56"/>
      <c r="F6998" s="56"/>
      <c r="G6998" s="56"/>
      <c r="I6998" s="57"/>
      <c r="N6998" s="56"/>
      <c r="O6998" s="57"/>
      <c r="V6998" s="57"/>
    </row>
    <row r="6999" spans="4:22">
      <c r="D6999" s="56"/>
      <c r="E6999" s="56"/>
      <c r="F6999" s="56"/>
      <c r="G6999" s="56"/>
      <c r="I6999" s="57"/>
      <c r="N6999" s="56"/>
      <c r="O6999" s="57"/>
      <c r="V6999" s="57"/>
    </row>
    <row r="7000" spans="4:22">
      <c r="D7000" s="56"/>
      <c r="E7000" s="56"/>
      <c r="F7000" s="56"/>
      <c r="G7000" s="56"/>
      <c r="I7000" s="57"/>
      <c r="N7000" s="56"/>
      <c r="O7000" s="57"/>
      <c r="V7000" s="57"/>
    </row>
    <row r="7001" spans="4:22">
      <c r="D7001" s="56"/>
      <c r="E7001" s="56"/>
      <c r="F7001" s="56"/>
      <c r="G7001" s="56"/>
      <c r="I7001" s="57"/>
      <c r="N7001" s="56"/>
      <c r="O7001" s="57"/>
      <c r="V7001" s="57"/>
    </row>
    <row r="7002" spans="4:22">
      <c r="D7002" s="56"/>
      <c r="E7002" s="56"/>
      <c r="F7002" s="56"/>
      <c r="G7002" s="56"/>
      <c r="I7002" s="57"/>
      <c r="N7002" s="56"/>
      <c r="O7002" s="57"/>
      <c r="V7002" s="57"/>
    </row>
    <row r="7003" spans="4:22">
      <c r="D7003" s="56"/>
      <c r="E7003" s="56"/>
      <c r="F7003" s="56"/>
      <c r="G7003" s="56"/>
      <c r="I7003" s="57"/>
      <c r="N7003" s="56"/>
      <c r="O7003" s="57"/>
      <c r="V7003" s="57"/>
    </row>
    <row r="7004" spans="4:22">
      <c r="D7004" s="56"/>
      <c r="E7004" s="56"/>
      <c r="F7004" s="56"/>
      <c r="G7004" s="56"/>
      <c r="I7004" s="57"/>
      <c r="N7004" s="56"/>
      <c r="O7004" s="57"/>
      <c r="V7004" s="57"/>
    </row>
    <row r="7005" spans="4:22">
      <c r="D7005" s="56"/>
      <c r="E7005" s="56"/>
      <c r="F7005" s="56"/>
      <c r="G7005" s="56"/>
      <c r="I7005" s="57"/>
      <c r="N7005" s="56"/>
      <c r="O7005" s="57"/>
      <c r="V7005" s="57"/>
    </row>
    <row r="7006" spans="4:22">
      <c r="D7006" s="56"/>
      <c r="E7006" s="56"/>
      <c r="F7006" s="56"/>
      <c r="G7006" s="56"/>
      <c r="I7006" s="57"/>
      <c r="N7006" s="56"/>
      <c r="O7006" s="57"/>
      <c r="V7006" s="57"/>
    </row>
    <row r="7007" spans="4:22">
      <c r="D7007" s="56"/>
      <c r="E7007" s="56"/>
      <c r="F7007" s="56"/>
      <c r="G7007" s="56"/>
      <c r="I7007" s="57"/>
      <c r="N7007" s="56"/>
      <c r="O7007" s="57"/>
      <c r="V7007" s="57"/>
    </row>
    <row r="7008" spans="4:22">
      <c r="D7008" s="56"/>
      <c r="E7008" s="56"/>
      <c r="F7008" s="56"/>
      <c r="G7008" s="56"/>
      <c r="I7008" s="57"/>
      <c r="N7008" s="56"/>
      <c r="O7008" s="57"/>
      <c r="V7008" s="57"/>
    </row>
    <row r="7009" spans="4:22">
      <c r="D7009" s="56"/>
      <c r="E7009" s="56"/>
      <c r="F7009" s="56"/>
      <c r="G7009" s="56"/>
      <c r="I7009" s="57"/>
      <c r="N7009" s="56"/>
      <c r="O7009" s="57"/>
      <c r="V7009" s="57"/>
    </row>
    <row r="7010" spans="4:22">
      <c r="D7010" s="56"/>
      <c r="E7010" s="56"/>
      <c r="F7010" s="56"/>
      <c r="G7010" s="56"/>
      <c r="I7010" s="57"/>
      <c r="N7010" s="56"/>
      <c r="O7010" s="57"/>
      <c r="V7010" s="57"/>
    </row>
    <row r="7011" spans="4:22">
      <c r="D7011" s="56"/>
      <c r="E7011" s="56"/>
      <c r="F7011" s="56"/>
      <c r="G7011" s="56"/>
      <c r="I7011" s="57"/>
      <c r="N7011" s="56"/>
      <c r="O7011" s="57"/>
      <c r="V7011" s="57"/>
    </row>
    <row r="7012" spans="4:22">
      <c r="D7012" s="56"/>
      <c r="E7012" s="56"/>
      <c r="F7012" s="56"/>
      <c r="G7012" s="56"/>
      <c r="I7012" s="57"/>
      <c r="N7012" s="56"/>
      <c r="O7012" s="57"/>
      <c r="V7012" s="57"/>
    </row>
    <row r="7013" spans="4:22">
      <c r="D7013" s="56"/>
      <c r="E7013" s="56"/>
      <c r="F7013" s="56"/>
      <c r="G7013" s="56"/>
      <c r="I7013" s="57"/>
      <c r="N7013" s="56"/>
      <c r="O7013" s="57"/>
      <c r="V7013" s="57"/>
    </row>
    <row r="7014" spans="4:22">
      <c r="D7014" s="56"/>
      <c r="E7014" s="56"/>
      <c r="F7014" s="56"/>
      <c r="G7014" s="56"/>
      <c r="I7014" s="57"/>
      <c r="N7014" s="56"/>
      <c r="O7014" s="57"/>
      <c r="V7014" s="57"/>
    </row>
    <row r="7015" spans="4:22">
      <c r="D7015" s="56"/>
      <c r="E7015" s="56"/>
      <c r="F7015" s="56"/>
      <c r="G7015" s="56"/>
      <c r="I7015" s="57"/>
      <c r="N7015" s="56"/>
      <c r="O7015" s="57"/>
      <c r="V7015" s="57"/>
    </row>
    <row r="7016" spans="4:22">
      <c r="D7016" s="56"/>
      <c r="E7016" s="56"/>
      <c r="F7016" s="56"/>
      <c r="G7016" s="56"/>
      <c r="I7016" s="57"/>
      <c r="N7016" s="56"/>
      <c r="O7016" s="57"/>
      <c r="V7016" s="57"/>
    </row>
    <row r="7017" spans="4:22">
      <c r="D7017" s="56"/>
      <c r="E7017" s="56"/>
      <c r="F7017" s="56"/>
      <c r="G7017" s="56"/>
      <c r="I7017" s="57"/>
      <c r="N7017" s="56"/>
      <c r="O7017" s="57"/>
      <c r="V7017" s="57"/>
    </row>
    <row r="7018" spans="4:22">
      <c r="D7018" s="56"/>
      <c r="E7018" s="56"/>
      <c r="F7018" s="56"/>
      <c r="G7018" s="56"/>
      <c r="I7018" s="57"/>
      <c r="N7018" s="56"/>
      <c r="O7018" s="57"/>
      <c r="V7018" s="57"/>
    </row>
    <row r="7019" spans="4:22">
      <c r="D7019" s="56"/>
      <c r="E7019" s="56"/>
      <c r="F7019" s="56"/>
      <c r="G7019" s="56"/>
      <c r="I7019" s="57"/>
      <c r="N7019" s="56"/>
      <c r="O7019" s="57"/>
      <c r="V7019" s="57"/>
    </row>
    <row r="7020" spans="4:22">
      <c r="D7020" s="56"/>
      <c r="E7020" s="56"/>
      <c r="F7020" s="56"/>
      <c r="G7020" s="56"/>
      <c r="I7020" s="57"/>
      <c r="N7020" s="56"/>
      <c r="O7020" s="57"/>
      <c r="V7020" s="57"/>
    </row>
    <row r="7021" spans="4:22">
      <c r="D7021" s="56"/>
      <c r="E7021" s="56"/>
      <c r="F7021" s="56"/>
      <c r="G7021" s="56"/>
      <c r="I7021" s="57"/>
      <c r="N7021" s="56"/>
      <c r="O7021" s="57"/>
      <c r="V7021" s="57"/>
    </row>
    <row r="7022" spans="4:22">
      <c r="D7022" s="56"/>
      <c r="E7022" s="56"/>
      <c r="F7022" s="56"/>
      <c r="G7022" s="56"/>
      <c r="I7022" s="57"/>
      <c r="N7022" s="56"/>
      <c r="O7022" s="57"/>
      <c r="V7022" s="57"/>
    </row>
    <row r="7023" spans="4:22">
      <c r="D7023" s="56"/>
      <c r="E7023" s="56"/>
      <c r="F7023" s="56"/>
      <c r="G7023" s="56"/>
      <c r="I7023" s="57"/>
      <c r="N7023" s="56"/>
      <c r="O7023" s="57"/>
      <c r="V7023" s="57"/>
    </row>
    <row r="7024" spans="4:22">
      <c r="D7024" s="56"/>
      <c r="E7024" s="56"/>
      <c r="F7024" s="56"/>
      <c r="G7024" s="56"/>
      <c r="I7024" s="57"/>
      <c r="N7024" s="56"/>
      <c r="O7024" s="57"/>
      <c r="V7024" s="57"/>
    </row>
    <row r="7025" spans="4:22">
      <c r="D7025" s="56"/>
      <c r="E7025" s="56"/>
      <c r="F7025" s="56"/>
      <c r="G7025" s="56"/>
      <c r="I7025" s="57"/>
      <c r="N7025" s="56"/>
      <c r="O7025" s="57"/>
      <c r="V7025" s="57"/>
    </row>
    <row r="7026" spans="4:22">
      <c r="D7026" s="56"/>
      <c r="E7026" s="56"/>
      <c r="F7026" s="56"/>
      <c r="G7026" s="56"/>
      <c r="I7026" s="57"/>
      <c r="N7026" s="56"/>
      <c r="O7026" s="57"/>
      <c r="V7026" s="57"/>
    </row>
    <row r="7027" spans="4:22">
      <c r="D7027" s="56"/>
      <c r="E7027" s="56"/>
      <c r="F7027" s="56"/>
      <c r="G7027" s="56"/>
      <c r="I7027" s="57"/>
      <c r="N7027" s="56"/>
      <c r="O7027" s="57"/>
      <c r="V7027" s="57"/>
    </row>
    <row r="7028" spans="4:22">
      <c r="D7028" s="56"/>
      <c r="E7028" s="56"/>
      <c r="F7028" s="56"/>
      <c r="G7028" s="56"/>
      <c r="I7028" s="57"/>
      <c r="N7028" s="56"/>
      <c r="O7028" s="57"/>
      <c r="V7028" s="57"/>
    </row>
    <row r="7029" spans="4:22">
      <c r="D7029" s="56"/>
      <c r="E7029" s="56"/>
      <c r="F7029" s="56"/>
      <c r="G7029" s="56"/>
      <c r="I7029" s="57"/>
      <c r="N7029" s="56"/>
      <c r="O7029" s="57"/>
      <c r="V7029" s="57"/>
    </row>
    <row r="7030" spans="4:22">
      <c r="D7030" s="56"/>
      <c r="E7030" s="56"/>
      <c r="F7030" s="56"/>
      <c r="G7030" s="56"/>
      <c r="I7030" s="57"/>
      <c r="N7030" s="56"/>
      <c r="O7030" s="57"/>
      <c r="V7030" s="57"/>
    </row>
    <row r="7031" spans="4:22">
      <c r="D7031" s="56"/>
      <c r="E7031" s="56"/>
      <c r="F7031" s="56"/>
      <c r="G7031" s="56"/>
      <c r="I7031" s="57"/>
      <c r="N7031" s="56"/>
      <c r="O7031" s="57"/>
      <c r="V7031" s="57"/>
    </row>
    <row r="7032" spans="4:22">
      <c r="D7032" s="56"/>
      <c r="E7032" s="56"/>
      <c r="F7032" s="56"/>
      <c r="G7032" s="56"/>
      <c r="I7032" s="57"/>
      <c r="N7032" s="56"/>
      <c r="O7032" s="57"/>
      <c r="V7032" s="57"/>
    </row>
    <row r="7033" spans="4:22">
      <c r="D7033" s="56"/>
      <c r="E7033" s="56"/>
      <c r="F7033" s="56"/>
      <c r="G7033" s="56"/>
      <c r="I7033" s="57"/>
      <c r="N7033" s="56"/>
      <c r="O7033" s="57"/>
      <c r="V7033" s="57"/>
    </row>
    <row r="7034" spans="4:22">
      <c r="D7034" s="56"/>
      <c r="E7034" s="56"/>
      <c r="F7034" s="56"/>
      <c r="G7034" s="56"/>
      <c r="I7034" s="57"/>
      <c r="N7034" s="56"/>
      <c r="O7034" s="57"/>
      <c r="V7034" s="57"/>
    </row>
    <row r="7035" spans="4:22">
      <c r="D7035" s="56"/>
      <c r="E7035" s="56"/>
      <c r="F7035" s="56"/>
      <c r="G7035" s="56"/>
      <c r="I7035" s="57"/>
      <c r="N7035" s="56"/>
      <c r="O7035" s="57"/>
      <c r="V7035" s="57"/>
    </row>
    <row r="7036" spans="4:22">
      <c r="D7036" s="56"/>
      <c r="E7036" s="56"/>
      <c r="F7036" s="56"/>
      <c r="G7036" s="56"/>
      <c r="I7036" s="57"/>
      <c r="N7036" s="56"/>
      <c r="O7036" s="57"/>
      <c r="V7036" s="57"/>
    </row>
    <row r="7037" spans="4:22">
      <c r="D7037" s="56"/>
      <c r="E7037" s="56"/>
      <c r="F7037" s="56"/>
      <c r="G7037" s="56"/>
      <c r="I7037" s="57"/>
      <c r="N7037" s="56"/>
      <c r="O7037" s="57"/>
      <c r="V7037" s="57"/>
    </row>
    <row r="7038" spans="4:22">
      <c r="D7038" s="56"/>
      <c r="E7038" s="56"/>
      <c r="F7038" s="56"/>
      <c r="G7038" s="56"/>
      <c r="I7038" s="57"/>
      <c r="N7038" s="56"/>
      <c r="O7038" s="57"/>
      <c r="V7038" s="57"/>
    </row>
    <row r="7039" spans="4:22">
      <c r="D7039" s="56"/>
      <c r="E7039" s="56"/>
      <c r="F7039" s="56"/>
      <c r="G7039" s="56"/>
      <c r="I7039" s="57"/>
      <c r="N7039" s="56"/>
      <c r="O7039" s="57"/>
      <c r="V7039" s="57"/>
    </row>
    <row r="7040" spans="4:22">
      <c r="D7040" s="56"/>
      <c r="E7040" s="56"/>
      <c r="F7040" s="56"/>
      <c r="G7040" s="56"/>
      <c r="I7040" s="57"/>
      <c r="N7040" s="56"/>
      <c r="O7040" s="57"/>
      <c r="V7040" s="57"/>
    </row>
    <row r="7041" spans="4:22">
      <c r="D7041" s="56"/>
      <c r="E7041" s="56"/>
      <c r="F7041" s="56"/>
      <c r="G7041" s="56"/>
      <c r="I7041" s="57"/>
      <c r="N7041" s="56"/>
      <c r="O7041" s="57"/>
      <c r="V7041" s="57"/>
    </row>
    <row r="7042" spans="4:22">
      <c r="D7042" s="56"/>
      <c r="E7042" s="56"/>
      <c r="F7042" s="56"/>
      <c r="G7042" s="56"/>
      <c r="I7042" s="57"/>
      <c r="N7042" s="56"/>
      <c r="O7042" s="57"/>
      <c r="V7042" s="57"/>
    </row>
    <row r="7043" spans="4:22">
      <c r="D7043" s="56"/>
      <c r="E7043" s="56"/>
      <c r="F7043" s="56"/>
      <c r="G7043" s="56"/>
      <c r="I7043" s="57"/>
      <c r="N7043" s="56"/>
      <c r="O7043" s="57"/>
      <c r="V7043" s="57"/>
    </row>
    <row r="7044" spans="4:22">
      <c r="D7044" s="56"/>
      <c r="E7044" s="56"/>
      <c r="F7044" s="56"/>
      <c r="G7044" s="56"/>
      <c r="I7044" s="57"/>
      <c r="N7044" s="56"/>
      <c r="O7044" s="57"/>
      <c r="V7044" s="57"/>
    </row>
    <row r="7045" spans="4:22">
      <c r="D7045" s="56"/>
      <c r="E7045" s="56"/>
      <c r="F7045" s="56"/>
      <c r="G7045" s="56"/>
      <c r="I7045" s="57"/>
      <c r="N7045" s="56"/>
      <c r="O7045" s="57"/>
      <c r="V7045" s="57"/>
    </row>
    <row r="7046" spans="4:22">
      <c r="D7046" s="56"/>
      <c r="E7046" s="56"/>
      <c r="F7046" s="56"/>
      <c r="G7046" s="56"/>
      <c r="I7046" s="57"/>
      <c r="N7046" s="56"/>
      <c r="O7046" s="57"/>
      <c r="V7046" s="57"/>
    </row>
    <row r="7047" spans="4:22">
      <c r="D7047" s="56"/>
      <c r="E7047" s="56"/>
      <c r="F7047" s="56"/>
      <c r="G7047" s="56"/>
      <c r="I7047" s="57"/>
      <c r="N7047" s="56"/>
      <c r="O7047" s="57"/>
      <c r="V7047" s="57"/>
    </row>
    <row r="7048" spans="4:22">
      <c r="D7048" s="56"/>
      <c r="E7048" s="56"/>
      <c r="F7048" s="56"/>
      <c r="G7048" s="56"/>
      <c r="I7048" s="57"/>
      <c r="N7048" s="56"/>
      <c r="O7048" s="57"/>
      <c r="V7048" s="57"/>
    </row>
    <row r="7049" spans="4:22">
      <c r="D7049" s="56"/>
      <c r="E7049" s="56"/>
      <c r="F7049" s="56"/>
      <c r="G7049" s="56"/>
      <c r="I7049" s="57"/>
      <c r="N7049" s="56"/>
      <c r="O7049" s="57"/>
      <c r="V7049" s="57"/>
    </row>
    <row r="7050" spans="4:22">
      <c r="D7050" s="56"/>
      <c r="E7050" s="56"/>
      <c r="F7050" s="56"/>
      <c r="G7050" s="56"/>
      <c r="I7050" s="57"/>
      <c r="N7050" s="56"/>
      <c r="O7050" s="57"/>
      <c r="V7050" s="57"/>
    </row>
    <row r="7051" spans="4:22">
      <c r="D7051" s="56"/>
      <c r="E7051" s="56"/>
      <c r="F7051" s="56"/>
      <c r="G7051" s="56"/>
      <c r="I7051" s="57"/>
      <c r="N7051" s="56"/>
      <c r="O7051" s="57"/>
      <c r="V7051" s="57"/>
    </row>
    <row r="7052" spans="4:22">
      <c r="D7052" s="56"/>
      <c r="E7052" s="56"/>
      <c r="F7052" s="56"/>
      <c r="G7052" s="56"/>
      <c r="I7052" s="57"/>
      <c r="N7052" s="56"/>
      <c r="O7052" s="57"/>
      <c r="V7052" s="57"/>
    </row>
    <row r="7053" spans="4:22">
      <c r="D7053" s="56"/>
      <c r="E7053" s="56"/>
      <c r="F7053" s="56"/>
      <c r="G7053" s="56"/>
      <c r="I7053" s="57"/>
      <c r="N7053" s="56"/>
      <c r="O7053" s="57"/>
      <c r="V7053" s="57"/>
    </row>
    <row r="7054" spans="4:22">
      <c r="D7054" s="56"/>
      <c r="E7054" s="56"/>
      <c r="F7054" s="56"/>
      <c r="G7054" s="56"/>
      <c r="I7054" s="57"/>
      <c r="N7054" s="56"/>
      <c r="O7054" s="57"/>
      <c r="V7054" s="57"/>
    </row>
    <row r="7055" spans="4:22">
      <c r="D7055" s="56"/>
      <c r="E7055" s="56"/>
      <c r="F7055" s="56"/>
      <c r="G7055" s="56"/>
      <c r="I7055" s="57"/>
      <c r="N7055" s="56"/>
      <c r="O7055" s="57"/>
      <c r="V7055" s="57"/>
    </row>
    <row r="7056" spans="4:22">
      <c r="D7056" s="56"/>
      <c r="E7056" s="56"/>
      <c r="F7056" s="56"/>
      <c r="G7056" s="56"/>
      <c r="I7056" s="57"/>
      <c r="N7056" s="56"/>
      <c r="O7056" s="57"/>
      <c r="V7056" s="57"/>
    </row>
    <row r="7057" spans="4:22">
      <c r="D7057" s="56"/>
      <c r="E7057" s="56"/>
      <c r="F7057" s="56"/>
      <c r="G7057" s="56"/>
      <c r="I7057" s="57"/>
      <c r="N7057" s="56"/>
      <c r="O7057" s="57"/>
      <c r="V7057" s="57"/>
    </row>
    <row r="7058" spans="4:22">
      <c r="D7058" s="56"/>
      <c r="E7058" s="56"/>
      <c r="F7058" s="56"/>
      <c r="G7058" s="56"/>
      <c r="I7058" s="57"/>
      <c r="N7058" s="56"/>
      <c r="O7058" s="57"/>
      <c r="V7058" s="57"/>
    </row>
    <row r="7059" spans="4:22">
      <c r="D7059" s="56"/>
      <c r="E7059" s="56"/>
      <c r="F7059" s="56"/>
      <c r="G7059" s="56"/>
      <c r="I7059" s="57"/>
      <c r="N7059" s="56"/>
      <c r="O7059" s="57"/>
      <c r="V7059" s="57"/>
    </row>
    <row r="7060" spans="4:22">
      <c r="D7060" s="56"/>
      <c r="E7060" s="56"/>
      <c r="F7060" s="56"/>
      <c r="G7060" s="56"/>
      <c r="I7060" s="57"/>
      <c r="N7060" s="56"/>
      <c r="O7060" s="57"/>
      <c r="V7060" s="57"/>
    </row>
    <row r="7061" spans="4:22">
      <c r="D7061" s="56"/>
      <c r="E7061" s="56"/>
      <c r="F7061" s="56"/>
      <c r="G7061" s="56"/>
      <c r="I7061" s="57"/>
      <c r="N7061" s="56"/>
      <c r="O7061" s="57"/>
      <c r="V7061" s="57"/>
    </row>
    <row r="7062" spans="4:22">
      <c r="D7062" s="56"/>
      <c r="E7062" s="56"/>
      <c r="F7062" s="56"/>
      <c r="G7062" s="56"/>
      <c r="I7062" s="57"/>
      <c r="N7062" s="56"/>
      <c r="O7062" s="57"/>
      <c r="V7062" s="57"/>
    </row>
    <row r="7063" spans="4:22">
      <c r="D7063" s="56"/>
      <c r="E7063" s="56"/>
      <c r="F7063" s="56"/>
      <c r="G7063" s="56"/>
      <c r="I7063" s="57"/>
      <c r="N7063" s="56"/>
      <c r="O7063" s="57"/>
      <c r="V7063" s="57"/>
    </row>
    <row r="7064" spans="4:22">
      <c r="D7064" s="56"/>
      <c r="E7064" s="56"/>
      <c r="F7064" s="56"/>
      <c r="G7064" s="56"/>
      <c r="I7064" s="57"/>
      <c r="N7064" s="56"/>
      <c r="O7064" s="57"/>
      <c r="V7064" s="57"/>
    </row>
    <row r="7065" spans="4:22">
      <c r="D7065" s="56"/>
      <c r="E7065" s="56"/>
      <c r="F7065" s="56"/>
      <c r="G7065" s="56"/>
      <c r="I7065" s="57"/>
      <c r="N7065" s="56"/>
      <c r="O7065" s="57"/>
      <c r="V7065" s="57"/>
    </row>
    <row r="7066" spans="4:22">
      <c r="D7066" s="56"/>
      <c r="E7066" s="56"/>
      <c r="F7066" s="56"/>
      <c r="G7066" s="56"/>
      <c r="I7066" s="57"/>
      <c r="N7066" s="56"/>
      <c r="O7066" s="57"/>
      <c r="V7066" s="57"/>
    </row>
    <row r="7067" spans="4:22">
      <c r="D7067" s="56"/>
      <c r="E7067" s="56"/>
      <c r="F7067" s="56"/>
      <c r="G7067" s="56"/>
      <c r="I7067" s="57"/>
      <c r="N7067" s="56"/>
      <c r="O7067" s="57"/>
      <c r="V7067" s="57"/>
    </row>
    <row r="7068" spans="4:22">
      <c r="D7068" s="56"/>
      <c r="E7068" s="56"/>
      <c r="F7068" s="56"/>
      <c r="G7068" s="56"/>
      <c r="I7068" s="57"/>
      <c r="N7068" s="56"/>
      <c r="O7068" s="57"/>
      <c r="V7068" s="57"/>
    </row>
    <row r="7069" spans="4:22">
      <c r="D7069" s="56"/>
      <c r="E7069" s="56"/>
      <c r="F7069" s="56"/>
      <c r="G7069" s="56"/>
      <c r="I7069" s="57"/>
      <c r="N7069" s="56"/>
      <c r="O7069" s="57"/>
      <c r="V7069" s="57"/>
    </row>
    <row r="7070" spans="4:22">
      <c r="D7070" s="56"/>
      <c r="E7070" s="56"/>
      <c r="F7070" s="56"/>
      <c r="G7070" s="56"/>
      <c r="I7070" s="57"/>
      <c r="N7070" s="56"/>
      <c r="O7070" s="57"/>
      <c r="V7070" s="57"/>
    </row>
    <row r="7071" spans="4:22">
      <c r="D7071" s="56"/>
      <c r="E7071" s="56"/>
      <c r="F7071" s="56"/>
      <c r="G7071" s="56"/>
      <c r="I7071" s="57"/>
      <c r="N7071" s="56"/>
      <c r="O7071" s="57"/>
      <c r="V7071" s="57"/>
    </row>
    <row r="7072" spans="4:22">
      <c r="D7072" s="56"/>
      <c r="E7072" s="56"/>
      <c r="F7072" s="56"/>
      <c r="G7072" s="56"/>
      <c r="I7072" s="57"/>
      <c r="N7072" s="56"/>
      <c r="O7072" s="57"/>
      <c r="V7072" s="57"/>
    </row>
    <row r="7073" spans="4:22">
      <c r="D7073" s="56"/>
      <c r="E7073" s="56"/>
      <c r="F7073" s="56"/>
      <c r="G7073" s="56"/>
      <c r="I7073" s="57"/>
      <c r="N7073" s="56"/>
      <c r="O7073" s="57"/>
      <c r="V7073" s="57"/>
    </row>
    <row r="7074" spans="4:22">
      <c r="D7074" s="56"/>
      <c r="E7074" s="56"/>
      <c r="F7074" s="56"/>
      <c r="G7074" s="56"/>
      <c r="I7074" s="57"/>
      <c r="N7074" s="56"/>
      <c r="O7074" s="57"/>
      <c r="V7074" s="57"/>
    </row>
    <row r="7075" spans="4:22">
      <c r="D7075" s="56"/>
      <c r="E7075" s="56"/>
      <c r="F7075" s="56"/>
      <c r="G7075" s="56"/>
      <c r="I7075" s="57"/>
      <c r="N7075" s="56"/>
      <c r="O7075" s="57"/>
      <c r="V7075" s="57"/>
    </row>
    <row r="7076" spans="4:22">
      <c r="D7076" s="56"/>
      <c r="E7076" s="56"/>
      <c r="F7076" s="56"/>
      <c r="G7076" s="56"/>
      <c r="I7076" s="57"/>
      <c r="N7076" s="56"/>
      <c r="O7076" s="57"/>
      <c r="V7076" s="57"/>
    </row>
    <row r="7077" spans="4:22">
      <c r="D7077" s="56"/>
      <c r="E7077" s="56"/>
      <c r="F7077" s="56"/>
      <c r="G7077" s="56"/>
      <c r="I7077" s="57"/>
      <c r="N7077" s="56"/>
      <c r="O7077" s="57"/>
      <c r="V7077" s="57"/>
    </row>
    <row r="7078" spans="4:22">
      <c r="D7078" s="56"/>
      <c r="E7078" s="56"/>
      <c r="F7078" s="56"/>
      <c r="G7078" s="56"/>
      <c r="I7078" s="57"/>
      <c r="N7078" s="56"/>
      <c r="O7078" s="57"/>
      <c r="V7078" s="57"/>
    </row>
    <row r="7079" spans="4:22">
      <c r="D7079" s="56"/>
      <c r="E7079" s="56"/>
      <c r="F7079" s="56"/>
      <c r="G7079" s="56"/>
      <c r="I7079" s="57"/>
      <c r="N7079" s="56"/>
      <c r="O7079" s="57"/>
      <c r="V7079" s="57"/>
    </row>
    <row r="7080" spans="4:22">
      <c r="D7080" s="56"/>
      <c r="E7080" s="56"/>
      <c r="F7080" s="56"/>
      <c r="G7080" s="56"/>
      <c r="I7080" s="57"/>
      <c r="N7080" s="56"/>
      <c r="O7080" s="57"/>
      <c r="V7080" s="57"/>
    </row>
    <row r="7081" spans="4:22">
      <c r="D7081" s="56"/>
      <c r="E7081" s="56"/>
      <c r="F7081" s="56"/>
      <c r="G7081" s="56"/>
      <c r="I7081" s="57"/>
      <c r="N7081" s="56"/>
      <c r="O7081" s="57"/>
      <c r="V7081" s="57"/>
    </row>
    <row r="7082" spans="4:22">
      <c r="D7082" s="56"/>
      <c r="E7082" s="56"/>
      <c r="F7082" s="56"/>
      <c r="G7082" s="56"/>
      <c r="I7082" s="57"/>
      <c r="N7082" s="56"/>
      <c r="O7082" s="57"/>
      <c r="V7082" s="57"/>
    </row>
    <row r="7083" spans="4:22">
      <c r="D7083" s="56"/>
      <c r="E7083" s="56"/>
      <c r="F7083" s="56"/>
      <c r="G7083" s="56"/>
      <c r="I7083" s="57"/>
      <c r="N7083" s="56"/>
      <c r="O7083" s="57"/>
      <c r="V7083" s="57"/>
    </row>
    <row r="7084" spans="4:22">
      <c r="D7084" s="56"/>
      <c r="E7084" s="56"/>
      <c r="F7084" s="56"/>
      <c r="G7084" s="56"/>
      <c r="I7084" s="57"/>
      <c r="N7084" s="56"/>
      <c r="O7084" s="57"/>
      <c r="V7084" s="57"/>
    </row>
    <row r="7085" spans="4:22">
      <c r="D7085" s="56"/>
      <c r="E7085" s="56"/>
      <c r="F7085" s="56"/>
      <c r="G7085" s="56"/>
      <c r="I7085" s="57"/>
      <c r="N7085" s="56"/>
      <c r="O7085" s="57"/>
      <c r="V7085" s="57"/>
    </row>
    <row r="7086" spans="4:22">
      <c r="D7086" s="56"/>
      <c r="E7086" s="56"/>
      <c r="F7086" s="56"/>
      <c r="G7086" s="56"/>
      <c r="I7086" s="57"/>
      <c r="N7086" s="56"/>
      <c r="O7086" s="57"/>
      <c r="V7086" s="57"/>
    </row>
    <row r="7087" spans="4:22">
      <c r="D7087" s="56"/>
      <c r="E7087" s="56"/>
      <c r="F7087" s="56"/>
      <c r="G7087" s="56"/>
      <c r="I7087" s="57"/>
      <c r="N7087" s="56"/>
      <c r="O7087" s="57"/>
      <c r="V7087" s="57"/>
    </row>
    <row r="7088" spans="4:22">
      <c r="D7088" s="56"/>
      <c r="E7088" s="56"/>
      <c r="F7088" s="56"/>
      <c r="G7088" s="56"/>
      <c r="I7088" s="57"/>
      <c r="N7088" s="56"/>
      <c r="O7088" s="57"/>
      <c r="V7088" s="57"/>
    </row>
    <row r="7089" spans="4:22">
      <c r="D7089" s="56"/>
      <c r="E7089" s="56"/>
      <c r="F7089" s="56"/>
      <c r="G7089" s="56"/>
      <c r="I7089" s="57"/>
      <c r="N7089" s="56"/>
      <c r="O7089" s="57"/>
      <c r="V7089" s="57"/>
    </row>
    <row r="7090" spans="4:22">
      <c r="D7090" s="56"/>
      <c r="E7090" s="56"/>
      <c r="F7090" s="56"/>
      <c r="G7090" s="56"/>
      <c r="I7090" s="57"/>
      <c r="N7090" s="56"/>
      <c r="O7090" s="57"/>
      <c r="V7090" s="57"/>
    </row>
    <row r="7091" spans="4:22">
      <c r="D7091" s="56"/>
      <c r="E7091" s="56"/>
      <c r="F7091" s="56"/>
      <c r="G7091" s="56"/>
      <c r="I7091" s="57"/>
      <c r="N7091" s="56"/>
      <c r="O7091" s="57"/>
      <c r="V7091" s="57"/>
    </row>
    <row r="7092" spans="4:22">
      <c r="D7092" s="56"/>
      <c r="E7092" s="56"/>
      <c r="F7092" s="56"/>
      <c r="G7092" s="56"/>
      <c r="I7092" s="57"/>
      <c r="N7092" s="56"/>
      <c r="O7092" s="57"/>
      <c r="V7092" s="57"/>
    </row>
    <row r="7093" spans="4:22">
      <c r="D7093" s="56"/>
      <c r="E7093" s="56"/>
      <c r="F7093" s="56"/>
      <c r="G7093" s="56"/>
      <c r="I7093" s="57"/>
      <c r="N7093" s="56"/>
      <c r="O7093" s="57"/>
      <c r="V7093" s="57"/>
    </row>
    <row r="7094" spans="4:22">
      <c r="D7094" s="56"/>
      <c r="E7094" s="56"/>
      <c r="F7094" s="56"/>
      <c r="G7094" s="56"/>
      <c r="I7094" s="57"/>
      <c r="N7094" s="56"/>
      <c r="O7094" s="57"/>
      <c r="V7094" s="57"/>
    </row>
    <row r="7095" spans="4:22">
      <c r="D7095" s="56"/>
      <c r="E7095" s="56"/>
      <c r="F7095" s="56"/>
      <c r="G7095" s="56"/>
      <c r="I7095" s="57"/>
      <c r="N7095" s="56"/>
      <c r="O7095" s="57"/>
      <c r="V7095" s="57"/>
    </row>
    <row r="7096" spans="4:22">
      <c r="D7096" s="56"/>
      <c r="E7096" s="56"/>
      <c r="F7096" s="56"/>
      <c r="G7096" s="56"/>
      <c r="I7096" s="57"/>
      <c r="N7096" s="56"/>
      <c r="O7096" s="57"/>
      <c r="V7096" s="57"/>
    </row>
    <row r="7097" spans="4:22">
      <c r="D7097" s="56"/>
      <c r="E7097" s="56"/>
      <c r="F7097" s="56"/>
      <c r="G7097" s="56"/>
      <c r="I7097" s="57"/>
      <c r="N7097" s="56"/>
      <c r="O7097" s="57"/>
      <c r="V7097" s="57"/>
    </row>
    <row r="7098" spans="4:22">
      <c r="D7098" s="56"/>
      <c r="E7098" s="56"/>
      <c r="F7098" s="56"/>
      <c r="G7098" s="56"/>
      <c r="I7098" s="57"/>
      <c r="N7098" s="56"/>
      <c r="O7098" s="57"/>
      <c r="V7098" s="57"/>
    </row>
    <row r="7099" spans="4:22">
      <c r="D7099" s="56"/>
      <c r="E7099" s="56"/>
      <c r="F7099" s="56"/>
      <c r="G7099" s="56"/>
      <c r="I7099" s="57"/>
      <c r="N7099" s="56"/>
      <c r="O7099" s="57"/>
      <c r="V7099" s="57"/>
    </row>
    <row r="7100" spans="4:22">
      <c r="D7100" s="56"/>
      <c r="E7100" s="56"/>
      <c r="F7100" s="56"/>
      <c r="G7100" s="56"/>
      <c r="I7100" s="57"/>
      <c r="N7100" s="56"/>
      <c r="O7100" s="57"/>
      <c r="V7100" s="57"/>
    </row>
    <row r="7101" spans="4:22">
      <c r="D7101" s="56"/>
      <c r="E7101" s="56"/>
      <c r="F7101" s="56"/>
      <c r="G7101" s="56"/>
      <c r="I7101" s="57"/>
      <c r="N7101" s="56"/>
      <c r="O7101" s="57"/>
      <c r="V7101" s="57"/>
    </row>
    <row r="7102" spans="4:22">
      <c r="D7102" s="56"/>
      <c r="E7102" s="56"/>
      <c r="F7102" s="56"/>
      <c r="G7102" s="56"/>
      <c r="I7102" s="57"/>
      <c r="N7102" s="56"/>
      <c r="O7102" s="57"/>
      <c r="V7102" s="57"/>
    </row>
    <row r="7103" spans="4:22">
      <c r="D7103" s="56"/>
      <c r="E7103" s="56"/>
      <c r="F7103" s="56"/>
      <c r="G7103" s="56"/>
      <c r="I7103" s="57"/>
      <c r="N7103" s="56"/>
      <c r="O7103" s="57"/>
      <c r="V7103" s="57"/>
    </row>
    <row r="7104" spans="4:22">
      <c r="D7104" s="56"/>
      <c r="E7104" s="56"/>
      <c r="F7104" s="56"/>
      <c r="G7104" s="56"/>
      <c r="I7104" s="57"/>
      <c r="N7104" s="56"/>
      <c r="O7104" s="57"/>
      <c r="V7104" s="57"/>
    </row>
    <row r="7105" spans="4:22">
      <c r="D7105" s="56"/>
      <c r="E7105" s="56"/>
      <c r="F7105" s="56"/>
      <c r="G7105" s="56"/>
      <c r="I7105" s="57"/>
      <c r="N7105" s="56"/>
      <c r="O7105" s="57"/>
      <c r="V7105" s="57"/>
    </row>
    <row r="7106" spans="4:22">
      <c r="D7106" s="56"/>
      <c r="E7106" s="56"/>
      <c r="F7106" s="56"/>
      <c r="G7106" s="56"/>
      <c r="I7106" s="57"/>
      <c r="N7106" s="56"/>
      <c r="O7106" s="57"/>
      <c r="V7106" s="57"/>
    </row>
    <row r="7107" spans="4:22">
      <c r="D7107" s="56"/>
      <c r="E7107" s="56"/>
      <c r="F7107" s="56"/>
      <c r="G7107" s="56"/>
      <c r="I7107" s="57"/>
      <c r="N7107" s="56"/>
      <c r="O7107" s="57"/>
      <c r="V7107" s="57"/>
    </row>
    <row r="7108" spans="4:22">
      <c r="D7108" s="56"/>
      <c r="E7108" s="56"/>
      <c r="F7108" s="56"/>
      <c r="G7108" s="56"/>
      <c r="I7108" s="57"/>
      <c r="N7108" s="56"/>
      <c r="O7108" s="57"/>
      <c r="V7108" s="57"/>
    </row>
    <row r="7109" spans="4:22">
      <c r="D7109" s="56"/>
      <c r="E7109" s="56"/>
      <c r="F7109" s="56"/>
      <c r="G7109" s="56"/>
      <c r="I7109" s="57"/>
      <c r="N7109" s="56"/>
      <c r="O7109" s="57"/>
      <c r="V7109" s="57"/>
    </row>
    <row r="7110" spans="4:22">
      <c r="D7110" s="56"/>
      <c r="E7110" s="56"/>
      <c r="F7110" s="56"/>
      <c r="G7110" s="56"/>
      <c r="I7110" s="57"/>
      <c r="N7110" s="56"/>
      <c r="O7110" s="57"/>
      <c r="V7110" s="57"/>
    </row>
    <row r="7111" spans="4:22">
      <c r="D7111" s="56"/>
      <c r="E7111" s="56"/>
      <c r="F7111" s="56"/>
      <c r="G7111" s="56"/>
      <c r="I7111" s="57"/>
      <c r="N7111" s="56"/>
      <c r="O7111" s="57"/>
      <c r="V7111" s="57"/>
    </row>
    <row r="7112" spans="4:22">
      <c r="D7112" s="56"/>
      <c r="E7112" s="56"/>
      <c r="F7112" s="56"/>
      <c r="G7112" s="56"/>
      <c r="I7112" s="57"/>
      <c r="N7112" s="56"/>
      <c r="O7112" s="57"/>
      <c r="V7112" s="57"/>
    </row>
    <row r="7113" spans="4:22">
      <c r="D7113" s="56"/>
      <c r="E7113" s="56"/>
      <c r="F7113" s="56"/>
      <c r="G7113" s="56"/>
      <c r="I7113" s="57"/>
      <c r="N7113" s="56"/>
      <c r="O7113" s="57"/>
      <c r="V7113" s="57"/>
    </row>
    <row r="7114" spans="4:22">
      <c r="D7114" s="56"/>
      <c r="E7114" s="56"/>
      <c r="F7114" s="56"/>
      <c r="G7114" s="56"/>
      <c r="I7114" s="57"/>
      <c r="N7114" s="56"/>
      <c r="O7114" s="57"/>
      <c r="V7114" s="57"/>
    </row>
    <row r="7115" spans="4:22">
      <c r="D7115" s="56"/>
      <c r="E7115" s="56"/>
      <c r="F7115" s="56"/>
      <c r="G7115" s="56"/>
      <c r="I7115" s="57"/>
      <c r="N7115" s="56"/>
      <c r="O7115" s="57"/>
      <c r="V7115" s="57"/>
    </row>
    <row r="7116" spans="4:22">
      <c r="D7116" s="56"/>
      <c r="E7116" s="56"/>
      <c r="F7116" s="56"/>
      <c r="G7116" s="56"/>
      <c r="I7116" s="57"/>
      <c r="N7116" s="56"/>
      <c r="O7116" s="57"/>
      <c r="V7116" s="57"/>
    </row>
    <row r="7117" spans="4:22">
      <c r="D7117" s="56"/>
      <c r="E7117" s="56"/>
      <c r="F7117" s="56"/>
      <c r="G7117" s="56"/>
      <c r="I7117" s="57"/>
      <c r="N7117" s="56"/>
      <c r="O7117" s="57"/>
      <c r="V7117" s="57"/>
    </row>
    <row r="7118" spans="4:22">
      <c r="D7118" s="56"/>
      <c r="E7118" s="56"/>
      <c r="F7118" s="56"/>
      <c r="G7118" s="56"/>
      <c r="I7118" s="57"/>
      <c r="N7118" s="56"/>
      <c r="O7118" s="57"/>
      <c r="V7118" s="57"/>
    </row>
    <row r="7119" spans="4:22">
      <c r="D7119" s="56"/>
      <c r="E7119" s="56"/>
      <c r="F7119" s="56"/>
      <c r="G7119" s="56"/>
      <c r="I7119" s="57"/>
      <c r="N7119" s="56"/>
      <c r="O7119" s="57"/>
      <c r="V7119" s="57"/>
    </row>
    <row r="7120" spans="4:22">
      <c r="D7120" s="56"/>
      <c r="E7120" s="56"/>
      <c r="F7120" s="56"/>
      <c r="G7120" s="56"/>
      <c r="I7120" s="57"/>
      <c r="N7120" s="56"/>
      <c r="O7120" s="57"/>
      <c r="V7120" s="57"/>
    </row>
    <row r="7121" spans="4:22">
      <c r="D7121" s="56"/>
      <c r="E7121" s="56"/>
      <c r="F7121" s="56"/>
      <c r="G7121" s="56"/>
      <c r="I7121" s="57"/>
      <c r="N7121" s="56"/>
      <c r="O7121" s="57"/>
      <c r="V7121" s="57"/>
    </row>
    <row r="7122" spans="4:22">
      <c r="D7122" s="56"/>
      <c r="E7122" s="56"/>
      <c r="F7122" s="56"/>
      <c r="G7122" s="56"/>
      <c r="I7122" s="57"/>
      <c r="N7122" s="56"/>
      <c r="O7122" s="57"/>
      <c r="V7122" s="57"/>
    </row>
    <row r="7123" spans="4:22">
      <c r="D7123" s="56"/>
      <c r="E7123" s="56"/>
      <c r="F7123" s="56"/>
      <c r="G7123" s="56"/>
      <c r="I7123" s="57"/>
      <c r="N7123" s="56"/>
      <c r="O7123" s="57"/>
      <c r="V7123" s="57"/>
    </row>
    <row r="7124" spans="4:22">
      <c r="D7124" s="56"/>
      <c r="E7124" s="56"/>
      <c r="F7124" s="56"/>
      <c r="G7124" s="56"/>
      <c r="I7124" s="57"/>
      <c r="N7124" s="56"/>
      <c r="O7124" s="57"/>
      <c r="V7124" s="57"/>
    </row>
    <row r="7125" spans="4:22">
      <c r="D7125" s="56"/>
      <c r="E7125" s="56"/>
      <c r="F7125" s="56"/>
      <c r="G7125" s="56"/>
      <c r="I7125" s="57"/>
      <c r="N7125" s="56"/>
      <c r="O7125" s="57"/>
      <c r="V7125" s="57"/>
    </row>
    <row r="7126" spans="4:22">
      <c r="D7126" s="56"/>
      <c r="E7126" s="56"/>
      <c r="F7126" s="56"/>
      <c r="G7126" s="56"/>
      <c r="I7126" s="57"/>
      <c r="N7126" s="56"/>
      <c r="O7126" s="57"/>
      <c r="V7126" s="57"/>
    </row>
    <row r="7127" spans="4:22">
      <c r="D7127" s="56"/>
      <c r="E7127" s="56"/>
      <c r="F7127" s="56"/>
      <c r="G7127" s="56"/>
      <c r="I7127" s="57"/>
      <c r="N7127" s="56"/>
      <c r="O7127" s="57"/>
      <c r="V7127" s="57"/>
    </row>
    <row r="7128" spans="4:22">
      <c r="D7128" s="56"/>
      <c r="E7128" s="56"/>
      <c r="F7128" s="56"/>
      <c r="G7128" s="56"/>
      <c r="I7128" s="57"/>
      <c r="N7128" s="56"/>
      <c r="O7128" s="57"/>
      <c r="V7128" s="57"/>
    </row>
    <row r="7129" spans="4:22">
      <c r="D7129" s="56"/>
      <c r="E7129" s="56"/>
      <c r="F7129" s="56"/>
      <c r="G7129" s="56"/>
      <c r="I7129" s="57"/>
      <c r="N7129" s="56"/>
      <c r="O7129" s="57"/>
      <c r="V7129" s="57"/>
    </row>
    <row r="7130" spans="4:22">
      <c r="D7130" s="56"/>
      <c r="E7130" s="56"/>
      <c r="F7130" s="56"/>
      <c r="G7130" s="56"/>
      <c r="I7130" s="57"/>
      <c r="N7130" s="56"/>
      <c r="O7130" s="57"/>
      <c r="V7130" s="57"/>
    </row>
    <row r="7131" spans="4:22">
      <c r="D7131" s="56"/>
      <c r="E7131" s="56"/>
      <c r="F7131" s="56"/>
      <c r="G7131" s="56"/>
      <c r="I7131" s="57"/>
      <c r="N7131" s="56"/>
      <c r="O7131" s="57"/>
      <c r="V7131" s="57"/>
    </row>
    <row r="7132" spans="4:22">
      <c r="D7132" s="56"/>
      <c r="E7132" s="56"/>
      <c r="F7132" s="56"/>
      <c r="G7132" s="56"/>
      <c r="I7132" s="57"/>
      <c r="N7132" s="56"/>
      <c r="O7132" s="57"/>
      <c r="V7132" s="57"/>
    </row>
    <row r="7133" spans="4:22">
      <c r="D7133" s="56"/>
      <c r="E7133" s="56"/>
      <c r="F7133" s="56"/>
      <c r="G7133" s="56"/>
      <c r="I7133" s="57"/>
      <c r="N7133" s="56"/>
      <c r="O7133" s="57"/>
      <c r="V7133" s="57"/>
    </row>
    <row r="7134" spans="4:22">
      <c r="D7134" s="56"/>
      <c r="E7134" s="56"/>
      <c r="F7134" s="56"/>
      <c r="G7134" s="56"/>
      <c r="I7134" s="57"/>
      <c r="N7134" s="56"/>
      <c r="O7134" s="57"/>
      <c r="V7134" s="57"/>
    </row>
    <row r="7135" spans="4:22">
      <c r="D7135" s="56"/>
      <c r="E7135" s="56"/>
      <c r="F7135" s="56"/>
      <c r="G7135" s="56"/>
      <c r="I7135" s="57"/>
      <c r="N7135" s="56"/>
      <c r="O7135" s="57"/>
      <c r="V7135" s="57"/>
    </row>
    <row r="7136" spans="4:22">
      <c r="D7136" s="56"/>
      <c r="E7136" s="56"/>
      <c r="F7136" s="56"/>
      <c r="G7136" s="56"/>
      <c r="I7136" s="57"/>
      <c r="N7136" s="56"/>
      <c r="O7136" s="57"/>
      <c r="V7136" s="57"/>
    </row>
    <row r="7137" spans="4:22">
      <c r="D7137" s="56"/>
      <c r="E7137" s="56"/>
      <c r="F7137" s="56"/>
      <c r="G7137" s="56"/>
      <c r="I7137" s="57"/>
      <c r="N7137" s="56"/>
      <c r="O7137" s="57"/>
      <c r="V7137" s="57"/>
    </row>
    <row r="7138" spans="4:22">
      <c r="D7138" s="56"/>
      <c r="E7138" s="56"/>
      <c r="F7138" s="56"/>
      <c r="G7138" s="56"/>
      <c r="I7138" s="57"/>
      <c r="N7138" s="56"/>
      <c r="O7138" s="57"/>
      <c r="V7138" s="57"/>
    </row>
    <row r="7139" spans="4:22">
      <c r="D7139" s="56"/>
      <c r="E7139" s="56"/>
      <c r="F7139" s="56"/>
      <c r="G7139" s="56"/>
      <c r="I7139" s="57"/>
      <c r="N7139" s="56"/>
      <c r="O7139" s="57"/>
      <c r="V7139" s="57"/>
    </row>
    <row r="7140" spans="4:22">
      <c r="D7140" s="56"/>
      <c r="E7140" s="56"/>
      <c r="F7140" s="56"/>
      <c r="G7140" s="56"/>
      <c r="I7140" s="57"/>
      <c r="N7140" s="56"/>
      <c r="O7140" s="57"/>
      <c r="V7140" s="57"/>
    </row>
    <row r="7141" spans="4:22">
      <c r="D7141" s="56"/>
      <c r="E7141" s="56"/>
      <c r="F7141" s="56"/>
      <c r="G7141" s="56"/>
      <c r="I7141" s="57"/>
      <c r="N7141" s="56"/>
      <c r="O7141" s="57"/>
      <c r="V7141" s="57"/>
    </row>
    <row r="7142" spans="4:22">
      <c r="D7142" s="56"/>
      <c r="E7142" s="56"/>
      <c r="F7142" s="56"/>
      <c r="G7142" s="56"/>
      <c r="I7142" s="57"/>
      <c r="N7142" s="56"/>
      <c r="O7142" s="57"/>
      <c r="V7142" s="57"/>
    </row>
    <row r="7143" spans="4:22">
      <c r="D7143" s="56"/>
      <c r="E7143" s="56"/>
      <c r="F7143" s="56"/>
      <c r="G7143" s="56"/>
      <c r="I7143" s="57"/>
      <c r="N7143" s="56"/>
      <c r="O7143" s="57"/>
      <c r="V7143" s="57"/>
    </row>
    <row r="7144" spans="4:22">
      <c r="D7144" s="56"/>
      <c r="E7144" s="56"/>
      <c r="F7144" s="56"/>
      <c r="G7144" s="56"/>
      <c r="I7144" s="57"/>
      <c r="N7144" s="56"/>
      <c r="O7144" s="57"/>
      <c r="V7144" s="57"/>
    </row>
    <row r="7145" spans="4:22">
      <c r="D7145" s="56"/>
      <c r="E7145" s="56"/>
      <c r="F7145" s="56"/>
      <c r="G7145" s="56"/>
      <c r="I7145" s="57"/>
      <c r="N7145" s="56"/>
      <c r="O7145" s="57"/>
      <c r="V7145" s="57"/>
    </row>
    <row r="7146" spans="4:22">
      <c r="D7146" s="56"/>
      <c r="E7146" s="56"/>
      <c r="F7146" s="56"/>
      <c r="G7146" s="56"/>
      <c r="I7146" s="57"/>
      <c r="N7146" s="56"/>
      <c r="O7146" s="57"/>
      <c r="V7146" s="57"/>
    </row>
    <row r="7147" spans="4:22">
      <c r="D7147" s="56"/>
      <c r="E7147" s="56"/>
      <c r="F7147" s="56"/>
      <c r="G7147" s="56"/>
      <c r="I7147" s="57"/>
      <c r="N7147" s="56"/>
      <c r="O7147" s="57"/>
      <c r="V7147" s="57"/>
    </row>
    <row r="7148" spans="4:22">
      <c r="D7148" s="56"/>
      <c r="E7148" s="56"/>
      <c r="F7148" s="56"/>
      <c r="G7148" s="56"/>
      <c r="I7148" s="57"/>
      <c r="N7148" s="56"/>
      <c r="O7148" s="57"/>
      <c r="V7148" s="57"/>
    </row>
    <row r="7149" spans="4:22">
      <c r="D7149" s="56"/>
      <c r="E7149" s="56"/>
      <c r="F7149" s="56"/>
      <c r="G7149" s="56"/>
      <c r="I7149" s="57"/>
      <c r="N7149" s="56"/>
      <c r="O7149" s="57"/>
      <c r="V7149" s="57"/>
    </row>
    <row r="7150" spans="4:22">
      <c r="D7150" s="56"/>
      <c r="E7150" s="56"/>
      <c r="F7150" s="56"/>
      <c r="G7150" s="56"/>
      <c r="I7150" s="57"/>
      <c r="N7150" s="56"/>
      <c r="O7150" s="57"/>
      <c r="V7150" s="57"/>
    </row>
    <row r="7151" spans="4:22">
      <c r="D7151" s="56"/>
      <c r="E7151" s="56"/>
      <c r="F7151" s="56"/>
      <c r="G7151" s="56"/>
      <c r="I7151" s="57"/>
      <c r="N7151" s="56"/>
      <c r="O7151" s="57"/>
      <c r="V7151" s="57"/>
    </row>
    <row r="7152" spans="4:22">
      <c r="D7152" s="56"/>
      <c r="E7152" s="56"/>
      <c r="F7152" s="56"/>
      <c r="G7152" s="56"/>
      <c r="I7152" s="57"/>
      <c r="N7152" s="56"/>
      <c r="O7152" s="57"/>
      <c r="V7152" s="57"/>
    </row>
    <row r="7153" spans="4:22">
      <c r="D7153" s="56"/>
      <c r="E7153" s="56"/>
      <c r="F7153" s="56"/>
      <c r="G7153" s="56"/>
      <c r="I7153" s="57"/>
      <c r="N7153" s="56"/>
      <c r="O7153" s="57"/>
      <c r="V7153" s="57"/>
    </row>
    <row r="7154" spans="4:22">
      <c r="D7154" s="56"/>
      <c r="E7154" s="56"/>
      <c r="F7154" s="56"/>
      <c r="G7154" s="56"/>
      <c r="I7154" s="57"/>
      <c r="N7154" s="56"/>
      <c r="O7154" s="57"/>
      <c r="V7154" s="57"/>
    </row>
    <row r="7155" spans="4:22">
      <c r="D7155" s="56"/>
      <c r="E7155" s="56"/>
      <c r="F7155" s="56"/>
      <c r="G7155" s="56"/>
      <c r="I7155" s="57"/>
      <c r="N7155" s="56"/>
      <c r="O7155" s="57"/>
      <c r="V7155" s="57"/>
    </row>
    <row r="7156" spans="4:22">
      <c r="D7156" s="56"/>
      <c r="E7156" s="56"/>
      <c r="F7156" s="56"/>
      <c r="G7156" s="56"/>
      <c r="I7156" s="57"/>
      <c r="N7156" s="56"/>
      <c r="O7156" s="57"/>
      <c r="V7156" s="57"/>
    </row>
    <row r="7157" spans="4:22">
      <c r="D7157" s="56"/>
      <c r="E7157" s="56"/>
      <c r="F7157" s="56"/>
      <c r="G7157" s="56"/>
      <c r="I7157" s="57"/>
      <c r="N7157" s="56"/>
      <c r="O7157" s="57"/>
      <c r="V7157" s="57"/>
    </row>
    <row r="7158" spans="4:22">
      <c r="D7158" s="56"/>
      <c r="E7158" s="56"/>
      <c r="F7158" s="56"/>
      <c r="G7158" s="56"/>
      <c r="I7158" s="57"/>
      <c r="N7158" s="56"/>
      <c r="O7158" s="57"/>
      <c r="V7158" s="57"/>
    </row>
    <row r="7159" spans="4:22">
      <c r="D7159" s="56"/>
      <c r="E7159" s="56"/>
      <c r="F7159" s="56"/>
      <c r="G7159" s="56"/>
      <c r="I7159" s="57"/>
      <c r="N7159" s="56"/>
      <c r="O7159" s="57"/>
      <c r="V7159" s="57"/>
    </row>
    <row r="7160" spans="4:22">
      <c r="D7160" s="56"/>
      <c r="E7160" s="56"/>
      <c r="F7160" s="56"/>
      <c r="G7160" s="56"/>
      <c r="I7160" s="57"/>
      <c r="N7160" s="56"/>
      <c r="O7160" s="57"/>
      <c r="V7160" s="57"/>
    </row>
    <row r="7161" spans="4:22">
      <c r="D7161" s="56"/>
      <c r="E7161" s="56"/>
      <c r="F7161" s="56"/>
      <c r="G7161" s="56"/>
      <c r="I7161" s="57"/>
      <c r="N7161" s="56"/>
      <c r="O7161" s="57"/>
      <c r="V7161" s="57"/>
    </row>
    <row r="7162" spans="4:22">
      <c r="D7162" s="56"/>
      <c r="E7162" s="56"/>
      <c r="F7162" s="56"/>
      <c r="G7162" s="56"/>
      <c r="I7162" s="57"/>
      <c r="N7162" s="56"/>
      <c r="O7162" s="57"/>
      <c r="V7162" s="57"/>
    </row>
    <row r="7163" spans="4:22">
      <c r="D7163" s="56"/>
      <c r="E7163" s="56"/>
      <c r="F7163" s="56"/>
      <c r="G7163" s="56"/>
      <c r="I7163" s="57"/>
      <c r="N7163" s="56"/>
      <c r="O7163" s="57"/>
      <c r="V7163" s="57"/>
    </row>
    <row r="7164" spans="4:22">
      <c r="D7164" s="56"/>
      <c r="E7164" s="56"/>
      <c r="F7164" s="56"/>
      <c r="G7164" s="56"/>
      <c r="I7164" s="57"/>
      <c r="N7164" s="56"/>
      <c r="O7164" s="57"/>
      <c r="V7164" s="57"/>
    </row>
    <row r="7165" spans="4:22">
      <c r="D7165" s="56"/>
      <c r="E7165" s="56"/>
      <c r="F7165" s="56"/>
      <c r="G7165" s="56"/>
      <c r="I7165" s="57"/>
      <c r="N7165" s="56"/>
      <c r="O7165" s="57"/>
      <c r="V7165" s="57"/>
    </row>
    <row r="7166" spans="4:22">
      <c r="D7166" s="56"/>
      <c r="E7166" s="56"/>
      <c r="F7166" s="56"/>
      <c r="G7166" s="56"/>
      <c r="I7166" s="57"/>
      <c r="N7166" s="56"/>
      <c r="O7166" s="57"/>
      <c r="V7166" s="57"/>
    </row>
    <row r="7167" spans="4:22">
      <c r="D7167" s="56"/>
      <c r="E7167" s="56"/>
      <c r="F7167" s="56"/>
      <c r="G7167" s="56"/>
      <c r="I7167" s="57"/>
      <c r="N7167" s="56"/>
      <c r="O7167" s="57"/>
      <c r="V7167" s="57"/>
    </row>
    <row r="7168" spans="4:22">
      <c r="D7168" s="56"/>
      <c r="E7168" s="56"/>
      <c r="F7168" s="56"/>
      <c r="G7168" s="56"/>
      <c r="I7168" s="57"/>
      <c r="N7168" s="56"/>
      <c r="O7168" s="57"/>
      <c r="V7168" s="57"/>
    </row>
    <row r="7169" spans="4:22">
      <c r="D7169" s="56"/>
      <c r="E7169" s="56"/>
      <c r="F7169" s="56"/>
      <c r="G7169" s="56"/>
      <c r="I7169" s="57"/>
      <c r="N7169" s="56"/>
      <c r="O7169" s="57"/>
      <c r="V7169" s="57"/>
    </row>
    <row r="7170" spans="4:22">
      <c r="D7170" s="56"/>
      <c r="E7170" s="56"/>
      <c r="F7170" s="56"/>
      <c r="G7170" s="56"/>
      <c r="I7170" s="57"/>
      <c r="N7170" s="56"/>
      <c r="O7170" s="57"/>
      <c r="V7170" s="57"/>
    </row>
    <row r="7171" spans="4:22">
      <c r="D7171" s="56"/>
      <c r="E7171" s="56"/>
      <c r="F7171" s="56"/>
      <c r="G7171" s="56"/>
      <c r="I7171" s="57"/>
      <c r="N7171" s="56"/>
      <c r="O7171" s="57"/>
      <c r="V7171" s="57"/>
    </row>
    <row r="7172" spans="4:22">
      <c r="D7172" s="56"/>
      <c r="E7172" s="56"/>
      <c r="F7172" s="56"/>
      <c r="G7172" s="56"/>
      <c r="I7172" s="57"/>
      <c r="N7172" s="56"/>
      <c r="O7172" s="57"/>
      <c r="V7172" s="57"/>
    </row>
    <row r="7173" spans="4:22">
      <c r="D7173" s="56"/>
      <c r="E7173" s="56"/>
      <c r="F7173" s="56"/>
      <c r="G7173" s="56"/>
      <c r="I7173" s="57"/>
      <c r="N7173" s="56"/>
      <c r="O7173" s="57"/>
      <c r="V7173" s="57"/>
    </row>
    <row r="7174" spans="4:22">
      <c r="D7174" s="56"/>
      <c r="E7174" s="56"/>
      <c r="F7174" s="56"/>
      <c r="G7174" s="56"/>
      <c r="I7174" s="57"/>
      <c r="N7174" s="56"/>
      <c r="O7174" s="57"/>
      <c r="V7174" s="57"/>
    </row>
    <row r="7175" spans="4:22">
      <c r="D7175" s="56"/>
      <c r="E7175" s="56"/>
      <c r="F7175" s="56"/>
      <c r="G7175" s="56"/>
      <c r="I7175" s="57"/>
      <c r="N7175" s="56"/>
      <c r="O7175" s="57"/>
      <c r="V7175" s="57"/>
    </row>
    <row r="7176" spans="4:22">
      <c r="D7176" s="56"/>
      <c r="E7176" s="56"/>
      <c r="F7176" s="56"/>
      <c r="G7176" s="56"/>
      <c r="I7176" s="57"/>
      <c r="N7176" s="56"/>
      <c r="O7176" s="57"/>
      <c r="V7176" s="57"/>
    </row>
    <row r="7177" spans="4:22">
      <c r="D7177" s="56"/>
      <c r="E7177" s="56"/>
      <c r="F7177" s="56"/>
      <c r="G7177" s="56"/>
      <c r="I7177" s="57"/>
      <c r="N7177" s="56"/>
      <c r="O7177" s="57"/>
      <c r="V7177" s="57"/>
    </row>
    <row r="7178" spans="4:22">
      <c r="D7178" s="56"/>
      <c r="E7178" s="56"/>
      <c r="F7178" s="56"/>
      <c r="G7178" s="56"/>
      <c r="I7178" s="57"/>
      <c r="N7178" s="56"/>
      <c r="O7178" s="57"/>
      <c r="V7178" s="57"/>
    </row>
    <row r="7179" spans="4:22">
      <c r="D7179" s="56"/>
      <c r="E7179" s="56"/>
      <c r="F7179" s="56"/>
      <c r="G7179" s="56"/>
      <c r="I7179" s="57"/>
      <c r="N7179" s="56"/>
      <c r="O7179" s="57"/>
      <c r="V7179" s="57"/>
    </row>
    <row r="7180" spans="4:22">
      <c r="D7180" s="56"/>
      <c r="E7180" s="56"/>
      <c r="F7180" s="56"/>
      <c r="G7180" s="56"/>
      <c r="I7180" s="57"/>
      <c r="N7180" s="56"/>
      <c r="O7180" s="57"/>
      <c r="V7180" s="57"/>
    </row>
    <row r="7181" spans="4:22">
      <c r="D7181" s="56"/>
      <c r="E7181" s="56"/>
      <c r="F7181" s="56"/>
      <c r="G7181" s="56"/>
      <c r="I7181" s="57"/>
      <c r="N7181" s="56"/>
      <c r="O7181" s="57"/>
      <c r="V7181" s="57"/>
    </row>
    <row r="7182" spans="4:22">
      <c r="D7182" s="56"/>
      <c r="E7182" s="56"/>
      <c r="F7182" s="56"/>
      <c r="G7182" s="56"/>
      <c r="I7182" s="57"/>
      <c r="N7182" s="56"/>
      <c r="O7182" s="57"/>
      <c r="V7182" s="57"/>
    </row>
    <row r="7183" spans="4:22">
      <c r="D7183" s="56"/>
      <c r="E7183" s="56"/>
      <c r="F7183" s="56"/>
      <c r="G7183" s="56"/>
      <c r="I7183" s="57"/>
      <c r="N7183" s="56"/>
      <c r="O7183" s="57"/>
      <c r="V7183" s="57"/>
    </row>
    <row r="7184" spans="4:22">
      <c r="D7184" s="56"/>
      <c r="E7184" s="56"/>
      <c r="F7184" s="56"/>
      <c r="G7184" s="56"/>
      <c r="I7184" s="57"/>
      <c r="N7184" s="56"/>
      <c r="O7184" s="57"/>
      <c r="V7184" s="57"/>
    </row>
    <row r="7185" spans="4:22">
      <c r="D7185" s="56"/>
      <c r="E7185" s="56"/>
      <c r="F7185" s="56"/>
      <c r="G7185" s="56"/>
      <c r="I7185" s="57"/>
      <c r="N7185" s="56"/>
      <c r="O7185" s="57"/>
      <c r="V7185" s="57"/>
    </row>
    <row r="7186" spans="4:22">
      <c r="D7186" s="56"/>
      <c r="E7186" s="56"/>
      <c r="F7186" s="56"/>
      <c r="G7186" s="56"/>
      <c r="I7186" s="57"/>
      <c r="N7186" s="56"/>
      <c r="O7186" s="57"/>
      <c r="V7186" s="57"/>
    </row>
    <row r="7187" spans="4:22">
      <c r="D7187" s="56"/>
      <c r="E7187" s="56"/>
      <c r="F7187" s="56"/>
      <c r="G7187" s="56"/>
      <c r="I7187" s="57"/>
      <c r="N7187" s="56"/>
      <c r="O7187" s="57"/>
      <c r="V7187" s="57"/>
    </row>
    <row r="7188" spans="4:22">
      <c r="D7188" s="56"/>
      <c r="E7188" s="56"/>
      <c r="F7188" s="56"/>
      <c r="G7188" s="56"/>
      <c r="I7188" s="57"/>
      <c r="N7188" s="56"/>
      <c r="O7188" s="57"/>
      <c r="V7188" s="57"/>
    </row>
    <row r="7189" spans="4:22">
      <c r="D7189" s="56"/>
      <c r="E7189" s="56"/>
      <c r="F7189" s="56"/>
      <c r="G7189" s="56"/>
      <c r="I7189" s="57"/>
      <c r="N7189" s="56"/>
      <c r="O7189" s="57"/>
      <c r="V7189" s="57"/>
    </row>
    <row r="7190" spans="4:22">
      <c r="D7190" s="56"/>
      <c r="E7190" s="56"/>
      <c r="F7190" s="56"/>
      <c r="G7190" s="56"/>
      <c r="I7190" s="57"/>
      <c r="N7190" s="56"/>
      <c r="O7190" s="57"/>
      <c r="V7190" s="57"/>
    </row>
    <row r="7191" spans="4:22">
      <c r="D7191" s="56"/>
      <c r="E7191" s="56"/>
      <c r="F7191" s="56"/>
      <c r="G7191" s="56"/>
      <c r="I7191" s="57"/>
      <c r="N7191" s="56"/>
      <c r="O7191" s="57"/>
      <c r="V7191" s="57"/>
    </row>
    <row r="7192" spans="4:22">
      <c r="D7192" s="56"/>
      <c r="E7192" s="56"/>
      <c r="F7192" s="56"/>
      <c r="G7192" s="56"/>
      <c r="I7192" s="57"/>
      <c r="N7192" s="56"/>
      <c r="O7192" s="57"/>
      <c r="V7192" s="57"/>
    </row>
    <row r="7193" spans="4:22">
      <c r="D7193" s="56"/>
      <c r="E7193" s="56"/>
      <c r="F7193" s="56"/>
      <c r="G7193" s="56"/>
      <c r="I7193" s="57"/>
      <c r="N7193" s="56"/>
      <c r="O7193" s="57"/>
      <c r="V7193" s="57"/>
    </row>
    <row r="7194" spans="4:22">
      <c r="D7194" s="56"/>
      <c r="E7194" s="56"/>
      <c r="F7194" s="56"/>
      <c r="G7194" s="56"/>
      <c r="I7194" s="57"/>
      <c r="N7194" s="56"/>
      <c r="O7194" s="57"/>
      <c r="V7194" s="57"/>
    </row>
    <row r="7195" spans="4:22">
      <c r="D7195" s="56"/>
      <c r="E7195" s="56"/>
      <c r="F7195" s="56"/>
      <c r="G7195" s="56"/>
      <c r="I7195" s="57"/>
      <c r="N7195" s="56"/>
      <c r="O7195" s="57"/>
      <c r="V7195" s="57"/>
    </row>
    <row r="7196" spans="4:22">
      <c r="D7196" s="56"/>
      <c r="E7196" s="56"/>
      <c r="F7196" s="56"/>
      <c r="G7196" s="56"/>
      <c r="I7196" s="57"/>
      <c r="N7196" s="56"/>
      <c r="O7196" s="57"/>
      <c r="V7196" s="57"/>
    </row>
    <row r="7197" spans="4:22">
      <c r="D7197" s="56"/>
      <c r="E7197" s="56"/>
      <c r="F7197" s="56"/>
      <c r="G7197" s="56"/>
      <c r="I7197" s="57"/>
      <c r="N7197" s="56"/>
      <c r="O7197" s="57"/>
      <c r="V7197" s="57"/>
    </row>
    <row r="7198" spans="4:22">
      <c r="D7198" s="56"/>
      <c r="E7198" s="56"/>
      <c r="F7198" s="56"/>
      <c r="G7198" s="56"/>
      <c r="I7198" s="57"/>
      <c r="N7198" s="56"/>
      <c r="O7198" s="57"/>
      <c r="V7198" s="57"/>
    </row>
    <row r="7199" spans="4:22">
      <c r="D7199" s="56"/>
      <c r="E7199" s="56"/>
      <c r="F7199" s="56"/>
      <c r="G7199" s="56"/>
      <c r="I7199" s="57"/>
      <c r="N7199" s="56"/>
      <c r="O7199" s="57"/>
      <c r="V7199" s="57"/>
    </row>
    <row r="7200" spans="4:22">
      <c r="D7200" s="56"/>
      <c r="E7200" s="56"/>
      <c r="F7200" s="56"/>
      <c r="G7200" s="56"/>
      <c r="I7200" s="57"/>
      <c r="N7200" s="56"/>
      <c r="O7200" s="57"/>
      <c r="V7200" s="57"/>
    </row>
    <row r="7201" spans="4:22">
      <c r="D7201" s="56"/>
      <c r="E7201" s="56"/>
      <c r="F7201" s="56"/>
      <c r="G7201" s="56"/>
      <c r="I7201" s="57"/>
      <c r="N7201" s="56"/>
      <c r="O7201" s="57"/>
      <c r="V7201" s="57"/>
    </row>
    <row r="7202" spans="4:22">
      <c r="D7202" s="56"/>
      <c r="E7202" s="56"/>
      <c r="F7202" s="56"/>
      <c r="G7202" s="56"/>
      <c r="I7202" s="57"/>
      <c r="N7202" s="56"/>
      <c r="O7202" s="57"/>
      <c r="V7202" s="57"/>
    </row>
    <row r="7203" spans="4:22">
      <c r="D7203" s="56"/>
      <c r="E7203" s="56"/>
      <c r="F7203" s="56"/>
      <c r="G7203" s="56"/>
      <c r="I7203" s="57"/>
      <c r="N7203" s="56"/>
      <c r="O7203" s="57"/>
      <c r="V7203" s="57"/>
    </row>
    <row r="7204" spans="4:22">
      <c r="D7204" s="56"/>
      <c r="E7204" s="56"/>
      <c r="F7204" s="56"/>
      <c r="G7204" s="56"/>
      <c r="I7204" s="57"/>
      <c r="N7204" s="56"/>
      <c r="O7204" s="57"/>
      <c r="V7204" s="57"/>
    </row>
    <row r="7205" spans="4:22">
      <c r="D7205" s="56"/>
      <c r="E7205" s="56"/>
      <c r="F7205" s="56"/>
      <c r="G7205" s="56"/>
      <c r="I7205" s="57"/>
      <c r="N7205" s="56"/>
      <c r="O7205" s="57"/>
      <c r="V7205" s="57"/>
    </row>
    <row r="7206" spans="4:22">
      <c r="D7206" s="56"/>
      <c r="E7206" s="56"/>
      <c r="F7206" s="56"/>
      <c r="G7206" s="56"/>
      <c r="I7206" s="57"/>
      <c r="N7206" s="56"/>
      <c r="O7206" s="57"/>
      <c r="V7206" s="57"/>
    </row>
    <row r="7207" spans="4:22">
      <c r="D7207" s="56"/>
      <c r="E7207" s="56"/>
      <c r="F7207" s="56"/>
      <c r="G7207" s="56"/>
      <c r="I7207" s="57"/>
      <c r="N7207" s="56"/>
      <c r="O7207" s="57"/>
      <c r="V7207" s="57"/>
    </row>
    <row r="7208" spans="4:22">
      <c r="D7208" s="56"/>
      <c r="E7208" s="56"/>
      <c r="F7208" s="56"/>
      <c r="G7208" s="56"/>
      <c r="I7208" s="57"/>
      <c r="N7208" s="56"/>
      <c r="O7208" s="57"/>
      <c r="V7208" s="57"/>
    </row>
    <row r="7209" spans="4:22">
      <c r="D7209" s="56"/>
      <c r="E7209" s="56"/>
      <c r="F7209" s="56"/>
      <c r="G7209" s="56"/>
      <c r="I7209" s="57"/>
      <c r="N7209" s="56"/>
      <c r="O7209" s="57"/>
      <c r="V7209" s="57"/>
    </row>
    <row r="7210" spans="4:22">
      <c r="D7210" s="56"/>
      <c r="E7210" s="56"/>
      <c r="F7210" s="56"/>
      <c r="G7210" s="56"/>
      <c r="I7210" s="57"/>
      <c r="N7210" s="56"/>
      <c r="O7210" s="57"/>
      <c r="V7210" s="57"/>
    </row>
    <row r="7211" spans="4:22">
      <c r="D7211" s="56"/>
      <c r="E7211" s="56"/>
      <c r="F7211" s="56"/>
      <c r="G7211" s="56"/>
      <c r="I7211" s="57"/>
      <c r="N7211" s="56"/>
      <c r="O7211" s="57"/>
      <c r="V7211" s="57"/>
    </row>
    <row r="7212" spans="4:22">
      <c r="D7212" s="56"/>
      <c r="E7212" s="56"/>
      <c r="F7212" s="56"/>
      <c r="G7212" s="56"/>
      <c r="I7212" s="57"/>
      <c r="N7212" s="56"/>
      <c r="O7212" s="57"/>
      <c r="V7212" s="57"/>
    </row>
    <row r="7213" spans="4:22">
      <c r="D7213" s="56"/>
      <c r="E7213" s="56"/>
      <c r="F7213" s="56"/>
      <c r="G7213" s="56"/>
      <c r="I7213" s="57"/>
      <c r="N7213" s="56"/>
      <c r="O7213" s="57"/>
      <c r="V7213" s="57"/>
    </row>
    <row r="7214" spans="4:22">
      <c r="D7214" s="56"/>
      <c r="E7214" s="56"/>
      <c r="F7214" s="56"/>
      <c r="G7214" s="56"/>
      <c r="I7214" s="57"/>
      <c r="N7214" s="56"/>
      <c r="O7214" s="57"/>
      <c r="V7214" s="57"/>
    </row>
    <row r="7215" spans="4:22">
      <c r="D7215" s="56"/>
      <c r="E7215" s="56"/>
      <c r="F7215" s="56"/>
      <c r="G7215" s="56"/>
      <c r="I7215" s="57"/>
      <c r="N7215" s="56"/>
      <c r="O7215" s="57"/>
      <c r="V7215" s="57"/>
    </row>
    <row r="7216" spans="4:22">
      <c r="D7216" s="56"/>
      <c r="E7216" s="56"/>
      <c r="F7216" s="56"/>
      <c r="G7216" s="56"/>
      <c r="I7216" s="57"/>
      <c r="N7216" s="56"/>
      <c r="O7216" s="57"/>
      <c r="V7216" s="57"/>
    </row>
    <row r="7217" spans="4:22">
      <c r="D7217" s="56"/>
      <c r="E7217" s="56"/>
      <c r="F7217" s="56"/>
      <c r="G7217" s="56"/>
      <c r="I7217" s="57"/>
      <c r="N7217" s="56"/>
      <c r="O7217" s="57"/>
      <c r="V7217" s="57"/>
    </row>
    <row r="7218" spans="4:22">
      <c r="D7218" s="56"/>
      <c r="E7218" s="56"/>
      <c r="F7218" s="56"/>
      <c r="G7218" s="56"/>
      <c r="I7218" s="57"/>
      <c r="N7218" s="56"/>
      <c r="O7218" s="57"/>
      <c r="V7218" s="57"/>
    </row>
    <row r="7219" spans="4:22">
      <c r="D7219" s="56"/>
      <c r="E7219" s="56"/>
      <c r="F7219" s="56"/>
      <c r="G7219" s="56"/>
      <c r="I7219" s="57"/>
      <c r="N7219" s="56"/>
      <c r="O7219" s="57"/>
      <c r="V7219" s="57"/>
    </row>
    <row r="7220" spans="4:22">
      <c r="D7220" s="56"/>
      <c r="E7220" s="56"/>
      <c r="F7220" s="56"/>
      <c r="G7220" s="56"/>
      <c r="I7220" s="57"/>
      <c r="N7220" s="56"/>
      <c r="O7220" s="57"/>
      <c r="V7220" s="57"/>
    </row>
    <row r="7221" spans="4:22">
      <c r="D7221" s="56"/>
      <c r="E7221" s="56"/>
      <c r="F7221" s="56"/>
      <c r="G7221" s="56"/>
      <c r="I7221" s="57"/>
      <c r="N7221" s="56"/>
      <c r="O7221" s="57"/>
      <c r="V7221" s="57"/>
    </row>
    <row r="7222" spans="4:22">
      <c r="D7222" s="56"/>
      <c r="E7222" s="56"/>
      <c r="F7222" s="56"/>
      <c r="G7222" s="56"/>
      <c r="I7222" s="57"/>
      <c r="N7222" s="56"/>
      <c r="O7222" s="57"/>
      <c r="V7222" s="57"/>
    </row>
    <row r="7223" spans="4:22">
      <c r="D7223" s="56"/>
      <c r="E7223" s="56"/>
      <c r="F7223" s="56"/>
      <c r="G7223" s="56"/>
      <c r="I7223" s="57"/>
      <c r="N7223" s="56"/>
      <c r="O7223" s="57"/>
      <c r="V7223" s="57"/>
    </row>
    <row r="7224" spans="4:22">
      <c r="D7224" s="56"/>
      <c r="E7224" s="56"/>
      <c r="F7224" s="56"/>
      <c r="G7224" s="56"/>
      <c r="I7224" s="57"/>
      <c r="N7224" s="56"/>
      <c r="O7224" s="57"/>
      <c r="V7224" s="57"/>
    </row>
    <row r="7225" spans="4:22">
      <c r="D7225" s="56"/>
      <c r="E7225" s="56"/>
      <c r="F7225" s="56"/>
      <c r="G7225" s="56"/>
      <c r="I7225" s="57"/>
      <c r="N7225" s="56"/>
      <c r="O7225" s="57"/>
      <c r="V7225" s="57"/>
    </row>
    <row r="7226" spans="4:22">
      <c r="D7226" s="56"/>
      <c r="E7226" s="56"/>
      <c r="F7226" s="56"/>
      <c r="G7226" s="56"/>
      <c r="I7226" s="57"/>
      <c r="N7226" s="56"/>
      <c r="O7226" s="57"/>
      <c r="V7226" s="57"/>
    </row>
    <row r="7227" spans="4:22">
      <c r="D7227" s="56"/>
      <c r="E7227" s="56"/>
      <c r="F7227" s="56"/>
      <c r="G7227" s="56"/>
      <c r="I7227" s="57"/>
      <c r="N7227" s="56"/>
      <c r="O7227" s="57"/>
      <c r="V7227" s="57"/>
    </row>
    <row r="7228" spans="4:22">
      <c r="D7228" s="56"/>
      <c r="E7228" s="56"/>
      <c r="F7228" s="56"/>
      <c r="G7228" s="56"/>
      <c r="I7228" s="57"/>
      <c r="N7228" s="56"/>
      <c r="O7228" s="57"/>
      <c r="V7228" s="57"/>
    </row>
    <row r="7229" spans="4:22">
      <c r="D7229" s="56"/>
      <c r="E7229" s="56"/>
      <c r="F7229" s="56"/>
      <c r="G7229" s="56"/>
      <c r="I7229" s="57"/>
      <c r="N7229" s="56"/>
      <c r="O7229" s="57"/>
      <c r="V7229" s="57"/>
    </row>
    <row r="7230" spans="4:22">
      <c r="D7230" s="56"/>
      <c r="E7230" s="56"/>
      <c r="F7230" s="56"/>
      <c r="G7230" s="56"/>
      <c r="I7230" s="57"/>
      <c r="N7230" s="56"/>
      <c r="O7230" s="57"/>
      <c r="V7230" s="57"/>
    </row>
    <row r="7231" spans="4:22">
      <c r="D7231" s="56"/>
      <c r="E7231" s="56"/>
      <c r="F7231" s="56"/>
      <c r="G7231" s="56"/>
      <c r="I7231" s="57"/>
      <c r="N7231" s="56"/>
      <c r="O7231" s="57"/>
      <c r="V7231" s="57"/>
    </row>
    <row r="7232" spans="4:22">
      <c r="D7232" s="56"/>
      <c r="E7232" s="56"/>
      <c r="F7232" s="56"/>
      <c r="G7232" s="56"/>
      <c r="I7232" s="57"/>
      <c r="N7232" s="56"/>
      <c r="O7232" s="57"/>
      <c r="V7232" s="57"/>
    </row>
    <row r="7233" spans="4:22">
      <c r="D7233" s="56"/>
      <c r="E7233" s="56"/>
      <c r="F7233" s="56"/>
      <c r="G7233" s="56"/>
      <c r="I7233" s="57"/>
      <c r="N7233" s="56"/>
      <c r="O7233" s="57"/>
      <c r="V7233" s="57"/>
    </row>
    <row r="7234" spans="4:22">
      <c r="D7234" s="56"/>
      <c r="E7234" s="56"/>
      <c r="F7234" s="56"/>
      <c r="G7234" s="56"/>
      <c r="I7234" s="57"/>
      <c r="N7234" s="56"/>
      <c r="O7234" s="57"/>
      <c r="V7234" s="57"/>
    </row>
    <row r="7235" spans="4:22">
      <c r="D7235" s="56"/>
      <c r="E7235" s="56"/>
      <c r="F7235" s="56"/>
      <c r="G7235" s="56"/>
      <c r="I7235" s="57"/>
      <c r="N7235" s="56"/>
      <c r="O7235" s="57"/>
      <c r="V7235" s="57"/>
    </row>
    <row r="7236" spans="4:22">
      <c r="D7236" s="56"/>
      <c r="E7236" s="56"/>
      <c r="F7236" s="56"/>
      <c r="G7236" s="56"/>
      <c r="I7236" s="57"/>
      <c r="N7236" s="56"/>
      <c r="O7236" s="57"/>
      <c r="V7236" s="57"/>
    </row>
    <row r="7237" spans="4:22">
      <c r="D7237" s="56"/>
      <c r="E7237" s="56"/>
      <c r="F7237" s="56"/>
      <c r="G7237" s="56"/>
      <c r="I7237" s="57"/>
      <c r="N7237" s="56"/>
      <c r="O7237" s="57"/>
      <c r="V7237" s="57"/>
    </row>
    <row r="7238" spans="4:22">
      <c r="D7238" s="56"/>
      <c r="E7238" s="56"/>
      <c r="F7238" s="56"/>
      <c r="G7238" s="56"/>
      <c r="I7238" s="57"/>
      <c r="N7238" s="56"/>
      <c r="O7238" s="57"/>
      <c r="V7238" s="57"/>
    </row>
    <row r="7239" spans="4:22">
      <c r="D7239" s="56"/>
      <c r="E7239" s="56"/>
      <c r="F7239" s="56"/>
      <c r="G7239" s="56"/>
      <c r="I7239" s="57"/>
      <c r="N7239" s="56"/>
      <c r="O7239" s="57"/>
      <c r="V7239" s="57"/>
    </row>
    <row r="7240" spans="4:22">
      <c r="D7240" s="56"/>
      <c r="E7240" s="56"/>
      <c r="F7240" s="56"/>
      <c r="G7240" s="56"/>
      <c r="I7240" s="57"/>
      <c r="N7240" s="56"/>
      <c r="O7240" s="57"/>
      <c r="V7240" s="57"/>
    </row>
    <row r="7241" spans="4:22">
      <c r="D7241" s="56"/>
      <c r="E7241" s="56"/>
      <c r="F7241" s="56"/>
      <c r="G7241" s="56"/>
      <c r="I7241" s="57"/>
      <c r="N7241" s="56"/>
      <c r="O7241" s="57"/>
      <c r="V7241" s="57"/>
    </row>
    <row r="7242" spans="4:22">
      <c r="D7242" s="56"/>
      <c r="E7242" s="56"/>
      <c r="F7242" s="56"/>
      <c r="G7242" s="56"/>
      <c r="I7242" s="57"/>
      <c r="N7242" s="56"/>
      <c r="O7242" s="57"/>
      <c r="V7242" s="57"/>
    </row>
    <row r="7243" spans="4:22">
      <c r="D7243" s="56"/>
      <c r="E7243" s="56"/>
      <c r="F7243" s="56"/>
      <c r="G7243" s="56"/>
      <c r="I7243" s="57"/>
      <c r="N7243" s="56"/>
      <c r="O7243" s="57"/>
      <c r="V7243" s="57"/>
    </row>
    <row r="7244" spans="4:22">
      <c r="D7244" s="56"/>
      <c r="E7244" s="56"/>
      <c r="F7244" s="56"/>
      <c r="G7244" s="56"/>
      <c r="I7244" s="57"/>
      <c r="N7244" s="56"/>
      <c r="O7244" s="57"/>
      <c r="V7244" s="57"/>
    </row>
    <row r="7245" spans="4:22">
      <c r="D7245" s="56"/>
      <c r="E7245" s="56"/>
      <c r="F7245" s="56"/>
      <c r="G7245" s="56"/>
      <c r="I7245" s="57"/>
      <c r="N7245" s="56"/>
      <c r="O7245" s="57"/>
      <c r="V7245" s="57"/>
    </row>
    <row r="7246" spans="4:22">
      <c r="D7246" s="56"/>
      <c r="E7246" s="56"/>
      <c r="F7246" s="56"/>
      <c r="G7246" s="56"/>
      <c r="I7246" s="57"/>
      <c r="N7246" s="56"/>
      <c r="O7246" s="57"/>
      <c r="V7246" s="57"/>
    </row>
    <row r="7247" spans="4:22">
      <c r="D7247" s="56"/>
      <c r="E7247" s="56"/>
      <c r="F7247" s="56"/>
      <c r="G7247" s="56"/>
      <c r="I7247" s="57"/>
      <c r="N7247" s="56"/>
      <c r="O7247" s="57"/>
      <c r="V7247" s="57"/>
    </row>
    <row r="7248" spans="4:22">
      <c r="D7248" s="56"/>
      <c r="E7248" s="56"/>
      <c r="F7248" s="56"/>
      <c r="G7248" s="56"/>
      <c r="I7248" s="57"/>
      <c r="N7248" s="56"/>
      <c r="O7248" s="57"/>
      <c r="V7248" s="57"/>
    </row>
    <row r="7249" spans="4:22">
      <c r="D7249" s="56"/>
      <c r="E7249" s="56"/>
      <c r="F7249" s="56"/>
      <c r="G7249" s="56"/>
      <c r="I7249" s="57"/>
      <c r="N7249" s="56"/>
      <c r="O7249" s="57"/>
      <c r="V7249" s="57"/>
    </row>
    <row r="7250" spans="4:22">
      <c r="D7250" s="56"/>
      <c r="E7250" s="56"/>
      <c r="F7250" s="56"/>
      <c r="G7250" s="56"/>
      <c r="I7250" s="57"/>
      <c r="N7250" s="56"/>
      <c r="O7250" s="57"/>
      <c r="V7250" s="57"/>
    </row>
    <row r="7251" spans="4:22">
      <c r="D7251" s="56"/>
      <c r="E7251" s="56"/>
      <c r="F7251" s="56"/>
      <c r="G7251" s="56"/>
      <c r="I7251" s="57"/>
      <c r="N7251" s="56"/>
      <c r="O7251" s="57"/>
      <c r="V7251" s="57"/>
    </row>
    <row r="7252" spans="4:22">
      <c r="D7252" s="56"/>
      <c r="E7252" s="56"/>
      <c r="F7252" s="56"/>
      <c r="G7252" s="56"/>
      <c r="I7252" s="57"/>
      <c r="N7252" s="56"/>
      <c r="O7252" s="57"/>
      <c r="V7252" s="57"/>
    </row>
    <row r="7253" spans="4:22">
      <c r="D7253" s="56"/>
      <c r="E7253" s="56"/>
      <c r="F7253" s="56"/>
      <c r="G7253" s="56"/>
      <c r="I7253" s="57"/>
      <c r="N7253" s="56"/>
      <c r="O7253" s="57"/>
      <c r="V7253" s="57"/>
    </row>
    <row r="7254" spans="4:22">
      <c r="D7254" s="56"/>
      <c r="E7254" s="56"/>
      <c r="F7254" s="56"/>
      <c r="G7254" s="56"/>
      <c r="I7254" s="57"/>
      <c r="N7254" s="56"/>
      <c r="O7254" s="57"/>
      <c r="V7254" s="57"/>
    </row>
    <row r="7255" spans="4:22">
      <c r="D7255" s="56"/>
      <c r="E7255" s="56"/>
      <c r="F7255" s="56"/>
      <c r="G7255" s="56"/>
      <c r="I7255" s="57"/>
      <c r="N7255" s="56"/>
      <c r="O7255" s="57"/>
      <c r="V7255" s="57"/>
    </row>
    <row r="7256" spans="4:22">
      <c r="D7256" s="56"/>
      <c r="E7256" s="56"/>
      <c r="F7256" s="56"/>
      <c r="G7256" s="56"/>
      <c r="I7256" s="57"/>
      <c r="N7256" s="56"/>
      <c r="O7256" s="57"/>
      <c r="V7256" s="57"/>
    </row>
    <row r="7257" spans="4:22">
      <c r="D7257" s="56"/>
      <c r="E7257" s="56"/>
      <c r="F7257" s="56"/>
      <c r="G7257" s="56"/>
      <c r="I7257" s="57"/>
      <c r="N7257" s="56"/>
      <c r="O7257" s="57"/>
      <c r="V7257" s="57"/>
    </row>
    <row r="7258" spans="4:22">
      <c r="D7258" s="56"/>
      <c r="E7258" s="56"/>
      <c r="F7258" s="56"/>
      <c r="G7258" s="56"/>
      <c r="I7258" s="57"/>
      <c r="N7258" s="56"/>
      <c r="O7258" s="57"/>
      <c r="V7258" s="57"/>
    </row>
    <row r="7259" spans="4:22">
      <c r="D7259" s="56"/>
      <c r="E7259" s="56"/>
      <c r="F7259" s="56"/>
      <c r="G7259" s="56"/>
      <c r="I7259" s="57"/>
      <c r="N7259" s="56"/>
      <c r="O7259" s="57"/>
      <c r="V7259" s="57"/>
    </row>
    <row r="7260" spans="4:22">
      <c r="D7260" s="56"/>
      <c r="E7260" s="56"/>
      <c r="F7260" s="56"/>
      <c r="G7260" s="56"/>
      <c r="I7260" s="57"/>
      <c r="N7260" s="56"/>
      <c r="O7260" s="57"/>
      <c r="V7260" s="57"/>
    </row>
    <row r="7261" spans="4:22">
      <c r="D7261" s="56"/>
      <c r="E7261" s="56"/>
      <c r="F7261" s="56"/>
      <c r="G7261" s="56"/>
      <c r="I7261" s="57"/>
      <c r="N7261" s="56"/>
      <c r="O7261" s="57"/>
      <c r="V7261" s="57"/>
    </row>
    <row r="7262" spans="4:22">
      <c r="D7262" s="56"/>
      <c r="E7262" s="56"/>
      <c r="F7262" s="56"/>
      <c r="G7262" s="56"/>
      <c r="I7262" s="57"/>
      <c r="N7262" s="56"/>
      <c r="O7262" s="57"/>
      <c r="V7262" s="57"/>
    </row>
    <row r="7263" spans="4:22">
      <c r="D7263" s="56"/>
      <c r="E7263" s="56"/>
      <c r="F7263" s="56"/>
      <c r="G7263" s="56"/>
      <c r="I7263" s="57"/>
      <c r="N7263" s="56"/>
      <c r="O7263" s="57"/>
      <c r="V7263" s="57"/>
    </row>
    <row r="7264" spans="4:22">
      <c r="D7264" s="56"/>
      <c r="E7264" s="56"/>
      <c r="F7264" s="56"/>
      <c r="G7264" s="56"/>
      <c r="I7264" s="57"/>
      <c r="N7264" s="56"/>
      <c r="O7264" s="57"/>
      <c r="V7264" s="57"/>
    </row>
    <row r="7265" spans="4:22">
      <c r="D7265" s="56"/>
      <c r="E7265" s="56"/>
      <c r="F7265" s="56"/>
      <c r="G7265" s="56"/>
      <c r="I7265" s="57"/>
      <c r="N7265" s="56"/>
      <c r="O7265" s="57"/>
      <c r="V7265" s="57"/>
    </row>
    <row r="7266" spans="4:22">
      <c r="D7266" s="56"/>
      <c r="E7266" s="56"/>
      <c r="F7266" s="56"/>
      <c r="G7266" s="56"/>
      <c r="I7266" s="57"/>
      <c r="N7266" s="56"/>
      <c r="O7266" s="57"/>
      <c r="V7266" s="57"/>
    </row>
    <row r="7267" spans="4:22">
      <c r="D7267" s="56"/>
      <c r="E7267" s="56"/>
      <c r="F7267" s="56"/>
      <c r="G7267" s="56"/>
      <c r="I7267" s="57"/>
      <c r="N7267" s="56"/>
      <c r="O7267" s="57"/>
      <c r="V7267" s="57"/>
    </row>
    <row r="7268" spans="4:22">
      <c r="D7268" s="56"/>
      <c r="E7268" s="56"/>
      <c r="F7268" s="56"/>
      <c r="G7268" s="56"/>
      <c r="I7268" s="57"/>
      <c r="N7268" s="56"/>
      <c r="O7268" s="57"/>
      <c r="V7268" s="57"/>
    </row>
    <row r="7269" spans="4:22">
      <c r="D7269" s="56"/>
      <c r="E7269" s="56"/>
      <c r="F7269" s="56"/>
      <c r="G7269" s="56"/>
      <c r="I7269" s="57"/>
      <c r="N7269" s="56"/>
      <c r="O7269" s="57"/>
      <c r="V7269" s="57"/>
    </row>
    <row r="7270" spans="4:22">
      <c r="D7270" s="56"/>
      <c r="E7270" s="56"/>
      <c r="F7270" s="56"/>
      <c r="G7270" s="56"/>
      <c r="I7270" s="57"/>
      <c r="N7270" s="56"/>
      <c r="O7270" s="57"/>
      <c r="V7270" s="57"/>
    </row>
    <row r="7271" spans="4:22">
      <c r="D7271" s="56"/>
      <c r="E7271" s="56"/>
      <c r="F7271" s="56"/>
      <c r="G7271" s="56"/>
      <c r="I7271" s="57"/>
      <c r="N7271" s="56"/>
      <c r="O7271" s="57"/>
      <c r="V7271" s="57"/>
    </row>
    <row r="7272" spans="4:22">
      <c r="D7272" s="56"/>
      <c r="E7272" s="56"/>
      <c r="F7272" s="56"/>
      <c r="G7272" s="56"/>
      <c r="I7272" s="57"/>
      <c r="N7272" s="56"/>
      <c r="O7272" s="57"/>
      <c r="V7272" s="57"/>
    </row>
    <row r="7273" spans="4:22">
      <c r="D7273" s="56"/>
      <c r="E7273" s="56"/>
      <c r="F7273" s="56"/>
      <c r="G7273" s="56"/>
      <c r="I7273" s="57"/>
      <c r="N7273" s="56"/>
      <c r="O7273" s="57"/>
      <c r="V7273" s="57"/>
    </row>
    <row r="7274" spans="4:22">
      <c r="D7274" s="56"/>
      <c r="E7274" s="56"/>
      <c r="F7274" s="56"/>
      <c r="G7274" s="56"/>
      <c r="I7274" s="57"/>
      <c r="N7274" s="56"/>
      <c r="O7274" s="57"/>
      <c r="V7274" s="57"/>
    </row>
    <row r="7275" spans="4:22">
      <c r="D7275" s="56"/>
      <c r="E7275" s="56"/>
      <c r="F7275" s="56"/>
      <c r="G7275" s="56"/>
      <c r="I7275" s="57"/>
      <c r="N7275" s="56"/>
      <c r="O7275" s="57"/>
      <c r="V7275" s="57"/>
    </row>
    <row r="7276" spans="4:22">
      <c r="D7276" s="56"/>
      <c r="E7276" s="56"/>
      <c r="F7276" s="56"/>
      <c r="G7276" s="56"/>
      <c r="I7276" s="57"/>
      <c r="N7276" s="56"/>
      <c r="O7276" s="57"/>
      <c r="V7276" s="57"/>
    </row>
    <row r="7277" spans="4:22">
      <c r="D7277" s="56"/>
      <c r="E7277" s="56"/>
      <c r="F7277" s="56"/>
      <c r="G7277" s="56"/>
      <c r="I7277" s="57"/>
      <c r="N7277" s="56"/>
      <c r="O7277" s="57"/>
      <c r="V7277" s="57"/>
    </row>
    <row r="7278" spans="4:22">
      <c r="D7278" s="56"/>
      <c r="E7278" s="56"/>
      <c r="F7278" s="56"/>
      <c r="G7278" s="56"/>
      <c r="I7278" s="57"/>
      <c r="N7278" s="56"/>
      <c r="O7278" s="57"/>
      <c r="V7278" s="57"/>
    </row>
    <row r="7279" spans="4:22">
      <c r="D7279" s="56"/>
      <c r="E7279" s="56"/>
      <c r="F7279" s="56"/>
      <c r="G7279" s="56"/>
      <c r="I7279" s="57"/>
      <c r="N7279" s="56"/>
      <c r="O7279" s="57"/>
      <c r="V7279" s="57"/>
    </row>
    <row r="7280" spans="4:22">
      <c r="D7280" s="56"/>
      <c r="E7280" s="56"/>
      <c r="F7280" s="56"/>
      <c r="G7280" s="56"/>
      <c r="I7280" s="57"/>
      <c r="N7280" s="56"/>
      <c r="O7280" s="57"/>
      <c r="V7280" s="57"/>
    </row>
    <row r="7281" spans="4:22">
      <c r="D7281" s="56"/>
      <c r="E7281" s="56"/>
      <c r="F7281" s="56"/>
      <c r="G7281" s="56"/>
      <c r="I7281" s="57"/>
      <c r="N7281" s="56"/>
      <c r="O7281" s="57"/>
      <c r="V7281" s="57"/>
    </row>
    <row r="7282" spans="4:22">
      <c r="D7282" s="56"/>
      <c r="E7282" s="56"/>
      <c r="F7282" s="56"/>
      <c r="G7282" s="56"/>
      <c r="I7282" s="57"/>
      <c r="N7282" s="56"/>
      <c r="O7282" s="57"/>
      <c r="V7282" s="57"/>
    </row>
    <row r="7283" spans="4:22">
      <c r="D7283" s="56"/>
      <c r="E7283" s="56"/>
      <c r="F7283" s="56"/>
      <c r="G7283" s="56"/>
      <c r="I7283" s="57"/>
      <c r="N7283" s="56"/>
      <c r="O7283" s="57"/>
      <c r="V7283" s="57"/>
    </row>
    <row r="7284" spans="4:22">
      <c r="D7284" s="56"/>
      <c r="E7284" s="56"/>
      <c r="F7284" s="56"/>
      <c r="G7284" s="56"/>
      <c r="I7284" s="57"/>
      <c r="N7284" s="56"/>
      <c r="O7284" s="57"/>
      <c r="V7284" s="57"/>
    </row>
    <row r="7285" spans="4:22">
      <c r="D7285" s="56"/>
      <c r="E7285" s="56"/>
      <c r="F7285" s="56"/>
      <c r="G7285" s="56"/>
      <c r="I7285" s="57"/>
      <c r="N7285" s="56"/>
      <c r="O7285" s="57"/>
      <c r="V7285" s="57"/>
    </row>
    <row r="7286" spans="4:22">
      <c r="D7286" s="56"/>
      <c r="E7286" s="56"/>
      <c r="F7286" s="56"/>
      <c r="G7286" s="56"/>
      <c r="I7286" s="57"/>
      <c r="N7286" s="56"/>
      <c r="O7286" s="57"/>
      <c r="V7286" s="57"/>
    </row>
    <row r="7287" spans="4:22">
      <c r="D7287" s="56"/>
      <c r="E7287" s="56"/>
      <c r="F7287" s="56"/>
      <c r="G7287" s="56"/>
      <c r="I7287" s="57"/>
      <c r="N7287" s="56"/>
      <c r="O7287" s="57"/>
      <c r="V7287" s="57"/>
    </row>
    <row r="7288" spans="4:22">
      <c r="D7288" s="56"/>
      <c r="E7288" s="56"/>
      <c r="F7288" s="56"/>
      <c r="G7288" s="56"/>
      <c r="I7288" s="57"/>
      <c r="N7288" s="56"/>
      <c r="O7288" s="57"/>
      <c r="V7288" s="57"/>
    </row>
    <row r="7289" spans="4:22">
      <c r="D7289" s="56"/>
      <c r="E7289" s="56"/>
      <c r="F7289" s="56"/>
      <c r="G7289" s="56"/>
      <c r="I7289" s="57"/>
      <c r="N7289" s="56"/>
      <c r="O7289" s="57"/>
      <c r="V7289" s="57"/>
    </row>
    <row r="7290" spans="4:22">
      <c r="D7290" s="56"/>
      <c r="E7290" s="56"/>
      <c r="F7290" s="56"/>
      <c r="G7290" s="56"/>
      <c r="I7290" s="57"/>
      <c r="N7290" s="56"/>
      <c r="O7290" s="57"/>
      <c r="V7290" s="57"/>
    </row>
    <row r="7291" spans="4:22">
      <c r="D7291" s="56"/>
      <c r="E7291" s="56"/>
      <c r="F7291" s="56"/>
      <c r="G7291" s="56"/>
      <c r="I7291" s="57"/>
      <c r="N7291" s="56"/>
      <c r="O7291" s="57"/>
      <c r="V7291" s="57"/>
    </row>
    <row r="7292" spans="4:22">
      <c r="D7292" s="56"/>
      <c r="E7292" s="56"/>
      <c r="F7292" s="56"/>
      <c r="G7292" s="56"/>
      <c r="I7292" s="57"/>
      <c r="N7292" s="56"/>
      <c r="O7292" s="57"/>
      <c r="V7292" s="57"/>
    </row>
    <row r="7293" spans="4:22">
      <c r="D7293" s="56"/>
      <c r="E7293" s="56"/>
      <c r="F7293" s="56"/>
      <c r="G7293" s="56"/>
      <c r="I7293" s="57"/>
      <c r="N7293" s="56"/>
      <c r="O7293" s="57"/>
      <c r="V7293" s="57"/>
    </row>
    <row r="7294" spans="4:22">
      <c r="D7294" s="56"/>
      <c r="E7294" s="56"/>
      <c r="F7294" s="56"/>
      <c r="G7294" s="56"/>
      <c r="I7294" s="57"/>
      <c r="N7294" s="56"/>
      <c r="O7294" s="57"/>
      <c r="V7294" s="57"/>
    </row>
    <row r="7295" spans="4:22">
      <c r="D7295" s="56"/>
      <c r="E7295" s="56"/>
      <c r="F7295" s="56"/>
      <c r="G7295" s="56"/>
      <c r="I7295" s="57"/>
      <c r="N7295" s="56"/>
      <c r="O7295" s="57"/>
      <c r="V7295" s="57"/>
    </row>
    <row r="7296" spans="4:22">
      <c r="D7296" s="56"/>
      <c r="E7296" s="56"/>
      <c r="F7296" s="56"/>
      <c r="G7296" s="56"/>
      <c r="I7296" s="57"/>
      <c r="N7296" s="56"/>
      <c r="O7296" s="57"/>
      <c r="V7296" s="57"/>
    </row>
    <row r="7297" spans="4:22">
      <c r="D7297" s="56"/>
      <c r="E7297" s="56"/>
      <c r="F7297" s="56"/>
      <c r="G7297" s="56"/>
      <c r="I7297" s="57"/>
      <c r="N7297" s="56"/>
      <c r="O7297" s="57"/>
      <c r="V7297" s="57"/>
    </row>
    <row r="7298" spans="4:22">
      <c r="D7298" s="56"/>
      <c r="E7298" s="56"/>
      <c r="F7298" s="56"/>
      <c r="G7298" s="56"/>
      <c r="I7298" s="57"/>
      <c r="N7298" s="56"/>
      <c r="O7298" s="57"/>
      <c r="V7298" s="57"/>
    </row>
    <row r="7299" spans="4:22">
      <c r="D7299" s="56"/>
      <c r="E7299" s="56"/>
      <c r="F7299" s="56"/>
      <c r="G7299" s="56"/>
      <c r="I7299" s="57"/>
      <c r="N7299" s="56"/>
      <c r="O7299" s="57"/>
      <c r="V7299" s="57"/>
    </row>
    <row r="7300" spans="4:22">
      <c r="D7300" s="56"/>
      <c r="E7300" s="56"/>
      <c r="F7300" s="56"/>
      <c r="G7300" s="56"/>
      <c r="I7300" s="57"/>
      <c r="N7300" s="56"/>
      <c r="O7300" s="57"/>
      <c r="V7300" s="57"/>
    </row>
    <row r="7301" spans="4:22">
      <c r="D7301" s="56"/>
      <c r="E7301" s="56"/>
      <c r="F7301" s="56"/>
      <c r="G7301" s="56"/>
      <c r="I7301" s="57"/>
      <c r="N7301" s="56"/>
      <c r="O7301" s="57"/>
      <c r="V7301" s="57"/>
    </row>
    <row r="7302" spans="4:22">
      <c r="D7302" s="56"/>
      <c r="E7302" s="56"/>
      <c r="F7302" s="56"/>
      <c r="G7302" s="56"/>
      <c r="I7302" s="57"/>
      <c r="N7302" s="56"/>
      <c r="O7302" s="57"/>
      <c r="V7302" s="57"/>
    </row>
    <row r="7303" spans="4:22">
      <c r="D7303" s="56"/>
      <c r="E7303" s="56"/>
      <c r="F7303" s="56"/>
      <c r="G7303" s="56"/>
      <c r="I7303" s="57"/>
      <c r="N7303" s="56"/>
      <c r="O7303" s="57"/>
      <c r="V7303" s="57"/>
    </row>
    <row r="7304" spans="4:22">
      <c r="D7304" s="56"/>
      <c r="E7304" s="56"/>
      <c r="F7304" s="56"/>
      <c r="G7304" s="56"/>
      <c r="I7304" s="57"/>
      <c r="N7304" s="56"/>
      <c r="O7304" s="57"/>
      <c r="V7304" s="57"/>
    </row>
    <row r="7305" spans="4:22">
      <c r="D7305" s="56"/>
      <c r="E7305" s="56"/>
      <c r="F7305" s="56"/>
      <c r="G7305" s="56"/>
      <c r="I7305" s="57"/>
      <c r="N7305" s="56"/>
      <c r="O7305" s="57"/>
      <c r="V7305" s="57"/>
    </row>
    <row r="7306" spans="4:22">
      <c r="D7306" s="56"/>
      <c r="E7306" s="56"/>
      <c r="F7306" s="56"/>
      <c r="G7306" s="56"/>
      <c r="I7306" s="57"/>
      <c r="N7306" s="56"/>
      <c r="O7306" s="57"/>
      <c r="V7306" s="57"/>
    </row>
    <row r="7307" spans="4:22">
      <c r="D7307" s="56"/>
      <c r="E7307" s="56"/>
      <c r="F7307" s="56"/>
      <c r="G7307" s="56"/>
      <c r="I7307" s="57"/>
      <c r="N7307" s="56"/>
      <c r="O7307" s="57"/>
      <c r="V7307" s="57"/>
    </row>
    <row r="7308" spans="4:22">
      <c r="D7308" s="56"/>
      <c r="E7308" s="56"/>
      <c r="F7308" s="56"/>
      <c r="G7308" s="56"/>
      <c r="I7308" s="57"/>
      <c r="N7308" s="56"/>
      <c r="O7308" s="57"/>
      <c r="V7308" s="57"/>
    </row>
    <row r="7309" spans="4:22">
      <c r="D7309" s="56"/>
      <c r="E7309" s="56"/>
      <c r="F7309" s="56"/>
      <c r="G7309" s="56"/>
      <c r="I7309" s="57"/>
      <c r="N7309" s="56"/>
      <c r="O7309" s="57"/>
      <c r="V7309" s="57"/>
    </row>
    <row r="7310" spans="4:22">
      <c r="D7310" s="56"/>
      <c r="E7310" s="56"/>
      <c r="F7310" s="56"/>
      <c r="G7310" s="56"/>
      <c r="I7310" s="57"/>
      <c r="N7310" s="56"/>
      <c r="O7310" s="57"/>
      <c r="V7310" s="57"/>
    </row>
    <row r="7311" spans="4:22">
      <c r="D7311" s="56"/>
      <c r="E7311" s="56"/>
      <c r="F7311" s="56"/>
      <c r="G7311" s="56"/>
      <c r="I7311" s="57"/>
      <c r="N7311" s="56"/>
      <c r="O7311" s="57"/>
      <c r="V7311" s="57"/>
    </row>
    <row r="7312" spans="4:22">
      <c r="D7312" s="56"/>
      <c r="E7312" s="56"/>
      <c r="F7312" s="56"/>
      <c r="G7312" s="56"/>
      <c r="I7312" s="57"/>
      <c r="N7312" s="56"/>
      <c r="O7312" s="57"/>
      <c r="V7312" s="57"/>
    </row>
    <row r="7313" spans="4:22">
      <c r="D7313" s="56"/>
      <c r="E7313" s="56"/>
      <c r="F7313" s="56"/>
      <c r="G7313" s="56"/>
      <c r="I7313" s="57"/>
      <c r="N7313" s="56"/>
      <c r="O7313" s="57"/>
      <c r="V7313" s="57"/>
    </row>
    <row r="7314" spans="4:22">
      <c r="D7314" s="56"/>
      <c r="E7314" s="56"/>
      <c r="F7314" s="56"/>
      <c r="G7314" s="56"/>
      <c r="I7314" s="57"/>
      <c r="N7314" s="56"/>
      <c r="O7314" s="57"/>
      <c r="V7314" s="57"/>
    </row>
    <row r="7315" spans="4:22">
      <c r="D7315" s="56"/>
      <c r="E7315" s="56"/>
      <c r="F7315" s="56"/>
      <c r="G7315" s="56"/>
      <c r="I7315" s="57"/>
      <c r="N7315" s="56"/>
      <c r="O7315" s="57"/>
      <c r="V7315" s="57"/>
    </row>
    <row r="7316" spans="4:22">
      <c r="D7316" s="56"/>
      <c r="E7316" s="56"/>
      <c r="F7316" s="56"/>
      <c r="G7316" s="56"/>
      <c r="I7316" s="57"/>
      <c r="N7316" s="56"/>
      <c r="O7316" s="57"/>
      <c r="V7316" s="57"/>
    </row>
    <row r="7317" spans="4:22">
      <c r="D7317" s="56"/>
      <c r="E7317" s="56"/>
      <c r="F7317" s="56"/>
      <c r="G7317" s="56"/>
      <c r="I7317" s="57"/>
      <c r="N7317" s="56"/>
      <c r="O7317" s="57"/>
      <c r="V7317" s="57"/>
    </row>
    <row r="7318" spans="4:22">
      <c r="D7318" s="56"/>
      <c r="E7318" s="56"/>
      <c r="F7318" s="56"/>
      <c r="G7318" s="56"/>
      <c r="I7318" s="57"/>
      <c r="N7318" s="56"/>
      <c r="O7318" s="57"/>
      <c r="V7318" s="57"/>
    </row>
    <row r="7319" spans="4:22">
      <c r="D7319" s="56"/>
      <c r="E7319" s="56"/>
      <c r="F7319" s="56"/>
      <c r="G7319" s="56"/>
      <c r="I7319" s="57"/>
      <c r="N7319" s="56"/>
      <c r="O7319" s="57"/>
      <c r="V7319" s="57"/>
    </row>
    <row r="7320" spans="4:22">
      <c r="D7320" s="56"/>
      <c r="E7320" s="56"/>
      <c r="F7320" s="56"/>
      <c r="G7320" s="56"/>
      <c r="I7320" s="57"/>
      <c r="N7320" s="56"/>
      <c r="O7320" s="57"/>
      <c r="V7320" s="57"/>
    </row>
    <row r="7321" spans="4:22">
      <c r="D7321" s="56"/>
      <c r="E7321" s="56"/>
      <c r="F7321" s="56"/>
      <c r="G7321" s="56"/>
      <c r="I7321" s="57"/>
      <c r="N7321" s="56"/>
      <c r="O7321" s="57"/>
      <c r="V7321" s="57"/>
    </row>
    <row r="7322" spans="4:22">
      <c r="D7322" s="56"/>
      <c r="E7322" s="56"/>
      <c r="F7322" s="56"/>
      <c r="G7322" s="56"/>
      <c r="I7322" s="57"/>
      <c r="N7322" s="56"/>
      <c r="O7322" s="57"/>
      <c r="V7322" s="57"/>
    </row>
    <row r="7323" spans="4:22">
      <c r="D7323" s="56"/>
      <c r="E7323" s="56"/>
      <c r="F7323" s="56"/>
      <c r="G7323" s="56"/>
      <c r="I7323" s="57"/>
      <c r="N7323" s="56"/>
      <c r="O7323" s="57"/>
      <c r="V7323" s="57"/>
    </row>
    <row r="7324" spans="4:22">
      <c r="D7324" s="56"/>
      <c r="E7324" s="56"/>
      <c r="F7324" s="56"/>
      <c r="G7324" s="56"/>
      <c r="I7324" s="57"/>
      <c r="N7324" s="56"/>
      <c r="O7324" s="57"/>
      <c r="V7324" s="57"/>
    </row>
    <row r="7325" spans="4:22">
      <c r="D7325" s="56"/>
      <c r="E7325" s="56"/>
      <c r="F7325" s="56"/>
      <c r="G7325" s="56"/>
      <c r="I7325" s="57"/>
      <c r="N7325" s="56"/>
      <c r="O7325" s="57"/>
      <c r="V7325" s="57"/>
    </row>
    <row r="7326" spans="4:22">
      <c r="D7326" s="56"/>
      <c r="E7326" s="56"/>
      <c r="F7326" s="56"/>
      <c r="G7326" s="56"/>
      <c r="I7326" s="57"/>
      <c r="N7326" s="56"/>
      <c r="O7326" s="57"/>
      <c r="V7326" s="57"/>
    </row>
    <row r="7327" spans="4:22">
      <c r="D7327" s="56"/>
      <c r="E7327" s="56"/>
      <c r="F7327" s="56"/>
      <c r="G7327" s="56"/>
      <c r="I7327" s="57"/>
      <c r="N7327" s="56"/>
      <c r="O7327" s="57"/>
      <c r="V7327" s="57"/>
    </row>
    <row r="7328" spans="4:22">
      <c r="D7328" s="56"/>
      <c r="E7328" s="56"/>
      <c r="F7328" s="56"/>
      <c r="G7328" s="56"/>
      <c r="I7328" s="57"/>
      <c r="N7328" s="56"/>
      <c r="O7328" s="57"/>
      <c r="V7328" s="57"/>
    </row>
    <row r="7329" spans="4:22">
      <c r="D7329" s="56"/>
      <c r="E7329" s="56"/>
      <c r="F7329" s="56"/>
      <c r="G7329" s="56"/>
      <c r="I7329" s="57"/>
      <c r="N7329" s="56"/>
      <c r="O7329" s="57"/>
      <c r="V7329" s="57"/>
    </row>
    <row r="7330" spans="4:22">
      <c r="D7330" s="56"/>
      <c r="E7330" s="56"/>
      <c r="F7330" s="56"/>
      <c r="G7330" s="56"/>
      <c r="I7330" s="57"/>
      <c r="N7330" s="56"/>
      <c r="O7330" s="57"/>
      <c r="V7330" s="57"/>
    </row>
    <row r="7331" spans="4:22">
      <c r="D7331" s="56"/>
      <c r="E7331" s="56"/>
      <c r="F7331" s="56"/>
      <c r="G7331" s="56"/>
      <c r="I7331" s="57"/>
      <c r="N7331" s="56"/>
      <c r="O7331" s="57"/>
      <c r="V7331" s="57"/>
    </row>
    <row r="7332" spans="4:22">
      <c r="D7332" s="56"/>
      <c r="E7332" s="56"/>
      <c r="F7332" s="56"/>
      <c r="G7332" s="56"/>
      <c r="I7332" s="57"/>
      <c r="N7332" s="56"/>
      <c r="O7332" s="57"/>
      <c r="V7332" s="57"/>
    </row>
    <row r="7333" spans="4:22">
      <c r="D7333" s="56"/>
      <c r="E7333" s="56"/>
      <c r="F7333" s="56"/>
      <c r="G7333" s="56"/>
      <c r="I7333" s="57"/>
      <c r="N7333" s="56"/>
      <c r="O7333" s="57"/>
      <c r="V7333" s="57"/>
    </row>
    <row r="7334" spans="4:22">
      <c r="D7334" s="56"/>
      <c r="E7334" s="56"/>
      <c r="F7334" s="56"/>
      <c r="G7334" s="56"/>
      <c r="I7334" s="57"/>
      <c r="N7334" s="56"/>
      <c r="O7334" s="57"/>
      <c r="V7334" s="57"/>
    </row>
    <row r="7335" spans="4:22">
      <c r="D7335" s="56"/>
      <c r="E7335" s="56"/>
      <c r="F7335" s="56"/>
      <c r="G7335" s="56"/>
      <c r="I7335" s="57"/>
      <c r="N7335" s="56"/>
      <c r="O7335" s="57"/>
      <c r="V7335" s="57"/>
    </row>
    <row r="7336" spans="4:22">
      <c r="D7336" s="56"/>
      <c r="E7336" s="56"/>
      <c r="F7336" s="56"/>
      <c r="G7336" s="56"/>
      <c r="I7336" s="57"/>
      <c r="N7336" s="56"/>
      <c r="O7336" s="57"/>
      <c r="V7336" s="57"/>
    </row>
    <row r="7337" spans="4:22">
      <c r="D7337" s="56"/>
      <c r="E7337" s="56"/>
      <c r="F7337" s="56"/>
      <c r="G7337" s="56"/>
      <c r="I7337" s="57"/>
      <c r="N7337" s="56"/>
      <c r="O7337" s="57"/>
      <c r="V7337" s="57"/>
    </row>
    <row r="7338" spans="4:22">
      <c r="D7338" s="56"/>
      <c r="E7338" s="56"/>
      <c r="F7338" s="56"/>
      <c r="G7338" s="56"/>
      <c r="I7338" s="57"/>
      <c r="N7338" s="56"/>
      <c r="O7338" s="57"/>
      <c r="V7338" s="57"/>
    </row>
    <row r="7339" spans="4:22">
      <c r="D7339" s="56"/>
      <c r="E7339" s="56"/>
      <c r="F7339" s="56"/>
      <c r="G7339" s="56"/>
      <c r="I7339" s="57"/>
      <c r="N7339" s="56"/>
      <c r="O7339" s="57"/>
      <c r="V7339" s="57"/>
    </row>
    <row r="7340" spans="4:22">
      <c r="D7340" s="56"/>
      <c r="E7340" s="56"/>
      <c r="F7340" s="56"/>
      <c r="G7340" s="56"/>
      <c r="I7340" s="57"/>
      <c r="N7340" s="56"/>
      <c r="O7340" s="57"/>
      <c r="V7340" s="57"/>
    </row>
    <row r="7341" spans="4:22">
      <c r="D7341" s="56"/>
      <c r="E7341" s="56"/>
      <c r="F7341" s="56"/>
      <c r="G7341" s="56"/>
      <c r="I7341" s="57"/>
      <c r="N7341" s="56"/>
      <c r="O7341" s="57"/>
      <c r="V7341" s="57"/>
    </row>
    <row r="7342" spans="4:22">
      <c r="D7342" s="56"/>
      <c r="E7342" s="56"/>
      <c r="F7342" s="56"/>
      <c r="G7342" s="56"/>
      <c r="I7342" s="57"/>
      <c r="N7342" s="56"/>
      <c r="O7342" s="57"/>
      <c r="V7342" s="57"/>
    </row>
    <row r="7343" spans="4:22">
      <c r="D7343" s="56"/>
      <c r="E7343" s="56"/>
      <c r="F7343" s="56"/>
      <c r="G7343" s="56"/>
      <c r="I7343" s="57"/>
      <c r="N7343" s="56"/>
      <c r="O7343" s="57"/>
      <c r="V7343" s="57"/>
    </row>
    <row r="7344" spans="4:22">
      <c r="D7344" s="56"/>
      <c r="E7344" s="56"/>
      <c r="F7344" s="56"/>
      <c r="G7344" s="56"/>
      <c r="I7344" s="57"/>
      <c r="N7344" s="56"/>
      <c r="O7344" s="57"/>
      <c r="V7344" s="57"/>
    </row>
    <row r="7345" spans="4:22">
      <c r="D7345" s="56"/>
      <c r="E7345" s="56"/>
      <c r="F7345" s="56"/>
      <c r="G7345" s="56"/>
      <c r="I7345" s="57"/>
      <c r="N7345" s="56"/>
      <c r="O7345" s="57"/>
      <c r="V7345" s="57"/>
    </row>
    <row r="7346" spans="4:22">
      <c r="D7346" s="56"/>
      <c r="E7346" s="56"/>
      <c r="F7346" s="56"/>
      <c r="G7346" s="56"/>
      <c r="I7346" s="57"/>
      <c r="N7346" s="56"/>
      <c r="O7346" s="57"/>
      <c r="V7346" s="57"/>
    </row>
    <row r="7347" spans="4:22">
      <c r="D7347" s="56"/>
      <c r="E7347" s="56"/>
      <c r="F7347" s="56"/>
      <c r="G7347" s="56"/>
      <c r="I7347" s="57"/>
      <c r="N7347" s="56"/>
      <c r="O7347" s="57"/>
      <c r="V7347" s="57"/>
    </row>
    <row r="7348" spans="4:22">
      <c r="D7348" s="56"/>
      <c r="E7348" s="56"/>
      <c r="F7348" s="56"/>
      <c r="G7348" s="56"/>
      <c r="I7348" s="57"/>
      <c r="N7348" s="56"/>
      <c r="O7348" s="57"/>
      <c r="V7348" s="57"/>
    </row>
    <row r="7349" spans="4:22">
      <c r="D7349" s="56"/>
      <c r="E7349" s="56"/>
      <c r="F7349" s="56"/>
      <c r="G7349" s="56"/>
      <c r="I7349" s="57"/>
      <c r="N7349" s="56"/>
      <c r="O7349" s="57"/>
      <c r="V7349" s="57"/>
    </row>
    <row r="7350" spans="4:22">
      <c r="D7350" s="56"/>
      <c r="E7350" s="56"/>
      <c r="F7350" s="56"/>
      <c r="G7350" s="56"/>
      <c r="I7350" s="57"/>
      <c r="N7350" s="56"/>
      <c r="O7350" s="57"/>
      <c r="V7350" s="57"/>
    </row>
    <row r="7351" spans="4:22">
      <c r="D7351" s="56"/>
      <c r="E7351" s="56"/>
      <c r="F7351" s="56"/>
      <c r="G7351" s="56"/>
      <c r="I7351" s="57"/>
      <c r="N7351" s="56"/>
      <c r="O7351" s="57"/>
      <c r="V7351" s="57"/>
    </row>
    <row r="7352" spans="4:22">
      <c r="D7352" s="56"/>
      <c r="E7352" s="56"/>
      <c r="F7352" s="56"/>
      <c r="G7352" s="56"/>
      <c r="I7352" s="57"/>
      <c r="N7352" s="56"/>
      <c r="O7352" s="57"/>
      <c r="V7352" s="57"/>
    </row>
    <row r="7353" spans="4:22">
      <c r="D7353" s="56"/>
      <c r="E7353" s="56"/>
      <c r="F7353" s="56"/>
      <c r="G7353" s="56"/>
      <c r="I7353" s="57"/>
      <c r="N7353" s="56"/>
      <c r="O7353" s="57"/>
      <c r="V7353" s="57"/>
    </row>
    <row r="7354" spans="4:22">
      <c r="D7354" s="56"/>
      <c r="E7354" s="56"/>
      <c r="F7354" s="56"/>
      <c r="G7354" s="56"/>
      <c r="I7354" s="57"/>
      <c r="N7354" s="56"/>
      <c r="O7354" s="57"/>
      <c r="V7354" s="57"/>
    </row>
    <row r="7355" spans="4:22">
      <c r="D7355" s="56"/>
      <c r="E7355" s="56"/>
      <c r="F7355" s="56"/>
      <c r="G7355" s="56"/>
      <c r="I7355" s="57"/>
      <c r="N7355" s="56"/>
      <c r="O7355" s="57"/>
      <c r="V7355" s="57"/>
    </row>
    <row r="7356" spans="4:22">
      <c r="D7356" s="56"/>
      <c r="E7356" s="56"/>
      <c r="F7356" s="56"/>
      <c r="G7356" s="56"/>
      <c r="I7356" s="57"/>
      <c r="N7356" s="56"/>
      <c r="O7356" s="57"/>
      <c r="V7356" s="57"/>
    </row>
    <row r="7357" spans="4:22">
      <c r="D7357" s="56"/>
      <c r="E7357" s="56"/>
      <c r="F7357" s="56"/>
      <c r="G7357" s="56"/>
      <c r="I7357" s="57"/>
      <c r="N7357" s="56"/>
      <c r="O7357" s="57"/>
      <c r="V7357" s="57"/>
    </row>
    <row r="7358" spans="4:22">
      <c r="D7358" s="56"/>
      <c r="E7358" s="56"/>
      <c r="F7358" s="56"/>
      <c r="G7358" s="56"/>
      <c r="I7358" s="57"/>
      <c r="N7358" s="56"/>
      <c r="O7358" s="57"/>
      <c r="V7358" s="57"/>
    </row>
    <row r="7359" spans="4:22">
      <c r="D7359" s="56"/>
      <c r="E7359" s="56"/>
      <c r="F7359" s="56"/>
      <c r="G7359" s="56"/>
      <c r="I7359" s="57"/>
      <c r="N7359" s="56"/>
      <c r="O7359" s="57"/>
      <c r="V7359" s="57"/>
    </row>
    <row r="7360" spans="4:22">
      <c r="D7360" s="56"/>
      <c r="E7360" s="56"/>
      <c r="F7360" s="56"/>
      <c r="G7360" s="56"/>
      <c r="I7360" s="57"/>
      <c r="N7360" s="56"/>
      <c r="O7360" s="57"/>
      <c r="V7360" s="57"/>
    </row>
    <row r="7361" spans="4:22">
      <c r="D7361" s="56"/>
      <c r="E7361" s="56"/>
      <c r="F7361" s="56"/>
      <c r="G7361" s="56"/>
      <c r="I7361" s="57"/>
      <c r="N7361" s="56"/>
      <c r="O7361" s="57"/>
      <c r="V7361" s="57"/>
    </row>
    <row r="7362" spans="4:22">
      <c r="D7362" s="56"/>
      <c r="E7362" s="56"/>
      <c r="F7362" s="56"/>
      <c r="G7362" s="56"/>
      <c r="I7362" s="57"/>
      <c r="N7362" s="56"/>
      <c r="O7362" s="57"/>
      <c r="V7362" s="57"/>
    </row>
    <row r="7363" spans="4:22">
      <c r="D7363" s="56"/>
      <c r="E7363" s="56"/>
      <c r="F7363" s="56"/>
      <c r="G7363" s="56"/>
      <c r="I7363" s="57"/>
      <c r="N7363" s="56"/>
      <c r="O7363" s="57"/>
      <c r="V7363" s="57"/>
    </row>
    <row r="7364" spans="4:22">
      <c r="D7364" s="56"/>
      <c r="E7364" s="56"/>
      <c r="F7364" s="56"/>
      <c r="G7364" s="56"/>
      <c r="I7364" s="57"/>
      <c r="N7364" s="56"/>
      <c r="O7364" s="57"/>
      <c r="V7364" s="57"/>
    </row>
    <row r="7365" spans="4:22">
      <c r="D7365" s="56"/>
      <c r="E7365" s="56"/>
      <c r="F7365" s="56"/>
      <c r="G7365" s="56"/>
      <c r="I7365" s="57"/>
      <c r="N7365" s="56"/>
      <c r="O7365" s="57"/>
      <c r="V7365" s="57"/>
    </row>
    <row r="7366" spans="4:22">
      <c r="D7366" s="56"/>
      <c r="E7366" s="56"/>
      <c r="F7366" s="56"/>
      <c r="G7366" s="56"/>
      <c r="I7366" s="57"/>
      <c r="N7366" s="56"/>
      <c r="O7366" s="57"/>
      <c r="V7366" s="57"/>
    </row>
    <row r="7367" spans="4:22">
      <c r="D7367" s="56"/>
      <c r="E7367" s="56"/>
      <c r="F7367" s="56"/>
      <c r="G7367" s="56"/>
      <c r="I7367" s="57"/>
      <c r="N7367" s="56"/>
      <c r="O7367" s="57"/>
      <c r="V7367" s="57"/>
    </row>
    <row r="7368" spans="4:22">
      <c r="D7368" s="56"/>
      <c r="E7368" s="56"/>
      <c r="F7368" s="56"/>
      <c r="G7368" s="56"/>
      <c r="I7368" s="57"/>
      <c r="N7368" s="56"/>
      <c r="O7368" s="57"/>
      <c r="V7368" s="57"/>
    </row>
    <row r="7369" spans="4:22">
      <c r="D7369" s="56"/>
      <c r="E7369" s="56"/>
      <c r="F7369" s="56"/>
      <c r="G7369" s="56"/>
      <c r="I7369" s="57"/>
      <c r="N7369" s="56"/>
      <c r="O7369" s="57"/>
      <c r="V7369" s="57"/>
    </row>
    <row r="7370" spans="4:22">
      <c r="D7370" s="56"/>
      <c r="E7370" s="56"/>
      <c r="F7370" s="56"/>
      <c r="G7370" s="56"/>
      <c r="I7370" s="57"/>
      <c r="N7370" s="56"/>
      <c r="O7370" s="57"/>
      <c r="V7370" s="57"/>
    </row>
    <row r="7371" spans="4:22">
      <c r="D7371" s="56"/>
      <c r="E7371" s="56"/>
      <c r="F7371" s="56"/>
      <c r="G7371" s="56"/>
      <c r="I7371" s="57"/>
      <c r="N7371" s="56"/>
      <c r="O7371" s="57"/>
      <c r="V7371" s="57"/>
    </row>
    <row r="7372" spans="4:22">
      <c r="D7372" s="56"/>
      <c r="E7372" s="56"/>
      <c r="F7372" s="56"/>
      <c r="G7372" s="56"/>
      <c r="I7372" s="57"/>
      <c r="N7372" s="56"/>
      <c r="O7372" s="57"/>
      <c r="V7372" s="57"/>
    </row>
    <row r="7373" spans="4:22">
      <c r="D7373" s="56"/>
      <c r="E7373" s="56"/>
      <c r="F7373" s="56"/>
      <c r="G7373" s="56"/>
      <c r="I7373" s="57"/>
      <c r="N7373" s="56"/>
      <c r="O7373" s="57"/>
      <c r="V7373" s="57"/>
    </row>
    <row r="7374" spans="4:22">
      <c r="D7374" s="56"/>
      <c r="E7374" s="56"/>
      <c r="F7374" s="56"/>
      <c r="G7374" s="56"/>
      <c r="I7374" s="57"/>
      <c r="N7374" s="56"/>
      <c r="O7374" s="57"/>
      <c r="V7374" s="57"/>
    </row>
    <row r="7375" spans="4:22">
      <c r="D7375" s="56"/>
      <c r="E7375" s="56"/>
      <c r="F7375" s="56"/>
      <c r="G7375" s="56"/>
      <c r="I7375" s="57"/>
      <c r="N7375" s="56"/>
      <c r="O7375" s="57"/>
      <c r="V7375" s="57"/>
    </row>
    <row r="7376" spans="4:22">
      <c r="D7376" s="56"/>
      <c r="E7376" s="56"/>
      <c r="F7376" s="56"/>
      <c r="G7376" s="56"/>
      <c r="I7376" s="57"/>
      <c r="N7376" s="56"/>
      <c r="O7376" s="57"/>
      <c r="V7376" s="57"/>
    </row>
    <row r="7377" spans="4:22">
      <c r="D7377" s="56"/>
      <c r="E7377" s="56"/>
      <c r="F7377" s="56"/>
      <c r="G7377" s="56"/>
      <c r="I7377" s="57"/>
      <c r="N7377" s="56"/>
      <c r="O7377" s="57"/>
      <c r="V7377" s="57"/>
    </row>
    <row r="7378" spans="4:22">
      <c r="D7378" s="56"/>
      <c r="E7378" s="56"/>
      <c r="F7378" s="56"/>
      <c r="G7378" s="56"/>
      <c r="I7378" s="57"/>
      <c r="N7378" s="56"/>
      <c r="O7378" s="57"/>
      <c r="V7378" s="57"/>
    </row>
    <row r="7379" spans="4:22">
      <c r="D7379" s="56"/>
      <c r="E7379" s="56"/>
      <c r="F7379" s="56"/>
      <c r="G7379" s="56"/>
      <c r="I7379" s="57"/>
      <c r="N7379" s="56"/>
      <c r="O7379" s="57"/>
      <c r="V7379" s="57"/>
    </row>
    <row r="7380" spans="4:22">
      <c r="D7380" s="56"/>
      <c r="E7380" s="56"/>
      <c r="F7380" s="56"/>
      <c r="G7380" s="56"/>
      <c r="I7380" s="57"/>
      <c r="N7380" s="56"/>
      <c r="O7380" s="57"/>
      <c r="V7380" s="57"/>
    </row>
    <row r="7381" spans="4:22">
      <c r="D7381" s="56"/>
      <c r="E7381" s="56"/>
      <c r="F7381" s="56"/>
      <c r="G7381" s="56"/>
      <c r="I7381" s="57"/>
      <c r="N7381" s="56"/>
      <c r="O7381" s="57"/>
      <c r="V7381" s="57"/>
    </row>
    <row r="7382" spans="4:22">
      <c r="D7382" s="56"/>
      <c r="E7382" s="56"/>
      <c r="F7382" s="56"/>
      <c r="G7382" s="56"/>
      <c r="I7382" s="57"/>
      <c r="N7382" s="56"/>
      <c r="O7382" s="57"/>
      <c r="V7382" s="57"/>
    </row>
    <row r="7383" spans="4:22">
      <c r="D7383" s="56"/>
      <c r="E7383" s="56"/>
      <c r="F7383" s="56"/>
      <c r="G7383" s="56"/>
      <c r="I7383" s="57"/>
      <c r="N7383" s="56"/>
      <c r="O7383" s="57"/>
      <c r="V7383" s="57"/>
    </row>
    <row r="7384" spans="4:22">
      <c r="D7384" s="56"/>
      <c r="E7384" s="56"/>
      <c r="F7384" s="56"/>
      <c r="G7384" s="56"/>
      <c r="I7384" s="57"/>
      <c r="N7384" s="56"/>
      <c r="O7384" s="57"/>
      <c r="V7384" s="57"/>
    </row>
    <row r="7385" spans="4:22">
      <c r="D7385" s="56"/>
      <c r="E7385" s="56"/>
      <c r="F7385" s="56"/>
      <c r="G7385" s="56"/>
      <c r="I7385" s="57"/>
      <c r="N7385" s="56"/>
      <c r="O7385" s="57"/>
      <c r="V7385" s="57"/>
    </row>
    <row r="7386" spans="4:22">
      <c r="D7386" s="56"/>
      <c r="E7386" s="56"/>
      <c r="F7386" s="56"/>
      <c r="G7386" s="56"/>
      <c r="I7386" s="57"/>
      <c r="N7386" s="56"/>
      <c r="O7386" s="57"/>
      <c r="V7386" s="57"/>
    </row>
    <row r="7387" spans="4:22">
      <c r="D7387" s="56"/>
      <c r="E7387" s="56"/>
      <c r="F7387" s="56"/>
      <c r="G7387" s="56"/>
      <c r="I7387" s="57"/>
      <c r="N7387" s="56"/>
      <c r="O7387" s="57"/>
      <c r="V7387" s="57"/>
    </row>
    <row r="7388" spans="4:22">
      <c r="D7388" s="56"/>
      <c r="E7388" s="56"/>
      <c r="F7388" s="56"/>
      <c r="G7388" s="56"/>
      <c r="I7388" s="57"/>
      <c r="N7388" s="56"/>
      <c r="O7388" s="57"/>
      <c r="V7388" s="57"/>
    </row>
    <row r="7389" spans="4:22">
      <c r="D7389" s="56"/>
      <c r="E7389" s="56"/>
      <c r="F7389" s="56"/>
      <c r="G7389" s="56"/>
      <c r="I7389" s="57"/>
      <c r="N7389" s="56"/>
      <c r="O7389" s="57"/>
      <c r="V7389" s="57"/>
    </row>
    <row r="7390" spans="4:22">
      <c r="D7390" s="56"/>
      <c r="E7390" s="56"/>
      <c r="F7390" s="56"/>
      <c r="G7390" s="56"/>
      <c r="I7390" s="57"/>
      <c r="N7390" s="56"/>
      <c r="O7390" s="57"/>
      <c r="V7390" s="57"/>
    </row>
    <row r="7391" spans="4:22">
      <c r="D7391" s="56"/>
      <c r="E7391" s="56"/>
      <c r="F7391" s="56"/>
      <c r="G7391" s="56"/>
      <c r="I7391" s="57"/>
      <c r="N7391" s="56"/>
      <c r="O7391" s="57"/>
      <c r="V7391" s="57"/>
    </row>
    <row r="7392" spans="4:22">
      <c r="D7392" s="56"/>
      <c r="E7392" s="56"/>
      <c r="F7392" s="56"/>
      <c r="G7392" s="56"/>
      <c r="I7392" s="57"/>
      <c r="N7392" s="56"/>
      <c r="O7392" s="57"/>
      <c r="V7392" s="57"/>
    </row>
    <row r="7393" spans="4:22">
      <c r="D7393" s="56"/>
      <c r="E7393" s="56"/>
      <c r="F7393" s="56"/>
      <c r="G7393" s="56"/>
      <c r="I7393" s="57"/>
      <c r="N7393" s="56"/>
      <c r="O7393" s="57"/>
      <c r="V7393" s="57"/>
    </row>
    <row r="7394" spans="4:22">
      <c r="D7394" s="56"/>
      <c r="E7394" s="56"/>
      <c r="F7394" s="56"/>
      <c r="G7394" s="56"/>
      <c r="I7394" s="57"/>
      <c r="N7394" s="56"/>
      <c r="O7394" s="57"/>
      <c r="V7394" s="57"/>
    </row>
    <row r="7395" spans="4:22">
      <c r="D7395" s="56"/>
      <c r="E7395" s="56"/>
      <c r="F7395" s="56"/>
      <c r="G7395" s="56"/>
      <c r="I7395" s="57"/>
      <c r="N7395" s="56"/>
      <c r="O7395" s="57"/>
      <c r="V7395" s="57"/>
    </row>
    <row r="7396" spans="4:22">
      <c r="D7396" s="56"/>
      <c r="E7396" s="56"/>
      <c r="F7396" s="56"/>
      <c r="G7396" s="56"/>
      <c r="I7396" s="57"/>
      <c r="N7396" s="56"/>
      <c r="O7396" s="57"/>
      <c r="V7396" s="57"/>
    </row>
    <row r="7397" spans="4:22">
      <c r="D7397" s="56"/>
      <c r="E7397" s="56"/>
      <c r="F7397" s="56"/>
      <c r="G7397" s="56"/>
      <c r="I7397" s="57"/>
      <c r="N7397" s="56"/>
      <c r="O7397" s="57"/>
      <c r="V7397" s="57"/>
    </row>
    <row r="7398" spans="4:22">
      <c r="D7398" s="56"/>
      <c r="E7398" s="56"/>
      <c r="F7398" s="56"/>
      <c r="G7398" s="56"/>
      <c r="I7398" s="57"/>
      <c r="N7398" s="56"/>
      <c r="O7398" s="57"/>
      <c r="V7398" s="57"/>
    </row>
    <row r="7399" spans="4:22">
      <c r="D7399" s="56"/>
      <c r="E7399" s="56"/>
      <c r="F7399" s="56"/>
      <c r="G7399" s="56"/>
      <c r="I7399" s="57"/>
      <c r="N7399" s="56"/>
      <c r="O7399" s="57"/>
      <c r="V7399" s="57"/>
    </row>
    <row r="7400" spans="4:22">
      <c r="D7400" s="56"/>
      <c r="E7400" s="56"/>
      <c r="F7400" s="56"/>
      <c r="G7400" s="56"/>
      <c r="I7400" s="57"/>
      <c r="N7400" s="56"/>
      <c r="O7400" s="57"/>
      <c r="V7400" s="57"/>
    </row>
    <row r="7401" spans="4:22">
      <c r="D7401" s="56"/>
      <c r="E7401" s="56"/>
      <c r="F7401" s="56"/>
      <c r="G7401" s="56"/>
      <c r="I7401" s="57"/>
      <c r="N7401" s="56"/>
      <c r="O7401" s="57"/>
      <c r="V7401" s="57"/>
    </row>
    <row r="7402" spans="4:22">
      <c r="D7402" s="56"/>
      <c r="E7402" s="56"/>
      <c r="F7402" s="56"/>
      <c r="G7402" s="56"/>
      <c r="I7402" s="57"/>
      <c r="N7402" s="56"/>
      <c r="O7402" s="57"/>
      <c r="V7402" s="57"/>
    </row>
    <row r="7403" spans="4:22">
      <c r="D7403" s="56"/>
      <c r="E7403" s="56"/>
      <c r="F7403" s="56"/>
      <c r="G7403" s="56"/>
      <c r="I7403" s="57"/>
      <c r="N7403" s="56"/>
      <c r="O7403" s="57"/>
      <c r="V7403" s="57"/>
    </row>
    <row r="7404" spans="4:22">
      <c r="D7404" s="56"/>
      <c r="E7404" s="56"/>
      <c r="F7404" s="56"/>
      <c r="G7404" s="56"/>
      <c r="I7404" s="57"/>
      <c r="N7404" s="56"/>
      <c r="O7404" s="57"/>
      <c r="V7404" s="57"/>
    </row>
    <row r="7405" spans="4:22">
      <c r="D7405" s="56"/>
      <c r="E7405" s="56"/>
      <c r="F7405" s="56"/>
      <c r="G7405" s="56"/>
      <c r="I7405" s="57"/>
      <c r="N7405" s="56"/>
      <c r="O7405" s="57"/>
      <c r="V7405" s="57"/>
    </row>
    <row r="7406" spans="4:22">
      <c r="D7406" s="56"/>
      <c r="E7406" s="56"/>
      <c r="F7406" s="56"/>
      <c r="G7406" s="56"/>
      <c r="I7406" s="57"/>
      <c r="N7406" s="56"/>
      <c r="O7406" s="57"/>
      <c r="V7406" s="57"/>
    </row>
    <row r="7407" spans="4:22">
      <c r="D7407" s="56"/>
      <c r="E7407" s="56"/>
      <c r="F7407" s="56"/>
      <c r="G7407" s="56"/>
      <c r="I7407" s="57"/>
      <c r="N7407" s="56"/>
      <c r="O7407" s="57"/>
      <c r="V7407" s="57"/>
    </row>
    <row r="7408" spans="4:22">
      <c r="D7408" s="56"/>
      <c r="E7408" s="56"/>
      <c r="F7408" s="56"/>
      <c r="G7408" s="56"/>
      <c r="I7408" s="57"/>
      <c r="N7408" s="56"/>
      <c r="O7408" s="57"/>
      <c r="V7408" s="57"/>
    </row>
    <row r="7409" spans="4:22">
      <c r="D7409" s="56"/>
      <c r="E7409" s="56"/>
      <c r="F7409" s="56"/>
      <c r="G7409" s="56"/>
      <c r="I7409" s="57"/>
      <c r="N7409" s="56"/>
      <c r="O7409" s="57"/>
      <c r="V7409" s="57"/>
    </row>
    <row r="7410" spans="4:22">
      <c r="D7410" s="56"/>
      <c r="E7410" s="56"/>
      <c r="F7410" s="56"/>
      <c r="G7410" s="56"/>
      <c r="I7410" s="57"/>
      <c r="N7410" s="56"/>
      <c r="O7410" s="57"/>
      <c r="V7410" s="57"/>
    </row>
    <row r="7411" spans="4:22">
      <c r="D7411" s="56"/>
      <c r="E7411" s="56"/>
      <c r="F7411" s="56"/>
      <c r="G7411" s="56"/>
      <c r="I7411" s="57"/>
      <c r="N7411" s="56"/>
      <c r="O7411" s="57"/>
      <c r="V7411" s="57"/>
    </row>
    <row r="7412" spans="4:22">
      <c r="D7412" s="56"/>
      <c r="E7412" s="56"/>
      <c r="F7412" s="56"/>
      <c r="G7412" s="56"/>
      <c r="I7412" s="57"/>
      <c r="N7412" s="56"/>
      <c r="O7412" s="57"/>
      <c r="V7412" s="57"/>
    </row>
    <row r="7413" spans="4:22">
      <c r="D7413" s="56"/>
      <c r="E7413" s="56"/>
      <c r="F7413" s="56"/>
      <c r="G7413" s="56"/>
      <c r="I7413" s="57"/>
      <c r="N7413" s="56"/>
      <c r="O7413" s="57"/>
      <c r="V7413" s="57"/>
    </row>
    <row r="7414" spans="4:22">
      <c r="D7414" s="56"/>
      <c r="E7414" s="56"/>
      <c r="F7414" s="56"/>
      <c r="G7414" s="56"/>
      <c r="I7414" s="57"/>
      <c r="N7414" s="56"/>
      <c r="O7414" s="57"/>
      <c r="V7414" s="57"/>
    </row>
    <row r="7415" spans="4:22">
      <c r="D7415" s="56"/>
      <c r="E7415" s="56"/>
      <c r="F7415" s="56"/>
      <c r="G7415" s="56"/>
      <c r="I7415" s="57"/>
      <c r="N7415" s="56"/>
      <c r="O7415" s="57"/>
      <c r="V7415" s="57"/>
    </row>
    <row r="7416" spans="4:22">
      <c r="D7416" s="56"/>
      <c r="E7416" s="56"/>
      <c r="F7416" s="56"/>
      <c r="G7416" s="56"/>
      <c r="I7416" s="57"/>
      <c r="N7416" s="56"/>
      <c r="O7416" s="57"/>
      <c r="V7416" s="57"/>
    </row>
    <row r="7417" spans="4:22">
      <c r="D7417" s="56"/>
      <c r="E7417" s="56"/>
      <c r="F7417" s="56"/>
      <c r="G7417" s="56"/>
      <c r="I7417" s="57"/>
      <c r="N7417" s="56"/>
      <c r="O7417" s="57"/>
      <c r="V7417" s="57"/>
    </row>
    <row r="7418" spans="4:22">
      <c r="D7418" s="56"/>
      <c r="E7418" s="56"/>
      <c r="F7418" s="56"/>
      <c r="G7418" s="56"/>
      <c r="I7418" s="57"/>
      <c r="N7418" s="56"/>
      <c r="O7418" s="57"/>
      <c r="V7418" s="57"/>
    </row>
    <row r="7419" spans="4:22">
      <c r="D7419" s="56"/>
      <c r="E7419" s="56"/>
      <c r="F7419" s="56"/>
      <c r="G7419" s="56"/>
      <c r="I7419" s="57"/>
      <c r="N7419" s="56"/>
      <c r="O7419" s="57"/>
      <c r="V7419" s="57"/>
    </row>
    <row r="7420" spans="4:22">
      <c r="D7420" s="56"/>
      <c r="E7420" s="56"/>
      <c r="F7420" s="56"/>
      <c r="G7420" s="56"/>
      <c r="I7420" s="57"/>
      <c r="N7420" s="56"/>
      <c r="O7420" s="57"/>
      <c r="V7420" s="57"/>
    </row>
    <row r="7421" spans="4:22">
      <c r="D7421" s="56"/>
      <c r="E7421" s="56"/>
      <c r="F7421" s="56"/>
      <c r="G7421" s="56"/>
      <c r="I7421" s="57"/>
      <c r="N7421" s="56"/>
      <c r="O7421" s="57"/>
      <c r="V7421" s="57"/>
    </row>
    <row r="7422" spans="4:22">
      <c r="D7422" s="56"/>
      <c r="E7422" s="56"/>
      <c r="F7422" s="56"/>
      <c r="G7422" s="56"/>
      <c r="I7422" s="57"/>
      <c r="N7422" s="56"/>
      <c r="O7422" s="57"/>
      <c r="V7422" s="57"/>
    </row>
    <row r="7423" spans="4:22">
      <c r="D7423" s="56"/>
      <c r="E7423" s="56"/>
      <c r="F7423" s="56"/>
      <c r="G7423" s="56"/>
      <c r="I7423" s="57"/>
      <c r="N7423" s="56"/>
      <c r="O7423" s="57"/>
      <c r="V7423" s="57"/>
    </row>
    <row r="7424" spans="4:22">
      <c r="D7424" s="56"/>
      <c r="E7424" s="56"/>
      <c r="F7424" s="56"/>
      <c r="G7424" s="56"/>
      <c r="I7424" s="57"/>
      <c r="N7424" s="56"/>
      <c r="O7424" s="57"/>
      <c r="V7424" s="57"/>
    </row>
    <row r="7425" spans="4:22">
      <c r="D7425" s="56"/>
      <c r="E7425" s="56"/>
      <c r="F7425" s="56"/>
      <c r="G7425" s="56"/>
      <c r="I7425" s="57"/>
      <c r="N7425" s="56"/>
      <c r="O7425" s="57"/>
      <c r="V7425" s="57"/>
    </row>
    <row r="7426" spans="4:22">
      <c r="D7426" s="56"/>
      <c r="E7426" s="56"/>
      <c r="F7426" s="56"/>
      <c r="G7426" s="56"/>
      <c r="I7426" s="57"/>
      <c r="N7426" s="56"/>
      <c r="O7426" s="57"/>
      <c r="V7426" s="57"/>
    </row>
    <row r="7427" spans="4:22">
      <c r="D7427" s="56"/>
      <c r="E7427" s="56"/>
      <c r="F7427" s="56"/>
      <c r="G7427" s="56"/>
      <c r="I7427" s="57"/>
      <c r="N7427" s="56"/>
      <c r="O7427" s="57"/>
      <c r="V7427" s="57"/>
    </row>
    <row r="7428" spans="4:22">
      <c r="D7428" s="56"/>
      <c r="E7428" s="56"/>
      <c r="F7428" s="56"/>
      <c r="G7428" s="56"/>
      <c r="I7428" s="57"/>
      <c r="N7428" s="56"/>
      <c r="O7428" s="57"/>
      <c r="V7428" s="57"/>
    </row>
    <row r="7429" spans="4:22">
      <c r="D7429" s="56"/>
      <c r="E7429" s="56"/>
      <c r="F7429" s="56"/>
      <c r="G7429" s="56"/>
      <c r="I7429" s="57"/>
      <c r="N7429" s="56"/>
      <c r="O7429" s="57"/>
      <c r="V7429" s="57"/>
    </row>
    <row r="7430" spans="4:22">
      <c r="D7430" s="56"/>
      <c r="E7430" s="56"/>
      <c r="F7430" s="56"/>
      <c r="G7430" s="56"/>
      <c r="I7430" s="57"/>
      <c r="N7430" s="56"/>
      <c r="O7430" s="57"/>
      <c r="V7430" s="57"/>
    </row>
    <row r="7431" spans="4:22">
      <c r="D7431" s="56"/>
      <c r="E7431" s="56"/>
      <c r="F7431" s="56"/>
      <c r="G7431" s="56"/>
      <c r="I7431" s="57"/>
      <c r="N7431" s="56"/>
      <c r="O7431" s="57"/>
      <c r="V7431" s="57"/>
    </row>
    <row r="7432" spans="4:22">
      <c r="D7432" s="56"/>
      <c r="E7432" s="56"/>
      <c r="F7432" s="56"/>
      <c r="G7432" s="56"/>
      <c r="I7432" s="57"/>
      <c r="N7432" s="56"/>
      <c r="O7432" s="57"/>
      <c r="V7432" s="57"/>
    </row>
    <row r="7433" spans="4:22">
      <c r="D7433" s="56"/>
      <c r="E7433" s="56"/>
      <c r="F7433" s="56"/>
      <c r="G7433" s="56"/>
      <c r="I7433" s="57"/>
      <c r="N7433" s="56"/>
      <c r="O7433" s="57"/>
      <c r="V7433" s="57"/>
    </row>
    <row r="7434" spans="4:22">
      <c r="D7434" s="56"/>
      <c r="E7434" s="56"/>
      <c r="F7434" s="56"/>
      <c r="G7434" s="56"/>
      <c r="I7434" s="57"/>
      <c r="N7434" s="56"/>
      <c r="O7434" s="57"/>
      <c r="V7434" s="57"/>
    </row>
    <row r="7435" spans="4:22">
      <c r="D7435" s="56"/>
      <c r="E7435" s="56"/>
      <c r="F7435" s="56"/>
      <c r="G7435" s="56"/>
      <c r="I7435" s="57"/>
      <c r="N7435" s="56"/>
      <c r="O7435" s="57"/>
      <c r="V7435" s="57"/>
    </row>
    <row r="7436" spans="4:22">
      <c r="D7436" s="56"/>
      <c r="E7436" s="56"/>
      <c r="F7436" s="56"/>
      <c r="G7436" s="56"/>
      <c r="I7436" s="57"/>
      <c r="N7436" s="56"/>
      <c r="O7436" s="57"/>
      <c r="V7436" s="57"/>
    </row>
    <row r="7437" spans="4:22">
      <c r="D7437" s="56"/>
      <c r="E7437" s="56"/>
      <c r="F7437" s="56"/>
      <c r="G7437" s="56"/>
      <c r="I7437" s="57"/>
      <c r="N7437" s="56"/>
      <c r="O7437" s="57"/>
      <c r="V7437" s="57"/>
    </row>
    <row r="7438" spans="4:22">
      <c r="D7438" s="56"/>
      <c r="E7438" s="56"/>
      <c r="F7438" s="56"/>
      <c r="G7438" s="56"/>
      <c r="I7438" s="57"/>
      <c r="N7438" s="56"/>
      <c r="O7438" s="57"/>
      <c r="V7438" s="57"/>
    </row>
    <row r="7439" spans="4:22">
      <c r="D7439" s="56"/>
      <c r="E7439" s="56"/>
      <c r="F7439" s="56"/>
      <c r="G7439" s="56"/>
      <c r="I7439" s="57"/>
      <c r="N7439" s="56"/>
      <c r="O7439" s="57"/>
      <c r="V7439" s="57"/>
    </row>
    <row r="7440" spans="4:22">
      <c r="D7440" s="56"/>
      <c r="E7440" s="56"/>
      <c r="F7440" s="56"/>
      <c r="G7440" s="56"/>
      <c r="I7440" s="57"/>
      <c r="N7440" s="56"/>
      <c r="O7440" s="57"/>
      <c r="V7440" s="57"/>
    </row>
    <row r="7441" spans="4:22">
      <c r="D7441" s="56"/>
      <c r="E7441" s="56"/>
      <c r="F7441" s="56"/>
      <c r="G7441" s="56"/>
      <c r="I7441" s="57"/>
      <c r="N7441" s="56"/>
      <c r="O7441" s="57"/>
      <c r="V7441" s="57"/>
    </row>
    <row r="7442" spans="4:22">
      <c r="D7442" s="56"/>
      <c r="E7442" s="56"/>
      <c r="F7442" s="56"/>
      <c r="G7442" s="56"/>
      <c r="I7442" s="57"/>
      <c r="N7442" s="56"/>
      <c r="O7442" s="57"/>
      <c r="V7442" s="57"/>
    </row>
    <row r="7443" spans="4:22">
      <c r="D7443" s="56"/>
      <c r="E7443" s="56"/>
      <c r="F7443" s="56"/>
      <c r="G7443" s="56"/>
      <c r="I7443" s="57"/>
      <c r="N7443" s="56"/>
      <c r="O7443" s="57"/>
      <c r="V7443" s="57"/>
    </row>
    <row r="7444" spans="4:22">
      <c r="D7444" s="56"/>
      <c r="E7444" s="56"/>
      <c r="F7444" s="56"/>
      <c r="G7444" s="56"/>
      <c r="I7444" s="57"/>
      <c r="N7444" s="56"/>
      <c r="O7444" s="57"/>
      <c r="V7444" s="57"/>
    </row>
    <row r="7445" spans="4:22">
      <c r="D7445" s="56"/>
      <c r="E7445" s="56"/>
      <c r="F7445" s="56"/>
      <c r="G7445" s="56"/>
      <c r="I7445" s="57"/>
      <c r="N7445" s="56"/>
      <c r="O7445" s="57"/>
      <c r="V7445" s="57"/>
    </row>
    <row r="7446" spans="4:22">
      <c r="D7446" s="56"/>
      <c r="E7446" s="56"/>
      <c r="F7446" s="56"/>
      <c r="G7446" s="56"/>
      <c r="I7446" s="57"/>
      <c r="N7446" s="56"/>
      <c r="O7446" s="57"/>
      <c r="V7446" s="57"/>
    </row>
    <row r="7447" spans="4:22">
      <c r="D7447" s="56"/>
      <c r="E7447" s="56"/>
      <c r="F7447" s="56"/>
      <c r="G7447" s="56"/>
      <c r="I7447" s="57"/>
      <c r="N7447" s="56"/>
      <c r="O7447" s="57"/>
      <c r="V7447" s="57"/>
    </row>
    <row r="7448" spans="4:22">
      <c r="D7448" s="56"/>
      <c r="E7448" s="56"/>
      <c r="F7448" s="56"/>
      <c r="G7448" s="56"/>
      <c r="I7448" s="57"/>
      <c r="N7448" s="56"/>
      <c r="O7448" s="57"/>
      <c r="V7448" s="57"/>
    </row>
    <row r="7449" spans="4:22">
      <c r="D7449" s="56"/>
      <c r="E7449" s="56"/>
      <c r="F7449" s="56"/>
      <c r="G7449" s="56"/>
      <c r="I7449" s="57"/>
      <c r="N7449" s="56"/>
      <c r="O7449" s="57"/>
      <c r="V7449" s="57"/>
    </row>
    <row r="7450" spans="4:22">
      <c r="D7450" s="56"/>
      <c r="E7450" s="56"/>
      <c r="F7450" s="56"/>
      <c r="G7450" s="56"/>
      <c r="I7450" s="57"/>
      <c r="N7450" s="56"/>
      <c r="O7450" s="57"/>
      <c r="V7450" s="57"/>
    </row>
    <row r="7451" spans="4:22">
      <c r="D7451" s="56"/>
      <c r="E7451" s="56"/>
      <c r="F7451" s="56"/>
      <c r="G7451" s="56"/>
      <c r="I7451" s="57"/>
      <c r="N7451" s="56"/>
      <c r="O7451" s="57"/>
      <c r="V7451" s="57"/>
    </row>
    <row r="7452" spans="4:22">
      <c r="D7452" s="56"/>
      <c r="E7452" s="56"/>
      <c r="F7452" s="56"/>
      <c r="G7452" s="56"/>
      <c r="I7452" s="57"/>
      <c r="N7452" s="56"/>
      <c r="O7452" s="57"/>
      <c r="V7452" s="57"/>
    </row>
    <row r="7453" spans="4:22">
      <c r="D7453" s="56"/>
      <c r="E7453" s="56"/>
      <c r="F7453" s="56"/>
      <c r="G7453" s="56"/>
      <c r="I7453" s="57"/>
      <c r="N7453" s="56"/>
      <c r="O7453" s="57"/>
      <c r="V7453" s="57"/>
    </row>
    <row r="7454" spans="4:22">
      <c r="D7454" s="56"/>
      <c r="E7454" s="56"/>
      <c r="F7454" s="56"/>
      <c r="G7454" s="56"/>
      <c r="I7454" s="57"/>
      <c r="N7454" s="56"/>
      <c r="O7454" s="57"/>
      <c r="V7454" s="57"/>
    </row>
    <row r="7455" spans="4:22">
      <c r="D7455" s="56"/>
      <c r="E7455" s="56"/>
      <c r="F7455" s="56"/>
      <c r="G7455" s="56"/>
      <c r="I7455" s="57"/>
      <c r="N7455" s="56"/>
      <c r="O7455" s="57"/>
      <c r="V7455" s="57"/>
    </row>
    <row r="7456" spans="4:22">
      <c r="D7456" s="56"/>
      <c r="E7456" s="56"/>
      <c r="F7456" s="56"/>
      <c r="G7456" s="56"/>
      <c r="I7456" s="57"/>
      <c r="N7456" s="56"/>
      <c r="O7456" s="57"/>
      <c r="V7456" s="57"/>
    </row>
    <row r="7457" spans="4:22">
      <c r="D7457" s="56"/>
      <c r="E7457" s="56"/>
      <c r="F7457" s="56"/>
      <c r="G7457" s="56"/>
      <c r="I7457" s="57"/>
      <c r="N7457" s="56"/>
      <c r="O7457" s="57"/>
      <c r="V7457" s="57"/>
    </row>
    <row r="7458" spans="4:22">
      <c r="D7458" s="56"/>
      <c r="E7458" s="56"/>
      <c r="F7458" s="56"/>
      <c r="G7458" s="56"/>
      <c r="I7458" s="57"/>
      <c r="N7458" s="56"/>
      <c r="O7458" s="57"/>
      <c r="V7458" s="57"/>
    </row>
    <row r="7459" spans="4:22">
      <c r="D7459" s="56"/>
      <c r="E7459" s="56"/>
      <c r="F7459" s="56"/>
      <c r="G7459" s="56"/>
      <c r="I7459" s="57"/>
      <c r="N7459" s="56"/>
      <c r="O7459" s="57"/>
      <c r="V7459" s="57"/>
    </row>
    <row r="7460" spans="4:22">
      <c r="D7460" s="56"/>
      <c r="E7460" s="56"/>
      <c r="F7460" s="56"/>
      <c r="G7460" s="56"/>
      <c r="I7460" s="57"/>
      <c r="N7460" s="56"/>
      <c r="O7460" s="57"/>
      <c r="V7460" s="57"/>
    </row>
    <row r="7461" spans="4:22">
      <c r="D7461" s="56"/>
      <c r="E7461" s="56"/>
      <c r="F7461" s="56"/>
      <c r="G7461" s="56"/>
      <c r="I7461" s="57"/>
      <c r="N7461" s="56"/>
      <c r="O7461" s="57"/>
      <c r="V7461" s="57"/>
    </row>
    <row r="7462" spans="4:22">
      <c r="D7462" s="56"/>
      <c r="E7462" s="56"/>
      <c r="F7462" s="56"/>
      <c r="G7462" s="56"/>
      <c r="I7462" s="57"/>
      <c r="N7462" s="56"/>
      <c r="O7462" s="57"/>
      <c r="V7462" s="57"/>
    </row>
    <row r="7463" spans="4:22">
      <c r="D7463" s="56"/>
      <c r="E7463" s="56"/>
      <c r="F7463" s="56"/>
      <c r="G7463" s="56"/>
      <c r="I7463" s="57"/>
      <c r="N7463" s="56"/>
      <c r="O7463" s="57"/>
      <c r="V7463" s="57"/>
    </row>
    <row r="7464" spans="4:22">
      <c r="D7464" s="56"/>
      <c r="E7464" s="56"/>
      <c r="F7464" s="56"/>
      <c r="G7464" s="56"/>
      <c r="I7464" s="57"/>
      <c r="N7464" s="56"/>
      <c r="O7464" s="57"/>
      <c r="V7464" s="57"/>
    </row>
    <row r="7465" spans="4:22">
      <c r="D7465" s="56"/>
      <c r="E7465" s="56"/>
      <c r="F7465" s="56"/>
      <c r="G7465" s="56"/>
      <c r="I7465" s="57"/>
      <c r="N7465" s="56"/>
      <c r="O7465" s="57"/>
      <c r="V7465" s="57"/>
    </row>
    <row r="7466" spans="4:22">
      <c r="D7466" s="56"/>
      <c r="E7466" s="56"/>
      <c r="F7466" s="56"/>
      <c r="G7466" s="56"/>
      <c r="I7466" s="57"/>
      <c r="N7466" s="56"/>
      <c r="O7466" s="57"/>
      <c r="V7466" s="57"/>
    </row>
    <row r="7467" spans="4:22">
      <c r="D7467" s="56"/>
      <c r="E7467" s="56"/>
      <c r="F7467" s="56"/>
      <c r="G7467" s="56"/>
      <c r="I7467" s="57"/>
      <c r="N7467" s="56"/>
      <c r="O7467" s="57"/>
      <c r="V7467" s="57"/>
    </row>
    <row r="7468" spans="4:22">
      <c r="D7468" s="56"/>
      <c r="E7468" s="56"/>
      <c r="F7468" s="56"/>
      <c r="G7468" s="56"/>
      <c r="I7468" s="57"/>
      <c r="N7468" s="56"/>
      <c r="O7468" s="57"/>
      <c r="V7468" s="57"/>
    </row>
    <row r="7469" spans="4:22">
      <c r="D7469" s="56"/>
      <c r="E7469" s="56"/>
      <c r="F7469" s="56"/>
      <c r="G7469" s="56"/>
      <c r="I7469" s="57"/>
      <c r="N7469" s="56"/>
      <c r="O7469" s="57"/>
      <c r="V7469" s="57"/>
    </row>
    <row r="7470" spans="4:22">
      <c r="D7470" s="56"/>
      <c r="E7470" s="56"/>
      <c r="F7470" s="56"/>
      <c r="G7470" s="56"/>
      <c r="I7470" s="57"/>
      <c r="N7470" s="56"/>
      <c r="O7470" s="57"/>
      <c r="V7470" s="57"/>
    </row>
    <row r="7471" spans="4:22">
      <c r="D7471" s="56"/>
      <c r="E7471" s="56"/>
      <c r="F7471" s="56"/>
      <c r="G7471" s="56"/>
      <c r="I7471" s="57"/>
      <c r="N7471" s="56"/>
      <c r="O7471" s="57"/>
      <c r="V7471" s="57"/>
    </row>
    <row r="7472" spans="4:22">
      <c r="D7472" s="56"/>
      <c r="E7472" s="56"/>
      <c r="F7472" s="56"/>
      <c r="G7472" s="56"/>
      <c r="I7472" s="57"/>
      <c r="N7472" s="56"/>
      <c r="O7472" s="57"/>
      <c r="V7472" s="57"/>
    </row>
    <row r="7473" spans="4:22">
      <c r="D7473" s="56"/>
      <c r="E7473" s="56"/>
      <c r="F7473" s="56"/>
      <c r="G7473" s="56"/>
      <c r="I7473" s="57"/>
      <c r="N7473" s="56"/>
      <c r="O7473" s="57"/>
      <c r="V7473" s="57"/>
    </row>
    <row r="7474" spans="4:22">
      <c r="D7474" s="56"/>
      <c r="E7474" s="56"/>
      <c r="F7474" s="56"/>
      <c r="G7474" s="56"/>
      <c r="I7474" s="57"/>
      <c r="N7474" s="56"/>
      <c r="O7474" s="57"/>
      <c r="V7474" s="57"/>
    </row>
    <row r="7475" spans="4:22">
      <c r="D7475" s="56"/>
      <c r="E7475" s="56"/>
      <c r="F7475" s="56"/>
      <c r="G7475" s="56"/>
      <c r="I7475" s="57"/>
      <c r="N7475" s="56"/>
      <c r="O7475" s="57"/>
      <c r="V7475" s="57"/>
    </row>
    <row r="7476" spans="4:22">
      <c r="D7476" s="56"/>
      <c r="E7476" s="56"/>
      <c r="F7476" s="56"/>
      <c r="G7476" s="56"/>
      <c r="I7476" s="57"/>
      <c r="N7476" s="56"/>
      <c r="O7476" s="57"/>
      <c r="V7476" s="57"/>
    </row>
    <row r="7477" spans="4:22">
      <c r="D7477" s="56"/>
      <c r="E7477" s="56"/>
      <c r="F7477" s="56"/>
      <c r="G7477" s="56"/>
      <c r="I7477" s="57"/>
      <c r="N7477" s="56"/>
      <c r="O7477" s="57"/>
      <c r="V7477" s="57"/>
    </row>
    <row r="7478" spans="4:22">
      <c r="D7478" s="56"/>
      <c r="E7478" s="56"/>
      <c r="F7478" s="56"/>
      <c r="G7478" s="56"/>
      <c r="I7478" s="57"/>
      <c r="N7478" s="56"/>
      <c r="O7478" s="57"/>
      <c r="V7478" s="57"/>
    </row>
    <row r="7479" spans="4:22">
      <c r="D7479" s="56"/>
      <c r="E7479" s="56"/>
      <c r="F7479" s="56"/>
      <c r="G7479" s="56"/>
      <c r="I7479" s="57"/>
      <c r="N7479" s="56"/>
      <c r="O7479" s="57"/>
      <c r="V7479" s="57"/>
    </row>
    <row r="7480" spans="4:22">
      <c r="D7480" s="56"/>
      <c r="E7480" s="56"/>
      <c r="F7480" s="56"/>
      <c r="G7480" s="56"/>
      <c r="I7480" s="57"/>
      <c r="N7480" s="56"/>
      <c r="O7480" s="57"/>
      <c r="V7480" s="57"/>
    </row>
    <row r="7481" spans="4:22">
      <c r="D7481" s="56"/>
      <c r="E7481" s="56"/>
      <c r="F7481" s="56"/>
      <c r="G7481" s="56"/>
      <c r="I7481" s="57"/>
      <c r="N7481" s="56"/>
      <c r="O7481" s="57"/>
      <c r="V7481" s="57"/>
    </row>
    <row r="7482" spans="4:22">
      <c r="D7482" s="56"/>
      <c r="E7482" s="56"/>
      <c r="F7482" s="56"/>
      <c r="G7482" s="56"/>
      <c r="I7482" s="57"/>
      <c r="N7482" s="56"/>
      <c r="O7482" s="57"/>
      <c r="V7482" s="57"/>
    </row>
    <row r="7483" spans="4:22">
      <c r="D7483" s="56"/>
      <c r="E7483" s="56"/>
      <c r="F7483" s="56"/>
      <c r="G7483" s="56"/>
      <c r="I7483" s="57"/>
      <c r="N7483" s="56"/>
      <c r="O7483" s="57"/>
      <c r="V7483" s="57"/>
    </row>
    <row r="7484" spans="4:22">
      <c r="D7484" s="56"/>
      <c r="E7484" s="56"/>
      <c r="F7484" s="56"/>
      <c r="G7484" s="56"/>
      <c r="I7484" s="57"/>
      <c r="N7484" s="56"/>
      <c r="O7484" s="57"/>
      <c r="V7484" s="57"/>
    </row>
    <row r="7485" spans="4:22">
      <c r="D7485" s="56"/>
      <c r="E7485" s="56"/>
      <c r="F7485" s="56"/>
      <c r="G7485" s="56"/>
      <c r="I7485" s="57"/>
      <c r="N7485" s="56"/>
      <c r="O7485" s="57"/>
      <c r="V7485" s="57"/>
    </row>
    <row r="7486" spans="4:22">
      <c r="D7486" s="56"/>
      <c r="E7486" s="56"/>
      <c r="F7486" s="56"/>
      <c r="G7486" s="56"/>
      <c r="I7486" s="57"/>
      <c r="N7486" s="56"/>
      <c r="O7486" s="57"/>
      <c r="V7486" s="57"/>
    </row>
    <row r="7487" spans="4:22">
      <c r="D7487" s="56"/>
      <c r="E7487" s="56"/>
      <c r="F7487" s="56"/>
      <c r="G7487" s="56"/>
      <c r="I7487" s="57"/>
      <c r="N7487" s="56"/>
      <c r="O7487" s="57"/>
      <c r="V7487" s="57"/>
    </row>
    <row r="7488" spans="4:22">
      <c r="D7488" s="56"/>
      <c r="E7488" s="56"/>
      <c r="F7488" s="56"/>
      <c r="G7488" s="56"/>
      <c r="I7488" s="57"/>
      <c r="N7488" s="56"/>
      <c r="O7488" s="57"/>
      <c r="V7488" s="57"/>
    </row>
    <row r="7489" spans="4:22">
      <c r="D7489" s="56"/>
      <c r="E7489" s="56"/>
      <c r="F7489" s="56"/>
      <c r="G7489" s="56"/>
      <c r="I7489" s="57"/>
      <c r="N7489" s="56"/>
      <c r="O7489" s="57"/>
      <c r="V7489" s="57"/>
    </row>
    <row r="7490" spans="4:22">
      <c r="D7490" s="56"/>
      <c r="E7490" s="56"/>
      <c r="F7490" s="56"/>
      <c r="G7490" s="56"/>
      <c r="I7490" s="57"/>
      <c r="N7490" s="56"/>
      <c r="O7490" s="57"/>
      <c r="V7490" s="57"/>
    </row>
    <row r="7491" spans="4:22">
      <c r="D7491" s="56"/>
      <c r="E7491" s="56"/>
      <c r="F7491" s="56"/>
      <c r="G7491" s="56"/>
      <c r="I7491" s="57"/>
      <c r="N7491" s="56"/>
      <c r="O7491" s="57"/>
      <c r="V7491" s="57"/>
    </row>
    <row r="7492" spans="4:22">
      <c r="D7492" s="56"/>
      <c r="E7492" s="56"/>
      <c r="F7492" s="56"/>
      <c r="G7492" s="56"/>
      <c r="I7492" s="57"/>
      <c r="N7492" s="56"/>
      <c r="O7492" s="57"/>
      <c r="V7492" s="57"/>
    </row>
    <row r="7493" spans="4:22">
      <c r="D7493" s="56"/>
      <c r="E7493" s="56"/>
      <c r="F7493" s="56"/>
      <c r="G7493" s="56"/>
      <c r="I7493" s="57"/>
      <c r="N7493" s="56"/>
      <c r="O7493" s="57"/>
      <c r="V7493" s="57"/>
    </row>
    <row r="7494" spans="4:22">
      <c r="D7494" s="56"/>
      <c r="E7494" s="56"/>
      <c r="F7494" s="56"/>
      <c r="G7494" s="56"/>
      <c r="I7494" s="57"/>
      <c r="N7494" s="56"/>
      <c r="O7494" s="57"/>
      <c r="V7494" s="57"/>
    </row>
    <row r="7495" spans="4:22">
      <c r="D7495" s="56"/>
      <c r="E7495" s="56"/>
      <c r="F7495" s="56"/>
      <c r="G7495" s="56"/>
      <c r="I7495" s="57"/>
      <c r="N7495" s="56"/>
      <c r="O7495" s="57"/>
      <c r="V7495" s="57"/>
    </row>
    <row r="7496" spans="4:22">
      <c r="D7496" s="56"/>
      <c r="E7496" s="56"/>
      <c r="F7496" s="56"/>
      <c r="G7496" s="56"/>
      <c r="I7496" s="57"/>
      <c r="N7496" s="56"/>
      <c r="O7496" s="57"/>
      <c r="V7496" s="57"/>
    </row>
    <row r="7497" spans="4:22">
      <c r="D7497" s="56"/>
      <c r="E7497" s="56"/>
      <c r="F7497" s="56"/>
      <c r="G7497" s="56"/>
      <c r="I7497" s="57"/>
      <c r="N7497" s="56"/>
      <c r="O7497" s="57"/>
      <c r="V7497" s="57"/>
    </row>
    <row r="7498" spans="4:22">
      <c r="D7498" s="56"/>
      <c r="E7498" s="56"/>
      <c r="F7498" s="56"/>
      <c r="G7498" s="56"/>
      <c r="I7498" s="57"/>
      <c r="N7498" s="56"/>
      <c r="O7498" s="57"/>
      <c r="V7498" s="57"/>
    </row>
    <row r="7499" spans="4:22">
      <c r="D7499" s="56"/>
      <c r="E7499" s="56"/>
      <c r="F7499" s="56"/>
      <c r="G7499" s="56"/>
      <c r="I7499" s="57"/>
      <c r="N7499" s="56"/>
      <c r="O7499" s="57"/>
      <c r="V7499" s="57"/>
    </row>
    <row r="7500" spans="4:22">
      <c r="D7500" s="56"/>
      <c r="E7500" s="56"/>
      <c r="F7500" s="56"/>
      <c r="G7500" s="56"/>
      <c r="I7500" s="57"/>
      <c r="N7500" s="56"/>
      <c r="O7500" s="57"/>
      <c r="V7500" s="57"/>
    </row>
    <row r="7501" spans="4:22">
      <c r="D7501" s="56"/>
      <c r="E7501" s="56"/>
      <c r="F7501" s="56"/>
      <c r="G7501" s="56"/>
      <c r="I7501" s="57"/>
      <c r="N7501" s="56"/>
      <c r="O7501" s="57"/>
      <c r="V7501" s="57"/>
    </row>
    <row r="7502" spans="4:22">
      <c r="D7502" s="56"/>
      <c r="E7502" s="56"/>
      <c r="F7502" s="56"/>
      <c r="G7502" s="56"/>
      <c r="I7502" s="57"/>
      <c r="N7502" s="56"/>
      <c r="O7502" s="57"/>
      <c r="V7502" s="57"/>
    </row>
    <row r="7503" spans="4:22">
      <c r="D7503" s="56"/>
      <c r="E7503" s="56"/>
      <c r="F7503" s="56"/>
      <c r="G7503" s="56"/>
      <c r="I7503" s="57"/>
      <c r="N7503" s="56"/>
      <c r="O7503" s="57"/>
      <c r="V7503" s="57"/>
    </row>
    <row r="7504" spans="4:22">
      <c r="D7504" s="56"/>
      <c r="E7504" s="56"/>
      <c r="F7504" s="56"/>
      <c r="G7504" s="56"/>
      <c r="I7504" s="57"/>
      <c r="N7504" s="56"/>
      <c r="O7504" s="57"/>
      <c r="V7504" s="57"/>
    </row>
    <row r="7505" spans="4:22">
      <c r="D7505" s="56"/>
      <c r="E7505" s="56"/>
      <c r="F7505" s="56"/>
      <c r="G7505" s="56"/>
      <c r="I7505" s="57"/>
      <c r="N7505" s="56"/>
      <c r="O7505" s="57"/>
      <c r="V7505" s="57"/>
    </row>
    <row r="7506" spans="4:22">
      <c r="D7506" s="56"/>
      <c r="E7506" s="56"/>
      <c r="F7506" s="56"/>
      <c r="G7506" s="56"/>
      <c r="I7506" s="57"/>
      <c r="N7506" s="56"/>
      <c r="O7506" s="57"/>
      <c r="V7506" s="57"/>
    </row>
    <row r="7507" spans="4:22">
      <c r="D7507" s="56"/>
      <c r="E7507" s="56"/>
      <c r="F7507" s="56"/>
      <c r="G7507" s="56"/>
      <c r="I7507" s="57"/>
      <c r="N7507" s="56"/>
      <c r="O7507" s="57"/>
      <c r="V7507" s="57"/>
    </row>
    <row r="7508" spans="4:22">
      <c r="D7508" s="56"/>
      <c r="E7508" s="56"/>
      <c r="F7508" s="56"/>
      <c r="G7508" s="56"/>
      <c r="I7508" s="57"/>
      <c r="N7508" s="56"/>
      <c r="O7508" s="57"/>
      <c r="V7508" s="57"/>
    </row>
    <row r="7509" spans="4:22">
      <c r="D7509" s="56"/>
      <c r="E7509" s="56"/>
      <c r="F7509" s="56"/>
      <c r="G7509" s="56"/>
      <c r="I7509" s="57"/>
      <c r="N7509" s="56"/>
      <c r="O7509" s="57"/>
      <c r="V7509" s="57"/>
    </row>
    <row r="7510" spans="4:22">
      <c r="D7510" s="56"/>
      <c r="E7510" s="56"/>
      <c r="F7510" s="56"/>
      <c r="G7510" s="56"/>
      <c r="I7510" s="57"/>
      <c r="N7510" s="56"/>
      <c r="O7510" s="57"/>
      <c r="V7510" s="57"/>
    </row>
    <row r="7511" spans="4:22">
      <c r="D7511" s="56"/>
      <c r="E7511" s="56"/>
      <c r="F7511" s="56"/>
      <c r="G7511" s="56"/>
      <c r="I7511" s="57"/>
      <c r="N7511" s="56"/>
      <c r="O7511" s="57"/>
      <c r="V7511" s="57"/>
    </row>
    <row r="7512" spans="4:22">
      <c r="D7512" s="56"/>
      <c r="E7512" s="56"/>
      <c r="F7512" s="56"/>
      <c r="G7512" s="56"/>
      <c r="I7512" s="57"/>
      <c r="N7512" s="56"/>
      <c r="O7512" s="57"/>
      <c r="V7512" s="57"/>
    </row>
    <row r="7513" spans="4:22">
      <c r="D7513" s="56"/>
      <c r="E7513" s="56"/>
      <c r="F7513" s="56"/>
      <c r="G7513" s="56"/>
      <c r="I7513" s="57"/>
      <c r="N7513" s="56"/>
      <c r="O7513" s="57"/>
      <c r="V7513" s="57"/>
    </row>
    <row r="7514" spans="4:22">
      <c r="D7514" s="56"/>
      <c r="E7514" s="56"/>
      <c r="F7514" s="56"/>
      <c r="G7514" s="56"/>
      <c r="I7514" s="57"/>
      <c r="N7514" s="56"/>
      <c r="O7514" s="57"/>
      <c r="V7514" s="57"/>
    </row>
    <row r="7515" spans="4:22">
      <c r="D7515" s="56"/>
      <c r="E7515" s="56"/>
      <c r="F7515" s="56"/>
      <c r="G7515" s="56"/>
      <c r="I7515" s="57"/>
      <c r="N7515" s="56"/>
      <c r="O7515" s="57"/>
      <c r="V7515" s="57"/>
    </row>
    <row r="7516" spans="4:22">
      <c r="D7516" s="56"/>
      <c r="E7516" s="56"/>
      <c r="F7516" s="56"/>
      <c r="G7516" s="56"/>
      <c r="I7516" s="57"/>
      <c r="N7516" s="56"/>
      <c r="O7516" s="57"/>
      <c r="V7516" s="57"/>
    </row>
    <row r="7517" spans="4:22">
      <c r="D7517" s="56"/>
      <c r="E7517" s="56"/>
      <c r="F7517" s="56"/>
      <c r="G7517" s="56"/>
      <c r="I7517" s="57"/>
      <c r="N7517" s="56"/>
      <c r="O7517" s="57"/>
      <c r="V7517" s="57"/>
    </row>
    <row r="7518" spans="4:22">
      <c r="D7518" s="56"/>
      <c r="E7518" s="56"/>
      <c r="F7518" s="56"/>
      <c r="G7518" s="56"/>
      <c r="I7518" s="57"/>
      <c r="N7518" s="56"/>
      <c r="O7518" s="57"/>
      <c r="V7518" s="57"/>
    </row>
    <row r="7519" spans="4:22">
      <c r="D7519" s="56"/>
      <c r="E7519" s="56"/>
      <c r="F7519" s="56"/>
      <c r="G7519" s="56"/>
      <c r="I7519" s="57"/>
      <c r="N7519" s="56"/>
      <c r="O7519" s="57"/>
      <c r="V7519" s="57"/>
    </row>
    <row r="7520" spans="4:22">
      <c r="D7520" s="56"/>
      <c r="E7520" s="56"/>
      <c r="F7520" s="56"/>
      <c r="G7520" s="56"/>
      <c r="I7520" s="57"/>
      <c r="N7520" s="56"/>
      <c r="O7520" s="57"/>
      <c r="V7520" s="57"/>
    </row>
    <row r="7521" spans="4:22">
      <c r="D7521" s="56"/>
      <c r="E7521" s="56"/>
      <c r="F7521" s="56"/>
      <c r="G7521" s="56"/>
      <c r="I7521" s="57"/>
      <c r="N7521" s="56"/>
      <c r="O7521" s="57"/>
      <c r="V7521" s="57"/>
    </row>
    <row r="7522" spans="4:22">
      <c r="D7522" s="56"/>
      <c r="E7522" s="56"/>
      <c r="F7522" s="56"/>
      <c r="G7522" s="56"/>
      <c r="I7522" s="57"/>
      <c r="N7522" s="56"/>
      <c r="O7522" s="57"/>
      <c r="V7522" s="57"/>
    </row>
    <row r="7523" spans="4:22">
      <c r="D7523" s="56"/>
      <c r="E7523" s="56"/>
      <c r="F7523" s="56"/>
      <c r="G7523" s="56"/>
      <c r="I7523" s="57"/>
      <c r="N7523" s="56"/>
      <c r="O7523" s="57"/>
      <c r="V7523" s="57"/>
    </row>
    <row r="7524" spans="4:22">
      <c r="D7524" s="56"/>
      <c r="E7524" s="56"/>
      <c r="F7524" s="56"/>
      <c r="G7524" s="56"/>
      <c r="I7524" s="57"/>
      <c r="N7524" s="56"/>
      <c r="O7524" s="57"/>
      <c r="V7524" s="57"/>
    </row>
    <row r="7525" spans="4:22">
      <c r="D7525" s="56"/>
      <c r="E7525" s="56"/>
      <c r="F7525" s="56"/>
      <c r="G7525" s="56"/>
      <c r="I7525" s="57"/>
      <c r="N7525" s="56"/>
      <c r="O7525" s="57"/>
      <c r="V7525" s="57"/>
    </row>
    <row r="7526" spans="4:22">
      <c r="D7526" s="56"/>
      <c r="E7526" s="56"/>
      <c r="F7526" s="56"/>
      <c r="G7526" s="56"/>
      <c r="I7526" s="57"/>
      <c r="N7526" s="56"/>
      <c r="O7526" s="57"/>
      <c r="V7526" s="57"/>
    </row>
    <row r="7527" spans="4:22">
      <c r="D7527" s="56"/>
      <c r="E7527" s="56"/>
      <c r="F7527" s="56"/>
      <c r="G7527" s="56"/>
      <c r="I7527" s="57"/>
      <c r="N7527" s="56"/>
      <c r="O7527" s="57"/>
      <c r="V7527" s="57"/>
    </row>
    <row r="7528" spans="4:22">
      <c r="D7528" s="56"/>
      <c r="E7528" s="56"/>
      <c r="F7528" s="56"/>
      <c r="G7528" s="56"/>
      <c r="I7528" s="57"/>
      <c r="N7528" s="56"/>
      <c r="O7528" s="57"/>
      <c r="V7528" s="57"/>
    </row>
    <row r="7529" spans="4:22">
      <c r="D7529" s="56"/>
      <c r="E7529" s="56"/>
      <c r="F7529" s="56"/>
      <c r="G7529" s="56"/>
      <c r="I7529" s="57"/>
      <c r="N7529" s="56"/>
      <c r="O7529" s="57"/>
      <c r="V7529" s="57"/>
    </row>
    <row r="7530" spans="4:22">
      <c r="D7530" s="56"/>
      <c r="E7530" s="56"/>
      <c r="F7530" s="56"/>
      <c r="G7530" s="56"/>
      <c r="I7530" s="57"/>
      <c r="N7530" s="56"/>
      <c r="O7530" s="57"/>
      <c r="V7530" s="57"/>
    </row>
    <row r="7531" spans="4:22">
      <c r="D7531" s="56"/>
      <c r="E7531" s="56"/>
      <c r="F7531" s="56"/>
      <c r="G7531" s="56"/>
      <c r="I7531" s="57"/>
      <c r="N7531" s="56"/>
      <c r="O7531" s="57"/>
      <c r="V7531" s="57"/>
    </row>
    <row r="7532" spans="4:22">
      <c r="D7532" s="56"/>
      <c r="E7532" s="56"/>
      <c r="F7532" s="56"/>
      <c r="G7532" s="56"/>
      <c r="I7532" s="57"/>
      <c r="N7532" s="56"/>
      <c r="O7532" s="57"/>
      <c r="V7532" s="57"/>
    </row>
    <row r="7533" spans="4:22">
      <c r="D7533" s="56"/>
      <c r="E7533" s="56"/>
      <c r="F7533" s="56"/>
      <c r="G7533" s="56"/>
      <c r="I7533" s="57"/>
      <c r="N7533" s="56"/>
      <c r="O7533" s="57"/>
      <c r="V7533" s="57"/>
    </row>
    <row r="7534" spans="4:22">
      <c r="D7534" s="56"/>
      <c r="E7534" s="56"/>
      <c r="F7534" s="56"/>
      <c r="G7534" s="56"/>
      <c r="I7534" s="57"/>
      <c r="N7534" s="56"/>
      <c r="O7534" s="57"/>
      <c r="V7534" s="57"/>
    </row>
    <row r="7535" spans="4:22">
      <c r="D7535" s="56"/>
      <c r="E7535" s="56"/>
      <c r="F7535" s="56"/>
      <c r="G7535" s="56"/>
      <c r="I7535" s="57"/>
      <c r="N7535" s="56"/>
      <c r="O7535" s="57"/>
      <c r="V7535" s="57"/>
    </row>
    <row r="7536" spans="4:22">
      <c r="D7536" s="56"/>
      <c r="E7536" s="56"/>
      <c r="F7536" s="56"/>
      <c r="G7536" s="56"/>
      <c r="I7536" s="57"/>
      <c r="N7536" s="56"/>
      <c r="O7536" s="57"/>
      <c r="V7536" s="57"/>
    </row>
    <row r="7537" spans="4:22">
      <c r="D7537" s="56"/>
      <c r="E7537" s="56"/>
      <c r="F7537" s="56"/>
      <c r="G7537" s="56"/>
      <c r="I7537" s="57"/>
      <c r="N7537" s="56"/>
      <c r="O7537" s="57"/>
      <c r="V7537" s="57"/>
    </row>
    <row r="7538" spans="4:22">
      <c r="D7538" s="56"/>
      <c r="E7538" s="56"/>
      <c r="F7538" s="56"/>
      <c r="G7538" s="56"/>
      <c r="I7538" s="57"/>
      <c r="N7538" s="56"/>
      <c r="O7538" s="57"/>
      <c r="V7538" s="57"/>
    </row>
    <row r="7539" spans="4:22">
      <c r="D7539" s="56"/>
      <c r="E7539" s="56"/>
      <c r="F7539" s="56"/>
      <c r="G7539" s="56"/>
      <c r="I7539" s="57"/>
      <c r="N7539" s="56"/>
      <c r="O7539" s="57"/>
      <c r="V7539" s="57"/>
    </row>
    <row r="7540" spans="4:22">
      <c r="D7540" s="56"/>
      <c r="E7540" s="56"/>
      <c r="F7540" s="56"/>
      <c r="G7540" s="56"/>
      <c r="I7540" s="57"/>
      <c r="N7540" s="56"/>
      <c r="O7540" s="57"/>
      <c r="V7540" s="57"/>
    </row>
    <row r="7541" spans="4:22">
      <c r="D7541" s="56"/>
      <c r="E7541" s="56"/>
      <c r="F7541" s="56"/>
      <c r="G7541" s="56"/>
      <c r="I7541" s="57"/>
      <c r="N7541" s="56"/>
      <c r="O7541" s="57"/>
      <c r="V7541" s="57"/>
    </row>
    <row r="7542" spans="4:22">
      <c r="D7542" s="56"/>
      <c r="E7542" s="56"/>
      <c r="F7542" s="56"/>
      <c r="G7542" s="56"/>
      <c r="I7542" s="57"/>
      <c r="N7542" s="56"/>
      <c r="O7542" s="57"/>
      <c r="V7542" s="57"/>
    </row>
    <row r="7543" spans="4:22">
      <c r="D7543" s="56"/>
      <c r="E7543" s="56"/>
      <c r="F7543" s="56"/>
      <c r="G7543" s="56"/>
      <c r="I7543" s="57"/>
      <c r="N7543" s="56"/>
      <c r="O7543" s="57"/>
      <c r="V7543" s="57"/>
    </row>
    <row r="7544" spans="4:22">
      <c r="D7544" s="56"/>
      <c r="E7544" s="56"/>
      <c r="F7544" s="56"/>
      <c r="G7544" s="56"/>
      <c r="I7544" s="57"/>
      <c r="N7544" s="56"/>
      <c r="O7544" s="57"/>
      <c r="V7544" s="57"/>
    </row>
    <row r="7545" spans="4:22">
      <c r="D7545" s="56"/>
      <c r="E7545" s="56"/>
      <c r="F7545" s="56"/>
      <c r="G7545" s="56"/>
      <c r="I7545" s="57"/>
      <c r="N7545" s="56"/>
      <c r="O7545" s="57"/>
      <c r="V7545" s="57"/>
    </row>
    <row r="7546" spans="4:22">
      <c r="D7546" s="56"/>
      <c r="E7546" s="56"/>
      <c r="F7546" s="56"/>
      <c r="G7546" s="56"/>
      <c r="I7546" s="57"/>
      <c r="N7546" s="56"/>
      <c r="O7546" s="57"/>
      <c r="V7546" s="57"/>
    </row>
    <row r="7547" spans="4:22">
      <c r="D7547" s="56"/>
      <c r="E7547" s="56"/>
      <c r="F7547" s="56"/>
      <c r="G7547" s="56"/>
      <c r="I7547" s="57"/>
      <c r="N7547" s="56"/>
      <c r="O7547" s="57"/>
      <c r="V7547" s="57"/>
    </row>
    <row r="7548" spans="4:22">
      <c r="D7548" s="56"/>
      <c r="E7548" s="56"/>
      <c r="F7548" s="56"/>
      <c r="G7548" s="56"/>
      <c r="I7548" s="57"/>
      <c r="N7548" s="56"/>
      <c r="O7548" s="57"/>
      <c r="V7548" s="57"/>
    </row>
    <row r="7549" spans="4:22">
      <c r="D7549" s="56"/>
      <c r="E7549" s="56"/>
      <c r="F7549" s="56"/>
      <c r="G7549" s="56"/>
      <c r="I7549" s="57"/>
      <c r="N7549" s="56"/>
      <c r="O7549" s="57"/>
      <c r="V7549" s="57"/>
    </row>
    <row r="7550" spans="4:22">
      <c r="D7550" s="56"/>
      <c r="E7550" s="56"/>
      <c r="F7550" s="56"/>
      <c r="G7550" s="56"/>
      <c r="I7550" s="57"/>
      <c r="N7550" s="56"/>
      <c r="O7550" s="57"/>
      <c r="V7550" s="57"/>
    </row>
    <row r="7551" spans="4:22">
      <c r="D7551" s="56"/>
      <c r="E7551" s="56"/>
      <c r="F7551" s="56"/>
      <c r="G7551" s="56"/>
      <c r="I7551" s="57"/>
      <c r="N7551" s="56"/>
      <c r="O7551" s="57"/>
      <c r="V7551" s="57"/>
    </row>
    <row r="7552" spans="4:22">
      <c r="D7552" s="56"/>
      <c r="E7552" s="56"/>
      <c r="F7552" s="56"/>
      <c r="G7552" s="56"/>
      <c r="I7552" s="57"/>
      <c r="N7552" s="56"/>
      <c r="O7552" s="57"/>
      <c r="V7552" s="57"/>
    </row>
    <row r="7553" spans="4:22">
      <c r="D7553" s="56"/>
      <c r="E7553" s="56"/>
      <c r="F7553" s="56"/>
      <c r="G7553" s="56"/>
      <c r="I7553" s="57"/>
      <c r="N7553" s="56"/>
      <c r="O7553" s="57"/>
      <c r="V7553" s="57"/>
    </row>
    <row r="7554" spans="4:22">
      <c r="D7554" s="56"/>
      <c r="E7554" s="56"/>
      <c r="F7554" s="56"/>
      <c r="G7554" s="56"/>
      <c r="I7554" s="57"/>
      <c r="N7554" s="56"/>
      <c r="O7554" s="57"/>
      <c r="V7554" s="57"/>
    </row>
    <row r="7555" spans="4:22">
      <c r="D7555" s="56"/>
      <c r="E7555" s="56"/>
      <c r="F7555" s="56"/>
      <c r="G7555" s="56"/>
      <c r="I7555" s="57"/>
      <c r="N7555" s="56"/>
      <c r="O7555" s="57"/>
      <c r="V7555" s="57"/>
    </row>
    <row r="7556" spans="4:22">
      <c r="D7556" s="56"/>
      <c r="E7556" s="56"/>
      <c r="F7556" s="56"/>
      <c r="G7556" s="56"/>
      <c r="I7556" s="57"/>
      <c r="N7556" s="56"/>
      <c r="O7556" s="57"/>
      <c r="V7556" s="57"/>
    </row>
    <row r="7557" spans="4:22">
      <c r="D7557" s="56"/>
      <c r="E7557" s="56"/>
      <c r="F7557" s="56"/>
      <c r="G7557" s="56"/>
      <c r="I7557" s="57"/>
      <c r="N7557" s="56"/>
      <c r="O7557" s="57"/>
      <c r="V7557" s="57"/>
    </row>
    <row r="7558" spans="4:22">
      <c r="D7558" s="56"/>
      <c r="E7558" s="56"/>
      <c r="F7558" s="56"/>
      <c r="G7558" s="56"/>
      <c r="I7558" s="57"/>
      <c r="N7558" s="56"/>
      <c r="O7558" s="57"/>
      <c r="V7558" s="57"/>
    </row>
    <row r="7559" spans="4:22">
      <c r="D7559" s="56"/>
      <c r="E7559" s="56"/>
      <c r="F7559" s="56"/>
      <c r="G7559" s="56"/>
      <c r="I7559" s="57"/>
      <c r="N7559" s="56"/>
      <c r="O7559" s="57"/>
      <c r="V7559" s="57"/>
    </row>
    <row r="7560" spans="4:22">
      <c r="D7560" s="56"/>
      <c r="E7560" s="56"/>
      <c r="F7560" s="56"/>
      <c r="G7560" s="56"/>
      <c r="I7560" s="57"/>
      <c r="N7560" s="56"/>
      <c r="O7560" s="57"/>
      <c r="V7560" s="57"/>
    </row>
    <row r="7561" spans="4:22">
      <c r="D7561" s="56"/>
      <c r="E7561" s="56"/>
      <c r="F7561" s="56"/>
      <c r="G7561" s="56"/>
      <c r="I7561" s="57"/>
      <c r="N7561" s="56"/>
      <c r="O7561" s="57"/>
      <c r="V7561" s="57"/>
    </row>
    <row r="7562" spans="4:22">
      <c r="D7562" s="56"/>
      <c r="E7562" s="56"/>
      <c r="F7562" s="56"/>
      <c r="G7562" s="56"/>
      <c r="I7562" s="57"/>
      <c r="N7562" s="56"/>
      <c r="O7562" s="57"/>
      <c r="V7562" s="57"/>
    </row>
    <row r="7563" spans="4:22">
      <c r="D7563" s="56"/>
      <c r="E7563" s="56"/>
      <c r="F7563" s="56"/>
      <c r="G7563" s="56"/>
      <c r="I7563" s="57"/>
      <c r="N7563" s="56"/>
      <c r="O7563" s="57"/>
      <c r="V7563" s="57"/>
    </row>
    <row r="7564" spans="4:22">
      <c r="D7564" s="56"/>
      <c r="E7564" s="56"/>
      <c r="F7564" s="56"/>
      <c r="G7564" s="56"/>
      <c r="I7564" s="57"/>
      <c r="N7564" s="56"/>
      <c r="O7564" s="57"/>
      <c r="V7564" s="57"/>
    </row>
    <row r="7565" spans="4:22">
      <c r="D7565" s="56"/>
      <c r="E7565" s="56"/>
      <c r="F7565" s="56"/>
      <c r="G7565" s="56"/>
      <c r="I7565" s="57"/>
      <c r="N7565" s="56"/>
      <c r="O7565" s="57"/>
      <c r="V7565" s="57"/>
    </row>
    <row r="7566" spans="4:22">
      <c r="D7566" s="56"/>
      <c r="E7566" s="56"/>
      <c r="F7566" s="56"/>
      <c r="G7566" s="56"/>
      <c r="I7566" s="57"/>
      <c r="N7566" s="56"/>
      <c r="O7566" s="57"/>
      <c r="V7566" s="57"/>
    </row>
    <row r="7567" spans="4:22">
      <c r="D7567" s="56"/>
      <c r="E7567" s="56"/>
      <c r="F7567" s="56"/>
      <c r="G7567" s="56"/>
      <c r="I7567" s="57"/>
      <c r="N7567" s="56"/>
      <c r="O7567" s="57"/>
      <c r="V7567" s="57"/>
    </row>
    <row r="7568" spans="4:22">
      <c r="D7568" s="56"/>
      <c r="E7568" s="56"/>
      <c r="F7568" s="56"/>
      <c r="G7568" s="56"/>
      <c r="I7568" s="57"/>
      <c r="N7568" s="56"/>
      <c r="O7568" s="57"/>
      <c r="V7568" s="57"/>
    </row>
    <row r="7569" spans="4:22">
      <c r="D7569" s="56"/>
      <c r="E7569" s="56"/>
      <c r="F7569" s="56"/>
      <c r="G7569" s="56"/>
      <c r="I7569" s="57"/>
      <c r="N7569" s="56"/>
      <c r="O7569" s="57"/>
      <c r="V7569" s="57"/>
    </row>
    <row r="7570" spans="4:22">
      <c r="D7570" s="56"/>
      <c r="E7570" s="56"/>
      <c r="F7570" s="56"/>
      <c r="G7570" s="56"/>
      <c r="I7570" s="57"/>
      <c r="N7570" s="56"/>
      <c r="O7570" s="57"/>
      <c r="V7570" s="57"/>
    </row>
    <row r="7571" spans="4:22">
      <c r="D7571" s="56"/>
      <c r="E7571" s="56"/>
      <c r="F7571" s="56"/>
      <c r="G7571" s="56"/>
      <c r="I7571" s="57"/>
      <c r="N7571" s="56"/>
      <c r="O7571" s="57"/>
      <c r="V7571" s="57"/>
    </row>
    <row r="7572" spans="4:22">
      <c r="D7572" s="56"/>
      <c r="E7572" s="56"/>
      <c r="F7572" s="56"/>
      <c r="G7572" s="56"/>
      <c r="I7572" s="57"/>
      <c r="N7572" s="56"/>
      <c r="O7572" s="57"/>
      <c r="V7572" s="57"/>
    </row>
    <row r="7573" spans="4:22">
      <c r="D7573" s="56"/>
      <c r="E7573" s="56"/>
      <c r="F7573" s="56"/>
      <c r="G7573" s="56"/>
      <c r="I7573" s="57"/>
      <c r="N7573" s="56"/>
      <c r="O7573" s="57"/>
      <c r="V7573" s="57"/>
    </row>
    <row r="7574" spans="4:22">
      <c r="D7574" s="56"/>
      <c r="E7574" s="56"/>
      <c r="F7574" s="56"/>
      <c r="G7574" s="56"/>
      <c r="I7574" s="57"/>
      <c r="N7574" s="56"/>
      <c r="O7574" s="57"/>
      <c r="V7574" s="57"/>
    </row>
    <row r="7575" spans="4:22">
      <c r="D7575" s="56"/>
      <c r="E7575" s="56"/>
      <c r="F7575" s="56"/>
      <c r="G7575" s="56"/>
      <c r="I7575" s="57"/>
      <c r="N7575" s="56"/>
      <c r="O7575" s="57"/>
      <c r="V7575" s="57"/>
    </row>
    <row r="7576" spans="4:22">
      <c r="D7576" s="56"/>
      <c r="E7576" s="56"/>
      <c r="F7576" s="56"/>
      <c r="G7576" s="56"/>
      <c r="I7576" s="57"/>
      <c r="N7576" s="56"/>
      <c r="O7576" s="57"/>
      <c r="V7576" s="57"/>
    </row>
    <row r="7577" spans="4:22">
      <c r="D7577" s="56"/>
      <c r="E7577" s="56"/>
      <c r="F7577" s="56"/>
      <c r="G7577" s="56"/>
      <c r="I7577" s="57"/>
      <c r="N7577" s="56"/>
      <c r="O7577" s="57"/>
      <c r="V7577" s="57"/>
    </row>
    <row r="7578" spans="4:22">
      <c r="D7578" s="56"/>
      <c r="E7578" s="56"/>
      <c r="F7578" s="56"/>
      <c r="G7578" s="56"/>
      <c r="I7578" s="57"/>
      <c r="N7578" s="56"/>
      <c r="O7578" s="57"/>
      <c r="V7578" s="57"/>
    </row>
    <row r="7579" spans="4:22">
      <c r="D7579" s="56"/>
      <c r="E7579" s="56"/>
      <c r="F7579" s="56"/>
      <c r="G7579" s="56"/>
      <c r="I7579" s="57"/>
      <c r="N7579" s="56"/>
      <c r="O7579" s="57"/>
      <c r="V7579" s="57"/>
    </row>
    <row r="7580" spans="4:22">
      <c r="D7580" s="56"/>
      <c r="E7580" s="56"/>
      <c r="F7580" s="56"/>
      <c r="G7580" s="56"/>
      <c r="I7580" s="57"/>
      <c r="N7580" s="56"/>
      <c r="O7580" s="57"/>
      <c r="V7580" s="57"/>
    </row>
    <row r="7581" spans="4:22">
      <c r="D7581" s="56"/>
      <c r="E7581" s="56"/>
      <c r="F7581" s="56"/>
      <c r="G7581" s="56"/>
      <c r="I7581" s="57"/>
      <c r="N7581" s="56"/>
      <c r="O7581" s="57"/>
      <c r="V7581" s="57"/>
    </row>
    <row r="7582" spans="4:22">
      <c r="D7582" s="56"/>
      <c r="E7582" s="56"/>
      <c r="F7582" s="56"/>
      <c r="G7582" s="56"/>
      <c r="I7582" s="57"/>
      <c r="N7582" s="56"/>
      <c r="O7582" s="57"/>
      <c r="V7582" s="57"/>
    </row>
    <row r="7583" spans="4:22">
      <c r="D7583" s="56"/>
      <c r="E7583" s="56"/>
      <c r="F7583" s="56"/>
      <c r="G7583" s="56"/>
      <c r="I7583" s="57"/>
      <c r="N7583" s="56"/>
      <c r="O7583" s="57"/>
      <c r="V7583" s="57"/>
    </row>
    <row r="7584" spans="4:22">
      <c r="D7584" s="56"/>
      <c r="E7584" s="56"/>
      <c r="F7584" s="56"/>
      <c r="G7584" s="56"/>
      <c r="I7584" s="57"/>
      <c r="N7584" s="56"/>
      <c r="O7584" s="57"/>
      <c r="V7584" s="57"/>
    </row>
    <row r="7585" spans="4:22">
      <c r="D7585" s="56"/>
      <c r="E7585" s="56"/>
      <c r="F7585" s="56"/>
      <c r="G7585" s="56"/>
      <c r="I7585" s="57"/>
      <c r="N7585" s="56"/>
      <c r="O7585" s="57"/>
      <c r="V7585" s="57"/>
    </row>
    <row r="7586" spans="4:22">
      <c r="D7586" s="56"/>
      <c r="E7586" s="56"/>
      <c r="F7586" s="56"/>
      <c r="G7586" s="56"/>
      <c r="I7586" s="57"/>
      <c r="N7586" s="56"/>
      <c r="O7586" s="57"/>
      <c r="V7586" s="57"/>
    </row>
    <row r="7587" spans="4:22">
      <c r="D7587" s="56"/>
      <c r="E7587" s="56"/>
      <c r="F7587" s="56"/>
      <c r="G7587" s="56"/>
      <c r="I7587" s="57"/>
      <c r="N7587" s="56"/>
      <c r="O7587" s="57"/>
      <c r="V7587" s="57"/>
    </row>
    <row r="7588" spans="4:22">
      <c r="D7588" s="56"/>
      <c r="E7588" s="56"/>
      <c r="F7588" s="56"/>
      <c r="G7588" s="56"/>
      <c r="I7588" s="57"/>
      <c r="N7588" s="56"/>
      <c r="O7588" s="57"/>
      <c r="V7588" s="57"/>
    </row>
    <row r="7589" spans="4:22">
      <c r="D7589" s="56"/>
      <c r="E7589" s="56"/>
      <c r="F7589" s="56"/>
      <c r="G7589" s="56"/>
      <c r="I7589" s="57"/>
      <c r="N7589" s="56"/>
      <c r="O7589" s="57"/>
      <c r="V7589" s="57"/>
    </row>
    <row r="7590" spans="4:22">
      <c r="D7590" s="56"/>
      <c r="E7590" s="56"/>
      <c r="F7590" s="56"/>
      <c r="G7590" s="56"/>
      <c r="I7590" s="57"/>
      <c r="N7590" s="56"/>
      <c r="O7590" s="57"/>
      <c r="V7590" s="57"/>
    </row>
    <row r="7591" spans="4:22">
      <c r="D7591" s="56"/>
      <c r="E7591" s="56"/>
      <c r="F7591" s="56"/>
      <c r="G7591" s="56"/>
      <c r="I7591" s="57"/>
      <c r="N7591" s="56"/>
      <c r="O7591" s="57"/>
      <c r="V7591" s="57"/>
    </row>
    <row r="7592" spans="4:22">
      <c r="D7592" s="56"/>
      <c r="E7592" s="56"/>
      <c r="F7592" s="56"/>
      <c r="G7592" s="56"/>
      <c r="I7592" s="57"/>
      <c r="N7592" s="56"/>
      <c r="O7592" s="57"/>
      <c r="V7592" s="57"/>
    </row>
    <row r="7593" spans="4:22">
      <c r="D7593" s="56"/>
      <c r="E7593" s="56"/>
      <c r="F7593" s="56"/>
      <c r="G7593" s="56"/>
      <c r="I7593" s="57"/>
      <c r="N7593" s="56"/>
      <c r="O7593" s="57"/>
      <c r="V7593" s="57"/>
    </row>
    <row r="7594" spans="4:22">
      <c r="D7594" s="56"/>
      <c r="E7594" s="56"/>
      <c r="F7594" s="56"/>
      <c r="G7594" s="56"/>
      <c r="I7594" s="57"/>
      <c r="N7594" s="56"/>
      <c r="O7594" s="57"/>
      <c r="V7594" s="57"/>
    </row>
    <row r="7595" spans="4:22">
      <c r="D7595" s="56"/>
      <c r="E7595" s="56"/>
      <c r="F7595" s="56"/>
      <c r="G7595" s="56"/>
      <c r="I7595" s="57"/>
      <c r="N7595" s="56"/>
      <c r="O7595" s="57"/>
      <c r="V7595" s="57"/>
    </row>
    <row r="7596" spans="4:22">
      <c r="D7596" s="56"/>
      <c r="E7596" s="56"/>
      <c r="F7596" s="56"/>
      <c r="G7596" s="56"/>
      <c r="I7596" s="57"/>
      <c r="N7596" s="56"/>
      <c r="O7596" s="57"/>
      <c r="V7596" s="57"/>
    </row>
    <row r="7597" spans="4:22">
      <c r="D7597" s="56"/>
      <c r="E7597" s="56"/>
      <c r="F7597" s="56"/>
      <c r="G7597" s="56"/>
      <c r="I7597" s="57"/>
      <c r="N7597" s="56"/>
      <c r="O7597" s="57"/>
      <c r="V7597" s="57"/>
    </row>
    <row r="7598" spans="4:22">
      <c r="D7598" s="56"/>
      <c r="E7598" s="56"/>
      <c r="F7598" s="56"/>
      <c r="G7598" s="56"/>
      <c r="I7598" s="57"/>
      <c r="N7598" s="56"/>
      <c r="O7598" s="57"/>
      <c r="V7598" s="57"/>
    </row>
    <row r="7599" spans="4:22">
      <c r="D7599" s="56"/>
      <c r="E7599" s="56"/>
      <c r="F7599" s="56"/>
      <c r="G7599" s="56"/>
      <c r="I7599" s="57"/>
      <c r="N7599" s="56"/>
      <c r="O7599" s="57"/>
      <c r="V7599" s="57"/>
    </row>
    <row r="7600" spans="4:22">
      <c r="D7600" s="56"/>
      <c r="E7600" s="56"/>
      <c r="F7600" s="56"/>
      <c r="G7600" s="56"/>
      <c r="I7600" s="57"/>
      <c r="N7600" s="56"/>
      <c r="O7600" s="57"/>
      <c r="V7600" s="57"/>
    </row>
    <row r="7601" spans="4:22">
      <c r="D7601" s="56"/>
      <c r="E7601" s="56"/>
      <c r="F7601" s="56"/>
      <c r="G7601" s="56"/>
      <c r="I7601" s="57"/>
      <c r="N7601" s="56"/>
      <c r="O7601" s="57"/>
      <c r="V7601" s="57"/>
    </row>
    <row r="7602" spans="4:22">
      <c r="D7602" s="56"/>
      <c r="E7602" s="56"/>
      <c r="F7602" s="56"/>
      <c r="G7602" s="56"/>
      <c r="I7602" s="57"/>
      <c r="N7602" s="56"/>
      <c r="O7602" s="57"/>
      <c r="V7602" s="57"/>
    </row>
    <row r="7603" spans="4:22">
      <c r="D7603" s="56"/>
      <c r="E7603" s="56"/>
      <c r="F7603" s="56"/>
      <c r="G7603" s="56"/>
      <c r="I7603" s="57"/>
      <c r="N7603" s="56"/>
      <c r="O7603" s="57"/>
      <c r="V7603" s="57"/>
    </row>
    <row r="7604" spans="4:22">
      <c r="D7604" s="56"/>
      <c r="E7604" s="56"/>
      <c r="F7604" s="56"/>
      <c r="G7604" s="56"/>
      <c r="I7604" s="57"/>
      <c r="N7604" s="56"/>
      <c r="O7604" s="57"/>
      <c r="V7604" s="57"/>
    </row>
    <row r="7605" spans="4:22">
      <c r="D7605" s="56"/>
      <c r="E7605" s="56"/>
      <c r="F7605" s="56"/>
      <c r="G7605" s="56"/>
      <c r="I7605" s="57"/>
      <c r="N7605" s="56"/>
      <c r="O7605" s="57"/>
      <c r="V7605" s="57"/>
    </row>
    <row r="7606" spans="4:22">
      <c r="D7606" s="56"/>
      <c r="E7606" s="56"/>
      <c r="F7606" s="56"/>
      <c r="G7606" s="56"/>
      <c r="I7606" s="57"/>
      <c r="N7606" s="56"/>
      <c r="O7606" s="57"/>
      <c r="V7606" s="57"/>
    </row>
    <row r="7607" spans="4:22">
      <c r="D7607" s="56"/>
      <c r="E7607" s="56"/>
      <c r="F7607" s="56"/>
      <c r="G7607" s="56"/>
      <c r="I7607" s="57"/>
      <c r="N7607" s="56"/>
      <c r="O7607" s="57"/>
      <c r="V7607" s="57"/>
    </row>
    <row r="7608" spans="4:22">
      <c r="D7608" s="56"/>
      <c r="E7608" s="56"/>
      <c r="F7608" s="56"/>
      <c r="G7608" s="56"/>
      <c r="I7608" s="57"/>
      <c r="N7608" s="56"/>
      <c r="O7608" s="57"/>
      <c r="V7608" s="57"/>
    </row>
    <row r="7609" spans="4:22">
      <c r="D7609" s="56"/>
      <c r="E7609" s="56"/>
      <c r="F7609" s="56"/>
      <c r="G7609" s="56"/>
      <c r="I7609" s="57"/>
      <c r="N7609" s="56"/>
      <c r="O7609" s="57"/>
      <c r="V7609" s="57"/>
    </row>
    <row r="7610" spans="4:22">
      <c r="D7610" s="56"/>
      <c r="E7610" s="56"/>
      <c r="F7610" s="56"/>
      <c r="G7610" s="56"/>
      <c r="I7610" s="57"/>
      <c r="N7610" s="56"/>
      <c r="O7610" s="57"/>
      <c r="V7610" s="57"/>
    </row>
    <row r="7611" spans="4:22">
      <c r="D7611" s="56"/>
      <c r="E7611" s="56"/>
      <c r="F7611" s="56"/>
      <c r="G7611" s="56"/>
      <c r="I7611" s="57"/>
      <c r="N7611" s="56"/>
      <c r="O7611" s="57"/>
      <c r="V7611" s="57"/>
    </row>
    <row r="7612" spans="4:22">
      <c r="D7612" s="56"/>
      <c r="E7612" s="56"/>
      <c r="F7612" s="56"/>
      <c r="G7612" s="56"/>
      <c r="I7612" s="57"/>
      <c r="N7612" s="56"/>
      <c r="O7612" s="57"/>
      <c r="V7612" s="57"/>
    </row>
    <row r="7613" spans="4:22">
      <c r="D7613" s="56"/>
      <c r="E7613" s="56"/>
      <c r="F7613" s="56"/>
      <c r="G7613" s="56"/>
      <c r="I7613" s="57"/>
      <c r="N7613" s="56"/>
      <c r="O7613" s="57"/>
      <c r="V7613" s="57"/>
    </row>
    <row r="7614" spans="4:22">
      <c r="D7614" s="56"/>
      <c r="E7614" s="56"/>
      <c r="F7614" s="56"/>
      <c r="G7614" s="56"/>
      <c r="I7614" s="57"/>
      <c r="N7614" s="56"/>
      <c r="O7614" s="57"/>
      <c r="V7614" s="57"/>
    </row>
    <row r="7615" spans="4:22">
      <c r="D7615" s="56"/>
      <c r="E7615" s="56"/>
      <c r="F7615" s="56"/>
      <c r="G7615" s="56"/>
      <c r="I7615" s="57"/>
      <c r="N7615" s="56"/>
      <c r="O7615" s="57"/>
      <c r="V7615" s="57"/>
    </row>
    <row r="7616" spans="4:22">
      <c r="D7616" s="56"/>
      <c r="E7616" s="56"/>
      <c r="F7616" s="56"/>
      <c r="G7616" s="56"/>
      <c r="I7616" s="57"/>
      <c r="N7616" s="56"/>
      <c r="O7616" s="57"/>
      <c r="V7616" s="57"/>
    </row>
    <row r="7617" spans="4:22">
      <c r="D7617" s="56"/>
      <c r="E7617" s="56"/>
      <c r="F7617" s="56"/>
      <c r="G7617" s="56"/>
      <c r="I7617" s="57"/>
      <c r="N7617" s="56"/>
      <c r="O7617" s="57"/>
      <c r="V7617" s="57"/>
    </row>
    <row r="7618" spans="4:22">
      <c r="D7618" s="56"/>
      <c r="E7618" s="56"/>
      <c r="F7618" s="56"/>
      <c r="G7618" s="56"/>
      <c r="I7618" s="57"/>
      <c r="N7618" s="56"/>
      <c r="O7618" s="57"/>
      <c r="V7618" s="57"/>
    </row>
    <row r="7619" spans="4:22">
      <c r="D7619" s="56"/>
      <c r="E7619" s="56"/>
      <c r="F7619" s="56"/>
      <c r="G7619" s="56"/>
      <c r="I7619" s="57"/>
      <c r="N7619" s="56"/>
      <c r="O7619" s="57"/>
      <c r="V7619" s="57"/>
    </row>
    <row r="7620" spans="4:22">
      <c r="D7620" s="56"/>
      <c r="E7620" s="56"/>
      <c r="F7620" s="56"/>
      <c r="G7620" s="56"/>
      <c r="I7620" s="57"/>
      <c r="N7620" s="56"/>
      <c r="O7620" s="57"/>
      <c r="V7620" s="57"/>
    </row>
    <row r="7621" spans="4:22">
      <c r="D7621" s="56"/>
      <c r="E7621" s="56"/>
      <c r="F7621" s="56"/>
      <c r="G7621" s="56"/>
      <c r="I7621" s="57"/>
      <c r="N7621" s="56"/>
      <c r="O7621" s="57"/>
      <c r="V7621" s="57"/>
    </row>
    <row r="7622" spans="4:22">
      <c r="D7622" s="56"/>
      <c r="E7622" s="56"/>
      <c r="F7622" s="56"/>
      <c r="G7622" s="56"/>
      <c r="I7622" s="57"/>
      <c r="N7622" s="56"/>
      <c r="O7622" s="57"/>
      <c r="V7622" s="57"/>
    </row>
    <row r="7623" spans="4:22">
      <c r="D7623" s="56"/>
      <c r="E7623" s="56"/>
      <c r="F7623" s="56"/>
      <c r="G7623" s="56"/>
      <c r="I7623" s="57"/>
      <c r="N7623" s="56"/>
      <c r="O7623" s="57"/>
      <c r="V7623" s="57"/>
    </row>
    <row r="7624" spans="4:22">
      <c r="D7624" s="56"/>
      <c r="E7624" s="56"/>
      <c r="F7624" s="56"/>
      <c r="G7624" s="56"/>
      <c r="I7624" s="57"/>
      <c r="N7624" s="56"/>
      <c r="O7624" s="57"/>
      <c r="V7624" s="57"/>
    </row>
    <row r="7625" spans="4:22">
      <c r="D7625" s="56"/>
      <c r="E7625" s="56"/>
      <c r="F7625" s="56"/>
      <c r="G7625" s="56"/>
      <c r="I7625" s="57"/>
      <c r="N7625" s="56"/>
      <c r="O7625" s="57"/>
      <c r="V7625" s="57"/>
    </row>
    <row r="7626" spans="4:22">
      <c r="D7626" s="56"/>
      <c r="E7626" s="56"/>
      <c r="F7626" s="56"/>
      <c r="G7626" s="56"/>
      <c r="I7626" s="57"/>
      <c r="N7626" s="56"/>
      <c r="O7626" s="57"/>
      <c r="V7626" s="57"/>
    </row>
    <row r="7627" spans="4:22">
      <c r="D7627" s="56"/>
      <c r="E7627" s="56"/>
      <c r="F7627" s="56"/>
      <c r="G7627" s="56"/>
      <c r="I7627" s="57"/>
      <c r="N7627" s="56"/>
      <c r="O7627" s="57"/>
      <c r="V7627" s="57"/>
    </row>
    <row r="7628" spans="4:22">
      <c r="D7628" s="56"/>
      <c r="E7628" s="56"/>
      <c r="F7628" s="56"/>
      <c r="G7628" s="56"/>
      <c r="I7628" s="57"/>
      <c r="N7628" s="56"/>
      <c r="O7628" s="57"/>
      <c r="V7628" s="57"/>
    </row>
    <row r="7629" spans="4:22">
      <c r="D7629" s="56"/>
      <c r="E7629" s="56"/>
      <c r="F7629" s="56"/>
      <c r="G7629" s="56"/>
      <c r="I7629" s="57"/>
      <c r="N7629" s="56"/>
      <c r="O7629" s="57"/>
      <c r="V7629" s="57"/>
    </row>
    <row r="7630" spans="4:22">
      <c r="D7630" s="56"/>
      <c r="E7630" s="56"/>
      <c r="F7630" s="56"/>
      <c r="G7630" s="56"/>
      <c r="I7630" s="57"/>
      <c r="N7630" s="56"/>
      <c r="O7630" s="57"/>
      <c r="V7630" s="57"/>
    </row>
    <row r="7631" spans="4:22">
      <c r="D7631" s="56"/>
      <c r="E7631" s="56"/>
      <c r="F7631" s="56"/>
      <c r="G7631" s="56"/>
      <c r="I7631" s="57"/>
      <c r="N7631" s="56"/>
      <c r="O7631" s="57"/>
      <c r="V7631" s="57"/>
    </row>
    <row r="7632" spans="4:22">
      <c r="D7632" s="56"/>
      <c r="E7632" s="56"/>
      <c r="F7632" s="56"/>
      <c r="G7632" s="56"/>
      <c r="I7632" s="57"/>
      <c r="N7632" s="56"/>
      <c r="O7632" s="57"/>
      <c r="V7632" s="57"/>
    </row>
    <row r="7633" spans="4:22">
      <c r="D7633" s="56"/>
      <c r="E7633" s="56"/>
      <c r="F7633" s="56"/>
      <c r="G7633" s="56"/>
      <c r="I7633" s="57"/>
      <c r="N7633" s="56"/>
      <c r="O7633" s="57"/>
      <c r="V7633" s="57"/>
    </row>
    <row r="7634" spans="4:22">
      <c r="D7634" s="56"/>
      <c r="E7634" s="56"/>
      <c r="F7634" s="56"/>
      <c r="G7634" s="56"/>
      <c r="I7634" s="57"/>
      <c r="N7634" s="56"/>
      <c r="O7634" s="57"/>
      <c r="V7634" s="57"/>
    </row>
    <row r="7635" spans="4:22">
      <c r="D7635" s="56"/>
      <c r="E7635" s="56"/>
      <c r="F7635" s="56"/>
      <c r="G7635" s="56"/>
      <c r="I7635" s="57"/>
      <c r="N7635" s="56"/>
      <c r="O7635" s="57"/>
      <c r="V7635" s="57"/>
    </row>
    <row r="7636" spans="4:22">
      <c r="D7636" s="56"/>
      <c r="E7636" s="56"/>
      <c r="F7636" s="56"/>
      <c r="G7636" s="56"/>
      <c r="I7636" s="57"/>
      <c r="N7636" s="56"/>
      <c r="O7636" s="57"/>
      <c r="V7636" s="57"/>
    </row>
    <row r="7637" spans="4:22">
      <c r="D7637" s="56"/>
      <c r="E7637" s="56"/>
      <c r="F7637" s="56"/>
      <c r="G7637" s="56"/>
      <c r="I7637" s="57"/>
      <c r="N7637" s="56"/>
      <c r="O7637" s="57"/>
      <c r="V7637" s="57"/>
    </row>
    <row r="7638" spans="4:22">
      <c r="D7638" s="56"/>
      <c r="E7638" s="56"/>
      <c r="F7638" s="56"/>
      <c r="G7638" s="56"/>
      <c r="I7638" s="57"/>
      <c r="N7638" s="56"/>
      <c r="O7638" s="57"/>
      <c r="V7638" s="57"/>
    </row>
    <row r="7639" spans="4:22">
      <c r="D7639" s="56"/>
      <c r="E7639" s="56"/>
      <c r="F7639" s="56"/>
      <c r="G7639" s="56"/>
      <c r="I7639" s="57"/>
      <c r="N7639" s="56"/>
      <c r="O7639" s="57"/>
      <c r="V7639" s="57"/>
    </row>
    <row r="7640" spans="4:22">
      <c r="D7640" s="56"/>
      <c r="E7640" s="56"/>
      <c r="F7640" s="56"/>
      <c r="G7640" s="56"/>
      <c r="I7640" s="57"/>
      <c r="N7640" s="56"/>
      <c r="O7640" s="57"/>
      <c r="V7640" s="57"/>
    </row>
    <row r="7641" spans="4:22">
      <c r="D7641" s="56"/>
      <c r="E7641" s="56"/>
      <c r="F7641" s="56"/>
      <c r="G7641" s="56"/>
      <c r="I7641" s="57"/>
      <c r="N7641" s="56"/>
      <c r="O7641" s="57"/>
      <c r="V7641" s="57"/>
    </row>
    <row r="7642" spans="4:22">
      <c r="D7642" s="56"/>
      <c r="E7642" s="56"/>
      <c r="F7642" s="56"/>
      <c r="G7642" s="56"/>
      <c r="I7642" s="57"/>
      <c r="N7642" s="56"/>
      <c r="O7642" s="57"/>
      <c r="V7642" s="57"/>
    </row>
    <row r="7643" spans="4:22">
      <c r="D7643" s="56"/>
      <c r="E7643" s="56"/>
      <c r="F7643" s="56"/>
      <c r="G7643" s="56"/>
      <c r="I7643" s="57"/>
      <c r="N7643" s="56"/>
      <c r="O7643" s="57"/>
      <c r="V7643" s="57"/>
    </row>
    <row r="7644" spans="4:22">
      <c r="D7644" s="56"/>
      <c r="E7644" s="56"/>
      <c r="F7644" s="56"/>
      <c r="G7644" s="56"/>
      <c r="I7644" s="57"/>
      <c r="N7644" s="56"/>
      <c r="O7644" s="57"/>
      <c r="V7644" s="57"/>
    </row>
    <row r="7645" spans="4:22">
      <c r="D7645" s="56"/>
      <c r="E7645" s="56"/>
      <c r="F7645" s="56"/>
      <c r="G7645" s="56"/>
      <c r="I7645" s="57"/>
      <c r="N7645" s="56"/>
      <c r="O7645" s="57"/>
      <c r="V7645" s="57"/>
    </row>
    <row r="7646" spans="4:22">
      <c r="D7646" s="56"/>
      <c r="E7646" s="56"/>
      <c r="F7646" s="56"/>
      <c r="G7646" s="56"/>
      <c r="I7646" s="57"/>
      <c r="N7646" s="56"/>
      <c r="O7646" s="57"/>
      <c r="V7646" s="57"/>
    </row>
    <row r="7647" spans="4:22">
      <c r="D7647" s="56"/>
      <c r="E7647" s="56"/>
      <c r="F7647" s="56"/>
      <c r="G7647" s="56"/>
      <c r="I7647" s="57"/>
      <c r="N7647" s="56"/>
      <c r="O7647" s="57"/>
      <c r="V7647" s="57"/>
    </row>
    <row r="7648" spans="4:22">
      <c r="D7648" s="56"/>
      <c r="E7648" s="56"/>
      <c r="F7648" s="56"/>
      <c r="G7648" s="56"/>
      <c r="I7648" s="57"/>
      <c r="N7648" s="56"/>
      <c r="O7648" s="57"/>
      <c r="V7648" s="57"/>
    </row>
    <row r="7649" spans="4:22">
      <c r="D7649" s="56"/>
      <c r="E7649" s="56"/>
      <c r="F7649" s="56"/>
      <c r="G7649" s="56"/>
      <c r="I7649" s="57"/>
      <c r="N7649" s="56"/>
      <c r="O7649" s="57"/>
      <c r="V7649" s="57"/>
    </row>
    <row r="7650" spans="4:22">
      <c r="D7650" s="56"/>
      <c r="E7650" s="56"/>
      <c r="F7650" s="56"/>
      <c r="G7650" s="56"/>
      <c r="I7650" s="57"/>
      <c r="N7650" s="56"/>
      <c r="O7650" s="57"/>
      <c r="V7650" s="57"/>
    </row>
    <row r="7651" spans="4:22">
      <c r="D7651" s="56"/>
      <c r="E7651" s="56"/>
      <c r="F7651" s="56"/>
      <c r="G7651" s="56"/>
      <c r="I7651" s="57"/>
      <c r="N7651" s="56"/>
      <c r="O7651" s="57"/>
      <c r="V7651" s="57"/>
    </row>
    <row r="7652" spans="4:22">
      <c r="D7652" s="56"/>
      <c r="E7652" s="56"/>
      <c r="F7652" s="56"/>
      <c r="G7652" s="56"/>
      <c r="I7652" s="57"/>
      <c r="N7652" s="56"/>
      <c r="O7652" s="57"/>
      <c r="V7652" s="57"/>
    </row>
    <row r="7653" spans="4:22">
      <c r="D7653" s="56"/>
      <c r="E7653" s="56"/>
      <c r="F7653" s="56"/>
      <c r="G7653" s="56"/>
      <c r="I7653" s="57"/>
      <c r="N7653" s="56"/>
      <c r="O7653" s="57"/>
      <c r="V7653" s="57"/>
    </row>
    <row r="7654" spans="4:22">
      <c r="D7654" s="56"/>
      <c r="E7654" s="56"/>
      <c r="F7654" s="56"/>
      <c r="G7654" s="56"/>
      <c r="I7654" s="57"/>
      <c r="N7654" s="56"/>
      <c r="O7654" s="57"/>
      <c r="V7654" s="57"/>
    </row>
    <row r="7655" spans="4:22">
      <c r="D7655" s="56"/>
      <c r="E7655" s="56"/>
      <c r="F7655" s="56"/>
      <c r="G7655" s="56"/>
      <c r="I7655" s="57"/>
      <c r="N7655" s="56"/>
      <c r="O7655" s="57"/>
      <c r="V7655" s="57"/>
    </row>
    <row r="7656" spans="4:22">
      <c r="D7656" s="56"/>
      <c r="E7656" s="56"/>
      <c r="F7656" s="56"/>
      <c r="G7656" s="56"/>
      <c r="I7656" s="57"/>
      <c r="N7656" s="56"/>
      <c r="O7656" s="57"/>
      <c r="V7656" s="57"/>
    </row>
    <row r="7657" spans="4:22">
      <c r="D7657" s="56"/>
      <c r="E7657" s="56"/>
      <c r="F7657" s="56"/>
      <c r="G7657" s="56"/>
      <c r="I7657" s="57"/>
      <c r="N7657" s="56"/>
      <c r="O7657" s="57"/>
      <c r="V7657" s="57"/>
    </row>
    <row r="7658" spans="4:22">
      <c r="D7658" s="56"/>
      <c r="E7658" s="56"/>
      <c r="F7658" s="56"/>
      <c r="G7658" s="56"/>
      <c r="I7658" s="57"/>
      <c r="N7658" s="56"/>
      <c r="O7658" s="57"/>
      <c r="V7658" s="57"/>
    </row>
    <row r="7659" spans="4:22">
      <c r="D7659" s="56"/>
      <c r="E7659" s="56"/>
      <c r="F7659" s="56"/>
      <c r="G7659" s="56"/>
      <c r="I7659" s="57"/>
      <c r="N7659" s="56"/>
      <c r="O7659" s="57"/>
      <c r="V7659" s="57"/>
    </row>
    <row r="7660" spans="4:22">
      <c r="D7660" s="56"/>
      <c r="E7660" s="56"/>
      <c r="F7660" s="56"/>
      <c r="G7660" s="56"/>
      <c r="I7660" s="57"/>
      <c r="N7660" s="56"/>
      <c r="O7660" s="57"/>
      <c r="V7660" s="57"/>
    </row>
    <row r="7661" spans="4:22">
      <c r="D7661" s="56"/>
      <c r="E7661" s="56"/>
      <c r="F7661" s="56"/>
      <c r="G7661" s="56"/>
      <c r="I7661" s="57"/>
      <c r="N7661" s="56"/>
      <c r="O7661" s="57"/>
      <c r="V7661" s="57"/>
    </row>
    <row r="7662" spans="4:22">
      <c r="D7662" s="56"/>
      <c r="E7662" s="56"/>
      <c r="F7662" s="56"/>
      <c r="G7662" s="56"/>
      <c r="I7662" s="57"/>
      <c r="N7662" s="56"/>
      <c r="O7662" s="57"/>
      <c r="V7662" s="57"/>
    </row>
    <row r="7663" spans="4:22">
      <c r="D7663" s="56"/>
      <c r="E7663" s="56"/>
      <c r="F7663" s="56"/>
      <c r="G7663" s="56"/>
      <c r="I7663" s="57"/>
      <c r="N7663" s="56"/>
      <c r="O7663" s="57"/>
      <c r="V7663" s="57"/>
    </row>
    <row r="7664" spans="4:22">
      <c r="D7664" s="56"/>
      <c r="E7664" s="56"/>
      <c r="F7664" s="56"/>
      <c r="G7664" s="56"/>
      <c r="I7664" s="57"/>
      <c r="N7664" s="56"/>
      <c r="O7664" s="57"/>
      <c r="V7664" s="57"/>
    </row>
    <row r="7665" spans="4:22">
      <c r="D7665" s="56"/>
      <c r="E7665" s="56"/>
      <c r="F7665" s="56"/>
      <c r="G7665" s="56"/>
      <c r="I7665" s="57"/>
      <c r="N7665" s="56"/>
      <c r="O7665" s="57"/>
      <c r="V7665" s="57"/>
    </row>
    <row r="7666" spans="4:22">
      <c r="D7666" s="56"/>
      <c r="E7666" s="56"/>
      <c r="F7666" s="56"/>
      <c r="G7666" s="56"/>
      <c r="I7666" s="57"/>
      <c r="N7666" s="56"/>
      <c r="O7666" s="57"/>
      <c r="V7666" s="57"/>
    </row>
    <row r="7667" spans="4:22">
      <c r="D7667" s="56"/>
      <c r="E7667" s="56"/>
      <c r="F7667" s="56"/>
      <c r="G7667" s="56"/>
      <c r="I7667" s="57"/>
      <c r="N7667" s="56"/>
      <c r="O7667" s="57"/>
      <c r="V7667" s="57"/>
    </row>
    <row r="7668" spans="4:22">
      <c r="D7668" s="56"/>
      <c r="E7668" s="56"/>
      <c r="F7668" s="56"/>
      <c r="G7668" s="56"/>
      <c r="I7668" s="57"/>
      <c r="N7668" s="56"/>
      <c r="O7668" s="57"/>
      <c r="V7668" s="57"/>
    </row>
    <row r="7669" spans="4:22">
      <c r="D7669" s="56"/>
      <c r="E7669" s="56"/>
      <c r="F7669" s="56"/>
      <c r="G7669" s="56"/>
      <c r="I7669" s="57"/>
      <c r="N7669" s="56"/>
      <c r="O7669" s="57"/>
      <c r="V7669" s="57"/>
    </row>
    <row r="7670" spans="4:22">
      <c r="D7670" s="56"/>
      <c r="E7670" s="56"/>
      <c r="F7670" s="56"/>
      <c r="G7670" s="56"/>
      <c r="I7670" s="57"/>
      <c r="N7670" s="56"/>
      <c r="O7670" s="57"/>
      <c r="V7670" s="57"/>
    </row>
    <row r="7671" spans="4:22">
      <c r="D7671" s="56"/>
      <c r="E7671" s="56"/>
      <c r="F7671" s="56"/>
      <c r="G7671" s="56"/>
      <c r="I7671" s="57"/>
      <c r="N7671" s="56"/>
      <c r="O7671" s="57"/>
      <c r="V7671" s="57"/>
    </row>
    <row r="7672" spans="4:22">
      <c r="D7672" s="56"/>
      <c r="E7672" s="56"/>
      <c r="F7672" s="56"/>
      <c r="G7672" s="56"/>
      <c r="I7672" s="57"/>
      <c r="N7672" s="56"/>
      <c r="O7672" s="57"/>
      <c r="V7672" s="57"/>
    </row>
    <row r="7673" spans="4:22">
      <c r="D7673" s="56"/>
      <c r="E7673" s="56"/>
      <c r="F7673" s="56"/>
      <c r="G7673" s="56"/>
      <c r="I7673" s="57"/>
      <c r="N7673" s="56"/>
      <c r="O7673" s="57"/>
      <c r="V7673" s="57"/>
    </row>
    <row r="7674" spans="4:22">
      <c r="D7674" s="56"/>
      <c r="E7674" s="56"/>
      <c r="F7674" s="56"/>
      <c r="G7674" s="56"/>
      <c r="I7674" s="57"/>
      <c r="N7674" s="56"/>
      <c r="O7674" s="57"/>
      <c r="V7674" s="57"/>
    </row>
    <row r="7675" spans="4:22">
      <c r="D7675" s="56"/>
      <c r="E7675" s="56"/>
      <c r="F7675" s="56"/>
      <c r="G7675" s="56"/>
      <c r="I7675" s="57"/>
      <c r="N7675" s="56"/>
      <c r="O7675" s="57"/>
      <c r="V7675" s="57"/>
    </row>
    <row r="7676" spans="4:22">
      <c r="D7676" s="56"/>
      <c r="E7676" s="56"/>
      <c r="F7676" s="56"/>
      <c r="G7676" s="56"/>
      <c r="I7676" s="57"/>
      <c r="N7676" s="56"/>
      <c r="O7676" s="57"/>
      <c r="V7676" s="57"/>
    </row>
    <row r="7677" spans="4:22">
      <c r="D7677" s="56"/>
      <c r="E7677" s="56"/>
      <c r="F7677" s="56"/>
      <c r="G7677" s="56"/>
      <c r="I7677" s="57"/>
      <c r="N7677" s="56"/>
      <c r="O7677" s="57"/>
      <c r="V7677" s="57"/>
    </row>
    <row r="7678" spans="4:22">
      <c r="D7678" s="56"/>
      <c r="E7678" s="56"/>
      <c r="F7678" s="56"/>
      <c r="G7678" s="56"/>
      <c r="I7678" s="57"/>
      <c r="N7678" s="56"/>
      <c r="O7678" s="57"/>
      <c r="V7678" s="57"/>
    </row>
    <row r="7679" spans="4:22">
      <c r="D7679" s="56"/>
      <c r="E7679" s="56"/>
      <c r="F7679" s="56"/>
      <c r="G7679" s="56"/>
      <c r="I7679" s="57"/>
      <c r="N7679" s="56"/>
      <c r="O7679" s="57"/>
      <c r="V7679" s="57"/>
    </row>
    <row r="7680" spans="4:22">
      <c r="D7680" s="56"/>
      <c r="E7680" s="56"/>
      <c r="F7680" s="56"/>
      <c r="G7680" s="56"/>
      <c r="I7680" s="57"/>
      <c r="N7680" s="56"/>
      <c r="O7680" s="57"/>
      <c r="V7680" s="57"/>
    </row>
    <row r="7681" spans="4:22">
      <c r="D7681" s="56"/>
      <c r="E7681" s="56"/>
      <c r="F7681" s="56"/>
      <c r="G7681" s="56"/>
      <c r="I7681" s="57"/>
      <c r="N7681" s="56"/>
      <c r="O7681" s="57"/>
      <c r="V7681" s="57"/>
    </row>
    <row r="7682" spans="4:22">
      <c r="D7682" s="56"/>
      <c r="E7682" s="56"/>
      <c r="F7682" s="56"/>
      <c r="G7682" s="56"/>
      <c r="I7682" s="57"/>
      <c r="N7682" s="56"/>
      <c r="O7682" s="57"/>
      <c r="V7682" s="57"/>
    </row>
    <row r="7683" spans="4:22">
      <c r="D7683" s="56"/>
      <c r="E7683" s="56"/>
      <c r="F7683" s="56"/>
      <c r="G7683" s="56"/>
      <c r="I7683" s="57"/>
      <c r="N7683" s="56"/>
      <c r="O7683" s="57"/>
      <c r="V7683" s="57"/>
    </row>
    <row r="7684" spans="4:22">
      <c r="D7684" s="56"/>
      <c r="E7684" s="56"/>
      <c r="F7684" s="56"/>
      <c r="G7684" s="56"/>
      <c r="I7684" s="57"/>
      <c r="N7684" s="56"/>
      <c r="O7684" s="57"/>
      <c r="V7684" s="57"/>
    </row>
    <row r="7685" spans="4:22">
      <c r="D7685" s="56"/>
      <c r="E7685" s="56"/>
      <c r="F7685" s="56"/>
      <c r="G7685" s="56"/>
      <c r="I7685" s="57"/>
      <c r="N7685" s="56"/>
      <c r="O7685" s="57"/>
      <c r="V7685" s="57"/>
    </row>
    <row r="7686" spans="4:22">
      <c r="D7686" s="56"/>
      <c r="E7686" s="56"/>
      <c r="F7686" s="56"/>
      <c r="G7686" s="56"/>
      <c r="I7686" s="57"/>
      <c r="N7686" s="56"/>
      <c r="O7686" s="57"/>
      <c r="V7686" s="57"/>
    </row>
    <row r="7687" spans="4:22">
      <c r="D7687" s="56"/>
      <c r="E7687" s="56"/>
      <c r="F7687" s="56"/>
      <c r="G7687" s="56"/>
      <c r="I7687" s="57"/>
      <c r="N7687" s="56"/>
      <c r="O7687" s="57"/>
      <c r="V7687" s="57"/>
    </row>
    <row r="7688" spans="4:22">
      <c r="D7688" s="56"/>
      <c r="E7688" s="56"/>
      <c r="F7688" s="56"/>
      <c r="G7688" s="56"/>
      <c r="I7688" s="57"/>
      <c r="N7688" s="56"/>
      <c r="O7688" s="57"/>
      <c r="V7688" s="57"/>
    </row>
    <row r="7689" spans="4:22">
      <c r="D7689" s="56"/>
      <c r="E7689" s="56"/>
      <c r="F7689" s="56"/>
      <c r="G7689" s="56"/>
      <c r="I7689" s="57"/>
      <c r="N7689" s="56"/>
      <c r="O7689" s="57"/>
      <c r="V7689" s="57"/>
    </row>
    <row r="7690" spans="4:22">
      <c r="D7690" s="56"/>
      <c r="E7690" s="56"/>
      <c r="F7690" s="56"/>
      <c r="G7690" s="56"/>
      <c r="I7690" s="57"/>
      <c r="N7690" s="56"/>
      <c r="O7690" s="57"/>
      <c r="V7690" s="57"/>
    </row>
    <row r="7691" spans="4:22">
      <c r="D7691" s="56"/>
      <c r="E7691" s="56"/>
      <c r="F7691" s="56"/>
      <c r="G7691" s="56"/>
      <c r="I7691" s="57"/>
      <c r="N7691" s="56"/>
      <c r="O7691" s="57"/>
      <c r="V7691" s="57"/>
    </row>
    <row r="7692" spans="4:22">
      <c r="D7692" s="56"/>
      <c r="E7692" s="56"/>
      <c r="F7692" s="56"/>
      <c r="G7692" s="56"/>
      <c r="I7692" s="57"/>
      <c r="N7692" s="56"/>
      <c r="O7692" s="57"/>
      <c r="V7692" s="57"/>
    </row>
    <row r="7693" spans="4:22">
      <c r="D7693" s="56"/>
      <c r="E7693" s="56"/>
      <c r="F7693" s="56"/>
      <c r="G7693" s="56"/>
      <c r="I7693" s="57"/>
      <c r="N7693" s="56"/>
      <c r="O7693" s="57"/>
      <c r="V7693" s="57"/>
    </row>
    <row r="7694" spans="4:22">
      <c r="D7694" s="56"/>
      <c r="E7694" s="56"/>
      <c r="F7694" s="56"/>
      <c r="G7694" s="56"/>
      <c r="I7694" s="57"/>
      <c r="N7694" s="56"/>
      <c r="O7694" s="57"/>
      <c r="V7694" s="57"/>
    </row>
    <row r="7695" spans="4:22">
      <c r="D7695" s="56"/>
      <c r="E7695" s="56"/>
      <c r="F7695" s="56"/>
      <c r="G7695" s="56"/>
      <c r="I7695" s="57"/>
      <c r="N7695" s="56"/>
      <c r="O7695" s="57"/>
      <c r="V7695" s="57"/>
    </row>
    <row r="7696" spans="4:22">
      <c r="D7696" s="56"/>
      <c r="E7696" s="56"/>
      <c r="F7696" s="56"/>
      <c r="G7696" s="56"/>
      <c r="I7696" s="57"/>
      <c r="N7696" s="56"/>
      <c r="O7696" s="57"/>
      <c r="V7696" s="57"/>
    </row>
    <row r="7697" spans="4:22">
      <c r="D7697" s="56"/>
      <c r="E7697" s="56"/>
      <c r="F7697" s="56"/>
      <c r="G7697" s="56"/>
      <c r="I7697" s="57"/>
      <c r="N7697" s="56"/>
      <c r="O7697" s="57"/>
      <c r="V7697" s="57"/>
    </row>
    <row r="7698" spans="4:22">
      <c r="D7698" s="56"/>
      <c r="E7698" s="56"/>
      <c r="F7698" s="56"/>
      <c r="G7698" s="56"/>
      <c r="I7698" s="57"/>
      <c r="N7698" s="56"/>
      <c r="O7698" s="57"/>
      <c r="V7698" s="57"/>
    </row>
    <row r="7699" spans="4:22">
      <c r="D7699" s="56"/>
      <c r="E7699" s="56"/>
      <c r="F7699" s="56"/>
      <c r="G7699" s="56"/>
      <c r="I7699" s="57"/>
      <c r="N7699" s="56"/>
      <c r="O7699" s="57"/>
      <c r="V7699" s="57"/>
    </row>
    <row r="7700" spans="4:22">
      <c r="D7700" s="56"/>
      <c r="E7700" s="56"/>
      <c r="F7700" s="56"/>
      <c r="G7700" s="56"/>
      <c r="I7700" s="57"/>
      <c r="N7700" s="56"/>
      <c r="O7700" s="57"/>
      <c r="V7700" s="57"/>
    </row>
    <row r="7701" spans="4:22">
      <c r="D7701" s="56"/>
      <c r="E7701" s="56"/>
      <c r="F7701" s="56"/>
      <c r="G7701" s="56"/>
      <c r="I7701" s="57"/>
      <c r="N7701" s="56"/>
      <c r="O7701" s="57"/>
      <c r="V7701" s="57"/>
    </row>
    <row r="7702" spans="4:22">
      <c r="D7702" s="56"/>
      <c r="E7702" s="56"/>
      <c r="F7702" s="56"/>
      <c r="G7702" s="56"/>
      <c r="I7702" s="57"/>
      <c r="N7702" s="56"/>
      <c r="O7702" s="57"/>
      <c r="V7702" s="57"/>
    </row>
    <row r="7703" spans="4:22">
      <c r="D7703" s="56"/>
      <c r="E7703" s="56"/>
      <c r="F7703" s="56"/>
      <c r="G7703" s="56"/>
      <c r="I7703" s="57"/>
      <c r="N7703" s="56"/>
      <c r="O7703" s="57"/>
      <c r="V7703" s="57"/>
    </row>
    <row r="7704" spans="4:22">
      <c r="D7704" s="56"/>
      <c r="E7704" s="56"/>
      <c r="F7704" s="56"/>
      <c r="G7704" s="56"/>
      <c r="I7704" s="57"/>
      <c r="N7704" s="56"/>
      <c r="O7704" s="57"/>
      <c r="V7704" s="57"/>
    </row>
    <row r="7705" spans="4:22">
      <c r="D7705" s="56"/>
      <c r="E7705" s="56"/>
      <c r="F7705" s="56"/>
      <c r="G7705" s="56"/>
      <c r="I7705" s="57"/>
      <c r="N7705" s="56"/>
      <c r="O7705" s="57"/>
      <c r="V7705" s="57"/>
    </row>
    <row r="7706" spans="4:22">
      <c r="D7706" s="56"/>
      <c r="E7706" s="56"/>
      <c r="F7706" s="56"/>
      <c r="G7706" s="56"/>
      <c r="I7706" s="57"/>
      <c r="N7706" s="56"/>
      <c r="O7706" s="57"/>
      <c r="V7706" s="57"/>
    </row>
    <row r="7707" spans="4:22">
      <c r="D7707" s="56"/>
      <c r="E7707" s="56"/>
      <c r="F7707" s="56"/>
      <c r="G7707" s="56"/>
      <c r="I7707" s="57"/>
      <c r="N7707" s="56"/>
      <c r="O7707" s="57"/>
      <c r="V7707" s="57"/>
    </row>
    <row r="7708" spans="4:22">
      <c r="D7708" s="56"/>
      <c r="E7708" s="56"/>
      <c r="F7708" s="56"/>
      <c r="G7708" s="56"/>
      <c r="I7708" s="57"/>
      <c r="N7708" s="56"/>
      <c r="O7708" s="57"/>
      <c r="V7708" s="57"/>
    </row>
    <row r="7709" spans="4:22">
      <c r="D7709" s="56"/>
      <c r="E7709" s="56"/>
      <c r="F7709" s="56"/>
      <c r="G7709" s="56"/>
      <c r="I7709" s="57"/>
      <c r="N7709" s="56"/>
      <c r="O7709" s="57"/>
      <c r="V7709" s="57"/>
    </row>
    <row r="7710" spans="4:22">
      <c r="D7710" s="56"/>
      <c r="E7710" s="56"/>
      <c r="F7710" s="56"/>
      <c r="G7710" s="56"/>
      <c r="I7710" s="57"/>
      <c r="N7710" s="56"/>
      <c r="O7710" s="57"/>
      <c r="V7710" s="57"/>
    </row>
    <row r="7711" spans="4:22">
      <c r="D7711" s="56"/>
      <c r="E7711" s="56"/>
      <c r="F7711" s="56"/>
      <c r="G7711" s="56"/>
      <c r="I7711" s="57"/>
      <c r="N7711" s="56"/>
      <c r="O7711" s="57"/>
      <c r="V7711" s="57"/>
    </row>
    <row r="7712" spans="4:22">
      <c r="D7712" s="56"/>
      <c r="E7712" s="56"/>
      <c r="F7712" s="56"/>
      <c r="G7712" s="56"/>
      <c r="I7712" s="57"/>
      <c r="N7712" s="56"/>
      <c r="O7712" s="57"/>
      <c r="V7712" s="57"/>
    </row>
    <row r="7713" spans="4:22">
      <c r="D7713" s="56"/>
      <c r="E7713" s="56"/>
      <c r="F7713" s="56"/>
      <c r="G7713" s="56"/>
      <c r="I7713" s="57"/>
      <c r="N7713" s="56"/>
      <c r="O7713" s="57"/>
      <c r="V7713" s="57"/>
    </row>
    <row r="7714" spans="4:22">
      <c r="D7714" s="56"/>
      <c r="E7714" s="56"/>
      <c r="F7714" s="56"/>
      <c r="G7714" s="56"/>
      <c r="I7714" s="57"/>
      <c r="N7714" s="56"/>
      <c r="O7714" s="57"/>
      <c r="V7714" s="57"/>
    </row>
    <row r="7715" spans="4:22">
      <c r="D7715" s="56"/>
      <c r="E7715" s="56"/>
      <c r="F7715" s="56"/>
      <c r="G7715" s="56"/>
      <c r="I7715" s="57"/>
      <c r="N7715" s="56"/>
      <c r="O7715" s="57"/>
      <c r="V7715" s="57"/>
    </row>
    <row r="7716" spans="4:22">
      <c r="D7716" s="56"/>
      <c r="E7716" s="56"/>
      <c r="F7716" s="56"/>
      <c r="G7716" s="56"/>
      <c r="I7716" s="57"/>
      <c r="N7716" s="56"/>
      <c r="O7716" s="57"/>
      <c r="V7716" s="57"/>
    </row>
    <row r="7717" spans="4:22">
      <c r="D7717" s="56"/>
      <c r="E7717" s="56"/>
      <c r="F7717" s="56"/>
      <c r="G7717" s="56"/>
      <c r="I7717" s="57"/>
      <c r="N7717" s="56"/>
      <c r="O7717" s="57"/>
      <c r="V7717" s="57"/>
    </row>
    <row r="7718" spans="4:22">
      <c r="D7718" s="56"/>
      <c r="E7718" s="56"/>
      <c r="F7718" s="56"/>
      <c r="G7718" s="56"/>
      <c r="I7718" s="57"/>
      <c r="N7718" s="56"/>
      <c r="O7718" s="57"/>
      <c r="V7718" s="57"/>
    </row>
    <row r="7719" spans="4:22">
      <c r="D7719" s="56"/>
      <c r="E7719" s="56"/>
      <c r="F7719" s="56"/>
      <c r="G7719" s="56"/>
      <c r="I7719" s="57"/>
      <c r="N7719" s="56"/>
      <c r="O7719" s="57"/>
      <c r="V7719" s="57"/>
    </row>
    <row r="7720" spans="4:22">
      <c r="D7720" s="56"/>
      <c r="E7720" s="56"/>
      <c r="F7720" s="56"/>
      <c r="G7720" s="56"/>
      <c r="I7720" s="57"/>
      <c r="N7720" s="56"/>
      <c r="O7720" s="57"/>
      <c r="V7720" s="57"/>
    </row>
    <row r="7721" spans="4:22">
      <c r="D7721" s="56"/>
      <c r="E7721" s="56"/>
      <c r="F7721" s="56"/>
      <c r="G7721" s="56"/>
      <c r="I7721" s="57"/>
      <c r="N7721" s="56"/>
      <c r="O7721" s="57"/>
      <c r="V7721" s="57"/>
    </row>
    <row r="7722" spans="4:22">
      <c r="D7722" s="56"/>
      <c r="E7722" s="56"/>
      <c r="F7722" s="56"/>
      <c r="G7722" s="56"/>
      <c r="I7722" s="57"/>
      <c r="N7722" s="56"/>
      <c r="O7722" s="57"/>
      <c r="V7722" s="57"/>
    </row>
    <row r="7723" spans="4:22">
      <c r="D7723" s="56"/>
      <c r="E7723" s="56"/>
      <c r="F7723" s="56"/>
      <c r="G7723" s="56"/>
      <c r="I7723" s="57"/>
      <c r="N7723" s="56"/>
      <c r="O7723" s="57"/>
      <c r="V7723" s="57"/>
    </row>
    <row r="7724" spans="4:22">
      <c r="D7724" s="56"/>
      <c r="E7724" s="56"/>
      <c r="F7724" s="56"/>
      <c r="G7724" s="56"/>
      <c r="I7724" s="57"/>
      <c r="N7724" s="56"/>
      <c r="O7724" s="57"/>
      <c r="V7724" s="57"/>
    </row>
    <row r="7725" spans="4:22">
      <c r="D7725" s="56"/>
      <c r="E7725" s="56"/>
      <c r="F7725" s="56"/>
      <c r="G7725" s="56"/>
      <c r="I7725" s="57"/>
      <c r="N7725" s="56"/>
      <c r="O7725" s="57"/>
      <c r="V7725" s="57"/>
    </row>
    <row r="7726" spans="4:22">
      <c r="D7726" s="56"/>
      <c r="E7726" s="56"/>
      <c r="F7726" s="56"/>
      <c r="G7726" s="56"/>
      <c r="I7726" s="57"/>
      <c r="N7726" s="56"/>
      <c r="O7726" s="57"/>
      <c r="V7726" s="57"/>
    </row>
    <row r="7727" spans="4:22">
      <c r="D7727" s="56"/>
      <c r="E7727" s="56"/>
      <c r="F7727" s="56"/>
      <c r="G7727" s="56"/>
      <c r="I7727" s="57"/>
      <c r="N7727" s="56"/>
      <c r="O7727" s="57"/>
      <c r="V7727" s="57"/>
    </row>
    <row r="7728" spans="4:22">
      <c r="D7728" s="56"/>
      <c r="E7728" s="56"/>
      <c r="F7728" s="56"/>
      <c r="G7728" s="56"/>
      <c r="I7728" s="57"/>
      <c r="N7728" s="56"/>
      <c r="O7728" s="57"/>
      <c r="V7728" s="57"/>
    </row>
    <row r="7729" spans="4:22">
      <c r="D7729" s="56"/>
      <c r="E7729" s="56"/>
      <c r="F7729" s="56"/>
      <c r="G7729" s="56"/>
      <c r="I7729" s="57"/>
      <c r="N7729" s="56"/>
      <c r="O7729" s="57"/>
      <c r="V7729" s="57"/>
    </row>
    <row r="7730" spans="4:22">
      <c r="D7730" s="56"/>
      <c r="E7730" s="56"/>
      <c r="F7730" s="56"/>
      <c r="G7730" s="56"/>
      <c r="I7730" s="57"/>
      <c r="N7730" s="56"/>
      <c r="O7730" s="57"/>
      <c r="V7730" s="57"/>
    </row>
    <row r="7731" spans="4:22">
      <c r="D7731" s="56"/>
      <c r="E7731" s="56"/>
      <c r="F7731" s="56"/>
      <c r="G7731" s="56"/>
      <c r="I7731" s="57"/>
      <c r="N7731" s="56"/>
      <c r="O7731" s="57"/>
      <c r="V7731" s="57"/>
    </row>
    <row r="7732" spans="4:22">
      <c r="D7732" s="56"/>
      <c r="E7732" s="56"/>
      <c r="F7732" s="56"/>
      <c r="G7732" s="56"/>
      <c r="I7732" s="57"/>
      <c r="N7732" s="56"/>
      <c r="O7732" s="57"/>
      <c r="V7732" s="57"/>
    </row>
    <row r="7733" spans="4:22">
      <c r="D7733" s="56"/>
      <c r="E7733" s="56"/>
      <c r="F7733" s="56"/>
      <c r="G7733" s="56"/>
      <c r="I7733" s="57"/>
      <c r="N7733" s="56"/>
      <c r="O7733" s="57"/>
      <c r="V7733" s="57"/>
    </row>
    <row r="7734" spans="4:22">
      <c r="D7734" s="56"/>
      <c r="E7734" s="56"/>
      <c r="F7734" s="56"/>
      <c r="G7734" s="56"/>
      <c r="I7734" s="57"/>
      <c r="N7734" s="56"/>
      <c r="O7734" s="57"/>
      <c r="V7734" s="57"/>
    </row>
    <row r="7735" spans="4:22">
      <c r="D7735" s="56"/>
      <c r="E7735" s="56"/>
      <c r="F7735" s="56"/>
      <c r="G7735" s="56"/>
      <c r="I7735" s="57"/>
      <c r="N7735" s="56"/>
      <c r="O7735" s="57"/>
      <c r="V7735" s="57"/>
    </row>
    <row r="7736" spans="4:22">
      <c r="D7736" s="56"/>
      <c r="E7736" s="56"/>
      <c r="F7736" s="56"/>
      <c r="G7736" s="56"/>
      <c r="I7736" s="57"/>
      <c r="N7736" s="56"/>
      <c r="O7736" s="57"/>
      <c r="V7736" s="57"/>
    </row>
    <row r="7737" spans="4:22">
      <c r="D7737" s="56"/>
      <c r="E7737" s="56"/>
      <c r="F7737" s="56"/>
      <c r="G7737" s="56"/>
      <c r="I7737" s="57"/>
      <c r="N7737" s="56"/>
      <c r="O7737" s="57"/>
      <c r="V7737" s="57"/>
    </row>
    <row r="7738" spans="4:22">
      <c r="D7738" s="56"/>
      <c r="E7738" s="56"/>
      <c r="F7738" s="56"/>
      <c r="G7738" s="56"/>
      <c r="I7738" s="57"/>
      <c r="N7738" s="56"/>
      <c r="O7738" s="57"/>
      <c r="V7738" s="57"/>
    </row>
    <row r="7739" spans="4:22">
      <c r="D7739" s="56"/>
      <c r="E7739" s="56"/>
      <c r="F7739" s="56"/>
      <c r="G7739" s="56"/>
      <c r="I7739" s="57"/>
      <c r="N7739" s="56"/>
      <c r="O7739" s="57"/>
      <c r="V7739" s="57"/>
    </row>
    <row r="7740" spans="4:22">
      <c r="D7740" s="56"/>
      <c r="E7740" s="56"/>
      <c r="F7740" s="56"/>
      <c r="G7740" s="56"/>
      <c r="I7740" s="57"/>
      <c r="N7740" s="56"/>
      <c r="O7740" s="57"/>
      <c r="V7740" s="57"/>
    </row>
    <row r="7741" spans="4:22">
      <c r="D7741" s="56"/>
      <c r="E7741" s="56"/>
      <c r="F7741" s="56"/>
      <c r="G7741" s="56"/>
      <c r="I7741" s="57"/>
      <c r="N7741" s="56"/>
      <c r="O7741" s="57"/>
      <c r="V7741" s="57"/>
    </row>
    <row r="7742" spans="4:22">
      <c r="D7742" s="56"/>
      <c r="E7742" s="56"/>
      <c r="F7742" s="56"/>
      <c r="G7742" s="56"/>
      <c r="I7742" s="57"/>
      <c r="N7742" s="56"/>
      <c r="O7742" s="57"/>
      <c r="V7742" s="57"/>
    </row>
    <row r="7743" spans="4:22">
      <c r="D7743" s="56"/>
      <c r="E7743" s="56"/>
      <c r="F7743" s="56"/>
      <c r="G7743" s="56"/>
      <c r="I7743" s="57"/>
      <c r="N7743" s="56"/>
      <c r="O7743" s="57"/>
      <c r="V7743" s="57"/>
    </row>
    <row r="7744" spans="4:22">
      <c r="D7744" s="56"/>
      <c r="E7744" s="56"/>
      <c r="F7744" s="56"/>
      <c r="G7744" s="56"/>
      <c r="I7744" s="57"/>
      <c r="N7744" s="56"/>
      <c r="O7744" s="57"/>
      <c r="V7744" s="57"/>
    </row>
    <row r="7745" spans="4:22">
      <c r="D7745" s="56"/>
      <c r="E7745" s="56"/>
      <c r="F7745" s="56"/>
      <c r="G7745" s="56"/>
      <c r="I7745" s="57"/>
      <c r="N7745" s="56"/>
      <c r="O7745" s="57"/>
      <c r="V7745" s="57"/>
    </row>
    <row r="7746" spans="4:22">
      <c r="D7746" s="56"/>
      <c r="E7746" s="56"/>
      <c r="F7746" s="56"/>
      <c r="G7746" s="56"/>
      <c r="I7746" s="57"/>
      <c r="N7746" s="56"/>
      <c r="O7746" s="57"/>
      <c r="V7746" s="57"/>
    </row>
    <row r="7747" spans="4:22">
      <c r="D7747" s="56"/>
      <c r="E7747" s="56"/>
      <c r="F7747" s="56"/>
      <c r="G7747" s="56"/>
      <c r="I7747" s="57"/>
      <c r="N7747" s="56"/>
      <c r="O7747" s="57"/>
      <c r="V7747" s="57"/>
    </row>
    <row r="7748" spans="4:22">
      <c r="D7748" s="56"/>
      <c r="E7748" s="56"/>
      <c r="F7748" s="56"/>
      <c r="G7748" s="56"/>
      <c r="I7748" s="57"/>
      <c r="N7748" s="56"/>
      <c r="O7748" s="57"/>
      <c r="V7748" s="57"/>
    </row>
    <row r="7749" spans="4:22">
      <c r="D7749" s="56"/>
      <c r="E7749" s="56"/>
      <c r="F7749" s="56"/>
      <c r="G7749" s="56"/>
      <c r="I7749" s="57"/>
      <c r="N7749" s="56"/>
      <c r="O7749" s="57"/>
      <c r="V7749" s="57"/>
    </row>
    <row r="7750" spans="4:22">
      <c r="D7750" s="56"/>
      <c r="E7750" s="56"/>
      <c r="F7750" s="56"/>
      <c r="G7750" s="56"/>
      <c r="I7750" s="57"/>
      <c r="N7750" s="56"/>
      <c r="O7750" s="57"/>
      <c r="V7750" s="57"/>
    </row>
    <row r="7751" spans="4:22">
      <c r="D7751" s="56"/>
      <c r="E7751" s="56"/>
      <c r="F7751" s="56"/>
      <c r="G7751" s="56"/>
      <c r="I7751" s="57"/>
      <c r="N7751" s="56"/>
      <c r="O7751" s="57"/>
      <c r="V7751" s="57"/>
    </row>
    <row r="7752" spans="4:22">
      <c r="D7752" s="56"/>
      <c r="E7752" s="56"/>
      <c r="F7752" s="56"/>
      <c r="G7752" s="56"/>
      <c r="I7752" s="57"/>
      <c r="N7752" s="56"/>
      <c r="O7752" s="57"/>
      <c r="V7752" s="57"/>
    </row>
    <row r="7753" spans="4:22">
      <c r="D7753" s="56"/>
      <c r="E7753" s="56"/>
      <c r="F7753" s="56"/>
      <c r="G7753" s="56"/>
      <c r="I7753" s="57"/>
      <c r="N7753" s="56"/>
      <c r="O7753" s="57"/>
      <c r="V7753" s="57"/>
    </row>
    <row r="7754" spans="4:22">
      <c r="D7754" s="56"/>
      <c r="E7754" s="56"/>
      <c r="F7754" s="56"/>
      <c r="G7754" s="56"/>
      <c r="I7754" s="57"/>
      <c r="N7754" s="56"/>
      <c r="O7754" s="57"/>
      <c r="V7754" s="57"/>
    </row>
    <row r="7755" spans="4:22">
      <c r="D7755" s="56"/>
      <c r="E7755" s="56"/>
      <c r="F7755" s="56"/>
      <c r="G7755" s="56"/>
      <c r="I7755" s="57"/>
      <c r="N7755" s="56"/>
      <c r="O7755" s="57"/>
      <c r="V7755" s="57"/>
    </row>
    <row r="7756" spans="4:22">
      <c r="D7756" s="56"/>
      <c r="E7756" s="56"/>
      <c r="F7756" s="56"/>
      <c r="G7756" s="56"/>
      <c r="I7756" s="57"/>
      <c r="N7756" s="56"/>
      <c r="O7756" s="57"/>
      <c r="V7756" s="57"/>
    </row>
    <row r="7757" spans="4:22">
      <c r="D7757" s="56"/>
      <c r="E7757" s="56"/>
      <c r="F7757" s="56"/>
      <c r="G7757" s="56"/>
      <c r="I7757" s="57"/>
      <c r="N7757" s="56"/>
      <c r="O7757" s="57"/>
      <c r="V7757" s="57"/>
    </row>
    <row r="7758" spans="4:22">
      <c r="D7758" s="56"/>
      <c r="E7758" s="56"/>
      <c r="F7758" s="56"/>
      <c r="G7758" s="56"/>
      <c r="I7758" s="57"/>
      <c r="N7758" s="56"/>
      <c r="O7758" s="57"/>
      <c r="V7758" s="57"/>
    </row>
    <row r="7759" spans="4:22">
      <c r="D7759" s="56"/>
      <c r="E7759" s="56"/>
      <c r="F7759" s="56"/>
      <c r="G7759" s="56"/>
      <c r="I7759" s="57"/>
      <c r="N7759" s="56"/>
      <c r="O7759" s="57"/>
      <c r="V7759" s="57"/>
    </row>
    <row r="7760" spans="4:22">
      <c r="D7760" s="56"/>
      <c r="E7760" s="56"/>
      <c r="F7760" s="56"/>
      <c r="G7760" s="56"/>
      <c r="I7760" s="57"/>
      <c r="N7760" s="56"/>
      <c r="O7760" s="57"/>
      <c r="V7760" s="57"/>
    </row>
    <row r="7761" spans="4:22">
      <c r="D7761" s="56"/>
      <c r="E7761" s="56"/>
      <c r="F7761" s="56"/>
      <c r="G7761" s="56"/>
      <c r="I7761" s="57"/>
      <c r="N7761" s="56"/>
      <c r="O7761" s="57"/>
      <c r="V7761" s="57"/>
    </row>
    <row r="7762" spans="4:22">
      <c r="D7762" s="56"/>
      <c r="E7762" s="56"/>
      <c r="F7762" s="56"/>
      <c r="G7762" s="56"/>
      <c r="I7762" s="57"/>
      <c r="N7762" s="56"/>
      <c r="O7762" s="57"/>
      <c r="V7762" s="57"/>
    </row>
    <row r="7763" spans="4:22">
      <c r="D7763" s="56"/>
      <c r="E7763" s="56"/>
      <c r="F7763" s="56"/>
      <c r="G7763" s="56"/>
      <c r="I7763" s="57"/>
      <c r="N7763" s="56"/>
      <c r="O7763" s="57"/>
      <c r="V7763" s="57"/>
    </row>
    <row r="7764" spans="4:22">
      <c r="D7764" s="56"/>
      <c r="E7764" s="56"/>
      <c r="F7764" s="56"/>
      <c r="G7764" s="56"/>
      <c r="I7764" s="57"/>
      <c r="N7764" s="56"/>
      <c r="O7764" s="57"/>
      <c r="V7764" s="57"/>
    </row>
    <row r="7765" spans="4:22">
      <c r="D7765" s="56"/>
      <c r="E7765" s="56"/>
      <c r="F7765" s="56"/>
      <c r="G7765" s="56"/>
      <c r="I7765" s="57"/>
      <c r="N7765" s="56"/>
      <c r="O7765" s="57"/>
      <c r="V7765" s="57"/>
    </row>
    <row r="7766" spans="4:22">
      <c r="D7766" s="56"/>
      <c r="E7766" s="56"/>
      <c r="F7766" s="56"/>
      <c r="G7766" s="56"/>
      <c r="I7766" s="57"/>
      <c r="N7766" s="56"/>
      <c r="O7766" s="57"/>
      <c r="V7766" s="57"/>
    </row>
    <row r="7767" spans="4:22">
      <c r="D7767" s="56"/>
      <c r="E7767" s="56"/>
      <c r="F7767" s="56"/>
      <c r="G7767" s="56"/>
      <c r="I7767" s="57"/>
      <c r="N7767" s="56"/>
      <c r="O7767" s="57"/>
      <c r="V7767" s="57"/>
    </row>
    <row r="7768" spans="4:22">
      <c r="D7768" s="56"/>
      <c r="E7768" s="56"/>
      <c r="F7768" s="56"/>
      <c r="G7768" s="56"/>
      <c r="I7768" s="57"/>
      <c r="N7768" s="56"/>
      <c r="O7768" s="57"/>
      <c r="V7768" s="57"/>
    </row>
    <row r="7769" spans="4:22">
      <c r="D7769" s="56"/>
      <c r="E7769" s="56"/>
      <c r="F7769" s="56"/>
      <c r="G7769" s="56"/>
      <c r="I7769" s="57"/>
      <c r="N7769" s="56"/>
      <c r="O7769" s="57"/>
      <c r="V7769" s="57"/>
    </row>
    <row r="7770" spans="4:22">
      <c r="D7770" s="56"/>
      <c r="E7770" s="56"/>
      <c r="F7770" s="56"/>
      <c r="G7770" s="56"/>
      <c r="I7770" s="57"/>
      <c r="N7770" s="56"/>
      <c r="O7770" s="57"/>
      <c r="V7770" s="57"/>
    </row>
    <row r="7771" spans="4:22">
      <c r="D7771" s="56"/>
      <c r="E7771" s="56"/>
      <c r="F7771" s="56"/>
      <c r="G7771" s="56"/>
      <c r="I7771" s="57"/>
      <c r="N7771" s="56"/>
      <c r="O7771" s="57"/>
      <c r="V7771" s="57"/>
    </row>
    <row r="7772" spans="4:22">
      <c r="D7772" s="56"/>
      <c r="E7772" s="56"/>
      <c r="F7772" s="56"/>
      <c r="G7772" s="56"/>
      <c r="I7772" s="57"/>
      <c r="N7772" s="56"/>
      <c r="O7772" s="57"/>
      <c r="V7772" s="57"/>
    </row>
    <row r="7773" spans="4:22">
      <c r="D7773" s="56"/>
      <c r="E7773" s="56"/>
      <c r="F7773" s="56"/>
      <c r="G7773" s="56"/>
      <c r="I7773" s="57"/>
      <c r="N7773" s="56"/>
      <c r="O7773" s="57"/>
      <c r="V7773" s="57"/>
    </row>
    <row r="7774" spans="4:22">
      <c r="D7774" s="56"/>
      <c r="E7774" s="56"/>
      <c r="F7774" s="56"/>
      <c r="G7774" s="56"/>
      <c r="I7774" s="57"/>
      <c r="N7774" s="56"/>
      <c r="O7774" s="57"/>
      <c r="V7774" s="57"/>
    </row>
    <row r="7775" spans="4:22">
      <c r="D7775" s="56"/>
      <c r="E7775" s="56"/>
      <c r="F7775" s="56"/>
      <c r="G7775" s="56"/>
      <c r="I7775" s="57"/>
      <c r="N7775" s="56"/>
      <c r="O7775" s="57"/>
      <c r="V7775" s="57"/>
    </row>
    <row r="7776" spans="4:22">
      <c r="D7776" s="56"/>
      <c r="E7776" s="56"/>
      <c r="F7776" s="56"/>
      <c r="G7776" s="56"/>
      <c r="I7776" s="57"/>
      <c r="N7776" s="56"/>
      <c r="O7776" s="57"/>
      <c r="V7776" s="57"/>
    </row>
    <row r="7777" spans="4:22">
      <c r="D7777" s="56"/>
      <c r="E7777" s="56"/>
      <c r="F7777" s="56"/>
      <c r="G7777" s="56"/>
      <c r="I7777" s="57"/>
      <c r="N7777" s="56"/>
      <c r="O7777" s="57"/>
      <c r="V7777" s="57"/>
    </row>
    <row r="7778" spans="4:22">
      <c r="D7778" s="56"/>
      <c r="E7778" s="56"/>
      <c r="F7778" s="56"/>
      <c r="G7778" s="56"/>
      <c r="I7778" s="57"/>
      <c r="N7778" s="56"/>
      <c r="O7778" s="57"/>
      <c r="V7778" s="57"/>
    </row>
    <row r="7779" spans="4:22">
      <c r="D7779" s="56"/>
      <c r="E7779" s="56"/>
      <c r="F7779" s="56"/>
      <c r="G7779" s="56"/>
      <c r="I7779" s="57"/>
      <c r="N7779" s="56"/>
      <c r="O7779" s="57"/>
      <c r="V7779" s="57"/>
    </row>
    <row r="7780" spans="4:22">
      <c r="D7780" s="56"/>
      <c r="E7780" s="56"/>
      <c r="F7780" s="56"/>
      <c r="G7780" s="56"/>
      <c r="I7780" s="57"/>
      <c r="N7780" s="56"/>
      <c r="O7780" s="57"/>
      <c r="V7780" s="57"/>
    </row>
    <row r="7781" spans="4:22">
      <c r="D7781" s="56"/>
      <c r="E7781" s="56"/>
      <c r="F7781" s="56"/>
      <c r="G7781" s="56"/>
      <c r="I7781" s="57"/>
      <c r="N7781" s="56"/>
      <c r="O7781" s="57"/>
      <c r="V7781" s="57"/>
    </row>
    <row r="7782" spans="4:22">
      <c r="D7782" s="56"/>
      <c r="E7782" s="56"/>
      <c r="F7782" s="56"/>
      <c r="G7782" s="56"/>
      <c r="I7782" s="57"/>
      <c r="N7782" s="56"/>
      <c r="O7782" s="57"/>
      <c r="V7782" s="57"/>
    </row>
    <row r="7783" spans="4:22">
      <c r="D7783" s="56"/>
      <c r="E7783" s="56"/>
      <c r="F7783" s="56"/>
      <c r="G7783" s="56"/>
      <c r="I7783" s="57"/>
      <c r="N7783" s="56"/>
      <c r="O7783" s="57"/>
      <c r="V7783" s="57"/>
    </row>
    <row r="7784" spans="4:22">
      <c r="D7784" s="56"/>
      <c r="E7784" s="56"/>
      <c r="F7784" s="56"/>
      <c r="G7784" s="56"/>
      <c r="I7784" s="57"/>
      <c r="N7784" s="56"/>
      <c r="O7784" s="57"/>
      <c r="V7784" s="57"/>
    </row>
    <row r="7785" spans="4:22">
      <c r="D7785" s="56"/>
      <c r="E7785" s="56"/>
      <c r="F7785" s="56"/>
      <c r="G7785" s="56"/>
      <c r="I7785" s="57"/>
      <c r="N7785" s="56"/>
      <c r="O7785" s="57"/>
      <c r="V7785" s="57"/>
    </row>
    <row r="7786" spans="4:22">
      <c r="D7786" s="56"/>
      <c r="E7786" s="56"/>
      <c r="F7786" s="56"/>
      <c r="G7786" s="56"/>
      <c r="I7786" s="57"/>
      <c r="N7786" s="56"/>
      <c r="O7786" s="57"/>
      <c r="V7786" s="57"/>
    </row>
    <row r="7787" spans="4:22">
      <c r="D7787" s="56"/>
      <c r="E7787" s="56"/>
      <c r="F7787" s="56"/>
      <c r="G7787" s="56"/>
      <c r="I7787" s="57"/>
      <c r="N7787" s="56"/>
      <c r="O7787" s="57"/>
      <c r="V7787" s="57"/>
    </row>
    <row r="7788" spans="4:22">
      <c r="D7788" s="56"/>
      <c r="E7788" s="56"/>
      <c r="F7788" s="56"/>
      <c r="G7788" s="56"/>
      <c r="I7788" s="57"/>
      <c r="N7788" s="56"/>
      <c r="O7788" s="57"/>
      <c r="V7788" s="57"/>
    </row>
    <row r="7789" spans="4:22">
      <c r="D7789" s="56"/>
      <c r="E7789" s="56"/>
      <c r="F7789" s="56"/>
      <c r="G7789" s="56"/>
      <c r="I7789" s="57"/>
      <c r="N7789" s="56"/>
      <c r="O7789" s="57"/>
      <c r="V7789" s="57"/>
    </row>
    <row r="7790" spans="4:22">
      <c r="D7790" s="56"/>
      <c r="E7790" s="56"/>
      <c r="F7790" s="56"/>
      <c r="G7790" s="56"/>
      <c r="I7790" s="57"/>
      <c r="N7790" s="56"/>
      <c r="O7790" s="57"/>
      <c r="V7790" s="57"/>
    </row>
    <row r="7791" spans="4:22">
      <c r="D7791" s="56"/>
      <c r="E7791" s="56"/>
      <c r="F7791" s="56"/>
      <c r="G7791" s="56"/>
      <c r="I7791" s="57"/>
      <c r="N7791" s="56"/>
      <c r="O7791" s="57"/>
      <c r="V7791" s="57"/>
    </row>
    <row r="7792" spans="4:22">
      <c r="D7792" s="56"/>
      <c r="E7792" s="56"/>
      <c r="F7792" s="56"/>
      <c r="G7792" s="56"/>
      <c r="I7792" s="57"/>
      <c r="N7792" s="56"/>
      <c r="O7792" s="57"/>
      <c r="V7792" s="57"/>
    </row>
    <row r="7793" spans="4:22">
      <c r="D7793" s="56"/>
      <c r="E7793" s="56"/>
      <c r="F7793" s="56"/>
      <c r="G7793" s="56"/>
      <c r="I7793" s="57"/>
      <c r="N7793" s="56"/>
      <c r="O7793" s="57"/>
      <c r="V7793" s="57"/>
    </row>
    <row r="7794" spans="4:22">
      <c r="D7794" s="56"/>
      <c r="E7794" s="56"/>
      <c r="F7794" s="56"/>
      <c r="G7794" s="56"/>
      <c r="I7794" s="57"/>
      <c r="N7794" s="56"/>
      <c r="O7794" s="57"/>
      <c r="V7794" s="57"/>
    </row>
    <row r="7795" spans="4:22">
      <c r="D7795" s="56"/>
      <c r="E7795" s="56"/>
      <c r="F7795" s="56"/>
      <c r="G7795" s="56"/>
      <c r="I7795" s="57"/>
      <c r="N7795" s="56"/>
      <c r="O7795" s="57"/>
      <c r="V7795" s="57"/>
    </row>
    <row r="7796" spans="4:22">
      <c r="D7796" s="56"/>
      <c r="E7796" s="56"/>
      <c r="F7796" s="56"/>
      <c r="G7796" s="56"/>
      <c r="I7796" s="57"/>
      <c r="N7796" s="56"/>
      <c r="O7796" s="57"/>
      <c r="V7796" s="57"/>
    </row>
    <row r="7797" spans="4:22">
      <c r="D7797" s="56"/>
      <c r="E7797" s="56"/>
      <c r="F7797" s="56"/>
      <c r="G7797" s="56"/>
      <c r="I7797" s="57"/>
      <c r="N7797" s="56"/>
      <c r="O7797" s="57"/>
      <c r="V7797" s="57"/>
    </row>
    <row r="7798" spans="4:22">
      <c r="D7798" s="56"/>
      <c r="E7798" s="56"/>
      <c r="F7798" s="56"/>
      <c r="G7798" s="56"/>
      <c r="I7798" s="57"/>
      <c r="N7798" s="56"/>
      <c r="O7798" s="57"/>
      <c r="V7798" s="57"/>
    </row>
    <row r="7799" spans="4:22">
      <c r="D7799" s="56"/>
      <c r="E7799" s="56"/>
      <c r="F7799" s="56"/>
      <c r="G7799" s="56"/>
      <c r="I7799" s="57"/>
      <c r="N7799" s="56"/>
      <c r="O7799" s="57"/>
      <c r="V7799" s="57"/>
    </row>
    <row r="7800" spans="4:22">
      <c r="D7800" s="56"/>
      <c r="E7800" s="56"/>
      <c r="F7800" s="56"/>
      <c r="G7800" s="56"/>
      <c r="I7800" s="57"/>
      <c r="N7800" s="56"/>
      <c r="O7800" s="57"/>
      <c r="V7800" s="57"/>
    </row>
    <row r="7801" spans="4:22">
      <c r="D7801" s="56"/>
      <c r="E7801" s="56"/>
      <c r="F7801" s="56"/>
      <c r="G7801" s="56"/>
      <c r="I7801" s="57"/>
      <c r="N7801" s="56"/>
      <c r="O7801" s="57"/>
      <c r="V7801" s="57"/>
    </row>
    <row r="7802" spans="4:22">
      <c r="D7802" s="56"/>
      <c r="E7802" s="56"/>
      <c r="F7802" s="56"/>
      <c r="G7802" s="56"/>
      <c r="I7802" s="57"/>
      <c r="N7802" s="56"/>
      <c r="O7802" s="57"/>
      <c r="V7802" s="57"/>
    </row>
    <row r="7803" spans="4:22">
      <c r="D7803" s="56"/>
      <c r="E7803" s="56"/>
      <c r="F7803" s="56"/>
      <c r="G7803" s="56"/>
      <c r="I7803" s="57"/>
      <c r="N7803" s="56"/>
      <c r="O7803" s="57"/>
      <c r="V7803" s="57"/>
    </row>
    <row r="7804" spans="4:22">
      <c r="D7804" s="56"/>
      <c r="E7804" s="56"/>
      <c r="F7804" s="56"/>
      <c r="G7804" s="56"/>
      <c r="I7804" s="57"/>
      <c r="N7804" s="56"/>
      <c r="O7804" s="57"/>
      <c r="V7804" s="57"/>
    </row>
    <row r="7805" spans="4:22">
      <c r="D7805" s="56"/>
      <c r="E7805" s="56"/>
      <c r="F7805" s="56"/>
      <c r="G7805" s="56"/>
      <c r="I7805" s="57"/>
      <c r="N7805" s="56"/>
      <c r="O7805" s="57"/>
      <c r="V7805" s="57"/>
    </row>
    <row r="7806" spans="4:22">
      <c r="D7806" s="56"/>
      <c r="E7806" s="56"/>
      <c r="F7806" s="56"/>
      <c r="G7806" s="56"/>
      <c r="I7806" s="57"/>
      <c r="N7806" s="56"/>
      <c r="O7806" s="57"/>
      <c r="V7806" s="57"/>
    </row>
    <row r="7807" spans="4:22">
      <c r="D7807" s="56"/>
      <c r="E7807" s="56"/>
      <c r="F7807" s="56"/>
      <c r="G7807" s="56"/>
      <c r="I7807" s="57"/>
      <c r="N7807" s="56"/>
      <c r="O7807" s="57"/>
      <c r="V7807" s="57"/>
    </row>
    <row r="7808" spans="4:22">
      <c r="D7808" s="56"/>
      <c r="E7808" s="56"/>
      <c r="F7808" s="56"/>
      <c r="G7808" s="56"/>
      <c r="I7808" s="57"/>
      <c r="N7808" s="56"/>
      <c r="O7808" s="57"/>
      <c r="V7808" s="57"/>
    </row>
    <row r="7809" spans="4:22">
      <c r="D7809" s="56"/>
      <c r="E7809" s="56"/>
      <c r="F7809" s="56"/>
      <c r="G7809" s="56"/>
      <c r="I7809" s="57"/>
      <c r="N7809" s="56"/>
      <c r="O7809" s="57"/>
      <c r="V7809" s="57"/>
    </row>
    <row r="7810" spans="4:22">
      <c r="D7810" s="56"/>
      <c r="E7810" s="56"/>
      <c r="F7810" s="56"/>
      <c r="G7810" s="56"/>
      <c r="I7810" s="57"/>
      <c r="N7810" s="56"/>
      <c r="O7810" s="57"/>
      <c r="V7810" s="57"/>
    </row>
    <row r="7811" spans="4:22">
      <c r="D7811" s="56"/>
      <c r="E7811" s="56"/>
      <c r="F7811" s="56"/>
      <c r="G7811" s="56"/>
      <c r="I7811" s="57"/>
      <c r="N7811" s="56"/>
      <c r="O7811" s="57"/>
      <c r="V7811" s="57"/>
    </row>
    <row r="7812" spans="4:22">
      <c r="D7812" s="56"/>
      <c r="E7812" s="56"/>
      <c r="F7812" s="56"/>
      <c r="G7812" s="56"/>
      <c r="I7812" s="57"/>
      <c r="N7812" s="56"/>
      <c r="O7812" s="57"/>
      <c r="V7812" s="57"/>
    </row>
    <row r="7813" spans="4:22">
      <c r="D7813" s="56"/>
      <c r="E7813" s="56"/>
      <c r="F7813" s="56"/>
      <c r="G7813" s="56"/>
      <c r="I7813" s="57"/>
      <c r="N7813" s="56"/>
      <c r="O7813" s="57"/>
      <c r="V7813" s="57"/>
    </row>
    <row r="7814" spans="4:22">
      <c r="D7814" s="56"/>
      <c r="E7814" s="56"/>
      <c r="F7814" s="56"/>
      <c r="G7814" s="56"/>
      <c r="I7814" s="57"/>
      <c r="N7814" s="56"/>
      <c r="O7814" s="57"/>
      <c r="V7814" s="57"/>
    </row>
    <row r="7815" spans="4:22">
      <c r="D7815" s="56"/>
      <c r="E7815" s="56"/>
      <c r="F7815" s="56"/>
      <c r="G7815" s="56"/>
      <c r="I7815" s="57"/>
      <c r="N7815" s="56"/>
      <c r="O7815" s="57"/>
      <c r="V7815" s="57"/>
    </row>
    <row r="7816" spans="4:22">
      <c r="D7816" s="56"/>
      <c r="E7816" s="56"/>
      <c r="F7816" s="56"/>
      <c r="G7816" s="56"/>
      <c r="I7816" s="57"/>
      <c r="N7816" s="56"/>
      <c r="O7816" s="57"/>
      <c r="V7816" s="57"/>
    </row>
    <row r="7817" spans="4:22">
      <c r="D7817" s="56"/>
      <c r="E7817" s="56"/>
      <c r="F7817" s="56"/>
      <c r="G7817" s="56"/>
      <c r="I7817" s="57"/>
      <c r="N7817" s="56"/>
      <c r="O7817" s="57"/>
      <c r="V7817" s="57"/>
    </row>
    <row r="7818" spans="4:22">
      <c r="D7818" s="56"/>
      <c r="E7818" s="56"/>
      <c r="F7818" s="56"/>
      <c r="G7818" s="56"/>
      <c r="I7818" s="57"/>
      <c r="N7818" s="56"/>
      <c r="O7818" s="57"/>
      <c r="V7818" s="57"/>
    </row>
    <row r="7819" spans="4:22">
      <c r="D7819" s="56"/>
      <c r="E7819" s="56"/>
      <c r="F7819" s="56"/>
      <c r="G7819" s="56"/>
      <c r="I7819" s="57"/>
      <c r="N7819" s="56"/>
      <c r="O7819" s="57"/>
      <c r="V7819" s="57"/>
    </row>
    <row r="7820" spans="4:22">
      <c r="D7820" s="56"/>
      <c r="E7820" s="56"/>
      <c r="F7820" s="56"/>
      <c r="G7820" s="56"/>
      <c r="I7820" s="57"/>
      <c r="N7820" s="56"/>
      <c r="O7820" s="57"/>
      <c r="V7820" s="57"/>
    </row>
    <row r="7821" spans="4:22">
      <c r="D7821" s="56"/>
      <c r="E7821" s="56"/>
      <c r="F7821" s="56"/>
      <c r="G7821" s="56"/>
      <c r="I7821" s="57"/>
      <c r="N7821" s="56"/>
      <c r="O7821" s="57"/>
      <c r="V7821" s="57"/>
    </row>
    <row r="7822" spans="4:22">
      <c r="D7822" s="56"/>
      <c r="E7822" s="56"/>
      <c r="F7822" s="56"/>
      <c r="G7822" s="56"/>
      <c r="I7822" s="57"/>
      <c r="N7822" s="56"/>
      <c r="O7822" s="57"/>
      <c r="V7822" s="57"/>
    </row>
    <row r="7823" spans="4:22">
      <c r="D7823" s="56"/>
      <c r="E7823" s="56"/>
      <c r="F7823" s="56"/>
      <c r="G7823" s="56"/>
      <c r="I7823" s="57"/>
      <c r="N7823" s="56"/>
      <c r="O7823" s="57"/>
      <c r="V7823" s="57"/>
    </row>
    <row r="7824" spans="4:22">
      <c r="D7824" s="56"/>
      <c r="E7824" s="56"/>
      <c r="F7824" s="56"/>
      <c r="G7824" s="56"/>
      <c r="I7824" s="57"/>
      <c r="N7824" s="56"/>
      <c r="O7824" s="57"/>
      <c r="V7824" s="57"/>
    </row>
    <row r="7825" spans="4:22">
      <c r="D7825" s="56"/>
      <c r="E7825" s="56"/>
      <c r="F7825" s="56"/>
      <c r="G7825" s="56"/>
      <c r="I7825" s="57"/>
      <c r="N7825" s="56"/>
      <c r="O7825" s="57"/>
      <c r="V7825" s="57"/>
    </row>
    <row r="7826" spans="4:22">
      <c r="D7826" s="56"/>
      <c r="E7826" s="56"/>
      <c r="F7826" s="56"/>
      <c r="G7826" s="56"/>
      <c r="I7826" s="57"/>
      <c r="N7826" s="56"/>
      <c r="O7826" s="57"/>
      <c r="V7826" s="57"/>
    </row>
    <row r="7827" spans="4:22">
      <c r="D7827" s="56"/>
      <c r="E7827" s="56"/>
      <c r="F7827" s="56"/>
      <c r="G7827" s="56"/>
      <c r="I7827" s="57"/>
      <c r="N7827" s="56"/>
      <c r="O7827" s="57"/>
      <c r="V7827" s="57"/>
    </row>
    <row r="7828" spans="4:22">
      <c r="D7828" s="56"/>
      <c r="E7828" s="56"/>
      <c r="F7828" s="56"/>
      <c r="G7828" s="56"/>
      <c r="I7828" s="57"/>
      <c r="N7828" s="56"/>
      <c r="O7828" s="57"/>
      <c r="V7828" s="57"/>
    </row>
    <row r="7829" spans="4:22">
      <c r="D7829" s="56"/>
      <c r="E7829" s="56"/>
      <c r="F7829" s="56"/>
      <c r="G7829" s="56"/>
      <c r="I7829" s="57"/>
      <c r="N7829" s="56"/>
      <c r="O7829" s="57"/>
      <c r="V7829" s="57"/>
    </row>
    <row r="7830" spans="4:22">
      <c r="D7830" s="56"/>
      <c r="E7830" s="56"/>
      <c r="F7830" s="56"/>
      <c r="G7830" s="56"/>
      <c r="I7830" s="57"/>
      <c r="N7830" s="56"/>
      <c r="O7830" s="57"/>
      <c r="V7830" s="57"/>
    </row>
    <row r="7831" spans="4:22">
      <c r="D7831" s="56"/>
      <c r="E7831" s="56"/>
      <c r="F7831" s="56"/>
      <c r="G7831" s="56"/>
      <c r="I7831" s="57"/>
      <c r="N7831" s="56"/>
      <c r="O7831" s="57"/>
      <c r="V7831" s="57"/>
    </row>
    <row r="7832" spans="4:22">
      <c r="D7832" s="56"/>
      <c r="E7832" s="56"/>
      <c r="F7832" s="56"/>
      <c r="G7832" s="56"/>
      <c r="I7832" s="57"/>
      <c r="N7832" s="56"/>
      <c r="O7832" s="57"/>
      <c r="V7832" s="57"/>
    </row>
    <row r="7833" spans="4:22">
      <c r="D7833" s="56"/>
      <c r="E7833" s="56"/>
      <c r="F7833" s="56"/>
      <c r="G7833" s="56"/>
      <c r="I7833" s="57"/>
      <c r="N7833" s="56"/>
      <c r="O7833" s="57"/>
      <c r="V7833" s="57"/>
    </row>
    <row r="7834" spans="4:22">
      <c r="D7834" s="56"/>
      <c r="E7834" s="56"/>
      <c r="F7834" s="56"/>
      <c r="G7834" s="56"/>
      <c r="I7834" s="57"/>
      <c r="N7834" s="56"/>
      <c r="O7834" s="57"/>
      <c r="V7834" s="57"/>
    </row>
    <row r="7835" spans="4:22">
      <c r="D7835" s="56"/>
      <c r="E7835" s="56"/>
      <c r="F7835" s="56"/>
      <c r="G7835" s="56"/>
      <c r="I7835" s="57"/>
      <c r="N7835" s="56"/>
      <c r="O7835" s="57"/>
      <c r="V7835" s="57"/>
    </row>
    <row r="7836" spans="4:22">
      <c r="D7836" s="56"/>
      <c r="E7836" s="56"/>
      <c r="F7836" s="56"/>
      <c r="G7836" s="56"/>
      <c r="I7836" s="57"/>
      <c r="N7836" s="56"/>
      <c r="O7836" s="57"/>
      <c r="V7836" s="57"/>
    </row>
    <row r="7837" spans="4:22">
      <c r="D7837" s="56"/>
      <c r="E7837" s="56"/>
      <c r="F7837" s="56"/>
      <c r="G7837" s="56"/>
      <c r="I7837" s="57"/>
      <c r="N7837" s="56"/>
      <c r="O7837" s="57"/>
      <c r="V7837" s="57"/>
    </row>
    <row r="7838" spans="4:22">
      <c r="D7838" s="56"/>
      <c r="E7838" s="56"/>
      <c r="F7838" s="56"/>
      <c r="G7838" s="56"/>
      <c r="I7838" s="57"/>
      <c r="N7838" s="56"/>
      <c r="O7838" s="57"/>
      <c r="V7838" s="57"/>
    </row>
    <row r="7839" spans="4:22">
      <c r="D7839" s="56"/>
      <c r="E7839" s="56"/>
      <c r="F7839" s="56"/>
      <c r="G7839" s="56"/>
      <c r="I7839" s="57"/>
      <c r="N7839" s="56"/>
      <c r="O7839" s="57"/>
      <c r="V7839" s="57"/>
    </row>
    <row r="7840" spans="4:22">
      <c r="D7840" s="56"/>
      <c r="E7840" s="56"/>
      <c r="F7840" s="56"/>
      <c r="G7840" s="56"/>
      <c r="I7840" s="57"/>
      <c r="N7840" s="56"/>
      <c r="O7840" s="57"/>
      <c r="V7840" s="57"/>
    </row>
    <row r="7841" spans="4:22">
      <c r="D7841" s="56"/>
      <c r="E7841" s="56"/>
      <c r="F7841" s="56"/>
      <c r="G7841" s="56"/>
      <c r="I7841" s="57"/>
      <c r="N7841" s="56"/>
      <c r="O7841" s="57"/>
      <c r="V7841" s="57"/>
    </row>
    <row r="7842" spans="4:22">
      <c r="D7842" s="56"/>
      <c r="E7842" s="56"/>
      <c r="F7842" s="56"/>
      <c r="G7842" s="56"/>
      <c r="I7842" s="57"/>
      <c r="N7842" s="56"/>
      <c r="O7842" s="57"/>
      <c r="V7842" s="57"/>
    </row>
    <row r="7843" spans="4:22">
      <c r="D7843" s="56"/>
      <c r="E7843" s="56"/>
      <c r="F7843" s="56"/>
      <c r="G7843" s="56"/>
      <c r="I7843" s="57"/>
      <c r="N7843" s="56"/>
      <c r="O7843" s="57"/>
      <c r="V7843" s="57"/>
    </row>
    <row r="7844" spans="4:22">
      <c r="D7844" s="56"/>
      <c r="E7844" s="56"/>
      <c r="F7844" s="56"/>
      <c r="G7844" s="56"/>
      <c r="I7844" s="57"/>
      <c r="N7844" s="56"/>
      <c r="O7844" s="57"/>
      <c r="V7844" s="57"/>
    </row>
    <row r="7845" spans="4:22">
      <c r="D7845" s="56"/>
      <c r="E7845" s="56"/>
      <c r="F7845" s="56"/>
      <c r="G7845" s="56"/>
      <c r="I7845" s="57"/>
      <c r="N7845" s="56"/>
      <c r="O7845" s="57"/>
      <c r="V7845" s="57"/>
    </row>
    <row r="7846" spans="4:22">
      <c r="D7846" s="56"/>
      <c r="E7846" s="56"/>
      <c r="F7846" s="56"/>
      <c r="G7846" s="56"/>
      <c r="I7846" s="57"/>
      <c r="N7846" s="56"/>
      <c r="O7846" s="57"/>
      <c r="V7846" s="57"/>
    </row>
    <row r="7847" spans="4:22">
      <c r="D7847" s="56"/>
      <c r="E7847" s="56"/>
      <c r="F7847" s="56"/>
      <c r="G7847" s="56"/>
      <c r="I7847" s="57"/>
      <c r="N7847" s="56"/>
      <c r="O7847" s="57"/>
      <c r="V7847" s="57"/>
    </row>
    <row r="7848" spans="4:22">
      <c r="D7848" s="56"/>
      <c r="E7848" s="56"/>
      <c r="F7848" s="56"/>
      <c r="G7848" s="56"/>
      <c r="I7848" s="57"/>
      <c r="N7848" s="56"/>
      <c r="O7848" s="57"/>
      <c r="V7848" s="57"/>
    </row>
    <row r="7849" spans="4:22">
      <c r="D7849" s="56"/>
      <c r="E7849" s="56"/>
      <c r="F7849" s="56"/>
      <c r="G7849" s="56"/>
      <c r="I7849" s="57"/>
      <c r="N7849" s="56"/>
      <c r="O7849" s="57"/>
      <c r="V7849" s="57"/>
    </row>
    <row r="7850" spans="4:22">
      <c r="D7850" s="56"/>
      <c r="E7850" s="56"/>
      <c r="F7850" s="56"/>
      <c r="G7850" s="56"/>
      <c r="I7850" s="57"/>
      <c r="N7850" s="56"/>
      <c r="O7850" s="57"/>
      <c r="V7850" s="57"/>
    </row>
    <row r="7851" spans="4:22">
      <c r="D7851" s="56"/>
      <c r="E7851" s="56"/>
      <c r="F7851" s="56"/>
      <c r="G7851" s="56"/>
      <c r="I7851" s="57"/>
      <c r="N7851" s="56"/>
      <c r="O7851" s="57"/>
      <c r="V7851" s="57"/>
    </row>
    <row r="7852" spans="4:22">
      <c r="D7852" s="56"/>
      <c r="E7852" s="56"/>
      <c r="F7852" s="56"/>
      <c r="G7852" s="56"/>
      <c r="I7852" s="57"/>
      <c r="N7852" s="56"/>
      <c r="O7852" s="57"/>
      <c r="V7852" s="57"/>
    </row>
    <row r="7853" spans="4:22">
      <c r="D7853" s="56"/>
      <c r="E7853" s="56"/>
      <c r="F7853" s="56"/>
      <c r="G7853" s="56"/>
      <c r="I7853" s="57"/>
      <c r="N7853" s="56"/>
      <c r="O7853" s="57"/>
      <c r="V7853" s="57"/>
    </row>
    <row r="7854" spans="4:22">
      <c r="D7854" s="56"/>
      <c r="E7854" s="56"/>
      <c r="F7854" s="56"/>
      <c r="G7854" s="56"/>
      <c r="I7854" s="57"/>
      <c r="N7854" s="56"/>
      <c r="O7854" s="57"/>
      <c r="V7854" s="57"/>
    </row>
    <row r="7855" spans="4:22">
      <c r="D7855" s="56"/>
      <c r="E7855" s="56"/>
      <c r="F7855" s="56"/>
      <c r="G7855" s="56"/>
      <c r="I7855" s="57"/>
      <c r="N7855" s="56"/>
      <c r="O7855" s="57"/>
      <c r="V7855" s="57"/>
    </row>
    <row r="7856" spans="4:22">
      <c r="D7856" s="56"/>
      <c r="E7856" s="56"/>
      <c r="F7856" s="56"/>
      <c r="G7856" s="56"/>
      <c r="I7856" s="57"/>
      <c r="N7856" s="56"/>
      <c r="O7856" s="57"/>
      <c r="V7856" s="57"/>
    </row>
    <row r="7857" spans="4:22">
      <c r="D7857" s="56"/>
      <c r="E7857" s="56"/>
      <c r="F7857" s="56"/>
      <c r="G7857" s="56"/>
      <c r="I7857" s="57"/>
      <c r="N7857" s="56"/>
      <c r="O7857" s="57"/>
      <c r="V7857" s="57"/>
    </row>
    <row r="7858" spans="4:22">
      <c r="D7858" s="56"/>
      <c r="E7858" s="56"/>
      <c r="F7858" s="56"/>
      <c r="G7858" s="56"/>
      <c r="I7858" s="57"/>
      <c r="N7858" s="56"/>
      <c r="O7858" s="57"/>
      <c r="V7858" s="57"/>
    </row>
    <row r="7859" spans="4:22">
      <c r="D7859" s="56"/>
      <c r="E7859" s="56"/>
      <c r="F7859" s="56"/>
      <c r="G7859" s="56"/>
      <c r="I7859" s="57"/>
      <c r="N7859" s="56"/>
      <c r="O7859" s="57"/>
      <c r="V7859" s="57"/>
    </row>
    <row r="7860" spans="4:22">
      <c r="D7860" s="56"/>
      <c r="E7860" s="56"/>
      <c r="F7860" s="56"/>
      <c r="G7860" s="56"/>
      <c r="I7860" s="57"/>
      <c r="N7860" s="56"/>
      <c r="O7860" s="57"/>
      <c r="V7860" s="57"/>
    </row>
    <row r="7861" spans="4:22">
      <c r="D7861" s="56"/>
      <c r="E7861" s="56"/>
      <c r="F7861" s="56"/>
      <c r="G7861" s="56"/>
      <c r="I7861" s="57"/>
      <c r="N7861" s="56"/>
      <c r="O7861" s="57"/>
      <c r="V7861" s="57"/>
    </row>
    <row r="7862" spans="4:22">
      <c r="D7862" s="56"/>
      <c r="E7862" s="56"/>
      <c r="F7862" s="56"/>
      <c r="G7862" s="56"/>
      <c r="I7862" s="57"/>
      <c r="N7862" s="56"/>
      <c r="O7862" s="57"/>
      <c r="V7862" s="57"/>
    </row>
    <row r="7863" spans="4:22">
      <c r="D7863" s="56"/>
      <c r="E7863" s="56"/>
      <c r="F7863" s="56"/>
      <c r="G7863" s="56"/>
      <c r="I7863" s="57"/>
      <c r="N7863" s="56"/>
      <c r="O7863" s="57"/>
      <c r="V7863" s="57"/>
    </row>
    <row r="7864" spans="4:22">
      <c r="D7864" s="56"/>
      <c r="E7864" s="56"/>
      <c r="F7864" s="56"/>
      <c r="G7864" s="56"/>
      <c r="I7864" s="57"/>
      <c r="N7864" s="56"/>
      <c r="O7864" s="57"/>
      <c r="V7864" s="57"/>
    </row>
    <row r="7865" spans="4:22">
      <c r="D7865" s="56"/>
      <c r="E7865" s="56"/>
      <c r="F7865" s="56"/>
      <c r="G7865" s="56"/>
      <c r="I7865" s="57"/>
      <c r="N7865" s="56"/>
      <c r="O7865" s="57"/>
      <c r="V7865" s="57"/>
    </row>
    <row r="7866" spans="4:22">
      <c r="D7866" s="56"/>
      <c r="E7866" s="56"/>
      <c r="F7866" s="56"/>
      <c r="G7866" s="56"/>
      <c r="I7866" s="57"/>
      <c r="N7866" s="56"/>
      <c r="O7866" s="57"/>
      <c r="V7866" s="57"/>
    </row>
    <row r="7867" spans="4:22">
      <c r="D7867" s="56"/>
      <c r="E7867" s="56"/>
      <c r="F7867" s="56"/>
      <c r="G7867" s="56"/>
      <c r="I7867" s="57"/>
      <c r="N7867" s="56"/>
      <c r="O7867" s="57"/>
      <c r="V7867" s="57"/>
    </row>
    <row r="7868" spans="4:22">
      <c r="D7868" s="56"/>
      <c r="E7868" s="56"/>
      <c r="F7868" s="56"/>
      <c r="G7868" s="56"/>
      <c r="I7868" s="57"/>
      <c r="N7868" s="56"/>
      <c r="O7868" s="57"/>
      <c r="V7868" s="57"/>
    </row>
    <row r="7869" spans="4:22">
      <c r="D7869" s="56"/>
      <c r="E7869" s="56"/>
      <c r="F7869" s="56"/>
      <c r="G7869" s="56"/>
      <c r="I7869" s="57"/>
      <c r="N7869" s="56"/>
      <c r="O7869" s="57"/>
      <c r="V7869" s="57"/>
    </row>
    <row r="7870" spans="4:22">
      <c r="D7870" s="56"/>
      <c r="E7870" s="56"/>
      <c r="F7870" s="56"/>
      <c r="G7870" s="56"/>
      <c r="I7870" s="57"/>
      <c r="N7870" s="56"/>
      <c r="O7870" s="57"/>
      <c r="V7870" s="57"/>
    </row>
    <row r="7871" spans="4:22">
      <c r="D7871" s="56"/>
      <c r="E7871" s="56"/>
      <c r="F7871" s="56"/>
      <c r="G7871" s="56"/>
      <c r="I7871" s="57"/>
      <c r="N7871" s="56"/>
      <c r="O7871" s="57"/>
      <c r="V7871" s="57"/>
    </row>
    <row r="7872" spans="4:22">
      <c r="D7872" s="56"/>
      <c r="E7872" s="56"/>
      <c r="F7872" s="56"/>
      <c r="G7872" s="56"/>
      <c r="I7872" s="57"/>
      <c r="N7872" s="56"/>
      <c r="O7872" s="57"/>
      <c r="V7872" s="57"/>
    </row>
    <row r="7873" spans="4:22">
      <c r="D7873" s="56"/>
      <c r="E7873" s="56"/>
      <c r="F7873" s="56"/>
      <c r="G7873" s="56"/>
      <c r="I7873" s="57"/>
      <c r="N7873" s="56"/>
      <c r="O7873" s="57"/>
      <c r="V7873" s="57"/>
    </row>
    <row r="7874" spans="4:22">
      <c r="D7874" s="56"/>
      <c r="E7874" s="56"/>
      <c r="F7874" s="56"/>
      <c r="G7874" s="56"/>
      <c r="I7874" s="57"/>
      <c r="N7874" s="56"/>
      <c r="O7874" s="57"/>
      <c r="V7874" s="57"/>
    </row>
    <row r="7875" spans="4:22">
      <c r="D7875" s="56"/>
      <c r="E7875" s="56"/>
      <c r="F7875" s="56"/>
      <c r="G7875" s="56"/>
      <c r="I7875" s="57"/>
      <c r="N7875" s="56"/>
      <c r="O7875" s="57"/>
      <c r="V7875" s="57"/>
    </row>
    <row r="7876" spans="4:22">
      <c r="D7876" s="56"/>
      <c r="E7876" s="56"/>
      <c r="F7876" s="56"/>
      <c r="G7876" s="56"/>
      <c r="I7876" s="57"/>
      <c r="N7876" s="56"/>
      <c r="O7876" s="57"/>
      <c r="V7876" s="57"/>
    </row>
    <row r="7877" spans="4:22">
      <c r="D7877" s="56"/>
      <c r="E7877" s="56"/>
      <c r="F7877" s="56"/>
      <c r="G7877" s="56"/>
      <c r="I7877" s="57"/>
      <c r="N7877" s="56"/>
      <c r="O7877" s="57"/>
      <c r="V7877" s="57"/>
    </row>
    <row r="7878" spans="4:22">
      <c r="D7878" s="56"/>
      <c r="E7878" s="56"/>
      <c r="F7878" s="56"/>
      <c r="G7878" s="56"/>
      <c r="I7878" s="57"/>
      <c r="N7878" s="56"/>
      <c r="O7878" s="57"/>
      <c r="V7878" s="57"/>
    </row>
    <row r="7879" spans="4:22">
      <c r="D7879" s="56"/>
      <c r="E7879" s="56"/>
      <c r="F7879" s="56"/>
      <c r="G7879" s="56"/>
      <c r="I7879" s="57"/>
      <c r="N7879" s="56"/>
      <c r="O7879" s="57"/>
      <c r="V7879" s="57"/>
    </row>
    <row r="7880" spans="4:22">
      <c r="D7880" s="56"/>
      <c r="E7880" s="56"/>
      <c r="F7880" s="56"/>
      <c r="G7880" s="56"/>
      <c r="I7880" s="57"/>
      <c r="N7880" s="56"/>
      <c r="O7880" s="57"/>
      <c r="V7880" s="57"/>
    </row>
    <row r="7881" spans="4:22">
      <c r="D7881" s="56"/>
      <c r="E7881" s="56"/>
      <c r="F7881" s="56"/>
      <c r="G7881" s="56"/>
      <c r="I7881" s="57"/>
      <c r="N7881" s="56"/>
      <c r="O7881" s="57"/>
      <c r="V7881" s="57"/>
    </row>
    <row r="7882" spans="4:22">
      <c r="D7882" s="56"/>
      <c r="E7882" s="56"/>
      <c r="F7882" s="56"/>
      <c r="G7882" s="56"/>
      <c r="I7882" s="57"/>
      <c r="N7882" s="56"/>
      <c r="O7882" s="57"/>
      <c r="V7882" s="57"/>
    </row>
    <row r="7883" spans="4:22">
      <c r="D7883" s="56"/>
      <c r="E7883" s="56"/>
      <c r="F7883" s="56"/>
      <c r="G7883" s="56"/>
      <c r="I7883" s="57"/>
      <c r="N7883" s="56"/>
      <c r="O7883" s="57"/>
      <c r="V7883" s="57"/>
    </row>
    <row r="7884" spans="4:22">
      <c r="D7884" s="56"/>
      <c r="E7884" s="56"/>
      <c r="F7884" s="56"/>
      <c r="G7884" s="56"/>
      <c r="I7884" s="57"/>
      <c r="N7884" s="56"/>
      <c r="O7884" s="57"/>
      <c r="V7884" s="57"/>
    </row>
    <row r="7885" spans="4:22">
      <c r="D7885" s="56"/>
      <c r="E7885" s="56"/>
      <c r="F7885" s="56"/>
      <c r="G7885" s="56"/>
      <c r="I7885" s="57"/>
      <c r="N7885" s="56"/>
      <c r="O7885" s="57"/>
      <c r="V7885" s="57"/>
    </row>
    <row r="7886" spans="4:22">
      <c r="D7886" s="56"/>
      <c r="E7886" s="56"/>
      <c r="F7886" s="56"/>
      <c r="G7886" s="56"/>
      <c r="I7886" s="57"/>
      <c r="N7886" s="56"/>
      <c r="O7886" s="57"/>
      <c r="V7886" s="57"/>
    </row>
    <row r="7887" spans="4:22">
      <c r="D7887" s="56"/>
      <c r="E7887" s="56"/>
      <c r="F7887" s="56"/>
      <c r="G7887" s="56"/>
      <c r="I7887" s="57"/>
      <c r="N7887" s="56"/>
      <c r="O7887" s="57"/>
      <c r="V7887" s="57"/>
    </row>
    <row r="7888" spans="4:22">
      <c r="D7888" s="56"/>
      <c r="E7888" s="56"/>
      <c r="F7888" s="56"/>
      <c r="G7888" s="56"/>
      <c r="I7888" s="57"/>
      <c r="N7888" s="56"/>
      <c r="O7888" s="57"/>
      <c r="V7888" s="57"/>
    </row>
    <row r="7889" spans="4:22">
      <c r="D7889" s="56"/>
      <c r="E7889" s="56"/>
      <c r="F7889" s="56"/>
      <c r="G7889" s="56"/>
      <c r="I7889" s="57"/>
      <c r="N7889" s="56"/>
      <c r="O7889" s="57"/>
      <c r="V7889" s="57"/>
    </row>
    <row r="7890" spans="4:22">
      <c r="D7890" s="56"/>
      <c r="E7890" s="56"/>
      <c r="F7890" s="56"/>
      <c r="G7890" s="56"/>
      <c r="I7890" s="57"/>
      <c r="N7890" s="56"/>
      <c r="O7890" s="57"/>
      <c r="V7890" s="57"/>
    </row>
    <row r="7891" spans="4:22">
      <c r="D7891" s="56"/>
      <c r="E7891" s="56"/>
      <c r="F7891" s="56"/>
      <c r="G7891" s="56"/>
      <c r="I7891" s="57"/>
      <c r="N7891" s="56"/>
      <c r="O7891" s="57"/>
      <c r="V7891" s="57"/>
    </row>
    <row r="7892" spans="4:22">
      <c r="D7892" s="56"/>
      <c r="E7892" s="56"/>
      <c r="F7892" s="56"/>
      <c r="G7892" s="56"/>
      <c r="I7892" s="57"/>
      <c r="N7892" s="56"/>
      <c r="O7892" s="57"/>
      <c r="V7892" s="57"/>
    </row>
    <row r="7893" spans="4:22">
      <c r="D7893" s="56"/>
      <c r="E7893" s="56"/>
      <c r="F7893" s="56"/>
      <c r="G7893" s="56"/>
      <c r="I7893" s="57"/>
      <c r="N7893" s="56"/>
      <c r="O7893" s="57"/>
      <c r="V7893" s="57"/>
    </row>
    <row r="7894" spans="4:22">
      <c r="D7894" s="56"/>
      <c r="E7894" s="56"/>
      <c r="F7894" s="56"/>
      <c r="G7894" s="56"/>
      <c r="I7894" s="57"/>
      <c r="N7894" s="56"/>
      <c r="O7894" s="57"/>
      <c r="V7894" s="57"/>
    </row>
    <row r="7895" spans="4:22">
      <c r="D7895" s="56"/>
      <c r="E7895" s="56"/>
      <c r="F7895" s="56"/>
      <c r="G7895" s="56"/>
      <c r="I7895" s="57"/>
      <c r="N7895" s="56"/>
      <c r="O7895" s="57"/>
      <c r="V7895" s="57"/>
    </row>
    <row r="7896" spans="4:22">
      <c r="D7896" s="56"/>
      <c r="E7896" s="56"/>
      <c r="F7896" s="56"/>
      <c r="G7896" s="56"/>
      <c r="I7896" s="57"/>
      <c r="N7896" s="56"/>
      <c r="O7896" s="57"/>
      <c r="V7896" s="57"/>
    </row>
    <row r="7897" spans="4:22">
      <c r="D7897" s="56"/>
      <c r="E7897" s="56"/>
      <c r="F7897" s="56"/>
      <c r="G7897" s="56"/>
      <c r="I7897" s="57"/>
      <c r="N7897" s="56"/>
      <c r="O7897" s="57"/>
      <c r="V7897" s="57"/>
    </row>
    <row r="7898" spans="4:22">
      <c r="D7898" s="56"/>
      <c r="E7898" s="56"/>
      <c r="F7898" s="56"/>
      <c r="G7898" s="56"/>
      <c r="I7898" s="57"/>
      <c r="N7898" s="56"/>
      <c r="O7898" s="57"/>
      <c r="V7898" s="57"/>
    </row>
    <row r="7899" spans="4:22">
      <c r="D7899" s="56"/>
      <c r="E7899" s="56"/>
      <c r="F7899" s="56"/>
      <c r="G7899" s="56"/>
      <c r="I7899" s="57"/>
      <c r="N7899" s="56"/>
      <c r="O7899" s="57"/>
      <c r="V7899" s="57"/>
    </row>
    <row r="7900" spans="4:22">
      <c r="D7900" s="56"/>
      <c r="E7900" s="56"/>
      <c r="F7900" s="56"/>
      <c r="G7900" s="56"/>
      <c r="I7900" s="57"/>
      <c r="N7900" s="56"/>
      <c r="O7900" s="57"/>
      <c r="V7900" s="57"/>
    </row>
    <row r="7901" spans="4:22">
      <c r="D7901" s="56"/>
      <c r="E7901" s="56"/>
      <c r="F7901" s="56"/>
      <c r="G7901" s="56"/>
      <c r="I7901" s="57"/>
      <c r="N7901" s="56"/>
      <c r="O7901" s="57"/>
      <c r="V7901" s="57"/>
    </row>
    <row r="7902" spans="4:22">
      <c r="D7902" s="56"/>
      <c r="E7902" s="56"/>
      <c r="F7902" s="56"/>
      <c r="G7902" s="56"/>
      <c r="I7902" s="57"/>
      <c r="N7902" s="56"/>
      <c r="O7902" s="57"/>
      <c r="V7902" s="57"/>
    </row>
    <row r="7903" spans="4:22">
      <c r="D7903" s="56"/>
      <c r="E7903" s="56"/>
      <c r="F7903" s="56"/>
      <c r="G7903" s="56"/>
      <c r="I7903" s="57"/>
      <c r="N7903" s="56"/>
      <c r="O7903" s="57"/>
      <c r="V7903" s="57"/>
    </row>
    <row r="7904" spans="4:22">
      <c r="D7904" s="56"/>
      <c r="E7904" s="56"/>
      <c r="F7904" s="56"/>
      <c r="G7904" s="56"/>
      <c r="I7904" s="57"/>
      <c r="N7904" s="56"/>
      <c r="O7904" s="57"/>
      <c r="V7904" s="57"/>
    </row>
    <row r="7905" spans="4:22">
      <c r="D7905" s="56"/>
      <c r="E7905" s="56"/>
      <c r="F7905" s="56"/>
      <c r="G7905" s="56"/>
      <c r="I7905" s="57"/>
      <c r="N7905" s="56"/>
      <c r="O7905" s="57"/>
      <c r="V7905" s="57"/>
    </row>
    <row r="7906" spans="4:22">
      <c r="D7906" s="56"/>
      <c r="E7906" s="56"/>
      <c r="F7906" s="56"/>
      <c r="G7906" s="56"/>
      <c r="I7906" s="57"/>
      <c r="N7906" s="56"/>
      <c r="O7906" s="57"/>
      <c r="V7906" s="57"/>
    </row>
    <row r="7907" spans="4:22">
      <c r="D7907" s="56"/>
      <c r="E7907" s="56"/>
      <c r="F7907" s="56"/>
      <c r="G7907" s="56"/>
      <c r="I7907" s="57"/>
      <c r="N7907" s="56"/>
      <c r="O7907" s="57"/>
      <c r="V7907" s="57"/>
    </row>
    <row r="7908" spans="4:22">
      <c r="D7908" s="56"/>
      <c r="E7908" s="56"/>
      <c r="F7908" s="56"/>
      <c r="G7908" s="56"/>
      <c r="I7908" s="57"/>
      <c r="N7908" s="56"/>
      <c r="O7908" s="57"/>
      <c r="V7908" s="57"/>
    </row>
    <row r="7909" spans="4:22">
      <c r="D7909" s="56"/>
      <c r="E7909" s="56"/>
      <c r="F7909" s="56"/>
      <c r="G7909" s="56"/>
      <c r="I7909" s="57"/>
      <c r="N7909" s="56"/>
      <c r="O7909" s="57"/>
      <c r="V7909" s="57"/>
    </row>
    <row r="7910" spans="4:22">
      <c r="D7910" s="56"/>
      <c r="E7910" s="56"/>
      <c r="F7910" s="56"/>
      <c r="G7910" s="56"/>
      <c r="I7910" s="57"/>
      <c r="N7910" s="56"/>
      <c r="O7910" s="57"/>
      <c r="V7910" s="57"/>
    </row>
    <row r="7911" spans="4:22">
      <c r="D7911" s="56"/>
      <c r="E7911" s="56"/>
      <c r="F7911" s="56"/>
      <c r="G7911" s="56"/>
      <c r="I7911" s="57"/>
      <c r="N7911" s="56"/>
      <c r="O7911" s="57"/>
      <c r="V7911" s="57"/>
    </row>
    <row r="7912" spans="4:22">
      <c r="D7912" s="56"/>
      <c r="E7912" s="56"/>
      <c r="F7912" s="56"/>
      <c r="G7912" s="56"/>
      <c r="I7912" s="57"/>
      <c r="N7912" s="56"/>
      <c r="O7912" s="57"/>
      <c r="V7912" s="57"/>
    </row>
    <row r="7913" spans="4:22">
      <c r="D7913" s="56"/>
      <c r="E7913" s="56"/>
      <c r="F7913" s="56"/>
      <c r="G7913" s="56"/>
      <c r="I7913" s="57"/>
      <c r="N7913" s="56"/>
      <c r="O7913" s="57"/>
      <c r="V7913" s="57"/>
    </row>
    <row r="7914" spans="4:22">
      <c r="D7914" s="56"/>
      <c r="E7914" s="56"/>
      <c r="F7914" s="56"/>
      <c r="G7914" s="56"/>
      <c r="I7914" s="57"/>
      <c r="N7914" s="56"/>
      <c r="O7914" s="57"/>
      <c r="V7914" s="57"/>
    </row>
    <row r="7915" spans="4:22">
      <c r="D7915" s="56"/>
      <c r="E7915" s="56"/>
      <c r="F7915" s="56"/>
      <c r="G7915" s="56"/>
      <c r="I7915" s="57"/>
      <c r="N7915" s="56"/>
      <c r="O7915" s="57"/>
      <c r="V7915" s="57"/>
    </row>
    <row r="7916" spans="4:22">
      <c r="D7916" s="56"/>
      <c r="E7916" s="56"/>
      <c r="F7916" s="56"/>
      <c r="G7916" s="56"/>
      <c r="I7916" s="57"/>
      <c r="N7916" s="56"/>
      <c r="O7916" s="57"/>
      <c r="V7916" s="57"/>
    </row>
    <row r="7917" spans="4:22">
      <c r="D7917" s="56"/>
      <c r="E7917" s="56"/>
      <c r="F7917" s="56"/>
      <c r="G7917" s="56"/>
      <c r="I7917" s="57"/>
      <c r="N7917" s="56"/>
      <c r="O7917" s="57"/>
      <c r="V7917" s="57"/>
    </row>
    <row r="7918" spans="4:22">
      <c r="D7918" s="56"/>
      <c r="E7918" s="56"/>
      <c r="F7918" s="56"/>
      <c r="G7918" s="56"/>
      <c r="I7918" s="57"/>
      <c r="N7918" s="56"/>
      <c r="O7918" s="57"/>
      <c r="V7918" s="57"/>
    </row>
    <row r="7919" spans="4:22">
      <c r="D7919" s="56"/>
      <c r="E7919" s="56"/>
      <c r="F7919" s="56"/>
      <c r="G7919" s="56"/>
      <c r="I7919" s="57"/>
      <c r="N7919" s="56"/>
      <c r="O7919" s="57"/>
      <c r="V7919" s="57"/>
    </row>
    <row r="7920" spans="4:22">
      <c r="D7920" s="56"/>
      <c r="E7920" s="56"/>
      <c r="F7920" s="56"/>
      <c r="G7920" s="56"/>
      <c r="I7920" s="57"/>
      <c r="N7920" s="56"/>
      <c r="O7920" s="57"/>
      <c r="V7920" s="57"/>
    </row>
    <row r="7921" spans="4:22">
      <c r="D7921" s="56"/>
      <c r="E7921" s="56"/>
      <c r="F7921" s="56"/>
      <c r="G7921" s="56"/>
      <c r="I7921" s="57"/>
      <c r="N7921" s="56"/>
      <c r="O7921" s="57"/>
      <c r="V7921" s="57"/>
    </row>
    <row r="7922" spans="4:22">
      <c r="D7922" s="56"/>
      <c r="E7922" s="56"/>
      <c r="F7922" s="56"/>
      <c r="G7922" s="56"/>
      <c r="I7922" s="57"/>
      <c r="N7922" s="56"/>
      <c r="O7922" s="57"/>
      <c r="V7922" s="57"/>
    </row>
    <row r="7923" spans="4:22">
      <c r="D7923" s="56"/>
      <c r="E7923" s="56"/>
      <c r="F7923" s="56"/>
      <c r="G7923" s="56"/>
      <c r="I7923" s="57"/>
      <c r="N7923" s="56"/>
      <c r="O7923" s="57"/>
      <c r="V7923" s="57"/>
    </row>
    <row r="7924" spans="4:22">
      <c r="D7924" s="56"/>
      <c r="E7924" s="56"/>
      <c r="F7924" s="56"/>
      <c r="G7924" s="56"/>
      <c r="I7924" s="57"/>
      <c r="N7924" s="56"/>
      <c r="O7924" s="57"/>
      <c r="V7924" s="57"/>
    </row>
    <row r="7925" spans="4:22">
      <c r="D7925" s="56"/>
      <c r="E7925" s="56"/>
      <c r="F7925" s="56"/>
      <c r="G7925" s="56"/>
      <c r="I7925" s="57"/>
      <c r="N7925" s="56"/>
      <c r="O7925" s="57"/>
      <c r="V7925" s="57"/>
    </row>
    <row r="7926" spans="4:22">
      <c r="D7926" s="56"/>
      <c r="E7926" s="56"/>
      <c r="F7926" s="56"/>
      <c r="G7926" s="56"/>
      <c r="I7926" s="57"/>
      <c r="N7926" s="56"/>
      <c r="O7926" s="57"/>
      <c r="V7926" s="57"/>
    </row>
    <row r="7927" spans="4:22">
      <c r="D7927" s="56"/>
      <c r="E7927" s="56"/>
      <c r="F7927" s="56"/>
      <c r="G7927" s="56"/>
      <c r="I7927" s="57"/>
      <c r="N7927" s="56"/>
      <c r="O7927" s="57"/>
      <c r="V7927" s="57"/>
    </row>
    <row r="7928" spans="4:22">
      <c r="D7928" s="56"/>
      <c r="E7928" s="56"/>
      <c r="F7928" s="56"/>
      <c r="G7928" s="56"/>
      <c r="I7928" s="57"/>
      <c r="N7928" s="56"/>
      <c r="O7928" s="57"/>
      <c r="V7928" s="57"/>
    </row>
    <row r="7929" spans="4:22">
      <c r="D7929" s="56"/>
      <c r="E7929" s="56"/>
      <c r="F7929" s="56"/>
      <c r="G7929" s="56"/>
      <c r="I7929" s="57"/>
      <c r="N7929" s="56"/>
      <c r="O7929" s="57"/>
      <c r="V7929" s="57"/>
    </row>
    <row r="7930" spans="4:22">
      <c r="D7930" s="56"/>
      <c r="E7930" s="56"/>
      <c r="F7930" s="56"/>
      <c r="G7930" s="56"/>
      <c r="I7930" s="57"/>
      <c r="N7930" s="56"/>
      <c r="O7930" s="57"/>
      <c r="V7930" s="57"/>
    </row>
    <row r="7931" spans="4:22">
      <c r="D7931" s="56"/>
      <c r="E7931" s="56"/>
      <c r="F7931" s="56"/>
      <c r="G7931" s="56"/>
      <c r="I7931" s="57"/>
      <c r="N7931" s="56"/>
      <c r="O7931" s="57"/>
      <c r="V7931" s="57"/>
    </row>
    <row r="7932" spans="4:22">
      <c r="D7932" s="56"/>
      <c r="E7932" s="56"/>
      <c r="F7932" s="56"/>
      <c r="G7932" s="56"/>
      <c r="I7932" s="57"/>
      <c r="N7932" s="56"/>
      <c r="O7932" s="57"/>
      <c r="V7932" s="57"/>
    </row>
    <row r="7933" spans="4:22">
      <c r="D7933" s="56"/>
      <c r="E7933" s="56"/>
      <c r="F7933" s="56"/>
      <c r="G7933" s="56"/>
      <c r="I7933" s="57"/>
      <c r="N7933" s="56"/>
      <c r="O7933" s="57"/>
      <c r="V7933" s="57"/>
    </row>
    <row r="7934" spans="4:22">
      <c r="D7934" s="56"/>
      <c r="E7934" s="56"/>
      <c r="F7934" s="56"/>
      <c r="G7934" s="56"/>
      <c r="I7934" s="57"/>
      <c r="N7934" s="56"/>
      <c r="O7934" s="57"/>
      <c r="V7934" s="57"/>
    </row>
    <row r="7935" spans="4:22">
      <c r="D7935" s="56"/>
      <c r="E7935" s="56"/>
      <c r="F7935" s="56"/>
      <c r="G7935" s="56"/>
      <c r="I7935" s="57"/>
      <c r="N7935" s="56"/>
      <c r="O7935" s="57"/>
      <c r="V7935" s="57"/>
    </row>
    <row r="7936" spans="4:22">
      <c r="D7936" s="56"/>
      <c r="E7936" s="56"/>
      <c r="F7936" s="56"/>
      <c r="G7936" s="56"/>
      <c r="I7936" s="57"/>
      <c r="N7936" s="56"/>
      <c r="O7936" s="57"/>
      <c r="V7936" s="57"/>
    </row>
    <row r="7937" spans="4:22">
      <c r="D7937" s="56"/>
      <c r="E7937" s="56"/>
      <c r="F7937" s="56"/>
      <c r="G7937" s="56"/>
      <c r="I7937" s="57"/>
      <c r="N7937" s="56"/>
      <c r="O7937" s="57"/>
      <c r="V7937" s="57"/>
    </row>
    <row r="7938" spans="4:22">
      <c r="D7938" s="56"/>
      <c r="E7938" s="56"/>
      <c r="F7938" s="56"/>
      <c r="G7938" s="56"/>
      <c r="I7938" s="57"/>
      <c r="N7938" s="56"/>
      <c r="O7938" s="57"/>
      <c r="V7938" s="57"/>
    </row>
    <row r="7939" spans="4:22">
      <c r="D7939" s="56"/>
      <c r="E7939" s="56"/>
      <c r="F7939" s="56"/>
      <c r="G7939" s="56"/>
      <c r="I7939" s="57"/>
      <c r="N7939" s="56"/>
      <c r="O7939" s="57"/>
      <c r="V7939" s="57"/>
    </row>
    <row r="7940" spans="4:22">
      <c r="D7940" s="56"/>
      <c r="E7940" s="56"/>
      <c r="F7940" s="56"/>
      <c r="G7940" s="56"/>
      <c r="I7940" s="57"/>
      <c r="N7940" s="56"/>
      <c r="O7940" s="57"/>
      <c r="V7940" s="57"/>
    </row>
    <row r="7941" spans="4:22">
      <c r="D7941" s="56"/>
      <c r="E7941" s="56"/>
      <c r="F7941" s="56"/>
      <c r="G7941" s="56"/>
      <c r="I7941" s="57"/>
      <c r="N7941" s="56"/>
      <c r="O7941" s="57"/>
      <c r="V7941" s="57"/>
    </row>
    <row r="7942" spans="4:22">
      <c r="D7942" s="56"/>
      <c r="E7942" s="56"/>
      <c r="F7942" s="56"/>
      <c r="G7942" s="56"/>
      <c r="I7942" s="57"/>
      <c r="N7942" s="56"/>
      <c r="O7942" s="57"/>
      <c r="V7942" s="57"/>
    </row>
    <row r="7943" spans="4:22">
      <c r="D7943" s="56"/>
      <c r="E7943" s="56"/>
      <c r="F7943" s="56"/>
      <c r="G7943" s="56"/>
      <c r="I7943" s="57"/>
      <c r="N7943" s="56"/>
      <c r="O7943" s="57"/>
      <c r="V7943" s="57"/>
    </row>
    <row r="7944" spans="4:22">
      <c r="D7944" s="56"/>
      <c r="E7944" s="56"/>
      <c r="F7944" s="56"/>
      <c r="G7944" s="56"/>
      <c r="I7944" s="57"/>
      <c r="N7944" s="56"/>
      <c r="O7944" s="57"/>
      <c r="V7944" s="57"/>
    </row>
    <row r="7945" spans="4:22">
      <c r="D7945" s="56"/>
      <c r="E7945" s="56"/>
      <c r="F7945" s="56"/>
      <c r="G7945" s="56"/>
      <c r="I7945" s="57"/>
      <c r="N7945" s="56"/>
      <c r="O7945" s="57"/>
      <c r="V7945" s="57"/>
    </row>
    <row r="7946" spans="4:22">
      <c r="D7946" s="56"/>
      <c r="E7946" s="56"/>
      <c r="F7946" s="56"/>
      <c r="G7946" s="56"/>
      <c r="I7946" s="57"/>
      <c r="N7946" s="56"/>
      <c r="O7946" s="57"/>
      <c r="V7946" s="57"/>
    </row>
    <row r="7947" spans="4:22">
      <c r="D7947" s="56"/>
      <c r="E7947" s="56"/>
      <c r="F7947" s="56"/>
      <c r="G7947" s="56"/>
      <c r="I7947" s="57"/>
      <c r="N7947" s="56"/>
      <c r="O7947" s="57"/>
      <c r="V7947" s="57"/>
    </row>
    <row r="7948" spans="4:22">
      <c r="D7948" s="56"/>
      <c r="E7948" s="56"/>
      <c r="F7948" s="56"/>
      <c r="G7948" s="56"/>
      <c r="I7948" s="57"/>
      <c r="N7948" s="56"/>
      <c r="O7948" s="57"/>
      <c r="V7948" s="57"/>
    </row>
    <row r="7949" spans="4:22">
      <c r="D7949" s="56"/>
      <c r="E7949" s="56"/>
      <c r="F7949" s="56"/>
      <c r="G7949" s="56"/>
      <c r="I7949" s="57"/>
      <c r="N7949" s="56"/>
      <c r="O7949" s="57"/>
      <c r="V7949" s="57"/>
    </row>
    <row r="7950" spans="4:22">
      <c r="D7950" s="56"/>
      <c r="E7950" s="56"/>
      <c r="F7950" s="56"/>
      <c r="G7950" s="56"/>
      <c r="I7950" s="57"/>
      <c r="N7950" s="56"/>
      <c r="O7950" s="57"/>
      <c r="V7950" s="57"/>
    </row>
    <row r="7951" spans="4:22">
      <c r="D7951" s="56"/>
      <c r="E7951" s="56"/>
      <c r="F7951" s="56"/>
      <c r="G7951" s="56"/>
      <c r="I7951" s="57"/>
      <c r="N7951" s="56"/>
      <c r="O7951" s="57"/>
      <c r="V7951" s="57"/>
    </row>
    <row r="7952" spans="4:22">
      <c r="D7952" s="56"/>
      <c r="E7952" s="56"/>
      <c r="F7952" s="56"/>
      <c r="G7952" s="56"/>
      <c r="I7952" s="57"/>
      <c r="N7952" s="56"/>
      <c r="O7952" s="57"/>
      <c r="V7952" s="57"/>
    </row>
    <row r="7953" spans="4:22">
      <c r="D7953" s="56"/>
      <c r="E7953" s="56"/>
      <c r="F7953" s="56"/>
      <c r="G7953" s="56"/>
      <c r="I7953" s="57"/>
      <c r="N7953" s="56"/>
      <c r="O7953" s="57"/>
      <c r="V7953" s="57"/>
    </row>
    <row r="7954" spans="4:22">
      <c r="D7954" s="56"/>
      <c r="E7954" s="56"/>
      <c r="F7954" s="56"/>
      <c r="G7954" s="56"/>
      <c r="I7954" s="57"/>
      <c r="N7954" s="56"/>
      <c r="O7954" s="57"/>
      <c r="V7954" s="57"/>
    </row>
    <row r="7955" spans="4:22">
      <c r="D7955" s="56"/>
      <c r="E7955" s="56"/>
      <c r="F7955" s="56"/>
      <c r="G7955" s="56"/>
      <c r="I7955" s="57"/>
      <c r="N7955" s="56"/>
      <c r="O7955" s="57"/>
      <c r="V7955" s="57"/>
    </row>
    <row r="7956" spans="4:22">
      <c r="D7956" s="56"/>
      <c r="E7956" s="56"/>
      <c r="F7956" s="56"/>
      <c r="G7956" s="56"/>
      <c r="I7956" s="57"/>
      <c r="N7956" s="56"/>
      <c r="O7956" s="57"/>
      <c r="V7956" s="57"/>
    </row>
    <row r="7957" spans="4:22">
      <c r="D7957" s="56"/>
      <c r="E7957" s="56"/>
      <c r="F7957" s="56"/>
      <c r="G7957" s="56"/>
      <c r="I7957" s="57"/>
      <c r="N7957" s="56"/>
      <c r="O7957" s="57"/>
      <c r="V7957" s="57"/>
    </row>
    <row r="7958" spans="4:22">
      <c r="D7958" s="56"/>
      <c r="E7958" s="56"/>
      <c r="F7958" s="56"/>
      <c r="G7958" s="56"/>
      <c r="I7958" s="57"/>
      <c r="N7958" s="56"/>
      <c r="O7958" s="57"/>
      <c r="V7958" s="57"/>
    </row>
    <row r="7959" spans="4:22">
      <c r="D7959" s="56"/>
      <c r="E7959" s="56"/>
      <c r="F7959" s="56"/>
      <c r="G7959" s="56"/>
      <c r="I7959" s="57"/>
      <c r="N7959" s="56"/>
      <c r="O7959" s="57"/>
      <c r="V7959" s="57"/>
    </row>
    <row r="7960" spans="4:22">
      <c r="D7960" s="56"/>
      <c r="E7960" s="56"/>
      <c r="F7960" s="56"/>
      <c r="G7960" s="56"/>
      <c r="I7960" s="57"/>
      <c r="N7960" s="56"/>
      <c r="O7960" s="57"/>
      <c r="V7960" s="57"/>
    </row>
    <row r="7961" spans="4:22">
      <c r="D7961" s="56"/>
      <c r="E7961" s="56"/>
      <c r="F7961" s="56"/>
      <c r="G7961" s="56"/>
      <c r="I7961" s="57"/>
      <c r="N7961" s="56"/>
      <c r="O7961" s="57"/>
      <c r="V7961" s="57"/>
    </row>
    <row r="7962" spans="4:22">
      <c r="D7962" s="56"/>
      <c r="E7962" s="56"/>
      <c r="F7962" s="56"/>
      <c r="G7962" s="56"/>
      <c r="I7962" s="57"/>
      <c r="N7962" s="56"/>
      <c r="O7962" s="57"/>
      <c r="V7962" s="57"/>
    </row>
    <row r="7963" spans="4:22">
      <c r="D7963" s="56"/>
      <c r="E7963" s="56"/>
      <c r="F7963" s="56"/>
      <c r="G7963" s="56"/>
      <c r="I7963" s="57"/>
      <c r="N7963" s="56"/>
      <c r="O7963" s="57"/>
      <c r="V7963" s="57"/>
    </row>
    <row r="7964" spans="4:22">
      <c r="D7964" s="56"/>
      <c r="E7964" s="56"/>
      <c r="F7964" s="56"/>
      <c r="G7964" s="56"/>
      <c r="I7964" s="57"/>
      <c r="N7964" s="56"/>
      <c r="O7964" s="57"/>
      <c r="V7964" s="57"/>
    </row>
    <row r="7965" spans="4:22">
      <c r="D7965" s="56"/>
      <c r="E7965" s="56"/>
      <c r="F7965" s="56"/>
      <c r="G7965" s="56"/>
      <c r="I7965" s="57"/>
      <c r="N7965" s="56"/>
      <c r="O7965" s="57"/>
      <c r="V7965" s="57"/>
    </row>
    <row r="7966" spans="4:22">
      <c r="D7966" s="56"/>
      <c r="E7966" s="56"/>
      <c r="F7966" s="56"/>
      <c r="G7966" s="56"/>
      <c r="I7966" s="57"/>
      <c r="N7966" s="56"/>
      <c r="O7966" s="57"/>
      <c r="V7966" s="57"/>
    </row>
    <row r="7967" spans="4:22">
      <c r="D7967" s="56"/>
      <c r="E7967" s="56"/>
      <c r="F7967" s="56"/>
      <c r="G7967" s="56"/>
      <c r="I7967" s="57"/>
      <c r="N7967" s="56"/>
      <c r="O7967" s="57"/>
      <c r="V7967" s="57"/>
    </row>
    <row r="7968" spans="4:22">
      <c r="D7968" s="56"/>
      <c r="E7968" s="56"/>
      <c r="F7968" s="56"/>
      <c r="G7968" s="56"/>
      <c r="I7968" s="57"/>
      <c r="N7968" s="56"/>
      <c r="O7968" s="57"/>
      <c r="V7968" s="57"/>
    </row>
    <row r="7969" spans="4:22">
      <c r="D7969" s="56"/>
      <c r="E7969" s="56"/>
      <c r="F7969" s="56"/>
      <c r="G7969" s="56"/>
      <c r="I7969" s="57"/>
      <c r="N7969" s="56"/>
      <c r="O7969" s="57"/>
      <c r="V7969" s="57"/>
    </row>
    <row r="7970" spans="4:22">
      <c r="D7970" s="56"/>
      <c r="E7970" s="56"/>
      <c r="F7970" s="56"/>
      <c r="G7970" s="56"/>
      <c r="I7970" s="57"/>
      <c r="N7970" s="56"/>
      <c r="O7970" s="57"/>
      <c r="V7970" s="57"/>
    </row>
    <row r="7971" spans="4:22">
      <c r="D7971" s="56"/>
      <c r="E7971" s="56"/>
      <c r="F7971" s="56"/>
      <c r="G7971" s="56"/>
      <c r="I7971" s="57"/>
      <c r="N7971" s="56"/>
      <c r="O7971" s="57"/>
      <c r="V7971" s="57"/>
    </row>
    <row r="7972" spans="4:22">
      <c r="D7972" s="56"/>
      <c r="E7972" s="56"/>
      <c r="F7972" s="56"/>
      <c r="G7972" s="56"/>
      <c r="I7972" s="57"/>
      <c r="N7972" s="56"/>
      <c r="O7972" s="57"/>
      <c r="V7972" s="57"/>
    </row>
    <row r="7973" spans="4:22">
      <c r="D7973" s="56"/>
      <c r="E7973" s="56"/>
      <c r="F7973" s="56"/>
      <c r="G7973" s="56"/>
      <c r="I7973" s="57"/>
      <c r="N7973" s="56"/>
      <c r="O7973" s="57"/>
      <c r="V7973" s="57"/>
    </row>
    <row r="7974" spans="4:22">
      <c r="D7974" s="56"/>
      <c r="E7974" s="56"/>
      <c r="F7974" s="56"/>
      <c r="G7974" s="56"/>
      <c r="I7974" s="57"/>
      <c r="N7974" s="56"/>
      <c r="O7974" s="57"/>
      <c r="V7974" s="57"/>
    </row>
    <row r="7975" spans="4:22">
      <c r="D7975" s="56"/>
      <c r="E7975" s="56"/>
      <c r="F7975" s="56"/>
      <c r="G7975" s="56"/>
      <c r="I7975" s="57"/>
      <c r="N7975" s="56"/>
      <c r="O7975" s="57"/>
      <c r="V7975" s="57"/>
    </row>
    <row r="7976" spans="4:22">
      <c r="D7976" s="56"/>
      <c r="E7976" s="56"/>
      <c r="F7976" s="56"/>
      <c r="G7976" s="56"/>
      <c r="I7976" s="57"/>
      <c r="N7976" s="56"/>
      <c r="O7976" s="57"/>
      <c r="V7976" s="57"/>
    </row>
    <row r="7977" spans="4:22">
      <c r="D7977" s="56"/>
      <c r="E7977" s="56"/>
      <c r="F7977" s="56"/>
      <c r="G7977" s="56"/>
      <c r="I7977" s="57"/>
      <c r="N7977" s="56"/>
      <c r="O7977" s="57"/>
      <c r="V7977" s="57"/>
    </row>
    <row r="7978" spans="4:22">
      <c r="D7978" s="56"/>
      <c r="E7978" s="56"/>
      <c r="F7978" s="56"/>
      <c r="G7978" s="56"/>
      <c r="I7978" s="57"/>
      <c r="N7978" s="56"/>
      <c r="O7978" s="57"/>
      <c r="V7978" s="57"/>
    </row>
    <row r="7979" spans="4:22">
      <c r="D7979" s="56"/>
      <c r="E7979" s="56"/>
      <c r="F7979" s="56"/>
      <c r="G7979" s="56"/>
      <c r="I7979" s="57"/>
      <c r="N7979" s="56"/>
      <c r="O7979" s="57"/>
      <c r="V7979" s="57"/>
    </row>
    <row r="7980" spans="4:22">
      <c r="D7980" s="56"/>
      <c r="E7980" s="56"/>
      <c r="F7980" s="56"/>
      <c r="G7980" s="56"/>
      <c r="I7980" s="57"/>
      <c r="N7980" s="56"/>
      <c r="O7980" s="57"/>
      <c r="V7980" s="57"/>
    </row>
    <row r="7981" spans="4:22">
      <c r="D7981" s="56"/>
      <c r="E7981" s="56"/>
      <c r="F7981" s="56"/>
      <c r="G7981" s="56"/>
      <c r="I7981" s="57"/>
      <c r="N7981" s="56"/>
      <c r="O7981" s="57"/>
      <c r="V7981" s="57"/>
    </row>
    <row r="7982" spans="4:22">
      <c r="D7982" s="56"/>
      <c r="E7982" s="56"/>
      <c r="F7982" s="56"/>
      <c r="G7982" s="56"/>
      <c r="I7982" s="57"/>
      <c r="N7982" s="56"/>
      <c r="O7982" s="57"/>
      <c r="V7982" s="57"/>
    </row>
    <row r="7983" spans="4:22">
      <c r="D7983" s="56"/>
      <c r="E7983" s="56"/>
      <c r="F7983" s="56"/>
      <c r="G7983" s="56"/>
      <c r="I7983" s="57"/>
      <c r="N7983" s="56"/>
      <c r="O7983" s="57"/>
      <c r="V7983" s="57"/>
    </row>
    <row r="7984" spans="4:22">
      <c r="D7984" s="56"/>
      <c r="E7984" s="56"/>
      <c r="F7984" s="56"/>
      <c r="G7984" s="56"/>
      <c r="I7984" s="57"/>
      <c r="N7984" s="56"/>
      <c r="O7984" s="57"/>
      <c r="V7984" s="57"/>
    </row>
    <row r="7985" spans="4:22">
      <c r="D7985" s="56"/>
      <c r="E7985" s="56"/>
      <c r="F7985" s="56"/>
      <c r="G7985" s="56"/>
      <c r="I7985" s="57"/>
      <c r="N7985" s="56"/>
      <c r="O7985" s="57"/>
      <c r="V7985" s="57"/>
    </row>
    <row r="7986" spans="4:22">
      <c r="D7986" s="56"/>
      <c r="E7986" s="56"/>
      <c r="F7986" s="56"/>
      <c r="G7986" s="56"/>
      <c r="I7986" s="57"/>
      <c r="N7986" s="56"/>
      <c r="O7986" s="57"/>
      <c r="V7986" s="57"/>
    </row>
    <row r="7987" spans="4:22">
      <c r="D7987" s="56"/>
      <c r="E7987" s="56"/>
      <c r="F7987" s="56"/>
      <c r="G7987" s="56"/>
      <c r="I7987" s="57"/>
      <c r="N7987" s="56"/>
      <c r="O7987" s="57"/>
      <c r="V7987" s="57"/>
    </row>
    <row r="7988" spans="4:22">
      <c r="D7988" s="56"/>
      <c r="E7988" s="56"/>
      <c r="F7988" s="56"/>
      <c r="G7988" s="56"/>
      <c r="I7988" s="57"/>
      <c r="N7988" s="56"/>
      <c r="O7988" s="57"/>
      <c r="V7988" s="57"/>
    </row>
    <row r="7989" spans="4:22">
      <c r="D7989" s="56"/>
      <c r="E7989" s="56"/>
      <c r="F7989" s="56"/>
      <c r="G7989" s="56"/>
      <c r="I7989" s="57"/>
      <c r="N7989" s="56"/>
      <c r="O7989" s="57"/>
      <c r="V7989" s="57"/>
    </row>
    <row r="7990" spans="4:22">
      <c r="D7990" s="56"/>
      <c r="E7990" s="56"/>
      <c r="F7990" s="56"/>
      <c r="G7990" s="56"/>
      <c r="I7990" s="57"/>
      <c r="N7990" s="56"/>
      <c r="O7990" s="57"/>
      <c r="V7990" s="57"/>
    </row>
    <row r="7991" spans="4:22">
      <c r="D7991" s="56"/>
      <c r="E7991" s="56"/>
      <c r="F7991" s="56"/>
      <c r="G7991" s="56"/>
      <c r="I7991" s="57"/>
      <c r="N7991" s="56"/>
      <c r="O7991" s="57"/>
      <c r="V7991" s="57"/>
    </row>
    <row r="7992" spans="4:22">
      <c r="D7992" s="56"/>
      <c r="E7992" s="56"/>
      <c r="F7992" s="56"/>
      <c r="G7992" s="56"/>
      <c r="I7992" s="57"/>
      <c r="N7992" s="56"/>
      <c r="O7992" s="57"/>
      <c r="V7992" s="57"/>
    </row>
    <row r="7993" spans="4:22">
      <c r="D7993" s="56"/>
      <c r="E7993" s="56"/>
      <c r="F7993" s="56"/>
      <c r="G7993" s="56"/>
      <c r="I7993" s="57"/>
      <c r="N7993" s="56"/>
      <c r="O7993" s="57"/>
      <c r="V7993" s="57"/>
    </row>
    <row r="7994" spans="4:22">
      <c r="D7994" s="56"/>
      <c r="E7994" s="56"/>
      <c r="F7994" s="56"/>
      <c r="G7994" s="56"/>
      <c r="I7994" s="57"/>
      <c r="N7994" s="56"/>
      <c r="O7994" s="57"/>
      <c r="V7994" s="57"/>
    </row>
    <row r="7995" spans="4:22">
      <c r="D7995" s="56"/>
      <c r="E7995" s="56"/>
      <c r="F7995" s="56"/>
      <c r="G7995" s="56"/>
      <c r="I7995" s="57"/>
      <c r="N7995" s="56"/>
      <c r="O7995" s="57"/>
      <c r="V7995" s="57"/>
    </row>
    <row r="7996" spans="4:22">
      <c r="D7996" s="56"/>
      <c r="E7996" s="56"/>
      <c r="F7996" s="56"/>
      <c r="G7996" s="56"/>
      <c r="I7996" s="57"/>
      <c r="N7996" s="56"/>
      <c r="O7996" s="57"/>
      <c r="V7996" s="57"/>
    </row>
    <row r="7997" spans="4:22">
      <c r="D7997" s="56"/>
      <c r="E7997" s="56"/>
      <c r="F7997" s="56"/>
      <c r="G7997" s="56"/>
      <c r="I7997" s="57"/>
      <c r="N7997" s="56"/>
      <c r="O7997" s="57"/>
      <c r="V7997" s="57"/>
    </row>
    <row r="7998" spans="4:22">
      <c r="D7998" s="56"/>
      <c r="E7998" s="56"/>
      <c r="F7998" s="56"/>
      <c r="G7998" s="56"/>
      <c r="I7998" s="57"/>
      <c r="N7998" s="56"/>
      <c r="O7998" s="57"/>
      <c r="V7998" s="57"/>
    </row>
    <row r="7999" spans="4:22">
      <c r="D7999" s="56"/>
      <c r="E7999" s="56"/>
      <c r="F7999" s="56"/>
      <c r="G7999" s="56"/>
      <c r="I7999" s="57"/>
      <c r="N7999" s="56"/>
      <c r="O7999" s="57"/>
      <c r="V7999" s="57"/>
    </row>
    <row r="8000" spans="4:22">
      <c r="D8000" s="56"/>
      <c r="E8000" s="56"/>
      <c r="F8000" s="56"/>
      <c r="G8000" s="56"/>
      <c r="I8000" s="57"/>
      <c r="N8000" s="56"/>
      <c r="O8000" s="57"/>
      <c r="V8000" s="57"/>
    </row>
    <row r="8001" spans="4:22">
      <c r="D8001" s="56"/>
      <c r="E8001" s="56"/>
      <c r="F8001" s="56"/>
      <c r="G8001" s="56"/>
      <c r="I8001" s="57"/>
      <c r="N8001" s="56"/>
      <c r="O8001" s="57"/>
      <c r="V8001" s="57"/>
    </row>
    <row r="8002" spans="4:22">
      <c r="D8002" s="56"/>
      <c r="E8002" s="56"/>
      <c r="F8002" s="56"/>
      <c r="G8002" s="56"/>
      <c r="I8002" s="57"/>
      <c r="N8002" s="56"/>
      <c r="O8002" s="57"/>
      <c r="V8002" s="57"/>
    </row>
    <row r="8003" spans="4:22">
      <c r="D8003" s="56"/>
      <c r="E8003" s="56"/>
      <c r="F8003" s="56"/>
      <c r="G8003" s="56"/>
      <c r="I8003" s="57"/>
      <c r="N8003" s="56"/>
      <c r="O8003" s="57"/>
      <c r="V8003" s="57"/>
    </row>
    <row r="8004" spans="4:22">
      <c r="D8004" s="56"/>
      <c r="E8004" s="56"/>
      <c r="F8004" s="56"/>
      <c r="G8004" s="56"/>
      <c r="I8004" s="57"/>
      <c r="N8004" s="56"/>
      <c r="O8004" s="57"/>
      <c r="V8004" s="57"/>
    </row>
    <row r="8005" spans="4:22">
      <c r="D8005" s="56"/>
      <c r="E8005" s="56"/>
      <c r="F8005" s="56"/>
      <c r="G8005" s="56"/>
      <c r="I8005" s="57"/>
      <c r="N8005" s="56"/>
      <c r="O8005" s="57"/>
      <c r="V8005" s="57"/>
    </row>
    <row r="8006" spans="4:22">
      <c r="D8006" s="56"/>
      <c r="E8006" s="56"/>
      <c r="F8006" s="56"/>
      <c r="G8006" s="56"/>
      <c r="I8006" s="57"/>
      <c r="N8006" s="56"/>
      <c r="O8006" s="57"/>
      <c r="V8006" s="57"/>
    </row>
    <row r="8007" spans="4:22">
      <c r="D8007" s="56"/>
      <c r="E8007" s="56"/>
      <c r="F8007" s="56"/>
      <c r="G8007" s="56"/>
      <c r="I8007" s="57"/>
      <c r="N8007" s="56"/>
      <c r="O8007" s="57"/>
      <c r="V8007" s="57"/>
    </row>
    <row r="8008" spans="4:22">
      <c r="D8008" s="56"/>
      <c r="E8008" s="56"/>
      <c r="F8008" s="56"/>
      <c r="G8008" s="56"/>
      <c r="I8008" s="57"/>
      <c r="N8008" s="56"/>
      <c r="O8008" s="57"/>
      <c r="V8008" s="57"/>
    </row>
    <row r="8009" spans="4:22">
      <c r="D8009" s="56"/>
      <c r="E8009" s="56"/>
      <c r="F8009" s="56"/>
      <c r="G8009" s="56"/>
      <c r="I8009" s="57"/>
      <c r="N8009" s="56"/>
      <c r="O8009" s="57"/>
      <c r="V8009" s="57"/>
    </row>
    <row r="8010" spans="4:22">
      <c r="D8010" s="56"/>
      <c r="E8010" s="56"/>
      <c r="F8010" s="56"/>
      <c r="G8010" s="56"/>
      <c r="I8010" s="57"/>
      <c r="N8010" s="56"/>
      <c r="O8010" s="57"/>
      <c r="V8010" s="57"/>
    </row>
    <row r="8011" spans="4:22">
      <c r="D8011" s="56"/>
      <c r="E8011" s="56"/>
      <c r="F8011" s="56"/>
      <c r="G8011" s="56"/>
      <c r="I8011" s="57"/>
      <c r="N8011" s="56"/>
      <c r="O8011" s="57"/>
      <c r="V8011" s="57"/>
    </row>
    <row r="8012" spans="4:22">
      <c r="D8012" s="56"/>
      <c r="E8012" s="56"/>
      <c r="F8012" s="56"/>
      <c r="G8012" s="56"/>
      <c r="I8012" s="57"/>
      <c r="N8012" s="56"/>
      <c r="O8012" s="57"/>
      <c r="V8012" s="57"/>
    </row>
    <row r="8013" spans="4:22">
      <c r="D8013" s="56"/>
      <c r="E8013" s="56"/>
      <c r="F8013" s="56"/>
      <c r="G8013" s="56"/>
      <c r="I8013" s="57"/>
      <c r="N8013" s="56"/>
      <c r="O8013" s="57"/>
      <c r="V8013" s="57"/>
    </row>
    <row r="8014" spans="4:22">
      <c r="D8014" s="56"/>
      <c r="E8014" s="56"/>
      <c r="F8014" s="56"/>
      <c r="G8014" s="56"/>
      <c r="I8014" s="57"/>
      <c r="N8014" s="56"/>
      <c r="O8014" s="57"/>
      <c r="V8014" s="57"/>
    </row>
    <row r="8015" spans="4:22">
      <c r="D8015" s="56"/>
      <c r="E8015" s="56"/>
      <c r="F8015" s="56"/>
      <c r="G8015" s="56"/>
      <c r="I8015" s="57"/>
      <c r="N8015" s="56"/>
      <c r="O8015" s="57"/>
      <c r="V8015" s="57"/>
    </row>
    <row r="8016" spans="4:22">
      <c r="D8016" s="56"/>
      <c r="E8016" s="56"/>
      <c r="F8016" s="56"/>
      <c r="G8016" s="56"/>
      <c r="I8016" s="57"/>
      <c r="N8016" s="56"/>
      <c r="O8016" s="57"/>
      <c r="V8016" s="57"/>
    </row>
    <row r="8017" spans="4:22">
      <c r="D8017" s="56"/>
      <c r="E8017" s="56"/>
      <c r="F8017" s="56"/>
      <c r="G8017" s="56"/>
      <c r="I8017" s="57"/>
      <c r="N8017" s="56"/>
      <c r="O8017" s="57"/>
      <c r="V8017" s="57"/>
    </row>
    <row r="8018" spans="4:22">
      <c r="D8018" s="56"/>
      <c r="E8018" s="56"/>
      <c r="F8018" s="56"/>
      <c r="G8018" s="56"/>
      <c r="I8018" s="57"/>
      <c r="N8018" s="56"/>
      <c r="O8018" s="57"/>
      <c r="V8018" s="57"/>
    </row>
    <row r="8019" spans="4:22">
      <c r="D8019" s="56"/>
      <c r="E8019" s="56"/>
      <c r="F8019" s="56"/>
      <c r="G8019" s="56"/>
      <c r="I8019" s="57"/>
      <c r="N8019" s="56"/>
      <c r="O8019" s="57"/>
      <c r="V8019" s="57"/>
    </row>
    <row r="8020" spans="4:22">
      <c r="D8020" s="56"/>
      <c r="E8020" s="56"/>
      <c r="F8020" s="56"/>
      <c r="G8020" s="56"/>
      <c r="I8020" s="57"/>
      <c r="N8020" s="56"/>
      <c r="O8020" s="57"/>
      <c r="V8020" s="57"/>
    </row>
    <row r="8021" spans="4:22">
      <c r="D8021" s="56"/>
      <c r="E8021" s="56"/>
      <c r="F8021" s="56"/>
      <c r="G8021" s="56"/>
      <c r="I8021" s="57"/>
      <c r="N8021" s="56"/>
      <c r="O8021" s="57"/>
      <c r="V8021" s="57"/>
    </row>
    <row r="8022" spans="4:22">
      <c r="D8022" s="56"/>
      <c r="E8022" s="56"/>
      <c r="F8022" s="56"/>
      <c r="G8022" s="56"/>
      <c r="I8022" s="57"/>
      <c r="N8022" s="56"/>
      <c r="O8022" s="57"/>
      <c r="V8022" s="57"/>
    </row>
    <row r="8023" spans="4:22">
      <c r="D8023" s="56"/>
      <c r="E8023" s="56"/>
      <c r="F8023" s="56"/>
      <c r="G8023" s="56"/>
      <c r="I8023" s="57"/>
      <c r="N8023" s="56"/>
      <c r="O8023" s="57"/>
      <c r="V8023" s="57"/>
    </row>
    <row r="8024" spans="4:22">
      <c r="D8024" s="56"/>
      <c r="E8024" s="56"/>
      <c r="F8024" s="56"/>
      <c r="G8024" s="56"/>
      <c r="I8024" s="57"/>
      <c r="N8024" s="56"/>
      <c r="O8024" s="57"/>
      <c r="V8024" s="57"/>
    </row>
    <row r="8025" spans="4:22">
      <c r="D8025" s="56"/>
      <c r="E8025" s="56"/>
      <c r="F8025" s="56"/>
      <c r="G8025" s="56"/>
      <c r="I8025" s="57"/>
      <c r="N8025" s="56"/>
      <c r="O8025" s="57"/>
      <c r="V8025" s="57"/>
    </row>
    <row r="8026" spans="4:22">
      <c r="D8026" s="56"/>
      <c r="E8026" s="56"/>
      <c r="F8026" s="56"/>
      <c r="G8026" s="56"/>
      <c r="I8026" s="57"/>
      <c r="N8026" s="56"/>
      <c r="O8026" s="57"/>
      <c r="V8026" s="57"/>
    </row>
    <row r="8027" spans="4:22">
      <c r="D8027" s="56"/>
      <c r="E8027" s="56"/>
      <c r="F8027" s="56"/>
      <c r="G8027" s="56"/>
      <c r="I8027" s="57"/>
      <c r="N8027" s="56"/>
      <c r="O8027" s="57"/>
      <c r="V8027" s="57"/>
    </row>
    <row r="8028" spans="4:22">
      <c r="D8028" s="56"/>
      <c r="E8028" s="56"/>
      <c r="F8028" s="56"/>
      <c r="G8028" s="56"/>
      <c r="I8028" s="57"/>
      <c r="N8028" s="56"/>
      <c r="O8028" s="57"/>
      <c r="V8028" s="57"/>
    </row>
    <row r="8029" spans="4:22">
      <c r="D8029" s="56"/>
      <c r="E8029" s="56"/>
      <c r="F8029" s="56"/>
      <c r="G8029" s="56"/>
      <c r="I8029" s="57"/>
      <c r="N8029" s="56"/>
      <c r="O8029" s="57"/>
      <c r="V8029" s="57"/>
    </row>
    <row r="8030" spans="4:22">
      <c r="D8030" s="56"/>
      <c r="E8030" s="56"/>
      <c r="F8030" s="56"/>
      <c r="G8030" s="56"/>
      <c r="I8030" s="57"/>
      <c r="N8030" s="56"/>
      <c r="O8030" s="57"/>
      <c r="V8030" s="57"/>
    </row>
    <row r="8031" spans="4:22">
      <c r="D8031" s="56"/>
      <c r="E8031" s="56"/>
      <c r="F8031" s="56"/>
      <c r="G8031" s="56"/>
      <c r="I8031" s="57"/>
      <c r="N8031" s="56"/>
      <c r="O8031" s="57"/>
      <c r="V8031" s="57"/>
    </row>
    <row r="8032" spans="4:22">
      <c r="D8032" s="56"/>
      <c r="E8032" s="56"/>
      <c r="F8032" s="56"/>
      <c r="G8032" s="56"/>
      <c r="I8032" s="57"/>
      <c r="N8032" s="56"/>
      <c r="O8032" s="57"/>
      <c r="V8032" s="57"/>
    </row>
    <row r="8033" spans="4:22">
      <c r="D8033" s="56"/>
      <c r="E8033" s="56"/>
      <c r="F8033" s="56"/>
      <c r="G8033" s="56"/>
      <c r="I8033" s="57"/>
      <c r="N8033" s="56"/>
      <c r="O8033" s="57"/>
      <c r="V8033" s="57"/>
    </row>
    <row r="8034" spans="4:22">
      <c r="D8034" s="56"/>
      <c r="E8034" s="56"/>
      <c r="F8034" s="56"/>
      <c r="G8034" s="56"/>
      <c r="I8034" s="57"/>
      <c r="N8034" s="56"/>
      <c r="O8034" s="57"/>
      <c r="V8034" s="57"/>
    </row>
    <row r="8035" spans="4:22">
      <c r="D8035" s="56"/>
      <c r="E8035" s="56"/>
      <c r="F8035" s="56"/>
      <c r="G8035" s="56"/>
      <c r="I8035" s="57"/>
      <c r="N8035" s="56"/>
      <c r="O8035" s="57"/>
      <c r="V8035" s="57"/>
    </row>
    <row r="8036" spans="4:22">
      <c r="D8036" s="56"/>
      <c r="E8036" s="56"/>
      <c r="F8036" s="56"/>
      <c r="G8036" s="56"/>
      <c r="I8036" s="57"/>
      <c r="N8036" s="56"/>
      <c r="O8036" s="57"/>
      <c r="V8036" s="57"/>
    </row>
    <row r="8037" spans="4:22">
      <c r="D8037" s="56"/>
      <c r="E8037" s="56"/>
      <c r="F8037" s="56"/>
      <c r="G8037" s="56"/>
      <c r="I8037" s="57"/>
      <c r="N8037" s="56"/>
      <c r="O8037" s="57"/>
      <c r="V8037" s="57"/>
    </row>
    <row r="8038" spans="4:22">
      <c r="D8038" s="56"/>
      <c r="E8038" s="56"/>
      <c r="F8038" s="56"/>
      <c r="G8038" s="56"/>
      <c r="I8038" s="57"/>
      <c r="N8038" s="56"/>
      <c r="O8038" s="57"/>
      <c r="V8038" s="57"/>
    </row>
    <row r="8039" spans="4:22">
      <c r="D8039" s="56"/>
      <c r="E8039" s="56"/>
      <c r="F8039" s="56"/>
      <c r="G8039" s="56"/>
      <c r="I8039" s="57"/>
      <c r="N8039" s="56"/>
      <c r="O8039" s="57"/>
      <c r="V8039" s="57"/>
    </row>
    <row r="8040" spans="4:22">
      <c r="D8040" s="56"/>
      <c r="E8040" s="56"/>
      <c r="F8040" s="56"/>
      <c r="G8040" s="56"/>
      <c r="I8040" s="57"/>
      <c r="N8040" s="56"/>
      <c r="O8040" s="57"/>
      <c r="V8040" s="57"/>
    </row>
    <row r="8041" spans="4:22">
      <c r="D8041" s="56"/>
      <c r="E8041" s="56"/>
      <c r="F8041" s="56"/>
      <c r="G8041" s="56"/>
      <c r="I8041" s="57"/>
      <c r="N8041" s="56"/>
      <c r="O8041" s="57"/>
      <c r="V8041" s="57"/>
    </row>
    <row r="8042" spans="4:22">
      <c r="D8042" s="56"/>
      <c r="E8042" s="56"/>
      <c r="F8042" s="56"/>
      <c r="G8042" s="56"/>
      <c r="I8042" s="57"/>
      <c r="N8042" s="56"/>
      <c r="O8042" s="57"/>
      <c r="V8042" s="57"/>
    </row>
    <row r="8043" spans="4:22">
      <c r="D8043" s="56"/>
      <c r="E8043" s="56"/>
      <c r="F8043" s="56"/>
      <c r="G8043" s="56"/>
      <c r="I8043" s="57"/>
      <c r="N8043" s="56"/>
      <c r="O8043" s="57"/>
      <c r="V8043" s="57"/>
    </row>
    <row r="8044" spans="4:22">
      <c r="D8044" s="56"/>
      <c r="E8044" s="56"/>
      <c r="F8044" s="56"/>
      <c r="G8044" s="56"/>
      <c r="I8044" s="57"/>
      <c r="N8044" s="56"/>
      <c r="O8044" s="57"/>
      <c r="V8044" s="57"/>
    </row>
    <row r="8045" spans="4:22">
      <c r="D8045" s="56"/>
      <c r="E8045" s="56"/>
      <c r="F8045" s="56"/>
      <c r="G8045" s="56"/>
      <c r="I8045" s="57"/>
      <c r="N8045" s="56"/>
      <c r="O8045" s="57"/>
      <c r="V8045" s="57"/>
    </row>
    <row r="8046" spans="4:22">
      <c r="D8046" s="56"/>
      <c r="E8046" s="56"/>
      <c r="F8046" s="56"/>
      <c r="G8046" s="56"/>
      <c r="I8046" s="57"/>
      <c r="N8046" s="56"/>
      <c r="O8046" s="57"/>
      <c r="V8046" s="57"/>
    </row>
    <row r="8047" spans="4:22">
      <c r="D8047" s="56"/>
      <c r="E8047" s="56"/>
      <c r="F8047" s="56"/>
      <c r="G8047" s="56"/>
      <c r="I8047" s="57"/>
      <c r="N8047" s="56"/>
      <c r="O8047" s="57"/>
      <c r="V8047" s="57"/>
    </row>
    <row r="8048" spans="4:22">
      <c r="D8048" s="56"/>
      <c r="E8048" s="56"/>
      <c r="F8048" s="56"/>
      <c r="G8048" s="56"/>
      <c r="I8048" s="57"/>
      <c r="N8048" s="56"/>
      <c r="O8048" s="57"/>
      <c r="V8048" s="57"/>
    </row>
    <row r="8049" spans="4:22">
      <c r="D8049" s="56"/>
      <c r="E8049" s="56"/>
      <c r="F8049" s="56"/>
      <c r="G8049" s="56"/>
      <c r="I8049" s="57"/>
      <c r="N8049" s="56"/>
      <c r="O8049" s="57"/>
      <c r="V8049" s="57"/>
    </row>
    <row r="8050" spans="4:22">
      <c r="D8050" s="56"/>
      <c r="E8050" s="56"/>
      <c r="F8050" s="56"/>
      <c r="G8050" s="56"/>
      <c r="I8050" s="57"/>
      <c r="N8050" s="56"/>
      <c r="O8050" s="57"/>
      <c r="V8050" s="57"/>
    </row>
    <row r="8051" spans="4:22">
      <c r="D8051" s="56"/>
      <c r="E8051" s="56"/>
      <c r="F8051" s="56"/>
      <c r="G8051" s="56"/>
      <c r="I8051" s="57"/>
      <c r="N8051" s="56"/>
      <c r="O8051" s="57"/>
      <c r="V8051" s="57"/>
    </row>
    <row r="8052" spans="4:22">
      <c r="D8052" s="56"/>
      <c r="E8052" s="56"/>
      <c r="F8052" s="56"/>
      <c r="G8052" s="56"/>
      <c r="I8052" s="57"/>
      <c r="N8052" s="56"/>
      <c r="O8052" s="57"/>
      <c r="V8052" s="57"/>
    </row>
    <row r="8053" spans="4:22">
      <c r="D8053" s="56"/>
      <c r="E8053" s="56"/>
      <c r="F8053" s="56"/>
      <c r="G8053" s="56"/>
      <c r="I8053" s="57"/>
      <c r="N8053" s="56"/>
      <c r="O8053" s="57"/>
      <c r="V8053" s="57"/>
    </row>
    <row r="8054" spans="4:22">
      <c r="D8054" s="56"/>
      <c r="E8054" s="56"/>
      <c r="F8054" s="56"/>
      <c r="G8054" s="56"/>
      <c r="I8054" s="57"/>
      <c r="N8054" s="56"/>
      <c r="O8054" s="57"/>
      <c r="V8054" s="57"/>
    </row>
    <row r="8055" spans="4:22">
      <c r="D8055" s="56"/>
      <c r="E8055" s="56"/>
      <c r="F8055" s="56"/>
      <c r="G8055" s="56"/>
      <c r="I8055" s="57"/>
      <c r="N8055" s="56"/>
      <c r="O8055" s="57"/>
      <c r="V8055" s="57"/>
    </row>
    <row r="8056" spans="4:22">
      <c r="D8056" s="56"/>
      <c r="E8056" s="56"/>
      <c r="F8056" s="56"/>
      <c r="G8056" s="56"/>
      <c r="I8056" s="57"/>
      <c r="N8056" s="56"/>
      <c r="O8056" s="57"/>
      <c r="V8056" s="57"/>
    </row>
    <row r="8057" spans="4:22">
      <c r="D8057" s="56"/>
      <c r="E8057" s="56"/>
      <c r="F8057" s="56"/>
      <c r="G8057" s="56"/>
      <c r="I8057" s="57"/>
      <c r="N8057" s="56"/>
      <c r="O8057" s="57"/>
      <c r="V8057" s="57"/>
    </row>
    <row r="8058" spans="4:22">
      <c r="D8058" s="56"/>
      <c r="E8058" s="56"/>
      <c r="F8058" s="56"/>
      <c r="G8058" s="56"/>
      <c r="I8058" s="57"/>
      <c r="N8058" s="56"/>
      <c r="O8058" s="57"/>
      <c r="V8058" s="57"/>
    </row>
    <row r="8059" spans="4:22">
      <c r="D8059" s="56"/>
      <c r="E8059" s="56"/>
      <c r="F8059" s="56"/>
      <c r="G8059" s="56"/>
      <c r="I8059" s="57"/>
      <c r="N8059" s="56"/>
      <c r="O8059" s="57"/>
      <c r="V8059" s="57"/>
    </row>
    <row r="8060" spans="4:22">
      <c r="D8060" s="56"/>
      <c r="E8060" s="56"/>
      <c r="F8060" s="56"/>
      <c r="G8060" s="56"/>
      <c r="I8060" s="57"/>
      <c r="N8060" s="56"/>
      <c r="O8060" s="57"/>
      <c r="V8060" s="57"/>
    </row>
    <row r="8061" spans="4:22">
      <c r="D8061" s="56"/>
      <c r="E8061" s="56"/>
      <c r="F8061" s="56"/>
      <c r="G8061" s="56"/>
      <c r="I8061" s="57"/>
      <c r="N8061" s="56"/>
      <c r="O8061" s="57"/>
      <c r="V8061" s="57"/>
    </row>
    <row r="8062" spans="4:22">
      <c r="D8062" s="56"/>
      <c r="E8062" s="56"/>
      <c r="F8062" s="56"/>
      <c r="G8062" s="56"/>
      <c r="I8062" s="57"/>
      <c r="N8062" s="56"/>
      <c r="O8062" s="57"/>
      <c r="V8062" s="57"/>
    </row>
    <row r="8063" spans="4:22">
      <c r="D8063" s="56"/>
      <c r="E8063" s="56"/>
      <c r="F8063" s="56"/>
      <c r="G8063" s="56"/>
      <c r="I8063" s="57"/>
      <c r="N8063" s="56"/>
      <c r="O8063" s="57"/>
      <c r="V8063" s="57"/>
    </row>
    <row r="8064" spans="4:22">
      <c r="D8064" s="56"/>
      <c r="E8064" s="56"/>
      <c r="F8064" s="56"/>
      <c r="G8064" s="56"/>
      <c r="I8064" s="57"/>
      <c r="N8064" s="56"/>
      <c r="O8064" s="57"/>
      <c r="V8064" s="57"/>
    </row>
    <row r="8065" spans="4:22">
      <c r="D8065" s="56"/>
      <c r="E8065" s="56"/>
      <c r="F8065" s="56"/>
      <c r="G8065" s="56"/>
      <c r="I8065" s="57"/>
      <c r="N8065" s="56"/>
      <c r="O8065" s="57"/>
      <c r="V8065" s="57"/>
    </row>
    <row r="8066" spans="4:22">
      <c r="D8066" s="56"/>
      <c r="E8066" s="56"/>
      <c r="F8066" s="56"/>
      <c r="G8066" s="56"/>
      <c r="I8066" s="57"/>
      <c r="N8066" s="56"/>
      <c r="O8066" s="57"/>
      <c r="V8066" s="57"/>
    </row>
    <row r="8067" spans="4:22">
      <c r="D8067" s="56"/>
      <c r="E8067" s="56"/>
      <c r="F8067" s="56"/>
      <c r="G8067" s="56"/>
      <c r="I8067" s="57"/>
      <c r="N8067" s="56"/>
      <c r="O8067" s="57"/>
      <c r="V8067" s="57"/>
    </row>
    <row r="8068" spans="4:22">
      <c r="D8068" s="56"/>
      <c r="E8068" s="56"/>
      <c r="F8068" s="56"/>
      <c r="G8068" s="56"/>
      <c r="I8068" s="57"/>
      <c r="N8068" s="56"/>
      <c r="O8068" s="57"/>
      <c r="V8068" s="57"/>
    </row>
    <row r="8069" spans="4:22">
      <c r="D8069" s="56"/>
      <c r="E8069" s="56"/>
      <c r="F8069" s="56"/>
      <c r="G8069" s="56"/>
      <c r="I8069" s="57"/>
      <c r="N8069" s="56"/>
      <c r="O8069" s="57"/>
      <c r="V8069" s="57"/>
    </row>
    <row r="8070" spans="4:22">
      <c r="D8070" s="56"/>
      <c r="E8070" s="56"/>
      <c r="F8070" s="56"/>
      <c r="G8070" s="56"/>
      <c r="I8070" s="57"/>
      <c r="N8070" s="56"/>
      <c r="O8070" s="57"/>
      <c r="V8070" s="57"/>
    </row>
    <row r="8071" spans="4:22">
      <c r="D8071" s="56"/>
      <c r="E8071" s="56"/>
      <c r="F8071" s="56"/>
      <c r="G8071" s="56"/>
      <c r="I8071" s="57"/>
      <c r="N8071" s="56"/>
      <c r="O8071" s="57"/>
      <c r="V8071" s="57"/>
    </row>
    <row r="8072" spans="4:22">
      <c r="D8072" s="56"/>
      <c r="E8072" s="56"/>
      <c r="F8072" s="56"/>
      <c r="G8072" s="56"/>
      <c r="I8072" s="57"/>
      <c r="N8072" s="56"/>
      <c r="O8072" s="57"/>
      <c r="V8072" s="57"/>
    </row>
    <row r="8073" spans="4:22">
      <c r="D8073" s="56"/>
      <c r="E8073" s="56"/>
      <c r="F8073" s="56"/>
      <c r="G8073" s="56"/>
      <c r="I8073" s="57"/>
      <c r="N8073" s="56"/>
      <c r="O8073" s="57"/>
      <c r="V8073" s="57"/>
    </row>
    <row r="8074" spans="4:22">
      <c r="D8074" s="56"/>
      <c r="E8074" s="56"/>
      <c r="F8074" s="56"/>
      <c r="G8074" s="56"/>
      <c r="I8074" s="57"/>
      <c r="N8074" s="56"/>
      <c r="O8074" s="57"/>
      <c r="V8074" s="57"/>
    </row>
    <row r="8075" spans="4:22">
      <c r="D8075" s="56"/>
      <c r="E8075" s="56"/>
      <c r="F8075" s="56"/>
      <c r="G8075" s="56"/>
      <c r="I8075" s="57"/>
      <c r="N8075" s="56"/>
      <c r="O8075" s="57"/>
      <c r="V8075" s="57"/>
    </row>
    <row r="8076" spans="4:22">
      <c r="D8076" s="56"/>
      <c r="E8076" s="56"/>
      <c r="F8076" s="56"/>
      <c r="G8076" s="56"/>
      <c r="I8076" s="57"/>
      <c r="N8076" s="56"/>
      <c r="O8076" s="57"/>
      <c r="V8076" s="57"/>
    </row>
    <row r="8077" spans="4:22">
      <c r="D8077" s="56"/>
      <c r="E8077" s="56"/>
      <c r="F8077" s="56"/>
      <c r="G8077" s="56"/>
      <c r="I8077" s="57"/>
      <c r="N8077" s="56"/>
      <c r="O8077" s="57"/>
      <c r="V8077" s="57"/>
    </row>
    <row r="8078" spans="4:22">
      <c r="D8078" s="56"/>
      <c r="E8078" s="56"/>
      <c r="F8078" s="56"/>
      <c r="G8078" s="56"/>
      <c r="I8078" s="57"/>
      <c r="N8078" s="56"/>
      <c r="O8078" s="57"/>
      <c r="V8078" s="57"/>
    </row>
    <row r="8079" spans="4:22">
      <c r="D8079" s="56"/>
      <c r="E8079" s="56"/>
      <c r="F8079" s="56"/>
      <c r="G8079" s="56"/>
      <c r="I8079" s="57"/>
      <c r="N8079" s="56"/>
      <c r="O8079" s="57"/>
      <c r="V8079" s="57"/>
    </row>
    <row r="8080" spans="4:22">
      <c r="D8080" s="56"/>
      <c r="E8080" s="56"/>
      <c r="F8080" s="56"/>
      <c r="G8080" s="56"/>
      <c r="I8080" s="57"/>
      <c r="N8080" s="56"/>
      <c r="O8080" s="57"/>
      <c r="V8080" s="57"/>
    </row>
    <row r="8081" spans="4:22">
      <c r="D8081" s="56"/>
      <c r="E8081" s="56"/>
      <c r="F8081" s="56"/>
      <c r="G8081" s="56"/>
      <c r="I8081" s="57"/>
      <c r="N8081" s="56"/>
      <c r="O8081" s="57"/>
      <c r="V8081" s="57"/>
    </row>
    <row r="8082" spans="4:22">
      <c r="D8082" s="56"/>
      <c r="E8082" s="56"/>
      <c r="F8082" s="56"/>
      <c r="G8082" s="56"/>
      <c r="I8082" s="57"/>
      <c r="N8082" s="56"/>
      <c r="O8082" s="57"/>
      <c r="V8082" s="57"/>
    </row>
    <row r="8083" spans="4:22">
      <c r="D8083" s="56"/>
      <c r="E8083" s="56"/>
      <c r="F8083" s="56"/>
      <c r="G8083" s="56"/>
      <c r="I8083" s="57"/>
      <c r="N8083" s="56"/>
      <c r="O8083" s="57"/>
      <c r="V8083" s="57"/>
    </row>
    <row r="8084" spans="4:22">
      <c r="D8084" s="56"/>
      <c r="E8084" s="56"/>
      <c r="F8084" s="56"/>
      <c r="G8084" s="56"/>
      <c r="I8084" s="57"/>
      <c r="N8084" s="56"/>
      <c r="O8084" s="57"/>
      <c r="V8084" s="57"/>
    </row>
    <row r="8085" spans="4:22">
      <c r="D8085" s="56"/>
      <c r="E8085" s="56"/>
      <c r="F8085" s="56"/>
      <c r="G8085" s="56"/>
      <c r="I8085" s="57"/>
      <c r="N8085" s="56"/>
      <c r="O8085" s="57"/>
      <c r="V8085" s="57"/>
    </row>
    <row r="8086" spans="4:22">
      <c r="D8086" s="56"/>
      <c r="E8086" s="56"/>
      <c r="F8086" s="56"/>
      <c r="G8086" s="56"/>
      <c r="I8086" s="57"/>
      <c r="N8086" s="56"/>
      <c r="O8086" s="57"/>
      <c r="V8086" s="57"/>
    </row>
    <row r="8087" spans="4:22">
      <c r="D8087" s="56"/>
      <c r="E8087" s="56"/>
      <c r="F8087" s="56"/>
      <c r="G8087" s="56"/>
      <c r="I8087" s="57"/>
      <c r="N8087" s="56"/>
      <c r="O8087" s="57"/>
      <c r="V8087" s="57"/>
    </row>
    <row r="8088" spans="4:22">
      <c r="D8088" s="56"/>
      <c r="E8088" s="56"/>
      <c r="F8088" s="56"/>
      <c r="G8088" s="56"/>
      <c r="I8088" s="57"/>
      <c r="N8088" s="56"/>
      <c r="O8088" s="57"/>
      <c r="V8088" s="57"/>
    </row>
    <row r="8089" spans="4:22">
      <c r="D8089" s="56"/>
      <c r="E8089" s="56"/>
      <c r="F8089" s="56"/>
      <c r="G8089" s="56"/>
      <c r="I8089" s="57"/>
      <c r="N8089" s="56"/>
      <c r="O8089" s="57"/>
      <c r="V8089" s="57"/>
    </row>
    <row r="8090" spans="4:22">
      <c r="D8090" s="56"/>
      <c r="E8090" s="56"/>
      <c r="F8090" s="56"/>
      <c r="G8090" s="56"/>
      <c r="I8090" s="57"/>
      <c r="N8090" s="56"/>
      <c r="O8090" s="57"/>
      <c r="V8090" s="57"/>
    </row>
    <row r="8091" spans="4:22">
      <c r="D8091" s="56"/>
      <c r="E8091" s="56"/>
      <c r="F8091" s="56"/>
      <c r="G8091" s="56"/>
      <c r="I8091" s="57"/>
      <c r="N8091" s="56"/>
      <c r="O8091" s="57"/>
      <c r="V8091" s="57"/>
    </row>
    <row r="8092" spans="4:22">
      <c r="D8092" s="56"/>
      <c r="E8092" s="56"/>
      <c r="F8092" s="56"/>
      <c r="G8092" s="56"/>
      <c r="I8092" s="57"/>
      <c r="N8092" s="56"/>
      <c r="O8092" s="57"/>
      <c r="V8092" s="57"/>
    </row>
    <row r="8093" spans="4:22">
      <c r="D8093" s="56"/>
      <c r="E8093" s="56"/>
      <c r="F8093" s="56"/>
      <c r="G8093" s="56"/>
      <c r="I8093" s="57"/>
      <c r="N8093" s="56"/>
      <c r="O8093" s="57"/>
      <c r="V8093" s="57"/>
    </row>
    <row r="8094" spans="4:22">
      <c r="D8094" s="56"/>
      <c r="E8094" s="56"/>
      <c r="F8094" s="56"/>
      <c r="G8094" s="56"/>
      <c r="I8094" s="57"/>
      <c r="N8094" s="56"/>
      <c r="O8094" s="57"/>
      <c r="V8094" s="57"/>
    </row>
    <row r="8095" spans="4:22">
      <c r="D8095" s="56"/>
      <c r="E8095" s="56"/>
      <c r="F8095" s="56"/>
      <c r="G8095" s="56"/>
      <c r="I8095" s="57"/>
      <c r="N8095" s="56"/>
      <c r="O8095" s="57"/>
      <c r="V8095" s="57"/>
    </row>
    <row r="8096" spans="4:22">
      <c r="D8096" s="56"/>
      <c r="E8096" s="56"/>
      <c r="F8096" s="56"/>
      <c r="G8096" s="56"/>
      <c r="I8096" s="57"/>
      <c r="N8096" s="56"/>
      <c r="O8096" s="57"/>
      <c r="V8096" s="57"/>
    </row>
    <row r="8097" spans="4:22">
      <c r="D8097" s="56"/>
      <c r="E8097" s="56"/>
      <c r="F8097" s="56"/>
      <c r="G8097" s="56"/>
      <c r="I8097" s="57"/>
      <c r="N8097" s="56"/>
      <c r="O8097" s="57"/>
      <c r="V8097" s="57"/>
    </row>
    <row r="8098" spans="4:22">
      <c r="D8098" s="56"/>
      <c r="E8098" s="56"/>
      <c r="F8098" s="56"/>
      <c r="G8098" s="56"/>
      <c r="I8098" s="57"/>
      <c r="N8098" s="56"/>
      <c r="O8098" s="57"/>
      <c r="V8098" s="57"/>
    </row>
    <row r="8099" spans="4:22">
      <c r="D8099" s="56"/>
      <c r="E8099" s="56"/>
      <c r="F8099" s="56"/>
      <c r="G8099" s="56"/>
      <c r="I8099" s="57"/>
      <c r="N8099" s="56"/>
      <c r="O8099" s="57"/>
      <c r="V8099" s="57"/>
    </row>
    <row r="8100" spans="4:22">
      <c r="D8100" s="56"/>
      <c r="E8100" s="56"/>
      <c r="F8100" s="56"/>
      <c r="G8100" s="56"/>
      <c r="I8100" s="57"/>
      <c r="N8100" s="56"/>
      <c r="O8100" s="57"/>
      <c r="V8100" s="57"/>
    </row>
    <row r="8101" spans="4:22">
      <c r="D8101" s="56"/>
      <c r="E8101" s="56"/>
      <c r="F8101" s="56"/>
      <c r="G8101" s="56"/>
      <c r="I8101" s="57"/>
      <c r="N8101" s="56"/>
      <c r="O8101" s="57"/>
      <c r="V8101" s="57"/>
    </row>
    <row r="8102" spans="4:22">
      <c r="D8102" s="56"/>
      <c r="E8102" s="56"/>
      <c r="F8102" s="56"/>
      <c r="G8102" s="56"/>
      <c r="I8102" s="57"/>
      <c r="N8102" s="56"/>
      <c r="O8102" s="57"/>
      <c r="V8102" s="57"/>
    </row>
    <row r="8103" spans="4:22">
      <c r="D8103" s="56"/>
      <c r="E8103" s="56"/>
      <c r="F8103" s="56"/>
      <c r="G8103" s="56"/>
      <c r="I8103" s="57"/>
      <c r="N8103" s="56"/>
      <c r="O8103" s="57"/>
      <c r="V8103" s="57"/>
    </row>
    <row r="8104" spans="4:22">
      <c r="D8104" s="56"/>
      <c r="E8104" s="56"/>
      <c r="F8104" s="56"/>
      <c r="G8104" s="56"/>
      <c r="I8104" s="57"/>
      <c r="N8104" s="56"/>
      <c r="O8104" s="57"/>
      <c r="V8104" s="57"/>
    </row>
    <row r="8105" spans="4:22">
      <c r="D8105" s="56"/>
      <c r="E8105" s="56"/>
      <c r="F8105" s="56"/>
      <c r="G8105" s="56"/>
      <c r="I8105" s="57"/>
      <c r="N8105" s="56"/>
      <c r="O8105" s="57"/>
      <c r="V8105" s="57"/>
    </row>
    <row r="8106" spans="4:22">
      <c r="D8106" s="56"/>
      <c r="E8106" s="56"/>
      <c r="F8106" s="56"/>
      <c r="G8106" s="56"/>
      <c r="I8106" s="57"/>
      <c r="N8106" s="56"/>
      <c r="O8106" s="57"/>
      <c r="V8106" s="57"/>
    </row>
    <row r="8107" spans="4:22">
      <c r="D8107" s="56"/>
      <c r="E8107" s="56"/>
      <c r="F8107" s="56"/>
      <c r="G8107" s="56"/>
      <c r="I8107" s="57"/>
      <c r="N8107" s="56"/>
      <c r="O8107" s="57"/>
      <c r="V8107" s="57"/>
    </row>
    <row r="8108" spans="4:22">
      <c r="D8108" s="56"/>
      <c r="E8108" s="56"/>
      <c r="F8108" s="56"/>
      <c r="G8108" s="56"/>
      <c r="I8108" s="57"/>
      <c r="N8108" s="56"/>
      <c r="O8108" s="57"/>
      <c r="V8108" s="57"/>
    </row>
    <row r="8109" spans="4:22">
      <c r="D8109" s="56"/>
      <c r="E8109" s="56"/>
      <c r="F8109" s="56"/>
      <c r="G8109" s="56"/>
      <c r="I8109" s="57"/>
      <c r="N8109" s="56"/>
      <c r="O8109" s="57"/>
      <c r="V8109" s="57"/>
    </row>
    <row r="8110" spans="4:22">
      <c r="D8110" s="56"/>
      <c r="E8110" s="56"/>
      <c r="F8110" s="56"/>
      <c r="G8110" s="56"/>
      <c r="I8110" s="57"/>
      <c r="N8110" s="56"/>
      <c r="O8110" s="57"/>
      <c r="V8110" s="57"/>
    </row>
    <row r="8111" spans="4:22">
      <c r="D8111" s="56"/>
      <c r="E8111" s="56"/>
      <c r="F8111" s="56"/>
      <c r="G8111" s="56"/>
      <c r="I8111" s="57"/>
      <c r="N8111" s="56"/>
      <c r="O8111" s="57"/>
      <c r="V8111" s="57"/>
    </row>
    <row r="8112" spans="4:22">
      <c r="D8112" s="56"/>
      <c r="E8112" s="56"/>
      <c r="F8112" s="56"/>
      <c r="G8112" s="56"/>
      <c r="I8112" s="57"/>
      <c r="N8112" s="56"/>
      <c r="O8112" s="57"/>
      <c r="V8112" s="57"/>
    </row>
    <row r="8113" spans="4:22">
      <c r="D8113" s="56"/>
      <c r="E8113" s="56"/>
      <c r="F8113" s="56"/>
      <c r="G8113" s="56"/>
      <c r="I8113" s="57"/>
      <c r="N8113" s="56"/>
      <c r="O8113" s="57"/>
      <c r="V8113" s="57"/>
    </row>
    <row r="8114" spans="4:22">
      <c r="D8114" s="56"/>
      <c r="E8114" s="56"/>
      <c r="F8114" s="56"/>
      <c r="G8114" s="56"/>
      <c r="I8114" s="57"/>
      <c r="N8114" s="56"/>
      <c r="O8114" s="57"/>
      <c r="V8114" s="57"/>
    </row>
    <row r="8115" spans="4:22">
      <c r="D8115" s="56"/>
      <c r="E8115" s="56"/>
      <c r="F8115" s="56"/>
      <c r="G8115" s="56"/>
      <c r="I8115" s="57"/>
      <c r="N8115" s="56"/>
      <c r="O8115" s="57"/>
      <c r="V8115" s="57"/>
    </row>
    <row r="8116" spans="4:22">
      <c r="D8116" s="56"/>
      <c r="E8116" s="56"/>
      <c r="F8116" s="56"/>
      <c r="G8116" s="56"/>
      <c r="I8116" s="57"/>
      <c r="N8116" s="56"/>
      <c r="O8116" s="57"/>
      <c r="V8116" s="57"/>
    </row>
    <row r="8117" spans="4:22">
      <c r="D8117" s="56"/>
      <c r="E8117" s="56"/>
      <c r="F8117" s="56"/>
      <c r="G8117" s="56"/>
      <c r="I8117" s="57"/>
      <c r="N8117" s="56"/>
      <c r="O8117" s="57"/>
      <c r="V8117" s="57"/>
    </row>
    <row r="8118" spans="4:22">
      <c r="D8118" s="56"/>
      <c r="E8118" s="56"/>
      <c r="F8118" s="56"/>
      <c r="G8118" s="56"/>
      <c r="I8118" s="57"/>
      <c r="N8118" s="56"/>
      <c r="O8118" s="57"/>
      <c r="V8118" s="57"/>
    </row>
    <row r="8119" spans="4:22">
      <c r="D8119" s="56"/>
      <c r="E8119" s="56"/>
      <c r="F8119" s="56"/>
      <c r="G8119" s="56"/>
      <c r="I8119" s="57"/>
      <c r="N8119" s="56"/>
      <c r="O8119" s="57"/>
      <c r="V8119" s="57"/>
    </row>
    <row r="8120" spans="4:22">
      <c r="D8120" s="56"/>
      <c r="E8120" s="56"/>
      <c r="F8120" s="56"/>
      <c r="G8120" s="56"/>
      <c r="I8120" s="57"/>
      <c r="N8120" s="56"/>
      <c r="O8120" s="57"/>
      <c r="V8120" s="57"/>
    </row>
    <row r="8121" spans="4:22">
      <c r="D8121" s="56"/>
      <c r="E8121" s="56"/>
      <c r="F8121" s="56"/>
      <c r="G8121" s="56"/>
      <c r="I8121" s="57"/>
      <c r="N8121" s="56"/>
      <c r="O8121" s="57"/>
      <c r="V8121" s="57"/>
    </row>
    <row r="8122" spans="4:22">
      <c r="D8122" s="56"/>
      <c r="E8122" s="56"/>
      <c r="F8122" s="56"/>
      <c r="G8122" s="56"/>
      <c r="I8122" s="57"/>
      <c r="N8122" s="56"/>
      <c r="O8122" s="57"/>
      <c r="V8122" s="57"/>
    </row>
    <row r="8123" spans="4:22">
      <c r="D8123" s="56"/>
      <c r="E8123" s="56"/>
      <c r="F8123" s="56"/>
      <c r="G8123" s="56"/>
      <c r="I8123" s="57"/>
      <c r="N8123" s="56"/>
      <c r="O8123" s="57"/>
      <c r="V8123" s="57"/>
    </row>
    <row r="8124" spans="4:22">
      <c r="D8124" s="56"/>
      <c r="E8124" s="56"/>
      <c r="F8124" s="56"/>
      <c r="G8124" s="56"/>
      <c r="I8124" s="57"/>
      <c r="N8124" s="56"/>
      <c r="O8124" s="57"/>
      <c r="V8124" s="57"/>
    </row>
    <row r="8125" spans="4:22">
      <c r="D8125" s="56"/>
      <c r="E8125" s="56"/>
      <c r="F8125" s="56"/>
      <c r="G8125" s="56"/>
      <c r="I8125" s="57"/>
      <c r="N8125" s="56"/>
      <c r="O8125" s="57"/>
      <c r="V8125" s="57"/>
    </row>
    <row r="8126" spans="4:22">
      <c r="D8126" s="56"/>
      <c r="E8126" s="56"/>
      <c r="F8126" s="56"/>
      <c r="G8126" s="56"/>
      <c r="I8126" s="57"/>
      <c r="N8126" s="56"/>
      <c r="O8126" s="57"/>
      <c r="V8126" s="57"/>
    </row>
    <row r="8127" spans="4:22">
      <c r="D8127" s="56"/>
      <c r="E8127" s="56"/>
      <c r="F8127" s="56"/>
      <c r="G8127" s="56"/>
      <c r="I8127" s="57"/>
      <c r="N8127" s="56"/>
      <c r="O8127" s="57"/>
      <c r="V8127" s="57"/>
    </row>
    <row r="8128" spans="4:22">
      <c r="D8128" s="56"/>
      <c r="E8128" s="56"/>
      <c r="F8128" s="56"/>
      <c r="G8128" s="56"/>
      <c r="I8128" s="57"/>
      <c r="N8128" s="56"/>
      <c r="O8128" s="57"/>
      <c r="V8128" s="57"/>
    </row>
    <row r="8129" spans="4:22">
      <c r="D8129" s="56"/>
      <c r="E8129" s="56"/>
      <c r="F8129" s="56"/>
      <c r="G8129" s="56"/>
      <c r="I8129" s="57"/>
      <c r="N8129" s="56"/>
      <c r="O8129" s="57"/>
      <c r="V8129" s="57"/>
    </row>
    <row r="8130" spans="4:22">
      <c r="D8130" s="56"/>
      <c r="E8130" s="56"/>
      <c r="F8130" s="56"/>
      <c r="G8130" s="56"/>
      <c r="I8130" s="57"/>
      <c r="N8130" s="56"/>
      <c r="O8130" s="57"/>
      <c r="V8130" s="57"/>
    </row>
    <row r="8131" spans="4:22">
      <c r="D8131" s="56"/>
      <c r="E8131" s="56"/>
      <c r="F8131" s="56"/>
      <c r="G8131" s="56"/>
      <c r="I8131" s="57"/>
      <c r="N8131" s="56"/>
      <c r="O8131" s="57"/>
      <c r="V8131" s="57"/>
    </row>
    <row r="8132" spans="4:22">
      <c r="D8132" s="56"/>
      <c r="E8132" s="56"/>
      <c r="F8132" s="56"/>
      <c r="G8132" s="56"/>
      <c r="I8132" s="57"/>
      <c r="N8132" s="56"/>
      <c r="O8132" s="57"/>
      <c r="V8132" s="57"/>
    </row>
    <row r="8133" spans="4:22">
      <c r="D8133" s="56"/>
      <c r="E8133" s="56"/>
      <c r="F8133" s="56"/>
      <c r="G8133" s="56"/>
      <c r="I8133" s="57"/>
      <c r="N8133" s="56"/>
      <c r="O8133" s="57"/>
      <c r="V8133" s="57"/>
    </row>
    <row r="8134" spans="4:22">
      <c r="D8134" s="56"/>
      <c r="E8134" s="56"/>
      <c r="F8134" s="56"/>
      <c r="G8134" s="56"/>
      <c r="I8134" s="57"/>
      <c r="N8134" s="56"/>
      <c r="O8134" s="57"/>
      <c r="V8134" s="57"/>
    </row>
    <row r="8135" spans="4:22">
      <c r="D8135" s="56"/>
      <c r="E8135" s="56"/>
      <c r="F8135" s="56"/>
      <c r="G8135" s="56"/>
      <c r="I8135" s="57"/>
      <c r="N8135" s="56"/>
      <c r="O8135" s="57"/>
      <c r="V8135" s="57"/>
    </row>
    <row r="8136" spans="4:22">
      <c r="D8136" s="56"/>
      <c r="E8136" s="56"/>
      <c r="F8136" s="56"/>
      <c r="G8136" s="56"/>
      <c r="I8136" s="57"/>
      <c r="N8136" s="56"/>
      <c r="O8136" s="57"/>
      <c r="V8136" s="57"/>
    </row>
    <row r="8137" spans="4:22">
      <c r="D8137" s="56"/>
      <c r="E8137" s="56"/>
      <c r="F8137" s="56"/>
      <c r="G8137" s="56"/>
      <c r="I8137" s="57"/>
      <c r="N8137" s="56"/>
      <c r="O8137" s="57"/>
      <c r="V8137" s="57"/>
    </row>
    <row r="8138" spans="4:22">
      <c r="D8138" s="56"/>
      <c r="E8138" s="56"/>
      <c r="F8138" s="56"/>
      <c r="G8138" s="56"/>
      <c r="I8138" s="57"/>
      <c r="N8138" s="56"/>
      <c r="O8138" s="57"/>
      <c r="V8138" s="57"/>
    </row>
    <row r="8139" spans="4:22">
      <c r="D8139" s="56"/>
      <c r="E8139" s="56"/>
      <c r="F8139" s="56"/>
      <c r="G8139" s="56"/>
      <c r="I8139" s="57"/>
      <c r="N8139" s="56"/>
      <c r="O8139" s="57"/>
      <c r="V8139" s="57"/>
    </row>
    <row r="8140" spans="4:22">
      <c r="D8140" s="56"/>
      <c r="E8140" s="56"/>
      <c r="F8140" s="56"/>
      <c r="G8140" s="56"/>
      <c r="I8140" s="57"/>
      <c r="N8140" s="56"/>
      <c r="O8140" s="57"/>
      <c r="V8140" s="57"/>
    </row>
    <row r="8141" spans="4:22">
      <c r="D8141" s="56"/>
      <c r="E8141" s="56"/>
      <c r="F8141" s="56"/>
      <c r="G8141" s="56"/>
      <c r="I8141" s="57"/>
      <c r="N8141" s="56"/>
      <c r="O8141" s="57"/>
      <c r="V8141" s="57"/>
    </row>
    <row r="8142" spans="4:22">
      <c r="D8142" s="56"/>
      <c r="E8142" s="56"/>
      <c r="F8142" s="56"/>
      <c r="G8142" s="56"/>
      <c r="I8142" s="57"/>
      <c r="N8142" s="56"/>
      <c r="O8142" s="57"/>
      <c r="V8142" s="57"/>
    </row>
    <row r="8143" spans="4:22">
      <c r="D8143" s="56"/>
      <c r="E8143" s="56"/>
      <c r="F8143" s="56"/>
      <c r="G8143" s="56"/>
      <c r="I8143" s="57"/>
      <c r="N8143" s="56"/>
      <c r="O8143" s="57"/>
      <c r="V8143" s="57"/>
    </row>
    <row r="8144" spans="4:22">
      <c r="D8144" s="56"/>
      <c r="E8144" s="56"/>
      <c r="F8144" s="56"/>
      <c r="G8144" s="56"/>
      <c r="I8144" s="57"/>
      <c r="N8144" s="56"/>
      <c r="O8144" s="57"/>
      <c r="V8144" s="57"/>
    </row>
    <row r="8145" spans="4:22">
      <c r="D8145" s="56"/>
      <c r="E8145" s="56"/>
      <c r="F8145" s="56"/>
      <c r="G8145" s="56"/>
      <c r="I8145" s="57"/>
      <c r="N8145" s="56"/>
      <c r="O8145" s="57"/>
      <c r="V8145" s="57"/>
    </row>
    <row r="8146" spans="4:22">
      <c r="D8146" s="56"/>
      <c r="E8146" s="56"/>
      <c r="F8146" s="56"/>
      <c r="G8146" s="56"/>
      <c r="I8146" s="57"/>
      <c r="N8146" s="56"/>
      <c r="O8146" s="57"/>
      <c r="V8146" s="57"/>
    </row>
    <row r="8147" spans="4:22">
      <c r="D8147" s="56"/>
      <c r="E8147" s="56"/>
      <c r="F8147" s="56"/>
      <c r="G8147" s="56"/>
      <c r="I8147" s="57"/>
      <c r="N8147" s="56"/>
      <c r="O8147" s="57"/>
      <c r="V8147" s="57"/>
    </row>
    <row r="8148" spans="4:22">
      <c r="D8148" s="56"/>
      <c r="E8148" s="56"/>
      <c r="F8148" s="56"/>
      <c r="G8148" s="56"/>
      <c r="I8148" s="57"/>
      <c r="N8148" s="56"/>
      <c r="O8148" s="57"/>
      <c r="V8148" s="57"/>
    </row>
    <row r="8149" spans="4:22">
      <c r="D8149" s="56"/>
      <c r="E8149" s="56"/>
      <c r="F8149" s="56"/>
      <c r="G8149" s="56"/>
      <c r="I8149" s="57"/>
      <c r="N8149" s="56"/>
      <c r="O8149" s="57"/>
      <c r="V8149" s="57"/>
    </row>
    <row r="8150" spans="4:22">
      <c r="D8150" s="56"/>
      <c r="E8150" s="56"/>
      <c r="F8150" s="56"/>
      <c r="G8150" s="56"/>
      <c r="I8150" s="57"/>
      <c r="N8150" s="56"/>
      <c r="O8150" s="57"/>
      <c r="V8150" s="57"/>
    </row>
    <row r="8151" spans="4:22">
      <c r="D8151" s="56"/>
      <c r="E8151" s="56"/>
      <c r="F8151" s="56"/>
      <c r="G8151" s="56"/>
      <c r="I8151" s="57"/>
      <c r="N8151" s="56"/>
      <c r="O8151" s="57"/>
      <c r="V8151" s="57"/>
    </row>
    <row r="8152" spans="4:22">
      <c r="D8152" s="56"/>
      <c r="E8152" s="56"/>
      <c r="F8152" s="56"/>
      <c r="G8152" s="56"/>
      <c r="I8152" s="57"/>
      <c r="N8152" s="56"/>
      <c r="O8152" s="57"/>
      <c r="V8152" s="57"/>
    </row>
    <row r="8153" spans="4:22">
      <c r="D8153" s="56"/>
      <c r="E8153" s="56"/>
      <c r="F8153" s="56"/>
      <c r="G8153" s="56"/>
      <c r="I8153" s="57"/>
      <c r="N8153" s="56"/>
      <c r="O8153" s="57"/>
      <c r="V8153" s="57"/>
    </row>
    <row r="8154" spans="4:22">
      <c r="D8154" s="56"/>
      <c r="E8154" s="56"/>
      <c r="F8154" s="56"/>
      <c r="G8154" s="56"/>
      <c r="I8154" s="57"/>
      <c r="N8154" s="56"/>
      <c r="O8154" s="57"/>
      <c r="V8154" s="57"/>
    </row>
    <row r="8155" spans="4:22">
      <c r="D8155" s="56"/>
      <c r="E8155" s="56"/>
      <c r="F8155" s="56"/>
      <c r="G8155" s="56"/>
      <c r="I8155" s="57"/>
      <c r="N8155" s="56"/>
      <c r="O8155" s="57"/>
      <c r="V8155" s="57"/>
    </row>
    <row r="8156" spans="4:22">
      <c r="D8156" s="56"/>
      <c r="E8156" s="56"/>
      <c r="F8156" s="56"/>
      <c r="G8156" s="56"/>
      <c r="I8156" s="57"/>
      <c r="N8156" s="56"/>
      <c r="O8156" s="57"/>
      <c r="V8156" s="57"/>
    </row>
    <row r="8157" spans="4:22">
      <c r="D8157" s="56"/>
      <c r="E8157" s="56"/>
      <c r="F8157" s="56"/>
      <c r="G8157" s="56"/>
      <c r="I8157" s="57"/>
      <c r="N8157" s="56"/>
      <c r="O8157" s="57"/>
      <c r="V8157" s="57"/>
    </row>
    <row r="8158" spans="4:22">
      <c r="D8158" s="56"/>
      <c r="E8158" s="56"/>
      <c r="F8158" s="56"/>
      <c r="G8158" s="56"/>
      <c r="I8158" s="57"/>
      <c r="N8158" s="56"/>
      <c r="O8158" s="57"/>
      <c r="V8158" s="57"/>
    </row>
    <row r="8159" spans="4:22">
      <c r="D8159" s="56"/>
      <c r="E8159" s="56"/>
      <c r="F8159" s="56"/>
      <c r="G8159" s="56"/>
      <c r="I8159" s="57"/>
      <c r="N8159" s="56"/>
      <c r="O8159" s="57"/>
      <c r="V8159" s="57"/>
    </row>
    <row r="8160" spans="4:22">
      <c r="D8160" s="56"/>
      <c r="E8160" s="56"/>
      <c r="F8160" s="56"/>
      <c r="G8160" s="56"/>
      <c r="I8160" s="57"/>
      <c r="N8160" s="56"/>
      <c r="O8160" s="57"/>
      <c r="V8160" s="57"/>
    </row>
    <row r="8161" spans="4:22">
      <c r="D8161" s="56"/>
      <c r="E8161" s="56"/>
      <c r="F8161" s="56"/>
      <c r="G8161" s="56"/>
      <c r="I8161" s="57"/>
      <c r="N8161" s="56"/>
      <c r="O8161" s="57"/>
      <c r="V8161" s="57"/>
    </row>
    <row r="8162" spans="4:22">
      <c r="D8162" s="56"/>
      <c r="E8162" s="56"/>
      <c r="F8162" s="56"/>
      <c r="G8162" s="56"/>
      <c r="I8162" s="57"/>
      <c r="N8162" s="56"/>
      <c r="O8162" s="57"/>
      <c r="V8162" s="57"/>
    </row>
    <row r="8163" spans="4:22">
      <c r="D8163" s="56"/>
      <c r="E8163" s="56"/>
      <c r="F8163" s="56"/>
      <c r="G8163" s="56"/>
      <c r="I8163" s="57"/>
      <c r="N8163" s="56"/>
      <c r="O8163" s="57"/>
      <c r="V8163" s="57"/>
    </row>
    <row r="8164" spans="4:22">
      <c r="D8164" s="56"/>
      <c r="E8164" s="56"/>
      <c r="F8164" s="56"/>
      <c r="G8164" s="56"/>
      <c r="I8164" s="57"/>
      <c r="N8164" s="56"/>
      <c r="O8164" s="57"/>
      <c r="V8164" s="57"/>
    </row>
    <row r="8165" spans="4:22">
      <c r="D8165" s="56"/>
      <c r="E8165" s="56"/>
      <c r="F8165" s="56"/>
      <c r="G8165" s="56"/>
      <c r="I8165" s="57"/>
      <c r="N8165" s="56"/>
      <c r="O8165" s="57"/>
      <c r="V8165" s="57"/>
    </row>
    <row r="8166" spans="4:22">
      <c r="D8166" s="56"/>
      <c r="E8166" s="56"/>
      <c r="F8166" s="56"/>
      <c r="G8166" s="56"/>
      <c r="I8166" s="57"/>
      <c r="N8166" s="56"/>
      <c r="O8166" s="57"/>
      <c r="V8166" s="57"/>
    </row>
    <row r="8167" spans="4:22">
      <c r="D8167" s="56"/>
      <c r="E8167" s="56"/>
      <c r="F8167" s="56"/>
      <c r="G8167" s="56"/>
      <c r="I8167" s="57"/>
      <c r="N8167" s="56"/>
      <c r="O8167" s="57"/>
      <c r="V8167" s="57"/>
    </row>
    <row r="8168" spans="4:22">
      <c r="D8168" s="56"/>
      <c r="E8168" s="56"/>
      <c r="F8168" s="56"/>
      <c r="G8168" s="56"/>
      <c r="I8168" s="57"/>
      <c r="N8168" s="56"/>
      <c r="O8168" s="57"/>
      <c r="V8168" s="57"/>
    </row>
    <row r="8169" spans="4:22">
      <c r="D8169" s="56"/>
      <c r="E8169" s="56"/>
      <c r="F8169" s="56"/>
      <c r="G8169" s="56"/>
      <c r="I8169" s="57"/>
      <c r="N8169" s="56"/>
      <c r="O8169" s="57"/>
      <c r="V8169" s="57"/>
    </row>
    <row r="8170" spans="4:22">
      <c r="D8170" s="56"/>
      <c r="E8170" s="56"/>
      <c r="F8170" s="56"/>
      <c r="G8170" s="56"/>
      <c r="I8170" s="57"/>
      <c r="N8170" s="56"/>
      <c r="O8170" s="57"/>
      <c r="V8170" s="57"/>
    </row>
    <row r="8171" spans="4:22">
      <c r="D8171" s="56"/>
      <c r="E8171" s="56"/>
      <c r="F8171" s="56"/>
      <c r="G8171" s="56"/>
      <c r="I8171" s="57"/>
      <c r="N8171" s="56"/>
      <c r="O8171" s="57"/>
      <c r="V8171" s="57"/>
    </row>
    <row r="8172" spans="4:22">
      <c r="D8172" s="56"/>
      <c r="E8172" s="56"/>
      <c r="F8172" s="56"/>
      <c r="G8172" s="56"/>
      <c r="I8172" s="57"/>
      <c r="N8172" s="56"/>
      <c r="O8172" s="57"/>
      <c r="V8172" s="57"/>
    </row>
    <row r="8173" spans="4:22">
      <c r="D8173" s="56"/>
      <c r="E8173" s="56"/>
      <c r="F8173" s="56"/>
      <c r="G8173" s="56"/>
      <c r="I8173" s="57"/>
      <c r="N8173" s="56"/>
      <c r="O8173" s="57"/>
      <c r="V8173" s="57"/>
    </row>
    <row r="8174" spans="4:22">
      <c r="D8174" s="56"/>
      <c r="E8174" s="56"/>
      <c r="F8174" s="56"/>
      <c r="G8174" s="56"/>
      <c r="I8174" s="57"/>
      <c r="N8174" s="56"/>
      <c r="O8174" s="57"/>
      <c r="V8174" s="57"/>
    </row>
    <row r="8175" spans="4:22">
      <c r="D8175" s="56"/>
      <c r="E8175" s="56"/>
      <c r="F8175" s="56"/>
      <c r="G8175" s="56"/>
      <c r="I8175" s="57"/>
      <c r="N8175" s="56"/>
      <c r="O8175" s="57"/>
      <c r="V8175" s="57"/>
    </row>
    <row r="8176" spans="4:22">
      <c r="D8176" s="56"/>
      <c r="E8176" s="56"/>
      <c r="F8176" s="56"/>
      <c r="G8176" s="56"/>
      <c r="I8176" s="57"/>
      <c r="N8176" s="56"/>
      <c r="O8176" s="57"/>
      <c r="V8176" s="57"/>
    </row>
    <row r="8177" spans="4:22">
      <c r="D8177" s="56"/>
      <c r="E8177" s="56"/>
      <c r="F8177" s="56"/>
      <c r="G8177" s="56"/>
      <c r="I8177" s="57"/>
      <c r="N8177" s="56"/>
      <c r="O8177" s="57"/>
      <c r="V8177" s="57"/>
    </row>
    <row r="8178" spans="4:22">
      <c r="D8178" s="56"/>
      <c r="E8178" s="56"/>
      <c r="F8178" s="56"/>
      <c r="G8178" s="56"/>
      <c r="I8178" s="57"/>
      <c r="N8178" s="56"/>
      <c r="O8178" s="57"/>
      <c r="V8178" s="57"/>
    </row>
    <row r="8179" spans="4:22">
      <c r="D8179" s="56"/>
      <c r="E8179" s="56"/>
      <c r="F8179" s="56"/>
      <c r="G8179" s="56"/>
      <c r="I8179" s="57"/>
      <c r="N8179" s="56"/>
      <c r="O8179" s="57"/>
      <c r="V8179" s="57"/>
    </row>
    <row r="8180" spans="4:22">
      <c r="D8180" s="56"/>
      <c r="E8180" s="56"/>
      <c r="F8180" s="56"/>
      <c r="G8180" s="56"/>
      <c r="I8180" s="57"/>
      <c r="N8180" s="56"/>
      <c r="O8180" s="57"/>
      <c r="V8180" s="57"/>
    </row>
    <row r="8181" spans="4:22">
      <c r="D8181" s="56"/>
      <c r="E8181" s="56"/>
      <c r="F8181" s="56"/>
      <c r="G8181" s="56"/>
      <c r="I8181" s="57"/>
      <c r="N8181" s="56"/>
      <c r="O8181" s="57"/>
      <c r="V8181" s="57"/>
    </row>
    <row r="8182" spans="4:22">
      <c r="D8182" s="56"/>
      <c r="E8182" s="56"/>
      <c r="F8182" s="56"/>
      <c r="G8182" s="56"/>
      <c r="I8182" s="57"/>
      <c r="N8182" s="56"/>
      <c r="O8182" s="57"/>
      <c r="V8182" s="57"/>
    </row>
    <row r="8183" spans="4:22">
      <c r="D8183" s="56"/>
      <c r="E8183" s="56"/>
      <c r="F8183" s="56"/>
      <c r="G8183" s="56"/>
      <c r="I8183" s="57"/>
      <c r="N8183" s="56"/>
      <c r="O8183" s="57"/>
      <c r="V8183" s="57"/>
    </row>
    <row r="8184" spans="4:22">
      <c r="D8184" s="56"/>
      <c r="E8184" s="56"/>
      <c r="F8184" s="56"/>
      <c r="G8184" s="56"/>
      <c r="I8184" s="57"/>
      <c r="N8184" s="56"/>
      <c r="O8184" s="57"/>
      <c r="V8184" s="57"/>
    </row>
    <row r="8185" spans="4:22">
      <c r="D8185" s="56"/>
      <c r="E8185" s="56"/>
      <c r="F8185" s="56"/>
      <c r="G8185" s="56"/>
      <c r="I8185" s="57"/>
      <c r="N8185" s="56"/>
      <c r="O8185" s="57"/>
      <c r="V8185" s="57"/>
    </row>
    <row r="8186" spans="4:22">
      <c r="D8186" s="56"/>
      <c r="E8186" s="56"/>
      <c r="F8186" s="56"/>
      <c r="G8186" s="56"/>
      <c r="I8186" s="57"/>
      <c r="N8186" s="56"/>
      <c r="O8186" s="57"/>
      <c r="V8186" s="57"/>
    </row>
    <row r="8187" spans="4:22">
      <c r="D8187" s="56"/>
      <c r="E8187" s="56"/>
      <c r="F8187" s="56"/>
      <c r="G8187" s="56"/>
      <c r="I8187" s="57"/>
      <c r="N8187" s="56"/>
      <c r="O8187" s="57"/>
      <c r="V8187" s="57"/>
    </row>
    <row r="8188" spans="4:22">
      <c r="D8188" s="56"/>
      <c r="E8188" s="56"/>
      <c r="F8188" s="56"/>
      <c r="G8188" s="56"/>
      <c r="I8188" s="57"/>
      <c r="N8188" s="56"/>
      <c r="O8188" s="57"/>
      <c r="V8188" s="57"/>
    </row>
    <row r="8189" spans="4:22">
      <c r="D8189" s="56"/>
      <c r="E8189" s="56"/>
      <c r="F8189" s="56"/>
      <c r="G8189" s="56"/>
      <c r="I8189" s="57"/>
      <c r="N8189" s="56"/>
      <c r="O8189" s="57"/>
      <c r="V8189" s="57"/>
    </row>
    <row r="8190" spans="4:22">
      <c r="D8190" s="56"/>
      <c r="E8190" s="56"/>
      <c r="F8190" s="56"/>
      <c r="G8190" s="56"/>
      <c r="I8190" s="57"/>
      <c r="N8190" s="56"/>
      <c r="O8190" s="57"/>
      <c r="V8190" s="57"/>
    </row>
    <row r="8191" spans="4:22">
      <c r="D8191" s="56"/>
      <c r="E8191" s="56"/>
      <c r="F8191" s="56"/>
      <c r="G8191" s="56"/>
      <c r="I8191" s="57"/>
      <c r="N8191" s="56"/>
      <c r="O8191" s="57"/>
      <c r="V8191" s="57"/>
    </row>
    <row r="8192" spans="4:22">
      <c r="D8192" s="56"/>
      <c r="E8192" s="56"/>
      <c r="F8192" s="56"/>
      <c r="G8192" s="56"/>
      <c r="I8192" s="57"/>
      <c r="N8192" s="56"/>
      <c r="O8192" s="57"/>
      <c r="V8192" s="57"/>
    </row>
    <row r="8193" spans="4:22">
      <c r="D8193" s="56"/>
      <c r="E8193" s="56"/>
      <c r="F8193" s="56"/>
      <c r="G8193" s="56"/>
      <c r="I8193" s="57"/>
      <c r="N8193" s="56"/>
      <c r="O8193" s="57"/>
      <c r="V8193" s="57"/>
    </row>
    <row r="8194" spans="4:22">
      <c r="D8194" s="56"/>
      <c r="E8194" s="56"/>
      <c r="F8194" s="56"/>
      <c r="G8194" s="56"/>
      <c r="I8194" s="57"/>
      <c r="N8194" s="56"/>
      <c r="O8194" s="57"/>
      <c r="V8194" s="57"/>
    </row>
    <row r="8195" spans="4:22">
      <c r="D8195" s="56"/>
      <c r="E8195" s="56"/>
      <c r="F8195" s="56"/>
      <c r="G8195" s="56"/>
      <c r="I8195" s="57"/>
      <c r="N8195" s="56"/>
      <c r="O8195" s="57"/>
      <c r="V8195" s="57"/>
    </row>
    <row r="8196" spans="4:22">
      <c r="D8196" s="56"/>
      <c r="E8196" s="56"/>
      <c r="F8196" s="56"/>
      <c r="G8196" s="56"/>
      <c r="I8196" s="57"/>
      <c r="N8196" s="56"/>
      <c r="O8196" s="57"/>
      <c r="V8196" s="57"/>
    </row>
    <row r="8197" spans="4:22">
      <c r="D8197" s="56"/>
      <c r="E8197" s="56"/>
      <c r="F8197" s="56"/>
      <c r="G8197" s="56"/>
      <c r="I8197" s="57"/>
      <c r="N8197" s="56"/>
      <c r="O8197" s="57"/>
      <c r="V8197" s="57"/>
    </row>
    <row r="8198" spans="4:22">
      <c r="D8198" s="56"/>
      <c r="E8198" s="56"/>
      <c r="F8198" s="56"/>
      <c r="G8198" s="56"/>
      <c r="I8198" s="57"/>
      <c r="N8198" s="56"/>
      <c r="O8198" s="57"/>
      <c r="V8198" s="57"/>
    </row>
    <row r="8199" spans="4:22">
      <c r="D8199" s="56"/>
      <c r="E8199" s="56"/>
      <c r="F8199" s="56"/>
      <c r="G8199" s="56"/>
      <c r="I8199" s="57"/>
      <c r="N8199" s="56"/>
      <c r="O8199" s="57"/>
      <c r="V8199" s="57"/>
    </row>
    <row r="8200" spans="4:22">
      <c r="D8200" s="56"/>
      <c r="E8200" s="56"/>
      <c r="F8200" s="56"/>
      <c r="G8200" s="56"/>
      <c r="I8200" s="57"/>
      <c r="N8200" s="56"/>
      <c r="O8200" s="57"/>
      <c r="V8200" s="57"/>
    </row>
    <row r="8201" spans="4:22">
      <c r="D8201" s="56"/>
      <c r="E8201" s="56"/>
      <c r="F8201" s="56"/>
      <c r="G8201" s="56"/>
      <c r="I8201" s="57"/>
      <c r="N8201" s="56"/>
      <c r="O8201" s="57"/>
      <c r="V8201" s="57"/>
    </row>
    <row r="8202" spans="4:22">
      <c r="D8202" s="56"/>
      <c r="E8202" s="56"/>
      <c r="F8202" s="56"/>
      <c r="G8202" s="56"/>
      <c r="I8202" s="57"/>
      <c r="N8202" s="56"/>
      <c r="O8202" s="57"/>
      <c r="V8202" s="57"/>
    </row>
    <row r="8203" spans="4:22">
      <c r="D8203" s="56"/>
      <c r="E8203" s="56"/>
      <c r="F8203" s="56"/>
      <c r="G8203" s="56"/>
      <c r="I8203" s="57"/>
      <c r="N8203" s="56"/>
      <c r="O8203" s="57"/>
      <c r="V8203" s="57"/>
    </row>
    <row r="8204" spans="4:22">
      <c r="D8204" s="56"/>
      <c r="E8204" s="56"/>
      <c r="F8204" s="56"/>
      <c r="G8204" s="56"/>
      <c r="I8204" s="57"/>
      <c r="N8204" s="56"/>
      <c r="O8204" s="57"/>
      <c r="V8204" s="57"/>
    </row>
    <row r="8205" spans="4:22">
      <c r="D8205" s="56"/>
      <c r="E8205" s="56"/>
      <c r="F8205" s="56"/>
      <c r="G8205" s="56"/>
      <c r="I8205" s="57"/>
      <c r="N8205" s="56"/>
      <c r="O8205" s="57"/>
      <c r="V8205" s="57"/>
    </row>
    <row r="8206" spans="4:22">
      <c r="D8206" s="56"/>
      <c r="E8206" s="56"/>
      <c r="F8206" s="56"/>
      <c r="G8206" s="56"/>
      <c r="I8206" s="57"/>
      <c r="N8206" s="56"/>
      <c r="O8206" s="57"/>
      <c r="V8206" s="57"/>
    </row>
    <row r="8207" spans="4:22">
      <c r="D8207" s="56"/>
      <c r="E8207" s="56"/>
      <c r="F8207" s="56"/>
      <c r="G8207" s="56"/>
      <c r="I8207" s="57"/>
      <c r="N8207" s="56"/>
      <c r="O8207" s="57"/>
      <c r="V8207" s="57"/>
    </row>
    <row r="8208" spans="4:22">
      <c r="D8208" s="56"/>
      <c r="E8208" s="56"/>
      <c r="F8208" s="56"/>
      <c r="G8208" s="56"/>
      <c r="I8208" s="57"/>
      <c r="N8208" s="56"/>
      <c r="O8208" s="57"/>
      <c r="V8208" s="57"/>
    </row>
    <row r="8209" spans="4:22">
      <c r="D8209" s="56"/>
      <c r="E8209" s="56"/>
      <c r="F8209" s="56"/>
      <c r="G8209" s="56"/>
      <c r="I8209" s="57"/>
      <c r="N8209" s="56"/>
      <c r="O8209" s="57"/>
      <c r="V8209" s="57"/>
    </row>
    <row r="8210" spans="4:22">
      <c r="D8210" s="56"/>
      <c r="E8210" s="56"/>
      <c r="F8210" s="56"/>
      <c r="G8210" s="56"/>
      <c r="I8210" s="57"/>
      <c r="N8210" s="56"/>
      <c r="O8210" s="57"/>
      <c r="V8210" s="57"/>
    </row>
    <row r="8211" spans="4:22">
      <c r="D8211" s="56"/>
      <c r="E8211" s="56"/>
      <c r="F8211" s="56"/>
      <c r="G8211" s="56"/>
      <c r="I8211" s="57"/>
      <c r="N8211" s="56"/>
      <c r="O8211" s="57"/>
      <c r="V8211" s="57"/>
    </row>
    <row r="8212" spans="4:22">
      <c r="D8212" s="56"/>
      <c r="E8212" s="56"/>
      <c r="F8212" s="56"/>
      <c r="G8212" s="56"/>
      <c r="I8212" s="57"/>
      <c r="N8212" s="56"/>
      <c r="O8212" s="57"/>
      <c r="V8212" s="57"/>
    </row>
    <row r="8213" spans="4:22">
      <c r="D8213" s="56"/>
      <c r="E8213" s="56"/>
      <c r="F8213" s="56"/>
      <c r="G8213" s="56"/>
      <c r="I8213" s="57"/>
      <c r="N8213" s="56"/>
      <c r="O8213" s="57"/>
      <c r="V8213" s="57"/>
    </row>
    <row r="8214" spans="4:22">
      <c r="D8214" s="56"/>
      <c r="E8214" s="56"/>
      <c r="F8214" s="56"/>
      <c r="G8214" s="56"/>
      <c r="I8214" s="57"/>
      <c r="N8214" s="56"/>
      <c r="O8214" s="57"/>
      <c r="V8214" s="57"/>
    </row>
    <row r="8215" spans="4:22">
      <c r="D8215" s="56"/>
      <c r="E8215" s="56"/>
      <c r="F8215" s="56"/>
      <c r="G8215" s="56"/>
      <c r="I8215" s="57"/>
      <c r="N8215" s="56"/>
      <c r="O8215" s="57"/>
      <c r="V8215" s="57"/>
    </row>
    <row r="8216" spans="4:22">
      <c r="D8216" s="56"/>
      <c r="E8216" s="56"/>
      <c r="F8216" s="56"/>
      <c r="G8216" s="56"/>
      <c r="I8216" s="57"/>
      <c r="N8216" s="56"/>
      <c r="O8216" s="57"/>
      <c r="V8216" s="57"/>
    </row>
    <row r="8217" spans="4:22">
      <c r="D8217" s="56"/>
      <c r="E8217" s="56"/>
      <c r="F8217" s="56"/>
      <c r="G8217" s="56"/>
      <c r="I8217" s="57"/>
      <c r="N8217" s="56"/>
      <c r="O8217" s="57"/>
      <c r="V8217" s="57"/>
    </row>
    <row r="8218" spans="4:22">
      <c r="D8218" s="56"/>
      <c r="E8218" s="56"/>
      <c r="F8218" s="56"/>
      <c r="G8218" s="56"/>
      <c r="I8218" s="57"/>
      <c r="N8218" s="56"/>
      <c r="O8218" s="57"/>
      <c r="V8218" s="57"/>
    </row>
    <row r="8219" spans="4:22">
      <c r="D8219" s="56"/>
      <c r="E8219" s="56"/>
      <c r="F8219" s="56"/>
      <c r="G8219" s="56"/>
      <c r="I8219" s="57"/>
      <c r="N8219" s="56"/>
      <c r="O8219" s="57"/>
      <c r="V8219" s="57"/>
    </row>
    <row r="8220" spans="4:22">
      <c r="D8220" s="56"/>
      <c r="E8220" s="56"/>
      <c r="F8220" s="56"/>
      <c r="G8220" s="56"/>
      <c r="I8220" s="57"/>
      <c r="N8220" s="56"/>
      <c r="O8220" s="57"/>
      <c r="V8220" s="57"/>
    </row>
    <row r="8221" spans="4:22">
      <c r="D8221" s="56"/>
      <c r="E8221" s="56"/>
      <c r="F8221" s="56"/>
      <c r="G8221" s="56"/>
      <c r="I8221" s="57"/>
      <c r="N8221" s="56"/>
      <c r="O8221" s="57"/>
      <c r="V8221" s="57"/>
    </row>
    <row r="8222" spans="4:22">
      <c r="D8222" s="56"/>
      <c r="E8222" s="56"/>
      <c r="F8222" s="56"/>
      <c r="G8222" s="56"/>
      <c r="I8222" s="57"/>
      <c r="N8222" s="56"/>
      <c r="O8222" s="57"/>
      <c r="V8222" s="57"/>
    </row>
    <row r="8223" spans="4:22">
      <c r="D8223" s="56"/>
      <c r="E8223" s="56"/>
      <c r="F8223" s="56"/>
      <c r="G8223" s="56"/>
      <c r="I8223" s="57"/>
      <c r="N8223" s="56"/>
      <c r="O8223" s="57"/>
      <c r="V8223" s="57"/>
    </row>
    <row r="8224" spans="4:22">
      <c r="D8224" s="56"/>
      <c r="E8224" s="56"/>
      <c r="F8224" s="56"/>
      <c r="G8224" s="56"/>
      <c r="I8224" s="57"/>
      <c r="N8224" s="56"/>
      <c r="O8224" s="57"/>
      <c r="V8224" s="57"/>
    </row>
    <row r="8225" spans="4:22">
      <c r="D8225" s="56"/>
      <c r="E8225" s="56"/>
      <c r="F8225" s="56"/>
      <c r="G8225" s="56"/>
      <c r="I8225" s="57"/>
      <c r="N8225" s="56"/>
      <c r="O8225" s="57"/>
      <c r="V8225" s="57"/>
    </row>
    <row r="8226" spans="4:22">
      <c r="D8226" s="56"/>
      <c r="E8226" s="56"/>
      <c r="F8226" s="56"/>
      <c r="G8226" s="56"/>
      <c r="I8226" s="57"/>
      <c r="N8226" s="56"/>
      <c r="O8226" s="57"/>
      <c r="V8226" s="57"/>
    </row>
    <row r="8227" spans="4:22">
      <c r="D8227" s="56"/>
      <c r="E8227" s="56"/>
      <c r="F8227" s="56"/>
      <c r="G8227" s="56"/>
      <c r="I8227" s="57"/>
      <c r="N8227" s="56"/>
      <c r="O8227" s="57"/>
      <c r="V8227" s="57"/>
    </row>
    <row r="8228" spans="4:22">
      <c r="D8228" s="56"/>
      <c r="E8228" s="56"/>
      <c r="F8228" s="56"/>
      <c r="G8228" s="56"/>
      <c r="I8228" s="57"/>
      <c r="N8228" s="56"/>
      <c r="O8228" s="57"/>
      <c r="V8228" s="57"/>
    </row>
    <row r="8229" spans="4:22">
      <c r="D8229" s="56"/>
      <c r="E8229" s="56"/>
      <c r="F8229" s="56"/>
      <c r="G8229" s="56"/>
      <c r="I8229" s="57"/>
      <c r="N8229" s="56"/>
      <c r="O8229" s="57"/>
      <c r="V8229" s="57"/>
    </row>
    <row r="8230" spans="4:22">
      <c r="D8230" s="56"/>
      <c r="E8230" s="56"/>
      <c r="F8230" s="56"/>
      <c r="G8230" s="56"/>
      <c r="I8230" s="57"/>
      <c r="N8230" s="56"/>
      <c r="O8230" s="57"/>
      <c r="V8230" s="57"/>
    </row>
    <row r="8231" spans="4:22">
      <c r="D8231" s="56"/>
      <c r="E8231" s="56"/>
      <c r="F8231" s="56"/>
      <c r="G8231" s="56"/>
      <c r="I8231" s="57"/>
      <c r="N8231" s="56"/>
      <c r="O8231" s="57"/>
      <c r="V8231" s="57"/>
    </row>
    <row r="8232" spans="4:22">
      <c r="D8232" s="56"/>
      <c r="E8232" s="56"/>
      <c r="F8232" s="56"/>
      <c r="G8232" s="56"/>
      <c r="I8232" s="57"/>
      <c r="N8232" s="56"/>
      <c r="O8232" s="57"/>
      <c r="V8232" s="57"/>
    </row>
    <row r="8233" spans="4:22">
      <c r="D8233" s="56"/>
      <c r="E8233" s="56"/>
      <c r="F8233" s="56"/>
      <c r="G8233" s="56"/>
      <c r="I8233" s="57"/>
      <c r="N8233" s="56"/>
      <c r="O8233" s="57"/>
      <c r="V8233" s="57"/>
    </row>
    <row r="8234" spans="4:22">
      <c r="D8234" s="56"/>
      <c r="E8234" s="56"/>
      <c r="F8234" s="56"/>
      <c r="G8234" s="56"/>
      <c r="I8234" s="57"/>
      <c r="N8234" s="56"/>
      <c r="O8234" s="57"/>
      <c r="V8234" s="57"/>
    </row>
    <row r="8235" spans="4:22">
      <c r="D8235" s="56"/>
      <c r="E8235" s="56"/>
      <c r="F8235" s="56"/>
      <c r="G8235" s="56"/>
      <c r="I8235" s="57"/>
      <c r="N8235" s="56"/>
      <c r="O8235" s="57"/>
      <c r="V8235" s="57"/>
    </row>
    <row r="8236" spans="4:22">
      <c r="D8236" s="56"/>
      <c r="E8236" s="56"/>
      <c r="F8236" s="56"/>
      <c r="G8236" s="56"/>
      <c r="I8236" s="57"/>
      <c r="N8236" s="56"/>
      <c r="O8236" s="57"/>
      <c r="V8236" s="57"/>
    </row>
    <row r="8237" spans="4:22">
      <c r="D8237" s="56"/>
      <c r="E8237" s="56"/>
      <c r="F8237" s="56"/>
      <c r="G8237" s="56"/>
      <c r="I8237" s="57"/>
      <c r="N8237" s="56"/>
      <c r="O8237" s="57"/>
      <c r="V8237" s="57"/>
    </row>
    <row r="8238" spans="4:22">
      <c r="D8238" s="56"/>
      <c r="E8238" s="56"/>
      <c r="F8238" s="56"/>
      <c r="G8238" s="56"/>
      <c r="I8238" s="57"/>
      <c r="N8238" s="56"/>
      <c r="O8238" s="57"/>
      <c r="V8238" s="57"/>
    </row>
    <row r="8239" spans="4:22">
      <c r="D8239" s="56"/>
      <c r="E8239" s="56"/>
      <c r="F8239" s="56"/>
      <c r="G8239" s="56"/>
      <c r="I8239" s="57"/>
      <c r="N8239" s="56"/>
      <c r="O8239" s="57"/>
      <c r="V8239" s="57"/>
    </row>
    <row r="8240" spans="4:22">
      <c r="D8240" s="56"/>
      <c r="E8240" s="56"/>
      <c r="F8240" s="56"/>
      <c r="G8240" s="56"/>
      <c r="I8240" s="57"/>
      <c r="N8240" s="56"/>
      <c r="O8240" s="57"/>
      <c r="V8240" s="57"/>
    </row>
    <row r="8241" spans="4:22">
      <c r="D8241" s="56"/>
      <c r="E8241" s="56"/>
      <c r="F8241" s="56"/>
      <c r="G8241" s="56"/>
      <c r="I8241" s="57"/>
      <c r="N8241" s="56"/>
      <c r="O8241" s="57"/>
      <c r="V8241" s="57"/>
    </row>
    <row r="8242" spans="4:22">
      <c r="D8242" s="56"/>
      <c r="E8242" s="56"/>
      <c r="F8242" s="56"/>
      <c r="G8242" s="56"/>
      <c r="I8242" s="57"/>
      <c r="N8242" s="56"/>
      <c r="O8242" s="57"/>
      <c r="V8242" s="57"/>
    </row>
    <row r="8243" spans="4:22">
      <c r="D8243" s="56"/>
      <c r="E8243" s="56"/>
      <c r="F8243" s="56"/>
      <c r="G8243" s="56"/>
      <c r="I8243" s="57"/>
      <c r="N8243" s="56"/>
      <c r="O8243" s="57"/>
      <c r="V8243" s="57"/>
    </row>
    <row r="8244" spans="4:22">
      <c r="D8244" s="56"/>
      <c r="E8244" s="56"/>
      <c r="F8244" s="56"/>
      <c r="G8244" s="56"/>
      <c r="I8244" s="57"/>
      <c r="N8244" s="56"/>
      <c r="O8244" s="57"/>
      <c r="V8244" s="57"/>
    </row>
    <row r="8245" spans="4:22">
      <c r="D8245" s="56"/>
      <c r="E8245" s="56"/>
      <c r="F8245" s="56"/>
      <c r="G8245" s="56"/>
      <c r="I8245" s="57"/>
      <c r="N8245" s="56"/>
      <c r="O8245" s="57"/>
      <c r="V8245" s="57"/>
    </row>
    <row r="8246" spans="4:22">
      <c r="D8246" s="56"/>
      <c r="E8246" s="56"/>
      <c r="F8246" s="56"/>
      <c r="G8246" s="56"/>
      <c r="I8246" s="57"/>
      <c r="N8246" s="56"/>
      <c r="O8246" s="57"/>
      <c r="V8246" s="57"/>
    </row>
    <row r="8247" spans="4:22">
      <c r="D8247" s="56"/>
      <c r="E8247" s="56"/>
      <c r="F8247" s="56"/>
      <c r="G8247" s="56"/>
      <c r="I8247" s="57"/>
      <c r="N8247" s="56"/>
      <c r="O8247" s="57"/>
      <c r="V8247" s="57"/>
    </row>
    <row r="8248" spans="4:22">
      <c r="D8248" s="56"/>
      <c r="E8248" s="56"/>
      <c r="F8248" s="56"/>
      <c r="G8248" s="56"/>
      <c r="I8248" s="57"/>
      <c r="N8248" s="56"/>
      <c r="O8248" s="57"/>
      <c r="V8248" s="57"/>
    </row>
    <row r="8249" spans="4:22">
      <c r="D8249" s="56"/>
      <c r="E8249" s="56"/>
      <c r="F8249" s="56"/>
      <c r="G8249" s="56"/>
      <c r="I8249" s="57"/>
      <c r="N8249" s="56"/>
      <c r="O8249" s="57"/>
      <c r="V8249" s="57"/>
    </row>
    <row r="8250" spans="4:22">
      <c r="D8250" s="56"/>
      <c r="E8250" s="56"/>
      <c r="F8250" s="56"/>
      <c r="G8250" s="56"/>
      <c r="I8250" s="57"/>
      <c r="N8250" s="56"/>
      <c r="O8250" s="57"/>
      <c r="V8250" s="57"/>
    </row>
    <row r="8251" spans="4:22">
      <c r="D8251" s="56"/>
      <c r="E8251" s="56"/>
      <c r="F8251" s="56"/>
      <c r="G8251" s="56"/>
      <c r="I8251" s="57"/>
      <c r="N8251" s="56"/>
      <c r="O8251" s="57"/>
      <c r="V8251" s="57"/>
    </row>
    <row r="8252" spans="4:22">
      <c r="D8252" s="56"/>
      <c r="E8252" s="56"/>
      <c r="F8252" s="56"/>
      <c r="G8252" s="56"/>
      <c r="I8252" s="57"/>
      <c r="N8252" s="56"/>
      <c r="O8252" s="57"/>
      <c r="V8252" s="57"/>
    </row>
    <row r="8253" spans="4:22">
      <c r="D8253" s="56"/>
      <c r="E8253" s="56"/>
      <c r="F8253" s="56"/>
      <c r="G8253" s="56"/>
      <c r="I8253" s="57"/>
      <c r="N8253" s="56"/>
      <c r="O8253" s="57"/>
      <c r="V8253" s="57"/>
    </row>
    <row r="8254" spans="4:22">
      <c r="D8254" s="56"/>
      <c r="E8254" s="56"/>
      <c r="F8254" s="56"/>
      <c r="G8254" s="56"/>
      <c r="I8254" s="57"/>
      <c r="N8254" s="56"/>
      <c r="O8254" s="57"/>
      <c r="V8254" s="57"/>
    </row>
    <row r="8255" spans="4:22">
      <c r="D8255" s="56"/>
      <c r="E8255" s="56"/>
      <c r="F8255" s="56"/>
      <c r="G8255" s="56"/>
      <c r="I8255" s="57"/>
      <c r="N8255" s="56"/>
      <c r="O8255" s="57"/>
      <c r="V8255" s="57"/>
    </row>
    <row r="8256" spans="4:22">
      <c r="D8256" s="56"/>
      <c r="E8256" s="56"/>
      <c r="F8256" s="56"/>
      <c r="G8256" s="56"/>
      <c r="I8256" s="57"/>
      <c r="N8256" s="56"/>
      <c r="O8256" s="57"/>
      <c r="V8256" s="57"/>
    </row>
    <row r="8257" spans="4:22">
      <c r="D8257" s="56"/>
      <c r="E8257" s="56"/>
      <c r="F8257" s="56"/>
      <c r="G8257" s="56"/>
      <c r="I8257" s="57"/>
      <c r="N8257" s="56"/>
      <c r="O8257" s="57"/>
      <c r="V8257" s="57"/>
    </row>
    <row r="8258" spans="4:22">
      <c r="D8258" s="56"/>
      <c r="E8258" s="56"/>
      <c r="F8258" s="56"/>
      <c r="G8258" s="56"/>
      <c r="I8258" s="57"/>
      <c r="N8258" s="56"/>
      <c r="O8258" s="57"/>
      <c r="V8258" s="57"/>
    </row>
    <row r="8259" spans="4:22">
      <c r="D8259" s="56"/>
      <c r="E8259" s="56"/>
      <c r="F8259" s="56"/>
      <c r="G8259" s="56"/>
      <c r="I8259" s="57"/>
      <c r="N8259" s="56"/>
      <c r="O8259" s="57"/>
      <c r="V8259" s="57"/>
    </row>
    <row r="8260" spans="4:22">
      <c r="D8260" s="56"/>
      <c r="E8260" s="56"/>
      <c r="F8260" s="56"/>
      <c r="G8260" s="56"/>
      <c r="I8260" s="57"/>
      <c r="N8260" s="56"/>
      <c r="O8260" s="57"/>
      <c r="V8260" s="57"/>
    </row>
    <row r="8261" spans="4:22">
      <c r="D8261" s="56"/>
      <c r="E8261" s="56"/>
      <c r="F8261" s="56"/>
      <c r="G8261" s="56"/>
      <c r="I8261" s="57"/>
      <c r="N8261" s="56"/>
      <c r="O8261" s="57"/>
      <c r="V8261" s="57"/>
    </row>
    <row r="8262" spans="4:22">
      <c r="D8262" s="56"/>
      <c r="E8262" s="56"/>
      <c r="F8262" s="56"/>
      <c r="G8262" s="56"/>
      <c r="I8262" s="57"/>
      <c r="N8262" s="56"/>
      <c r="O8262" s="57"/>
      <c r="V8262" s="57"/>
    </row>
    <row r="8263" spans="4:22">
      <c r="D8263" s="56"/>
      <c r="E8263" s="56"/>
      <c r="F8263" s="56"/>
      <c r="G8263" s="56"/>
      <c r="I8263" s="57"/>
      <c r="N8263" s="56"/>
      <c r="O8263" s="57"/>
      <c r="V8263" s="57"/>
    </row>
    <row r="8264" spans="4:22">
      <c r="D8264" s="56"/>
      <c r="E8264" s="56"/>
      <c r="F8264" s="56"/>
      <c r="G8264" s="56"/>
      <c r="I8264" s="57"/>
      <c r="N8264" s="56"/>
      <c r="O8264" s="57"/>
      <c r="V8264" s="57"/>
    </row>
    <row r="8265" spans="4:22">
      <c r="D8265" s="56"/>
      <c r="E8265" s="56"/>
      <c r="F8265" s="56"/>
      <c r="G8265" s="56"/>
      <c r="I8265" s="57"/>
      <c r="N8265" s="56"/>
      <c r="O8265" s="57"/>
      <c r="V8265" s="57"/>
    </row>
    <row r="8266" spans="4:22">
      <c r="D8266" s="56"/>
      <c r="E8266" s="56"/>
      <c r="F8266" s="56"/>
      <c r="G8266" s="56"/>
      <c r="I8266" s="57"/>
      <c r="N8266" s="56"/>
      <c r="O8266" s="57"/>
      <c r="V8266" s="57"/>
    </row>
    <row r="8267" spans="4:22">
      <c r="D8267" s="56"/>
      <c r="E8267" s="56"/>
      <c r="F8267" s="56"/>
      <c r="G8267" s="56"/>
      <c r="I8267" s="57"/>
      <c r="N8267" s="56"/>
      <c r="O8267" s="57"/>
      <c r="V8267" s="57"/>
    </row>
    <row r="8268" spans="4:22">
      <c r="D8268" s="56"/>
      <c r="E8268" s="56"/>
      <c r="F8268" s="56"/>
      <c r="G8268" s="56"/>
      <c r="I8268" s="57"/>
      <c r="N8268" s="56"/>
      <c r="O8268" s="57"/>
      <c r="V8268" s="57"/>
    </row>
    <row r="8269" spans="4:22">
      <c r="D8269" s="56"/>
      <c r="E8269" s="56"/>
      <c r="F8269" s="56"/>
      <c r="G8269" s="56"/>
      <c r="I8269" s="57"/>
      <c r="N8269" s="56"/>
      <c r="O8269" s="57"/>
      <c r="V8269" s="57"/>
    </row>
    <row r="8270" spans="4:22">
      <c r="D8270" s="56"/>
      <c r="E8270" s="56"/>
      <c r="F8270" s="56"/>
      <c r="G8270" s="56"/>
      <c r="I8270" s="57"/>
      <c r="N8270" s="56"/>
      <c r="O8270" s="57"/>
      <c r="V8270" s="57"/>
    </row>
    <row r="8271" spans="4:22">
      <c r="D8271" s="56"/>
      <c r="E8271" s="56"/>
      <c r="F8271" s="56"/>
      <c r="G8271" s="56"/>
      <c r="I8271" s="57"/>
      <c r="N8271" s="56"/>
      <c r="O8271" s="57"/>
      <c r="V8271" s="57"/>
    </row>
    <row r="8272" spans="4:22">
      <c r="D8272" s="56"/>
      <c r="E8272" s="56"/>
      <c r="F8272" s="56"/>
      <c r="G8272" s="56"/>
      <c r="I8272" s="57"/>
      <c r="N8272" s="56"/>
      <c r="O8272" s="57"/>
      <c r="V8272" s="57"/>
    </row>
    <row r="8273" spans="4:22">
      <c r="D8273" s="56"/>
      <c r="E8273" s="56"/>
      <c r="F8273" s="56"/>
      <c r="G8273" s="56"/>
      <c r="I8273" s="57"/>
      <c r="N8273" s="56"/>
      <c r="O8273" s="57"/>
      <c r="V8273" s="57"/>
    </row>
    <row r="8274" spans="4:22">
      <c r="D8274" s="56"/>
      <c r="E8274" s="56"/>
      <c r="F8274" s="56"/>
      <c r="G8274" s="56"/>
      <c r="I8274" s="57"/>
      <c r="N8274" s="56"/>
      <c r="O8274" s="57"/>
      <c r="V8274" s="57"/>
    </row>
    <row r="8275" spans="4:22">
      <c r="D8275" s="56"/>
      <c r="E8275" s="56"/>
      <c r="F8275" s="56"/>
      <c r="G8275" s="56"/>
      <c r="I8275" s="57"/>
      <c r="N8275" s="56"/>
      <c r="O8275" s="57"/>
      <c r="V8275" s="57"/>
    </row>
    <row r="8276" spans="4:22">
      <c r="D8276" s="56"/>
      <c r="E8276" s="56"/>
      <c r="F8276" s="56"/>
      <c r="G8276" s="56"/>
      <c r="I8276" s="57"/>
      <c r="N8276" s="56"/>
      <c r="O8276" s="57"/>
      <c r="V8276" s="57"/>
    </row>
    <row r="8277" spans="4:22">
      <c r="D8277" s="56"/>
      <c r="E8277" s="56"/>
      <c r="F8277" s="56"/>
      <c r="G8277" s="56"/>
      <c r="I8277" s="57"/>
      <c r="N8277" s="56"/>
      <c r="O8277" s="57"/>
      <c r="V8277" s="57"/>
    </row>
    <row r="8278" spans="4:22">
      <c r="D8278" s="56"/>
      <c r="E8278" s="56"/>
      <c r="F8278" s="56"/>
      <c r="G8278" s="56"/>
      <c r="I8278" s="57"/>
      <c r="N8278" s="56"/>
      <c r="O8278" s="57"/>
      <c r="V8278" s="57"/>
    </row>
    <row r="8279" spans="4:22">
      <c r="D8279" s="56"/>
      <c r="E8279" s="56"/>
      <c r="F8279" s="56"/>
      <c r="G8279" s="56"/>
      <c r="I8279" s="57"/>
      <c r="N8279" s="56"/>
      <c r="O8279" s="57"/>
      <c r="V8279" s="57"/>
    </row>
    <row r="8280" spans="4:22">
      <c r="D8280" s="56"/>
      <c r="E8280" s="56"/>
      <c r="F8280" s="56"/>
      <c r="G8280" s="56"/>
      <c r="I8280" s="57"/>
      <c r="N8280" s="56"/>
      <c r="O8280" s="57"/>
      <c r="V8280" s="57"/>
    </row>
    <row r="8281" spans="4:22">
      <c r="D8281" s="56"/>
      <c r="E8281" s="56"/>
      <c r="F8281" s="56"/>
      <c r="G8281" s="56"/>
      <c r="I8281" s="57"/>
      <c r="N8281" s="56"/>
      <c r="O8281" s="57"/>
      <c r="V8281" s="57"/>
    </row>
    <row r="8282" spans="4:22">
      <c r="D8282" s="56"/>
      <c r="E8282" s="56"/>
      <c r="F8282" s="56"/>
      <c r="G8282" s="56"/>
      <c r="I8282" s="57"/>
      <c r="N8282" s="56"/>
      <c r="O8282" s="57"/>
      <c r="V8282" s="57"/>
    </row>
    <row r="8283" spans="4:22">
      <c r="D8283" s="56"/>
      <c r="E8283" s="56"/>
      <c r="F8283" s="56"/>
      <c r="G8283" s="56"/>
      <c r="I8283" s="57"/>
      <c r="N8283" s="56"/>
      <c r="O8283" s="57"/>
      <c r="V8283" s="57"/>
    </row>
    <row r="8284" spans="4:22">
      <c r="D8284" s="56"/>
      <c r="E8284" s="56"/>
      <c r="F8284" s="56"/>
      <c r="G8284" s="56"/>
      <c r="I8284" s="57"/>
      <c r="N8284" s="56"/>
      <c r="O8284" s="57"/>
      <c r="V8284" s="57"/>
    </row>
    <row r="8285" spans="4:22">
      <c r="D8285" s="56"/>
      <c r="E8285" s="56"/>
      <c r="F8285" s="56"/>
      <c r="G8285" s="56"/>
      <c r="I8285" s="57"/>
      <c r="N8285" s="56"/>
      <c r="O8285" s="57"/>
      <c r="V8285" s="57"/>
    </row>
    <row r="8286" spans="4:22">
      <c r="D8286" s="56"/>
      <c r="E8286" s="56"/>
      <c r="F8286" s="56"/>
      <c r="G8286" s="56"/>
      <c r="I8286" s="57"/>
      <c r="N8286" s="56"/>
      <c r="O8286" s="57"/>
      <c r="V8286" s="57"/>
    </row>
    <row r="8287" spans="4:22">
      <c r="D8287" s="56"/>
      <c r="E8287" s="56"/>
      <c r="F8287" s="56"/>
      <c r="G8287" s="56"/>
      <c r="I8287" s="57"/>
      <c r="N8287" s="56"/>
      <c r="O8287" s="57"/>
      <c r="V8287" s="57"/>
    </row>
    <row r="8288" spans="4:22">
      <c r="D8288" s="56"/>
      <c r="E8288" s="56"/>
      <c r="F8288" s="56"/>
      <c r="G8288" s="56"/>
      <c r="I8288" s="57"/>
      <c r="N8288" s="56"/>
      <c r="O8288" s="57"/>
      <c r="V8288" s="57"/>
    </row>
    <row r="8289" spans="4:22">
      <c r="D8289" s="56"/>
      <c r="E8289" s="56"/>
      <c r="F8289" s="56"/>
      <c r="G8289" s="56"/>
      <c r="I8289" s="57"/>
      <c r="N8289" s="56"/>
      <c r="O8289" s="57"/>
      <c r="V8289" s="57"/>
    </row>
    <row r="8290" spans="4:22">
      <c r="D8290" s="56"/>
      <c r="E8290" s="56"/>
      <c r="F8290" s="56"/>
      <c r="G8290" s="56"/>
      <c r="I8290" s="57"/>
      <c r="N8290" s="56"/>
      <c r="O8290" s="57"/>
      <c r="V8290" s="57"/>
    </row>
    <row r="8291" spans="4:22">
      <c r="D8291" s="56"/>
      <c r="E8291" s="56"/>
      <c r="F8291" s="56"/>
      <c r="G8291" s="56"/>
      <c r="I8291" s="57"/>
      <c r="N8291" s="56"/>
      <c r="O8291" s="57"/>
      <c r="V8291" s="57"/>
    </row>
    <row r="8292" spans="4:22">
      <c r="D8292" s="56"/>
      <c r="E8292" s="56"/>
      <c r="F8292" s="56"/>
      <c r="G8292" s="56"/>
      <c r="I8292" s="57"/>
      <c r="N8292" s="56"/>
      <c r="O8292" s="57"/>
      <c r="V8292" s="57"/>
    </row>
    <row r="8293" spans="4:22">
      <c r="D8293" s="56"/>
      <c r="E8293" s="56"/>
      <c r="F8293" s="56"/>
      <c r="G8293" s="56"/>
      <c r="I8293" s="57"/>
      <c r="N8293" s="56"/>
      <c r="O8293" s="57"/>
      <c r="V8293" s="57"/>
    </row>
    <row r="8294" spans="4:22">
      <c r="D8294" s="56"/>
      <c r="E8294" s="56"/>
      <c r="F8294" s="56"/>
      <c r="G8294" s="56"/>
      <c r="I8294" s="57"/>
      <c r="N8294" s="56"/>
      <c r="O8294" s="57"/>
      <c r="V8294" s="57"/>
    </row>
    <row r="8295" spans="4:22">
      <c r="D8295" s="56"/>
      <c r="E8295" s="56"/>
      <c r="F8295" s="56"/>
      <c r="G8295" s="56"/>
      <c r="I8295" s="57"/>
      <c r="N8295" s="56"/>
      <c r="O8295" s="57"/>
      <c r="V8295" s="57"/>
    </row>
    <row r="8296" spans="4:22">
      <c r="D8296" s="56"/>
      <c r="E8296" s="56"/>
      <c r="F8296" s="56"/>
      <c r="G8296" s="56"/>
      <c r="I8296" s="57"/>
      <c r="N8296" s="56"/>
      <c r="O8296" s="57"/>
      <c r="V8296" s="57"/>
    </row>
    <row r="8297" spans="4:22">
      <c r="D8297" s="56"/>
      <c r="E8297" s="56"/>
      <c r="F8297" s="56"/>
      <c r="G8297" s="56"/>
      <c r="I8297" s="57"/>
      <c r="N8297" s="56"/>
      <c r="O8297" s="57"/>
      <c r="V8297" s="57"/>
    </row>
    <row r="8298" spans="4:22">
      <c r="D8298" s="56"/>
      <c r="E8298" s="56"/>
      <c r="F8298" s="56"/>
      <c r="G8298" s="56"/>
      <c r="I8298" s="57"/>
      <c r="N8298" s="56"/>
      <c r="O8298" s="57"/>
      <c r="V8298" s="57"/>
    </row>
    <row r="8299" spans="4:22">
      <c r="D8299" s="56"/>
      <c r="E8299" s="56"/>
      <c r="F8299" s="56"/>
      <c r="G8299" s="56"/>
      <c r="I8299" s="57"/>
      <c r="N8299" s="56"/>
      <c r="O8299" s="57"/>
      <c r="V8299" s="57"/>
    </row>
    <row r="8300" spans="4:22">
      <c r="D8300" s="56"/>
      <c r="E8300" s="56"/>
      <c r="F8300" s="56"/>
      <c r="G8300" s="56"/>
      <c r="I8300" s="57"/>
      <c r="N8300" s="56"/>
      <c r="O8300" s="57"/>
      <c r="V8300" s="57"/>
    </row>
    <row r="8301" spans="4:22">
      <c r="D8301" s="56"/>
      <c r="E8301" s="56"/>
      <c r="F8301" s="56"/>
      <c r="G8301" s="56"/>
      <c r="I8301" s="57"/>
      <c r="N8301" s="56"/>
      <c r="O8301" s="57"/>
      <c r="V8301" s="57"/>
    </row>
    <row r="8302" spans="4:22">
      <c r="D8302" s="56"/>
      <c r="E8302" s="56"/>
      <c r="F8302" s="56"/>
      <c r="G8302" s="56"/>
      <c r="I8302" s="57"/>
      <c r="N8302" s="56"/>
      <c r="O8302" s="57"/>
      <c r="V8302" s="57"/>
    </row>
    <row r="8303" spans="4:22">
      <c r="D8303" s="56"/>
      <c r="E8303" s="56"/>
      <c r="F8303" s="56"/>
      <c r="G8303" s="56"/>
      <c r="I8303" s="57"/>
      <c r="N8303" s="56"/>
      <c r="O8303" s="57"/>
      <c r="V8303" s="57"/>
    </row>
    <row r="8304" spans="4:22">
      <c r="D8304" s="56"/>
      <c r="E8304" s="56"/>
      <c r="F8304" s="56"/>
      <c r="G8304" s="56"/>
      <c r="I8304" s="57"/>
      <c r="N8304" s="56"/>
      <c r="O8304" s="57"/>
      <c r="V8304" s="57"/>
    </row>
    <row r="8305" spans="4:22">
      <c r="D8305" s="56"/>
      <c r="E8305" s="56"/>
      <c r="F8305" s="56"/>
      <c r="G8305" s="56"/>
      <c r="I8305" s="57"/>
      <c r="N8305" s="56"/>
      <c r="O8305" s="57"/>
      <c r="V8305" s="57"/>
    </row>
    <row r="8306" spans="4:22">
      <c r="D8306" s="56"/>
      <c r="E8306" s="56"/>
      <c r="F8306" s="56"/>
      <c r="G8306" s="56"/>
      <c r="I8306" s="57"/>
      <c r="N8306" s="56"/>
      <c r="O8306" s="57"/>
      <c r="V8306" s="57"/>
    </row>
    <row r="8307" spans="4:22">
      <c r="D8307" s="56"/>
      <c r="E8307" s="56"/>
      <c r="F8307" s="56"/>
      <c r="G8307" s="56"/>
      <c r="I8307" s="57"/>
      <c r="N8307" s="56"/>
      <c r="O8307" s="57"/>
      <c r="V8307" s="57"/>
    </row>
    <row r="8308" spans="4:22">
      <c r="D8308" s="56"/>
      <c r="E8308" s="56"/>
      <c r="F8308" s="56"/>
      <c r="G8308" s="56"/>
      <c r="I8308" s="57"/>
      <c r="N8308" s="56"/>
      <c r="O8308" s="57"/>
      <c r="V8308" s="57"/>
    </row>
    <row r="8309" spans="4:22">
      <c r="D8309" s="56"/>
      <c r="E8309" s="56"/>
      <c r="F8309" s="56"/>
      <c r="G8309" s="56"/>
      <c r="I8309" s="57"/>
      <c r="N8309" s="56"/>
      <c r="O8309" s="57"/>
      <c r="V8309" s="57"/>
    </row>
    <row r="8310" spans="4:22">
      <c r="D8310" s="56"/>
      <c r="E8310" s="56"/>
      <c r="F8310" s="56"/>
      <c r="G8310" s="56"/>
      <c r="I8310" s="57"/>
      <c r="N8310" s="56"/>
      <c r="O8310" s="57"/>
      <c r="V8310" s="57"/>
    </row>
    <row r="8311" spans="4:22">
      <c r="D8311" s="56"/>
      <c r="E8311" s="56"/>
      <c r="F8311" s="56"/>
      <c r="G8311" s="56"/>
      <c r="I8311" s="57"/>
      <c r="N8311" s="56"/>
      <c r="O8311" s="57"/>
      <c r="V8311" s="57"/>
    </row>
    <row r="8312" spans="4:22">
      <c r="D8312" s="56"/>
      <c r="E8312" s="56"/>
      <c r="F8312" s="56"/>
      <c r="G8312" s="56"/>
      <c r="I8312" s="57"/>
      <c r="N8312" s="56"/>
      <c r="O8312" s="57"/>
      <c r="V8312" s="57"/>
    </row>
    <row r="8313" spans="4:22">
      <c r="D8313" s="56"/>
      <c r="E8313" s="56"/>
      <c r="F8313" s="56"/>
      <c r="G8313" s="56"/>
      <c r="I8313" s="57"/>
      <c r="N8313" s="56"/>
      <c r="O8313" s="57"/>
      <c r="V8313" s="57"/>
    </row>
    <row r="8314" spans="4:22">
      <c r="D8314" s="56"/>
      <c r="E8314" s="56"/>
      <c r="F8314" s="56"/>
      <c r="G8314" s="56"/>
      <c r="I8314" s="57"/>
      <c r="N8314" s="56"/>
      <c r="O8314" s="57"/>
      <c r="V8314" s="57"/>
    </row>
    <row r="8315" spans="4:22">
      <c r="D8315" s="56"/>
      <c r="E8315" s="56"/>
      <c r="F8315" s="56"/>
      <c r="G8315" s="56"/>
      <c r="I8315" s="57"/>
      <c r="N8315" s="56"/>
      <c r="O8315" s="57"/>
      <c r="V8315" s="57"/>
    </row>
    <row r="8316" spans="4:22">
      <c r="D8316" s="56"/>
      <c r="E8316" s="56"/>
      <c r="F8316" s="56"/>
      <c r="G8316" s="56"/>
      <c r="I8316" s="57"/>
      <c r="N8316" s="56"/>
      <c r="O8316" s="57"/>
      <c r="V8316" s="57"/>
    </row>
    <row r="8317" spans="4:22">
      <c r="D8317" s="56"/>
      <c r="E8317" s="56"/>
      <c r="F8317" s="56"/>
      <c r="G8317" s="56"/>
      <c r="I8317" s="57"/>
      <c r="N8317" s="56"/>
      <c r="O8317" s="57"/>
      <c r="V8317" s="57"/>
    </row>
    <row r="8318" spans="4:22">
      <c r="D8318" s="56"/>
      <c r="E8318" s="56"/>
      <c r="F8318" s="56"/>
      <c r="G8318" s="56"/>
      <c r="I8318" s="57"/>
      <c r="N8318" s="56"/>
      <c r="O8318" s="57"/>
      <c r="V8318" s="57"/>
    </row>
    <row r="8319" spans="4:22">
      <c r="D8319" s="56"/>
      <c r="E8319" s="56"/>
      <c r="F8319" s="56"/>
      <c r="G8319" s="56"/>
      <c r="I8319" s="57"/>
      <c r="N8319" s="56"/>
      <c r="O8319" s="57"/>
      <c r="V8319" s="57"/>
    </row>
    <row r="8320" spans="4:22">
      <c r="D8320" s="56"/>
      <c r="E8320" s="56"/>
      <c r="F8320" s="56"/>
      <c r="G8320" s="56"/>
      <c r="I8320" s="57"/>
      <c r="N8320" s="56"/>
      <c r="O8320" s="57"/>
      <c r="V8320" s="57"/>
    </row>
    <row r="8321" spans="4:22">
      <c r="D8321" s="56"/>
      <c r="E8321" s="56"/>
      <c r="F8321" s="56"/>
      <c r="G8321" s="56"/>
      <c r="I8321" s="57"/>
      <c r="N8321" s="56"/>
      <c r="O8321" s="57"/>
      <c r="V8321" s="57"/>
    </row>
    <row r="8322" spans="4:22">
      <c r="D8322" s="56"/>
      <c r="E8322" s="56"/>
      <c r="F8322" s="56"/>
      <c r="G8322" s="56"/>
      <c r="I8322" s="57"/>
      <c r="N8322" s="56"/>
      <c r="O8322" s="57"/>
      <c r="V8322" s="57"/>
    </row>
    <row r="8323" spans="4:22">
      <c r="D8323" s="56"/>
      <c r="E8323" s="56"/>
      <c r="F8323" s="56"/>
      <c r="G8323" s="56"/>
      <c r="I8323" s="57"/>
      <c r="N8323" s="56"/>
      <c r="O8323" s="57"/>
      <c r="V8323" s="57"/>
    </row>
    <row r="8324" spans="4:22">
      <c r="D8324" s="56"/>
      <c r="E8324" s="56"/>
      <c r="F8324" s="56"/>
      <c r="G8324" s="56"/>
      <c r="I8324" s="57"/>
      <c r="N8324" s="56"/>
      <c r="O8324" s="57"/>
      <c r="V8324" s="57"/>
    </row>
    <row r="8325" spans="4:22">
      <c r="D8325" s="56"/>
      <c r="E8325" s="56"/>
      <c r="F8325" s="56"/>
      <c r="G8325" s="56"/>
      <c r="I8325" s="57"/>
      <c r="N8325" s="56"/>
      <c r="O8325" s="57"/>
      <c r="V8325" s="57"/>
    </row>
    <row r="8326" spans="4:22">
      <c r="D8326" s="56"/>
      <c r="E8326" s="56"/>
      <c r="F8326" s="56"/>
      <c r="G8326" s="56"/>
      <c r="I8326" s="57"/>
      <c r="N8326" s="56"/>
      <c r="O8326" s="57"/>
      <c r="V8326" s="57"/>
    </row>
    <row r="8327" spans="4:22">
      <c r="D8327" s="56"/>
      <c r="E8327" s="56"/>
      <c r="F8327" s="56"/>
      <c r="G8327" s="56"/>
      <c r="I8327" s="57"/>
      <c r="N8327" s="56"/>
      <c r="O8327" s="57"/>
      <c r="V8327" s="57"/>
    </row>
    <row r="8328" spans="4:22">
      <c r="D8328" s="56"/>
      <c r="E8328" s="56"/>
      <c r="F8328" s="56"/>
      <c r="G8328" s="56"/>
      <c r="I8328" s="57"/>
      <c r="N8328" s="56"/>
      <c r="O8328" s="57"/>
      <c r="V8328" s="57"/>
    </row>
    <row r="8329" spans="4:22">
      <c r="D8329" s="56"/>
      <c r="E8329" s="56"/>
      <c r="F8329" s="56"/>
      <c r="G8329" s="56"/>
      <c r="I8329" s="57"/>
      <c r="N8329" s="56"/>
      <c r="O8329" s="57"/>
      <c r="V8329" s="57"/>
    </row>
    <row r="8330" spans="4:22">
      <c r="D8330" s="56"/>
      <c r="E8330" s="56"/>
      <c r="F8330" s="56"/>
      <c r="G8330" s="56"/>
      <c r="I8330" s="57"/>
      <c r="N8330" s="56"/>
      <c r="O8330" s="57"/>
      <c r="V8330" s="57"/>
    </row>
    <row r="8331" spans="4:22">
      <c r="D8331" s="56"/>
      <c r="E8331" s="56"/>
      <c r="F8331" s="56"/>
      <c r="G8331" s="56"/>
      <c r="I8331" s="57"/>
      <c r="N8331" s="56"/>
      <c r="O8331" s="57"/>
      <c r="V8331" s="57"/>
    </row>
    <row r="8332" spans="4:22">
      <c r="D8332" s="56"/>
      <c r="E8332" s="56"/>
      <c r="F8332" s="56"/>
      <c r="G8332" s="56"/>
      <c r="I8332" s="57"/>
      <c r="N8332" s="56"/>
      <c r="O8332" s="57"/>
      <c r="V8332" s="57"/>
    </row>
    <row r="8333" spans="4:22">
      <c r="D8333" s="56"/>
      <c r="E8333" s="56"/>
      <c r="F8333" s="56"/>
      <c r="G8333" s="56"/>
      <c r="I8333" s="57"/>
      <c r="N8333" s="56"/>
      <c r="O8333" s="57"/>
      <c r="V8333" s="57"/>
    </row>
    <row r="8334" spans="4:22">
      <c r="D8334" s="56"/>
      <c r="E8334" s="56"/>
      <c r="F8334" s="56"/>
      <c r="G8334" s="56"/>
      <c r="I8334" s="57"/>
      <c r="N8334" s="56"/>
      <c r="O8334" s="57"/>
      <c r="V8334" s="57"/>
    </row>
    <row r="8335" spans="4:22">
      <c r="D8335" s="56"/>
      <c r="E8335" s="56"/>
      <c r="F8335" s="56"/>
      <c r="G8335" s="56"/>
      <c r="I8335" s="57"/>
      <c r="N8335" s="56"/>
      <c r="O8335" s="57"/>
      <c r="V8335" s="57"/>
    </row>
    <row r="8336" spans="4:22">
      <c r="D8336" s="56"/>
      <c r="E8336" s="56"/>
      <c r="F8336" s="56"/>
      <c r="G8336" s="56"/>
      <c r="I8336" s="57"/>
      <c r="N8336" s="56"/>
      <c r="O8336" s="57"/>
      <c r="V8336" s="57"/>
    </row>
    <row r="8337" spans="4:22">
      <c r="D8337" s="56"/>
      <c r="E8337" s="56"/>
      <c r="F8337" s="56"/>
      <c r="G8337" s="56"/>
      <c r="I8337" s="57"/>
      <c r="N8337" s="56"/>
      <c r="O8337" s="57"/>
      <c r="V8337" s="57"/>
    </row>
    <row r="8338" spans="4:22">
      <c r="D8338" s="56"/>
      <c r="E8338" s="56"/>
      <c r="F8338" s="56"/>
      <c r="G8338" s="56"/>
      <c r="I8338" s="57"/>
      <c r="N8338" s="56"/>
      <c r="O8338" s="57"/>
      <c r="V8338" s="57"/>
    </row>
    <row r="8339" spans="4:22">
      <c r="D8339" s="56"/>
      <c r="E8339" s="56"/>
      <c r="F8339" s="56"/>
      <c r="G8339" s="56"/>
      <c r="I8339" s="57"/>
      <c r="N8339" s="56"/>
      <c r="O8339" s="57"/>
      <c r="V8339" s="57"/>
    </row>
    <row r="8340" spans="4:22">
      <c r="D8340" s="56"/>
      <c r="E8340" s="56"/>
      <c r="F8340" s="56"/>
      <c r="G8340" s="56"/>
      <c r="I8340" s="57"/>
      <c r="N8340" s="56"/>
      <c r="O8340" s="57"/>
      <c r="V8340" s="57"/>
    </row>
    <row r="8341" spans="4:22">
      <c r="D8341" s="56"/>
      <c r="E8341" s="56"/>
      <c r="F8341" s="56"/>
      <c r="G8341" s="56"/>
      <c r="I8341" s="57"/>
      <c r="N8341" s="56"/>
      <c r="O8341" s="57"/>
      <c r="V8341" s="57"/>
    </row>
    <row r="8342" spans="4:22">
      <c r="D8342" s="56"/>
      <c r="E8342" s="56"/>
      <c r="F8342" s="56"/>
      <c r="G8342" s="56"/>
      <c r="I8342" s="57"/>
      <c r="N8342" s="56"/>
      <c r="O8342" s="57"/>
      <c r="V8342" s="57"/>
    </row>
    <row r="8343" spans="4:22">
      <c r="D8343" s="56"/>
      <c r="E8343" s="56"/>
      <c r="F8343" s="56"/>
      <c r="G8343" s="56"/>
      <c r="I8343" s="57"/>
      <c r="N8343" s="56"/>
      <c r="O8343" s="57"/>
      <c r="V8343" s="57"/>
    </row>
    <row r="8344" spans="4:22">
      <c r="D8344" s="56"/>
      <c r="E8344" s="56"/>
      <c r="F8344" s="56"/>
      <c r="G8344" s="56"/>
      <c r="I8344" s="57"/>
      <c r="N8344" s="56"/>
      <c r="O8344" s="57"/>
      <c r="V8344" s="57"/>
    </row>
    <row r="8345" spans="4:22">
      <c r="D8345" s="56"/>
      <c r="E8345" s="56"/>
      <c r="F8345" s="56"/>
      <c r="G8345" s="56"/>
      <c r="I8345" s="57"/>
      <c r="N8345" s="56"/>
      <c r="O8345" s="57"/>
      <c r="V8345" s="57"/>
    </row>
    <row r="8346" spans="4:22">
      <c r="D8346" s="56"/>
      <c r="E8346" s="56"/>
      <c r="F8346" s="56"/>
      <c r="G8346" s="56"/>
      <c r="I8346" s="57"/>
      <c r="N8346" s="56"/>
      <c r="O8346" s="57"/>
      <c r="V8346" s="57"/>
    </row>
    <row r="8347" spans="4:22">
      <c r="D8347" s="56"/>
      <c r="E8347" s="56"/>
      <c r="F8347" s="56"/>
      <c r="G8347" s="56"/>
      <c r="I8347" s="57"/>
      <c r="N8347" s="56"/>
      <c r="O8347" s="57"/>
      <c r="V8347" s="57"/>
    </row>
    <row r="8348" spans="4:22">
      <c r="D8348" s="56"/>
      <c r="E8348" s="56"/>
      <c r="F8348" s="56"/>
      <c r="G8348" s="56"/>
      <c r="I8348" s="57"/>
      <c r="N8348" s="56"/>
      <c r="O8348" s="57"/>
      <c r="V8348" s="57"/>
    </row>
    <row r="8349" spans="4:22">
      <c r="D8349" s="56"/>
      <c r="E8349" s="56"/>
      <c r="F8349" s="56"/>
      <c r="G8349" s="56"/>
      <c r="I8349" s="57"/>
      <c r="N8349" s="56"/>
      <c r="O8349" s="57"/>
      <c r="V8349" s="57"/>
    </row>
    <row r="8350" spans="4:22">
      <c r="D8350" s="56"/>
      <c r="E8350" s="56"/>
      <c r="F8350" s="56"/>
      <c r="G8350" s="56"/>
      <c r="I8350" s="57"/>
      <c r="N8350" s="56"/>
      <c r="O8350" s="57"/>
      <c r="V8350" s="57"/>
    </row>
    <row r="8351" spans="4:22">
      <c r="D8351" s="56"/>
      <c r="E8351" s="56"/>
      <c r="F8351" s="56"/>
      <c r="G8351" s="56"/>
      <c r="I8351" s="57"/>
      <c r="N8351" s="56"/>
      <c r="O8351" s="57"/>
      <c r="V8351" s="57"/>
    </row>
    <row r="8352" spans="4:22">
      <c r="D8352" s="56"/>
      <c r="E8352" s="56"/>
      <c r="F8352" s="56"/>
      <c r="G8352" s="56"/>
      <c r="I8352" s="57"/>
      <c r="N8352" s="56"/>
      <c r="O8352" s="57"/>
      <c r="V8352" s="57"/>
    </row>
    <row r="8353" spans="4:22">
      <c r="D8353" s="56"/>
      <c r="E8353" s="56"/>
      <c r="F8353" s="56"/>
      <c r="G8353" s="56"/>
      <c r="I8353" s="57"/>
      <c r="N8353" s="56"/>
      <c r="O8353" s="57"/>
      <c r="V8353" s="57"/>
    </row>
    <row r="8354" spans="4:22">
      <c r="D8354" s="56"/>
      <c r="E8354" s="56"/>
      <c r="F8354" s="56"/>
      <c r="G8354" s="56"/>
      <c r="I8354" s="57"/>
      <c r="N8354" s="56"/>
      <c r="O8354" s="57"/>
      <c r="V8354" s="57"/>
    </row>
    <row r="8355" spans="4:22">
      <c r="D8355" s="56"/>
      <c r="E8355" s="56"/>
      <c r="F8355" s="56"/>
      <c r="G8355" s="56"/>
      <c r="I8355" s="57"/>
      <c r="N8355" s="56"/>
      <c r="O8355" s="57"/>
      <c r="V8355" s="57"/>
    </row>
    <row r="8356" spans="4:22">
      <c r="D8356" s="56"/>
      <c r="E8356" s="56"/>
      <c r="F8356" s="56"/>
      <c r="G8356" s="56"/>
      <c r="I8356" s="57"/>
      <c r="N8356" s="56"/>
      <c r="O8356" s="57"/>
      <c r="V8356" s="57"/>
    </row>
    <row r="8357" spans="4:22">
      <c r="D8357" s="56"/>
      <c r="E8357" s="56"/>
      <c r="F8357" s="56"/>
      <c r="G8357" s="56"/>
      <c r="I8357" s="57"/>
      <c r="N8357" s="56"/>
      <c r="O8357" s="57"/>
      <c r="V8357" s="57"/>
    </row>
    <row r="8358" spans="4:22">
      <c r="D8358" s="56"/>
      <c r="E8358" s="56"/>
      <c r="F8358" s="56"/>
      <c r="G8358" s="56"/>
      <c r="I8358" s="57"/>
      <c r="N8358" s="56"/>
      <c r="O8358" s="57"/>
      <c r="V8358" s="57"/>
    </row>
    <row r="8359" spans="4:22">
      <c r="D8359" s="56"/>
      <c r="E8359" s="56"/>
      <c r="F8359" s="56"/>
      <c r="G8359" s="56"/>
      <c r="I8359" s="57"/>
      <c r="N8359" s="56"/>
      <c r="O8359" s="57"/>
      <c r="V8359" s="57"/>
    </row>
    <row r="8360" spans="4:22">
      <c r="D8360" s="56"/>
      <c r="E8360" s="56"/>
      <c r="F8360" s="56"/>
      <c r="G8360" s="56"/>
      <c r="I8360" s="57"/>
      <c r="N8360" s="56"/>
      <c r="O8360" s="57"/>
      <c r="V8360" s="57"/>
    </row>
    <row r="8361" spans="4:22">
      <c r="D8361" s="56"/>
      <c r="E8361" s="56"/>
      <c r="F8361" s="56"/>
      <c r="G8361" s="56"/>
      <c r="I8361" s="57"/>
      <c r="N8361" s="56"/>
      <c r="O8361" s="57"/>
      <c r="V8361" s="57"/>
    </row>
    <row r="8362" spans="4:22">
      <c r="D8362" s="56"/>
      <c r="E8362" s="56"/>
      <c r="F8362" s="56"/>
      <c r="G8362" s="56"/>
      <c r="I8362" s="57"/>
      <c r="N8362" s="56"/>
      <c r="O8362" s="57"/>
      <c r="V8362" s="57"/>
    </row>
    <row r="8363" spans="4:22">
      <c r="D8363" s="56"/>
      <c r="E8363" s="56"/>
      <c r="F8363" s="56"/>
      <c r="G8363" s="56"/>
      <c r="I8363" s="57"/>
      <c r="N8363" s="56"/>
      <c r="O8363" s="57"/>
      <c r="V8363" s="57"/>
    </row>
    <row r="8364" spans="4:22">
      <c r="D8364" s="56"/>
      <c r="E8364" s="56"/>
      <c r="F8364" s="56"/>
      <c r="G8364" s="56"/>
      <c r="I8364" s="57"/>
      <c r="N8364" s="56"/>
      <c r="O8364" s="57"/>
      <c r="V8364" s="57"/>
    </row>
    <row r="8365" spans="4:22">
      <c r="D8365" s="56"/>
      <c r="E8365" s="56"/>
      <c r="F8365" s="56"/>
      <c r="G8365" s="56"/>
      <c r="I8365" s="57"/>
      <c r="N8365" s="56"/>
      <c r="O8365" s="57"/>
      <c r="V8365" s="57"/>
    </row>
    <row r="8366" spans="4:22">
      <c r="D8366" s="56"/>
      <c r="E8366" s="56"/>
      <c r="F8366" s="56"/>
      <c r="G8366" s="56"/>
      <c r="I8366" s="57"/>
      <c r="N8366" s="56"/>
      <c r="O8366" s="57"/>
      <c r="V8366" s="57"/>
    </row>
    <row r="8367" spans="4:22">
      <c r="D8367" s="56"/>
      <c r="E8367" s="56"/>
      <c r="F8367" s="56"/>
      <c r="G8367" s="56"/>
      <c r="I8367" s="57"/>
      <c r="N8367" s="56"/>
      <c r="O8367" s="57"/>
      <c r="V8367" s="57"/>
    </row>
    <row r="8368" spans="4:22">
      <c r="D8368" s="56"/>
      <c r="E8368" s="56"/>
      <c r="F8368" s="56"/>
      <c r="G8368" s="56"/>
      <c r="I8368" s="57"/>
      <c r="N8368" s="56"/>
      <c r="O8368" s="57"/>
      <c r="V8368" s="57"/>
    </row>
    <row r="8369" spans="4:22">
      <c r="D8369" s="56"/>
      <c r="E8369" s="56"/>
      <c r="F8369" s="56"/>
      <c r="G8369" s="56"/>
      <c r="I8369" s="57"/>
      <c r="N8369" s="56"/>
      <c r="O8369" s="57"/>
      <c r="V8369" s="57"/>
    </row>
    <row r="8370" spans="4:22">
      <c r="D8370" s="56"/>
      <c r="E8370" s="56"/>
      <c r="F8370" s="56"/>
      <c r="G8370" s="56"/>
      <c r="I8370" s="57"/>
      <c r="N8370" s="56"/>
      <c r="O8370" s="57"/>
      <c r="V8370" s="57"/>
    </row>
    <row r="8371" spans="4:22">
      <c r="D8371" s="56"/>
      <c r="E8371" s="56"/>
      <c r="F8371" s="56"/>
      <c r="G8371" s="56"/>
      <c r="I8371" s="57"/>
      <c r="N8371" s="56"/>
      <c r="O8371" s="57"/>
      <c r="V8371" s="57"/>
    </row>
    <row r="8372" spans="4:22">
      <c r="D8372" s="56"/>
      <c r="E8372" s="56"/>
      <c r="F8372" s="56"/>
      <c r="G8372" s="56"/>
      <c r="I8372" s="57"/>
      <c r="N8372" s="56"/>
      <c r="O8372" s="57"/>
      <c r="V8372" s="57"/>
    </row>
    <row r="8373" spans="4:22">
      <c r="D8373" s="56"/>
      <c r="E8373" s="56"/>
      <c r="F8373" s="56"/>
      <c r="G8373" s="56"/>
      <c r="I8373" s="57"/>
      <c r="N8373" s="56"/>
      <c r="O8373" s="57"/>
      <c r="V8373" s="57"/>
    </row>
    <row r="8374" spans="4:22">
      <c r="D8374" s="56"/>
      <c r="E8374" s="56"/>
      <c r="F8374" s="56"/>
      <c r="G8374" s="56"/>
      <c r="I8374" s="57"/>
      <c r="N8374" s="56"/>
      <c r="O8374" s="57"/>
      <c r="V8374" s="57"/>
    </row>
    <row r="8375" spans="4:22">
      <c r="D8375" s="56"/>
      <c r="E8375" s="56"/>
      <c r="F8375" s="56"/>
      <c r="G8375" s="56"/>
      <c r="I8375" s="57"/>
      <c r="N8375" s="56"/>
      <c r="O8375" s="57"/>
      <c r="V8375" s="57"/>
    </row>
    <row r="8376" spans="4:22">
      <c r="D8376" s="56"/>
      <c r="E8376" s="56"/>
      <c r="F8376" s="56"/>
      <c r="G8376" s="56"/>
      <c r="I8376" s="57"/>
      <c r="N8376" s="56"/>
      <c r="O8376" s="57"/>
      <c r="V8376" s="57"/>
    </row>
    <row r="8377" spans="4:22">
      <c r="D8377" s="56"/>
      <c r="E8377" s="56"/>
      <c r="F8377" s="56"/>
      <c r="G8377" s="56"/>
      <c r="I8377" s="57"/>
      <c r="N8377" s="56"/>
      <c r="O8377" s="57"/>
      <c r="V8377" s="57"/>
    </row>
    <row r="8378" spans="4:22">
      <c r="D8378" s="56"/>
      <c r="E8378" s="56"/>
      <c r="F8378" s="56"/>
      <c r="G8378" s="56"/>
      <c r="I8378" s="57"/>
      <c r="N8378" s="56"/>
      <c r="O8378" s="57"/>
      <c r="V8378" s="57"/>
    </row>
    <row r="8379" spans="4:22">
      <c r="D8379" s="56"/>
      <c r="E8379" s="56"/>
      <c r="F8379" s="56"/>
      <c r="G8379" s="56"/>
      <c r="I8379" s="57"/>
      <c r="N8379" s="56"/>
      <c r="O8379" s="57"/>
      <c r="V8379" s="57"/>
    </row>
    <row r="8380" spans="4:22">
      <c r="D8380" s="56"/>
      <c r="E8380" s="56"/>
      <c r="F8380" s="56"/>
      <c r="G8380" s="56"/>
      <c r="I8380" s="57"/>
      <c r="N8380" s="56"/>
      <c r="O8380" s="57"/>
      <c r="V8380" s="57"/>
    </row>
    <row r="8381" spans="4:22">
      <c r="D8381" s="56"/>
      <c r="E8381" s="56"/>
      <c r="F8381" s="56"/>
      <c r="G8381" s="56"/>
      <c r="I8381" s="57"/>
      <c r="N8381" s="56"/>
      <c r="O8381" s="57"/>
      <c r="V8381" s="57"/>
    </row>
    <row r="8382" spans="4:22">
      <c r="D8382" s="56"/>
      <c r="E8382" s="56"/>
      <c r="F8382" s="56"/>
      <c r="G8382" s="56"/>
      <c r="I8382" s="57"/>
      <c r="N8382" s="56"/>
      <c r="O8382" s="57"/>
      <c r="V8382" s="57"/>
    </row>
    <row r="8383" spans="4:22">
      <c r="D8383" s="56"/>
      <c r="E8383" s="56"/>
      <c r="F8383" s="56"/>
      <c r="G8383" s="56"/>
      <c r="I8383" s="57"/>
      <c r="N8383" s="56"/>
      <c r="O8383" s="57"/>
      <c r="V8383" s="57"/>
    </row>
    <row r="8384" spans="4:22">
      <c r="D8384" s="56"/>
      <c r="E8384" s="56"/>
      <c r="F8384" s="56"/>
      <c r="G8384" s="56"/>
      <c r="I8384" s="57"/>
      <c r="N8384" s="56"/>
      <c r="O8384" s="57"/>
      <c r="V8384" s="57"/>
    </row>
    <row r="8385" spans="4:22">
      <c r="D8385" s="56"/>
      <c r="E8385" s="56"/>
      <c r="F8385" s="56"/>
      <c r="G8385" s="56"/>
      <c r="I8385" s="57"/>
      <c r="N8385" s="56"/>
      <c r="O8385" s="57"/>
      <c r="V8385" s="57"/>
    </row>
    <row r="8386" spans="4:22">
      <c r="D8386" s="56"/>
      <c r="E8386" s="56"/>
      <c r="F8386" s="56"/>
      <c r="G8386" s="56"/>
      <c r="I8386" s="57"/>
      <c r="N8386" s="56"/>
      <c r="O8386" s="57"/>
      <c r="V8386" s="57"/>
    </row>
    <row r="8387" spans="4:22">
      <c r="D8387" s="56"/>
      <c r="E8387" s="56"/>
      <c r="F8387" s="56"/>
      <c r="G8387" s="56"/>
      <c r="I8387" s="57"/>
      <c r="N8387" s="56"/>
      <c r="O8387" s="57"/>
      <c r="V8387" s="57"/>
    </row>
    <row r="8388" spans="4:22">
      <c r="D8388" s="56"/>
      <c r="E8388" s="56"/>
      <c r="F8388" s="56"/>
      <c r="G8388" s="56"/>
      <c r="I8388" s="57"/>
      <c r="N8388" s="56"/>
      <c r="O8388" s="57"/>
      <c r="V8388" s="57"/>
    </row>
    <row r="8389" spans="4:22">
      <c r="D8389" s="56"/>
      <c r="E8389" s="56"/>
      <c r="F8389" s="56"/>
      <c r="G8389" s="56"/>
      <c r="I8389" s="57"/>
      <c r="N8389" s="56"/>
      <c r="O8389" s="57"/>
      <c r="V8389" s="57"/>
    </row>
    <row r="8390" spans="4:22">
      <c r="D8390" s="56"/>
      <c r="E8390" s="56"/>
      <c r="F8390" s="56"/>
      <c r="G8390" s="56"/>
      <c r="I8390" s="57"/>
      <c r="N8390" s="56"/>
      <c r="O8390" s="57"/>
      <c r="V8390" s="57"/>
    </row>
    <row r="8391" spans="4:22">
      <c r="D8391" s="56"/>
      <c r="E8391" s="56"/>
      <c r="F8391" s="56"/>
      <c r="G8391" s="56"/>
      <c r="I8391" s="57"/>
      <c r="N8391" s="56"/>
      <c r="O8391" s="57"/>
      <c r="V8391" s="57"/>
    </row>
    <row r="8392" spans="4:22">
      <c r="D8392" s="56"/>
      <c r="E8392" s="56"/>
      <c r="F8392" s="56"/>
      <c r="G8392" s="56"/>
      <c r="I8392" s="57"/>
      <c r="N8392" s="56"/>
      <c r="O8392" s="57"/>
      <c r="V8392" s="57"/>
    </row>
    <row r="8393" spans="4:22">
      <c r="D8393" s="56"/>
      <c r="E8393" s="56"/>
      <c r="F8393" s="56"/>
      <c r="G8393" s="56"/>
      <c r="I8393" s="57"/>
      <c r="N8393" s="56"/>
      <c r="O8393" s="57"/>
      <c r="V8393" s="57"/>
    </row>
    <row r="8394" spans="4:22">
      <c r="D8394" s="56"/>
      <c r="E8394" s="56"/>
      <c r="F8394" s="56"/>
      <c r="G8394" s="56"/>
      <c r="I8394" s="57"/>
      <c r="N8394" s="56"/>
      <c r="O8394" s="57"/>
      <c r="V8394" s="57"/>
    </row>
    <row r="8395" spans="4:22">
      <c r="D8395" s="56"/>
      <c r="E8395" s="56"/>
      <c r="F8395" s="56"/>
      <c r="G8395" s="56"/>
      <c r="I8395" s="57"/>
      <c r="N8395" s="56"/>
      <c r="O8395" s="57"/>
      <c r="V8395" s="57"/>
    </row>
    <row r="8396" spans="4:22">
      <c r="D8396" s="56"/>
      <c r="E8396" s="56"/>
      <c r="F8396" s="56"/>
      <c r="G8396" s="56"/>
      <c r="I8396" s="57"/>
      <c r="N8396" s="56"/>
      <c r="O8396" s="57"/>
      <c r="V8396" s="57"/>
    </row>
    <row r="8397" spans="4:22">
      <c r="D8397" s="56"/>
      <c r="E8397" s="56"/>
      <c r="F8397" s="56"/>
      <c r="G8397" s="56"/>
      <c r="I8397" s="57"/>
      <c r="N8397" s="56"/>
      <c r="O8397" s="57"/>
      <c r="V8397" s="57"/>
    </row>
    <row r="8398" spans="4:22">
      <c r="D8398" s="56"/>
      <c r="E8398" s="56"/>
      <c r="F8398" s="56"/>
      <c r="G8398" s="56"/>
      <c r="I8398" s="57"/>
      <c r="N8398" s="56"/>
      <c r="O8398" s="57"/>
      <c r="V8398" s="57"/>
    </row>
    <row r="8399" spans="4:22">
      <c r="D8399" s="56"/>
      <c r="E8399" s="56"/>
      <c r="F8399" s="56"/>
      <c r="G8399" s="56"/>
      <c r="I8399" s="57"/>
      <c r="N8399" s="56"/>
      <c r="O8399" s="57"/>
      <c r="V8399" s="57"/>
    </row>
    <row r="8400" spans="4:22">
      <c r="D8400" s="56"/>
      <c r="E8400" s="56"/>
      <c r="F8400" s="56"/>
      <c r="G8400" s="56"/>
      <c r="I8400" s="57"/>
      <c r="N8400" s="56"/>
      <c r="O8400" s="57"/>
      <c r="V8400" s="57"/>
    </row>
    <row r="8401" spans="4:22">
      <c r="D8401" s="56"/>
      <c r="E8401" s="56"/>
      <c r="F8401" s="56"/>
      <c r="G8401" s="56"/>
      <c r="I8401" s="57"/>
      <c r="N8401" s="56"/>
      <c r="O8401" s="57"/>
      <c r="V8401" s="57"/>
    </row>
    <row r="8402" spans="4:22">
      <c r="D8402" s="56"/>
      <c r="E8402" s="56"/>
      <c r="F8402" s="56"/>
      <c r="G8402" s="56"/>
      <c r="I8402" s="57"/>
      <c r="N8402" s="56"/>
      <c r="O8402" s="57"/>
      <c r="V8402" s="57"/>
    </row>
    <row r="8403" spans="4:22">
      <c r="D8403" s="56"/>
      <c r="E8403" s="56"/>
      <c r="F8403" s="56"/>
      <c r="G8403" s="56"/>
      <c r="I8403" s="57"/>
      <c r="N8403" s="56"/>
      <c r="O8403" s="57"/>
      <c r="V8403" s="57"/>
    </row>
    <row r="8404" spans="4:22">
      <c r="D8404" s="56"/>
      <c r="E8404" s="56"/>
      <c r="F8404" s="56"/>
      <c r="G8404" s="56"/>
      <c r="I8404" s="57"/>
      <c r="N8404" s="56"/>
      <c r="O8404" s="57"/>
      <c r="V8404" s="57"/>
    </row>
    <row r="8405" spans="4:22">
      <c r="D8405" s="56"/>
      <c r="E8405" s="56"/>
      <c r="F8405" s="56"/>
      <c r="G8405" s="56"/>
      <c r="I8405" s="57"/>
      <c r="N8405" s="56"/>
      <c r="O8405" s="57"/>
      <c r="V8405" s="57"/>
    </row>
    <row r="8406" spans="4:22">
      <c r="D8406" s="56"/>
      <c r="E8406" s="56"/>
      <c r="F8406" s="56"/>
      <c r="G8406" s="56"/>
      <c r="I8406" s="57"/>
      <c r="N8406" s="56"/>
      <c r="O8406" s="57"/>
      <c r="V8406" s="57"/>
    </row>
    <row r="8407" spans="4:22">
      <c r="D8407" s="56"/>
      <c r="E8407" s="56"/>
      <c r="F8407" s="56"/>
      <c r="G8407" s="56"/>
      <c r="I8407" s="57"/>
      <c r="N8407" s="56"/>
      <c r="O8407" s="57"/>
      <c r="V8407" s="57"/>
    </row>
    <row r="8408" spans="4:22">
      <c r="D8408" s="56"/>
      <c r="E8408" s="56"/>
      <c r="F8408" s="56"/>
      <c r="G8408" s="56"/>
      <c r="I8408" s="57"/>
      <c r="N8408" s="56"/>
      <c r="O8408" s="57"/>
      <c r="V8408" s="57"/>
    </row>
    <row r="8409" spans="4:22">
      <c r="D8409" s="56"/>
      <c r="E8409" s="56"/>
      <c r="F8409" s="56"/>
      <c r="G8409" s="56"/>
      <c r="I8409" s="57"/>
      <c r="N8409" s="56"/>
      <c r="O8409" s="57"/>
      <c r="V8409" s="57"/>
    </row>
    <row r="8410" spans="4:22">
      <c r="D8410" s="56"/>
      <c r="E8410" s="56"/>
      <c r="F8410" s="56"/>
      <c r="G8410" s="56"/>
      <c r="I8410" s="57"/>
      <c r="N8410" s="56"/>
      <c r="O8410" s="57"/>
      <c r="V8410" s="57"/>
    </row>
    <row r="8411" spans="4:22">
      <c r="D8411" s="56"/>
      <c r="E8411" s="56"/>
      <c r="F8411" s="56"/>
      <c r="G8411" s="56"/>
      <c r="I8411" s="57"/>
      <c r="N8411" s="56"/>
      <c r="O8411" s="57"/>
      <c r="V8411" s="57"/>
    </row>
    <row r="8412" spans="4:22">
      <c r="D8412" s="56"/>
      <c r="E8412" s="56"/>
      <c r="F8412" s="56"/>
      <c r="G8412" s="56"/>
      <c r="I8412" s="57"/>
      <c r="N8412" s="56"/>
      <c r="O8412" s="57"/>
      <c r="V8412" s="57"/>
    </row>
    <row r="8413" spans="4:22">
      <c r="D8413" s="56"/>
      <c r="E8413" s="56"/>
      <c r="F8413" s="56"/>
      <c r="G8413" s="56"/>
      <c r="I8413" s="57"/>
      <c r="N8413" s="56"/>
      <c r="O8413" s="57"/>
      <c r="V8413" s="57"/>
    </row>
    <row r="8414" spans="4:22">
      <c r="D8414" s="56"/>
      <c r="E8414" s="56"/>
      <c r="F8414" s="56"/>
      <c r="G8414" s="56"/>
      <c r="I8414" s="57"/>
      <c r="N8414" s="56"/>
      <c r="O8414" s="57"/>
      <c r="V8414" s="57"/>
    </row>
    <row r="8415" spans="4:22">
      <c r="D8415" s="56"/>
      <c r="E8415" s="56"/>
      <c r="F8415" s="56"/>
      <c r="G8415" s="56"/>
      <c r="I8415" s="57"/>
      <c r="N8415" s="56"/>
      <c r="O8415" s="57"/>
      <c r="V8415" s="57"/>
    </row>
    <row r="8416" spans="4:22">
      <c r="D8416" s="56"/>
      <c r="E8416" s="56"/>
      <c r="F8416" s="56"/>
      <c r="G8416" s="56"/>
      <c r="I8416" s="57"/>
      <c r="N8416" s="56"/>
      <c r="O8416" s="57"/>
      <c r="V8416" s="57"/>
    </row>
    <row r="8417" spans="4:22">
      <c r="D8417" s="56"/>
      <c r="E8417" s="56"/>
      <c r="F8417" s="56"/>
      <c r="G8417" s="56"/>
      <c r="I8417" s="57"/>
      <c r="N8417" s="56"/>
      <c r="O8417" s="57"/>
      <c r="V8417" s="57"/>
    </row>
    <row r="8418" spans="4:22">
      <c r="D8418" s="56"/>
      <c r="E8418" s="56"/>
      <c r="F8418" s="56"/>
      <c r="G8418" s="56"/>
      <c r="I8418" s="57"/>
      <c r="N8418" s="56"/>
      <c r="O8418" s="57"/>
      <c r="V8418" s="57"/>
    </row>
    <row r="8419" spans="4:22">
      <c r="D8419" s="56"/>
      <c r="E8419" s="56"/>
      <c r="F8419" s="56"/>
      <c r="G8419" s="56"/>
      <c r="I8419" s="57"/>
      <c r="N8419" s="56"/>
      <c r="O8419" s="57"/>
      <c r="V8419" s="57"/>
    </row>
    <row r="8420" spans="4:22">
      <c r="D8420" s="56"/>
      <c r="E8420" s="56"/>
      <c r="F8420" s="56"/>
      <c r="G8420" s="56"/>
      <c r="I8420" s="57"/>
      <c r="N8420" s="56"/>
      <c r="O8420" s="57"/>
      <c r="V8420" s="57"/>
    </row>
    <row r="8421" spans="4:22">
      <c r="D8421" s="56"/>
      <c r="E8421" s="56"/>
      <c r="F8421" s="56"/>
      <c r="G8421" s="56"/>
      <c r="I8421" s="57"/>
      <c r="N8421" s="56"/>
      <c r="O8421" s="57"/>
      <c r="V8421" s="57"/>
    </row>
    <row r="8422" spans="4:22">
      <c r="D8422" s="56"/>
      <c r="E8422" s="56"/>
      <c r="F8422" s="56"/>
      <c r="G8422" s="56"/>
      <c r="I8422" s="57"/>
      <c r="N8422" s="56"/>
      <c r="O8422" s="57"/>
      <c r="V8422" s="57"/>
    </row>
    <row r="8423" spans="4:22">
      <c r="D8423" s="56"/>
      <c r="E8423" s="56"/>
      <c r="F8423" s="56"/>
      <c r="G8423" s="56"/>
      <c r="I8423" s="57"/>
      <c r="N8423" s="56"/>
      <c r="O8423" s="57"/>
      <c r="V8423" s="57"/>
    </row>
    <row r="8424" spans="4:22">
      <c r="D8424" s="56"/>
      <c r="E8424" s="56"/>
      <c r="F8424" s="56"/>
      <c r="G8424" s="56"/>
      <c r="I8424" s="57"/>
      <c r="N8424" s="56"/>
      <c r="O8424" s="57"/>
      <c r="V8424" s="57"/>
    </row>
    <row r="8425" spans="4:22">
      <c r="D8425" s="56"/>
      <c r="E8425" s="56"/>
      <c r="F8425" s="56"/>
      <c r="G8425" s="56"/>
      <c r="I8425" s="57"/>
      <c r="N8425" s="56"/>
      <c r="O8425" s="57"/>
      <c r="V8425" s="57"/>
    </row>
    <row r="8426" spans="4:22">
      <c r="D8426" s="56"/>
      <c r="E8426" s="56"/>
      <c r="F8426" s="56"/>
      <c r="G8426" s="56"/>
      <c r="I8426" s="57"/>
      <c r="N8426" s="56"/>
      <c r="O8426" s="57"/>
      <c r="V8426" s="57"/>
    </row>
    <row r="8427" spans="4:22">
      <c r="D8427" s="56"/>
      <c r="E8427" s="56"/>
      <c r="F8427" s="56"/>
      <c r="G8427" s="56"/>
      <c r="I8427" s="57"/>
      <c r="N8427" s="56"/>
      <c r="O8427" s="57"/>
      <c r="V8427" s="57"/>
    </row>
    <row r="8428" spans="4:22">
      <c r="D8428" s="56"/>
      <c r="E8428" s="56"/>
      <c r="F8428" s="56"/>
      <c r="G8428" s="56"/>
      <c r="I8428" s="57"/>
      <c r="N8428" s="56"/>
      <c r="O8428" s="57"/>
      <c r="V8428" s="57"/>
    </row>
    <row r="8429" spans="4:22">
      <c r="D8429" s="56"/>
      <c r="E8429" s="56"/>
      <c r="F8429" s="56"/>
      <c r="G8429" s="56"/>
      <c r="I8429" s="57"/>
      <c r="N8429" s="56"/>
      <c r="O8429" s="57"/>
      <c r="V8429" s="57"/>
    </row>
    <row r="8430" spans="4:22">
      <c r="D8430" s="56"/>
      <c r="E8430" s="56"/>
      <c r="F8430" s="56"/>
      <c r="G8430" s="56"/>
      <c r="I8430" s="57"/>
      <c r="N8430" s="56"/>
      <c r="O8430" s="57"/>
      <c r="V8430" s="57"/>
    </row>
    <row r="8431" spans="4:22">
      <c r="D8431" s="56"/>
      <c r="E8431" s="56"/>
      <c r="F8431" s="56"/>
      <c r="G8431" s="56"/>
      <c r="I8431" s="57"/>
      <c r="N8431" s="56"/>
      <c r="O8431" s="57"/>
      <c r="V8431" s="57"/>
    </row>
    <row r="8432" spans="4:22">
      <c r="D8432" s="56"/>
      <c r="E8432" s="56"/>
      <c r="F8432" s="56"/>
      <c r="G8432" s="56"/>
      <c r="I8432" s="57"/>
      <c r="N8432" s="56"/>
      <c r="O8432" s="57"/>
      <c r="V8432" s="57"/>
    </row>
    <row r="8433" spans="4:22">
      <c r="D8433" s="56"/>
      <c r="E8433" s="56"/>
      <c r="F8433" s="56"/>
      <c r="G8433" s="56"/>
      <c r="I8433" s="57"/>
      <c r="N8433" s="56"/>
      <c r="O8433" s="57"/>
      <c r="V8433" s="57"/>
    </row>
    <row r="8434" spans="4:22">
      <c r="D8434" s="56"/>
      <c r="E8434" s="56"/>
      <c r="F8434" s="56"/>
      <c r="G8434" s="56"/>
      <c r="I8434" s="57"/>
      <c r="N8434" s="56"/>
      <c r="O8434" s="57"/>
      <c r="V8434" s="57"/>
    </row>
    <row r="8435" spans="4:22">
      <c r="D8435" s="56"/>
      <c r="E8435" s="56"/>
      <c r="F8435" s="56"/>
      <c r="G8435" s="56"/>
      <c r="I8435" s="57"/>
      <c r="N8435" s="56"/>
      <c r="O8435" s="57"/>
      <c r="V8435" s="57"/>
    </row>
    <row r="8436" spans="4:22">
      <c r="D8436" s="56"/>
      <c r="E8436" s="56"/>
      <c r="F8436" s="56"/>
      <c r="G8436" s="56"/>
      <c r="I8436" s="57"/>
      <c r="N8436" s="56"/>
      <c r="O8436" s="57"/>
      <c r="V8436" s="57"/>
    </row>
    <row r="8437" spans="4:22">
      <c r="D8437" s="56"/>
      <c r="E8437" s="56"/>
      <c r="F8437" s="56"/>
      <c r="G8437" s="56"/>
      <c r="I8437" s="57"/>
      <c r="N8437" s="56"/>
      <c r="O8437" s="57"/>
      <c r="V8437" s="57"/>
    </row>
    <row r="8438" spans="4:22">
      <c r="D8438" s="56"/>
      <c r="E8438" s="56"/>
      <c r="F8438" s="56"/>
      <c r="G8438" s="56"/>
      <c r="I8438" s="57"/>
      <c r="N8438" s="56"/>
      <c r="O8438" s="57"/>
      <c r="V8438" s="57"/>
    </row>
    <row r="8439" spans="4:22">
      <c r="D8439" s="56"/>
      <c r="E8439" s="56"/>
      <c r="F8439" s="56"/>
      <c r="G8439" s="56"/>
      <c r="I8439" s="57"/>
      <c r="N8439" s="56"/>
      <c r="O8439" s="57"/>
      <c r="V8439" s="57"/>
    </row>
    <row r="8440" spans="4:22">
      <c r="D8440" s="56"/>
      <c r="E8440" s="56"/>
      <c r="F8440" s="56"/>
      <c r="G8440" s="56"/>
      <c r="I8440" s="57"/>
      <c r="N8440" s="56"/>
      <c r="O8440" s="57"/>
      <c r="V8440" s="57"/>
    </row>
    <row r="8441" spans="4:22">
      <c r="D8441" s="56"/>
      <c r="E8441" s="56"/>
      <c r="F8441" s="56"/>
      <c r="G8441" s="56"/>
      <c r="I8441" s="57"/>
      <c r="N8441" s="56"/>
      <c r="O8441" s="57"/>
      <c r="V8441" s="57"/>
    </row>
    <row r="8442" spans="4:22">
      <c r="D8442" s="56"/>
      <c r="E8442" s="56"/>
      <c r="F8442" s="56"/>
      <c r="G8442" s="56"/>
      <c r="I8442" s="57"/>
      <c r="N8442" s="56"/>
      <c r="O8442" s="57"/>
      <c r="V8442" s="57"/>
    </row>
    <row r="8443" spans="4:22">
      <c r="D8443" s="56"/>
      <c r="E8443" s="56"/>
      <c r="F8443" s="56"/>
      <c r="G8443" s="56"/>
      <c r="I8443" s="57"/>
      <c r="N8443" s="56"/>
      <c r="O8443" s="57"/>
      <c r="V8443" s="57"/>
    </row>
    <row r="8444" spans="4:22">
      <c r="D8444" s="56"/>
      <c r="E8444" s="56"/>
      <c r="F8444" s="56"/>
      <c r="G8444" s="56"/>
      <c r="I8444" s="57"/>
      <c r="N8444" s="56"/>
      <c r="O8444" s="57"/>
      <c r="V8444" s="57"/>
    </row>
    <row r="8445" spans="4:22">
      <c r="D8445" s="56"/>
      <c r="E8445" s="56"/>
      <c r="F8445" s="56"/>
      <c r="G8445" s="56"/>
      <c r="I8445" s="57"/>
      <c r="N8445" s="56"/>
      <c r="O8445" s="57"/>
      <c r="V8445" s="57"/>
    </row>
    <row r="8446" spans="4:22">
      <c r="D8446" s="56"/>
      <c r="E8446" s="56"/>
      <c r="F8446" s="56"/>
      <c r="G8446" s="56"/>
      <c r="I8446" s="57"/>
      <c r="N8446" s="56"/>
      <c r="O8446" s="57"/>
      <c r="V8446" s="57"/>
    </row>
    <row r="8447" spans="4:22">
      <c r="D8447" s="56"/>
      <c r="E8447" s="56"/>
      <c r="F8447" s="56"/>
      <c r="G8447" s="56"/>
      <c r="I8447" s="57"/>
      <c r="N8447" s="56"/>
      <c r="O8447" s="57"/>
      <c r="V8447" s="57"/>
    </row>
    <row r="8448" spans="4:22">
      <c r="D8448" s="56"/>
      <c r="E8448" s="56"/>
      <c r="F8448" s="56"/>
      <c r="G8448" s="56"/>
      <c r="I8448" s="57"/>
      <c r="N8448" s="56"/>
      <c r="O8448" s="57"/>
      <c r="V8448" s="57"/>
    </row>
    <row r="8449" spans="4:22">
      <c r="D8449" s="56"/>
      <c r="E8449" s="56"/>
      <c r="F8449" s="56"/>
      <c r="G8449" s="56"/>
      <c r="I8449" s="57"/>
      <c r="N8449" s="56"/>
      <c r="O8449" s="57"/>
      <c r="V8449" s="57"/>
    </row>
    <row r="8450" spans="4:22">
      <c r="D8450" s="56"/>
      <c r="E8450" s="56"/>
      <c r="F8450" s="56"/>
      <c r="G8450" s="56"/>
      <c r="I8450" s="57"/>
      <c r="N8450" s="56"/>
      <c r="O8450" s="57"/>
      <c r="V8450" s="57"/>
    </row>
    <row r="8451" spans="4:22">
      <c r="D8451" s="56"/>
      <c r="E8451" s="56"/>
      <c r="F8451" s="56"/>
      <c r="G8451" s="56"/>
      <c r="I8451" s="57"/>
      <c r="N8451" s="56"/>
      <c r="O8451" s="57"/>
      <c r="V8451" s="57"/>
    </row>
    <row r="8452" spans="4:22">
      <c r="D8452" s="56"/>
      <c r="E8452" s="56"/>
      <c r="F8452" s="56"/>
      <c r="G8452" s="56"/>
      <c r="I8452" s="57"/>
      <c r="N8452" s="56"/>
      <c r="O8452" s="57"/>
      <c r="V8452" s="57"/>
    </row>
    <row r="8453" spans="4:22">
      <c r="D8453" s="56"/>
      <c r="E8453" s="56"/>
      <c r="F8453" s="56"/>
      <c r="G8453" s="56"/>
      <c r="I8453" s="57"/>
      <c r="N8453" s="56"/>
      <c r="O8453" s="57"/>
      <c r="V8453" s="57"/>
    </row>
    <row r="8454" spans="4:22">
      <c r="D8454" s="56"/>
      <c r="E8454" s="56"/>
      <c r="F8454" s="56"/>
      <c r="G8454" s="56"/>
      <c r="I8454" s="57"/>
      <c r="N8454" s="56"/>
      <c r="O8454" s="57"/>
      <c r="V8454" s="57"/>
    </row>
    <row r="8455" spans="4:22">
      <c r="D8455" s="56"/>
      <c r="E8455" s="56"/>
      <c r="F8455" s="56"/>
      <c r="G8455" s="56"/>
      <c r="I8455" s="57"/>
      <c r="N8455" s="56"/>
      <c r="O8455" s="57"/>
      <c r="V8455" s="57"/>
    </row>
    <row r="8456" spans="4:22">
      <c r="D8456" s="56"/>
      <c r="E8456" s="56"/>
      <c r="F8456" s="56"/>
      <c r="G8456" s="56"/>
      <c r="I8456" s="57"/>
      <c r="N8456" s="56"/>
      <c r="O8456" s="57"/>
      <c r="V8456" s="57"/>
    </row>
    <row r="8457" spans="4:22">
      <c r="D8457" s="56"/>
      <c r="E8457" s="56"/>
      <c r="F8457" s="56"/>
      <c r="G8457" s="56"/>
      <c r="I8457" s="57"/>
      <c r="N8457" s="56"/>
      <c r="O8457" s="57"/>
      <c r="V8457" s="57"/>
    </row>
    <row r="8458" spans="4:22">
      <c r="D8458" s="56"/>
      <c r="E8458" s="56"/>
      <c r="F8458" s="56"/>
      <c r="G8458" s="56"/>
      <c r="I8458" s="57"/>
      <c r="N8458" s="56"/>
      <c r="O8458" s="57"/>
      <c r="V8458" s="57"/>
    </row>
    <row r="8459" spans="4:22">
      <c r="D8459" s="56"/>
      <c r="E8459" s="56"/>
      <c r="F8459" s="56"/>
      <c r="G8459" s="56"/>
      <c r="I8459" s="57"/>
      <c r="N8459" s="56"/>
      <c r="O8459" s="57"/>
      <c r="V8459" s="57"/>
    </row>
    <row r="8460" spans="4:22">
      <c r="D8460" s="56"/>
      <c r="E8460" s="56"/>
      <c r="F8460" s="56"/>
      <c r="G8460" s="56"/>
      <c r="I8460" s="57"/>
      <c r="N8460" s="56"/>
      <c r="O8460" s="57"/>
      <c r="V8460" s="57"/>
    </row>
    <row r="8461" spans="4:22">
      <c r="D8461" s="56"/>
      <c r="E8461" s="56"/>
      <c r="F8461" s="56"/>
      <c r="G8461" s="56"/>
      <c r="I8461" s="57"/>
      <c r="N8461" s="56"/>
      <c r="O8461" s="57"/>
      <c r="V8461" s="57"/>
    </row>
    <row r="8462" spans="4:22">
      <c r="D8462" s="56"/>
      <c r="E8462" s="56"/>
      <c r="F8462" s="56"/>
      <c r="G8462" s="56"/>
      <c r="I8462" s="57"/>
      <c r="N8462" s="56"/>
      <c r="O8462" s="57"/>
      <c r="V8462" s="57"/>
    </row>
    <row r="8463" spans="4:22">
      <c r="D8463" s="56"/>
      <c r="E8463" s="56"/>
      <c r="F8463" s="56"/>
      <c r="G8463" s="56"/>
      <c r="I8463" s="57"/>
      <c r="N8463" s="56"/>
      <c r="O8463" s="57"/>
      <c r="V8463" s="57"/>
    </row>
    <row r="8464" spans="4:22">
      <c r="D8464" s="56"/>
      <c r="E8464" s="56"/>
      <c r="F8464" s="56"/>
      <c r="G8464" s="56"/>
      <c r="I8464" s="57"/>
      <c r="N8464" s="56"/>
      <c r="O8464" s="57"/>
      <c r="V8464" s="57"/>
    </row>
    <row r="8465" spans="4:22">
      <c r="D8465" s="56"/>
      <c r="E8465" s="56"/>
      <c r="F8465" s="56"/>
      <c r="G8465" s="56"/>
      <c r="I8465" s="57"/>
      <c r="N8465" s="56"/>
      <c r="O8465" s="57"/>
      <c r="V8465" s="57"/>
    </row>
    <row r="8466" spans="4:22">
      <c r="D8466" s="56"/>
      <c r="E8466" s="56"/>
      <c r="F8466" s="56"/>
      <c r="G8466" s="56"/>
      <c r="I8466" s="57"/>
      <c r="N8466" s="56"/>
      <c r="O8466" s="57"/>
      <c r="V8466" s="57"/>
    </row>
    <row r="8467" spans="4:22">
      <c r="D8467" s="56"/>
      <c r="E8467" s="56"/>
      <c r="F8467" s="56"/>
      <c r="G8467" s="56"/>
      <c r="I8467" s="57"/>
      <c r="N8467" s="56"/>
      <c r="O8467" s="57"/>
      <c r="V8467" s="57"/>
    </row>
    <row r="8468" spans="4:22">
      <c r="D8468" s="56"/>
      <c r="E8468" s="56"/>
      <c r="F8468" s="56"/>
      <c r="G8468" s="56"/>
      <c r="I8468" s="57"/>
      <c r="N8468" s="56"/>
      <c r="O8468" s="57"/>
      <c r="V8468" s="57"/>
    </row>
    <row r="8469" spans="4:22">
      <c r="D8469" s="56"/>
      <c r="E8469" s="56"/>
      <c r="F8469" s="56"/>
      <c r="G8469" s="56"/>
      <c r="I8469" s="57"/>
      <c r="N8469" s="56"/>
      <c r="O8469" s="57"/>
      <c r="V8469" s="57"/>
    </row>
    <row r="8470" spans="4:22">
      <c r="D8470" s="56"/>
      <c r="E8470" s="56"/>
      <c r="F8470" s="56"/>
      <c r="G8470" s="56"/>
      <c r="I8470" s="57"/>
      <c r="N8470" s="56"/>
      <c r="O8470" s="57"/>
      <c r="V8470" s="57"/>
    </row>
    <row r="8471" spans="4:22">
      <c r="D8471" s="56"/>
      <c r="E8471" s="56"/>
      <c r="F8471" s="56"/>
      <c r="G8471" s="56"/>
      <c r="I8471" s="57"/>
      <c r="N8471" s="56"/>
      <c r="O8471" s="57"/>
      <c r="V8471" s="57"/>
    </row>
    <row r="8472" spans="4:22">
      <c r="D8472" s="56"/>
      <c r="E8472" s="56"/>
      <c r="F8472" s="56"/>
      <c r="G8472" s="56"/>
      <c r="I8472" s="57"/>
      <c r="N8472" s="56"/>
      <c r="O8472" s="57"/>
      <c r="V8472" s="57"/>
    </row>
    <row r="8473" spans="4:22">
      <c r="D8473" s="56"/>
      <c r="E8473" s="56"/>
      <c r="F8473" s="56"/>
      <c r="G8473" s="56"/>
      <c r="I8473" s="57"/>
      <c r="N8473" s="56"/>
      <c r="O8473" s="57"/>
      <c r="V8473" s="57"/>
    </row>
    <row r="8474" spans="4:22">
      <c r="D8474" s="56"/>
      <c r="E8474" s="56"/>
      <c r="F8474" s="56"/>
      <c r="G8474" s="56"/>
      <c r="I8474" s="57"/>
      <c r="N8474" s="56"/>
      <c r="O8474" s="57"/>
      <c r="V8474" s="57"/>
    </row>
    <row r="8475" spans="4:22">
      <c r="D8475" s="56"/>
      <c r="E8475" s="56"/>
      <c r="F8475" s="56"/>
      <c r="G8475" s="56"/>
      <c r="I8475" s="57"/>
      <c r="N8475" s="56"/>
      <c r="O8475" s="57"/>
      <c r="V8475" s="57"/>
    </row>
    <row r="8476" spans="4:22">
      <c r="D8476" s="56"/>
      <c r="E8476" s="56"/>
      <c r="F8476" s="56"/>
      <c r="G8476" s="56"/>
      <c r="I8476" s="57"/>
      <c r="N8476" s="56"/>
      <c r="O8476" s="57"/>
      <c r="V8476" s="57"/>
    </row>
    <row r="8477" spans="4:22">
      <c r="D8477" s="56"/>
      <c r="E8477" s="56"/>
      <c r="F8477" s="56"/>
      <c r="G8477" s="56"/>
      <c r="I8477" s="57"/>
      <c r="N8477" s="56"/>
      <c r="O8477" s="57"/>
      <c r="V8477" s="57"/>
    </row>
    <row r="8478" spans="4:22">
      <c r="D8478" s="56"/>
      <c r="E8478" s="56"/>
      <c r="F8478" s="56"/>
      <c r="G8478" s="56"/>
      <c r="I8478" s="57"/>
      <c r="N8478" s="56"/>
      <c r="O8478" s="57"/>
      <c r="V8478" s="57"/>
    </row>
    <row r="8479" spans="4:22">
      <c r="D8479" s="56"/>
      <c r="E8479" s="56"/>
      <c r="F8479" s="56"/>
      <c r="G8479" s="56"/>
      <c r="I8479" s="57"/>
      <c r="N8479" s="56"/>
      <c r="O8479" s="57"/>
      <c r="V8479" s="57"/>
    </row>
    <row r="8480" spans="4:22">
      <c r="D8480" s="56"/>
      <c r="E8480" s="56"/>
      <c r="F8480" s="56"/>
      <c r="G8480" s="56"/>
      <c r="I8480" s="57"/>
      <c r="N8480" s="56"/>
      <c r="O8480" s="57"/>
      <c r="V8480" s="57"/>
    </row>
    <row r="8481" spans="4:22">
      <c r="D8481" s="56"/>
      <c r="E8481" s="56"/>
      <c r="F8481" s="56"/>
      <c r="G8481" s="56"/>
      <c r="I8481" s="57"/>
      <c r="N8481" s="56"/>
      <c r="O8481" s="57"/>
      <c r="V8481" s="57"/>
    </row>
    <row r="8482" spans="4:22">
      <c r="D8482" s="56"/>
      <c r="E8482" s="56"/>
      <c r="F8482" s="56"/>
      <c r="G8482" s="56"/>
      <c r="I8482" s="57"/>
      <c r="N8482" s="56"/>
      <c r="O8482" s="57"/>
      <c r="V8482" s="57"/>
    </row>
    <row r="8483" spans="4:22">
      <c r="D8483" s="56"/>
      <c r="E8483" s="56"/>
      <c r="F8483" s="56"/>
      <c r="G8483" s="56"/>
      <c r="I8483" s="57"/>
      <c r="N8483" s="56"/>
      <c r="O8483" s="57"/>
      <c r="V8483" s="57"/>
    </row>
    <row r="8484" spans="4:22">
      <c r="D8484" s="56"/>
      <c r="E8484" s="56"/>
      <c r="F8484" s="56"/>
      <c r="G8484" s="56"/>
      <c r="I8484" s="57"/>
      <c r="N8484" s="56"/>
      <c r="O8484" s="57"/>
      <c r="V8484" s="57"/>
    </row>
    <row r="8485" spans="4:22">
      <c r="D8485" s="56"/>
      <c r="E8485" s="56"/>
      <c r="F8485" s="56"/>
      <c r="G8485" s="56"/>
      <c r="I8485" s="57"/>
      <c r="N8485" s="56"/>
      <c r="O8485" s="57"/>
      <c r="V8485" s="57"/>
    </row>
    <row r="8486" spans="4:22">
      <c r="D8486" s="56"/>
      <c r="E8486" s="56"/>
      <c r="F8486" s="56"/>
      <c r="G8486" s="56"/>
      <c r="I8486" s="57"/>
      <c r="N8486" s="56"/>
      <c r="O8486" s="57"/>
      <c r="V8486" s="57"/>
    </row>
    <row r="8487" spans="4:22">
      <c r="D8487" s="56"/>
      <c r="E8487" s="56"/>
      <c r="F8487" s="56"/>
      <c r="G8487" s="56"/>
      <c r="I8487" s="57"/>
      <c r="N8487" s="56"/>
      <c r="O8487" s="57"/>
      <c r="V8487" s="57"/>
    </row>
    <row r="8488" spans="4:22">
      <c r="D8488" s="56"/>
      <c r="E8488" s="56"/>
      <c r="F8488" s="56"/>
      <c r="G8488" s="56"/>
      <c r="I8488" s="57"/>
      <c r="N8488" s="56"/>
      <c r="O8488" s="57"/>
      <c r="V8488" s="57"/>
    </row>
    <row r="8489" spans="4:22">
      <c r="D8489" s="56"/>
      <c r="E8489" s="56"/>
      <c r="F8489" s="56"/>
      <c r="G8489" s="56"/>
      <c r="I8489" s="57"/>
      <c r="N8489" s="56"/>
      <c r="O8489" s="57"/>
      <c r="V8489" s="57"/>
    </row>
    <row r="8490" spans="4:22">
      <c r="D8490" s="56"/>
      <c r="E8490" s="56"/>
      <c r="F8490" s="56"/>
      <c r="G8490" s="56"/>
      <c r="I8490" s="57"/>
      <c r="N8490" s="56"/>
      <c r="O8490" s="57"/>
      <c r="V8490" s="57"/>
    </row>
    <row r="8491" spans="4:22">
      <c r="D8491" s="56"/>
      <c r="E8491" s="56"/>
      <c r="F8491" s="56"/>
      <c r="G8491" s="56"/>
      <c r="I8491" s="57"/>
      <c r="N8491" s="56"/>
      <c r="O8491" s="57"/>
      <c r="V8491" s="57"/>
    </row>
    <row r="8492" spans="4:22">
      <c r="D8492" s="56"/>
      <c r="E8492" s="56"/>
      <c r="F8492" s="56"/>
      <c r="G8492" s="56"/>
      <c r="I8492" s="57"/>
      <c r="N8492" s="56"/>
      <c r="O8492" s="57"/>
      <c r="V8492" s="57"/>
    </row>
    <row r="8493" spans="4:22">
      <c r="D8493" s="56"/>
      <c r="E8493" s="56"/>
      <c r="F8493" s="56"/>
      <c r="G8493" s="56"/>
      <c r="I8493" s="57"/>
      <c r="N8493" s="56"/>
      <c r="O8493" s="57"/>
      <c r="V8493" s="57"/>
    </row>
    <row r="8494" spans="4:22">
      <c r="D8494" s="56"/>
      <c r="E8494" s="56"/>
      <c r="F8494" s="56"/>
      <c r="G8494" s="56"/>
      <c r="I8494" s="57"/>
      <c r="N8494" s="56"/>
      <c r="O8494" s="57"/>
      <c r="V8494" s="57"/>
    </row>
    <row r="8495" spans="4:22">
      <c r="D8495" s="56"/>
      <c r="E8495" s="56"/>
      <c r="F8495" s="56"/>
      <c r="G8495" s="56"/>
      <c r="I8495" s="57"/>
      <c r="N8495" s="56"/>
      <c r="O8495" s="57"/>
      <c r="V8495" s="57"/>
    </row>
    <row r="8496" spans="4:22">
      <c r="D8496" s="56"/>
      <c r="E8496" s="56"/>
      <c r="F8496" s="56"/>
      <c r="G8496" s="56"/>
      <c r="I8496" s="57"/>
      <c r="N8496" s="56"/>
      <c r="O8496" s="57"/>
      <c r="V8496" s="57"/>
    </row>
    <row r="8497" spans="4:22">
      <c r="D8497" s="56"/>
      <c r="E8497" s="56"/>
      <c r="F8497" s="56"/>
      <c r="G8497" s="56"/>
      <c r="I8497" s="57"/>
      <c r="N8497" s="56"/>
      <c r="O8497" s="57"/>
      <c r="V8497" s="57"/>
    </row>
    <row r="8498" spans="4:22">
      <c r="D8498" s="56"/>
      <c r="E8498" s="56"/>
      <c r="F8498" s="56"/>
      <c r="G8498" s="56"/>
      <c r="I8498" s="57"/>
      <c r="N8498" s="56"/>
      <c r="O8498" s="57"/>
      <c r="V8498" s="57"/>
    </row>
    <row r="8499" spans="4:22">
      <c r="D8499" s="56"/>
      <c r="E8499" s="56"/>
      <c r="F8499" s="56"/>
      <c r="G8499" s="56"/>
      <c r="I8499" s="57"/>
      <c r="N8499" s="56"/>
      <c r="O8499" s="57"/>
      <c r="V8499" s="57"/>
    </row>
    <row r="8500" spans="4:22">
      <c r="D8500" s="56"/>
      <c r="E8500" s="56"/>
      <c r="F8500" s="56"/>
      <c r="G8500" s="56"/>
      <c r="I8500" s="57"/>
      <c r="N8500" s="56"/>
      <c r="O8500" s="57"/>
      <c r="V8500" s="57"/>
    </row>
    <row r="8501" spans="4:22">
      <c r="D8501" s="56"/>
      <c r="E8501" s="56"/>
      <c r="F8501" s="56"/>
      <c r="G8501" s="56"/>
      <c r="I8501" s="57"/>
      <c r="N8501" s="56"/>
      <c r="O8501" s="57"/>
      <c r="V8501" s="57"/>
    </row>
    <row r="8502" spans="4:22">
      <c r="D8502" s="56"/>
      <c r="E8502" s="56"/>
      <c r="F8502" s="56"/>
      <c r="G8502" s="56"/>
      <c r="I8502" s="57"/>
      <c r="N8502" s="56"/>
      <c r="O8502" s="57"/>
      <c r="V8502" s="57"/>
    </row>
    <row r="8503" spans="4:22">
      <c r="D8503" s="56"/>
      <c r="E8503" s="56"/>
      <c r="F8503" s="56"/>
      <c r="G8503" s="56"/>
      <c r="I8503" s="57"/>
      <c r="N8503" s="56"/>
      <c r="O8503" s="57"/>
      <c r="V8503" s="57"/>
    </row>
    <row r="8504" spans="4:22">
      <c r="D8504" s="56"/>
      <c r="E8504" s="56"/>
      <c r="F8504" s="56"/>
      <c r="G8504" s="56"/>
      <c r="I8504" s="57"/>
      <c r="N8504" s="56"/>
      <c r="O8504" s="57"/>
      <c r="V8504" s="57"/>
    </row>
    <row r="8505" spans="4:22">
      <c r="D8505" s="56"/>
      <c r="E8505" s="56"/>
      <c r="F8505" s="56"/>
      <c r="G8505" s="56"/>
      <c r="I8505" s="57"/>
      <c r="N8505" s="56"/>
      <c r="O8505" s="57"/>
      <c r="V8505" s="57"/>
    </row>
    <row r="8506" spans="4:22">
      <c r="D8506" s="56"/>
      <c r="E8506" s="56"/>
      <c r="F8506" s="56"/>
      <c r="G8506" s="56"/>
      <c r="I8506" s="57"/>
      <c r="N8506" s="56"/>
      <c r="O8506" s="57"/>
      <c r="V8506" s="57"/>
    </row>
    <row r="8507" spans="4:22">
      <c r="D8507" s="56"/>
      <c r="E8507" s="56"/>
      <c r="F8507" s="56"/>
      <c r="G8507" s="56"/>
      <c r="I8507" s="57"/>
      <c r="N8507" s="56"/>
      <c r="O8507" s="57"/>
      <c r="V8507" s="57"/>
    </row>
    <row r="8508" spans="4:22">
      <c r="D8508" s="56"/>
      <c r="E8508" s="56"/>
      <c r="F8508" s="56"/>
      <c r="G8508" s="56"/>
      <c r="I8508" s="57"/>
      <c r="N8508" s="56"/>
      <c r="O8508" s="57"/>
      <c r="V8508" s="57"/>
    </row>
    <row r="8509" spans="4:22">
      <c r="D8509" s="56"/>
      <c r="E8509" s="56"/>
      <c r="F8509" s="56"/>
      <c r="G8509" s="56"/>
      <c r="I8509" s="57"/>
      <c r="N8509" s="56"/>
      <c r="O8509" s="57"/>
      <c r="V8509" s="57"/>
    </row>
    <row r="8510" spans="4:22">
      <c r="D8510" s="56"/>
      <c r="E8510" s="56"/>
      <c r="F8510" s="56"/>
      <c r="G8510" s="56"/>
      <c r="I8510" s="57"/>
      <c r="N8510" s="56"/>
      <c r="O8510" s="57"/>
      <c r="V8510" s="57"/>
    </row>
    <row r="8511" spans="4:22">
      <c r="D8511" s="56"/>
      <c r="E8511" s="56"/>
      <c r="F8511" s="56"/>
      <c r="G8511" s="56"/>
      <c r="I8511" s="57"/>
      <c r="N8511" s="56"/>
      <c r="O8511" s="57"/>
      <c r="V8511" s="57"/>
    </row>
    <row r="8512" spans="4:22">
      <c r="D8512" s="56"/>
      <c r="E8512" s="56"/>
      <c r="F8512" s="56"/>
      <c r="G8512" s="56"/>
      <c r="I8512" s="57"/>
      <c r="N8512" s="56"/>
      <c r="O8512" s="57"/>
      <c r="V8512" s="57"/>
    </row>
    <row r="8513" spans="4:22">
      <c r="D8513" s="56"/>
      <c r="E8513" s="56"/>
      <c r="F8513" s="56"/>
      <c r="G8513" s="56"/>
      <c r="I8513" s="57"/>
      <c r="N8513" s="56"/>
      <c r="O8513" s="57"/>
      <c r="V8513" s="57"/>
    </row>
    <row r="8514" spans="4:22">
      <c r="D8514" s="56"/>
      <c r="E8514" s="56"/>
      <c r="F8514" s="56"/>
      <c r="G8514" s="56"/>
      <c r="I8514" s="57"/>
      <c r="N8514" s="56"/>
      <c r="O8514" s="57"/>
      <c r="V8514" s="57"/>
    </row>
    <row r="8515" spans="4:22">
      <c r="D8515" s="56"/>
      <c r="E8515" s="56"/>
      <c r="F8515" s="56"/>
      <c r="G8515" s="56"/>
      <c r="I8515" s="57"/>
      <c r="N8515" s="56"/>
      <c r="O8515" s="57"/>
      <c r="V8515" s="57"/>
    </row>
    <row r="8516" spans="4:22">
      <c r="D8516" s="56"/>
      <c r="E8516" s="56"/>
      <c r="F8516" s="56"/>
      <c r="G8516" s="56"/>
      <c r="I8516" s="57"/>
      <c r="N8516" s="56"/>
      <c r="O8516" s="57"/>
      <c r="V8516" s="57"/>
    </row>
    <row r="8517" spans="4:22">
      <c r="D8517" s="56"/>
      <c r="E8517" s="56"/>
      <c r="F8517" s="56"/>
      <c r="G8517" s="56"/>
      <c r="I8517" s="57"/>
      <c r="N8517" s="56"/>
      <c r="O8517" s="57"/>
      <c r="V8517" s="57"/>
    </row>
    <row r="8518" spans="4:22">
      <c r="D8518" s="56"/>
      <c r="E8518" s="56"/>
      <c r="F8518" s="56"/>
      <c r="G8518" s="56"/>
      <c r="I8518" s="57"/>
      <c r="N8518" s="56"/>
      <c r="O8518" s="57"/>
      <c r="V8518" s="57"/>
    </row>
    <row r="8519" spans="4:22">
      <c r="D8519" s="56"/>
      <c r="E8519" s="56"/>
      <c r="F8519" s="56"/>
      <c r="G8519" s="56"/>
      <c r="I8519" s="57"/>
      <c r="N8519" s="56"/>
      <c r="O8519" s="57"/>
      <c r="V8519" s="57"/>
    </row>
    <row r="8520" spans="4:22">
      <c r="D8520" s="56"/>
      <c r="E8520" s="56"/>
      <c r="F8520" s="56"/>
      <c r="G8520" s="56"/>
      <c r="I8520" s="57"/>
      <c r="N8520" s="56"/>
      <c r="O8520" s="57"/>
      <c r="V8520" s="57"/>
    </row>
    <row r="8521" spans="4:22">
      <c r="D8521" s="56"/>
      <c r="E8521" s="56"/>
      <c r="F8521" s="56"/>
      <c r="G8521" s="56"/>
      <c r="I8521" s="57"/>
      <c r="N8521" s="56"/>
      <c r="O8521" s="57"/>
      <c r="V8521" s="57"/>
    </row>
    <row r="8522" spans="4:22">
      <c r="D8522" s="56"/>
      <c r="E8522" s="56"/>
      <c r="F8522" s="56"/>
      <c r="G8522" s="56"/>
      <c r="I8522" s="57"/>
      <c r="N8522" s="56"/>
      <c r="O8522" s="57"/>
      <c r="V8522" s="57"/>
    </row>
    <row r="8523" spans="4:22">
      <c r="D8523" s="56"/>
      <c r="E8523" s="56"/>
      <c r="F8523" s="56"/>
      <c r="G8523" s="56"/>
      <c r="I8523" s="57"/>
      <c r="N8523" s="56"/>
      <c r="O8523" s="57"/>
      <c r="V8523" s="57"/>
    </row>
    <row r="8524" spans="4:22">
      <c r="D8524" s="56"/>
      <c r="E8524" s="56"/>
      <c r="F8524" s="56"/>
      <c r="G8524" s="56"/>
      <c r="I8524" s="57"/>
      <c r="N8524" s="56"/>
      <c r="O8524" s="57"/>
      <c r="V8524" s="57"/>
    </row>
    <row r="8525" spans="4:22">
      <c r="D8525" s="56"/>
      <c r="E8525" s="56"/>
      <c r="F8525" s="56"/>
      <c r="G8525" s="56"/>
      <c r="I8525" s="57"/>
      <c r="N8525" s="56"/>
      <c r="O8525" s="57"/>
      <c r="V8525" s="57"/>
    </row>
    <row r="8526" spans="4:22">
      <c r="D8526" s="56"/>
      <c r="E8526" s="56"/>
      <c r="F8526" s="56"/>
      <c r="G8526" s="56"/>
      <c r="I8526" s="57"/>
      <c r="N8526" s="56"/>
      <c r="O8526" s="57"/>
      <c r="V8526" s="57"/>
    </row>
    <row r="8527" spans="4:22">
      <c r="D8527" s="56"/>
      <c r="E8527" s="56"/>
      <c r="F8527" s="56"/>
      <c r="G8527" s="56"/>
      <c r="I8527" s="57"/>
      <c r="N8527" s="56"/>
      <c r="O8527" s="57"/>
      <c r="V8527" s="57"/>
    </row>
    <row r="8528" spans="4:22">
      <c r="D8528" s="56"/>
      <c r="E8528" s="56"/>
      <c r="F8528" s="56"/>
      <c r="G8528" s="56"/>
      <c r="I8528" s="57"/>
      <c r="N8528" s="56"/>
      <c r="O8528" s="57"/>
      <c r="V8528" s="57"/>
    </row>
    <row r="8529" spans="4:22">
      <c r="D8529" s="56"/>
      <c r="E8529" s="56"/>
      <c r="F8529" s="56"/>
      <c r="G8529" s="56"/>
      <c r="I8529" s="57"/>
      <c r="N8529" s="56"/>
      <c r="O8529" s="57"/>
      <c r="V8529" s="57"/>
    </row>
    <row r="8530" spans="4:22">
      <c r="D8530" s="56"/>
      <c r="E8530" s="56"/>
      <c r="F8530" s="56"/>
      <c r="G8530" s="56"/>
      <c r="I8530" s="57"/>
      <c r="N8530" s="56"/>
      <c r="O8530" s="57"/>
      <c r="V8530" s="57"/>
    </row>
    <row r="8531" spans="4:22">
      <c r="D8531" s="56"/>
      <c r="E8531" s="56"/>
      <c r="F8531" s="56"/>
      <c r="G8531" s="56"/>
      <c r="I8531" s="57"/>
      <c r="N8531" s="56"/>
      <c r="O8531" s="57"/>
      <c r="V8531" s="57"/>
    </row>
    <row r="8532" spans="4:22">
      <c r="D8532" s="56"/>
      <c r="E8532" s="56"/>
      <c r="F8532" s="56"/>
      <c r="G8532" s="56"/>
      <c r="I8532" s="57"/>
      <c r="N8532" s="56"/>
      <c r="O8532" s="57"/>
      <c r="V8532" s="57"/>
    </row>
    <row r="8533" spans="4:22">
      <c r="D8533" s="56"/>
      <c r="E8533" s="56"/>
      <c r="F8533" s="56"/>
      <c r="G8533" s="56"/>
      <c r="I8533" s="57"/>
      <c r="N8533" s="56"/>
      <c r="O8533" s="57"/>
      <c r="V8533" s="57"/>
    </row>
    <row r="8534" spans="4:22">
      <c r="D8534" s="56"/>
      <c r="E8534" s="56"/>
      <c r="F8534" s="56"/>
      <c r="G8534" s="56"/>
      <c r="I8534" s="57"/>
      <c r="N8534" s="56"/>
      <c r="O8534" s="57"/>
      <c r="V8534" s="57"/>
    </row>
    <row r="8535" spans="4:22">
      <c r="D8535" s="56"/>
      <c r="E8535" s="56"/>
      <c r="F8535" s="56"/>
      <c r="G8535" s="56"/>
      <c r="I8535" s="57"/>
      <c r="N8535" s="56"/>
      <c r="O8535" s="57"/>
      <c r="V8535" s="57"/>
    </row>
    <row r="8536" spans="4:22">
      <c r="D8536" s="56"/>
      <c r="E8536" s="56"/>
      <c r="F8536" s="56"/>
      <c r="G8536" s="56"/>
      <c r="I8536" s="57"/>
      <c r="N8536" s="56"/>
      <c r="O8536" s="57"/>
      <c r="V8536" s="57"/>
    </row>
    <row r="8537" spans="4:22">
      <c r="D8537" s="56"/>
      <c r="E8537" s="56"/>
      <c r="F8537" s="56"/>
      <c r="G8537" s="56"/>
      <c r="I8537" s="57"/>
      <c r="N8537" s="56"/>
      <c r="O8537" s="57"/>
      <c r="V8537" s="57"/>
    </row>
    <row r="8538" spans="4:22">
      <c r="D8538" s="56"/>
      <c r="E8538" s="56"/>
      <c r="F8538" s="56"/>
      <c r="G8538" s="56"/>
      <c r="I8538" s="57"/>
      <c r="N8538" s="56"/>
      <c r="O8538" s="57"/>
      <c r="V8538" s="57"/>
    </row>
    <row r="8539" spans="4:22">
      <c r="D8539" s="56"/>
      <c r="E8539" s="56"/>
      <c r="F8539" s="56"/>
      <c r="G8539" s="56"/>
      <c r="I8539" s="57"/>
      <c r="N8539" s="56"/>
      <c r="O8539" s="57"/>
      <c r="V8539" s="57"/>
    </row>
    <row r="8540" spans="4:22">
      <c r="D8540" s="56"/>
      <c r="E8540" s="56"/>
      <c r="F8540" s="56"/>
      <c r="G8540" s="56"/>
      <c r="I8540" s="57"/>
      <c r="N8540" s="56"/>
      <c r="O8540" s="57"/>
      <c r="V8540" s="57"/>
    </row>
    <row r="8541" spans="4:22">
      <c r="D8541" s="56"/>
      <c r="E8541" s="56"/>
      <c r="F8541" s="56"/>
      <c r="G8541" s="56"/>
      <c r="I8541" s="57"/>
      <c r="N8541" s="56"/>
      <c r="O8541" s="57"/>
      <c r="V8541" s="57"/>
    </row>
    <row r="8542" spans="4:22">
      <c r="D8542" s="56"/>
      <c r="E8542" s="56"/>
      <c r="F8542" s="56"/>
      <c r="G8542" s="56"/>
      <c r="I8542" s="57"/>
      <c r="N8542" s="56"/>
      <c r="O8542" s="57"/>
      <c r="V8542" s="57"/>
    </row>
    <row r="8543" spans="4:22">
      <c r="D8543" s="56"/>
      <c r="E8543" s="56"/>
      <c r="F8543" s="56"/>
      <c r="G8543" s="56"/>
      <c r="I8543" s="57"/>
      <c r="N8543" s="56"/>
      <c r="O8543" s="57"/>
      <c r="V8543" s="57"/>
    </row>
    <row r="8544" spans="4:22">
      <c r="D8544" s="56"/>
      <c r="E8544" s="56"/>
      <c r="F8544" s="56"/>
      <c r="G8544" s="56"/>
      <c r="I8544" s="57"/>
      <c r="N8544" s="56"/>
      <c r="O8544" s="57"/>
      <c r="V8544" s="57"/>
    </row>
    <row r="8545" spans="4:22">
      <c r="D8545" s="56"/>
      <c r="E8545" s="56"/>
      <c r="F8545" s="56"/>
      <c r="G8545" s="56"/>
      <c r="I8545" s="57"/>
      <c r="N8545" s="56"/>
      <c r="O8545" s="57"/>
      <c r="V8545" s="57"/>
    </row>
    <row r="8546" spans="4:22">
      <c r="D8546" s="56"/>
      <c r="E8546" s="56"/>
      <c r="F8546" s="56"/>
      <c r="G8546" s="56"/>
      <c r="I8546" s="57"/>
      <c r="N8546" s="56"/>
      <c r="O8546" s="57"/>
      <c r="V8546" s="57"/>
    </row>
    <row r="8547" spans="4:22">
      <c r="D8547" s="56"/>
      <c r="E8547" s="56"/>
      <c r="F8547" s="56"/>
      <c r="G8547" s="56"/>
      <c r="I8547" s="57"/>
      <c r="N8547" s="56"/>
      <c r="O8547" s="57"/>
      <c r="V8547" s="57"/>
    </row>
    <row r="8548" spans="4:22">
      <c r="D8548" s="56"/>
      <c r="E8548" s="56"/>
      <c r="F8548" s="56"/>
      <c r="G8548" s="56"/>
      <c r="I8548" s="57"/>
      <c r="N8548" s="56"/>
      <c r="O8548" s="57"/>
      <c r="V8548" s="57"/>
    </row>
    <row r="8549" spans="4:22">
      <c r="D8549" s="56"/>
      <c r="E8549" s="56"/>
      <c r="F8549" s="56"/>
      <c r="G8549" s="56"/>
      <c r="I8549" s="57"/>
      <c r="N8549" s="56"/>
      <c r="O8549" s="57"/>
      <c r="V8549" s="57"/>
    </row>
    <row r="8550" spans="4:22">
      <c r="D8550" s="56"/>
      <c r="E8550" s="56"/>
      <c r="F8550" s="56"/>
      <c r="G8550" s="56"/>
      <c r="I8550" s="57"/>
      <c r="N8550" s="56"/>
      <c r="O8550" s="57"/>
      <c r="V8550" s="57"/>
    </row>
    <row r="8551" spans="4:22">
      <c r="D8551" s="56"/>
      <c r="E8551" s="56"/>
      <c r="F8551" s="56"/>
      <c r="G8551" s="56"/>
      <c r="I8551" s="57"/>
      <c r="N8551" s="56"/>
      <c r="O8551" s="57"/>
      <c r="V8551" s="57"/>
    </row>
    <row r="8552" spans="4:22">
      <c r="D8552" s="56"/>
      <c r="E8552" s="56"/>
      <c r="F8552" s="56"/>
      <c r="G8552" s="56"/>
      <c r="I8552" s="57"/>
      <c r="N8552" s="56"/>
      <c r="O8552" s="57"/>
      <c r="V8552" s="57"/>
    </row>
    <row r="8553" spans="4:22">
      <c r="D8553" s="56"/>
      <c r="E8553" s="56"/>
      <c r="F8553" s="56"/>
      <c r="G8553" s="56"/>
      <c r="I8553" s="57"/>
      <c r="N8553" s="56"/>
      <c r="O8553" s="57"/>
      <c r="V8553" s="57"/>
    </row>
    <row r="8554" spans="4:22">
      <c r="D8554" s="56"/>
      <c r="E8554" s="56"/>
      <c r="F8554" s="56"/>
      <c r="G8554" s="56"/>
      <c r="I8554" s="57"/>
      <c r="N8554" s="56"/>
      <c r="O8554" s="57"/>
      <c r="V8554" s="57"/>
    </row>
    <row r="8555" spans="4:22">
      <c r="D8555" s="56"/>
      <c r="E8555" s="56"/>
      <c r="F8555" s="56"/>
      <c r="G8555" s="56"/>
      <c r="I8555" s="57"/>
      <c r="N8555" s="56"/>
      <c r="O8555" s="57"/>
      <c r="V8555" s="57"/>
    </row>
    <row r="8556" spans="4:22">
      <c r="D8556" s="56"/>
      <c r="E8556" s="56"/>
      <c r="F8556" s="56"/>
      <c r="G8556" s="56"/>
      <c r="I8556" s="57"/>
      <c r="N8556" s="56"/>
      <c r="O8556" s="57"/>
      <c r="V8556" s="57"/>
    </row>
    <row r="8557" spans="4:22">
      <c r="D8557" s="56"/>
      <c r="E8557" s="56"/>
      <c r="F8557" s="56"/>
      <c r="G8557" s="56"/>
      <c r="I8557" s="57"/>
      <c r="N8557" s="56"/>
      <c r="O8557" s="57"/>
      <c r="V8557" s="57"/>
    </row>
    <row r="8558" spans="4:22">
      <c r="D8558" s="56"/>
      <c r="E8558" s="56"/>
      <c r="F8558" s="56"/>
      <c r="G8558" s="56"/>
      <c r="I8558" s="57"/>
      <c r="N8558" s="56"/>
      <c r="O8558" s="57"/>
      <c r="V8558" s="57"/>
    </row>
    <row r="8559" spans="4:22">
      <c r="D8559" s="56"/>
      <c r="E8559" s="56"/>
      <c r="F8559" s="56"/>
      <c r="G8559" s="56"/>
      <c r="I8559" s="57"/>
      <c r="N8559" s="56"/>
      <c r="O8559" s="57"/>
      <c r="V8559" s="57"/>
    </row>
    <row r="8560" spans="4:22">
      <c r="D8560" s="56"/>
      <c r="E8560" s="56"/>
      <c r="F8560" s="56"/>
      <c r="G8560" s="56"/>
      <c r="I8560" s="57"/>
      <c r="N8560" s="56"/>
      <c r="O8560" s="57"/>
      <c r="V8560" s="57"/>
    </row>
    <row r="8561" spans="4:22">
      <c r="D8561" s="56"/>
      <c r="E8561" s="56"/>
      <c r="F8561" s="56"/>
      <c r="G8561" s="56"/>
      <c r="I8561" s="57"/>
      <c r="N8561" s="56"/>
      <c r="O8561" s="57"/>
      <c r="V8561" s="57"/>
    </row>
    <row r="8562" spans="4:22">
      <c r="D8562" s="56"/>
      <c r="E8562" s="56"/>
      <c r="F8562" s="56"/>
      <c r="G8562" s="56"/>
      <c r="I8562" s="57"/>
      <c r="N8562" s="56"/>
      <c r="O8562" s="57"/>
      <c r="V8562" s="57"/>
    </row>
    <row r="8563" spans="4:22">
      <c r="D8563" s="56"/>
      <c r="E8563" s="56"/>
      <c r="F8563" s="56"/>
      <c r="G8563" s="56"/>
      <c r="I8563" s="57"/>
      <c r="N8563" s="56"/>
      <c r="O8563" s="57"/>
      <c r="V8563" s="57"/>
    </row>
    <row r="8564" spans="4:22">
      <c r="D8564" s="56"/>
      <c r="E8564" s="56"/>
      <c r="F8564" s="56"/>
      <c r="G8564" s="56"/>
      <c r="I8564" s="57"/>
      <c r="N8564" s="56"/>
      <c r="O8564" s="57"/>
      <c r="V8564" s="57"/>
    </row>
    <row r="8565" spans="4:22">
      <c r="D8565" s="56"/>
      <c r="E8565" s="56"/>
      <c r="F8565" s="56"/>
      <c r="G8565" s="56"/>
      <c r="I8565" s="57"/>
      <c r="N8565" s="56"/>
      <c r="O8565" s="57"/>
      <c r="V8565" s="57"/>
    </row>
    <row r="8566" spans="4:22">
      <c r="D8566" s="56"/>
      <c r="E8566" s="56"/>
      <c r="F8566" s="56"/>
      <c r="G8566" s="56"/>
      <c r="I8566" s="57"/>
      <c r="N8566" s="56"/>
      <c r="O8566" s="57"/>
      <c r="V8566" s="57"/>
    </row>
    <row r="8567" spans="4:22">
      <c r="D8567" s="56"/>
      <c r="E8567" s="56"/>
      <c r="F8567" s="56"/>
      <c r="G8567" s="56"/>
      <c r="I8567" s="57"/>
      <c r="N8567" s="56"/>
      <c r="O8567" s="57"/>
      <c r="V8567" s="57"/>
    </row>
    <row r="8568" spans="4:22">
      <c r="D8568" s="56"/>
      <c r="E8568" s="56"/>
      <c r="F8568" s="56"/>
      <c r="G8568" s="56"/>
      <c r="I8568" s="57"/>
      <c r="N8568" s="56"/>
      <c r="O8568" s="57"/>
      <c r="V8568" s="57"/>
    </row>
    <row r="8569" spans="4:22">
      <c r="D8569" s="56"/>
      <c r="E8569" s="56"/>
      <c r="F8569" s="56"/>
      <c r="G8569" s="56"/>
      <c r="I8569" s="57"/>
      <c r="N8569" s="56"/>
      <c r="O8569" s="57"/>
      <c r="V8569" s="57"/>
    </row>
    <row r="8570" spans="4:22">
      <c r="D8570" s="56"/>
      <c r="E8570" s="56"/>
      <c r="F8570" s="56"/>
      <c r="G8570" s="56"/>
      <c r="I8570" s="57"/>
      <c r="N8570" s="56"/>
      <c r="O8570" s="57"/>
      <c r="V8570" s="57"/>
    </row>
    <row r="8571" spans="4:22">
      <c r="D8571" s="56"/>
      <c r="E8571" s="56"/>
      <c r="F8571" s="56"/>
      <c r="G8571" s="56"/>
      <c r="I8571" s="57"/>
      <c r="N8571" s="56"/>
      <c r="O8571" s="57"/>
      <c r="V8571" s="57"/>
    </row>
    <row r="8572" spans="4:22">
      <c r="D8572" s="56"/>
      <c r="E8572" s="56"/>
      <c r="F8572" s="56"/>
      <c r="G8572" s="56"/>
      <c r="I8572" s="57"/>
      <c r="N8572" s="56"/>
      <c r="O8572" s="57"/>
      <c r="V8572" s="57"/>
    </row>
    <row r="8573" spans="4:22">
      <c r="D8573" s="56"/>
      <c r="E8573" s="56"/>
      <c r="F8573" s="56"/>
      <c r="G8573" s="56"/>
      <c r="I8573" s="57"/>
      <c r="N8573" s="56"/>
      <c r="O8573" s="57"/>
      <c r="V8573" s="57"/>
    </row>
    <row r="8574" spans="4:22">
      <c r="D8574" s="56"/>
      <c r="E8574" s="56"/>
      <c r="F8574" s="56"/>
      <c r="G8574" s="56"/>
      <c r="I8574" s="57"/>
      <c r="N8574" s="56"/>
      <c r="O8574" s="57"/>
      <c r="V8574" s="57"/>
    </row>
    <row r="8575" spans="4:22">
      <c r="D8575" s="56"/>
      <c r="E8575" s="56"/>
      <c r="F8575" s="56"/>
      <c r="G8575" s="56"/>
      <c r="I8575" s="57"/>
      <c r="N8575" s="56"/>
      <c r="O8575" s="57"/>
      <c r="V8575" s="57"/>
    </row>
    <row r="8576" spans="4:22">
      <c r="D8576" s="56"/>
      <c r="E8576" s="56"/>
      <c r="F8576" s="56"/>
      <c r="G8576" s="56"/>
      <c r="I8576" s="57"/>
      <c r="N8576" s="56"/>
      <c r="O8576" s="57"/>
      <c r="V8576" s="57"/>
    </row>
    <row r="8577" spans="4:22">
      <c r="D8577" s="56"/>
      <c r="E8577" s="56"/>
      <c r="F8577" s="56"/>
      <c r="G8577" s="56"/>
      <c r="I8577" s="57"/>
      <c r="N8577" s="56"/>
      <c r="O8577" s="57"/>
      <c r="V8577" s="57"/>
    </row>
    <row r="8578" spans="4:22">
      <c r="D8578" s="56"/>
      <c r="E8578" s="56"/>
      <c r="F8578" s="56"/>
      <c r="G8578" s="56"/>
      <c r="I8578" s="57"/>
      <c r="N8578" s="56"/>
      <c r="O8578" s="57"/>
      <c r="V8578" s="57"/>
    </row>
    <row r="8579" spans="4:22">
      <c r="D8579" s="56"/>
      <c r="E8579" s="56"/>
      <c r="F8579" s="56"/>
      <c r="G8579" s="56"/>
      <c r="I8579" s="57"/>
      <c r="N8579" s="56"/>
      <c r="O8579" s="57"/>
      <c r="V8579" s="57"/>
    </row>
    <row r="8580" spans="4:22">
      <c r="D8580" s="56"/>
      <c r="E8580" s="56"/>
      <c r="F8580" s="56"/>
      <c r="G8580" s="56"/>
      <c r="I8580" s="57"/>
      <c r="N8580" s="56"/>
      <c r="O8580" s="57"/>
      <c r="V8580" s="57"/>
    </row>
    <row r="8581" spans="4:22">
      <c r="D8581" s="56"/>
      <c r="E8581" s="56"/>
      <c r="F8581" s="56"/>
      <c r="G8581" s="56"/>
      <c r="I8581" s="57"/>
      <c r="N8581" s="56"/>
      <c r="O8581" s="57"/>
      <c r="V8581" s="57"/>
    </row>
    <row r="8582" spans="4:22">
      <c r="D8582" s="56"/>
      <c r="E8582" s="56"/>
      <c r="F8582" s="56"/>
      <c r="G8582" s="56"/>
      <c r="I8582" s="57"/>
      <c r="N8582" s="56"/>
      <c r="O8582" s="57"/>
      <c r="V8582" s="57"/>
    </row>
    <row r="8583" spans="4:22">
      <c r="D8583" s="56"/>
      <c r="E8583" s="56"/>
      <c r="F8583" s="56"/>
      <c r="G8583" s="56"/>
      <c r="I8583" s="57"/>
      <c r="N8583" s="56"/>
      <c r="O8583" s="57"/>
      <c r="V8583" s="57"/>
    </row>
    <row r="8584" spans="4:22">
      <c r="D8584" s="56"/>
      <c r="E8584" s="56"/>
      <c r="F8584" s="56"/>
      <c r="G8584" s="56"/>
      <c r="I8584" s="57"/>
      <c r="N8584" s="56"/>
      <c r="O8584" s="57"/>
      <c r="V8584" s="57"/>
    </row>
    <row r="8585" spans="4:22">
      <c r="D8585" s="56"/>
      <c r="E8585" s="56"/>
      <c r="F8585" s="56"/>
      <c r="G8585" s="56"/>
      <c r="I8585" s="57"/>
      <c r="N8585" s="56"/>
      <c r="O8585" s="57"/>
      <c r="V8585" s="57"/>
    </row>
    <row r="8586" spans="4:22">
      <c r="D8586" s="56"/>
      <c r="E8586" s="56"/>
      <c r="F8586" s="56"/>
      <c r="G8586" s="56"/>
      <c r="I8586" s="57"/>
      <c r="N8586" s="56"/>
      <c r="O8586" s="57"/>
      <c r="V8586" s="57"/>
    </row>
    <row r="8587" spans="4:22">
      <c r="D8587" s="56"/>
      <c r="E8587" s="56"/>
      <c r="F8587" s="56"/>
      <c r="G8587" s="56"/>
      <c r="I8587" s="57"/>
      <c r="N8587" s="56"/>
      <c r="O8587" s="57"/>
      <c r="V8587" s="57"/>
    </row>
    <row r="8588" spans="4:22">
      <c r="D8588" s="56"/>
      <c r="E8588" s="56"/>
      <c r="F8588" s="56"/>
      <c r="G8588" s="56"/>
      <c r="I8588" s="57"/>
      <c r="N8588" s="56"/>
      <c r="O8588" s="57"/>
      <c r="V8588" s="57"/>
    </row>
    <row r="8589" spans="4:22">
      <c r="D8589" s="56"/>
      <c r="E8589" s="56"/>
      <c r="F8589" s="56"/>
      <c r="G8589" s="56"/>
      <c r="I8589" s="57"/>
      <c r="N8589" s="56"/>
      <c r="O8589" s="57"/>
      <c r="V8589" s="57"/>
    </row>
    <row r="8590" spans="4:22">
      <c r="D8590" s="56"/>
      <c r="E8590" s="56"/>
      <c r="F8590" s="56"/>
      <c r="G8590" s="56"/>
      <c r="I8590" s="57"/>
      <c r="N8590" s="56"/>
      <c r="O8590" s="57"/>
      <c r="V8590" s="57"/>
    </row>
    <row r="8591" spans="4:22">
      <c r="D8591" s="56"/>
      <c r="E8591" s="56"/>
      <c r="F8591" s="56"/>
      <c r="G8591" s="56"/>
      <c r="I8591" s="57"/>
      <c r="N8591" s="56"/>
      <c r="O8591" s="57"/>
      <c r="V8591" s="57"/>
    </row>
    <row r="8592" spans="4:22">
      <c r="D8592" s="56"/>
      <c r="E8592" s="56"/>
      <c r="F8592" s="56"/>
      <c r="G8592" s="56"/>
      <c r="I8592" s="57"/>
      <c r="N8592" s="56"/>
      <c r="O8592" s="57"/>
      <c r="V8592" s="57"/>
    </row>
    <row r="8593" spans="4:22">
      <c r="D8593" s="56"/>
      <c r="E8593" s="56"/>
      <c r="F8593" s="56"/>
      <c r="G8593" s="56"/>
      <c r="I8593" s="57"/>
      <c r="N8593" s="56"/>
      <c r="O8593" s="57"/>
      <c r="V8593" s="57"/>
    </row>
    <row r="8594" spans="4:22">
      <c r="D8594" s="56"/>
      <c r="E8594" s="56"/>
      <c r="F8594" s="56"/>
      <c r="G8594" s="56"/>
      <c r="I8594" s="57"/>
      <c r="N8594" s="56"/>
      <c r="O8594" s="57"/>
      <c r="V8594" s="57"/>
    </row>
    <row r="8595" spans="4:22">
      <c r="D8595" s="56"/>
      <c r="E8595" s="56"/>
      <c r="F8595" s="56"/>
      <c r="G8595" s="56"/>
      <c r="I8595" s="57"/>
      <c r="N8595" s="56"/>
      <c r="O8595" s="57"/>
      <c r="V8595" s="57"/>
    </row>
    <row r="8596" spans="4:22">
      <c r="D8596" s="56"/>
      <c r="E8596" s="56"/>
      <c r="F8596" s="56"/>
      <c r="G8596" s="56"/>
      <c r="I8596" s="57"/>
      <c r="N8596" s="56"/>
      <c r="O8596" s="57"/>
      <c r="V8596" s="57"/>
    </row>
    <row r="8597" spans="4:22">
      <c r="D8597" s="56"/>
      <c r="E8597" s="56"/>
      <c r="F8597" s="56"/>
      <c r="G8597" s="56"/>
      <c r="I8597" s="57"/>
      <c r="N8597" s="56"/>
      <c r="O8597" s="57"/>
      <c r="V8597" s="57"/>
    </row>
    <row r="8598" spans="4:22">
      <c r="D8598" s="56"/>
      <c r="E8598" s="56"/>
      <c r="F8598" s="56"/>
      <c r="G8598" s="56"/>
      <c r="I8598" s="57"/>
      <c r="N8598" s="56"/>
      <c r="O8598" s="57"/>
      <c r="V8598" s="57"/>
    </row>
    <row r="8599" spans="4:22">
      <c r="D8599" s="56"/>
      <c r="E8599" s="56"/>
      <c r="F8599" s="56"/>
      <c r="G8599" s="56"/>
      <c r="I8599" s="57"/>
      <c r="N8599" s="56"/>
      <c r="O8599" s="57"/>
      <c r="V8599" s="57"/>
    </row>
    <row r="8600" spans="4:22">
      <c r="D8600" s="56"/>
      <c r="E8600" s="56"/>
      <c r="F8600" s="56"/>
      <c r="G8600" s="56"/>
      <c r="I8600" s="57"/>
      <c r="N8600" s="56"/>
      <c r="O8600" s="57"/>
      <c r="V8600" s="57"/>
    </row>
    <row r="8601" spans="4:22">
      <c r="D8601" s="56"/>
      <c r="E8601" s="56"/>
      <c r="F8601" s="56"/>
      <c r="G8601" s="56"/>
      <c r="I8601" s="57"/>
      <c r="N8601" s="56"/>
      <c r="O8601" s="57"/>
      <c r="V8601" s="57"/>
    </row>
    <row r="8602" spans="4:22">
      <c r="D8602" s="56"/>
      <c r="E8602" s="56"/>
      <c r="F8602" s="56"/>
      <c r="G8602" s="56"/>
      <c r="I8602" s="57"/>
      <c r="N8602" s="56"/>
      <c r="O8602" s="57"/>
      <c r="V8602" s="57"/>
    </row>
    <row r="8603" spans="4:22">
      <c r="D8603" s="56"/>
      <c r="E8603" s="56"/>
      <c r="F8603" s="56"/>
      <c r="G8603" s="56"/>
      <c r="I8603" s="57"/>
      <c r="N8603" s="56"/>
      <c r="O8603" s="57"/>
      <c r="V8603" s="57"/>
    </row>
    <row r="8604" spans="4:22">
      <c r="D8604" s="56"/>
      <c r="E8604" s="56"/>
      <c r="F8604" s="56"/>
      <c r="G8604" s="56"/>
      <c r="I8604" s="57"/>
      <c r="N8604" s="56"/>
      <c r="O8604" s="57"/>
      <c r="V8604" s="57"/>
    </row>
    <row r="8605" spans="4:22">
      <c r="D8605" s="56"/>
      <c r="E8605" s="56"/>
      <c r="F8605" s="56"/>
      <c r="G8605" s="56"/>
      <c r="I8605" s="57"/>
      <c r="N8605" s="56"/>
      <c r="O8605" s="57"/>
      <c r="V8605" s="57"/>
    </row>
    <row r="8606" spans="4:22">
      <c r="D8606" s="56"/>
      <c r="E8606" s="56"/>
      <c r="F8606" s="56"/>
      <c r="G8606" s="56"/>
      <c r="I8606" s="57"/>
      <c r="N8606" s="56"/>
      <c r="O8606" s="57"/>
      <c r="V8606" s="57"/>
    </row>
    <row r="8607" spans="4:22">
      <c r="D8607" s="56"/>
      <c r="E8607" s="56"/>
      <c r="F8607" s="56"/>
      <c r="G8607" s="56"/>
      <c r="I8607" s="57"/>
      <c r="N8607" s="56"/>
      <c r="O8607" s="57"/>
      <c r="V8607" s="57"/>
    </row>
    <row r="8608" spans="4:22">
      <c r="D8608" s="56"/>
      <c r="E8608" s="56"/>
      <c r="F8608" s="56"/>
      <c r="G8608" s="56"/>
      <c r="I8608" s="57"/>
      <c r="N8608" s="56"/>
      <c r="O8608" s="57"/>
      <c r="V8608" s="57"/>
    </row>
    <row r="8609" spans="4:22">
      <c r="D8609" s="56"/>
      <c r="E8609" s="56"/>
      <c r="F8609" s="56"/>
      <c r="G8609" s="56"/>
      <c r="I8609" s="57"/>
      <c r="N8609" s="56"/>
      <c r="O8609" s="57"/>
      <c r="V8609" s="57"/>
    </row>
    <row r="8610" spans="4:22">
      <c r="D8610" s="56"/>
      <c r="E8610" s="56"/>
      <c r="F8610" s="56"/>
      <c r="G8610" s="56"/>
      <c r="I8610" s="57"/>
      <c r="N8610" s="56"/>
      <c r="O8610" s="57"/>
      <c r="V8610" s="57"/>
    </row>
    <row r="8611" spans="4:22">
      <c r="D8611" s="56"/>
      <c r="E8611" s="56"/>
      <c r="F8611" s="56"/>
      <c r="G8611" s="56"/>
      <c r="I8611" s="57"/>
      <c r="N8611" s="56"/>
      <c r="O8611" s="57"/>
      <c r="V8611" s="57"/>
    </row>
    <row r="8612" spans="4:22">
      <c r="D8612" s="56"/>
      <c r="E8612" s="56"/>
      <c r="F8612" s="56"/>
      <c r="G8612" s="56"/>
      <c r="I8612" s="57"/>
      <c r="N8612" s="56"/>
      <c r="O8612" s="57"/>
      <c r="V8612" s="57"/>
    </row>
    <row r="8613" spans="4:22">
      <c r="D8613" s="56"/>
      <c r="E8613" s="56"/>
      <c r="F8613" s="56"/>
      <c r="G8613" s="56"/>
      <c r="I8613" s="57"/>
      <c r="N8613" s="56"/>
      <c r="O8613" s="57"/>
      <c r="V8613" s="57"/>
    </row>
    <row r="8614" spans="4:22">
      <c r="D8614" s="56"/>
      <c r="E8614" s="56"/>
      <c r="F8614" s="56"/>
      <c r="G8614" s="56"/>
      <c r="I8614" s="57"/>
      <c r="N8614" s="56"/>
      <c r="O8614" s="57"/>
      <c r="V8614" s="57"/>
    </row>
    <row r="8615" spans="4:22">
      <c r="D8615" s="56"/>
      <c r="E8615" s="56"/>
      <c r="F8615" s="56"/>
      <c r="G8615" s="56"/>
      <c r="I8615" s="57"/>
      <c r="N8615" s="56"/>
      <c r="O8615" s="57"/>
      <c r="V8615" s="57"/>
    </row>
    <row r="8616" spans="4:22">
      <c r="D8616" s="56"/>
      <c r="E8616" s="56"/>
      <c r="F8616" s="56"/>
      <c r="G8616" s="56"/>
      <c r="I8616" s="57"/>
      <c r="N8616" s="56"/>
      <c r="O8616" s="57"/>
      <c r="V8616" s="57"/>
    </row>
    <row r="8617" spans="4:22">
      <c r="D8617" s="56"/>
      <c r="E8617" s="56"/>
      <c r="F8617" s="56"/>
      <c r="G8617" s="56"/>
      <c r="I8617" s="57"/>
      <c r="N8617" s="56"/>
      <c r="O8617" s="57"/>
      <c r="V8617" s="57"/>
    </row>
    <row r="8618" spans="4:22">
      <c r="D8618" s="56"/>
      <c r="E8618" s="56"/>
      <c r="F8618" s="56"/>
      <c r="G8618" s="56"/>
      <c r="I8618" s="57"/>
      <c r="N8618" s="56"/>
      <c r="O8618" s="57"/>
      <c r="V8618" s="57"/>
    </row>
    <row r="8619" spans="4:22">
      <c r="D8619" s="56"/>
      <c r="E8619" s="56"/>
      <c r="F8619" s="56"/>
      <c r="G8619" s="56"/>
      <c r="I8619" s="57"/>
      <c r="N8619" s="56"/>
      <c r="O8619" s="57"/>
      <c r="V8619" s="57"/>
    </row>
    <row r="8620" spans="4:22">
      <c r="D8620" s="56"/>
      <c r="E8620" s="56"/>
      <c r="F8620" s="56"/>
      <c r="G8620" s="56"/>
      <c r="I8620" s="57"/>
      <c r="N8620" s="56"/>
      <c r="O8620" s="57"/>
      <c r="V8620" s="57"/>
    </row>
    <row r="8621" spans="4:22">
      <c r="D8621" s="56"/>
      <c r="E8621" s="56"/>
      <c r="F8621" s="56"/>
      <c r="G8621" s="56"/>
      <c r="I8621" s="57"/>
      <c r="N8621" s="56"/>
      <c r="O8621" s="57"/>
      <c r="V8621" s="57"/>
    </row>
    <row r="8622" spans="4:22">
      <c r="D8622" s="56"/>
      <c r="E8622" s="56"/>
      <c r="F8622" s="56"/>
      <c r="G8622" s="56"/>
      <c r="I8622" s="57"/>
      <c r="N8622" s="56"/>
      <c r="O8622" s="57"/>
      <c r="V8622" s="57"/>
    </row>
    <row r="8623" spans="4:22">
      <c r="D8623" s="56"/>
      <c r="E8623" s="56"/>
      <c r="F8623" s="56"/>
      <c r="G8623" s="56"/>
      <c r="I8623" s="57"/>
      <c r="N8623" s="56"/>
      <c r="O8623" s="57"/>
      <c r="V8623" s="57"/>
    </row>
    <row r="8624" spans="4:22">
      <c r="D8624" s="56"/>
      <c r="E8624" s="56"/>
      <c r="F8624" s="56"/>
      <c r="G8624" s="56"/>
      <c r="I8624" s="57"/>
      <c r="N8624" s="56"/>
      <c r="O8624" s="57"/>
      <c r="V8624" s="57"/>
    </row>
    <row r="8625" spans="4:22">
      <c r="D8625" s="56"/>
      <c r="E8625" s="56"/>
      <c r="F8625" s="56"/>
      <c r="G8625" s="56"/>
      <c r="I8625" s="57"/>
      <c r="N8625" s="56"/>
      <c r="O8625" s="57"/>
      <c r="V8625" s="57"/>
    </row>
    <row r="8626" spans="4:22">
      <c r="D8626" s="56"/>
      <c r="E8626" s="56"/>
      <c r="F8626" s="56"/>
      <c r="G8626" s="56"/>
      <c r="I8626" s="57"/>
      <c r="N8626" s="56"/>
      <c r="O8626" s="57"/>
      <c r="V8626" s="57"/>
    </row>
    <row r="8627" spans="4:22">
      <c r="D8627" s="56"/>
      <c r="E8627" s="56"/>
      <c r="F8627" s="56"/>
      <c r="G8627" s="56"/>
      <c r="I8627" s="57"/>
      <c r="N8627" s="56"/>
      <c r="O8627" s="57"/>
      <c r="V8627" s="57"/>
    </row>
    <row r="8628" spans="4:22">
      <c r="D8628" s="56"/>
      <c r="E8628" s="56"/>
      <c r="F8628" s="56"/>
      <c r="G8628" s="56"/>
      <c r="I8628" s="57"/>
      <c r="N8628" s="56"/>
      <c r="O8628" s="57"/>
      <c r="V8628" s="57"/>
    </row>
    <row r="8629" spans="4:22">
      <c r="D8629" s="56"/>
      <c r="E8629" s="56"/>
      <c r="F8629" s="56"/>
      <c r="G8629" s="56"/>
      <c r="I8629" s="57"/>
      <c r="N8629" s="56"/>
      <c r="O8629" s="57"/>
      <c r="V8629" s="57"/>
    </row>
    <row r="8630" spans="4:22">
      <c r="D8630" s="56"/>
      <c r="E8630" s="56"/>
      <c r="F8630" s="56"/>
      <c r="G8630" s="56"/>
      <c r="I8630" s="57"/>
      <c r="N8630" s="56"/>
      <c r="O8630" s="57"/>
      <c r="V8630" s="57"/>
    </row>
    <row r="8631" spans="4:22">
      <c r="D8631" s="56"/>
      <c r="E8631" s="56"/>
      <c r="F8631" s="56"/>
      <c r="G8631" s="56"/>
      <c r="I8631" s="57"/>
      <c r="N8631" s="56"/>
      <c r="O8631" s="57"/>
      <c r="V8631" s="57"/>
    </row>
    <row r="8632" spans="4:22">
      <c r="D8632" s="56"/>
      <c r="E8632" s="56"/>
      <c r="F8632" s="56"/>
      <c r="G8632" s="56"/>
      <c r="I8632" s="57"/>
      <c r="N8632" s="56"/>
      <c r="O8632" s="57"/>
      <c r="V8632" s="57"/>
    </row>
    <row r="8633" spans="4:22">
      <c r="D8633" s="56"/>
      <c r="E8633" s="56"/>
      <c r="F8633" s="56"/>
      <c r="G8633" s="56"/>
      <c r="I8633" s="57"/>
      <c r="N8633" s="56"/>
      <c r="O8633" s="57"/>
      <c r="V8633" s="57"/>
    </row>
    <row r="8634" spans="4:22">
      <c r="D8634" s="56"/>
      <c r="E8634" s="56"/>
      <c r="F8634" s="56"/>
      <c r="G8634" s="56"/>
      <c r="I8634" s="57"/>
      <c r="N8634" s="56"/>
      <c r="O8634" s="57"/>
      <c r="V8634" s="57"/>
    </row>
    <row r="8635" spans="4:22">
      <c r="D8635" s="56"/>
      <c r="E8635" s="56"/>
      <c r="F8635" s="56"/>
      <c r="G8635" s="56"/>
      <c r="I8635" s="57"/>
      <c r="N8635" s="56"/>
      <c r="O8635" s="57"/>
      <c r="V8635" s="57"/>
    </row>
    <row r="8636" spans="4:22">
      <c r="D8636" s="56"/>
      <c r="E8636" s="56"/>
      <c r="F8636" s="56"/>
      <c r="G8636" s="56"/>
      <c r="I8636" s="57"/>
      <c r="N8636" s="56"/>
      <c r="O8636" s="57"/>
      <c r="V8636" s="57"/>
    </row>
    <row r="8637" spans="4:22">
      <c r="D8637" s="56"/>
      <c r="E8637" s="56"/>
      <c r="F8637" s="56"/>
      <c r="G8637" s="56"/>
      <c r="I8637" s="57"/>
      <c r="N8637" s="56"/>
      <c r="O8637" s="57"/>
      <c r="V8637" s="57"/>
    </row>
    <row r="8638" spans="4:22">
      <c r="D8638" s="56"/>
      <c r="E8638" s="56"/>
      <c r="F8638" s="56"/>
      <c r="G8638" s="56"/>
      <c r="I8638" s="57"/>
      <c r="N8638" s="56"/>
      <c r="O8638" s="57"/>
      <c r="V8638" s="57"/>
    </row>
    <row r="8639" spans="4:22">
      <c r="D8639" s="56"/>
      <c r="E8639" s="56"/>
      <c r="F8639" s="56"/>
      <c r="G8639" s="56"/>
      <c r="I8639" s="57"/>
      <c r="N8639" s="56"/>
      <c r="O8639" s="57"/>
      <c r="V8639" s="57"/>
    </row>
    <row r="8640" spans="4:22">
      <c r="D8640" s="56"/>
      <c r="E8640" s="56"/>
      <c r="F8640" s="56"/>
      <c r="G8640" s="56"/>
      <c r="I8640" s="57"/>
      <c r="N8640" s="56"/>
      <c r="O8640" s="57"/>
      <c r="V8640" s="57"/>
    </row>
    <row r="8641" spans="4:22">
      <c r="D8641" s="56"/>
      <c r="E8641" s="56"/>
      <c r="F8641" s="56"/>
      <c r="G8641" s="56"/>
      <c r="I8641" s="57"/>
      <c r="N8641" s="56"/>
      <c r="O8641" s="57"/>
      <c r="V8641" s="57"/>
    </row>
    <row r="8642" spans="4:22">
      <c r="D8642" s="56"/>
      <c r="E8642" s="56"/>
      <c r="F8642" s="56"/>
      <c r="G8642" s="56"/>
      <c r="I8642" s="57"/>
      <c r="N8642" s="56"/>
      <c r="O8642" s="57"/>
      <c r="V8642" s="57"/>
    </row>
    <row r="8643" spans="4:22">
      <c r="D8643" s="56"/>
      <c r="E8643" s="56"/>
      <c r="F8643" s="56"/>
      <c r="G8643" s="56"/>
      <c r="I8643" s="57"/>
      <c r="N8643" s="56"/>
      <c r="O8643" s="57"/>
      <c r="V8643" s="57"/>
    </row>
    <row r="8644" spans="4:22">
      <c r="D8644" s="56"/>
      <c r="E8644" s="56"/>
      <c r="F8644" s="56"/>
      <c r="G8644" s="56"/>
      <c r="I8644" s="57"/>
      <c r="N8644" s="56"/>
      <c r="O8644" s="57"/>
      <c r="V8644" s="57"/>
    </row>
    <row r="8645" spans="4:22">
      <c r="D8645" s="56"/>
      <c r="E8645" s="56"/>
      <c r="F8645" s="56"/>
      <c r="G8645" s="56"/>
      <c r="I8645" s="57"/>
      <c r="N8645" s="56"/>
      <c r="O8645" s="57"/>
      <c r="V8645" s="57"/>
    </row>
    <row r="8646" spans="4:22">
      <c r="D8646" s="56"/>
      <c r="E8646" s="56"/>
      <c r="F8646" s="56"/>
      <c r="G8646" s="56"/>
      <c r="I8646" s="57"/>
      <c r="N8646" s="56"/>
      <c r="O8646" s="57"/>
      <c r="V8646" s="57"/>
    </row>
    <row r="8647" spans="4:22">
      <c r="D8647" s="56"/>
      <c r="E8647" s="56"/>
      <c r="F8647" s="56"/>
      <c r="G8647" s="56"/>
      <c r="I8647" s="57"/>
      <c r="N8647" s="56"/>
      <c r="O8647" s="57"/>
      <c r="V8647" s="57"/>
    </row>
    <row r="8648" spans="4:22">
      <c r="D8648" s="56"/>
      <c r="E8648" s="56"/>
      <c r="F8648" s="56"/>
      <c r="G8648" s="56"/>
      <c r="I8648" s="57"/>
      <c r="N8648" s="56"/>
      <c r="O8648" s="57"/>
      <c r="V8648" s="57"/>
    </row>
    <row r="8649" spans="4:22">
      <c r="D8649" s="56"/>
      <c r="E8649" s="56"/>
      <c r="F8649" s="56"/>
      <c r="G8649" s="56"/>
      <c r="I8649" s="57"/>
      <c r="N8649" s="56"/>
      <c r="O8649" s="57"/>
      <c r="V8649" s="57"/>
    </row>
    <row r="8650" spans="4:22">
      <c r="D8650" s="56"/>
      <c r="E8650" s="56"/>
      <c r="F8650" s="56"/>
      <c r="G8650" s="56"/>
      <c r="I8650" s="57"/>
      <c r="N8650" s="56"/>
      <c r="O8650" s="57"/>
      <c r="V8650" s="57"/>
    </row>
    <row r="8651" spans="4:22">
      <c r="D8651" s="56"/>
      <c r="E8651" s="56"/>
      <c r="F8651" s="56"/>
      <c r="G8651" s="56"/>
      <c r="I8651" s="57"/>
      <c r="N8651" s="56"/>
      <c r="O8651" s="57"/>
      <c r="V8651" s="57"/>
    </row>
    <row r="8652" spans="4:22">
      <c r="D8652" s="56"/>
      <c r="E8652" s="56"/>
      <c r="F8652" s="56"/>
      <c r="G8652" s="56"/>
      <c r="I8652" s="57"/>
      <c r="N8652" s="56"/>
      <c r="O8652" s="57"/>
      <c r="V8652" s="57"/>
    </row>
    <row r="8653" spans="4:22">
      <c r="D8653" s="56"/>
      <c r="E8653" s="56"/>
      <c r="F8653" s="56"/>
      <c r="G8653" s="56"/>
      <c r="I8653" s="57"/>
      <c r="N8653" s="56"/>
      <c r="O8653" s="57"/>
      <c r="V8653" s="57"/>
    </row>
    <row r="8654" spans="4:22">
      <c r="D8654" s="56"/>
      <c r="E8654" s="56"/>
      <c r="F8654" s="56"/>
      <c r="G8654" s="56"/>
      <c r="I8654" s="57"/>
      <c r="N8654" s="56"/>
      <c r="O8654" s="57"/>
      <c r="V8654" s="57"/>
    </row>
    <row r="8655" spans="4:22">
      <c r="D8655" s="56"/>
      <c r="E8655" s="56"/>
      <c r="F8655" s="56"/>
      <c r="G8655" s="56"/>
      <c r="I8655" s="57"/>
      <c r="N8655" s="56"/>
      <c r="O8655" s="57"/>
      <c r="V8655" s="57"/>
    </row>
    <row r="8656" spans="4:22">
      <c r="D8656" s="56"/>
      <c r="E8656" s="56"/>
      <c r="F8656" s="56"/>
      <c r="G8656" s="56"/>
      <c r="I8656" s="57"/>
      <c r="N8656" s="56"/>
      <c r="O8656" s="57"/>
      <c r="V8656" s="57"/>
    </row>
    <row r="8657" spans="4:22">
      <c r="D8657" s="56"/>
      <c r="E8657" s="56"/>
      <c r="F8657" s="56"/>
      <c r="G8657" s="56"/>
      <c r="I8657" s="57"/>
      <c r="N8657" s="56"/>
      <c r="O8657" s="57"/>
      <c r="V8657" s="57"/>
    </row>
    <row r="8658" spans="4:22">
      <c r="D8658" s="56"/>
      <c r="E8658" s="56"/>
      <c r="F8658" s="56"/>
      <c r="G8658" s="56"/>
      <c r="I8658" s="57"/>
      <c r="N8658" s="56"/>
      <c r="O8658" s="57"/>
      <c r="V8658" s="57"/>
    </row>
    <row r="8659" spans="4:22">
      <c r="D8659" s="56"/>
      <c r="E8659" s="56"/>
      <c r="F8659" s="56"/>
      <c r="G8659" s="56"/>
      <c r="I8659" s="57"/>
      <c r="N8659" s="56"/>
      <c r="O8659" s="57"/>
      <c r="V8659" s="57"/>
    </row>
    <row r="8660" spans="4:22">
      <c r="D8660" s="56"/>
      <c r="E8660" s="56"/>
      <c r="F8660" s="56"/>
      <c r="G8660" s="56"/>
      <c r="I8660" s="57"/>
      <c r="N8660" s="56"/>
      <c r="O8660" s="57"/>
      <c r="V8660" s="57"/>
    </row>
    <row r="8661" spans="4:22">
      <c r="D8661" s="56"/>
      <c r="E8661" s="56"/>
      <c r="F8661" s="56"/>
      <c r="G8661" s="56"/>
      <c r="I8661" s="57"/>
      <c r="N8661" s="56"/>
      <c r="O8661" s="57"/>
      <c r="V8661" s="57"/>
    </row>
    <row r="8662" spans="4:22">
      <c r="D8662" s="56"/>
      <c r="E8662" s="56"/>
      <c r="F8662" s="56"/>
      <c r="G8662" s="56"/>
      <c r="I8662" s="57"/>
      <c r="N8662" s="56"/>
      <c r="O8662" s="57"/>
      <c r="V8662" s="57"/>
    </row>
    <row r="8663" spans="4:22">
      <c r="D8663" s="56"/>
      <c r="E8663" s="56"/>
      <c r="F8663" s="56"/>
      <c r="G8663" s="56"/>
      <c r="I8663" s="57"/>
      <c r="N8663" s="56"/>
      <c r="O8663" s="57"/>
      <c r="V8663" s="57"/>
    </row>
    <row r="8664" spans="4:22">
      <c r="D8664" s="56"/>
      <c r="E8664" s="56"/>
      <c r="F8664" s="56"/>
      <c r="G8664" s="56"/>
      <c r="I8664" s="57"/>
      <c r="N8664" s="56"/>
      <c r="O8664" s="57"/>
      <c r="V8664" s="57"/>
    </row>
    <row r="8665" spans="4:22">
      <c r="D8665" s="56"/>
      <c r="E8665" s="56"/>
      <c r="F8665" s="56"/>
      <c r="G8665" s="56"/>
      <c r="I8665" s="57"/>
      <c r="N8665" s="56"/>
      <c r="O8665" s="57"/>
      <c r="V8665" s="57"/>
    </row>
    <row r="8666" spans="4:22">
      <c r="D8666" s="56"/>
      <c r="E8666" s="56"/>
      <c r="F8666" s="56"/>
      <c r="G8666" s="56"/>
      <c r="I8666" s="57"/>
      <c r="N8666" s="56"/>
      <c r="O8666" s="57"/>
      <c r="V8666" s="57"/>
    </row>
    <row r="8667" spans="4:22">
      <c r="D8667" s="56"/>
      <c r="E8667" s="56"/>
      <c r="F8667" s="56"/>
      <c r="G8667" s="56"/>
      <c r="I8667" s="57"/>
      <c r="N8667" s="56"/>
      <c r="O8667" s="57"/>
      <c r="V8667" s="57"/>
    </row>
    <row r="8668" spans="4:22">
      <c r="D8668" s="56"/>
      <c r="E8668" s="56"/>
      <c r="F8668" s="56"/>
      <c r="G8668" s="56"/>
      <c r="I8668" s="57"/>
      <c r="N8668" s="56"/>
      <c r="O8668" s="57"/>
      <c r="V8668" s="57"/>
    </row>
    <row r="8669" spans="4:22">
      <c r="D8669" s="56"/>
      <c r="E8669" s="56"/>
      <c r="F8669" s="56"/>
      <c r="G8669" s="56"/>
      <c r="I8669" s="57"/>
      <c r="N8669" s="56"/>
      <c r="O8669" s="57"/>
      <c r="V8669" s="57"/>
    </row>
    <row r="8670" spans="4:22">
      <c r="D8670" s="56"/>
      <c r="E8670" s="56"/>
      <c r="F8670" s="56"/>
      <c r="G8670" s="56"/>
      <c r="I8670" s="57"/>
      <c r="N8670" s="56"/>
      <c r="O8670" s="57"/>
      <c r="V8670" s="57"/>
    </row>
    <row r="8671" spans="4:22">
      <c r="D8671" s="56"/>
      <c r="E8671" s="56"/>
      <c r="F8671" s="56"/>
      <c r="G8671" s="56"/>
      <c r="I8671" s="57"/>
      <c r="N8671" s="56"/>
      <c r="O8671" s="57"/>
      <c r="V8671" s="57"/>
    </row>
    <row r="8672" spans="4:22">
      <c r="D8672" s="56"/>
      <c r="E8672" s="56"/>
      <c r="F8672" s="56"/>
      <c r="G8672" s="56"/>
      <c r="I8672" s="57"/>
      <c r="N8672" s="56"/>
      <c r="O8672" s="57"/>
      <c r="V8672" s="57"/>
    </row>
    <row r="8673" spans="4:22">
      <c r="D8673" s="56"/>
      <c r="E8673" s="56"/>
      <c r="F8673" s="56"/>
      <c r="G8673" s="56"/>
      <c r="I8673" s="57"/>
      <c r="N8673" s="56"/>
      <c r="O8673" s="57"/>
      <c r="V8673" s="57"/>
    </row>
    <row r="8674" spans="4:22">
      <c r="D8674" s="56"/>
      <c r="E8674" s="56"/>
      <c r="F8674" s="56"/>
      <c r="G8674" s="56"/>
      <c r="I8674" s="57"/>
      <c r="N8674" s="56"/>
      <c r="O8674" s="57"/>
      <c r="V8674" s="57"/>
    </row>
    <row r="8675" spans="4:22">
      <c r="D8675" s="56"/>
      <c r="E8675" s="56"/>
      <c r="F8675" s="56"/>
      <c r="G8675" s="56"/>
      <c r="I8675" s="57"/>
      <c r="N8675" s="56"/>
      <c r="O8675" s="57"/>
      <c r="V8675" s="57"/>
    </row>
    <row r="8676" spans="4:22">
      <c r="D8676" s="56"/>
      <c r="E8676" s="56"/>
      <c r="F8676" s="56"/>
      <c r="G8676" s="56"/>
      <c r="I8676" s="57"/>
      <c r="N8676" s="56"/>
      <c r="O8676" s="57"/>
      <c r="V8676" s="57"/>
    </row>
    <row r="8677" spans="4:22">
      <c r="D8677" s="56"/>
      <c r="E8677" s="56"/>
      <c r="F8677" s="56"/>
      <c r="G8677" s="56"/>
      <c r="I8677" s="57"/>
      <c r="N8677" s="56"/>
      <c r="O8677" s="57"/>
      <c r="V8677" s="57"/>
    </row>
    <row r="8678" spans="4:22">
      <c r="D8678" s="56"/>
      <c r="E8678" s="56"/>
      <c r="F8678" s="56"/>
      <c r="G8678" s="56"/>
      <c r="I8678" s="57"/>
      <c r="N8678" s="56"/>
      <c r="O8678" s="57"/>
      <c r="V8678" s="57"/>
    </row>
    <row r="8679" spans="4:22">
      <c r="D8679" s="56"/>
      <c r="E8679" s="56"/>
      <c r="F8679" s="56"/>
      <c r="G8679" s="56"/>
      <c r="I8679" s="57"/>
      <c r="N8679" s="56"/>
      <c r="O8679" s="57"/>
      <c r="V8679" s="57"/>
    </row>
    <row r="8680" spans="4:22">
      <c r="D8680" s="56"/>
      <c r="E8680" s="56"/>
      <c r="F8680" s="56"/>
      <c r="G8680" s="56"/>
      <c r="I8680" s="57"/>
      <c r="N8680" s="56"/>
      <c r="O8680" s="57"/>
      <c r="V8680" s="57"/>
    </row>
    <row r="8681" spans="4:22">
      <c r="D8681" s="56"/>
      <c r="E8681" s="56"/>
      <c r="F8681" s="56"/>
      <c r="G8681" s="56"/>
      <c r="I8681" s="57"/>
      <c r="N8681" s="56"/>
      <c r="O8681" s="57"/>
      <c r="V8681" s="57"/>
    </row>
    <row r="8682" spans="4:22">
      <c r="D8682" s="56"/>
      <c r="E8682" s="56"/>
      <c r="F8682" s="56"/>
      <c r="G8682" s="56"/>
      <c r="I8682" s="57"/>
      <c r="N8682" s="56"/>
      <c r="O8682" s="57"/>
      <c r="V8682" s="57"/>
    </row>
    <row r="8683" spans="4:22">
      <c r="D8683" s="56"/>
      <c r="E8683" s="56"/>
      <c r="F8683" s="56"/>
      <c r="G8683" s="56"/>
      <c r="I8683" s="57"/>
      <c r="N8683" s="56"/>
      <c r="O8683" s="57"/>
      <c r="V8683" s="57"/>
    </row>
    <row r="8684" spans="4:22">
      <c r="D8684" s="56"/>
      <c r="E8684" s="56"/>
      <c r="F8684" s="56"/>
      <c r="G8684" s="56"/>
      <c r="I8684" s="57"/>
      <c r="N8684" s="56"/>
      <c r="O8684" s="57"/>
      <c r="V8684" s="57"/>
    </row>
    <row r="8685" spans="4:22">
      <c r="D8685" s="56"/>
      <c r="E8685" s="56"/>
      <c r="F8685" s="56"/>
      <c r="G8685" s="56"/>
      <c r="I8685" s="57"/>
      <c r="N8685" s="56"/>
      <c r="O8685" s="57"/>
      <c r="V8685" s="57"/>
    </row>
    <row r="8686" spans="4:22">
      <c r="D8686" s="56"/>
      <c r="E8686" s="56"/>
      <c r="F8686" s="56"/>
      <c r="G8686" s="56"/>
      <c r="I8686" s="57"/>
      <c r="N8686" s="56"/>
      <c r="O8686" s="57"/>
      <c r="V8686" s="57"/>
    </row>
    <row r="8687" spans="4:22">
      <c r="D8687" s="56"/>
      <c r="E8687" s="56"/>
      <c r="F8687" s="56"/>
      <c r="G8687" s="56"/>
      <c r="I8687" s="57"/>
      <c r="N8687" s="56"/>
      <c r="O8687" s="57"/>
      <c r="V8687" s="57"/>
    </row>
    <row r="8688" spans="4:22">
      <c r="D8688" s="56"/>
      <c r="E8688" s="56"/>
      <c r="F8688" s="56"/>
      <c r="G8688" s="56"/>
      <c r="I8688" s="57"/>
      <c r="N8688" s="56"/>
      <c r="O8688" s="57"/>
      <c r="V8688" s="57"/>
    </row>
    <row r="8689" spans="4:22">
      <c r="D8689" s="56"/>
      <c r="E8689" s="56"/>
      <c r="F8689" s="56"/>
      <c r="G8689" s="56"/>
      <c r="I8689" s="57"/>
      <c r="N8689" s="56"/>
      <c r="O8689" s="57"/>
      <c r="V8689" s="57"/>
    </row>
    <row r="8690" spans="4:22">
      <c r="D8690" s="56"/>
      <c r="E8690" s="56"/>
      <c r="F8690" s="56"/>
      <c r="G8690" s="56"/>
      <c r="I8690" s="57"/>
      <c r="N8690" s="56"/>
      <c r="O8690" s="57"/>
      <c r="V8690" s="57"/>
    </row>
    <row r="8691" spans="4:22">
      <c r="D8691" s="56"/>
      <c r="E8691" s="56"/>
      <c r="F8691" s="56"/>
      <c r="G8691" s="56"/>
      <c r="I8691" s="57"/>
      <c r="N8691" s="56"/>
      <c r="O8691" s="57"/>
      <c r="V8691" s="57"/>
    </row>
    <row r="8692" spans="4:22">
      <c r="D8692" s="56"/>
      <c r="E8692" s="56"/>
      <c r="F8692" s="56"/>
      <c r="G8692" s="56"/>
      <c r="I8692" s="57"/>
      <c r="N8692" s="56"/>
      <c r="O8692" s="57"/>
      <c r="V8692" s="57"/>
    </row>
    <row r="8693" spans="4:22">
      <c r="D8693" s="56"/>
      <c r="E8693" s="56"/>
      <c r="F8693" s="56"/>
      <c r="G8693" s="56"/>
      <c r="I8693" s="57"/>
      <c r="N8693" s="56"/>
      <c r="O8693" s="57"/>
      <c r="V8693" s="57"/>
    </row>
    <row r="8694" spans="4:22">
      <c r="D8694" s="56"/>
      <c r="E8694" s="56"/>
      <c r="F8694" s="56"/>
      <c r="G8694" s="56"/>
      <c r="I8694" s="57"/>
      <c r="N8694" s="56"/>
      <c r="O8694" s="57"/>
      <c r="V8694" s="57"/>
    </row>
    <row r="8695" spans="4:22">
      <c r="D8695" s="56"/>
      <c r="E8695" s="56"/>
      <c r="F8695" s="56"/>
      <c r="G8695" s="56"/>
      <c r="I8695" s="57"/>
      <c r="N8695" s="56"/>
      <c r="O8695" s="57"/>
      <c r="V8695" s="57"/>
    </row>
    <row r="8696" spans="4:22">
      <c r="D8696" s="56"/>
      <c r="E8696" s="56"/>
      <c r="F8696" s="56"/>
      <c r="G8696" s="56"/>
      <c r="I8696" s="57"/>
      <c r="N8696" s="56"/>
      <c r="O8696" s="57"/>
      <c r="V8696" s="57"/>
    </row>
    <row r="8697" spans="4:22">
      <c r="D8697" s="56"/>
      <c r="E8697" s="56"/>
      <c r="F8697" s="56"/>
      <c r="G8697" s="56"/>
      <c r="I8697" s="57"/>
      <c r="N8697" s="56"/>
      <c r="O8697" s="57"/>
      <c r="V8697" s="57"/>
    </row>
    <row r="8698" spans="4:22">
      <c r="D8698" s="56"/>
      <c r="E8698" s="56"/>
      <c r="F8698" s="56"/>
      <c r="G8698" s="56"/>
      <c r="I8698" s="57"/>
      <c r="N8698" s="56"/>
      <c r="O8698" s="57"/>
      <c r="V8698" s="57"/>
    </row>
    <row r="8699" spans="4:22">
      <c r="D8699" s="56"/>
      <c r="E8699" s="56"/>
      <c r="F8699" s="56"/>
      <c r="G8699" s="56"/>
      <c r="I8699" s="57"/>
      <c r="N8699" s="56"/>
      <c r="O8699" s="57"/>
      <c r="V8699" s="57"/>
    </row>
    <row r="8700" spans="4:22">
      <c r="D8700" s="56"/>
      <c r="E8700" s="56"/>
      <c r="F8700" s="56"/>
      <c r="G8700" s="56"/>
      <c r="I8700" s="57"/>
      <c r="N8700" s="56"/>
      <c r="O8700" s="57"/>
      <c r="V8700" s="57"/>
    </row>
    <row r="8701" spans="4:22">
      <c r="D8701" s="56"/>
      <c r="E8701" s="56"/>
      <c r="F8701" s="56"/>
      <c r="G8701" s="56"/>
      <c r="I8701" s="57"/>
      <c r="N8701" s="56"/>
      <c r="O8701" s="57"/>
      <c r="V8701" s="57"/>
    </row>
    <row r="8702" spans="4:22">
      <c r="D8702" s="56"/>
      <c r="E8702" s="56"/>
      <c r="F8702" s="56"/>
      <c r="G8702" s="56"/>
      <c r="I8702" s="57"/>
      <c r="N8702" s="56"/>
      <c r="O8702" s="57"/>
      <c r="V8702" s="57"/>
    </row>
    <row r="8703" spans="4:22">
      <c r="D8703" s="56"/>
      <c r="E8703" s="56"/>
      <c r="F8703" s="56"/>
      <c r="G8703" s="56"/>
      <c r="I8703" s="57"/>
      <c r="N8703" s="56"/>
      <c r="O8703" s="57"/>
      <c r="V8703" s="57"/>
    </row>
    <row r="8704" spans="4:22">
      <c r="D8704" s="56"/>
      <c r="E8704" s="56"/>
      <c r="F8704" s="56"/>
      <c r="G8704" s="56"/>
      <c r="I8704" s="57"/>
      <c r="N8704" s="56"/>
      <c r="O8704" s="57"/>
      <c r="V8704" s="57"/>
    </row>
    <row r="8705" spans="4:22">
      <c r="D8705" s="56"/>
      <c r="E8705" s="56"/>
      <c r="F8705" s="56"/>
      <c r="G8705" s="56"/>
      <c r="I8705" s="57"/>
      <c r="N8705" s="56"/>
      <c r="O8705" s="57"/>
      <c r="V8705" s="57"/>
    </row>
    <row r="8706" spans="4:22">
      <c r="D8706" s="56"/>
      <c r="E8706" s="56"/>
      <c r="F8706" s="56"/>
      <c r="G8706" s="56"/>
      <c r="I8706" s="57"/>
      <c r="N8706" s="56"/>
      <c r="O8706" s="57"/>
      <c r="V8706" s="57"/>
    </row>
    <row r="8707" spans="4:22">
      <c r="D8707" s="56"/>
      <c r="E8707" s="56"/>
      <c r="F8707" s="56"/>
      <c r="G8707" s="56"/>
      <c r="I8707" s="57"/>
      <c r="N8707" s="56"/>
      <c r="O8707" s="57"/>
      <c r="V8707" s="57"/>
    </row>
    <row r="8708" spans="4:22">
      <c r="D8708" s="56"/>
      <c r="E8708" s="56"/>
      <c r="F8708" s="56"/>
      <c r="G8708" s="56"/>
      <c r="I8708" s="57"/>
      <c r="N8708" s="56"/>
      <c r="O8708" s="57"/>
      <c r="V8708" s="57"/>
    </row>
    <row r="8709" spans="4:22">
      <c r="D8709" s="56"/>
      <c r="E8709" s="56"/>
      <c r="F8709" s="56"/>
      <c r="G8709" s="56"/>
      <c r="I8709" s="57"/>
      <c r="N8709" s="56"/>
      <c r="O8709" s="57"/>
      <c r="V8709" s="57"/>
    </row>
    <row r="8710" spans="4:22">
      <c r="D8710" s="56"/>
      <c r="E8710" s="56"/>
      <c r="F8710" s="56"/>
      <c r="G8710" s="56"/>
      <c r="I8710" s="57"/>
      <c r="N8710" s="56"/>
      <c r="O8710" s="57"/>
      <c r="V8710" s="57"/>
    </row>
    <row r="8711" spans="4:22">
      <c r="D8711" s="56"/>
      <c r="E8711" s="56"/>
      <c r="F8711" s="56"/>
      <c r="G8711" s="56"/>
      <c r="I8711" s="57"/>
      <c r="N8711" s="56"/>
      <c r="O8711" s="57"/>
      <c r="V8711" s="57"/>
    </row>
    <row r="8712" spans="4:22">
      <c r="D8712" s="56"/>
      <c r="E8712" s="56"/>
      <c r="F8712" s="56"/>
      <c r="G8712" s="56"/>
      <c r="I8712" s="57"/>
      <c r="N8712" s="56"/>
      <c r="O8712" s="57"/>
      <c r="V8712" s="57"/>
    </row>
    <row r="8713" spans="4:22">
      <c r="D8713" s="56"/>
      <c r="E8713" s="56"/>
      <c r="F8713" s="56"/>
      <c r="G8713" s="56"/>
      <c r="I8713" s="57"/>
      <c r="N8713" s="56"/>
      <c r="O8713" s="57"/>
      <c r="V8713" s="57"/>
    </row>
    <row r="8714" spans="4:22">
      <c r="D8714" s="56"/>
      <c r="E8714" s="56"/>
      <c r="F8714" s="56"/>
      <c r="G8714" s="56"/>
      <c r="I8714" s="57"/>
      <c r="N8714" s="56"/>
      <c r="O8714" s="57"/>
      <c r="V8714" s="57"/>
    </row>
    <row r="8715" spans="4:22">
      <c r="D8715" s="56"/>
      <c r="E8715" s="56"/>
      <c r="F8715" s="56"/>
      <c r="G8715" s="56"/>
      <c r="I8715" s="57"/>
      <c r="N8715" s="56"/>
      <c r="O8715" s="57"/>
      <c r="V8715" s="57"/>
    </row>
    <row r="8716" spans="4:22">
      <c r="D8716" s="56"/>
      <c r="E8716" s="56"/>
      <c r="F8716" s="56"/>
      <c r="G8716" s="56"/>
      <c r="I8716" s="57"/>
      <c r="N8716" s="56"/>
      <c r="O8716" s="57"/>
      <c r="V8716" s="57"/>
    </row>
    <row r="8717" spans="4:22">
      <c r="D8717" s="56"/>
      <c r="E8717" s="56"/>
      <c r="F8717" s="56"/>
      <c r="G8717" s="56"/>
      <c r="I8717" s="57"/>
      <c r="N8717" s="56"/>
      <c r="O8717" s="57"/>
      <c r="V8717" s="57"/>
    </row>
    <row r="8718" spans="4:22">
      <c r="D8718" s="56"/>
      <c r="E8718" s="56"/>
      <c r="F8718" s="56"/>
      <c r="G8718" s="56"/>
      <c r="I8718" s="57"/>
      <c r="N8718" s="56"/>
      <c r="O8718" s="57"/>
      <c r="V8718" s="57"/>
    </row>
    <row r="8719" spans="4:22">
      <c r="D8719" s="56"/>
      <c r="E8719" s="56"/>
      <c r="F8719" s="56"/>
      <c r="G8719" s="56"/>
      <c r="I8719" s="57"/>
      <c r="N8719" s="56"/>
      <c r="O8719" s="57"/>
      <c r="V8719" s="57"/>
    </row>
    <row r="8720" spans="4:22">
      <c r="D8720" s="56"/>
      <c r="E8720" s="56"/>
      <c r="F8720" s="56"/>
      <c r="G8720" s="56"/>
      <c r="I8720" s="57"/>
      <c r="N8720" s="56"/>
      <c r="O8720" s="57"/>
      <c r="V8720" s="57"/>
    </row>
    <row r="8721" spans="4:22">
      <c r="D8721" s="56"/>
      <c r="E8721" s="56"/>
      <c r="F8721" s="56"/>
      <c r="G8721" s="56"/>
      <c r="I8721" s="57"/>
      <c r="N8721" s="56"/>
      <c r="O8721" s="57"/>
      <c r="V8721" s="57"/>
    </row>
    <row r="8722" spans="4:22">
      <c r="D8722" s="56"/>
      <c r="E8722" s="56"/>
      <c r="F8722" s="56"/>
      <c r="G8722" s="56"/>
      <c r="I8722" s="57"/>
      <c r="N8722" s="56"/>
      <c r="O8722" s="57"/>
      <c r="V8722" s="57"/>
    </row>
    <row r="8723" spans="4:22">
      <c r="D8723" s="56"/>
      <c r="E8723" s="56"/>
      <c r="F8723" s="56"/>
      <c r="G8723" s="56"/>
      <c r="I8723" s="57"/>
      <c r="N8723" s="56"/>
      <c r="O8723" s="57"/>
      <c r="V8723" s="57"/>
    </row>
    <row r="8724" spans="4:22">
      <c r="D8724" s="56"/>
      <c r="E8724" s="56"/>
      <c r="F8724" s="56"/>
      <c r="G8724" s="56"/>
      <c r="I8724" s="57"/>
      <c r="N8724" s="56"/>
      <c r="O8724" s="57"/>
      <c r="V8724" s="57"/>
    </row>
    <row r="8725" spans="4:22">
      <c r="D8725" s="56"/>
      <c r="E8725" s="56"/>
      <c r="F8725" s="56"/>
      <c r="G8725" s="56"/>
      <c r="I8725" s="57"/>
      <c r="N8725" s="56"/>
      <c r="O8725" s="57"/>
      <c r="V8725" s="57"/>
    </row>
    <row r="8726" spans="4:22">
      <c r="D8726" s="56"/>
      <c r="E8726" s="56"/>
      <c r="F8726" s="56"/>
      <c r="G8726" s="56"/>
      <c r="I8726" s="57"/>
      <c r="N8726" s="56"/>
      <c r="O8726" s="57"/>
      <c r="V8726" s="57"/>
    </row>
    <row r="8727" spans="4:22">
      <c r="D8727" s="56"/>
      <c r="E8727" s="56"/>
      <c r="F8727" s="56"/>
      <c r="G8727" s="56"/>
      <c r="I8727" s="57"/>
      <c r="N8727" s="56"/>
      <c r="O8727" s="57"/>
      <c r="V8727" s="57"/>
    </row>
    <row r="8728" spans="4:22">
      <c r="D8728" s="56"/>
      <c r="E8728" s="56"/>
      <c r="F8728" s="56"/>
      <c r="G8728" s="56"/>
      <c r="I8728" s="57"/>
      <c r="N8728" s="56"/>
      <c r="O8728" s="57"/>
      <c r="V8728" s="57"/>
    </row>
    <row r="8729" spans="4:22">
      <c r="D8729" s="56"/>
      <c r="E8729" s="56"/>
      <c r="F8729" s="56"/>
      <c r="G8729" s="56"/>
      <c r="I8729" s="57"/>
      <c r="N8729" s="56"/>
      <c r="O8729" s="57"/>
      <c r="V8729" s="57"/>
    </row>
    <row r="8730" spans="4:22">
      <c r="D8730" s="56"/>
      <c r="E8730" s="56"/>
      <c r="F8730" s="56"/>
      <c r="G8730" s="56"/>
      <c r="I8730" s="57"/>
      <c r="N8730" s="56"/>
      <c r="O8730" s="57"/>
      <c r="V8730" s="57"/>
    </row>
    <row r="8731" spans="4:22">
      <c r="D8731" s="56"/>
      <c r="E8731" s="56"/>
      <c r="F8731" s="56"/>
      <c r="G8731" s="56"/>
      <c r="I8731" s="57"/>
      <c r="N8731" s="56"/>
      <c r="O8731" s="57"/>
      <c r="V8731" s="57"/>
    </row>
    <row r="8732" spans="4:22">
      <c r="D8732" s="56"/>
      <c r="E8732" s="56"/>
      <c r="F8732" s="56"/>
      <c r="G8732" s="56"/>
      <c r="I8732" s="57"/>
      <c r="N8732" s="56"/>
      <c r="O8732" s="57"/>
      <c r="V8732" s="57"/>
    </row>
    <row r="8733" spans="4:22">
      <c r="D8733" s="56"/>
      <c r="E8733" s="56"/>
      <c r="F8733" s="56"/>
      <c r="G8733" s="56"/>
      <c r="I8733" s="57"/>
      <c r="N8733" s="56"/>
      <c r="O8733" s="57"/>
      <c r="V8733" s="57"/>
    </row>
    <row r="8734" spans="4:22">
      <c r="D8734" s="56"/>
      <c r="E8734" s="56"/>
      <c r="F8734" s="56"/>
      <c r="G8734" s="56"/>
      <c r="I8734" s="57"/>
      <c r="N8734" s="56"/>
      <c r="O8734" s="57"/>
      <c r="V8734" s="57"/>
    </row>
    <row r="8735" spans="4:22">
      <c r="D8735" s="56"/>
      <c r="E8735" s="56"/>
      <c r="F8735" s="56"/>
      <c r="G8735" s="56"/>
      <c r="I8735" s="57"/>
      <c r="N8735" s="56"/>
      <c r="O8735" s="57"/>
      <c r="V8735" s="57"/>
    </row>
    <row r="8736" spans="4:22">
      <c r="D8736" s="56"/>
      <c r="E8736" s="56"/>
      <c r="F8736" s="56"/>
      <c r="G8736" s="56"/>
      <c r="I8736" s="57"/>
      <c r="N8736" s="56"/>
      <c r="O8736" s="57"/>
      <c r="V8736" s="57"/>
    </row>
    <row r="8737" spans="4:22">
      <c r="D8737" s="56"/>
      <c r="E8737" s="56"/>
      <c r="F8737" s="56"/>
      <c r="G8737" s="56"/>
      <c r="I8737" s="57"/>
      <c r="N8737" s="56"/>
      <c r="O8737" s="57"/>
      <c r="V8737" s="57"/>
    </row>
    <row r="8738" spans="4:22">
      <c r="D8738" s="56"/>
      <c r="E8738" s="56"/>
      <c r="F8738" s="56"/>
      <c r="G8738" s="56"/>
      <c r="I8738" s="57"/>
      <c r="N8738" s="56"/>
      <c r="O8738" s="57"/>
      <c r="V8738" s="57"/>
    </row>
    <row r="8739" spans="4:22">
      <c r="D8739" s="56"/>
      <c r="E8739" s="56"/>
      <c r="F8739" s="56"/>
      <c r="G8739" s="56"/>
      <c r="I8739" s="57"/>
      <c r="N8739" s="56"/>
      <c r="O8739" s="57"/>
      <c r="V8739" s="57"/>
    </row>
    <row r="8740" spans="4:22">
      <c r="D8740" s="56"/>
      <c r="E8740" s="56"/>
      <c r="F8740" s="56"/>
      <c r="G8740" s="56"/>
      <c r="I8740" s="57"/>
      <c r="N8740" s="56"/>
      <c r="O8740" s="57"/>
      <c r="V8740" s="57"/>
    </row>
    <row r="8741" spans="4:22">
      <c r="D8741" s="56"/>
      <c r="E8741" s="56"/>
      <c r="F8741" s="56"/>
      <c r="G8741" s="56"/>
      <c r="I8741" s="57"/>
      <c r="N8741" s="56"/>
      <c r="O8741" s="57"/>
      <c r="V8741" s="57"/>
    </row>
    <row r="8742" spans="4:22">
      <c r="D8742" s="56"/>
      <c r="E8742" s="56"/>
      <c r="F8742" s="56"/>
      <c r="G8742" s="56"/>
      <c r="I8742" s="57"/>
      <c r="N8742" s="56"/>
      <c r="O8742" s="57"/>
      <c r="V8742" s="57"/>
    </row>
    <row r="8743" spans="4:22">
      <c r="D8743" s="56"/>
      <c r="E8743" s="56"/>
      <c r="F8743" s="56"/>
      <c r="G8743" s="56"/>
      <c r="I8743" s="57"/>
      <c r="N8743" s="56"/>
      <c r="O8743" s="57"/>
      <c r="V8743" s="57"/>
    </row>
    <row r="8744" spans="4:22">
      <c r="D8744" s="56"/>
      <c r="E8744" s="56"/>
      <c r="F8744" s="56"/>
      <c r="G8744" s="56"/>
      <c r="I8744" s="57"/>
      <c r="N8744" s="56"/>
      <c r="O8744" s="57"/>
      <c r="V8744" s="57"/>
    </row>
    <row r="8745" spans="4:22">
      <c r="D8745" s="56"/>
      <c r="E8745" s="56"/>
      <c r="F8745" s="56"/>
      <c r="G8745" s="56"/>
      <c r="I8745" s="57"/>
      <c r="N8745" s="56"/>
      <c r="O8745" s="57"/>
      <c r="V8745" s="57"/>
    </row>
    <row r="8746" spans="4:22">
      <c r="D8746" s="56"/>
      <c r="E8746" s="56"/>
      <c r="F8746" s="56"/>
      <c r="G8746" s="56"/>
      <c r="I8746" s="57"/>
      <c r="N8746" s="56"/>
      <c r="O8746" s="57"/>
      <c r="V8746" s="57"/>
    </row>
    <row r="8747" spans="4:22">
      <c r="D8747" s="56"/>
      <c r="E8747" s="56"/>
      <c r="F8747" s="56"/>
      <c r="G8747" s="56"/>
      <c r="I8747" s="57"/>
      <c r="N8747" s="56"/>
      <c r="O8747" s="57"/>
      <c r="V8747" s="57"/>
    </row>
    <row r="8748" spans="4:22">
      <c r="D8748" s="56"/>
      <c r="E8748" s="56"/>
      <c r="F8748" s="56"/>
      <c r="G8748" s="56"/>
      <c r="I8748" s="57"/>
      <c r="N8748" s="56"/>
      <c r="O8748" s="57"/>
      <c r="V8748" s="57"/>
    </row>
    <row r="8749" spans="4:22">
      <c r="D8749" s="56"/>
      <c r="E8749" s="56"/>
      <c r="F8749" s="56"/>
      <c r="G8749" s="56"/>
      <c r="I8749" s="57"/>
      <c r="N8749" s="56"/>
      <c r="O8749" s="57"/>
      <c r="V8749" s="57"/>
    </row>
    <row r="8750" spans="4:22">
      <c r="D8750" s="56"/>
      <c r="E8750" s="56"/>
      <c r="F8750" s="56"/>
      <c r="G8750" s="56"/>
      <c r="I8750" s="57"/>
      <c r="N8750" s="56"/>
      <c r="O8750" s="57"/>
      <c r="V8750" s="57"/>
    </row>
    <row r="8751" spans="4:22">
      <c r="D8751" s="56"/>
      <c r="E8751" s="56"/>
      <c r="F8751" s="56"/>
      <c r="G8751" s="56"/>
      <c r="I8751" s="57"/>
      <c r="N8751" s="56"/>
      <c r="O8751" s="57"/>
      <c r="V8751" s="57"/>
    </row>
    <row r="8752" spans="4:22">
      <c r="D8752" s="56"/>
      <c r="E8752" s="56"/>
      <c r="F8752" s="56"/>
      <c r="G8752" s="56"/>
      <c r="I8752" s="57"/>
      <c r="N8752" s="56"/>
      <c r="O8752" s="57"/>
      <c r="V8752" s="57"/>
    </row>
    <row r="8753" spans="4:22">
      <c r="D8753" s="56"/>
      <c r="E8753" s="56"/>
      <c r="F8753" s="56"/>
      <c r="G8753" s="56"/>
      <c r="I8753" s="57"/>
      <c r="N8753" s="56"/>
      <c r="O8753" s="57"/>
      <c r="V8753" s="57"/>
    </row>
    <row r="8754" spans="4:22">
      <c r="D8754" s="56"/>
      <c r="E8754" s="56"/>
      <c r="F8754" s="56"/>
      <c r="G8754" s="56"/>
      <c r="I8754" s="57"/>
      <c r="N8754" s="56"/>
      <c r="O8754" s="57"/>
      <c r="V8754" s="57"/>
    </row>
    <row r="8755" spans="4:22">
      <c r="D8755" s="56"/>
      <c r="E8755" s="56"/>
      <c r="F8755" s="56"/>
      <c r="G8755" s="56"/>
      <c r="I8755" s="57"/>
      <c r="N8755" s="56"/>
      <c r="O8755" s="57"/>
      <c r="V8755" s="57"/>
    </row>
    <row r="8756" spans="4:22">
      <c r="D8756" s="56"/>
      <c r="E8756" s="56"/>
      <c r="F8756" s="56"/>
      <c r="G8756" s="56"/>
      <c r="I8756" s="57"/>
      <c r="N8756" s="56"/>
      <c r="O8756" s="57"/>
      <c r="V8756" s="57"/>
    </row>
    <row r="8757" spans="4:22">
      <c r="D8757" s="56"/>
      <c r="E8757" s="56"/>
      <c r="F8757" s="56"/>
      <c r="G8757" s="56"/>
      <c r="I8757" s="57"/>
      <c r="N8757" s="56"/>
      <c r="O8757" s="57"/>
      <c r="V8757" s="57"/>
    </row>
    <row r="8758" spans="4:22">
      <c r="D8758" s="56"/>
      <c r="E8758" s="56"/>
      <c r="F8758" s="56"/>
      <c r="G8758" s="56"/>
      <c r="I8758" s="57"/>
      <c r="N8758" s="56"/>
      <c r="O8758" s="57"/>
      <c r="V8758" s="57"/>
    </row>
    <row r="8759" spans="4:22">
      <c r="D8759" s="56"/>
      <c r="E8759" s="56"/>
      <c r="F8759" s="56"/>
      <c r="G8759" s="56"/>
      <c r="I8759" s="57"/>
      <c r="N8759" s="56"/>
      <c r="O8759" s="57"/>
      <c r="V8759" s="57"/>
    </row>
    <row r="8760" spans="4:22">
      <c r="D8760" s="56"/>
      <c r="E8760" s="56"/>
      <c r="F8760" s="56"/>
      <c r="G8760" s="56"/>
      <c r="I8760" s="57"/>
      <c r="N8760" s="56"/>
      <c r="O8760" s="57"/>
      <c r="V8760" s="57"/>
    </row>
    <row r="8761" spans="4:22">
      <c r="D8761" s="56"/>
      <c r="E8761" s="56"/>
      <c r="F8761" s="56"/>
      <c r="G8761" s="56"/>
      <c r="I8761" s="57"/>
      <c r="N8761" s="56"/>
      <c r="O8761" s="57"/>
      <c r="V8761" s="57"/>
    </row>
    <row r="8762" spans="4:22">
      <c r="D8762" s="56"/>
      <c r="E8762" s="56"/>
      <c r="F8762" s="56"/>
      <c r="G8762" s="56"/>
      <c r="I8762" s="57"/>
      <c r="N8762" s="56"/>
      <c r="O8762" s="57"/>
      <c r="V8762" s="57"/>
    </row>
    <row r="8763" spans="4:22">
      <c r="D8763" s="56"/>
      <c r="E8763" s="56"/>
      <c r="F8763" s="56"/>
      <c r="G8763" s="56"/>
      <c r="I8763" s="57"/>
      <c r="N8763" s="56"/>
      <c r="O8763" s="57"/>
      <c r="V8763" s="57"/>
    </row>
    <row r="8764" spans="4:22">
      <c r="D8764" s="56"/>
      <c r="E8764" s="56"/>
      <c r="F8764" s="56"/>
      <c r="G8764" s="56"/>
      <c r="I8764" s="57"/>
      <c r="N8764" s="56"/>
      <c r="O8764" s="57"/>
      <c r="V8764" s="57"/>
    </row>
    <row r="8765" spans="4:22">
      <c r="D8765" s="56"/>
      <c r="E8765" s="56"/>
      <c r="F8765" s="56"/>
      <c r="G8765" s="56"/>
      <c r="I8765" s="57"/>
      <c r="N8765" s="56"/>
      <c r="O8765" s="57"/>
      <c r="V8765" s="57"/>
    </row>
    <row r="8766" spans="4:22">
      <c r="D8766" s="56"/>
      <c r="E8766" s="56"/>
      <c r="F8766" s="56"/>
      <c r="G8766" s="56"/>
      <c r="I8766" s="57"/>
      <c r="N8766" s="56"/>
      <c r="O8766" s="57"/>
      <c r="V8766" s="57"/>
    </row>
    <row r="8767" spans="4:22">
      <c r="D8767" s="56"/>
      <c r="E8767" s="56"/>
      <c r="F8767" s="56"/>
      <c r="G8767" s="56"/>
      <c r="I8767" s="57"/>
      <c r="N8767" s="56"/>
      <c r="O8767" s="57"/>
      <c r="V8767" s="57"/>
    </row>
    <row r="8768" spans="4:22">
      <c r="D8768" s="56"/>
      <c r="E8768" s="56"/>
      <c r="F8768" s="56"/>
      <c r="G8768" s="56"/>
      <c r="I8768" s="57"/>
      <c r="N8768" s="56"/>
      <c r="O8768" s="57"/>
      <c r="V8768" s="57"/>
    </row>
    <row r="8769" spans="4:22">
      <c r="D8769" s="56"/>
      <c r="E8769" s="56"/>
      <c r="F8769" s="56"/>
      <c r="G8769" s="56"/>
      <c r="I8769" s="57"/>
      <c r="N8769" s="56"/>
      <c r="O8769" s="57"/>
      <c r="V8769" s="57"/>
    </row>
    <row r="8770" spans="4:22">
      <c r="D8770" s="56"/>
      <c r="E8770" s="56"/>
      <c r="F8770" s="56"/>
      <c r="G8770" s="56"/>
      <c r="I8770" s="57"/>
      <c r="N8770" s="56"/>
      <c r="O8770" s="57"/>
      <c r="V8770" s="57"/>
    </row>
    <row r="8771" spans="4:22">
      <c r="D8771" s="56"/>
      <c r="E8771" s="56"/>
      <c r="F8771" s="56"/>
      <c r="G8771" s="56"/>
      <c r="I8771" s="57"/>
      <c r="N8771" s="56"/>
      <c r="O8771" s="57"/>
      <c r="V8771" s="57"/>
    </row>
    <row r="8772" spans="4:22">
      <c r="D8772" s="56"/>
      <c r="E8772" s="56"/>
      <c r="F8772" s="56"/>
      <c r="G8772" s="56"/>
      <c r="I8772" s="57"/>
      <c r="N8772" s="56"/>
      <c r="O8772" s="57"/>
      <c r="V8772" s="57"/>
    </row>
    <row r="8773" spans="4:22">
      <c r="D8773" s="56"/>
      <c r="E8773" s="56"/>
      <c r="F8773" s="56"/>
      <c r="G8773" s="56"/>
      <c r="I8773" s="57"/>
      <c r="N8773" s="56"/>
      <c r="O8773" s="57"/>
      <c r="V8773" s="57"/>
    </row>
    <row r="8774" spans="4:22">
      <c r="D8774" s="56"/>
      <c r="E8774" s="56"/>
      <c r="F8774" s="56"/>
      <c r="G8774" s="56"/>
      <c r="I8774" s="57"/>
      <c r="N8774" s="56"/>
      <c r="O8774" s="57"/>
      <c r="V8774" s="57"/>
    </row>
    <row r="8775" spans="4:22">
      <c r="D8775" s="56"/>
      <c r="E8775" s="56"/>
      <c r="F8775" s="56"/>
      <c r="G8775" s="56"/>
      <c r="I8775" s="57"/>
      <c r="N8775" s="56"/>
      <c r="O8775" s="57"/>
      <c r="V8775" s="57"/>
    </row>
    <row r="8776" spans="4:22">
      <c r="D8776" s="56"/>
      <c r="E8776" s="56"/>
      <c r="F8776" s="56"/>
      <c r="G8776" s="56"/>
      <c r="I8776" s="57"/>
      <c r="N8776" s="56"/>
      <c r="O8776" s="57"/>
      <c r="V8776" s="57"/>
    </row>
    <row r="8777" spans="4:22">
      <c r="D8777" s="56"/>
      <c r="E8777" s="56"/>
      <c r="F8777" s="56"/>
      <c r="G8777" s="56"/>
      <c r="I8777" s="57"/>
      <c r="N8777" s="56"/>
      <c r="O8777" s="57"/>
      <c r="V8777" s="57"/>
    </row>
    <row r="8778" spans="4:22">
      <c r="D8778" s="56"/>
      <c r="E8778" s="56"/>
      <c r="F8778" s="56"/>
      <c r="G8778" s="56"/>
      <c r="I8778" s="57"/>
      <c r="N8778" s="56"/>
      <c r="O8778" s="57"/>
      <c r="V8778" s="57"/>
    </row>
    <row r="8779" spans="4:22">
      <c r="D8779" s="56"/>
      <c r="E8779" s="56"/>
      <c r="F8779" s="56"/>
      <c r="G8779" s="56"/>
      <c r="I8779" s="57"/>
      <c r="N8779" s="56"/>
      <c r="O8779" s="57"/>
      <c r="V8779" s="57"/>
    </row>
    <row r="8780" spans="4:22">
      <c r="D8780" s="56"/>
      <c r="E8780" s="56"/>
      <c r="F8780" s="56"/>
      <c r="G8780" s="56"/>
      <c r="I8780" s="57"/>
      <c r="N8780" s="56"/>
      <c r="O8780" s="57"/>
      <c r="V8780" s="57"/>
    </row>
    <row r="8781" spans="4:22">
      <c r="D8781" s="56"/>
      <c r="E8781" s="56"/>
      <c r="F8781" s="56"/>
      <c r="G8781" s="56"/>
      <c r="I8781" s="57"/>
      <c r="N8781" s="56"/>
      <c r="O8781" s="57"/>
      <c r="V8781" s="57"/>
    </row>
    <row r="8782" spans="4:22">
      <c r="D8782" s="56"/>
      <c r="E8782" s="56"/>
      <c r="F8782" s="56"/>
      <c r="G8782" s="56"/>
      <c r="I8782" s="57"/>
      <c r="N8782" s="56"/>
      <c r="O8782" s="57"/>
      <c r="V8782" s="57"/>
    </row>
    <row r="8783" spans="4:22">
      <c r="D8783" s="56"/>
      <c r="E8783" s="56"/>
      <c r="F8783" s="56"/>
      <c r="G8783" s="56"/>
      <c r="I8783" s="57"/>
      <c r="N8783" s="56"/>
      <c r="O8783" s="57"/>
      <c r="V8783" s="57"/>
    </row>
    <row r="8784" spans="4:22">
      <c r="D8784" s="56"/>
      <c r="E8784" s="56"/>
      <c r="F8784" s="56"/>
      <c r="G8784" s="56"/>
      <c r="I8784" s="57"/>
      <c r="N8784" s="56"/>
      <c r="O8784" s="57"/>
      <c r="V8784" s="57"/>
    </row>
    <row r="8785" spans="4:22">
      <c r="D8785" s="56"/>
      <c r="E8785" s="56"/>
      <c r="F8785" s="56"/>
      <c r="G8785" s="56"/>
      <c r="I8785" s="57"/>
      <c r="N8785" s="56"/>
      <c r="O8785" s="57"/>
      <c r="V8785" s="57"/>
    </row>
    <row r="8786" spans="4:22">
      <c r="D8786" s="56"/>
      <c r="E8786" s="56"/>
      <c r="F8786" s="56"/>
      <c r="G8786" s="56"/>
      <c r="I8786" s="57"/>
      <c r="N8786" s="56"/>
      <c r="O8786" s="57"/>
      <c r="V8786" s="57"/>
    </row>
    <row r="8787" spans="4:22">
      <c r="D8787" s="56"/>
      <c r="E8787" s="56"/>
      <c r="F8787" s="56"/>
      <c r="G8787" s="56"/>
      <c r="I8787" s="57"/>
      <c r="N8787" s="56"/>
      <c r="O8787" s="57"/>
      <c r="V8787" s="57"/>
    </row>
    <row r="8788" spans="4:22">
      <c r="D8788" s="56"/>
      <c r="E8788" s="56"/>
      <c r="F8788" s="56"/>
      <c r="G8788" s="56"/>
      <c r="I8788" s="57"/>
      <c r="N8788" s="56"/>
      <c r="O8788" s="57"/>
      <c r="V8788" s="57"/>
    </row>
    <row r="8789" spans="4:22">
      <c r="D8789" s="56"/>
      <c r="E8789" s="56"/>
      <c r="F8789" s="56"/>
      <c r="G8789" s="56"/>
      <c r="I8789" s="57"/>
      <c r="N8789" s="56"/>
      <c r="O8789" s="57"/>
      <c r="V8789" s="57"/>
    </row>
    <row r="8790" spans="4:22">
      <c r="D8790" s="56"/>
      <c r="E8790" s="56"/>
      <c r="F8790" s="56"/>
      <c r="G8790" s="56"/>
      <c r="I8790" s="57"/>
      <c r="N8790" s="56"/>
      <c r="O8790" s="57"/>
      <c r="V8790" s="57"/>
    </row>
    <row r="8791" spans="4:22">
      <c r="D8791" s="56"/>
      <c r="E8791" s="56"/>
      <c r="F8791" s="56"/>
      <c r="G8791" s="56"/>
      <c r="I8791" s="57"/>
      <c r="N8791" s="56"/>
      <c r="O8791" s="57"/>
      <c r="V8791" s="57"/>
    </row>
    <row r="8792" spans="4:22">
      <c r="D8792" s="56"/>
      <c r="E8792" s="56"/>
      <c r="F8792" s="56"/>
      <c r="G8792" s="56"/>
      <c r="I8792" s="57"/>
      <c r="N8792" s="56"/>
      <c r="O8792" s="57"/>
      <c r="V8792" s="57"/>
    </row>
    <row r="8793" spans="4:22">
      <c r="D8793" s="56"/>
      <c r="E8793" s="56"/>
      <c r="F8793" s="56"/>
      <c r="G8793" s="56"/>
      <c r="I8793" s="57"/>
      <c r="N8793" s="56"/>
      <c r="O8793" s="57"/>
      <c r="V8793" s="57"/>
    </row>
    <row r="8794" spans="4:22">
      <c r="D8794" s="56"/>
      <c r="E8794" s="56"/>
      <c r="F8794" s="56"/>
      <c r="G8794" s="56"/>
      <c r="I8794" s="57"/>
      <c r="N8794" s="56"/>
      <c r="O8794" s="57"/>
      <c r="V8794" s="57"/>
    </row>
    <row r="8795" spans="4:22">
      <c r="D8795" s="56"/>
      <c r="E8795" s="56"/>
      <c r="F8795" s="56"/>
      <c r="G8795" s="56"/>
      <c r="I8795" s="57"/>
      <c r="N8795" s="56"/>
      <c r="O8795" s="57"/>
      <c r="V8795" s="57"/>
    </row>
    <row r="8796" spans="4:22">
      <c r="D8796" s="56"/>
      <c r="E8796" s="56"/>
      <c r="F8796" s="56"/>
      <c r="G8796" s="56"/>
      <c r="I8796" s="57"/>
      <c r="N8796" s="56"/>
      <c r="O8796" s="57"/>
      <c r="V8796" s="57"/>
    </row>
    <row r="8797" spans="4:22">
      <c r="D8797" s="56"/>
      <c r="E8797" s="56"/>
      <c r="F8797" s="56"/>
      <c r="G8797" s="56"/>
      <c r="I8797" s="57"/>
      <c r="N8797" s="56"/>
      <c r="O8797" s="57"/>
      <c r="V8797" s="57"/>
    </row>
    <row r="8798" spans="4:22">
      <c r="D8798" s="56"/>
      <c r="E8798" s="56"/>
      <c r="F8798" s="56"/>
      <c r="G8798" s="56"/>
      <c r="I8798" s="57"/>
      <c r="N8798" s="56"/>
      <c r="O8798" s="57"/>
      <c r="V8798" s="57"/>
    </row>
    <row r="8799" spans="4:22">
      <c r="D8799" s="56"/>
      <c r="E8799" s="56"/>
      <c r="F8799" s="56"/>
      <c r="G8799" s="56"/>
      <c r="I8799" s="57"/>
      <c r="N8799" s="56"/>
      <c r="O8799" s="57"/>
      <c r="V8799" s="57"/>
    </row>
    <row r="8800" spans="4:22">
      <c r="D8800" s="56"/>
      <c r="E8800" s="56"/>
      <c r="F8800" s="56"/>
      <c r="G8800" s="56"/>
      <c r="I8800" s="57"/>
      <c r="N8800" s="56"/>
      <c r="O8800" s="57"/>
      <c r="V8800" s="57"/>
    </row>
    <row r="8801" spans="4:22">
      <c r="D8801" s="56"/>
      <c r="E8801" s="56"/>
      <c r="F8801" s="56"/>
      <c r="G8801" s="56"/>
      <c r="I8801" s="57"/>
      <c r="N8801" s="56"/>
      <c r="O8801" s="57"/>
      <c r="V8801" s="57"/>
    </row>
    <row r="8802" spans="4:22">
      <c r="D8802" s="56"/>
      <c r="E8802" s="56"/>
      <c r="F8802" s="56"/>
      <c r="G8802" s="56"/>
      <c r="I8802" s="57"/>
      <c r="N8802" s="56"/>
      <c r="O8802" s="57"/>
      <c r="V8802" s="57"/>
    </row>
    <row r="8803" spans="4:22">
      <c r="D8803" s="56"/>
      <c r="E8803" s="56"/>
      <c r="F8803" s="56"/>
      <c r="G8803" s="56"/>
      <c r="I8803" s="57"/>
      <c r="N8803" s="56"/>
      <c r="O8803" s="57"/>
      <c r="V8803" s="57"/>
    </row>
    <row r="8804" spans="4:22">
      <c r="D8804" s="56"/>
      <c r="E8804" s="56"/>
      <c r="F8804" s="56"/>
      <c r="G8804" s="56"/>
      <c r="I8804" s="57"/>
      <c r="N8804" s="56"/>
      <c r="O8804" s="57"/>
      <c r="V8804" s="57"/>
    </row>
    <row r="8805" spans="4:22">
      <c r="D8805" s="56"/>
      <c r="E8805" s="56"/>
      <c r="F8805" s="56"/>
      <c r="G8805" s="56"/>
      <c r="I8805" s="57"/>
      <c r="N8805" s="56"/>
      <c r="O8805" s="57"/>
      <c r="V8805" s="57"/>
    </row>
    <row r="8806" spans="4:22">
      <c r="D8806" s="56"/>
      <c r="E8806" s="56"/>
      <c r="F8806" s="56"/>
      <c r="G8806" s="56"/>
      <c r="I8806" s="57"/>
      <c r="N8806" s="56"/>
      <c r="O8806" s="57"/>
      <c r="V8806" s="57"/>
    </row>
    <row r="8807" spans="4:22">
      <c r="D8807" s="56"/>
      <c r="E8807" s="56"/>
      <c r="F8807" s="56"/>
      <c r="G8807" s="56"/>
      <c r="I8807" s="57"/>
      <c r="N8807" s="56"/>
      <c r="O8807" s="57"/>
      <c r="V8807" s="57"/>
    </row>
    <row r="8808" spans="4:22">
      <c r="D8808" s="56"/>
      <c r="E8808" s="56"/>
      <c r="F8808" s="56"/>
      <c r="G8808" s="56"/>
      <c r="I8808" s="57"/>
      <c r="N8808" s="56"/>
      <c r="O8808" s="57"/>
      <c r="V8808" s="57"/>
    </row>
    <row r="8809" spans="4:22">
      <c r="D8809" s="56"/>
      <c r="E8809" s="56"/>
      <c r="F8809" s="56"/>
      <c r="G8809" s="56"/>
      <c r="I8809" s="57"/>
      <c r="N8809" s="56"/>
      <c r="O8809" s="57"/>
      <c r="V8809" s="57"/>
    </row>
    <row r="8810" spans="4:22">
      <c r="D8810" s="56"/>
      <c r="E8810" s="56"/>
      <c r="F8810" s="56"/>
      <c r="G8810" s="56"/>
      <c r="I8810" s="57"/>
      <c r="N8810" s="56"/>
      <c r="O8810" s="57"/>
      <c r="V8810" s="57"/>
    </row>
    <row r="8811" spans="4:22">
      <c r="D8811" s="56"/>
      <c r="E8811" s="56"/>
      <c r="F8811" s="56"/>
      <c r="G8811" s="56"/>
      <c r="I8811" s="57"/>
      <c r="N8811" s="56"/>
      <c r="O8811" s="57"/>
      <c r="V8811" s="57"/>
    </row>
    <row r="8812" spans="4:22">
      <c r="D8812" s="56"/>
      <c r="E8812" s="56"/>
      <c r="F8812" s="56"/>
      <c r="G8812" s="56"/>
      <c r="I8812" s="57"/>
      <c r="N8812" s="56"/>
      <c r="O8812" s="57"/>
      <c r="V8812" s="57"/>
    </row>
    <row r="8813" spans="4:22">
      <c r="D8813" s="56"/>
      <c r="E8813" s="56"/>
      <c r="F8813" s="56"/>
      <c r="G8813" s="56"/>
      <c r="I8813" s="57"/>
      <c r="N8813" s="56"/>
      <c r="O8813" s="57"/>
      <c r="V8813" s="57"/>
    </row>
    <row r="8814" spans="4:22">
      <c r="D8814" s="56"/>
      <c r="E8814" s="56"/>
      <c r="F8814" s="56"/>
      <c r="G8814" s="56"/>
      <c r="I8814" s="57"/>
      <c r="N8814" s="56"/>
      <c r="O8814" s="57"/>
      <c r="V8814" s="57"/>
    </row>
    <row r="8815" spans="4:22">
      <c r="D8815" s="56"/>
      <c r="E8815" s="56"/>
      <c r="F8815" s="56"/>
      <c r="G8815" s="56"/>
      <c r="I8815" s="57"/>
      <c r="N8815" s="56"/>
      <c r="O8815" s="57"/>
      <c r="V8815" s="57"/>
    </row>
    <row r="8816" spans="4:22">
      <c r="D8816" s="56"/>
      <c r="E8816" s="56"/>
      <c r="F8816" s="56"/>
      <c r="G8816" s="56"/>
      <c r="I8816" s="57"/>
      <c r="N8816" s="56"/>
      <c r="O8816" s="57"/>
      <c r="V8816" s="57"/>
    </row>
    <row r="8817" spans="4:22">
      <c r="D8817" s="56"/>
      <c r="E8817" s="56"/>
      <c r="F8817" s="56"/>
      <c r="G8817" s="56"/>
      <c r="I8817" s="57"/>
      <c r="N8817" s="56"/>
      <c r="O8817" s="57"/>
      <c r="V8817" s="57"/>
    </row>
    <row r="8818" spans="4:22">
      <c r="D8818" s="56"/>
      <c r="E8818" s="56"/>
      <c r="F8818" s="56"/>
      <c r="G8818" s="56"/>
      <c r="I8818" s="57"/>
      <c r="N8818" s="56"/>
      <c r="O8818" s="57"/>
      <c r="V8818" s="57"/>
    </row>
    <row r="8819" spans="4:22">
      <c r="D8819" s="56"/>
      <c r="E8819" s="56"/>
      <c r="F8819" s="56"/>
      <c r="G8819" s="56"/>
      <c r="I8819" s="57"/>
      <c r="N8819" s="56"/>
      <c r="O8819" s="57"/>
      <c r="V8819" s="57"/>
    </row>
    <row r="8820" spans="4:22">
      <c r="D8820" s="56"/>
      <c r="E8820" s="56"/>
      <c r="F8820" s="56"/>
      <c r="G8820" s="56"/>
      <c r="I8820" s="57"/>
      <c r="N8820" s="56"/>
      <c r="O8820" s="57"/>
      <c r="V8820" s="57"/>
    </row>
    <row r="8821" spans="4:22">
      <c r="D8821" s="56"/>
      <c r="E8821" s="56"/>
      <c r="F8821" s="56"/>
      <c r="G8821" s="56"/>
      <c r="I8821" s="57"/>
      <c r="N8821" s="56"/>
      <c r="O8821" s="57"/>
      <c r="V8821" s="57"/>
    </row>
    <row r="8822" spans="4:22">
      <c r="D8822" s="56"/>
      <c r="E8822" s="56"/>
      <c r="F8822" s="56"/>
      <c r="G8822" s="56"/>
      <c r="I8822" s="57"/>
      <c r="N8822" s="56"/>
      <c r="O8822" s="57"/>
      <c r="V8822" s="57"/>
    </row>
    <row r="8823" spans="4:22">
      <c r="D8823" s="56"/>
      <c r="E8823" s="56"/>
      <c r="F8823" s="56"/>
      <c r="G8823" s="56"/>
      <c r="I8823" s="57"/>
      <c r="N8823" s="56"/>
      <c r="O8823" s="57"/>
      <c r="V8823" s="57"/>
    </row>
    <row r="8824" spans="4:22">
      <c r="D8824" s="56"/>
      <c r="E8824" s="56"/>
      <c r="F8824" s="56"/>
      <c r="G8824" s="56"/>
      <c r="I8824" s="57"/>
      <c r="N8824" s="56"/>
      <c r="O8824" s="57"/>
      <c r="V8824" s="57"/>
    </row>
    <row r="8825" spans="4:22">
      <c r="D8825" s="56"/>
      <c r="E8825" s="56"/>
      <c r="F8825" s="56"/>
      <c r="G8825" s="56"/>
      <c r="I8825" s="57"/>
      <c r="N8825" s="56"/>
      <c r="O8825" s="57"/>
      <c r="V8825" s="57"/>
    </row>
    <row r="8826" spans="4:22">
      <c r="D8826" s="56"/>
      <c r="E8826" s="56"/>
      <c r="F8826" s="56"/>
      <c r="G8826" s="56"/>
      <c r="I8826" s="57"/>
      <c r="N8826" s="56"/>
      <c r="O8826" s="57"/>
      <c r="V8826" s="57"/>
    </row>
    <row r="8827" spans="4:22">
      <c r="D8827" s="56"/>
      <c r="E8827" s="56"/>
      <c r="F8827" s="56"/>
      <c r="G8827" s="56"/>
      <c r="I8827" s="57"/>
      <c r="N8827" s="56"/>
      <c r="O8827" s="57"/>
      <c r="V8827" s="57"/>
    </row>
    <row r="8828" spans="4:22">
      <c r="D8828" s="56"/>
      <c r="E8828" s="56"/>
      <c r="F8828" s="56"/>
      <c r="G8828" s="56"/>
      <c r="I8828" s="57"/>
      <c r="N8828" s="56"/>
      <c r="O8828" s="57"/>
      <c r="V8828" s="57"/>
    </row>
    <row r="8829" spans="4:22">
      <c r="D8829" s="56"/>
      <c r="E8829" s="56"/>
      <c r="F8829" s="56"/>
      <c r="G8829" s="56"/>
      <c r="I8829" s="57"/>
      <c r="N8829" s="56"/>
      <c r="O8829" s="57"/>
      <c r="V8829" s="57"/>
    </row>
    <row r="8830" spans="4:22">
      <c r="D8830" s="56"/>
      <c r="E8830" s="56"/>
      <c r="F8830" s="56"/>
      <c r="G8830" s="56"/>
      <c r="I8830" s="57"/>
      <c r="N8830" s="56"/>
      <c r="O8830" s="57"/>
      <c r="V8830" s="57"/>
    </row>
    <row r="8831" spans="4:22">
      <c r="D8831" s="56"/>
      <c r="E8831" s="56"/>
      <c r="F8831" s="56"/>
      <c r="G8831" s="56"/>
      <c r="I8831" s="57"/>
      <c r="N8831" s="56"/>
      <c r="O8831" s="57"/>
      <c r="V8831" s="57"/>
    </row>
    <row r="8832" spans="4:22">
      <c r="D8832" s="56"/>
      <c r="E8832" s="56"/>
      <c r="F8832" s="56"/>
      <c r="G8832" s="56"/>
      <c r="I8832" s="57"/>
      <c r="N8832" s="56"/>
      <c r="O8832" s="57"/>
      <c r="V8832" s="57"/>
    </row>
    <row r="8833" spans="4:22">
      <c r="D8833" s="56"/>
      <c r="E8833" s="56"/>
      <c r="F8833" s="56"/>
      <c r="G8833" s="56"/>
      <c r="I8833" s="57"/>
      <c r="N8833" s="56"/>
      <c r="O8833" s="57"/>
      <c r="V8833" s="57"/>
    </row>
    <row r="8834" spans="4:22">
      <c r="D8834" s="56"/>
      <c r="E8834" s="56"/>
      <c r="F8834" s="56"/>
      <c r="G8834" s="56"/>
      <c r="I8834" s="57"/>
      <c r="N8834" s="56"/>
      <c r="O8834" s="57"/>
      <c r="V8834" s="57"/>
    </row>
    <row r="8835" spans="4:22">
      <c r="D8835" s="56"/>
      <c r="E8835" s="56"/>
      <c r="F8835" s="56"/>
      <c r="G8835" s="56"/>
      <c r="I8835" s="57"/>
      <c r="N8835" s="56"/>
      <c r="O8835" s="57"/>
      <c r="V8835" s="57"/>
    </row>
    <row r="8836" spans="4:22">
      <c r="D8836" s="56"/>
      <c r="E8836" s="56"/>
      <c r="F8836" s="56"/>
      <c r="G8836" s="56"/>
      <c r="I8836" s="57"/>
      <c r="N8836" s="56"/>
      <c r="O8836" s="57"/>
      <c r="V8836" s="57"/>
    </row>
    <row r="8837" spans="4:22">
      <c r="D8837" s="56"/>
      <c r="E8837" s="56"/>
      <c r="F8837" s="56"/>
      <c r="G8837" s="56"/>
      <c r="I8837" s="57"/>
      <c r="N8837" s="56"/>
      <c r="O8837" s="57"/>
      <c r="V8837" s="57"/>
    </row>
    <row r="8838" spans="4:22">
      <c r="D8838" s="56"/>
      <c r="E8838" s="56"/>
      <c r="F8838" s="56"/>
      <c r="G8838" s="56"/>
      <c r="I8838" s="57"/>
      <c r="N8838" s="56"/>
      <c r="O8838" s="57"/>
      <c r="V8838" s="57"/>
    </row>
    <row r="8839" spans="4:22">
      <c r="D8839" s="56"/>
      <c r="E8839" s="56"/>
      <c r="F8839" s="56"/>
      <c r="G8839" s="56"/>
      <c r="I8839" s="57"/>
      <c r="N8839" s="56"/>
      <c r="O8839" s="57"/>
      <c r="V8839" s="57"/>
    </row>
    <row r="8840" spans="4:22">
      <c r="D8840" s="56"/>
      <c r="E8840" s="56"/>
      <c r="F8840" s="56"/>
      <c r="G8840" s="56"/>
      <c r="I8840" s="57"/>
      <c r="N8840" s="56"/>
      <c r="O8840" s="57"/>
      <c r="V8840" s="57"/>
    </row>
    <row r="8841" spans="4:22">
      <c r="D8841" s="56"/>
      <c r="E8841" s="56"/>
      <c r="F8841" s="56"/>
      <c r="G8841" s="56"/>
      <c r="I8841" s="57"/>
      <c r="N8841" s="56"/>
      <c r="O8841" s="57"/>
      <c r="V8841" s="57"/>
    </row>
    <row r="8842" spans="4:22">
      <c r="D8842" s="56"/>
      <c r="E8842" s="56"/>
      <c r="F8842" s="56"/>
      <c r="G8842" s="56"/>
      <c r="I8842" s="57"/>
      <c r="N8842" s="56"/>
      <c r="O8842" s="57"/>
      <c r="V8842" s="57"/>
    </row>
    <row r="8843" spans="4:22">
      <c r="D8843" s="56"/>
      <c r="E8843" s="56"/>
      <c r="F8843" s="56"/>
      <c r="G8843" s="56"/>
      <c r="I8843" s="57"/>
      <c r="N8843" s="56"/>
      <c r="O8843" s="57"/>
      <c r="V8843" s="57"/>
    </row>
    <row r="8844" spans="4:22">
      <c r="D8844" s="56"/>
      <c r="E8844" s="56"/>
      <c r="F8844" s="56"/>
      <c r="G8844" s="56"/>
      <c r="I8844" s="57"/>
      <c r="N8844" s="56"/>
      <c r="O8844" s="57"/>
      <c r="V8844" s="57"/>
    </row>
    <row r="8845" spans="4:22">
      <c r="D8845" s="56"/>
      <c r="E8845" s="56"/>
      <c r="F8845" s="56"/>
      <c r="G8845" s="56"/>
      <c r="I8845" s="57"/>
      <c r="N8845" s="56"/>
      <c r="O8845" s="57"/>
      <c r="V8845" s="57"/>
    </row>
    <row r="8846" spans="4:22">
      <c r="D8846" s="56"/>
      <c r="E8846" s="56"/>
      <c r="F8846" s="56"/>
      <c r="G8846" s="56"/>
      <c r="I8846" s="57"/>
      <c r="N8846" s="56"/>
      <c r="O8846" s="57"/>
      <c r="V8846" s="57"/>
    </row>
    <row r="8847" spans="4:22">
      <c r="D8847" s="56"/>
      <c r="E8847" s="56"/>
      <c r="F8847" s="56"/>
      <c r="G8847" s="56"/>
      <c r="I8847" s="57"/>
      <c r="N8847" s="56"/>
      <c r="O8847" s="57"/>
      <c r="V8847" s="57"/>
    </row>
    <row r="8848" spans="4:22">
      <c r="D8848" s="56"/>
      <c r="E8848" s="56"/>
      <c r="F8848" s="56"/>
      <c r="G8848" s="56"/>
      <c r="I8848" s="57"/>
      <c r="N8848" s="56"/>
      <c r="O8848" s="57"/>
      <c r="V8848" s="57"/>
    </row>
    <row r="8849" spans="4:22">
      <c r="D8849" s="56"/>
      <c r="E8849" s="56"/>
      <c r="F8849" s="56"/>
      <c r="G8849" s="56"/>
      <c r="I8849" s="57"/>
      <c r="N8849" s="56"/>
      <c r="O8849" s="57"/>
      <c r="V8849" s="57"/>
    </row>
    <row r="8850" spans="4:22">
      <c r="D8850" s="56"/>
      <c r="E8850" s="56"/>
      <c r="F8850" s="56"/>
      <c r="G8850" s="56"/>
      <c r="I8850" s="57"/>
      <c r="N8850" s="56"/>
      <c r="O8850" s="57"/>
      <c r="V8850" s="57"/>
    </row>
    <row r="8851" spans="4:22">
      <c r="D8851" s="56"/>
      <c r="E8851" s="56"/>
      <c r="F8851" s="56"/>
      <c r="G8851" s="56"/>
      <c r="I8851" s="57"/>
      <c r="N8851" s="56"/>
      <c r="O8851" s="57"/>
      <c r="V8851" s="57"/>
    </row>
    <row r="8852" spans="4:22">
      <c r="D8852" s="56"/>
      <c r="E8852" s="56"/>
      <c r="F8852" s="56"/>
      <c r="G8852" s="56"/>
      <c r="I8852" s="57"/>
      <c r="N8852" s="56"/>
      <c r="O8852" s="57"/>
      <c r="V8852" s="57"/>
    </row>
    <row r="8853" spans="4:22">
      <c r="D8853" s="56"/>
      <c r="E8853" s="56"/>
      <c r="F8853" s="56"/>
      <c r="G8853" s="56"/>
      <c r="I8853" s="57"/>
      <c r="N8853" s="56"/>
      <c r="O8853" s="57"/>
      <c r="V8853" s="57"/>
    </row>
    <row r="8854" spans="4:22">
      <c r="D8854" s="56"/>
      <c r="E8854" s="56"/>
      <c r="F8854" s="56"/>
      <c r="G8854" s="56"/>
      <c r="I8854" s="57"/>
      <c r="N8854" s="56"/>
      <c r="O8854" s="57"/>
      <c r="V8854" s="57"/>
    </row>
    <row r="8855" spans="4:22">
      <c r="D8855" s="56"/>
      <c r="E8855" s="56"/>
      <c r="F8855" s="56"/>
      <c r="G8855" s="56"/>
      <c r="I8855" s="57"/>
      <c r="N8855" s="56"/>
      <c r="O8855" s="57"/>
      <c r="V8855" s="57"/>
    </row>
    <row r="8856" spans="4:22">
      <c r="D8856" s="56"/>
      <c r="E8856" s="56"/>
      <c r="F8856" s="56"/>
      <c r="G8856" s="56"/>
      <c r="I8856" s="57"/>
      <c r="N8856" s="56"/>
      <c r="O8856" s="57"/>
      <c r="V8856" s="57"/>
    </row>
    <row r="8857" spans="4:22">
      <c r="D8857" s="56"/>
      <c r="E8857" s="56"/>
      <c r="F8857" s="56"/>
      <c r="G8857" s="56"/>
      <c r="I8857" s="57"/>
      <c r="N8857" s="56"/>
      <c r="O8857" s="57"/>
      <c r="V8857" s="57"/>
    </row>
    <row r="8858" spans="4:22">
      <c r="D8858" s="56"/>
      <c r="E8858" s="56"/>
      <c r="F8858" s="56"/>
      <c r="G8858" s="56"/>
      <c r="I8858" s="57"/>
      <c r="N8858" s="56"/>
      <c r="O8858" s="57"/>
      <c r="V8858" s="57"/>
    </row>
    <row r="8859" spans="4:22">
      <c r="D8859" s="56"/>
      <c r="E8859" s="56"/>
      <c r="F8859" s="56"/>
      <c r="G8859" s="56"/>
      <c r="I8859" s="57"/>
      <c r="N8859" s="56"/>
      <c r="O8859" s="57"/>
      <c r="V8859" s="57"/>
    </row>
    <row r="8860" spans="4:22">
      <c r="D8860" s="56"/>
      <c r="E8860" s="56"/>
      <c r="F8860" s="56"/>
      <c r="G8860" s="56"/>
      <c r="I8860" s="57"/>
      <c r="N8860" s="56"/>
      <c r="O8860" s="57"/>
      <c r="V8860" s="57"/>
    </row>
    <row r="8861" spans="4:22">
      <c r="D8861" s="56"/>
      <c r="E8861" s="56"/>
      <c r="F8861" s="56"/>
      <c r="G8861" s="56"/>
      <c r="I8861" s="57"/>
      <c r="N8861" s="56"/>
      <c r="O8861" s="57"/>
      <c r="V8861" s="57"/>
    </row>
    <row r="8862" spans="4:22">
      <c r="D8862" s="56"/>
      <c r="E8862" s="56"/>
      <c r="F8862" s="56"/>
      <c r="G8862" s="56"/>
      <c r="I8862" s="57"/>
      <c r="N8862" s="56"/>
      <c r="O8862" s="57"/>
      <c r="V8862" s="57"/>
    </row>
    <row r="8863" spans="4:22">
      <c r="D8863" s="56"/>
      <c r="E8863" s="56"/>
      <c r="F8863" s="56"/>
      <c r="G8863" s="56"/>
      <c r="I8863" s="57"/>
      <c r="N8863" s="56"/>
      <c r="O8863" s="57"/>
      <c r="V8863" s="57"/>
    </row>
    <row r="8864" spans="4:22">
      <c r="D8864" s="56"/>
      <c r="E8864" s="56"/>
      <c r="F8864" s="56"/>
      <c r="G8864" s="56"/>
      <c r="I8864" s="57"/>
      <c r="N8864" s="56"/>
      <c r="O8864" s="57"/>
      <c r="V8864" s="57"/>
    </row>
    <row r="8865" spans="4:22">
      <c r="D8865" s="56"/>
      <c r="E8865" s="56"/>
      <c r="F8865" s="56"/>
      <c r="G8865" s="56"/>
      <c r="I8865" s="57"/>
      <c r="N8865" s="56"/>
      <c r="O8865" s="57"/>
      <c r="V8865" s="57"/>
    </row>
    <row r="8866" spans="4:22">
      <c r="D8866" s="56"/>
      <c r="E8866" s="56"/>
      <c r="F8866" s="56"/>
      <c r="G8866" s="56"/>
      <c r="I8866" s="57"/>
      <c r="N8866" s="56"/>
      <c r="O8866" s="57"/>
      <c r="V8866" s="57"/>
    </row>
    <row r="8867" spans="4:22">
      <c r="D8867" s="56"/>
      <c r="E8867" s="56"/>
      <c r="F8867" s="56"/>
      <c r="G8867" s="56"/>
      <c r="I8867" s="57"/>
      <c r="N8867" s="56"/>
      <c r="O8867" s="57"/>
      <c r="V8867" s="57"/>
    </row>
    <row r="8868" spans="4:22">
      <c r="D8868" s="56"/>
      <c r="E8868" s="56"/>
      <c r="F8868" s="56"/>
      <c r="G8868" s="56"/>
      <c r="I8868" s="57"/>
      <c r="N8868" s="56"/>
      <c r="O8868" s="57"/>
      <c r="V8868" s="57"/>
    </row>
    <row r="8869" spans="4:22">
      <c r="D8869" s="56"/>
      <c r="E8869" s="56"/>
      <c r="F8869" s="56"/>
      <c r="G8869" s="56"/>
      <c r="I8869" s="57"/>
      <c r="N8869" s="56"/>
      <c r="O8869" s="57"/>
      <c r="V8869" s="57"/>
    </row>
    <row r="8870" spans="4:22">
      <c r="D8870" s="56"/>
      <c r="E8870" s="56"/>
      <c r="F8870" s="56"/>
      <c r="G8870" s="56"/>
      <c r="I8870" s="57"/>
      <c r="N8870" s="56"/>
      <c r="O8870" s="57"/>
      <c r="V8870" s="57"/>
    </row>
    <row r="8871" spans="4:22">
      <c r="D8871" s="56"/>
      <c r="E8871" s="56"/>
      <c r="F8871" s="56"/>
      <c r="G8871" s="56"/>
      <c r="I8871" s="57"/>
      <c r="N8871" s="56"/>
      <c r="O8871" s="57"/>
      <c r="V8871" s="57"/>
    </row>
    <row r="8872" spans="4:22">
      <c r="D8872" s="56"/>
      <c r="E8872" s="56"/>
      <c r="F8872" s="56"/>
      <c r="G8872" s="56"/>
      <c r="I8872" s="57"/>
      <c r="N8872" s="56"/>
      <c r="O8872" s="57"/>
      <c r="V8872" s="57"/>
    </row>
    <row r="8873" spans="4:22">
      <c r="D8873" s="56"/>
      <c r="E8873" s="56"/>
      <c r="F8873" s="56"/>
      <c r="G8873" s="56"/>
      <c r="I8873" s="57"/>
      <c r="N8873" s="56"/>
      <c r="O8873" s="57"/>
      <c r="V8873" s="57"/>
    </row>
    <row r="8874" spans="4:22">
      <c r="D8874" s="56"/>
      <c r="E8874" s="56"/>
      <c r="F8874" s="56"/>
      <c r="G8874" s="56"/>
      <c r="I8874" s="57"/>
      <c r="N8874" s="56"/>
      <c r="O8874" s="57"/>
      <c r="V8874" s="57"/>
    </row>
    <row r="8875" spans="4:22">
      <c r="D8875" s="56"/>
      <c r="E8875" s="56"/>
      <c r="F8875" s="56"/>
      <c r="G8875" s="56"/>
      <c r="I8875" s="57"/>
      <c r="N8875" s="56"/>
      <c r="O8875" s="57"/>
      <c r="V8875" s="57"/>
    </row>
    <row r="8876" spans="4:22">
      <c r="D8876" s="56"/>
      <c r="E8876" s="56"/>
      <c r="F8876" s="56"/>
      <c r="G8876" s="56"/>
      <c r="I8876" s="57"/>
      <c r="N8876" s="56"/>
      <c r="O8876" s="57"/>
      <c r="V8876" s="57"/>
    </row>
    <row r="8877" spans="4:22">
      <c r="D8877" s="56"/>
      <c r="E8877" s="56"/>
      <c r="F8877" s="56"/>
      <c r="G8877" s="56"/>
      <c r="I8877" s="57"/>
      <c r="N8877" s="56"/>
      <c r="O8877" s="57"/>
      <c r="V8877" s="57"/>
    </row>
    <row r="8878" spans="4:22">
      <c r="D8878" s="56"/>
      <c r="E8878" s="56"/>
      <c r="F8878" s="56"/>
      <c r="G8878" s="56"/>
      <c r="I8878" s="57"/>
      <c r="N8878" s="56"/>
      <c r="O8878" s="57"/>
      <c r="V8878" s="57"/>
    </row>
    <row r="8879" spans="4:22">
      <c r="D8879" s="56"/>
      <c r="E8879" s="56"/>
      <c r="F8879" s="56"/>
      <c r="G8879" s="56"/>
      <c r="I8879" s="57"/>
      <c r="N8879" s="56"/>
      <c r="O8879" s="57"/>
      <c r="V8879" s="57"/>
    </row>
    <row r="8880" spans="4:22">
      <c r="D8880" s="56"/>
      <c r="E8880" s="56"/>
      <c r="F8880" s="56"/>
      <c r="G8880" s="56"/>
      <c r="I8880" s="57"/>
      <c r="N8880" s="56"/>
      <c r="O8880" s="57"/>
      <c r="V8880" s="57"/>
    </row>
    <row r="8881" spans="4:22">
      <c r="D8881" s="56"/>
      <c r="E8881" s="56"/>
      <c r="F8881" s="56"/>
      <c r="G8881" s="56"/>
      <c r="I8881" s="57"/>
      <c r="N8881" s="56"/>
      <c r="O8881" s="57"/>
      <c r="V8881" s="57"/>
    </row>
    <row r="8882" spans="4:22">
      <c r="D8882" s="56"/>
      <c r="E8882" s="56"/>
      <c r="F8882" s="56"/>
      <c r="G8882" s="56"/>
      <c r="I8882" s="57"/>
      <c r="N8882" s="56"/>
      <c r="O8882" s="57"/>
      <c r="V8882" s="57"/>
    </row>
    <row r="8883" spans="4:22">
      <c r="D8883" s="56"/>
      <c r="E8883" s="56"/>
      <c r="F8883" s="56"/>
      <c r="G8883" s="56"/>
      <c r="I8883" s="57"/>
      <c r="N8883" s="56"/>
      <c r="O8883" s="57"/>
      <c r="V8883" s="57"/>
    </row>
    <row r="8884" spans="4:22">
      <c r="D8884" s="56"/>
      <c r="E8884" s="56"/>
      <c r="F8884" s="56"/>
      <c r="G8884" s="56"/>
      <c r="I8884" s="57"/>
      <c r="N8884" s="56"/>
      <c r="O8884" s="57"/>
      <c r="V8884" s="57"/>
    </row>
    <row r="8885" spans="4:22">
      <c r="D8885" s="56"/>
      <c r="E8885" s="56"/>
      <c r="F8885" s="56"/>
      <c r="G8885" s="56"/>
      <c r="I8885" s="57"/>
      <c r="N8885" s="56"/>
      <c r="O8885" s="57"/>
      <c r="V8885" s="57"/>
    </row>
    <row r="8886" spans="4:22">
      <c r="D8886" s="56"/>
      <c r="E8886" s="56"/>
      <c r="F8886" s="56"/>
      <c r="G8886" s="56"/>
      <c r="I8886" s="57"/>
      <c r="N8886" s="56"/>
      <c r="O8886" s="57"/>
      <c r="V8886" s="57"/>
    </row>
    <row r="8887" spans="4:22">
      <c r="D8887" s="56"/>
      <c r="E8887" s="56"/>
      <c r="F8887" s="56"/>
      <c r="G8887" s="56"/>
      <c r="I8887" s="57"/>
      <c r="N8887" s="56"/>
      <c r="O8887" s="57"/>
      <c r="V8887" s="57"/>
    </row>
    <row r="8888" spans="4:22">
      <c r="D8888" s="56"/>
      <c r="E8888" s="56"/>
      <c r="F8888" s="56"/>
      <c r="G8888" s="56"/>
      <c r="I8888" s="57"/>
      <c r="N8888" s="56"/>
      <c r="O8888" s="57"/>
      <c r="V8888" s="57"/>
    </row>
    <row r="8889" spans="4:22">
      <c r="D8889" s="56"/>
      <c r="E8889" s="56"/>
      <c r="F8889" s="56"/>
      <c r="G8889" s="56"/>
      <c r="I8889" s="57"/>
      <c r="N8889" s="56"/>
      <c r="O8889" s="57"/>
      <c r="V8889" s="57"/>
    </row>
    <row r="8890" spans="4:22">
      <c r="D8890" s="56"/>
      <c r="E8890" s="56"/>
      <c r="F8890" s="56"/>
      <c r="G8890" s="56"/>
      <c r="I8890" s="57"/>
      <c r="N8890" s="56"/>
      <c r="O8890" s="57"/>
      <c r="V8890" s="57"/>
    </row>
    <row r="8891" spans="4:22">
      <c r="D8891" s="56"/>
      <c r="E8891" s="56"/>
      <c r="F8891" s="56"/>
      <c r="G8891" s="56"/>
      <c r="I8891" s="57"/>
      <c r="N8891" s="56"/>
      <c r="O8891" s="57"/>
      <c r="V8891" s="57"/>
    </row>
    <row r="8892" spans="4:22">
      <c r="D8892" s="56"/>
      <c r="E8892" s="56"/>
      <c r="F8892" s="56"/>
      <c r="G8892" s="56"/>
      <c r="I8892" s="57"/>
      <c r="N8892" s="56"/>
      <c r="O8892" s="57"/>
      <c r="V8892" s="57"/>
    </row>
    <row r="8893" spans="4:22">
      <c r="D8893" s="56"/>
      <c r="E8893" s="56"/>
      <c r="F8893" s="56"/>
      <c r="G8893" s="56"/>
      <c r="I8893" s="57"/>
      <c r="N8893" s="56"/>
      <c r="O8893" s="57"/>
      <c r="V8893" s="57"/>
    </row>
    <row r="8894" spans="4:22">
      <c r="D8894" s="56"/>
      <c r="E8894" s="56"/>
      <c r="F8894" s="56"/>
      <c r="G8894" s="56"/>
      <c r="I8894" s="57"/>
      <c r="N8894" s="56"/>
      <c r="O8894" s="57"/>
      <c r="V8894" s="57"/>
    </row>
    <row r="8895" spans="4:22">
      <c r="D8895" s="56"/>
      <c r="E8895" s="56"/>
      <c r="F8895" s="56"/>
      <c r="G8895" s="56"/>
      <c r="I8895" s="57"/>
      <c r="N8895" s="56"/>
      <c r="O8895" s="57"/>
      <c r="V8895" s="57"/>
    </row>
    <row r="8896" spans="4:22">
      <c r="D8896" s="56"/>
      <c r="E8896" s="56"/>
      <c r="F8896" s="56"/>
      <c r="G8896" s="56"/>
      <c r="I8896" s="57"/>
      <c r="N8896" s="56"/>
      <c r="O8896" s="57"/>
      <c r="V8896" s="57"/>
    </row>
    <row r="8897" spans="4:22">
      <c r="D8897" s="56"/>
      <c r="E8897" s="56"/>
      <c r="F8897" s="56"/>
      <c r="G8897" s="56"/>
      <c r="I8897" s="57"/>
      <c r="N8897" s="56"/>
      <c r="O8897" s="57"/>
      <c r="V8897" s="57"/>
    </row>
    <row r="8898" spans="4:22">
      <c r="D8898" s="56"/>
      <c r="E8898" s="56"/>
      <c r="F8898" s="56"/>
      <c r="G8898" s="56"/>
      <c r="I8898" s="57"/>
      <c r="N8898" s="56"/>
      <c r="O8898" s="57"/>
      <c r="V8898" s="57"/>
    </row>
    <row r="8899" spans="4:22">
      <c r="D8899" s="56"/>
      <c r="E8899" s="56"/>
      <c r="F8899" s="56"/>
      <c r="G8899" s="56"/>
      <c r="I8899" s="57"/>
      <c r="N8899" s="56"/>
      <c r="O8899" s="57"/>
      <c r="V8899" s="57"/>
    </row>
    <row r="8900" spans="4:22">
      <c r="D8900" s="56"/>
      <c r="E8900" s="56"/>
      <c r="F8900" s="56"/>
      <c r="G8900" s="56"/>
      <c r="I8900" s="57"/>
      <c r="N8900" s="56"/>
      <c r="O8900" s="57"/>
      <c r="V8900" s="57"/>
    </row>
    <row r="8901" spans="4:22">
      <c r="D8901" s="56"/>
      <c r="E8901" s="56"/>
      <c r="F8901" s="56"/>
      <c r="G8901" s="56"/>
      <c r="I8901" s="57"/>
      <c r="N8901" s="56"/>
      <c r="O8901" s="57"/>
      <c r="V8901" s="57"/>
    </row>
    <row r="8902" spans="4:22">
      <c r="D8902" s="56"/>
      <c r="E8902" s="56"/>
      <c r="F8902" s="56"/>
      <c r="G8902" s="56"/>
      <c r="I8902" s="57"/>
      <c r="N8902" s="56"/>
      <c r="O8902" s="57"/>
      <c r="V8902" s="57"/>
    </row>
    <row r="8903" spans="4:22">
      <c r="D8903" s="56"/>
      <c r="E8903" s="56"/>
      <c r="F8903" s="56"/>
      <c r="G8903" s="56"/>
      <c r="I8903" s="57"/>
      <c r="N8903" s="56"/>
      <c r="O8903" s="57"/>
      <c r="V8903" s="57"/>
    </row>
    <row r="8904" spans="4:22">
      <c r="D8904" s="56"/>
      <c r="E8904" s="56"/>
      <c r="F8904" s="56"/>
      <c r="G8904" s="56"/>
      <c r="I8904" s="57"/>
      <c r="N8904" s="56"/>
      <c r="O8904" s="57"/>
      <c r="V8904" s="57"/>
    </row>
    <row r="8905" spans="4:22">
      <c r="D8905" s="56"/>
      <c r="E8905" s="56"/>
      <c r="F8905" s="56"/>
      <c r="G8905" s="56"/>
      <c r="I8905" s="57"/>
      <c r="N8905" s="56"/>
      <c r="O8905" s="57"/>
      <c r="V8905" s="57"/>
    </row>
    <row r="8906" spans="4:22">
      <c r="D8906" s="56"/>
      <c r="E8906" s="56"/>
      <c r="F8906" s="56"/>
      <c r="G8906" s="56"/>
      <c r="I8906" s="57"/>
      <c r="N8906" s="56"/>
      <c r="O8906" s="57"/>
      <c r="V8906" s="57"/>
    </row>
    <row r="8907" spans="4:22">
      <c r="D8907" s="56"/>
      <c r="E8907" s="56"/>
      <c r="F8907" s="56"/>
      <c r="G8907" s="56"/>
      <c r="I8907" s="57"/>
      <c r="N8907" s="56"/>
      <c r="O8907" s="57"/>
      <c r="V8907" s="57"/>
    </row>
    <row r="8908" spans="4:22">
      <c r="D8908" s="56"/>
      <c r="E8908" s="56"/>
      <c r="F8908" s="56"/>
      <c r="G8908" s="56"/>
      <c r="I8908" s="57"/>
      <c r="N8908" s="56"/>
      <c r="O8908" s="57"/>
      <c r="V8908" s="57"/>
    </row>
    <row r="8909" spans="4:22">
      <c r="D8909" s="56"/>
      <c r="E8909" s="56"/>
      <c r="F8909" s="56"/>
      <c r="G8909" s="56"/>
      <c r="I8909" s="57"/>
      <c r="N8909" s="56"/>
      <c r="O8909" s="57"/>
      <c r="V8909" s="57"/>
    </row>
    <row r="8910" spans="4:22">
      <c r="D8910" s="56"/>
      <c r="E8910" s="56"/>
      <c r="F8910" s="56"/>
      <c r="G8910" s="56"/>
      <c r="I8910" s="57"/>
      <c r="N8910" s="56"/>
      <c r="O8910" s="57"/>
      <c r="V8910" s="57"/>
    </row>
    <row r="8911" spans="4:22">
      <c r="D8911" s="56"/>
      <c r="E8911" s="56"/>
      <c r="F8911" s="56"/>
      <c r="G8911" s="56"/>
      <c r="I8911" s="57"/>
      <c r="N8911" s="56"/>
      <c r="O8911" s="57"/>
      <c r="V8911" s="57"/>
    </row>
    <row r="8912" spans="4:22">
      <c r="D8912" s="56"/>
      <c r="E8912" s="56"/>
      <c r="F8912" s="56"/>
      <c r="G8912" s="56"/>
      <c r="I8912" s="57"/>
      <c r="N8912" s="56"/>
      <c r="O8912" s="57"/>
      <c r="V8912" s="57"/>
    </row>
    <row r="8913" spans="4:22">
      <c r="D8913" s="56"/>
      <c r="E8913" s="56"/>
      <c r="F8913" s="56"/>
      <c r="G8913" s="56"/>
      <c r="I8913" s="57"/>
      <c r="N8913" s="56"/>
      <c r="O8913" s="57"/>
      <c r="V8913" s="57"/>
    </row>
    <row r="8914" spans="4:22">
      <c r="D8914" s="56"/>
      <c r="E8914" s="56"/>
      <c r="F8914" s="56"/>
      <c r="G8914" s="56"/>
      <c r="I8914" s="57"/>
      <c r="N8914" s="56"/>
      <c r="O8914" s="57"/>
      <c r="V8914" s="57"/>
    </row>
    <row r="8915" spans="4:22">
      <c r="D8915" s="56"/>
      <c r="E8915" s="56"/>
      <c r="F8915" s="56"/>
      <c r="G8915" s="56"/>
      <c r="I8915" s="57"/>
      <c r="N8915" s="56"/>
      <c r="O8915" s="57"/>
      <c r="V8915" s="57"/>
    </row>
    <row r="8916" spans="4:22">
      <c r="D8916" s="56"/>
      <c r="E8916" s="56"/>
      <c r="F8916" s="56"/>
      <c r="G8916" s="56"/>
      <c r="I8916" s="57"/>
      <c r="N8916" s="56"/>
      <c r="O8916" s="57"/>
      <c r="V8916" s="57"/>
    </row>
    <row r="8917" spans="4:22">
      <c r="D8917" s="56"/>
      <c r="E8917" s="56"/>
      <c r="F8917" s="56"/>
      <c r="G8917" s="56"/>
      <c r="I8917" s="57"/>
      <c r="N8917" s="56"/>
      <c r="O8917" s="57"/>
      <c r="V8917" s="57"/>
    </row>
    <row r="8918" spans="4:22">
      <c r="D8918" s="56"/>
      <c r="E8918" s="56"/>
      <c r="F8918" s="56"/>
      <c r="G8918" s="56"/>
      <c r="I8918" s="57"/>
      <c r="N8918" s="56"/>
      <c r="O8918" s="57"/>
      <c r="V8918" s="57"/>
    </row>
    <row r="8919" spans="4:22">
      <c r="D8919" s="56"/>
      <c r="E8919" s="56"/>
      <c r="F8919" s="56"/>
      <c r="G8919" s="56"/>
      <c r="I8919" s="57"/>
      <c r="N8919" s="56"/>
      <c r="O8919" s="57"/>
      <c r="V8919" s="57"/>
    </row>
    <row r="8920" spans="4:22">
      <c r="D8920" s="56"/>
      <c r="E8920" s="56"/>
      <c r="F8920" s="56"/>
      <c r="G8920" s="56"/>
      <c r="I8920" s="57"/>
      <c r="N8920" s="56"/>
      <c r="O8920" s="57"/>
      <c r="V8920" s="57"/>
    </row>
    <row r="8921" spans="4:22">
      <c r="D8921" s="56"/>
      <c r="E8921" s="56"/>
      <c r="F8921" s="56"/>
      <c r="G8921" s="56"/>
      <c r="I8921" s="57"/>
      <c r="N8921" s="56"/>
      <c r="O8921" s="57"/>
      <c r="V8921" s="57"/>
    </row>
    <row r="8922" spans="4:22">
      <c r="D8922" s="56"/>
      <c r="E8922" s="56"/>
      <c r="F8922" s="56"/>
      <c r="G8922" s="56"/>
      <c r="I8922" s="57"/>
      <c r="N8922" s="56"/>
      <c r="O8922" s="57"/>
      <c r="V8922" s="57"/>
    </row>
    <row r="8923" spans="4:22">
      <c r="D8923" s="56"/>
      <c r="E8923" s="56"/>
      <c r="F8923" s="56"/>
      <c r="G8923" s="56"/>
      <c r="I8923" s="57"/>
      <c r="N8923" s="56"/>
      <c r="O8923" s="57"/>
      <c r="V8923" s="57"/>
    </row>
    <row r="8924" spans="4:22">
      <c r="D8924" s="56"/>
      <c r="E8924" s="56"/>
      <c r="F8924" s="56"/>
      <c r="G8924" s="56"/>
      <c r="I8924" s="57"/>
      <c r="N8924" s="56"/>
      <c r="O8924" s="57"/>
      <c r="V8924" s="57"/>
    </row>
    <row r="8925" spans="4:22">
      <c r="D8925" s="56"/>
      <c r="E8925" s="56"/>
      <c r="F8925" s="56"/>
      <c r="G8925" s="56"/>
      <c r="I8925" s="57"/>
      <c r="N8925" s="56"/>
      <c r="O8925" s="57"/>
      <c r="V8925" s="57"/>
    </row>
    <row r="8926" spans="4:22">
      <c r="D8926" s="56"/>
      <c r="E8926" s="56"/>
      <c r="F8926" s="56"/>
      <c r="G8926" s="56"/>
      <c r="I8926" s="57"/>
      <c r="N8926" s="56"/>
      <c r="O8926" s="57"/>
      <c r="V8926" s="57"/>
    </row>
    <row r="8927" spans="4:22">
      <c r="D8927" s="56"/>
      <c r="E8927" s="56"/>
      <c r="F8927" s="56"/>
      <c r="G8927" s="56"/>
      <c r="I8927" s="57"/>
      <c r="N8927" s="56"/>
      <c r="O8927" s="57"/>
      <c r="V8927" s="57"/>
    </row>
    <row r="8928" spans="4:22">
      <c r="D8928" s="56"/>
      <c r="E8928" s="56"/>
      <c r="F8928" s="56"/>
      <c r="G8928" s="56"/>
      <c r="I8928" s="57"/>
      <c r="N8928" s="56"/>
      <c r="O8928" s="57"/>
      <c r="V8928" s="57"/>
    </row>
    <row r="8929" spans="4:22">
      <c r="D8929" s="56"/>
      <c r="E8929" s="56"/>
      <c r="F8929" s="56"/>
      <c r="G8929" s="56"/>
      <c r="I8929" s="57"/>
      <c r="N8929" s="56"/>
      <c r="O8929" s="57"/>
      <c r="V8929" s="57"/>
    </row>
    <row r="8930" spans="4:22">
      <c r="D8930" s="56"/>
      <c r="E8930" s="56"/>
      <c r="F8930" s="56"/>
      <c r="G8930" s="56"/>
      <c r="I8930" s="57"/>
      <c r="N8930" s="56"/>
      <c r="O8930" s="57"/>
      <c r="V8930" s="57"/>
    </row>
    <row r="8931" spans="4:22">
      <c r="D8931" s="56"/>
      <c r="E8931" s="56"/>
      <c r="F8931" s="56"/>
      <c r="G8931" s="56"/>
      <c r="I8931" s="57"/>
      <c r="N8931" s="56"/>
      <c r="O8931" s="57"/>
      <c r="V8931" s="57"/>
    </row>
    <row r="8932" spans="4:22">
      <c r="D8932" s="56"/>
      <c r="E8932" s="56"/>
      <c r="F8932" s="56"/>
      <c r="G8932" s="56"/>
      <c r="I8932" s="57"/>
      <c r="N8932" s="56"/>
      <c r="O8932" s="57"/>
      <c r="V8932" s="57"/>
    </row>
    <row r="8933" spans="4:22">
      <c r="D8933" s="56"/>
      <c r="E8933" s="56"/>
      <c r="F8933" s="56"/>
      <c r="G8933" s="56"/>
      <c r="I8933" s="57"/>
      <c r="N8933" s="56"/>
      <c r="O8933" s="57"/>
      <c r="V8933" s="57"/>
    </row>
    <row r="8934" spans="4:22">
      <c r="D8934" s="56"/>
      <c r="E8934" s="56"/>
      <c r="F8934" s="56"/>
      <c r="G8934" s="56"/>
      <c r="I8934" s="57"/>
      <c r="N8934" s="56"/>
      <c r="O8934" s="57"/>
      <c r="V8934" s="57"/>
    </row>
    <row r="8935" spans="4:22">
      <c r="D8935" s="56"/>
      <c r="E8935" s="56"/>
      <c r="F8935" s="56"/>
      <c r="G8935" s="56"/>
      <c r="I8935" s="57"/>
      <c r="N8935" s="56"/>
      <c r="O8935" s="57"/>
      <c r="V8935" s="57"/>
    </row>
    <row r="8936" spans="4:22">
      <c r="D8936" s="56"/>
      <c r="E8936" s="56"/>
      <c r="F8936" s="56"/>
      <c r="G8936" s="56"/>
      <c r="I8936" s="57"/>
      <c r="N8936" s="56"/>
      <c r="O8936" s="57"/>
      <c r="V8936" s="57"/>
    </row>
    <row r="8937" spans="4:22">
      <c r="D8937" s="56"/>
      <c r="E8937" s="56"/>
      <c r="F8937" s="56"/>
      <c r="G8937" s="56"/>
      <c r="I8937" s="57"/>
      <c r="N8937" s="56"/>
      <c r="O8937" s="57"/>
      <c r="V8937" s="57"/>
    </row>
    <row r="8938" spans="4:22">
      <c r="D8938" s="56"/>
      <c r="E8938" s="56"/>
      <c r="F8938" s="56"/>
      <c r="G8938" s="56"/>
      <c r="I8938" s="57"/>
      <c r="N8938" s="56"/>
      <c r="O8938" s="57"/>
      <c r="V8938" s="57"/>
    </row>
    <row r="8939" spans="4:22">
      <c r="D8939" s="56"/>
      <c r="E8939" s="56"/>
      <c r="F8939" s="56"/>
      <c r="G8939" s="56"/>
      <c r="I8939" s="57"/>
      <c r="N8939" s="56"/>
      <c r="O8939" s="57"/>
      <c r="V8939" s="57"/>
    </row>
    <row r="8940" spans="4:22">
      <c r="D8940" s="56"/>
      <c r="E8940" s="56"/>
      <c r="F8940" s="56"/>
      <c r="G8940" s="56"/>
      <c r="I8940" s="57"/>
      <c r="N8940" s="56"/>
      <c r="O8940" s="57"/>
      <c r="V8940" s="57"/>
    </row>
    <row r="8941" spans="4:22">
      <c r="D8941" s="56"/>
      <c r="E8941" s="56"/>
      <c r="F8941" s="56"/>
      <c r="G8941" s="56"/>
      <c r="I8941" s="57"/>
      <c r="N8941" s="56"/>
      <c r="O8941" s="57"/>
      <c r="V8941" s="57"/>
    </row>
    <row r="8942" spans="4:22">
      <c r="D8942" s="56"/>
      <c r="E8942" s="56"/>
      <c r="F8942" s="56"/>
      <c r="G8942" s="56"/>
      <c r="I8942" s="57"/>
      <c r="N8942" s="56"/>
      <c r="O8942" s="57"/>
      <c r="V8942" s="57"/>
    </row>
    <row r="8943" spans="4:22">
      <c r="D8943" s="56"/>
      <c r="E8943" s="56"/>
      <c r="F8943" s="56"/>
      <c r="G8943" s="56"/>
      <c r="I8943" s="57"/>
      <c r="N8943" s="56"/>
      <c r="O8943" s="57"/>
      <c r="V8943" s="57"/>
    </row>
    <row r="8944" spans="4:22">
      <c r="D8944" s="56"/>
      <c r="E8944" s="56"/>
      <c r="F8944" s="56"/>
      <c r="G8944" s="56"/>
      <c r="I8944" s="57"/>
      <c r="N8944" s="56"/>
      <c r="O8944" s="57"/>
      <c r="V8944" s="57"/>
    </row>
    <row r="8945" spans="4:22">
      <c r="D8945" s="56"/>
      <c r="E8945" s="56"/>
      <c r="F8945" s="56"/>
      <c r="G8945" s="56"/>
      <c r="I8945" s="57"/>
      <c r="N8945" s="56"/>
      <c r="O8945" s="57"/>
      <c r="V8945" s="57"/>
    </row>
    <row r="8946" spans="4:22">
      <c r="D8946" s="56"/>
      <c r="E8946" s="56"/>
      <c r="F8946" s="56"/>
      <c r="G8946" s="56"/>
      <c r="I8946" s="57"/>
      <c r="N8946" s="56"/>
      <c r="O8946" s="57"/>
      <c r="V8946" s="57"/>
    </row>
    <row r="8947" spans="4:22">
      <c r="D8947" s="56"/>
      <c r="E8947" s="56"/>
      <c r="F8947" s="56"/>
      <c r="G8947" s="56"/>
      <c r="I8947" s="57"/>
      <c r="N8947" s="56"/>
      <c r="O8947" s="57"/>
      <c r="V8947" s="57"/>
    </row>
    <row r="8948" spans="4:22">
      <c r="D8948" s="56"/>
      <c r="E8948" s="56"/>
      <c r="F8948" s="56"/>
      <c r="G8948" s="56"/>
      <c r="I8948" s="57"/>
      <c r="N8948" s="56"/>
      <c r="O8948" s="57"/>
      <c r="V8948" s="57"/>
    </row>
    <row r="8949" spans="4:22">
      <c r="D8949" s="56"/>
      <c r="E8949" s="56"/>
      <c r="F8949" s="56"/>
      <c r="G8949" s="56"/>
      <c r="I8949" s="57"/>
      <c r="N8949" s="56"/>
      <c r="O8949" s="57"/>
      <c r="V8949" s="57"/>
    </row>
    <row r="8950" spans="4:22">
      <c r="D8950" s="56"/>
      <c r="E8950" s="56"/>
      <c r="F8950" s="56"/>
      <c r="G8950" s="56"/>
      <c r="I8950" s="57"/>
      <c r="N8950" s="56"/>
      <c r="O8950" s="57"/>
      <c r="V8950" s="57"/>
    </row>
    <row r="8951" spans="4:22">
      <c r="D8951" s="56"/>
      <c r="E8951" s="56"/>
      <c r="F8951" s="56"/>
      <c r="G8951" s="56"/>
      <c r="I8951" s="57"/>
      <c r="N8951" s="56"/>
      <c r="O8951" s="57"/>
      <c r="V8951" s="57"/>
    </row>
    <row r="8952" spans="4:22">
      <c r="D8952" s="56"/>
      <c r="E8952" s="56"/>
      <c r="F8952" s="56"/>
      <c r="G8952" s="56"/>
      <c r="I8952" s="57"/>
      <c r="N8952" s="56"/>
      <c r="O8952" s="57"/>
      <c r="V8952" s="57"/>
    </row>
    <row r="8953" spans="4:22">
      <c r="D8953" s="56"/>
      <c r="E8953" s="56"/>
      <c r="F8953" s="56"/>
      <c r="G8953" s="56"/>
      <c r="I8953" s="57"/>
      <c r="N8953" s="56"/>
      <c r="O8953" s="57"/>
      <c r="V8953" s="57"/>
    </row>
    <row r="8954" spans="4:22">
      <c r="D8954" s="56"/>
      <c r="E8954" s="56"/>
      <c r="F8954" s="56"/>
      <c r="G8954" s="56"/>
      <c r="I8954" s="57"/>
      <c r="N8954" s="56"/>
      <c r="O8954" s="57"/>
      <c r="V8954" s="57"/>
    </row>
    <row r="8955" spans="4:22">
      <c r="D8955" s="56"/>
      <c r="E8955" s="56"/>
      <c r="F8955" s="56"/>
      <c r="G8955" s="56"/>
      <c r="I8955" s="57"/>
      <c r="N8955" s="56"/>
      <c r="O8955" s="57"/>
      <c r="V8955" s="57"/>
    </row>
    <row r="8956" spans="4:22">
      <c r="D8956" s="56"/>
      <c r="E8956" s="56"/>
      <c r="F8956" s="56"/>
      <c r="G8956" s="56"/>
      <c r="I8956" s="57"/>
      <c r="N8956" s="56"/>
      <c r="O8956" s="57"/>
      <c r="V8956" s="57"/>
    </row>
    <row r="8957" spans="4:22">
      <c r="D8957" s="56"/>
      <c r="E8957" s="56"/>
      <c r="F8957" s="56"/>
      <c r="G8957" s="56"/>
      <c r="I8957" s="57"/>
      <c r="N8957" s="56"/>
      <c r="O8957" s="57"/>
      <c r="V8957" s="57"/>
    </row>
    <row r="8958" spans="4:22">
      <c r="D8958" s="56"/>
      <c r="E8958" s="56"/>
      <c r="F8958" s="56"/>
      <c r="G8958" s="56"/>
      <c r="I8958" s="57"/>
      <c r="N8958" s="56"/>
      <c r="O8958" s="57"/>
      <c r="V8958" s="57"/>
    </row>
    <row r="8959" spans="4:22">
      <c r="D8959" s="56"/>
      <c r="E8959" s="56"/>
      <c r="F8959" s="56"/>
      <c r="G8959" s="56"/>
      <c r="I8959" s="57"/>
      <c r="N8959" s="56"/>
      <c r="O8959" s="57"/>
      <c r="V8959" s="57"/>
    </row>
    <row r="8960" spans="4:22">
      <c r="D8960" s="56"/>
      <c r="E8960" s="56"/>
      <c r="F8960" s="56"/>
      <c r="G8960" s="56"/>
      <c r="I8960" s="57"/>
      <c r="N8960" s="56"/>
      <c r="O8960" s="57"/>
      <c r="V8960" s="57"/>
    </row>
    <row r="8961" spans="4:22">
      <c r="D8961" s="56"/>
      <c r="E8961" s="56"/>
      <c r="F8961" s="56"/>
      <c r="G8961" s="56"/>
      <c r="I8961" s="57"/>
      <c r="N8961" s="56"/>
      <c r="O8961" s="57"/>
      <c r="V8961" s="57"/>
    </row>
    <row r="8962" spans="4:22">
      <c r="D8962" s="56"/>
      <c r="E8962" s="56"/>
      <c r="F8962" s="56"/>
      <c r="G8962" s="56"/>
      <c r="I8962" s="57"/>
      <c r="N8962" s="56"/>
      <c r="O8962" s="57"/>
      <c r="V8962" s="57"/>
    </row>
    <row r="8963" spans="4:22">
      <c r="D8963" s="56"/>
      <c r="E8963" s="56"/>
      <c r="F8963" s="56"/>
      <c r="G8963" s="56"/>
      <c r="I8963" s="57"/>
      <c r="N8963" s="56"/>
      <c r="O8963" s="57"/>
      <c r="V8963" s="57"/>
    </row>
    <row r="8964" spans="4:22">
      <c r="D8964" s="56"/>
      <c r="E8964" s="56"/>
      <c r="F8964" s="56"/>
      <c r="G8964" s="56"/>
      <c r="I8964" s="57"/>
      <c r="N8964" s="56"/>
      <c r="O8964" s="57"/>
      <c r="V8964" s="57"/>
    </row>
    <row r="8965" spans="4:22">
      <c r="D8965" s="56"/>
      <c r="E8965" s="56"/>
      <c r="F8965" s="56"/>
      <c r="G8965" s="56"/>
      <c r="I8965" s="57"/>
      <c r="N8965" s="56"/>
      <c r="O8965" s="57"/>
      <c r="V8965" s="57"/>
    </row>
    <row r="8966" spans="4:22">
      <c r="D8966" s="56"/>
      <c r="E8966" s="56"/>
      <c r="F8966" s="56"/>
      <c r="G8966" s="56"/>
      <c r="I8966" s="57"/>
      <c r="N8966" s="56"/>
      <c r="O8966" s="57"/>
      <c r="V8966" s="57"/>
    </row>
    <row r="8967" spans="4:22">
      <c r="D8967" s="56"/>
      <c r="E8967" s="56"/>
      <c r="F8967" s="56"/>
      <c r="G8967" s="56"/>
      <c r="I8967" s="57"/>
      <c r="N8967" s="56"/>
      <c r="O8967" s="57"/>
      <c r="V8967" s="57"/>
    </row>
    <row r="8968" spans="4:22">
      <c r="D8968" s="56"/>
      <c r="E8968" s="56"/>
      <c r="F8968" s="56"/>
      <c r="G8968" s="56"/>
      <c r="I8968" s="57"/>
      <c r="N8968" s="56"/>
      <c r="O8968" s="57"/>
      <c r="V8968" s="57"/>
    </row>
    <row r="8969" spans="4:22">
      <c r="D8969" s="56"/>
      <c r="E8969" s="56"/>
      <c r="F8969" s="56"/>
      <c r="G8969" s="56"/>
      <c r="I8969" s="57"/>
      <c r="N8969" s="56"/>
      <c r="O8969" s="57"/>
      <c r="V8969" s="57"/>
    </row>
    <row r="8970" spans="4:22">
      <c r="D8970" s="56"/>
      <c r="E8970" s="56"/>
      <c r="F8970" s="56"/>
      <c r="G8970" s="56"/>
      <c r="I8970" s="57"/>
      <c r="N8970" s="56"/>
      <c r="O8970" s="57"/>
      <c r="V8970" s="57"/>
    </row>
    <row r="8971" spans="4:22">
      <c r="D8971" s="56"/>
      <c r="E8971" s="56"/>
      <c r="F8971" s="56"/>
      <c r="G8971" s="56"/>
      <c r="I8971" s="57"/>
      <c r="N8971" s="56"/>
      <c r="O8971" s="57"/>
      <c r="V8971" s="57"/>
    </row>
    <row r="8972" spans="4:22">
      <c r="D8972" s="56"/>
      <c r="E8972" s="56"/>
      <c r="F8972" s="56"/>
      <c r="G8972" s="56"/>
      <c r="I8972" s="57"/>
      <c r="N8972" s="56"/>
      <c r="O8972" s="57"/>
      <c r="V8972" s="57"/>
    </row>
    <row r="8973" spans="4:22">
      <c r="D8973" s="56"/>
      <c r="E8973" s="56"/>
      <c r="F8973" s="56"/>
      <c r="G8973" s="56"/>
      <c r="I8973" s="57"/>
      <c r="N8973" s="56"/>
      <c r="O8973" s="57"/>
      <c r="V8973" s="57"/>
    </row>
    <row r="8974" spans="4:22">
      <c r="D8974" s="56"/>
      <c r="E8974" s="56"/>
      <c r="F8974" s="56"/>
      <c r="G8974" s="56"/>
      <c r="I8974" s="57"/>
      <c r="N8974" s="56"/>
      <c r="O8974" s="57"/>
      <c r="V8974" s="57"/>
    </row>
    <row r="8975" spans="4:22">
      <c r="D8975" s="56"/>
      <c r="E8975" s="56"/>
      <c r="F8975" s="56"/>
      <c r="G8975" s="56"/>
      <c r="I8975" s="57"/>
      <c r="N8975" s="56"/>
      <c r="O8975" s="57"/>
      <c r="V8975" s="57"/>
    </row>
    <row r="8976" spans="4:22">
      <c r="D8976" s="56"/>
      <c r="E8976" s="56"/>
      <c r="F8976" s="56"/>
      <c r="G8976" s="56"/>
      <c r="I8976" s="57"/>
      <c r="N8976" s="56"/>
      <c r="O8976" s="57"/>
      <c r="V8976" s="57"/>
    </row>
    <row r="8977" spans="4:22">
      <c r="D8977" s="56"/>
      <c r="E8977" s="56"/>
      <c r="F8977" s="56"/>
      <c r="G8977" s="56"/>
      <c r="I8977" s="57"/>
      <c r="N8977" s="56"/>
      <c r="O8977" s="57"/>
      <c r="V8977" s="57"/>
    </row>
    <row r="8978" spans="4:22">
      <c r="D8978" s="56"/>
      <c r="E8978" s="56"/>
      <c r="F8978" s="56"/>
      <c r="G8978" s="56"/>
      <c r="I8978" s="57"/>
      <c r="N8978" s="56"/>
      <c r="O8978" s="57"/>
      <c r="V8978" s="57"/>
    </row>
    <row r="8979" spans="4:22">
      <c r="D8979" s="56"/>
      <c r="E8979" s="56"/>
      <c r="F8979" s="56"/>
      <c r="G8979" s="56"/>
      <c r="I8979" s="57"/>
      <c r="N8979" s="56"/>
      <c r="O8979" s="57"/>
      <c r="V8979" s="57"/>
    </row>
    <row r="8980" spans="4:22">
      <c r="D8980" s="56"/>
      <c r="E8980" s="56"/>
      <c r="F8980" s="56"/>
      <c r="G8980" s="56"/>
      <c r="I8980" s="57"/>
      <c r="N8980" s="56"/>
      <c r="O8980" s="57"/>
      <c r="V8980" s="57"/>
    </row>
    <row r="8981" spans="4:22">
      <c r="D8981" s="56"/>
      <c r="E8981" s="56"/>
      <c r="F8981" s="56"/>
      <c r="G8981" s="56"/>
      <c r="I8981" s="57"/>
      <c r="N8981" s="56"/>
      <c r="O8981" s="57"/>
      <c r="V8981" s="57"/>
    </row>
    <row r="8982" spans="4:22">
      <c r="D8982" s="56"/>
      <c r="E8982" s="56"/>
      <c r="F8982" s="56"/>
      <c r="G8982" s="56"/>
      <c r="I8982" s="57"/>
      <c r="N8982" s="56"/>
      <c r="O8982" s="57"/>
      <c r="V8982" s="57"/>
    </row>
    <row r="8983" spans="4:22">
      <c r="D8983" s="56"/>
      <c r="E8983" s="56"/>
      <c r="F8983" s="56"/>
      <c r="G8983" s="56"/>
      <c r="I8983" s="57"/>
      <c r="N8983" s="56"/>
      <c r="O8983" s="57"/>
      <c r="V8983" s="57"/>
    </row>
    <row r="8984" spans="4:22">
      <c r="D8984" s="56"/>
      <c r="E8984" s="56"/>
      <c r="F8984" s="56"/>
      <c r="G8984" s="56"/>
      <c r="I8984" s="57"/>
      <c r="N8984" s="56"/>
      <c r="O8984" s="57"/>
      <c r="V8984" s="57"/>
    </row>
    <row r="8985" spans="4:22">
      <c r="D8985" s="56"/>
      <c r="E8985" s="56"/>
      <c r="F8985" s="56"/>
      <c r="G8985" s="56"/>
      <c r="I8985" s="57"/>
      <c r="N8985" s="56"/>
      <c r="O8985" s="57"/>
      <c r="V8985" s="57"/>
    </row>
    <row r="8986" spans="4:22">
      <c r="D8986" s="56"/>
      <c r="E8986" s="56"/>
      <c r="F8986" s="56"/>
      <c r="G8986" s="56"/>
      <c r="I8986" s="57"/>
      <c r="N8986" s="56"/>
      <c r="O8986" s="57"/>
      <c r="V8986" s="57"/>
    </row>
    <row r="8987" spans="4:22">
      <c r="D8987" s="56"/>
      <c r="E8987" s="56"/>
      <c r="F8987" s="56"/>
      <c r="G8987" s="56"/>
      <c r="I8987" s="57"/>
      <c r="N8987" s="56"/>
      <c r="O8987" s="57"/>
      <c r="V8987" s="57"/>
    </row>
    <row r="8988" spans="4:22">
      <c r="D8988" s="56"/>
      <c r="E8988" s="56"/>
      <c r="F8988" s="56"/>
      <c r="G8988" s="56"/>
      <c r="I8988" s="57"/>
      <c r="N8988" s="56"/>
      <c r="O8988" s="57"/>
      <c r="V8988" s="57"/>
    </row>
    <row r="8989" spans="4:22">
      <c r="D8989" s="56"/>
      <c r="E8989" s="56"/>
      <c r="F8989" s="56"/>
      <c r="G8989" s="56"/>
      <c r="I8989" s="57"/>
      <c r="N8989" s="56"/>
      <c r="O8989" s="57"/>
      <c r="V8989" s="57"/>
    </row>
    <row r="8990" spans="4:22">
      <c r="D8990" s="56"/>
      <c r="E8990" s="56"/>
      <c r="F8990" s="56"/>
      <c r="G8990" s="56"/>
      <c r="I8990" s="57"/>
      <c r="N8990" s="56"/>
      <c r="O8990" s="57"/>
      <c r="V8990" s="57"/>
    </row>
    <row r="8991" spans="4:22">
      <c r="D8991" s="56"/>
      <c r="E8991" s="56"/>
      <c r="F8991" s="56"/>
      <c r="G8991" s="56"/>
      <c r="I8991" s="57"/>
      <c r="N8991" s="56"/>
      <c r="O8991" s="57"/>
      <c r="V8991" s="57"/>
    </row>
    <row r="8992" spans="4:22">
      <c r="D8992" s="56"/>
      <c r="E8992" s="56"/>
      <c r="F8992" s="56"/>
      <c r="G8992" s="56"/>
      <c r="I8992" s="57"/>
      <c r="N8992" s="56"/>
      <c r="O8992" s="57"/>
      <c r="V8992" s="57"/>
    </row>
    <row r="8993" spans="4:22">
      <c r="D8993" s="56"/>
      <c r="E8993" s="56"/>
      <c r="F8993" s="56"/>
      <c r="G8993" s="56"/>
      <c r="I8993" s="57"/>
      <c r="N8993" s="56"/>
      <c r="O8993" s="57"/>
      <c r="V8993" s="57"/>
    </row>
    <row r="8994" spans="4:22">
      <c r="D8994" s="56"/>
      <c r="E8994" s="56"/>
      <c r="F8994" s="56"/>
      <c r="G8994" s="56"/>
      <c r="I8994" s="57"/>
      <c r="N8994" s="56"/>
      <c r="O8994" s="57"/>
      <c r="V8994" s="57"/>
    </row>
    <row r="8995" spans="4:22">
      <c r="D8995" s="56"/>
      <c r="E8995" s="56"/>
      <c r="F8995" s="56"/>
      <c r="G8995" s="56"/>
      <c r="I8995" s="57"/>
      <c r="N8995" s="56"/>
      <c r="O8995" s="57"/>
      <c r="V8995" s="57"/>
    </row>
    <row r="8996" spans="4:22">
      <c r="D8996" s="56"/>
      <c r="E8996" s="56"/>
      <c r="F8996" s="56"/>
      <c r="G8996" s="56"/>
      <c r="I8996" s="57"/>
      <c r="N8996" s="56"/>
      <c r="O8996" s="57"/>
      <c r="V8996" s="57"/>
    </row>
    <row r="8997" spans="4:22">
      <c r="D8997" s="56"/>
      <c r="E8997" s="56"/>
      <c r="F8997" s="56"/>
      <c r="G8997" s="56"/>
      <c r="I8997" s="57"/>
      <c r="N8997" s="56"/>
      <c r="O8997" s="57"/>
      <c r="V8997" s="57"/>
    </row>
    <row r="8998" spans="4:22">
      <c r="D8998" s="56"/>
      <c r="E8998" s="56"/>
      <c r="F8998" s="56"/>
      <c r="G8998" s="56"/>
      <c r="I8998" s="57"/>
      <c r="N8998" s="56"/>
      <c r="O8998" s="57"/>
      <c r="V8998" s="57"/>
    </row>
    <row r="8999" spans="4:22">
      <c r="D8999" s="56"/>
      <c r="E8999" s="56"/>
      <c r="F8999" s="56"/>
      <c r="G8999" s="56"/>
      <c r="I8999" s="57"/>
      <c r="N8999" s="56"/>
      <c r="O8999" s="57"/>
      <c r="V8999" s="57"/>
    </row>
    <row r="9000" spans="4:22">
      <c r="D9000" s="56"/>
      <c r="E9000" s="56"/>
      <c r="F9000" s="56"/>
      <c r="G9000" s="56"/>
      <c r="I9000" s="57"/>
      <c r="N9000" s="56"/>
      <c r="O9000" s="57"/>
      <c r="V9000" s="57"/>
    </row>
    <row r="9001" spans="4:22">
      <c r="D9001" s="56"/>
      <c r="E9001" s="56"/>
      <c r="F9001" s="56"/>
      <c r="G9001" s="56"/>
      <c r="I9001" s="57"/>
      <c r="N9001" s="56"/>
      <c r="O9001" s="57"/>
      <c r="V9001" s="57"/>
    </row>
    <row r="9002" spans="4:22">
      <c r="D9002" s="56"/>
      <c r="E9002" s="56"/>
      <c r="F9002" s="56"/>
      <c r="G9002" s="56"/>
      <c r="I9002" s="57"/>
      <c r="N9002" s="56"/>
      <c r="O9002" s="57"/>
      <c r="V9002" s="57"/>
    </row>
    <row r="9003" spans="4:22">
      <c r="D9003" s="56"/>
      <c r="E9003" s="56"/>
      <c r="F9003" s="56"/>
      <c r="G9003" s="56"/>
      <c r="I9003" s="57"/>
      <c r="N9003" s="56"/>
      <c r="O9003" s="57"/>
      <c r="V9003" s="57"/>
    </row>
    <row r="9004" spans="4:22">
      <c r="D9004" s="56"/>
      <c r="E9004" s="56"/>
      <c r="F9004" s="56"/>
      <c r="G9004" s="56"/>
      <c r="I9004" s="57"/>
      <c r="N9004" s="56"/>
      <c r="O9004" s="57"/>
      <c r="V9004" s="57"/>
    </row>
    <row r="9005" spans="4:22">
      <c r="D9005" s="56"/>
      <c r="E9005" s="56"/>
      <c r="F9005" s="56"/>
      <c r="G9005" s="56"/>
      <c r="I9005" s="57"/>
      <c r="N9005" s="56"/>
      <c r="O9005" s="57"/>
      <c r="V9005" s="57"/>
    </row>
    <row r="9006" spans="4:22">
      <c r="D9006" s="56"/>
      <c r="E9006" s="56"/>
      <c r="F9006" s="56"/>
      <c r="G9006" s="56"/>
      <c r="I9006" s="57"/>
      <c r="N9006" s="56"/>
      <c r="O9006" s="57"/>
      <c r="V9006" s="57"/>
    </row>
    <row r="9007" spans="4:22">
      <c r="D9007" s="56"/>
      <c r="E9007" s="56"/>
      <c r="F9007" s="56"/>
      <c r="G9007" s="56"/>
      <c r="I9007" s="57"/>
      <c r="N9007" s="56"/>
      <c r="O9007" s="57"/>
      <c r="V9007" s="57"/>
    </row>
    <row r="9008" spans="4:22">
      <c r="D9008" s="56"/>
      <c r="E9008" s="56"/>
      <c r="F9008" s="56"/>
      <c r="G9008" s="56"/>
      <c r="I9008" s="57"/>
      <c r="N9008" s="56"/>
      <c r="O9008" s="57"/>
      <c r="V9008" s="57"/>
    </row>
    <row r="9009" spans="4:22">
      <c r="D9009" s="56"/>
      <c r="E9009" s="56"/>
      <c r="F9009" s="56"/>
      <c r="G9009" s="56"/>
      <c r="I9009" s="57"/>
      <c r="N9009" s="56"/>
      <c r="O9009" s="57"/>
      <c r="V9009" s="57"/>
    </row>
    <row r="9010" spans="4:22">
      <c r="D9010" s="56"/>
      <c r="E9010" s="56"/>
      <c r="F9010" s="56"/>
      <c r="G9010" s="56"/>
      <c r="I9010" s="57"/>
      <c r="N9010" s="56"/>
      <c r="O9010" s="57"/>
      <c r="V9010" s="57"/>
    </row>
    <row r="9011" spans="4:22">
      <c r="D9011" s="56"/>
      <c r="E9011" s="56"/>
      <c r="F9011" s="56"/>
      <c r="G9011" s="56"/>
      <c r="I9011" s="57"/>
      <c r="N9011" s="56"/>
      <c r="O9011" s="57"/>
      <c r="V9011" s="57"/>
    </row>
    <row r="9012" spans="4:22">
      <c r="D9012" s="56"/>
      <c r="E9012" s="56"/>
      <c r="F9012" s="56"/>
      <c r="G9012" s="56"/>
      <c r="I9012" s="57"/>
      <c r="N9012" s="56"/>
      <c r="O9012" s="57"/>
      <c r="V9012" s="57"/>
    </row>
    <row r="9013" spans="4:22">
      <c r="D9013" s="56"/>
      <c r="E9013" s="56"/>
      <c r="F9013" s="56"/>
      <c r="G9013" s="56"/>
      <c r="I9013" s="57"/>
      <c r="N9013" s="56"/>
      <c r="O9013" s="57"/>
      <c r="V9013" s="57"/>
    </row>
    <row r="9014" spans="4:22">
      <c r="D9014" s="56"/>
      <c r="E9014" s="56"/>
      <c r="F9014" s="56"/>
      <c r="G9014" s="56"/>
      <c r="I9014" s="57"/>
      <c r="N9014" s="56"/>
      <c r="O9014" s="57"/>
      <c r="V9014" s="57"/>
    </row>
    <row r="9015" spans="4:22">
      <c r="D9015" s="56"/>
      <c r="E9015" s="56"/>
      <c r="F9015" s="56"/>
      <c r="G9015" s="56"/>
      <c r="I9015" s="57"/>
      <c r="N9015" s="56"/>
      <c r="O9015" s="57"/>
      <c r="V9015" s="57"/>
    </row>
    <row r="9016" spans="4:22">
      <c r="D9016" s="56"/>
      <c r="E9016" s="56"/>
      <c r="F9016" s="56"/>
      <c r="G9016" s="56"/>
      <c r="I9016" s="57"/>
      <c r="N9016" s="56"/>
      <c r="O9016" s="57"/>
      <c r="V9016" s="57"/>
    </row>
    <row r="9017" spans="4:22">
      <c r="D9017" s="56"/>
      <c r="E9017" s="56"/>
      <c r="F9017" s="56"/>
      <c r="G9017" s="56"/>
      <c r="I9017" s="57"/>
      <c r="N9017" s="56"/>
      <c r="O9017" s="57"/>
      <c r="V9017" s="57"/>
    </row>
    <row r="9018" spans="4:22">
      <c r="D9018" s="56"/>
      <c r="E9018" s="56"/>
      <c r="F9018" s="56"/>
      <c r="G9018" s="56"/>
      <c r="I9018" s="57"/>
      <c r="N9018" s="56"/>
      <c r="O9018" s="57"/>
      <c r="V9018" s="57"/>
    </row>
    <row r="9019" spans="4:22">
      <c r="D9019" s="56"/>
      <c r="E9019" s="56"/>
      <c r="F9019" s="56"/>
      <c r="G9019" s="56"/>
      <c r="I9019" s="57"/>
      <c r="N9019" s="56"/>
      <c r="O9019" s="57"/>
      <c r="V9019" s="57"/>
    </row>
    <row r="9020" spans="4:22">
      <c r="D9020" s="56"/>
      <c r="E9020" s="56"/>
      <c r="F9020" s="56"/>
      <c r="G9020" s="56"/>
      <c r="I9020" s="57"/>
      <c r="N9020" s="56"/>
      <c r="O9020" s="57"/>
      <c r="V9020" s="57"/>
    </row>
    <row r="9021" spans="4:22">
      <c r="D9021" s="56"/>
      <c r="E9021" s="56"/>
      <c r="F9021" s="56"/>
      <c r="G9021" s="56"/>
      <c r="I9021" s="57"/>
      <c r="N9021" s="56"/>
      <c r="O9021" s="57"/>
      <c r="V9021" s="57"/>
    </row>
    <row r="9022" spans="4:22">
      <c r="D9022" s="56"/>
      <c r="E9022" s="56"/>
      <c r="F9022" s="56"/>
      <c r="G9022" s="56"/>
      <c r="I9022" s="57"/>
      <c r="N9022" s="56"/>
      <c r="O9022" s="57"/>
      <c r="V9022" s="57"/>
    </row>
    <row r="9023" spans="4:22">
      <c r="D9023" s="56"/>
      <c r="E9023" s="56"/>
      <c r="F9023" s="56"/>
      <c r="G9023" s="56"/>
      <c r="I9023" s="57"/>
      <c r="N9023" s="56"/>
      <c r="O9023" s="57"/>
      <c r="V9023" s="57"/>
    </row>
    <row r="9024" spans="4:22">
      <c r="D9024" s="56"/>
      <c r="E9024" s="56"/>
      <c r="F9024" s="56"/>
      <c r="G9024" s="56"/>
      <c r="I9024" s="57"/>
      <c r="N9024" s="56"/>
      <c r="O9024" s="57"/>
      <c r="V9024" s="57"/>
    </row>
    <row r="9025" spans="4:22">
      <c r="D9025" s="56"/>
      <c r="E9025" s="56"/>
      <c r="F9025" s="56"/>
      <c r="G9025" s="56"/>
      <c r="I9025" s="57"/>
      <c r="N9025" s="56"/>
      <c r="O9025" s="57"/>
      <c r="V9025" s="57"/>
    </row>
    <row r="9026" spans="4:22">
      <c r="D9026" s="56"/>
      <c r="E9026" s="56"/>
      <c r="F9026" s="56"/>
      <c r="G9026" s="56"/>
      <c r="I9026" s="57"/>
      <c r="N9026" s="56"/>
      <c r="O9026" s="57"/>
      <c r="V9026" s="57"/>
    </row>
    <row r="9027" spans="4:22">
      <c r="D9027" s="56"/>
      <c r="E9027" s="56"/>
      <c r="F9027" s="56"/>
      <c r="G9027" s="56"/>
      <c r="I9027" s="57"/>
      <c r="N9027" s="56"/>
      <c r="O9027" s="57"/>
      <c r="V9027" s="57"/>
    </row>
    <row r="9028" spans="4:22">
      <c r="D9028" s="56"/>
      <c r="E9028" s="56"/>
      <c r="F9028" s="56"/>
      <c r="G9028" s="56"/>
      <c r="I9028" s="57"/>
      <c r="N9028" s="56"/>
      <c r="O9028" s="57"/>
      <c r="V9028" s="57"/>
    </row>
    <row r="9029" spans="4:22">
      <c r="D9029" s="56"/>
      <c r="E9029" s="56"/>
      <c r="F9029" s="56"/>
      <c r="G9029" s="56"/>
      <c r="I9029" s="57"/>
      <c r="N9029" s="56"/>
      <c r="O9029" s="57"/>
      <c r="V9029" s="57"/>
    </row>
    <row r="9030" spans="4:22">
      <c r="D9030" s="56"/>
      <c r="E9030" s="56"/>
      <c r="F9030" s="56"/>
      <c r="G9030" s="56"/>
      <c r="I9030" s="57"/>
      <c r="N9030" s="56"/>
      <c r="O9030" s="57"/>
      <c r="V9030" s="57"/>
    </row>
    <row r="9031" spans="4:22">
      <c r="D9031" s="56"/>
      <c r="E9031" s="56"/>
      <c r="F9031" s="56"/>
      <c r="G9031" s="56"/>
      <c r="I9031" s="57"/>
      <c r="N9031" s="56"/>
      <c r="O9031" s="57"/>
      <c r="V9031" s="57"/>
    </row>
    <row r="9032" spans="4:22">
      <c r="D9032" s="56"/>
      <c r="E9032" s="56"/>
      <c r="F9032" s="56"/>
      <c r="G9032" s="56"/>
      <c r="I9032" s="57"/>
      <c r="N9032" s="56"/>
      <c r="O9032" s="57"/>
      <c r="V9032" s="57"/>
    </row>
    <row r="9033" spans="4:22">
      <c r="D9033" s="56"/>
      <c r="E9033" s="56"/>
      <c r="F9033" s="56"/>
      <c r="G9033" s="56"/>
      <c r="I9033" s="57"/>
      <c r="N9033" s="56"/>
      <c r="O9033" s="57"/>
      <c r="V9033" s="57"/>
    </row>
    <row r="9034" spans="4:22">
      <c r="D9034" s="56"/>
      <c r="E9034" s="56"/>
      <c r="F9034" s="56"/>
      <c r="G9034" s="56"/>
      <c r="I9034" s="57"/>
      <c r="N9034" s="56"/>
      <c r="O9034" s="57"/>
      <c r="V9034" s="57"/>
    </row>
    <row r="9035" spans="4:22">
      <c r="D9035" s="56"/>
      <c r="E9035" s="56"/>
      <c r="F9035" s="56"/>
      <c r="G9035" s="56"/>
      <c r="I9035" s="57"/>
      <c r="N9035" s="56"/>
      <c r="O9035" s="57"/>
      <c r="V9035" s="57"/>
    </row>
    <row r="9036" spans="4:22">
      <c r="D9036" s="56"/>
      <c r="E9036" s="56"/>
      <c r="F9036" s="56"/>
      <c r="G9036" s="56"/>
      <c r="I9036" s="57"/>
      <c r="N9036" s="56"/>
      <c r="O9036" s="57"/>
      <c r="V9036" s="57"/>
    </row>
    <row r="9037" spans="4:22">
      <c r="D9037" s="56"/>
      <c r="E9037" s="56"/>
      <c r="F9037" s="56"/>
      <c r="G9037" s="56"/>
      <c r="I9037" s="57"/>
      <c r="N9037" s="56"/>
      <c r="O9037" s="57"/>
      <c r="V9037" s="57"/>
    </row>
    <row r="9038" spans="4:22">
      <c r="D9038" s="56"/>
      <c r="E9038" s="56"/>
      <c r="F9038" s="56"/>
      <c r="G9038" s="56"/>
      <c r="I9038" s="57"/>
      <c r="N9038" s="56"/>
      <c r="O9038" s="57"/>
      <c r="V9038" s="57"/>
    </row>
    <row r="9039" spans="4:22">
      <c r="D9039" s="56"/>
      <c r="E9039" s="56"/>
      <c r="F9039" s="56"/>
      <c r="G9039" s="56"/>
      <c r="I9039" s="57"/>
      <c r="N9039" s="56"/>
      <c r="O9039" s="57"/>
      <c r="V9039" s="57"/>
    </row>
    <row r="9040" spans="4:22">
      <c r="D9040" s="56"/>
      <c r="E9040" s="56"/>
      <c r="F9040" s="56"/>
      <c r="G9040" s="56"/>
      <c r="I9040" s="57"/>
      <c r="N9040" s="56"/>
      <c r="O9040" s="57"/>
      <c r="V9040" s="57"/>
    </row>
    <row r="9041" spans="4:22">
      <c r="D9041" s="56"/>
      <c r="E9041" s="56"/>
      <c r="F9041" s="56"/>
      <c r="G9041" s="56"/>
      <c r="I9041" s="57"/>
      <c r="N9041" s="56"/>
      <c r="O9041" s="57"/>
      <c r="V9041" s="57"/>
    </row>
    <row r="9042" spans="4:22">
      <c r="D9042" s="56"/>
      <c r="E9042" s="56"/>
      <c r="F9042" s="56"/>
      <c r="G9042" s="56"/>
      <c r="I9042" s="57"/>
      <c r="N9042" s="56"/>
      <c r="O9042" s="57"/>
      <c r="V9042" s="57"/>
    </row>
    <row r="9043" spans="4:22">
      <c r="D9043" s="56"/>
      <c r="E9043" s="56"/>
      <c r="F9043" s="56"/>
      <c r="G9043" s="56"/>
      <c r="I9043" s="57"/>
      <c r="N9043" s="56"/>
      <c r="O9043" s="57"/>
      <c r="V9043" s="57"/>
    </row>
    <row r="9044" spans="4:22">
      <c r="D9044" s="56"/>
      <c r="E9044" s="56"/>
      <c r="F9044" s="56"/>
      <c r="G9044" s="56"/>
      <c r="I9044" s="57"/>
      <c r="N9044" s="56"/>
      <c r="O9044" s="57"/>
      <c r="V9044" s="57"/>
    </row>
    <row r="9045" spans="4:22">
      <c r="D9045" s="56"/>
      <c r="E9045" s="56"/>
      <c r="F9045" s="56"/>
      <c r="G9045" s="56"/>
      <c r="I9045" s="57"/>
      <c r="N9045" s="56"/>
      <c r="O9045" s="57"/>
      <c r="V9045" s="57"/>
    </row>
    <row r="9046" spans="4:22">
      <c r="D9046" s="56"/>
      <c r="E9046" s="56"/>
      <c r="F9046" s="56"/>
      <c r="G9046" s="56"/>
      <c r="I9046" s="57"/>
      <c r="N9046" s="56"/>
      <c r="O9046" s="57"/>
      <c r="V9046" s="57"/>
    </row>
    <row r="9047" spans="4:22">
      <c r="D9047" s="56"/>
      <c r="E9047" s="56"/>
      <c r="F9047" s="56"/>
      <c r="G9047" s="56"/>
      <c r="I9047" s="57"/>
      <c r="N9047" s="56"/>
      <c r="O9047" s="57"/>
      <c r="V9047" s="57"/>
    </row>
    <row r="9048" spans="4:22">
      <c r="D9048" s="56"/>
      <c r="E9048" s="56"/>
      <c r="F9048" s="56"/>
      <c r="G9048" s="56"/>
      <c r="I9048" s="57"/>
      <c r="N9048" s="56"/>
      <c r="O9048" s="57"/>
      <c r="V9048" s="57"/>
    </row>
    <row r="9049" spans="4:22">
      <c r="D9049" s="56"/>
      <c r="E9049" s="56"/>
      <c r="F9049" s="56"/>
      <c r="G9049" s="56"/>
      <c r="I9049" s="57"/>
      <c r="N9049" s="56"/>
      <c r="O9049" s="57"/>
      <c r="V9049" s="57"/>
    </row>
    <row r="9050" spans="4:22">
      <c r="D9050" s="56"/>
      <c r="E9050" s="56"/>
      <c r="F9050" s="56"/>
      <c r="G9050" s="56"/>
      <c r="I9050" s="57"/>
      <c r="N9050" s="56"/>
      <c r="O9050" s="57"/>
      <c r="V9050" s="57"/>
    </row>
    <row r="9051" spans="4:22">
      <c r="D9051" s="56"/>
      <c r="E9051" s="56"/>
      <c r="F9051" s="56"/>
      <c r="G9051" s="56"/>
      <c r="I9051" s="57"/>
      <c r="N9051" s="56"/>
      <c r="O9051" s="57"/>
      <c r="V9051" s="57"/>
    </row>
    <row r="9052" spans="4:22">
      <c r="D9052" s="56"/>
      <c r="E9052" s="56"/>
      <c r="F9052" s="56"/>
      <c r="G9052" s="56"/>
      <c r="I9052" s="57"/>
      <c r="N9052" s="56"/>
      <c r="O9052" s="57"/>
      <c r="V9052" s="57"/>
    </row>
    <row r="9053" spans="4:22">
      <c r="D9053" s="56"/>
      <c r="E9053" s="56"/>
      <c r="F9053" s="56"/>
      <c r="G9053" s="56"/>
      <c r="I9053" s="57"/>
      <c r="N9053" s="56"/>
      <c r="O9053" s="57"/>
      <c r="V9053" s="57"/>
    </row>
    <row r="9054" spans="4:22">
      <c r="D9054" s="56"/>
      <c r="E9054" s="56"/>
      <c r="F9054" s="56"/>
      <c r="G9054" s="56"/>
      <c r="I9054" s="57"/>
      <c r="N9054" s="56"/>
      <c r="O9054" s="57"/>
      <c r="V9054" s="57"/>
    </row>
    <row r="9055" spans="4:22">
      <c r="D9055" s="56"/>
      <c r="E9055" s="56"/>
      <c r="F9055" s="56"/>
      <c r="G9055" s="56"/>
      <c r="I9055" s="57"/>
      <c r="N9055" s="56"/>
      <c r="O9055" s="57"/>
      <c r="V9055" s="57"/>
    </row>
    <row r="9056" spans="4:22">
      <c r="D9056" s="56"/>
      <c r="E9056" s="56"/>
      <c r="F9056" s="56"/>
      <c r="G9056" s="56"/>
      <c r="I9056" s="57"/>
      <c r="N9056" s="56"/>
      <c r="O9056" s="57"/>
      <c r="V9056" s="57"/>
    </row>
    <row r="9057" spans="4:22">
      <c r="D9057" s="56"/>
      <c r="E9057" s="56"/>
      <c r="F9057" s="56"/>
      <c r="G9057" s="56"/>
      <c r="I9057" s="57"/>
      <c r="N9057" s="56"/>
      <c r="O9057" s="57"/>
      <c r="V9057" s="57"/>
    </row>
    <row r="9058" spans="4:22">
      <c r="D9058" s="56"/>
      <c r="E9058" s="56"/>
      <c r="F9058" s="56"/>
      <c r="G9058" s="56"/>
      <c r="I9058" s="57"/>
      <c r="N9058" s="56"/>
      <c r="O9058" s="57"/>
      <c r="V9058" s="57"/>
    </row>
    <row r="9059" spans="4:22">
      <c r="D9059" s="56"/>
      <c r="E9059" s="56"/>
      <c r="F9059" s="56"/>
      <c r="G9059" s="56"/>
      <c r="I9059" s="57"/>
      <c r="N9059" s="56"/>
      <c r="O9059" s="57"/>
      <c r="V9059" s="57"/>
    </row>
    <row r="9060" spans="4:22">
      <c r="D9060" s="56"/>
      <c r="E9060" s="56"/>
      <c r="F9060" s="56"/>
      <c r="G9060" s="56"/>
      <c r="I9060" s="57"/>
      <c r="N9060" s="56"/>
      <c r="O9060" s="57"/>
      <c r="V9060" s="57"/>
    </row>
    <row r="9061" spans="4:22">
      <c r="D9061" s="56"/>
      <c r="E9061" s="56"/>
      <c r="F9061" s="56"/>
      <c r="G9061" s="56"/>
      <c r="I9061" s="57"/>
      <c r="N9061" s="56"/>
      <c r="O9061" s="57"/>
      <c r="V9061" s="57"/>
    </row>
    <row r="9062" spans="4:22">
      <c r="D9062" s="56"/>
      <c r="E9062" s="56"/>
      <c r="F9062" s="56"/>
      <c r="G9062" s="56"/>
      <c r="I9062" s="57"/>
      <c r="N9062" s="56"/>
      <c r="O9062" s="57"/>
      <c r="V9062" s="57"/>
    </row>
    <row r="9063" spans="4:22">
      <c r="D9063" s="56"/>
      <c r="E9063" s="56"/>
      <c r="F9063" s="56"/>
      <c r="G9063" s="56"/>
      <c r="I9063" s="57"/>
      <c r="N9063" s="56"/>
      <c r="O9063" s="57"/>
      <c r="V9063" s="57"/>
    </row>
    <row r="9064" spans="4:22">
      <c r="D9064" s="56"/>
      <c r="E9064" s="56"/>
      <c r="F9064" s="56"/>
      <c r="G9064" s="56"/>
      <c r="I9064" s="57"/>
      <c r="N9064" s="56"/>
      <c r="O9064" s="57"/>
      <c r="V9064" s="57"/>
    </row>
    <row r="9065" spans="4:22">
      <c r="D9065" s="56"/>
      <c r="E9065" s="56"/>
      <c r="F9065" s="56"/>
      <c r="G9065" s="56"/>
      <c r="I9065" s="57"/>
      <c r="N9065" s="56"/>
      <c r="O9065" s="57"/>
      <c r="V9065" s="57"/>
    </row>
    <row r="9066" spans="4:22">
      <c r="D9066" s="56"/>
      <c r="E9066" s="56"/>
      <c r="F9066" s="56"/>
      <c r="G9066" s="56"/>
      <c r="I9066" s="57"/>
      <c r="N9066" s="56"/>
      <c r="O9066" s="57"/>
      <c r="V9066" s="57"/>
    </row>
    <row r="9067" spans="4:22">
      <c r="D9067" s="56"/>
      <c r="E9067" s="56"/>
      <c r="F9067" s="56"/>
      <c r="G9067" s="56"/>
      <c r="I9067" s="57"/>
      <c r="N9067" s="56"/>
      <c r="O9067" s="57"/>
      <c r="V9067" s="57"/>
    </row>
    <row r="9068" spans="4:22">
      <c r="D9068" s="56"/>
      <c r="E9068" s="56"/>
      <c r="F9068" s="56"/>
      <c r="G9068" s="56"/>
      <c r="I9068" s="57"/>
      <c r="N9068" s="56"/>
      <c r="O9068" s="57"/>
      <c r="V9068" s="57"/>
    </row>
    <row r="9069" spans="4:22">
      <c r="D9069" s="56"/>
      <c r="E9069" s="56"/>
      <c r="F9069" s="56"/>
      <c r="G9069" s="56"/>
      <c r="I9069" s="57"/>
      <c r="N9069" s="56"/>
      <c r="O9069" s="57"/>
      <c r="V9069" s="57"/>
    </row>
    <row r="9070" spans="4:22">
      <c r="D9070" s="56"/>
      <c r="E9070" s="56"/>
      <c r="F9070" s="56"/>
      <c r="G9070" s="56"/>
      <c r="I9070" s="57"/>
      <c r="N9070" s="56"/>
      <c r="O9070" s="57"/>
      <c r="V9070" s="57"/>
    </row>
    <row r="9071" spans="4:22">
      <c r="D9071" s="56"/>
      <c r="E9071" s="56"/>
      <c r="F9071" s="56"/>
      <c r="G9071" s="56"/>
      <c r="I9071" s="57"/>
      <c r="N9071" s="56"/>
      <c r="O9071" s="57"/>
      <c r="V9071" s="57"/>
    </row>
    <row r="9072" spans="4:22">
      <c r="D9072" s="56"/>
      <c r="E9072" s="56"/>
      <c r="F9072" s="56"/>
      <c r="G9072" s="56"/>
      <c r="I9072" s="57"/>
      <c r="N9072" s="56"/>
      <c r="O9072" s="57"/>
      <c r="V9072" s="57"/>
    </row>
    <row r="9073" spans="4:22">
      <c r="D9073" s="56"/>
      <c r="E9073" s="56"/>
      <c r="F9073" s="56"/>
      <c r="G9073" s="56"/>
      <c r="I9073" s="57"/>
      <c r="N9073" s="56"/>
      <c r="O9073" s="57"/>
      <c r="V9073" s="57"/>
    </row>
    <row r="9074" spans="4:22">
      <c r="D9074" s="56"/>
      <c r="E9074" s="56"/>
      <c r="F9074" s="56"/>
      <c r="G9074" s="56"/>
      <c r="I9074" s="57"/>
      <c r="N9074" s="56"/>
      <c r="O9074" s="57"/>
      <c r="V9074" s="57"/>
    </row>
    <row r="9075" spans="4:22">
      <c r="D9075" s="56"/>
      <c r="E9075" s="56"/>
      <c r="F9075" s="56"/>
      <c r="G9075" s="56"/>
      <c r="I9075" s="57"/>
      <c r="N9075" s="56"/>
      <c r="O9075" s="57"/>
      <c r="V9075" s="57"/>
    </row>
    <row r="9076" spans="4:22">
      <c r="D9076" s="56"/>
      <c r="E9076" s="56"/>
      <c r="F9076" s="56"/>
      <c r="G9076" s="56"/>
      <c r="I9076" s="57"/>
      <c r="N9076" s="56"/>
      <c r="O9076" s="57"/>
      <c r="V9076" s="57"/>
    </row>
    <row r="9077" spans="4:22">
      <c r="D9077" s="56"/>
      <c r="E9077" s="56"/>
      <c r="F9077" s="56"/>
      <c r="G9077" s="56"/>
      <c r="I9077" s="57"/>
      <c r="N9077" s="56"/>
      <c r="O9077" s="57"/>
      <c r="V9077" s="57"/>
    </row>
    <row r="9078" spans="4:22">
      <c r="D9078" s="56"/>
      <c r="E9078" s="56"/>
      <c r="F9078" s="56"/>
      <c r="G9078" s="56"/>
      <c r="I9078" s="57"/>
      <c r="N9078" s="56"/>
      <c r="O9078" s="57"/>
      <c r="V9078" s="57"/>
    </row>
    <row r="9079" spans="4:22">
      <c r="D9079" s="56"/>
      <c r="E9079" s="56"/>
      <c r="F9079" s="56"/>
      <c r="G9079" s="56"/>
      <c r="I9079" s="57"/>
      <c r="N9079" s="56"/>
      <c r="O9079" s="57"/>
      <c r="V9079" s="57"/>
    </row>
    <row r="9080" spans="4:22">
      <c r="D9080" s="56"/>
      <c r="E9080" s="56"/>
      <c r="F9080" s="56"/>
      <c r="G9080" s="56"/>
      <c r="I9080" s="57"/>
      <c r="N9080" s="56"/>
      <c r="O9080" s="57"/>
      <c r="V9080" s="57"/>
    </row>
    <row r="9081" spans="4:22">
      <c r="D9081" s="56"/>
      <c r="E9081" s="56"/>
      <c r="F9081" s="56"/>
      <c r="G9081" s="56"/>
      <c r="I9081" s="57"/>
      <c r="N9081" s="56"/>
      <c r="O9081" s="57"/>
      <c r="V9081" s="57"/>
    </row>
    <row r="9082" spans="4:22">
      <c r="D9082" s="56"/>
      <c r="E9082" s="56"/>
      <c r="F9082" s="56"/>
      <c r="G9082" s="56"/>
      <c r="I9082" s="57"/>
      <c r="N9082" s="56"/>
      <c r="O9082" s="57"/>
      <c r="V9082" s="57"/>
    </row>
    <row r="9083" spans="4:22">
      <c r="D9083" s="56"/>
      <c r="E9083" s="56"/>
      <c r="F9083" s="56"/>
      <c r="G9083" s="56"/>
      <c r="I9083" s="57"/>
      <c r="N9083" s="56"/>
      <c r="O9083" s="57"/>
      <c r="V9083" s="57"/>
    </row>
    <row r="9084" spans="4:22">
      <c r="D9084" s="56"/>
      <c r="E9084" s="56"/>
      <c r="F9084" s="56"/>
      <c r="G9084" s="56"/>
      <c r="I9084" s="57"/>
      <c r="N9084" s="56"/>
      <c r="O9084" s="57"/>
      <c r="V9084" s="57"/>
    </row>
    <row r="9085" spans="4:22">
      <c r="D9085" s="56"/>
      <c r="E9085" s="56"/>
      <c r="F9085" s="56"/>
      <c r="G9085" s="56"/>
      <c r="I9085" s="57"/>
      <c r="N9085" s="56"/>
      <c r="O9085" s="57"/>
      <c r="V9085" s="57"/>
    </row>
    <row r="9086" spans="4:22">
      <c r="D9086" s="56"/>
      <c r="E9086" s="56"/>
      <c r="F9086" s="56"/>
      <c r="G9086" s="56"/>
      <c r="I9086" s="57"/>
      <c r="N9086" s="56"/>
      <c r="O9086" s="57"/>
      <c r="V9086" s="57"/>
    </row>
    <row r="9087" spans="4:22">
      <c r="D9087" s="56"/>
      <c r="E9087" s="56"/>
      <c r="F9087" s="56"/>
      <c r="G9087" s="56"/>
      <c r="I9087" s="57"/>
      <c r="N9087" s="56"/>
      <c r="O9087" s="57"/>
      <c r="V9087" s="57"/>
    </row>
    <row r="9088" spans="4:22">
      <c r="D9088" s="56"/>
      <c r="E9088" s="56"/>
      <c r="F9088" s="56"/>
      <c r="G9088" s="56"/>
      <c r="I9088" s="57"/>
      <c r="N9088" s="56"/>
      <c r="O9088" s="57"/>
      <c r="V9088" s="57"/>
    </row>
    <row r="9089" spans="4:22">
      <c r="D9089" s="56"/>
      <c r="E9089" s="56"/>
      <c r="F9089" s="56"/>
      <c r="G9089" s="56"/>
      <c r="I9089" s="57"/>
      <c r="N9089" s="56"/>
      <c r="O9089" s="57"/>
      <c r="V9089" s="57"/>
    </row>
    <row r="9090" spans="4:22">
      <c r="D9090" s="56"/>
      <c r="E9090" s="56"/>
      <c r="F9090" s="56"/>
      <c r="G9090" s="56"/>
      <c r="I9090" s="57"/>
      <c r="N9090" s="56"/>
      <c r="O9090" s="57"/>
      <c r="V9090" s="57"/>
    </row>
    <row r="9091" spans="4:22">
      <c r="D9091" s="56"/>
      <c r="E9091" s="56"/>
      <c r="F9091" s="56"/>
      <c r="G9091" s="56"/>
      <c r="I9091" s="57"/>
      <c r="N9091" s="56"/>
      <c r="O9091" s="57"/>
      <c r="V9091" s="57"/>
    </row>
    <row r="9092" spans="4:22">
      <c r="D9092" s="56"/>
      <c r="E9092" s="56"/>
      <c r="F9092" s="56"/>
      <c r="G9092" s="56"/>
      <c r="I9092" s="57"/>
      <c r="N9092" s="56"/>
      <c r="O9092" s="57"/>
      <c r="V9092" s="57"/>
    </row>
    <row r="9093" spans="4:22">
      <c r="D9093" s="56"/>
      <c r="E9093" s="56"/>
      <c r="F9093" s="56"/>
      <c r="G9093" s="56"/>
      <c r="I9093" s="57"/>
      <c r="N9093" s="56"/>
      <c r="O9093" s="57"/>
      <c r="V9093" s="57"/>
    </row>
    <row r="9094" spans="4:22">
      <c r="D9094" s="56"/>
      <c r="E9094" s="56"/>
      <c r="F9094" s="56"/>
      <c r="G9094" s="56"/>
      <c r="I9094" s="57"/>
      <c r="N9094" s="56"/>
      <c r="O9094" s="57"/>
      <c r="V9094" s="57"/>
    </row>
    <row r="9095" spans="4:22">
      <c r="D9095" s="56"/>
      <c r="E9095" s="56"/>
      <c r="F9095" s="56"/>
      <c r="G9095" s="56"/>
      <c r="I9095" s="57"/>
      <c r="N9095" s="56"/>
      <c r="O9095" s="57"/>
      <c r="V9095" s="57"/>
    </row>
    <row r="9096" spans="4:22">
      <c r="D9096" s="56"/>
      <c r="E9096" s="56"/>
      <c r="F9096" s="56"/>
      <c r="G9096" s="56"/>
      <c r="I9096" s="57"/>
      <c r="N9096" s="56"/>
      <c r="O9096" s="57"/>
      <c r="V9096" s="57"/>
    </row>
    <row r="9097" spans="4:22">
      <c r="D9097" s="56"/>
      <c r="E9097" s="56"/>
      <c r="F9097" s="56"/>
      <c r="G9097" s="56"/>
      <c r="I9097" s="57"/>
      <c r="N9097" s="56"/>
      <c r="O9097" s="57"/>
      <c r="V9097" s="57"/>
    </row>
    <row r="9098" spans="4:22">
      <c r="D9098" s="56"/>
      <c r="E9098" s="56"/>
      <c r="F9098" s="56"/>
      <c r="G9098" s="56"/>
      <c r="I9098" s="57"/>
      <c r="N9098" s="56"/>
      <c r="O9098" s="57"/>
      <c r="V9098" s="57"/>
    </row>
    <row r="9099" spans="4:22">
      <c r="D9099" s="56"/>
      <c r="E9099" s="56"/>
      <c r="F9099" s="56"/>
      <c r="G9099" s="56"/>
      <c r="I9099" s="57"/>
      <c r="N9099" s="56"/>
      <c r="O9099" s="57"/>
      <c r="V9099" s="57"/>
    </row>
    <row r="9100" spans="4:22">
      <c r="D9100" s="56"/>
      <c r="E9100" s="56"/>
      <c r="F9100" s="56"/>
      <c r="G9100" s="56"/>
      <c r="I9100" s="57"/>
      <c r="N9100" s="56"/>
      <c r="O9100" s="57"/>
      <c r="V9100" s="57"/>
    </row>
    <row r="9101" spans="4:22">
      <c r="D9101" s="56"/>
      <c r="E9101" s="56"/>
      <c r="F9101" s="56"/>
      <c r="G9101" s="56"/>
      <c r="I9101" s="57"/>
      <c r="N9101" s="56"/>
      <c r="O9101" s="57"/>
      <c r="V9101" s="57"/>
    </row>
    <row r="9102" spans="4:22">
      <c r="D9102" s="56"/>
      <c r="E9102" s="56"/>
      <c r="F9102" s="56"/>
      <c r="G9102" s="56"/>
      <c r="I9102" s="57"/>
      <c r="N9102" s="56"/>
      <c r="O9102" s="57"/>
      <c r="V9102" s="57"/>
    </row>
    <row r="9103" spans="4:22">
      <c r="D9103" s="56"/>
      <c r="E9103" s="56"/>
      <c r="F9103" s="56"/>
      <c r="G9103" s="56"/>
      <c r="I9103" s="57"/>
      <c r="N9103" s="56"/>
      <c r="O9103" s="57"/>
      <c r="V9103" s="57"/>
    </row>
    <row r="9104" spans="4:22">
      <c r="D9104" s="56"/>
      <c r="E9104" s="56"/>
      <c r="F9104" s="56"/>
      <c r="G9104" s="56"/>
      <c r="I9104" s="57"/>
      <c r="N9104" s="56"/>
      <c r="O9104" s="57"/>
      <c r="V9104" s="57"/>
    </row>
    <row r="9105" spans="4:22">
      <c r="D9105" s="56"/>
      <c r="E9105" s="56"/>
      <c r="F9105" s="56"/>
      <c r="G9105" s="56"/>
      <c r="I9105" s="57"/>
      <c r="N9105" s="56"/>
      <c r="O9105" s="57"/>
      <c r="V9105" s="57"/>
    </row>
    <row r="9106" spans="4:22">
      <c r="D9106" s="56"/>
      <c r="E9106" s="56"/>
      <c r="F9106" s="56"/>
      <c r="G9106" s="56"/>
      <c r="I9106" s="57"/>
      <c r="N9106" s="56"/>
      <c r="O9106" s="57"/>
      <c r="V9106" s="57"/>
    </row>
    <row r="9107" spans="4:22">
      <c r="D9107" s="56"/>
      <c r="E9107" s="56"/>
      <c r="F9107" s="56"/>
      <c r="G9107" s="56"/>
      <c r="I9107" s="57"/>
      <c r="N9107" s="56"/>
      <c r="O9107" s="57"/>
      <c r="V9107" s="57"/>
    </row>
    <row r="9108" spans="4:22">
      <c r="D9108" s="56"/>
      <c r="E9108" s="56"/>
      <c r="F9108" s="56"/>
      <c r="G9108" s="56"/>
      <c r="I9108" s="57"/>
      <c r="N9108" s="56"/>
      <c r="O9108" s="57"/>
      <c r="V9108" s="57"/>
    </row>
    <row r="9109" spans="4:22">
      <c r="D9109" s="56"/>
      <c r="E9109" s="56"/>
      <c r="F9109" s="56"/>
      <c r="G9109" s="56"/>
      <c r="I9109" s="57"/>
      <c r="N9109" s="56"/>
      <c r="O9109" s="57"/>
      <c r="V9109" s="57"/>
    </row>
    <row r="9110" spans="4:22">
      <c r="D9110" s="56"/>
      <c r="E9110" s="56"/>
      <c r="F9110" s="56"/>
      <c r="G9110" s="56"/>
      <c r="I9110" s="57"/>
      <c r="N9110" s="56"/>
      <c r="O9110" s="57"/>
      <c r="V9110" s="57"/>
    </row>
    <row r="9111" spans="4:22">
      <c r="D9111" s="56"/>
      <c r="E9111" s="56"/>
      <c r="F9111" s="56"/>
      <c r="G9111" s="56"/>
      <c r="I9111" s="57"/>
      <c r="N9111" s="56"/>
      <c r="O9111" s="57"/>
      <c r="V9111" s="57"/>
    </row>
    <row r="9112" spans="4:22">
      <c r="D9112" s="56"/>
      <c r="E9112" s="56"/>
      <c r="F9112" s="56"/>
      <c r="G9112" s="56"/>
      <c r="I9112" s="57"/>
      <c r="N9112" s="56"/>
      <c r="O9112" s="57"/>
      <c r="V9112" s="57"/>
    </row>
    <row r="9113" spans="4:22">
      <c r="D9113" s="56"/>
      <c r="E9113" s="56"/>
      <c r="F9113" s="56"/>
      <c r="G9113" s="56"/>
      <c r="I9113" s="57"/>
      <c r="N9113" s="56"/>
      <c r="O9113" s="57"/>
      <c r="V9113" s="57"/>
    </row>
    <row r="9114" spans="4:22">
      <c r="D9114" s="56"/>
      <c r="E9114" s="56"/>
      <c r="F9114" s="56"/>
      <c r="G9114" s="56"/>
      <c r="I9114" s="57"/>
      <c r="N9114" s="56"/>
      <c r="O9114" s="57"/>
      <c r="V9114" s="57"/>
    </row>
    <row r="9115" spans="4:22">
      <c r="D9115" s="56"/>
      <c r="E9115" s="56"/>
      <c r="F9115" s="56"/>
      <c r="G9115" s="56"/>
      <c r="I9115" s="57"/>
      <c r="N9115" s="56"/>
      <c r="O9115" s="57"/>
      <c r="V9115" s="57"/>
    </row>
    <row r="9116" spans="4:22">
      <c r="D9116" s="56"/>
      <c r="E9116" s="56"/>
      <c r="F9116" s="56"/>
      <c r="G9116" s="56"/>
      <c r="I9116" s="57"/>
      <c r="N9116" s="56"/>
      <c r="O9116" s="57"/>
      <c r="V9116" s="57"/>
    </row>
    <row r="9117" spans="4:22">
      <c r="D9117" s="56"/>
      <c r="E9117" s="56"/>
      <c r="F9117" s="56"/>
      <c r="G9117" s="56"/>
      <c r="I9117" s="57"/>
      <c r="N9117" s="56"/>
      <c r="O9117" s="57"/>
      <c r="V9117" s="57"/>
    </row>
    <row r="9118" spans="4:22">
      <c r="D9118" s="56"/>
      <c r="E9118" s="56"/>
      <c r="F9118" s="56"/>
      <c r="G9118" s="56"/>
      <c r="I9118" s="57"/>
      <c r="N9118" s="56"/>
      <c r="O9118" s="57"/>
      <c r="V9118" s="57"/>
    </row>
    <row r="9119" spans="4:22">
      <c r="D9119" s="56"/>
      <c r="E9119" s="56"/>
      <c r="F9119" s="56"/>
      <c r="G9119" s="56"/>
      <c r="I9119" s="57"/>
      <c r="N9119" s="56"/>
      <c r="O9119" s="57"/>
      <c r="V9119" s="57"/>
    </row>
    <row r="9120" spans="4:22">
      <c r="D9120" s="56"/>
      <c r="E9120" s="56"/>
      <c r="F9120" s="56"/>
      <c r="G9120" s="56"/>
      <c r="I9120" s="57"/>
      <c r="N9120" s="56"/>
      <c r="O9120" s="57"/>
      <c r="V9120" s="57"/>
    </row>
    <row r="9121" spans="4:22">
      <c r="D9121" s="56"/>
      <c r="E9121" s="56"/>
      <c r="F9121" s="56"/>
      <c r="G9121" s="56"/>
      <c r="I9121" s="57"/>
      <c r="N9121" s="56"/>
      <c r="O9121" s="57"/>
      <c r="V9121" s="57"/>
    </row>
    <row r="9122" spans="4:22">
      <c r="D9122" s="56"/>
      <c r="E9122" s="56"/>
      <c r="F9122" s="56"/>
      <c r="G9122" s="56"/>
      <c r="I9122" s="57"/>
      <c r="N9122" s="56"/>
      <c r="O9122" s="57"/>
      <c r="V9122" s="57"/>
    </row>
    <row r="9123" spans="4:22">
      <c r="D9123" s="56"/>
      <c r="E9123" s="56"/>
      <c r="F9123" s="56"/>
      <c r="G9123" s="56"/>
      <c r="I9123" s="57"/>
      <c r="N9123" s="56"/>
      <c r="O9123" s="57"/>
      <c r="V9123" s="57"/>
    </row>
    <row r="9124" spans="4:22">
      <c r="D9124" s="56"/>
      <c r="E9124" s="56"/>
      <c r="F9124" s="56"/>
      <c r="G9124" s="56"/>
      <c r="I9124" s="57"/>
      <c r="N9124" s="56"/>
      <c r="O9124" s="57"/>
      <c r="V9124" s="57"/>
    </row>
    <row r="9125" spans="4:22">
      <c r="D9125" s="56"/>
      <c r="E9125" s="56"/>
      <c r="F9125" s="56"/>
      <c r="G9125" s="56"/>
      <c r="I9125" s="57"/>
      <c r="N9125" s="56"/>
      <c r="O9125" s="57"/>
      <c r="V9125" s="57"/>
    </row>
    <row r="9126" spans="4:22">
      <c r="D9126" s="56"/>
      <c r="E9126" s="56"/>
      <c r="F9126" s="56"/>
      <c r="G9126" s="56"/>
      <c r="I9126" s="57"/>
      <c r="N9126" s="56"/>
      <c r="O9126" s="57"/>
      <c r="V9126" s="57"/>
    </row>
    <row r="9127" spans="4:22">
      <c r="D9127" s="56"/>
      <c r="E9127" s="56"/>
      <c r="F9127" s="56"/>
      <c r="G9127" s="56"/>
      <c r="I9127" s="57"/>
      <c r="N9127" s="56"/>
      <c r="O9127" s="57"/>
      <c r="V9127" s="57"/>
    </row>
    <row r="9128" spans="4:22">
      <c r="D9128" s="56"/>
      <c r="E9128" s="56"/>
      <c r="F9128" s="56"/>
      <c r="G9128" s="56"/>
      <c r="I9128" s="57"/>
      <c r="N9128" s="56"/>
      <c r="O9128" s="57"/>
      <c r="V9128" s="57"/>
    </row>
    <row r="9129" spans="4:22">
      <c r="D9129" s="56"/>
      <c r="E9129" s="56"/>
      <c r="F9129" s="56"/>
      <c r="G9129" s="56"/>
      <c r="I9129" s="57"/>
      <c r="N9129" s="56"/>
      <c r="O9129" s="57"/>
      <c r="V9129" s="57"/>
    </row>
    <row r="9130" spans="4:22">
      <c r="D9130" s="56"/>
      <c r="E9130" s="56"/>
      <c r="F9130" s="56"/>
      <c r="G9130" s="56"/>
      <c r="I9130" s="57"/>
      <c r="N9130" s="56"/>
      <c r="O9130" s="57"/>
      <c r="V9130" s="57"/>
    </row>
    <row r="9131" spans="4:22">
      <c r="D9131" s="56"/>
      <c r="E9131" s="56"/>
      <c r="F9131" s="56"/>
      <c r="G9131" s="56"/>
      <c r="I9131" s="57"/>
      <c r="N9131" s="56"/>
      <c r="O9131" s="57"/>
      <c r="V9131" s="57"/>
    </row>
    <row r="9132" spans="4:22">
      <c r="D9132" s="56"/>
      <c r="E9132" s="56"/>
      <c r="F9132" s="56"/>
      <c r="G9132" s="56"/>
      <c r="I9132" s="57"/>
      <c r="N9132" s="56"/>
      <c r="O9132" s="57"/>
      <c r="V9132" s="57"/>
    </row>
    <row r="9133" spans="4:22">
      <c r="D9133" s="56"/>
      <c r="E9133" s="56"/>
      <c r="F9133" s="56"/>
      <c r="G9133" s="56"/>
      <c r="I9133" s="57"/>
      <c r="N9133" s="56"/>
      <c r="O9133" s="57"/>
      <c r="V9133" s="57"/>
    </row>
    <row r="9134" spans="4:22">
      <c r="D9134" s="56"/>
      <c r="E9134" s="56"/>
      <c r="F9134" s="56"/>
      <c r="G9134" s="56"/>
      <c r="I9134" s="57"/>
      <c r="N9134" s="56"/>
      <c r="O9134" s="57"/>
      <c r="V9134" s="57"/>
    </row>
    <row r="9135" spans="4:22">
      <c r="D9135" s="56"/>
      <c r="E9135" s="56"/>
      <c r="F9135" s="56"/>
      <c r="G9135" s="56"/>
      <c r="I9135" s="57"/>
      <c r="N9135" s="56"/>
      <c r="O9135" s="57"/>
      <c r="V9135" s="57"/>
    </row>
    <row r="9136" spans="4:22">
      <c r="D9136" s="56"/>
      <c r="E9136" s="56"/>
      <c r="F9136" s="56"/>
      <c r="G9136" s="56"/>
      <c r="I9136" s="57"/>
      <c r="N9136" s="56"/>
      <c r="O9136" s="57"/>
      <c r="V9136" s="57"/>
    </row>
    <row r="9137" spans="4:22">
      <c r="D9137" s="56"/>
      <c r="E9137" s="56"/>
      <c r="F9137" s="56"/>
      <c r="G9137" s="56"/>
      <c r="I9137" s="57"/>
      <c r="N9137" s="56"/>
      <c r="O9137" s="57"/>
      <c r="V9137" s="57"/>
    </row>
    <row r="9138" spans="4:22">
      <c r="D9138" s="56"/>
      <c r="E9138" s="56"/>
      <c r="F9138" s="56"/>
      <c r="G9138" s="56"/>
      <c r="I9138" s="57"/>
      <c r="N9138" s="56"/>
      <c r="O9138" s="57"/>
      <c r="V9138" s="57"/>
    </row>
    <row r="9139" spans="4:22">
      <c r="D9139" s="56"/>
      <c r="E9139" s="56"/>
      <c r="F9139" s="56"/>
      <c r="G9139" s="56"/>
      <c r="I9139" s="57"/>
      <c r="N9139" s="56"/>
      <c r="O9139" s="57"/>
      <c r="V9139" s="57"/>
    </row>
    <row r="9140" spans="4:22">
      <c r="D9140" s="56"/>
      <c r="E9140" s="56"/>
      <c r="F9140" s="56"/>
      <c r="G9140" s="56"/>
      <c r="I9140" s="57"/>
      <c r="N9140" s="56"/>
      <c r="O9140" s="57"/>
      <c r="V9140" s="57"/>
    </row>
    <row r="9141" spans="4:22">
      <c r="D9141" s="56"/>
      <c r="E9141" s="56"/>
      <c r="F9141" s="56"/>
      <c r="G9141" s="56"/>
      <c r="I9141" s="57"/>
      <c r="N9141" s="56"/>
      <c r="O9141" s="57"/>
      <c r="V9141" s="57"/>
    </row>
    <row r="9142" spans="4:22">
      <c r="D9142" s="56"/>
      <c r="E9142" s="56"/>
      <c r="F9142" s="56"/>
      <c r="G9142" s="56"/>
      <c r="I9142" s="57"/>
      <c r="N9142" s="56"/>
      <c r="O9142" s="57"/>
      <c r="V9142" s="57"/>
    </row>
    <row r="9143" spans="4:22">
      <c r="D9143" s="56"/>
      <c r="E9143" s="56"/>
      <c r="F9143" s="56"/>
      <c r="G9143" s="56"/>
      <c r="I9143" s="57"/>
      <c r="N9143" s="56"/>
      <c r="O9143" s="57"/>
      <c r="V9143" s="57"/>
    </row>
    <row r="9144" spans="4:22">
      <c r="D9144" s="56"/>
      <c r="E9144" s="56"/>
      <c r="F9144" s="56"/>
      <c r="G9144" s="56"/>
      <c r="I9144" s="57"/>
      <c r="N9144" s="56"/>
      <c r="O9144" s="57"/>
      <c r="V9144" s="57"/>
    </row>
    <row r="9145" spans="4:22">
      <c r="D9145" s="56"/>
      <c r="E9145" s="56"/>
      <c r="F9145" s="56"/>
      <c r="G9145" s="56"/>
      <c r="I9145" s="57"/>
      <c r="N9145" s="56"/>
      <c r="O9145" s="57"/>
      <c r="V9145" s="57"/>
    </row>
    <row r="9146" spans="4:22">
      <c r="D9146" s="56"/>
      <c r="E9146" s="56"/>
      <c r="F9146" s="56"/>
      <c r="G9146" s="56"/>
      <c r="I9146" s="57"/>
      <c r="N9146" s="56"/>
      <c r="O9146" s="57"/>
      <c r="V9146" s="57"/>
    </row>
    <row r="9147" spans="4:22">
      <c r="D9147" s="56"/>
      <c r="E9147" s="56"/>
      <c r="F9147" s="56"/>
      <c r="G9147" s="56"/>
      <c r="I9147" s="57"/>
      <c r="N9147" s="56"/>
      <c r="O9147" s="57"/>
      <c r="V9147" s="57"/>
    </row>
    <row r="9148" spans="4:22">
      <c r="D9148" s="56"/>
      <c r="E9148" s="56"/>
      <c r="F9148" s="56"/>
      <c r="G9148" s="56"/>
      <c r="I9148" s="57"/>
      <c r="N9148" s="56"/>
      <c r="O9148" s="57"/>
      <c r="V9148" s="57"/>
    </row>
    <row r="9149" spans="4:22">
      <c r="D9149" s="56"/>
      <c r="E9149" s="56"/>
      <c r="F9149" s="56"/>
      <c r="G9149" s="56"/>
      <c r="I9149" s="57"/>
      <c r="N9149" s="56"/>
      <c r="O9149" s="57"/>
      <c r="V9149" s="57"/>
    </row>
    <row r="9150" spans="4:22">
      <c r="D9150" s="56"/>
      <c r="E9150" s="56"/>
      <c r="F9150" s="56"/>
      <c r="G9150" s="56"/>
      <c r="I9150" s="57"/>
      <c r="N9150" s="56"/>
      <c r="O9150" s="57"/>
      <c r="V9150" s="57"/>
    </row>
    <row r="9151" spans="4:22">
      <c r="D9151" s="56"/>
      <c r="E9151" s="56"/>
      <c r="F9151" s="56"/>
      <c r="G9151" s="56"/>
      <c r="I9151" s="57"/>
      <c r="N9151" s="56"/>
      <c r="O9151" s="57"/>
      <c r="V9151" s="57"/>
    </row>
    <row r="9152" spans="4:22">
      <c r="D9152" s="56"/>
      <c r="E9152" s="56"/>
      <c r="F9152" s="56"/>
      <c r="G9152" s="56"/>
      <c r="I9152" s="57"/>
      <c r="N9152" s="56"/>
      <c r="O9152" s="57"/>
      <c r="V9152" s="57"/>
    </row>
    <row r="9153" spans="4:22">
      <c r="D9153" s="56"/>
      <c r="E9153" s="56"/>
      <c r="F9153" s="56"/>
      <c r="G9153" s="56"/>
      <c r="I9153" s="57"/>
      <c r="N9153" s="56"/>
      <c r="O9153" s="57"/>
      <c r="V9153" s="57"/>
    </row>
    <row r="9154" spans="4:22">
      <c r="D9154" s="56"/>
      <c r="E9154" s="56"/>
      <c r="F9154" s="56"/>
      <c r="G9154" s="56"/>
      <c r="I9154" s="57"/>
      <c r="N9154" s="56"/>
      <c r="O9154" s="57"/>
      <c r="V9154" s="57"/>
    </row>
    <row r="9155" spans="4:22">
      <c r="D9155" s="56"/>
      <c r="E9155" s="56"/>
      <c r="F9155" s="56"/>
      <c r="G9155" s="56"/>
      <c r="I9155" s="57"/>
      <c r="N9155" s="56"/>
      <c r="O9155" s="57"/>
      <c r="V9155" s="57"/>
    </row>
    <row r="9156" spans="4:22">
      <c r="D9156" s="56"/>
      <c r="E9156" s="56"/>
      <c r="F9156" s="56"/>
      <c r="G9156" s="56"/>
      <c r="I9156" s="57"/>
      <c r="N9156" s="56"/>
      <c r="O9156" s="57"/>
      <c r="V9156" s="57"/>
    </row>
    <row r="9157" spans="4:22">
      <c r="D9157" s="56"/>
      <c r="E9157" s="56"/>
      <c r="F9157" s="56"/>
      <c r="G9157" s="56"/>
      <c r="I9157" s="57"/>
      <c r="N9157" s="56"/>
      <c r="O9157" s="57"/>
      <c r="V9157" s="57"/>
    </row>
    <row r="9158" spans="4:22">
      <c r="D9158" s="56"/>
      <c r="E9158" s="56"/>
      <c r="F9158" s="56"/>
      <c r="G9158" s="56"/>
      <c r="I9158" s="57"/>
      <c r="N9158" s="56"/>
      <c r="O9158" s="57"/>
      <c r="V9158" s="57"/>
    </row>
    <row r="9159" spans="4:22">
      <c r="D9159" s="56"/>
      <c r="E9159" s="56"/>
      <c r="F9159" s="56"/>
      <c r="G9159" s="56"/>
      <c r="I9159" s="57"/>
      <c r="N9159" s="56"/>
      <c r="O9159" s="57"/>
      <c r="V9159" s="57"/>
    </row>
    <row r="9160" spans="4:22">
      <c r="D9160" s="56"/>
      <c r="E9160" s="56"/>
      <c r="F9160" s="56"/>
      <c r="G9160" s="56"/>
      <c r="I9160" s="57"/>
      <c r="N9160" s="56"/>
      <c r="O9160" s="57"/>
      <c r="V9160" s="57"/>
    </row>
    <row r="9161" spans="4:22">
      <c r="D9161" s="56"/>
      <c r="E9161" s="56"/>
      <c r="F9161" s="56"/>
      <c r="G9161" s="56"/>
      <c r="I9161" s="57"/>
      <c r="N9161" s="56"/>
      <c r="O9161" s="57"/>
      <c r="V9161" s="57"/>
    </row>
    <row r="9162" spans="4:22">
      <c r="D9162" s="56"/>
      <c r="E9162" s="56"/>
      <c r="F9162" s="56"/>
      <c r="G9162" s="56"/>
      <c r="I9162" s="57"/>
      <c r="N9162" s="56"/>
      <c r="O9162" s="57"/>
      <c r="V9162" s="57"/>
    </row>
    <row r="9163" spans="4:22">
      <c r="D9163" s="56"/>
      <c r="E9163" s="56"/>
      <c r="F9163" s="56"/>
      <c r="G9163" s="56"/>
      <c r="I9163" s="57"/>
      <c r="N9163" s="56"/>
      <c r="O9163" s="57"/>
      <c r="V9163" s="57"/>
    </row>
    <row r="9164" spans="4:22">
      <c r="D9164" s="56"/>
      <c r="E9164" s="56"/>
      <c r="F9164" s="56"/>
      <c r="G9164" s="56"/>
      <c r="I9164" s="57"/>
      <c r="N9164" s="56"/>
      <c r="O9164" s="57"/>
      <c r="V9164" s="57"/>
    </row>
    <row r="9165" spans="4:22">
      <c r="D9165" s="56"/>
      <c r="E9165" s="56"/>
      <c r="F9165" s="56"/>
      <c r="G9165" s="56"/>
      <c r="I9165" s="57"/>
      <c r="N9165" s="56"/>
      <c r="O9165" s="57"/>
      <c r="V9165" s="57"/>
    </row>
    <row r="9166" spans="4:22">
      <c r="D9166" s="56"/>
      <c r="E9166" s="56"/>
      <c r="F9166" s="56"/>
      <c r="G9166" s="56"/>
      <c r="I9166" s="57"/>
      <c r="N9166" s="56"/>
      <c r="O9166" s="57"/>
      <c r="V9166" s="57"/>
    </row>
    <row r="9167" spans="4:22">
      <c r="D9167" s="56"/>
      <c r="E9167" s="56"/>
      <c r="F9167" s="56"/>
      <c r="G9167" s="56"/>
      <c r="I9167" s="57"/>
      <c r="N9167" s="56"/>
      <c r="O9167" s="57"/>
      <c r="V9167" s="57"/>
    </row>
    <row r="9168" spans="4:22">
      <c r="D9168" s="56"/>
      <c r="E9168" s="56"/>
      <c r="F9168" s="56"/>
      <c r="G9168" s="56"/>
      <c r="I9168" s="57"/>
      <c r="N9168" s="56"/>
      <c r="O9168" s="57"/>
      <c r="V9168" s="57"/>
    </row>
    <row r="9169" spans="4:22">
      <c r="D9169" s="56"/>
      <c r="E9169" s="56"/>
      <c r="F9169" s="56"/>
      <c r="G9169" s="56"/>
      <c r="I9169" s="57"/>
      <c r="N9169" s="56"/>
      <c r="O9169" s="57"/>
      <c r="V9169" s="57"/>
    </row>
    <row r="9170" spans="4:22">
      <c r="D9170" s="56"/>
      <c r="E9170" s="56"/>
      <c r="F9170" s="56"/>
      <c r="G9170" s="56"/>
      <c r="I9170" s="57"/>
      <c r="N9170" s="56"/>
      <c r="O9170" s="57"/>
      <c r="V9170" s="57"/>
    </row>
    <row r="9171" spans="4:22">
      <c r="D9171" s="56"/>
      <c r="E9171" s="56"/>
      <c r="F9171" s="56"/>
      <c r="G9171" s="56"/>
      <c r="I9171" s="57"/>
      <c r="N9171" s="56"/>
      <c r="O9171" s="57"/>
      <c r="V9171" s="57"/>
    </row>
    <row r="9172" spans="4:22">
      <c r="D9172" s="56"/>
      <c r="E9172" s="56"/>
      <c r="F9172" s="56"/>
      <c r="G9172" s="56"/>
      <c r="I9172" s="57"/>
      <c r="N9172" s="56"/>
      <c r="O9172" s="57"/>
      <c r="V9172" s="57"/>
    </row>
    <row r="9173" spans="4:22">
      <c r="D9173" s="56"/>
      <c r="E9173" s="56"/>
      <c r="F9173" s="56"/>
      <c r="G9173" s="56"/>
      <c r="I9173" s="57"/>
      <c r="N9173" s="56"/>
      <c r="O9173" s="57"/>
      <c r="V9173" s="57"/>
    </row>
    <row r="9174" spans="4:22">
      <c r="D9174" s="56"/>
      <c r="E9174" s="56"/>
      <c r="F9174" s="56"/>
      <c r="G9174" s="56"/>
      <c r="I9174" s="57"/>
      <c r="N9174" s="56"/>
      <c r="O9174" s="57"/>
      <c r="V9174" s="57"/>
    </row>
    <row r="9175" spans="4:22">
      <c r="D9175" s="56"/>
      <c r="E9175" s="56"/>
      <c r="F9175" s="56"/>
      <c r="G9175" s="56"/>
      <c r="I9175" s="57"/>
      <c r="N9175" s="56"/>
      <c r="O9175" s="57"/>
      <c r="V9175" s="57"/>
    </row>
    <row r="9176" spans="4:22">
      <c r="D9176" s="56"/>
      <c r="E9176" s="56"/>
      <c r="F9176" s="56"/>
      <c r="G9176" s="56"/>
      <c r="I9176" s="57"/>
      <c r="N9176" s="56"/>
      <c r="O9176" s="57"/>
      <c r="V9176" s="57"/>
    </row>
    <row r="9177" spans="4:22">
      <c r="D9177" s="56"/>
      <c r="E9177" s="56"/>
      <c r="F9177" s="56"/>
      <c r="G9177" s="56"/>
      <c r="I9177" s="57"/>
      <c r="N9177" s="56"/>
      <c r="O9177" s="57"/>
      <c r="V9177" s="57"/>
    </row>
    <row r="9178" spans="4:22">
      <c r="D9178" s="56"/>
      <c r="E9178" s="56"/>
      <c r="F9178" s="56"/>
      <c r="G9178" s="56"/>
      <c r="I9178" s="57"/>
      <c r="N9178" s="56"/>
      <c r="O9178" s="57"/>
      <c r="V9178" s="57"/>
    </row>
    <row r="9179" spans="4:22">
      <c r="D9179" s="56"/>
      <c r="E9179" s="56"/>
      <c r="F9179" s="56"/>
      <c r="G9179" s="56"/>
      <c r="I9179" s="57"/>
      <c r="N9179" s="56"/>
      <c r="O9179" s="57"/>
      <c r="V9179" s="57"/>
    </row>
    <row r="9180" spans="4:22">
      <c r="D9180" s="56"/>
      <c r="E9180" s="56"/>
      <c r="F9180" s="56"/>
      <c r="G9180" s="56"/>
      <c r="I9180" s="57"/>
      <c r="N9180" s="56"/>
      <c r="O9180" s="57"/>
      <c r="V9180" s="57"/>
    </row>
    <row r="9181" spans="4:22">
      <c r="D9181" s="56"/>
      <c r="E9181" s="56"/>
      <c r="F9181" s="56"/>
      <c r="G9181" s="56"/>
      <c r="I9181" s="57"/>
      <c r="N9181" s="56"/>
      <c r="O9181" s="57"/>
      <c r="V9181" s="57"/>
    </row>
    <row r="9182" spans="4:22">
      <c r="D9182" s="56"/>
      <c r="E9182" s="56"/>
      <c r="F9182" s="56"/>
      <c r="G9182" s="56"/>
      <c r="I9182" s="57"/>
      <c r="N9182" s="56"/>
      <c r="O9182" s="57"/>
      <c r="V9182" s="57"/>
    </row>
    <row r="9183" spans="4:22">
      <c r="D9183" s="56"/>
      <c r="E9183" s="56"/>
      <c r="F9183" s="56"/>
      <c r="G9183" s="56"/>
      <c r="I9183" s="57"/>
      <c r="N9183" s="56"/>
      <c r="O9183" s="57"/>
      <c r="V9183" s="57"/>
    </row>
    <row r="9184" spans="4:22">
      <c r="D9184" s="56"/>
      <c r="E9184" s="56"/>
      <c r="F9184" s="56"/>
      <c r="G9184" s="56"/>
      <c r="I9184" s="57"/>
      <c r="N9184" s="56"/>
      <c r="O9184" s="57"/>
      <c r="V9184" s="57"/>
    </row>
    <row r="9185" spans="4:22">
      <c r="D9185" s="56"/>
      <c r="E9185" s="56"/>
      <c r="F9185" s="56"/>
      <c r="G9185" s="56"/>
      <c r="I9185" s="57"/>
      <c r="N9185" s="56"/>
      <c r="O9185" s="57"/>
      <c r="V9185" s="57"/>
    </row>
    <row r="9186" spans="4:22">
      <c r="D9186" s="56"/>
      <c r="E9186" s="56"/>
      <c r="F9186" s="56"/>
      <c r="G9186" s="56"/>
      <c r="I9186" s="57"/>
      <c r="N9186" s="56"/>
      <c r="O9186" s="57"/>
      <c r="V9186" s="57"/>
    </row>
    <row r="9187" spans="4:22">
      <c r="D9187" s="56"/>
      <c r="E9187" s="56"/>
      <c r="F9187" s="56"/>
      <c r="G9187" s="56"/>
      <c r="I9187" s="57"/>
      <c r="N9187" s="56"/>
      <c r="O9187" s="57"/>
      <c r="V9187" s="57"/>
    </row>
    <row r="9188" spans="4:22">
      <c r="D9188" s="56"/>
      <c r="E9188" s="56"/>
      <c r="F9188" s="56"/>
      <c r="G9188" s="56"/>
      <c r="I9188" s="57"/>
      <c r="N9188" s="56"/>
      <c r="O9188" s="57"/>
      <c r="V9188" s="57"/>
    </row>
    <row r="9189" spans="4:22">
      <c r="D9189" s="56"/>
      <c r="E9189" s="56"/>
      <c r="F9189" s="56"/>
      <c r="G9189" s="56"/>
      <c r="I9189" s="57"/>
      <c r="N9189" s="56"/>
      <c r="O9189" s="57"/>
      <c r="V9189" s="57"/>
    </row>
    <row r="9190" spans="4:22">
      <c r="D9190" s="56"/>
      <c r="E9190" s="56"/>
      <c r="F9190" s="56"/>
      <c r="G9190" s="56"/>
      <c r="I9190" s="57"/>
      <c r="N9190" s="56"/>
      <c r="O9190" s="57"/>
      <c r="V9190" s="57"/>
    </row>
    <row r="9191" spans="4:22">
      <c r="D9191" s="56"/>
      <c r="E9191" s="56"/>
      <c r="F9191" s="56"/>
      <c r="G9191" s="56"/>
      <c r="I9191" s="57"/>
      <c r="N9191" s="56"/>
      <c r="O9191" s="57"/>
      <c r="V9191" s="57"/>
    </row>
    <row r="9192" spans="4:22">
      <c r="D9192" s="56"/>
      <c r="E9192" s="56"/>
      <c r="F9192" s="56"/>
      <c r="G9192" s="56"/>
      <c r="I9192" s="57"/>
      <c r="N9192" s="56"/>
      <c r="O9192" s="57"/>
      <c r="V9192" s="57"/>
    </row>
    <row r="9193" spans="4:22">
      <c r="D9193" s="56"/>
      <c r="E9193" s="56"/>
      <c r="F9193" s="56"/>
      <c r="G9193" s="56"/>
      <c r="I9193" s="57"/>
      <c r="N9193" s="56"/>
      <c r="O9193" s="57"/>
      <c r="V9193" s="57"/>
    </row>
    <row r="9194" spans="4:22">
      <c r="D9194" s="56"/>
      <c r="E9194" s="56"/>
      <c r="F9194" s="56"/>
      <c r="G9194" s="56"/>
      <c r="I9194" s="57"/>
      <c r="N9194" s="56"/>
      <c r="O9194" s="57"/>
      <c r="V9194" s="57"/>
    </row>
    <row r="9195" spans="4:22">
      <c r="D9195" s="56"/>
      <c r="E9195" s="56"/>
      <c r="F9195" s="56"/>
      <c r="G9195" s="56"/>
      <c r="I9195" s="57"/>
      <c r="N9195" s="56"/>
      <c r="O9195" s="57"/>
      <c r="V9195" s="57"/>
    </row>
    <row r="9196" spans="4:22">
      <c r="D9196" s="56"/>
      <c r="E9196" s="56"/>
      <c r="F9196" s="56"/>
      <c r="G9196" s="56"/>
      <c r="I9196" s="57"/>
      <c r="N9196" s="56"/>
      <c r="O9196" s="57"/>
      <c r="V9196" s="57"/>
    </row>
    <row r="9197" spans="4:22">
      <c r="D9197" s="56"/>
      <c r="E9197" s="56"/>
      <c r="F9197" s="56"/>
      <c r="G9197" s="56"/>
      <c r="I9197" s="57"/>
      <c r="N9197" s="56"/>
      <c r="O9197" s="57"/>
      <c r="V9197" s="57"/>
    </row>
    <row r="9198" spans="4:22">
      <c r="D9198" s="56"/>
      <c r="E9198" s="56"/>
      <c r="F9198" s="56"/>
      <c r="G9198" s="56"/>
      <c r="I9198" s="57"/>
      <c r="N9198" s="56"/>
      <c r="O9198" s="57"/>
      <c r="V9198" s="57"/>
    </row>
    <row r="9199" spans="4:22">
      <c r="D9199" s="56"/>
      <c r="E9199" s="56"/>
      <c r="F9199" s="56"/>
      <c r="G9199" s="56"/>
      <c r="I9199" s="57"/>
      <c r="N9199" s="56"/>
      <c r="O9199" s="57"/>
      <c r="V9199" s="57"/>
    </row>
    <row r="9200" spans="4:22">
      <c r="D9200" s="56"/>
      <c r="E9200" s="56"/>
      <c r="F9200" s="56"/>
      <c r="G9200" s="56"/>
      <c r="I9200" s="57"/>
      <c r="N9200" s="56"/>
      <c r="O9200" s="57"/>
      <c r="V9200" s="57"/>
    </row>
    <row r="9201" spans="4:22">
      <c r="D9201" s="56"/>
      <c r="E9201" s="56"/>
      <c r="F9201" s="56"/>
      <c r="G9201" s="56"/>
      <c r="I9201" s="57"/>
      <c r="N9201" s="56"/>
      <c r="O9201" s="57"/>
      <c r="V9201" s="57"/>
    </row>
    <row r="9202" spans="4:22">
      <c r="D9202" s="56"/>
      <c r="E9202" s="56"/>
      <c r="F9202" s="56"/>
      <c r="G9202" s="56"/>
      <c r="I9202" s="57"/>
      <c r="N9202" s="56"/>
      <c r="O9202" s="57"/>
      <c r="V9202" s="57"/>
    </row>
    <row r="9203" spans="4:22">
      <c r="D9203" s="56"/>
      <c r="E9203" s="56"/>
      <c r="F9203" s="56"/>
      <c r="G9203" s="56"/>
      <c r="I9203" s="57"/>
      <c r="N9203" s="56"/>
      <c r="O9203" s="57"/>
      <c r="V9203" s="57"/>
    </row>
    <row r="9204" spans="4:22">
      <c r="D9204" s="56"/>
      <c r="E9204" s="56"/>
      <c r="F9204" s="56"/>
      <c r="G9204" s="56"/>
      <c r="I9204" s="57"/>
      <c r="N9204" s="56"/>
      <c r="O9204" s="57"/>
      <c r="V9204" s="57"/>
    </row>
    <row r="9205" spans="4:22">
      <c r="D9205" s="56"/>
      <c r="E9205" s="56"/>
      <c r="F9205" s="56"/>
      <c r="G9205" s="56"/>
      <c r="I9205" s="57"/>
      <c r="N9205" s="56"/>
      <c r="O9205" s="57"/>
      <c r="V9205" s="57"/>
    </row>
    <row r="9206" spans="4:22">
      <c r="D9206" s="56"/>
      <c r="E9206" s="56"/>
      <c r="F9206" s="56"/>
      <c r="G9206" s="56"/>
      <c r="I9206" s="57"/>
      <c r="N9206" s="56"/>
      <c r="O9206" s="57"/>
      <c r="V9206" s="57"/>
    </row>
    <row r="9207" spans="4:22">
      <c r="D9207" s="56"/>
      <c r="E9207" s="56"/>
      <c r="F9207" s="56"/>
      <c r="G9207" s="56"/>
      <c r="I9207" s="57"/>
      <c r="N9207" s="56"/>
      <c r="O9207" s="57"/>
      <c r="V9207" s="57"/>
    </row>
    <row r="9208" spans="4:22">
      <c r="D9208" s="56"/>
      <c r="E9208" s="56"/>
      <c r="F9208" s="56"/>
      <c r="G9208" s="56"/>
      <c r="I9208" s="57"/>
      <c r="N9208" s="56"/>
      <c r="O9208" s="57"/>
      <c r="V9208" s="57"/>
    </row>
    <row r="9209" spans="4:22">
      <c r="D9209" s="56"/>
      <c r="E9209" s="56"/>
      <c r="F9209" s="56"/>
      <c r="G9209" s="56"/>
      <c r="I9209" s="57"/>
      <c r="N9209" s="56"/>
      <c r="O9209" s="57"/>
      <c r="V9209" s="57"/>
    </row>
    <row r="9210" spans="4:22">
      <c r="D9210" s="56"/>
      <c r="E9210" s="56"/>
      <c r="F9210" s="56"/>
      <c r="G9210" s="56"/>
      <c r="I9210" s="57"/>
      <c r="N9210" s="56"/>
      <c r="O9210" s="57"/>
      <c r="V9210" s="57"/>
    </row>
    <row r="9211" spans="4:22">
      <c r="D9211" s="56"/>
      <c r="E9211" s="56"/>
      <c r="F9211" s="56"/>
      <c r="G9211" s="56"/>
      <c r="I9211" s="57"/>
      <c r="N9211" s="56"/>
      <c r="O9211" s="57"/>
      <c r="V9211" s="57"/>
    </row>
    <row r="9212" spans="4:22">
      <c r="D9212" s="56"/>
      <c r="E9212" s="56"/>
      <c r="F9212" s="56"/>
      <c r="G9212" s="56"/>
      <c r="I9212" s="57"/>
      <c r="N9212" s="56"/>
      <c r="O9212" s="57"/>
      <c r="V9212" s="57"/>
    </row>
    <row r="9213" spans="4:22">
      <c r="D9213" s="56"/>
      <c r="E9213" s="56"/>
      <c r="F9213" s="56"/>
      <c r="G9213" s="56"/>
      <c r="I9213" s="57"/>
      <c r="N9213" s="56"/>
      <c r="O9213" s="57"/>
      <c r="V9213" s="57"/>
    </row>
    <row r="9214" spans="4:22">
      <c r="D9214" s="56"/>
      <c r="E9214" s="56"/>
      <c r="F9214" s="56"/>
      <c r="G9214" s="56"/>
      <c r="I9214" s="57"/>
      <c r="N9214" s="56"/>
      <c r="O9214" s="57"/>
      <c r="V9214" s="57"/>
    </row>
    <row r="9215" spans="4:22">
      <c r="D9215" s="56"/>
      <c r="E9215" s="56"/>
      <c r="F9215" s="56"/>
      <c r="G9215" s="56"/>
      <c r="I9215" s="57"/>
      <c r="N9215" s="56"/>
      <c r="O9215" s="57"/>
      <c r="V9215" s="57"/>
    </row>
    <row r="9216" spans="4:22">
      <c r="D9216" s="56"/>
      <c r="E9216" s="56"/>
      <c r="F9216" s="56"/>
      <c r="G9216" s="56"/>
      <c r="I9216" s="57"/>
      <c r="N9216" s="56"/>
      <c r="O9216" s="57"/>
      <c r="V9216" s="57"/>
    </row>
    <row r="9217" spans="4:22">
      <c r="D9217" s="56"/>
      <c r="E9217" s="56"/>
      <c r="F9217" s="56"/>
      <c r="G9217" s="56"/>
      <c r="I9217" s="57"/>
      <c r="N9217" s="56"/>
      <c r="O9217" s="57"/>
      <c r="V9217" s="57"/>
    </row>
    <row r="9218" spans="4:22">
      <c r="D9218" s="56"/>
      <c r="E9218" s="56"/>
      <c r="F9218" s="56"/>
      <c r="G9218" s="56"/>
      <c r="I9218" s="57"/>
      <c r="N9218" s="56"/>
      <c r="O9218" s="57"/>
      <c r="V9218" s="57"/>
    </row>
    <row r="9219" spans="4:22">
      <c r="D9219" s="56"/>
      <c r="E9219" s="56"/>
      <c r="F9219" s="56"/>
      <c r="G9219" s="56"/>
      <c r="I9219" s="57"/>
      <c r="N9219" s="56"/>
      <c r="O9219" s="57"/>
      <c r="V9219" s="57"/>
    </row>
    <row r="9220" spans="4:22">
      <c r="D9220" s="56"/>
      <c r="E9220" s="56"/>
      <c r="F9220" s="56"/>
      <c r="G9220" s="56"/>
      <c r="I9220" s="57"/>
      <c r="N9220" s="56"/>
      <c r="O9220" s="57"/>
      <c r="V9220" s="57"/>
    </row>
    <row r="9221" spans="4:22">
      <c r="D9221" s="56"/>
      <c r="E9221" s="56"/>
      <c r="F9221" s="56"/>
      <c r="G9221" s="56"/>
      <c r="I9221" s="57"/>
      <c r="N9221" s="56"/>
      <c r="O9221" s="57"/>
      <c r="V9221" s="57"/>
    </row>
    <row r="9222" spans="4:22">
      <c r="D9222" s="56"/>
      <c r="E9222" s="56"/>
      <c r="F9222" s="56"/>
      <c r="G9222" s="56"/>
      <c r="I9222" s="57"/>
      <c r="N9222" s="56"/>
      <c r="O9222" s="57"/>
      <c r="V9222" s="57"/>
    </row>
    <row r="9223" spans="4:22">
      <c r="D9223" s="56"/>
      <c r="E9223" s="56"/>
      <c r="F9223" s="56"/>
      <c r="G9223" s="56"/>
      <c r="I9223" s="57"/>
      <c r="N9223" s="56"/>
      <c r="O9223" s="57"/>
      <c r="V9223" s="57"/>
    </row>
    <row r="9224" spans="4:22">
      <c r="D9224" s="56"/>
      <c r="E9224" s="56"/>
      <c r="F9224" s="56"/>
      <c r="G9224" s="56"/>
      <c r="I9224" s="57"/>
      <c r="N9224" s="56"/>
      <c r="O9224" s="57"/>
      <c r="V9224" s="57"/>
    </row>
    <row r="9225" spans="4:22">
      <c r="D9225" s="56"/>
      <c r="E9225" s="56"/>
      <c r="F9225" s="56"/>
      <c r="G9225" s="56"/>
      <c r="I9225" s="57"/>
      <c r="N9225" s="56"/>
      <c r="O9225" s="57"/>
      <c r="V9225" s="57"/>
    </row>
    <row r="9226" spans="4:22">
      <c r="D9226" s="56"/>
      <c r="E9226" s="56"/>
      <c r="F9226" s="56"/>
      <c r="G9226" s="56"/>
      <c r="I9226" s="57"/>
      <c r="N9226" s="56"/>
      <c r="O9226" s="57"/>
      <c r="V9226" s="57"/>
    </row>
    <row r="9227" spans="4:22">
      <c r="D9227" s="56"/>
      <c r="E9227" s="56"/>
      <c r="F9227" s="56"/>
      <c r="G9227" s="56"/>
      <c r="I9227" s="57"/>
      <c r="N9227" s="56"/>
      <c r="O9227" s="57"/>
      <c r="V9227" s="57"/>
    </row>
    <row r="9228" spans="4:22">
      <c r="D9228" s="56"/>
      <c r="E9228" s="56"/>
      <c r="F9228" s="56"/>
      <c r="G9228" s="56"/>
      <c r="I9228" s="57"/>
      <c r="N9228" s="56"/>
      <c r="O9228" s="57"/>
      <c r="V9228" s="57"/>
    </row>
    <row r="9229" spans="4:22">
      <c r="D9229" s="56"/>
      <c r="E9229" s="56"/>
      <c r="F9229" s="56"/>
      <c r="G9229" s="56"/>
      <c r="I9229" s="57"/>
      <c r="N9229" s="56"/>
      <c r="O9229" s="57"/>
      <c r="V9229" s="57"/>
    </row>
    <row r="9230" spans="4:22">
      <c r="D9230" s="56"/>
      <c r="E9230" s="56"/>
      <c r="F9230" s="56"/>
      <c r="G9230" s="56"/>
      <c r="I9230" s="57"/>
      <c r="N9230" s="56"/>
      <c r="O9230" s="57"/>
      <c r="V9230" s="57"/>
    </row>
    <row r="9231" spans="4:22">
      <c r="D9231" s="56"/>
      <c r="E9231" s="56"/>
      <c r="F9231" s="56"/>
      <c r="G9231" s="56"/>
      <c r="I9231" s="57"/>
      <c r="N9231" s="56"/>
      <c r="O9231" s="57"/>
      <c r="V9231" s="57"/>
    </row>
    <row r="9232" spans="4:22">
      <c r="D9232" s="56"/>
      <c r="E9232" s="56"/>
      <c r="F9232" s="56"/>
      <c r="G9232" s="56"/>
      <c r="I9232" s="57"/>
      <c r="N9232" s="56"/>
      <c r="O9232" s="57"/>
      <c r="V9232" s="57"/>
    </row>
    <row r="9233" spans="4:22">
      <c r="D9233" s="56"/>
      <c r="E9233" s="56"/>
      <c r="F9233" s="56"/>
      <c r="G9233" s="56"/>
      <c r="I9233" s="57"/>
      <c r="N9233" s="56"/>
      <c r="O9233" s="57"/>
      <c r="V9233" s="57"/>
    </row>
    <row r="9234" spans="4:22">
      <c r="D9234" s="56"/>
      <c r="E9234" s="56"/>
      <c r="F9234" s="56"/>
      <c r="G9234" s="56"/>
      <c r="I9234" s="57"/>
      <c r="N9234" s="56"/>
      <c r="O9234" s="57"/>
      <c r="V9234" s="57"/>
    </row>
    <row r="9235" spans="4:22">
      <c r="D9235" s="56"/>
      <c r="E9235" s="56"/>
      <c r="F9235" s="56"/>
      <c r="G9235" s="56"/>
      <c r="I9235" s="57"/>
      <c r="N9235" s="56"/>
      <c r="O9235" s="57"/>
      <c r="V9235" s="57"/>
    </row>
    <row r="9236" spans="4:22">
      <c r="D9236" s="56"/>
      <c r="E9236" s="56"/>
      <c r="F9236" s="56"/>
      <c r="G9236" s="56"/>
      <c r="I9236" s="57"/>
      <c r="N9236" s="56"/>
      <c r="O9236" s="57"/>
      <c r="V9236" s="57"/>
    </row>
    <row r="9237" spans="4:22">
      <c r="D9237" s="56"/>
      <c r="E9237" s="56"/>
      <c r="F9237" s="56"/>
      <c r="G9237" s="56"/>
      <c r="I9237" s="57"/>
      <c r="N9237" s="56"/>
      <c r="O9237" s="57"/>
      <c r="V9237" s="57"/>
    </row>
    <row r="9238" spans="4:22">
      <c r="D9238" s="56"/>
      <c r="E9238" s="56"/>
      <c r="F9238" s="56"/>
      <c r="G9238" s="56"/>
      <c r="I9238" s="57"/>
      <c r="N9238" s="56"/>
      <c r="O9238" s="57"/>
      <c r="V9238" s="57"/>
    </row>
    <row r="9239" spans="4:22">
      <c r="D9239" s="56"/>
      <c r="E9239" s="56"/>
      <c r="F9239" s="56"/>
      <c r="G9239" s="56"/>
      <c r="I9239" s="57"/>
      <c r="N9239" s="56"/>
      <c r="O9239" s="57"/>
      <c r="V9239" s="57"/>
    </row>
    <row r="9240" spans="4:22">
      <c r="D9240" s="56"/>
      <c r="E9240" s="56"/>
      <c r="F9240" s="56"/>
      <c r="G9240" s="56"/>
      <c r="I9240" s="57"/>
      <c r="N9240" s="56"/>
      <c r="O9240" s="57"/>
      <c r="V9240" s="57"/>
    </row>
    <row r="9241" spans="4:22">
      <c r="D9241" s="56"/>
      <c r="E9241" s="56"/>
      <c r="F9241" s="56"/>
      <c r="G9241" s="56"/>
      <c r="I9241" s="57"/>
      <c r="N9241" s="56"/>
      <c r="O9241" s="57"/>
      <c r="V9241" s="57"/>
    </row>
    <row r="9242" spans="4:22">
      <c r="D9242" s="56"/>
      <c r="E9242" s="56"/>
      <c r="F9242" s="56"/>
      <c r="G9242" s="56"/>
      <c r="I9242" s="57"/>
      <c r="N9242" s="56"/>
      <c r="O9242" s="57"/>
      <c r="V9242" s="57"/>
    </row>
    <row r="9243" spans="4:22">
      <c r="D9243" s="56"/>
      <c r="E9243" s="56"/>
      <c r="F9243" s="56"/>
      <c r="G9243" s="56"/>
      <c r="I9243" s="57"/>
      <c r="N9243" s="56"/>
      <c r="O9243" s="57"/>
      <c r="V9243" s="57"/>
    </row>
    <row r="9244" spans="4:22">
      <c r="D9244" s="56"/>
      <c r="E9244" s="56"/>
      <c r="F9244" s="56"/>
      <c r="G9244" s="56"/>
      <c r="I9244" s="57"/>
      <c r="N9244" s="56"/>
      <c r="O9244" s="57"/>
      <c r="V9244" s="57"/>
    </row>
    <row r="9245" spans="4:22">
      <c r="D9245" s="56"/>
      <c r="E9245" s="56"/>
      <c r="F9245" s="56"/>
      <c r="G9245" s="56"/>
      <c r="I9245" s="57"/>
      <c r="N9245" s="56"/>
      <c r="O9245" s="57"/>
      <c r="V9245" s="57"/>
    </row>
    <row r="9246" spans="4:22">
      <c r="D9246" s="56"/>
      <c r="E9246" s="56"/>
      <c r="F9246" s="56"/>
      <c r="G9246" s="56"/>
      <c r="I9246" s="57"/>
      <c r="N9246" s="56"/>
      <c r="O9246" s="57"/>
      <c r="V9246" s="57"/>
    </row>
    <row r="9247" spans="4:22">
      <c r="D9247" s="56"/>
      <c r="E9247" s="56"/>
      <c r="F9247" s="56"/>
      <c r="G9247" s="56"/>
      <c r="I9247" s="57"/>
      <c r="N9247" s="56"/>
      <c r="O9247" s="57"/>
      <c r="V9247" s="57"/>
    </row>
    <row r="9248" spans="4:22">
      <c r="D9248" s="56"/>
      <c r="E9248" s="56"/>
      <c r="F9248" s="56"/>
      <c r="G9248" s="56"/>
      <c r="I9248" s="57"/>
      <c r="N9248" s="56"/>
      <c r="O9248" s="57"/>
      <c r="V9248" s="57"/>
    </row>
    <row r="9249" spans="4:22">
      <c r="D9249" s="56"/>
      <c r="E9249" s="56"/>
      <c r="F9249" s="56"/>
      <c r="G9249" s="56"/>
      <c r="I9249" s="57"/>
      <c r="N9249" s="56"/>
      <c r="O9249" s="57"/>
      <c r="V9249" s="57"/>
    </row>
    <row r="9250" spans="4:22">
      <c r="D9250" s="56"/>
      <c r="E9250" s="56"/>
      <c r="F9250" s="56"/>
      <c r="G9250" s="56"/>
      <c r="I9250" s="57"/>
      <c r="N9250" s="56"/>
      <c r="O9250" s="57"/>
      <c r="V9250" s="57"/>
    </row>
    <row r="9251" spans="4:22">
      <c r="D9251" s="56"/>
      <c r="E9251" s="56"/>
      <c r="F9251" s="56"/>
      <c r="G9251" s="56"/>
      <c r="I9251" s="57"/>
      <c r="N9251" s="56"/>
      <c r="O9251" s="57"/>
      <c r="V9251" s="57"/>
    </row>
    <row r="9252" spans="4:22">
      <c r="D9252" s="56"/>
      <c r="E9252" s="56"/>
      <c r="F9252" s="56"/>
      <c r="G9252" s="56"/>
      <c r="I9252" s="57"/>
      <c r="N9252" s="56"/>
      <c r="O9252" s="57"/>
      <c r="V9252" s="57"/>
    </row>
    <row r="9253" spans="4:22">
      <c r="D9253" s="56"/>
      <c r="E9253" s="56"/>
      <c r="F9253" s="56"/>
      <c r="G9253" s="56"/>
      <c r="I9253" s="57"/>
      <c r="N9253" s="56"/>
      <c r="O9253" s="57"/>
      <c r="V9253" s="57"/>
    </row>
    <row r="9254" spans="4:22">
      <c r="D9254" s="56"/>
      <c r="E9254" s="56"/>
      <c r="F9254" s="56"/>
      <c r="G9254" s="56"/>
      <c r="I9254" s="57"/>
      <c r="N9254" s="56"/>
      <c r="O9254" s="57"/>
      <c r="V9254" s="57"/>
    </row>
    <row r="9255" spans="4:22">
      <c r="D9255" s="56"/>
      <c r="E9255" s="56"/>
      <c r="F9255" s="56"/>
      <c r="G9255" s="56"/>
      <c r="I9255" s="57"/>
      <c r="N9255" s="56"/>
      <c r="O9255" s="57"/>
      <c r="V9255" s="57"/>
    </row>
    <row r="9256" spans="4:22">
      <c r="D9256" s="56"/>
      <c r="E9256" s="56"/>
      <c r="F9256" s="56"/>
      <c r="G9256" s="56"/>
      <c r="I9256" s="57"/>
      <c r="N9256" s="56"/>
      <c r="O9256" s="57"/>
      <c r="V9256" s="57"/>
    </row>
    <row r="9257" spans="4:22">
      <c r="D9257" s="56"/>
      <c r="E9257" s="56"/>
      <c r="F9257" s="56"/>
      <c r="G9257" s="56"/>
      <c r="I9257" s="57"/>
      <c r="N9257" s="56"/>
      <c r="O9257" s="57"/>
      <c r="V9257" s="57"/>
    </row>
    <row r="9258" spans="4:22">
      <c r="D9258" s="56"/>
      <c r="E9258" s="56"/>
      <c r="F9258" s="56"/>
      <c r="G9258" s="56"/>
      <c r="I9258" s="57"/>
      <c r="N9258" s="56"/>
      <c r="O9258" s="57"/>
      <c r="V9258" s="57"/>
    </row>
    <row r="9259" spans="4:22">
      <c r="D9259" s="56"/>
      <c r="E9259" s="56"/>
      <c r="F9259" s="56"/>
      <c r="G9259" s="56"/>
      <c r="I9259" s="57"/>
      <c r="N9259" s="56"/>
      <c r="O9259" s="57"/>
      <c r="V9259" s="57"/>
    </row>
    <row r="9260" spans="4:22">
      <c r="D9260" s="56"/>
      <c r="E9260" s="56"/>
      <c r="F9260" s="56"/>
      <c r="G9260" s="56"/>
      <c r="I9260" s="57"/>
      <c r="N9260" s="56"/>
      <c r="O9260" s="57"/>
      <c r="V9260" s="57"/>
    </row>
    <row r="9261" spans="4:22">
      <c r="D9261" s="56"/>
      <c r="E9261" s="56"/>
      <c r="F9261" s="56"/>
      <c r="G9261" s="56"/>
      <c r="I9261" s="57"/>
      <c r="N9261" s="56"/>
      <c r="O9261" s="57"/>
      <c r="V9261" s="57"/>
    </row>
    <row r="9262" spans="4:22">
      <c r="D9262" s="56"/>
      <c r="E9262" s="56"/>
      <c r="F9262" s="56"/>
      <c r="G9262" s="56"/>
      <c r="I9262" s="57"/>
      <c r="N9262" s="56"/>
      <c r="O9262" s="57"/>
      <c r="V9262" s="57"/>
    </row>
    <row r="9263" spans="4:22">
      <c r="D9263" s="56"/>
      <c r="E9263" s="56"/>
      <c r="F9263" s="56"/>
      <c r="G9263" s="56"/>
      <c r="I9263" s="57"/>
      <c r="N9263" s="56"/>
      <c r="O9263" s="57"/>
      <c r="V9263" s="57"/>
    </row>
    <row r="9264" spans="4:22">
      <c r="D9264" s="56"/>
      <c r="E9264" s="56"/>
      <c r="F9264" s="56"/>
      <c r="G9264" s="56"/>
      <c r="I9264" s="57"/>
      <c r="N9264" s="56"/>
      <c r="O9264" s="57"/>
      <c r="V9264" s="57"/>
    </row>
    <row r="9265" spans="4:22">
      <c r="D9265" s="56"/>
      <c r="E9265" s="56"/>
      <c r="F9265" s="56"/>
      <c r="G9265" s="56"/>
      <c r="I9265" s="57"/>
      <c r="N9265" s="56"/>
      <c r="O9265" s="57"/>
      <c r="V9265" s="57"/>
    </row>
    <row r="9266" spans="4:22">
      <c r="D9266" s="56"/>
      <c r="E9266" s="56"/>
      <c r="F9266" s="56"/>
      <c r="G9266" s="56"/>
      <c r="I9266" s="57"/>
      <c r="N9266" s="56"/>
      <c r="O9266" s="57"/>
      <c r="V9266" s="57"/>
    </row>
    <row r="9267" spans="4:22">
      <c r="D9267" s="56"/>
      <c r="E9267" s="56"/>
      <c r="F9267" s="56"/>
      <c r="G9267" s="56"/>
      <c r="I9267" s="57"/>
      <c r="N9267" s="56"/>
      <c r="O9267" s="57"/>
      <c r="V9267" s="57"/>
    </row>
    <row r="9268" spans="4:22">
      <c r="D9268" s="56"/>
      <c r="E9268" s="56"/>
      <c r="F9268" s="56"/>
      <c r="G9268" s="56"/>
      <c r="I9268" s="57"/>
      <c r="N9268" s="56"/>
      <c r="O9268" s="57"/>
      <c r="V9268" s="57"/>
    </row>
    <row r="9269" spans="4:22">
      <c r="D9269" s="56"/>
      <c r="E9269" s="56"/>
      <c r="F9269" s="56"/>
      <c r="G9269" s="56"/>
      <c r="I9269" s="57"/>
      <c r="N9269" s="56"/>
      <c r="O9269" s="57"/>
      <c r="V9269" s="57"/>
    </row>
    <row r="9270" spans="4:22">
      <c r="D9270" s="56"/>
      <c r="E9270" s="56"/>
      <c r="F9270" s="56"/>
      <c r="G9270" s="56"/>
      <c r="I9270" s="57"/>
      <c r="N9270" s="56"/>
      <c r="O9270" s="57"/>
      <c r="V9270" s="57"/>
    </row>
    <row r="9271" spans="4:22">
      <c r="D9271" s="56"/>
      <c r="E9271" s="56"/>
      <c r="F9271" s="56"/>
      <c r="G9271" s="56"/>
      <c r="I9271" s="57"/>
      <c r="N9271" s="56"/>
      <c r="O9271" s="57"/>
      <c r="V9271" s="57"/>
    </row>
    <row r="9272" spans="4:22">
      <c r="D9272" s="56"/>
      <c r="E9272" s="56"/>
      <c r="F9272" s="56"/>
      <c r="G9272" s="56"/>
      <c r="I9272" s="57"/>
      <c r="N9272" s="56"/>
      <c r="O9272" s="57"/>
      <c r="V9272" s="57"/>
    </row>
    <row r="9273" spans="4:22">
      <c r="D9273" s="56"/>
      <c r="E9273" s="56"/>
      <c r="F9273" s="56"/>
      <c r="G9273" s="56"/>
      <c r="I9273" s="57"/>
      <c r="N9273" s="56"/>
      <c r="O9273" s="57"/>
      <c r="V9273" s="57"/>
    </row>
    <row r="9274" spans="4:22">
      <c r="D9274" s="56"/>
      <c r="E9274" s="56"/>
      <c r="F9274" s="56"/>
      <c r="G9274" s="56"/>
      <c r="I9274" s="57"/>
      <c r="N9274" s="56"/>
      <c r="O9274" s="57"/>
      <c r="V9274" s="57"/>
    </row>
    <row r="9275" spans="4:22">
      <c r="D9275" s="56"/>
      <c r="E9275" s="56"/>
      <c r="F9275" s="56"/>
      <c r="G9275" s="56"/>
      <c r="I9275" s="57"/>
      <c r="N9275" s="56"/>
      <c r="O9275" s="57"/>
      <c r="V9275" s="57"/>
    </row>
    <row r="9276" spans="4:22">
      <c r="D9276" s="56"/>
      <c r="E9276" s="56"/>
      <c r="F9276" s="56"/>
      <c r="G9276" s="56"/>
      <c r="I9276" s="57"/>
      <c r="N9276" s="56"/>
      <c r="O9276" s="57"/>
      <c r="V9276" s="57"/>
    </row>
    <row r="9277" spans="4:22">
      <c r="D9277" s="56"/>
      <c r="E9277" s="56"/>
      <c r="F9277" s="56"/>
      <c r="G9277" s="56"/>
      <c r="I9277" s="57"/>
      <c r="N9277" s="56"/>
      <c r="O9277" s="57"/>
      <c r="V9277" s="57"/>
    </row>
    <row r="9278" spans="4:22">
      <c r="D9278" s="56"/>
      <c r="E9278" s="56"/>
      <c r="F9278" s="56"/>
      <c r="G9278" s="56"/>
      <c r="I9278" s="57"/>
      <c r="N9278" s="56"/>
      <c r="O9278" s="57"/>
      <c r="V9278" s="57"/>
    </row>
    <row r="9279" spans="4:22">
      <c r="D9279" s="56"/>
      <c r="E9279" s="56"/>
      <c r="F9279" s="56"/>
      <c r="G9279" s="56"/>
      <c r="I9279" s="57"/>
      <c r="N9279" s="56"/>
      <c r="O9279" s="57"/>
      <c r="V9279" s="57"/>
    </row>
    <row r="9280" spans="4:22">
      <c r="D9280" s="56"/>
      <c r="E9280" s="56"/>
      <c r="F9280" s="56"/>
      <c r="G9280" s="56"/>
      <c r="I9280" s="57"/>
      <c r="N9280" s="56"/>
      <c r="O9280" s="57"/>
      <c r="V9280" s="57"/>
    </row>
    <row r="9281" spans="4:22">
      <c r="D9281" s="56"/>
      <c r="E9281" s="56"/>
      <c r="F9281" s="56"/>
      <c r="G9281" s="56"/>
      <c r="I9281" s="57"/>
      <c r="N9281" s="56"/>
      <c r="O9281" s="57"/>
      <c r="V9281" s="57"/>
    </row>
    <row r="9282" spans="4:22">
      <c r="D9282" s="56"/>
      <c r="E9282" s="56"/>
      <c r="F9282" s="56"/>
      <c r="G9282" s="56"/>
      <c r="I9282" s="57"/>
      <c r="N9282" s="56"/>
      <c r="O9282" s="57"/>
      <c r="V9282" s="57"/>
    </row>
    <row r="9283" spans="4:22">
      <c r="D9283" s="56"/>
      <c r="E9283" s="56"/>
      <c r="F9283" s="56"/>
      <c r="G9283" s="56"/>
      <c r="I9283" s="57"/>
      <c r="N9283" s="56"/>
      <c r="O9283" s="57"/>
      <c r="V9283" s="57"/>
    </row>
    <row r="9284" spans="4:22">
      <c r="D9284" s="56"/>
      <c r="E9284" s="56"/>
      <c r="F9284" s="56"/>
      <c r="G9284" s="56"/>
      <c r="I9284" s="57"/>
      <c r="N9284" s="56"/>
      <c r="O9284" s="57"/>
      <c r="V9284" s="57"/>
    </row>
    <row r="9285" spans="4:22">
      <c r="D9285" s="56"/>
      <c r="E9285" s="56"/>
      <c r="F9285" s="56"/>
      <c r="G9285" s="56"/>
      <c r="I9285" s="57"/>
      <c r="N9285" s="56"/>
      <c r="O9285" s="57"/>
      <c r="V9285" s="57"/>
    </row>
    <row r="9286" spans="4:22">
      <c r="D9286" s="56"/>
      <c r="E9286" s="56"/>
      <c r="F9286" s="56"/>
      <c r="G9286" s="56"/>
      <c r="I9286" s="57"/>
      <c r="N9286" s="56"/>
      <c r="O9286" s="57"/>
      <c r="V9286" s="57"/>
    </row>
    <row r="9287" spans="4:22">
      <c r="D9287" s="56"/>
      <c r="E9287" s="56"/>
      <c r="F9287" s="56"/>
      <c r="G9287" s="56"/>
      <c r="I9287" s="57"/>
      <c r="N9287" s="56"/>
      <c r="O9287" s="57"/>
      <c r="V9287" s="57"/>
    </row>
    <row r="9288" spans="4:22">
      <c r="D9288" s="56"/>
      <c r="E9288" s="56"/>
      <c r="F9288" s="56"/>
      <c r="G9288" s="56"/>
      <c r="I9288" s="57"/>
      <c r="N9288" s="56"/>
      <c r="O9288" s="57"/>
      <c r="V9288" s="57"/>
    </row>
    <row r="9289" spans="4:22">
      <c r="D9289" s="56"/>
      <c r="E9289" s="56"/>
      <c r="F9289" s="56"/>
      <c r="G9289" s="56"/>
      <c r="I9289" s="57"/>
      <c r="N9289" s="56"/>
      <c r="O9289" s="57"/>
      <c r="V9289" s="57"/>
    </row>
    <row r="9290" spans="4:22">
      <c r="D9290" s="56"/>
      <c r="E9290" s="56"/>
      <c r="F9290" s="56"/>
      <c r="G9290" s="56"/>
      <c r="I9290" s="57"/>
      <c r="N9290" s="56"/>
      <c r="O9290" s="57"/>
      <c r="V9290" s="57"/>
    </row>
    <row r="9291" spans="4:22">
      <c r="D9291" s="56"/>
      <c r="E9291" s="56"/>
      <c r="F9291" s="56"/>
      <c r="G9291" s="56"/>
      <c r="I9291" s="57"/>
      <c r="N9291" s="56"/>
      <c r="O9291" s="57"/>
      <c r="V9291" s="57"/>
    </row>
    <row r="9292" spans="4:22">
      <c r="D9292" s="56"/>
      <c r="E9292" s="56"/>
      <c r="F9292" s="56"/>
      <c r="G9292" s="56"/>
      <c r="I9292" s="57"/>
      <c r="N9292" s="56"/>
      <c r="O9292" s="57"/>
      <c r="V9292" s="57"/>
    </row>
    <row r="9293" spans="4:22">
      <c r="D9293" s="56"/>
      <c r="E9293" s="56"/>
      <c r="F9293" s="56"/>
      <c r="G9293" s="56"/>
      <c r="I9293" s="57"/>
      <c r="N9293" s="56"/>
      <c r="O9293" s="57"/>
      <c r="V9293" s="57"/>
    </row>
    <row r="9294" spans="4:22">
      <c r="D9294" s="56"/>
      <c r="E9294" s="56"/>
      <c r="F9294" s="56"/>
      <c r="G9294" s="56"/>
      <c r="I9294" s="57"/>
      <c r="N9294" s="56"/>
      <c r="O9294" s="57"/>
      <c r="V9294" s="57"/>
    </row>
    <row r="9295" spans="4:22">
      <c r="D9295" s="56"/>
      <c r="E9295" s="56"/>
      <c r="F9295" s="56"/>
      <c r="G9295" s="56"/>
      <c r="I9295" s="57"/>
      <c r="N9295" s="56"/>
      <c r="O9295" s="57"/>
      <c r="V9295" s="57"/>
    </row>
    <row r="9296" spans="4:22">
      <c r="D9296" s="56"/>
      <c r="E9296" s="56"/>
      <c r="F9296" s="56"/>
      <c r="G9296" s="56"/>
      <c r="I9296" s="57"/>
      <c r="N9296" s="56"/>
      <c r="O9296" s="57"/>
      <c r="V9296" s="57"/>
    </row>
    <row r="9297" spans="4:22">
      <c r="D9297" s="56"/>
      <c r="E9297" s="56"/>
      <c r="F9297" s="56"/>
      <c r="G9297" s="56"/>
      <c r="I9297" s="57"/>
      <c r="N9297" s="56"/>
      <c r="O9297" s="57"/>
      <c r="V9297" s="57"/>
    </row>
    <row r="9298" spans="4:22">
      <c r="D9298" s="56"/>
      <c r="E9298" s="56"/>
      <c r="F9298" s="56"/>
      <c r="G9298" s="56"/>
      <c r="I9298" s="57"/>
      <c r="N9298" s="56"/>
      <c r="O9298" s="57"/>
      <c r="V9298" s="57"/>
    </row>
    <row r="9299" spans="4:22">
      <c r="D9299" s="56"/>
      <c r="E9299" s="56"/>
      <c r="F9299" s="56"/>
      <c r="G9299" s="56"/>
      <c r="I9299" s="57"/>
      <c r="N9299" s="56"/>
      <c r="O9299" s="57"/>
      <c r="V9299" s="57"/>
    </row>
    <row r="9300" spans="4:22">
      <c r="D9300" s="56"/>
      <c r="E9300" s="56"/>
      <c r="F9300" s="56"/>
      <c r="G9300" s="56"/>
      <c r="I9300" s="57"/>
      <c r="N9300" s="56"/>
      <c r="O9300" s="57"/>
      <c r="V9300" s="57"/>
    </row>
    <row r="9301" spans="4:22">
      <c r="D9301" s="56"/>
      <c r="E9301" s="56"/>
      <c r="F9301" s="56"/>
      <c r="G9301" s="56"/>
      <c r="I9301" s="57"/>
      <c r="N9301" s="56"/>
      <c r="O9301" s="57"/>
      <c r="V9301" s="57"/>
    </row>
    <row r="9302" spans="4:22">
      <c r="D9302" s="56"/>
      <c r="E9302" s="56"/>
      <c r="F9302" s="56"/>
      <c r="G9302" s="56"/>
      <c r="I9302" s="57"/>
      <c r="N9302" s="56"/>
      <c r="O9302" s="57"/>
      <c r="V9302" s="57"/>
    </row>
    <row r="9303" spans="4:22">
      <c r="D9303" s="56"/>
      <c r="E9303" s="56"/>
      <c r="F9303" s="56"/>
      <c r="G9303" s="56"/>
      <c r="I9303" s="57"/>
      <c r="N9303" s="56"/>
      <c r="O9303" s="57"/>
      <c r="V9303" s="57"/>
    </row>
    <row r="9304" spans="4:22">
      <c r="D9304" s="56"/>
      <c r="E9304" s="56"/>
      <c r="F9304" s="56"/>
      <c r="G9304" s="56"/>
      <c r="I9304" s="57"/>
      <c r="N9304" s="56"/>
      <c r="O9304" s="57"/>
      <c r="V9304" s="57"/>
    </row>
    <row r="9305" spans="4:22">
      <c r="D9305" s="56"/>
      <c r="E9305" s="56"/>
      <c r="F9305" s="56"/>
      <c r="G9305" s="56"/>
      <c r="I9305" s="57"/>
      <c r="N9305" s="56"/>
      <c r="O9305" s="57"/>
      <c r="V9305" s="57"/>
    </row>
    <row r="9306" spans="4:22">
      <c r="D9306" s="56"/>
      <c r="E9306" s="56"/>
      <c r="F9306" s="56"/>
      <c r="G9306" s="56"/>
      <c r="I9306" s="57"/>
      <c r="N9306" s="56"/>
      <c r="O9306" s="57"/>
      <c r="V9306" s="57"/>
    </row>
    <row r="9307" spans="4:22">
      <c r="D9307" s="56"/>
      <c r="E9307" s="56"/>
      <c r="F9307" s="56"/>
      <c r="G9307" s="56"/>
      <c r="I9307" s="57"/>
      <c r="N9307" s="56"/>
      <c r="O9307" s="57"/>
      <c r="V9307" s="57"/>
    </row>
    <row r="9308" spans="4:22">
      <c r="D9308" s="56"/>
      <c r="E9308" s="56"/>
      <c r="F9308" s="56"/>
      <c r="G9308" s="56"/>
      <c r="I9308" s="57"/>
      <c r="N9308" s="56"/>
      <c r="O9308" s="57"/>
      <c r="V9308" s="57"/>
    </row>
    <row r="9309" spans="4:22">
      <c r="D9309" s="56"/>
      <c r="E9309" s="56"/>
      <c r="F9309" s="56"/>
      <c r="G9309" s="56"/>
      <c r="I9309" s="57"/>
      <c r="N9309" s="56"/>
      <c r="O9309" s="57"/>
      <c r="V9309" s="57"/>
    </row>
    <row r="9310" spans="4:22">
      <c r="D9310" s="56"/>
      <c r="E9310" s="56"/>
      <c r="F9310" s="56"/>
      <c r="G9310" s="56"/>
      <c r="I9310" s="57"/>
      <c r="N9310" s="56"/>
      <c r="O9310" s="57"/>
      <c r="V9310" s="57"/>
    </row>
    <row r="9311" spans="4:22">
      <c r="D9311" s="56"/>
      <c r="E9311" s="56"/>
      <c r="F9311" s="56"/>
      <c r="G9311" s="56"/>
      <c r="I9311" s="57"/>
      <c r="N9311" s="56"/>
      <c r="O9311" s="57"/>
      <c r="V9311" s="57"/>
    </row>
    <row r="9312" spans="4:22">
      <c r="D9312" s="56"/>
      <c r="E9312" s="56"/>
      <c r="F9312" s="56"/>
      <c r="G9312" s="56"/>
      <c r="I9312" s="57"/>
      <c r="N9312" s="56"/>
      <c r="O9312" s="57"/>
      <c r="V9312" s="57"/>
    </row>
    <row r="9313" spans="4:22">
      <c r="D9313" s="56"/>
      <c r="E9313" s="56"/>
      <c r="F9313" s="56"/>
      <c r="G9313" s="56"/>
      <c r="I9313" s="57"/>
      <c r="N9313" s="56"/>
      <c r="O9313" s="57"/>
      <c r="V9313" s="57"/>
    </row>
    <row r="9314" spans="4:22">
      <c r="D9314" s="56"/>
      <c r="E9314" s="56"/>
      <c r="F9314" s="56"/>
      <c r="G9314" s="56"/>
      <c r="I9314" s="57"/>
      <c r="N9314" s="56"/>
      <c r="O9314" s="57"/>
      <c r="V9314" s="57"/>
    </row>
    <row r="9315" spans="4:22">
      <c r="D9315" s="56"/>
      <c r="E9315" s="56"/>
      <c r="F9315" s="56"/>
      <c r="G9315" s="56"/>
      <c r="I9315" s="57"/>
      <c r="N9315" s="56"/>
      <c r="O9315" s="57"/>
      <c r="V9315" s="57"/>
    </row>
    <row r="9316" spans="4:22">
      <c r="D9316" s="56"/>
      <c r="E9316" s="56"/>
      <c r="F9316" s="56"/>
      <c r="G9316" s="56"/>
      <c r="I9316" s="57"/>
      <c r="N9316" s="56"/>
      <c r="O9316" s="57"/>
      <c r="V9316" s="57"/>
    </row>
    <row r="9317" spans="4:22">
      <c r="D9317" s="56"/>
      <c r="E9317" s="56"/>
      <c r="F9317" s="56"/>
      <c r="G9317" s="56"/>
      <c r="I9317" s="57"/>
      <c r="N9317" s="56"/>
      <c r="O9317" s="57"/>
      <c r="V9317" s="57"/>
    </row>
    <row r="9318" spans="4:22">
      <c r="D9318" s="56"/>
      <c r="E9318" s="56"/>
      <c r="F9318" s="56"/>
      <c r="G9318" s="56"/>
      <c r="I9318" s="57"/>
      <c r="N9318" s="56"/>
      <c r="O9318" s="57"/>
      <c r="V9318" s="57"/>
    </row>
    <row r="9319" spans="4:22">
      <c r="D9319" s="56"/>
      <c r="E9319" s="56"/>
      <c r="F9319" s="56"/>
      <c r="G9319" s="56"/>
      <c r="I9319" s="57"/>
      <c r="N9319" s="56"/>
      <c r="O9319" s="57"/>
      <c r="V9319" s="57"/>
    </row>
    <row r="9320" spans="4:22">
      <c r="D9320" s="56"/>
      <c r="E9320" s="56"/>
      <c r="F9320" s="56"/>
      <c r="G9320" s="56"/>
      <c r="I9320" s="57"/>
      <c r="N9320" s="56"/>
      <c r="O9320" s="57"/>
      <c r="V9320" s="57"/>
    </row>
    <row r="9321" spans="4:22">
      <c r="D9321" s="56"/>
      <c r="E9321" s="56"/>
      <c r="F9321" s="56"/>
      <c r="G9321" s="56"/>
      <c r="I9321" s="57"/>
      <c r="N9321" s="56"/>
      <c r="O9321" s="57"/>
      <c r="V9321" s="57"/>
    </row>
    <row r="9322" spans="4:22">
      <c r="D9322" s="56"/>
      <c r="E9322" s="56"/>
      <c r="F9322" s="56"/>
      <c r="G9322" s="56"/>
      <c r="I9322" s="57"/>
      <c r="N9322" s="56"/>
      <c r="O9322" s="57"/>
      <c r="V9322" s="57"/>
    </row>
    <row r="9323" spans="4:22">
      <c r="D9323" s="56"/>
      <c r="E9323" s="56"/>
      <c r="F9323" s="56"/>
      <c r="G9323" s="56"/>
      <c r="I9323" s="57"/>
      <c r="N9323" s="56"/>
      <c r="O9323" s="57"/>
      <c r="V9323" s="57"/>
    </row>
    <row r="9324" spans="4:22">
      <c r="D9324" s="56"/>
      <c r="E9324" s="56"/>
      <c r="F9324" s="56"/>
      <c r="G9324" s="56"/>
      <c r="I9324" s="57"/>
      <c r="N9324" s="56"/>
      <c r="O9324" s="57"/>
      <c r="V9324" s="57"/>
    </row>
    <row r="9325" spans="4:22">
      <c r="D9325" s="56"/>
      <c r="E9325" s="56"/>
      <c r="F9325" s="56"/>
      <c r="G9325" s="56"/>
      <c r="I9325" s="57"/>
      <c r="N9325" s="56"/>
      <c r="O9325" s="57"/>
      <c r="V9325" s="57"/>
    </row>
    <row r="9326" spans="4:22">
      <c r="D9326" s="56"/>
      <c r="E9326" s="56"/>
      <c r="F9326" s="56"/>
      <c r="G9326" s="56"/>
      <c r="I9326" s="57"/>
      <c r="N9326" s="56"/>
      <c r="O9326" s="57"/>
      <c r="V9326" s="57"/>
    </row>
    <row r="9327" spans="4:22">
      <c r="D9327" s="56"/>
      <c r="E9327" s="56"/>
      <c r="F9327" s="56"/>
      <c r="G9327" s="56"/>
      <c r="I9327" s="57"/>
      <c r="N9327" s="56"/>
      <c r="O9327" s="57"/>
      <c r="V9327" s="57"/>
    </row>
    <row r="9328" spans="4:22">
      <c r="D9328" s="56"/>
      <c r="E9328" s="56"/>
      <c r="F9328" s="56"/>
      <c r="G9328" s="56"/>
      <c r="I9328" s="57"/>
      <c r="N9328" s="56"/>
      <c r="O9328" s="57"/>
      <c r="V9328" s="57"/>
    </row>
    <row r="9329" spans="4:22">
      <c r="D9329" s="56"/>
      <c r="E9329" s="56"/>
      <c r="F9329" s="56"/>
      <c r="G9329" s="56"/>
      <c r="I9329" s="57"/>
      <c r="N9329" s="56"/>
      <c r="O9329" s="57"/>
      <c r="V9329" s="57"/>
    </row>
    <row r="9330" spans="4:22">
      <c r="D9330" s="56"/>
      <c r="E9330" s="56"/>
      <c r="F9330" s="56"/>
      <c r="G9330" s="56"/>
      <c r="I9330" s="57"/>
      <c r="N9330" s="56"/>
      <c r="O9330" s="57"/>
      <c r="V9330" s="57"/>
    </row>
    <row r="9331" spans="4:22">
      <c r="D9331" s="56"/>
      <c r="E9331" s="56"/>
      <c r="F9331" s="56"/>
      <c r="G9331" s="56"/>
      <c r="I9331" s="57"/>
      <c r="N9331" s="56"/>
      <c r="O9331" s="57"/>
      <c r="V9331" s="57"/>
    </row>
    <row r="9332" spans="4:22">
      <c r="D9332" s="56"/>
      <c r="E9332" s="56"/>
      <c r="F9332" s="56"/>
      <c r="G9332" s="56"/>
      <c r="I9332" s="57"/>
      <c r="N9332" s="56"/>
      <c r="O9332" s="57"/>
      <c r="V9332" s="57"/>
    </row>
    <row r="9333" spans="4:22">
      <c r="D9333" s="56"/>
      <c r="E9333" s="56"/>
      <c r="F9333" s="56"/>
      <c r="G9333" s="56"/>
      <c r="I9333" s="57"/>
      <c r="N9333" s="56"/>
      <c r="O9333" s="57"/>
      <c r="V9333" s="57"/>
    </row>
    <row r="9334" spans="4:22">
      <c r="D9334" s="56"/>
      <c r="E9334" s="56"/>
      <c r="F9334" s="56"/>
      <c r="G9334" s="56"/>
      <c r="I9334" s="57"/>
      <c r="N9334" s="56"/>
      <c r="O9334" s="57"/>
      <c r="V9334" s="57"/>
    </row>
    <row r="9335" spans="4:22">
      <c r="D9335" s="56"/>
      <c r="E9335" s="56"/>
      <c r="F9335" s="56"/>
      <c r="G9335" s="56"/>
      <c r="I9335" s="57"/>
      <c r="N9335" s="56"/>
      <c r="O9335" s="57"/>
      <c r="V9335" s="57"/>
    </row>
    <row r="9336" spans="4:22">
      <c r="D9336" s="56"/>
      <c r="E9336" s="56"/>
      <c r="F9336" s="56"/>
      <c r="G9336" s="56"/>
      <c r="I9336" s="57"/>
      <c r="N9336" s="56"/>
      <c r="O9336" s="57"/>
      <c r="V9336" s="57"/>
    </row>
    <row r="9337" spans="4:22">
      <c r="D9337" s="56"/>
      <c r="E9337" s="56"/>
      <c r="F9337" s="56"/>
      <c r="G9337" s="56"/>
      <c r="I9337" s="57"/>
      <c r="N9337" s="56"/>
      <c r="O9337" s="57"/>
      <c r="V9337" s="57"/>
    </row>
    <row r="9338" spans="4:22">
      <c r="D9338" s="56"/>
      <c r="E9338" s="56"/>
      <c r="F9338" s="56"/>
      <c r="G9338" s="56"/>
      <c r="I9338" s="57"/>
      <c r="N9338" s="56"/>
      <c r="O9338" s="57"/>
      <c r="V9338" s="57"/>
    </row>
    <row r="9339" spans="4:22">
      <c r="D9339" s="56"/>
      <c r="E9339" s="56"/>
      <c r="F9339" s="56"/>
      <c r="G9339" s="56"/>
      <c r="I9339" s="57"/>
      <c r="N9339" s="56"/>
      <c r="O9339" s="57"/>
      <c r="V9339" s="57"/>
    </row>
    <row r="9340" spans="4:22">
      <c r="D9340" s="56"/>
      <c r="E9340" s="56"/>
      <c r="F9340" s="56"/>
      <c r="G9340" s="56"/>
      <c r="I9340" s="57"/>
      <c r="N9340" s="56"/>
      <c r="O9340" s="57"/>
      <c r="V9340" s="57"/>
    </row>
    <row r="9341" spans="4:22">
      <c r="D9341" s="56"/>
      <c r="E9341" s="56"/>
      <c r="F9341" s="56"/>
      <c r="G9341" s="56"/>
      <c r="I9341" s="57"/>
      <c r="N9341" s="56"/>
      <c r="O9341" s="57"/>
      <c r="V9341" s="57"/>
    </row>
    <row r="9342" spans="4:22">
      <c r="D9342" s="56"/>
      <c r="E9342" s="56"/>
      <c r="F9342" s="56"/>
      <c r="G9342" s="56"/>
      <c r="I9342" s="57"/>
      <c r="N9342" s="56"/>
      <c r="O9342" s="57"/>
      <c r="V9342" s="57"/>
    </row>
    <row r="9343" spans="4:22">
      <c r="D9343" s="56"/>
      <c r="E9343" s="56"/>
      <c r="F9343" s="56"/>
      <c r="G9343" s="56"/>
      <c r="I9343" s="57"/>
      <c r="N9343" s="56"/>
      <c r="O9343" s="57"/>
      <c r="V9343" s="57"/>
    </row>
    <row r="9344" spans="4:22">
      <c r="D9344" s="56"/>
      <c r="E9344" s="56"/>
      <c r="F9344" s="56"/>
      <c r="G9344" s="56"/>
      <c r="I9344" s="57"/>
      <c r="N9344" s="56"/>
      <c r="O9344" s="57"/>
      <c r="V9344" s="57"/>
    </row>
    <row r="9345" spans="4:22">
      <c r="D9345" s="56"/>
      <c r="E9345" s="56"/>
      <c r="F9345" s="56"/>
      <c r="G9345" s="56"/>
      <c r="I9345" s="57"/>
      <c r="N9345" s="56"/>
      <c r="O9345" s="57"/>
      <c r="V9345" s="57"/>
    </row>
    <row r="9346" spans="4:22">
      <c r="D9346" s="56"/>
      <c r="E9346" s="56"/>
      <c r="F9346" s="56"/>
      <c r="G9346" s="56"/>
      <c r="I9346" s="57"/>
      <c r="N9346" s="56"/>
      <c r="O9346" s="57"/>
      <c r="V9346" s="57"/>
    </row>
    <row r="9347" spans="4:22">
      <c r="D9347" s="56"/>
      <c r="E9347" s="56"/>
      <c r="F9347" s="56"/>
      <c r="G9347" s="56"/>
      <c r="I9347" s="57"/>
      <c r="N9347" s="56"/>
      <c r="O9347" s="57"/>
      <c r="V9347" s="57"/>
    </row>
    <row r="9348" spans="4:22">
      <c r="D9348" s="56"/>
      <c r="E9348" s="56"/>
      <c r="F9348" s="56"/>
      <c r="G9348" s="56"/>
      <c r="I9348" s="57"/>
      <c r="N9348" s="56"/>
      <c r="O9348" s="57"/>
      <c r="V9348" s="57"/>
    </row>
    <row r="9349" spans="4:22">
      <c r="D9349" s="56"/>
      <c r="E9349" s="56"/>
      <c r="F9349" s="56"/>
      <c r="G9349" s="56"/>
      <c r="I9349" s="57"/>
      <c r="N9349" s="56"/>
      <c r="O9349" s="57"/>
      <c r="V9349" s="57"/>
    </row>
    <row r="9350" spans="4:22">
      <c r="D9350" s="56"/>
      <c r="E9350" s="56"/>
      <c r="F9350" s="56"/>
      <c r="G9350" s="56"/>
      <c r="I9350" s="57"/>
      <c r="N9350" s="56"/>
      <c r="O9350" s="57"/>
      <c r="V9350" s="57"/>
    </row>
    <row r="9351" spans="4:22">
      <c r="D9351" s="56"/>
      <c r="E9351" s="56"/>
      <c r="F9351" s="56"/>
      <c r="G9351" s="56"/>
      <c r="I9351" s="57"/>
      <c r="N9351" s="56"/>
      <c r="O9351" s="57"/>
      <c r="V9351" s="57"/>
    </row>
    <row r="9352" spans="4:22">
      <c r="D9352" s="56"/>
      <c r="E9352" s="56"/>
      <c r="F9352" s="56"/>
      <c r="G9352" s="56"/>
      <c r="I9352" s="57"/>
      <c r="N9352" s="56"/>
      <c r="O9352" s="57"/>
      <c r="V9352" s="57"/>
    </row>
    <row r="9353" spans="4:22">
      <c r="D9353" s="56"/>
      <c r="E9353" s="56"/>
      <c r="F9353" s="56"/>
      <c r="G9353" s="56"/>
      <c r="I9353" s="57"/>
      <c r="N9353" s="56"/>
      <c r="O9353" s="57"/>
      <c r="V9353" s="57"/>
    </row>
    <row r="9354" spans="4:22">
      <c r="D9354" s="56"/>
      <c r="E9354" s="56"/>
      <c r="F9354" s="56"/>
      <c r="G9354" s="56"/>
      <c r="I9354" s="57"/>
      <c r="N9354" s="56"/>
      <c r="O9354" s="57"/>
      <c r="V9354" s="57"/>
    </row>
    <row r="9355" spans="4:22">
      <c r="D9355" s="56"/>
      <c r="E9355" s="56"/>
      <c r="F9355" s="56"/>
      <c r="G9355" s="56"/>
      <c r="I9355" s="57"/>
      <c r="N9355" s="56"/>
      <c r="O9355" s="57"/>
      <c r="V9355" s="57"/>
    </row>
    <row r="9356" spans="4:22">
      <c r="D9356" s="56"/>
      <c r="E9356" s="56"/>
      <c r="F9356" s="56"/>
      <c r="G9356" s="56"/>
      <c r="I9356" s="57"/>
      <c r="N9356" s="56"/>
      <c r="O9356" s="57"/>
      <c r="V9356" s="57"/>
    </row>
    <row r="9357" spans="4:22">
      <c r="D9357" s="56"/>
      <c r="E9357" s="56"/>
      <c r="F9357" s="56"/>
      <c r="G9357" s="56"/>
      <c r="I9357" s="57"/>
      <c r="N9357" s="56"/>
      <c r="O9357" s="57"/>
      <c r="V9357" s="57"/>
    </row>
    <row r="9358" spans="4:22">
      <c r="D9358" s="56"/>
      <c r="E9358" s="56"/>
      <c r="F9358" s="56"/>
      <c r="G9358" s="56"/>
      <c r="I9358" s="57"/>
      <c r="N9358" s="56"/>
      <c r="O9358" s="57"/>
      <c r="V9358" s="57"/>
    </row>
    <row r="9359" spans="4:22">
      <c r="D9359" s="56"/>
      <c r="E9359" s="56"/>
      <c r="F9359" s="56"/>
      <c r="G9359" s="56"/>
      <c r="I9359" s="57"/>
      <c r="N9359" s="56"/>
      <c r="O9359" s="57"/>
      <c r="V9359" s="57"/>
    </row>
    <row r="9360" spans="4:22">
      <c r="D9360" s="56"/>
      <c r="E9360" s="56"/>
      <c r="F9360" s="56"/>
      <c r="G9360" s="56"/>
      <c r="I9360" s="57"/>
      <c r="N9360" s="56"/>
      <c r="O9360" s="57"/>
      <c r="V9360" s="57"/>
    </row>
    <row r="9361" spans="4:22">
      <c r="D9361" s="56"/>
      <c r="E9361" s="56"/>
      <c r="F9361" s="56"/>
      <c r="G9361" s="56"/>
      <c r="I9361" s="57"/>
      <c r="N9361" s="56"/>
      <c r="O9361" s="57"/>
      <c r="V9361" s="57"/>
    </row>
    <row r="9362" spans="4:22">
      <c r="D9362" s="56"/>
      <c r="E9362" s="56"/>
      <c r="F9362" s="56"/>
      <c r="G9362" s="56"/>
      <c r="I9362" s="57"/>
      <c r="N9362" s="56"/>
      <c r="O9362" s="57"/>
      <c r="V9362" s="57"/>
    </row>
    <row r="9363" spans="4:22">
      <c r="D9363" s="56"/>
      <c r="E9363" s="56"/>
      <c r="F9363" s="56"/>
      <c r="G9363" s="56"/>
      <c r="I9363" s="57"/>
      <c r="N9363" s="56"/>
      <c r="O9363" s="57"/>
      <c r="V9363" s="57"/>
    </row>
    <row r="9364" spans="4:22">
      <c r="D9364" s="56"/>
      <c r="E9364" s="56"/>
      <c r="F9364" s="56"/>
      <c r="G9364" s="56"/>
      <c r="I9364" s="57"/>
      <c r="N9364" s="56"/>
      <c r="O9364" s="57"/>
      <c r="V9364" s="57"/>
    </row>
    <row r="9365" spans="4:22">
      <c r="D9365" s="56"/>
      <c r="E9365" s="56"/>
      <c r="F9365" s="56"/>
      <c r="G9365" s="56"/>
      <c r="I9365" s="57"/>
      <c r="N9365" s="56"/>
      <c r="O9365" s="57"/>
      <c r="V9365" s="57"/>
    </row>
    <row r="9366" spans="4:22">
      <c r="D9366" s="56"/>
      <c r="E9366" s="56"/>
      <c r="F9366" s="56"/>
      <c r="G9366" s="56"/>
      <c r="I9366" s="57"/>
      <c r="N9366" s="56"/>
      <c r="O9366" s="57"/>
      <c r="V9366" s="57"/>
    </row>
    <row r="9367" spans="4:22">
      <c r="D9367" s="56"/>
      <c r="E9367" s="56"/>
      <c r="F9367" s="56"/>
      <c r="G9367" s="56"/>
      <c r="I9367" s="57"/>
      <c r="N9367" s="56"/>
      <c r="O9367" s="57"/>
      <c r="V9367" s="57"/>
    </row>
    <row r="9368" spans="4:22">
      <c r="D9368" s="56"/>
      <c r="E9368" s="56"/>
      <c r="F9368" s="56"/>
      <c r="G9368" s="56"/>
      <c r="I9368" s="57"/>
      <c r="N9368" s="56"/>
      <c r="O9368" s="57"/>
      <c r="V9368" s="57"/>
    </row>
    <row r="9369" spans="4:22">
      <c r="D9369" s="56"/>
      <c r="E9369" s="56"/>
      <c r="F9369" s="56"/>
      <c r="G9369" s="56"/>
      <c r="I9369" s="57"/>
      <c r="N9369" s="56"/>
      <c r="O9369" s="57"/>
      <c r="V9369" s="57"/>
    </row>
    <row r="9370" spans="4:22">
      <c r="D9370" s="56"/>
      <c r="E9370" s="56"/>
      <c r="F9370" s="56"/>
      <c r="G9370" s="56"/>
      <c r="I9370" s="57"/>
      <c r="N9370" s="56"/>
      <c r="O9370" s="57"/>
      <c r="V9370" s="57"/>
    </row>
    <row r="9371" spans="4:22">
      <c r="D9371" s="56"/>
      <c r="E9371" s="56"/>
      <c r="F9371" s="56"/>
      <c r="G9371" s="56"/>
      <c r="I9371" s="57"/>
      <c r="N9371" s="56"/>
      <c r="O9371" s="57"/>
      <c r="V9371" s="57"/>
    </row>
    <row r="9372" spans="4:22">
      <c r="D9372" s="56"/>
      <c r="E9372" s="56"/>
      <c r="F9372" s="56"/>
      <c r="G9372" s="56"/>
      <c r="I9372" s="57"/>
      <c r="N9372" s="56"/>
      <c r="O9372" s="57"/>
      <c r="V9372" s="57"/>
    </row>
    <row r="9373" spans="4:22">
      <c r="D9373" s="56"/>
      <c r="E9373" s="56"/>
      <c r="F9373" s="56"/>
      <c r="G9373" s="56"/>
      <c r="I9373" s="57"/>
      <c r="N9373" s="56"/>
      <c r="O9373" s="57"/>
      <c r="V9373" s="57"/>
    </row>
    <row r="9374" spans="4:22">
      <c r="D9374" s="56"/>
      <c r="E9374" s="56"/>
      <c r="F9374" s="56"/>
      <c r="G9374" s="56"/>
      <c r="I9374" s="57"/>
      <c r="N9374" s="56"/>
      <c r="O9374" s="57"/>
      <c r="V9374" s="57"/>
    </row>
    <row r="9375" spans="4:22">
      <c r="D9375" s="56"/>
      <c r="E9375" s="56"/>
      <c r="F9375" s="56"/>
      <c r="G9375" s="56"/>
      <c r="I9375" s="57"/>
      <c r="N9375" s="56"/>
      <c r="O9375" s="57"/>
      <c r="V9375" s="57"/>
    </row>
    <row r="9376" spans="4:22">
      <c r="D9376" s="56"/>
      <c r="E9376" s="56"/>
      <c r="F9376" s="56"/>
      <c r="G9376" s="56"/>
      <c r="I9376" s="57"/>
      <c r="N9376" s="56"/>
      <c r="O9376" s="57"/>
      <c r="V9376" s="57"/>
    </row>
    <row r="9377" spans="4:22">
      <c r="D9377" s="56"/>
      <c r="E9377" s="56"/>
      <c r="F9377" s="56"/>
      <c r="G9377" s="56"/>
      <c r="I9377" s="57"/>
      <c r="N9377" s="56"/>
      <c r="O9377" s="57"/>
      <c r="V9377" s="57"/>
    </row>
    <row r="9378" spans="4:22">
      <c r="D9378" s="56"/>
      <c r="E9378" s="56"/>
      <c r="F9378" s="56"/>
      <c r="G9378" s="56"/>
      <c r="I9378" s="57"/>
      <c r="N9378" s="56"/>
      <c r="O9378" s="57"/>
      <c r="V9378" s="57"/>
    </row>
    <row r="9379" spans="4:22">
      <c r="D9379" s="56"/>
      <c r="E9379" s="56"/>
      <c r="F9379" s="56"/>
      <c r="G9379" s="56"/>
      <c r="I9379" s="57"/>
      <c r="N9379" s="56"/>
      <c r="O9379" s="57"/>
      <c r="V9379" s="57"/>
    </row>
    <row r="9380" spans="4:22">
      <c r="D9380" s="56"/>
      <c r="E9380" s="56"/>
      <c r="F9380" s="56"/>
      <c r="G9380" s="56"/>
      <c r="I9380" s="57"/>
      <c r="N9380" s="56"/>
      <c r="O9380" s="57"/>
      <c r="V9380" s="57"/>
    </row>
    <row r="9381" spans="4:22">
      <c r="D9381" s="56"/>
      <c r="E9381" s="56"/>
      <c r="F9381" s="56"/>
      <c r="G9381" s="56"/>
      <c r="I9381" s="57"/>
      <c r="N9381" s="56"/>
      <c r="O9381" s="57"/>
      <c r="V9381" s="57"/>
    </row>
    <row r="9382" spans="4:22">
      <c r="D9382" s="56"/>
      <c r="E9382" s="56"/>
      <c r="F9382" s="56"/>
      <c r="G9382" s="56"/>
      <c r="I9382" s="57"/>
      <c r="N9382" s="56"/>
      <c r="O9382" s="57"/>
      <c r="V9382" s="57"/>
    </row>
    <row r="9383" spans="4:22">
      <c r="D9383" s="56"/>
      <c r="E9383" s="56"/>
      <c r="F9383" s="56"/>
      <c r="G9383" s="56"/>
      <c r="I9383" s="57"/>
      <c r="N9383" s="56"/>
      <c r="O9383" s="57"/>
      <c r="V9383" s="57"/>
    </row>
    <row r="9384" spans="4:22">
      <c r="D9384" s="56"/>
      <c r="E9384" s="56"/>
      <c r="F9384" s="56"/>
      <c r="G9384" s="56"/>
      <c r="I9384" s="57"/>
      <c r="N9384" s="56"/>
      <c r="O9384" s="57"/>
      <c r="V9384" s="57"/>
    </row>
    <row r="9385" spans="4:22">
      <c r="D9385" s="56"/>
      <c r="E9385" s="56"/>
      <c r="F9385" s="56"/>
      <c r="G9385" s="56"/>
      <c r="I9385" s="57"/>
      <c r="N9385" s="56"/>
      <c r="O9385" s="57"/>
      <c r="V9385" s="57"/>
    </row>
    <row r="9386" spans="4:22">
      <c r="D9386" s="56"/>
      <c r="E9386" s="56"/>
      <c r="F9386" s="56"/>
      <c r="G9386" s="56"/>
      <c r="I9386" s="57"/>
      <c r="N9386" s="56"/>
      <c r="O9386" s="57"/>
      <c r="V9386" s="57"/>
    </row>
    <row r="9387" spans="4:22">
      <c r="D9387" s="56"/>
      <c r="E9387" s="56"/>
      <c r="F9387" s="56"/>
      <c r="G9387" s="56"/>
      <c r="I9387" s="57"/>
      <c r="N9387" s="56"/>
      <c r="O9387" s="57"/>
      <c r="V9387" s="57"/>
    </row>
    <row r="9388" spans="4:22">
      <c r="D9388" s="56"/>
      <c r="E9388" s="56"/>
      <c r="F9388" s="56"/>
      <c r="G9388" s="56"/>
      <c r="I9388" s="57"/>
      <c r="N9388" s="56"/>
      <c r="O9388" s="57"/>
      <c r="V9388" s="57"/>
    </row>
    <row r="9389" spans="4:22">
      <c r="D9389" s="56"/>
      <c r="E9389" s="56"/>
      <c r="F9389" s="56"/>
      <c r="G9389" s="56"/>
      <c r="I9389" s="57"/>
      <c r="N9389" s="56"/>
      <c r="O9389" s="57"/>
      <c r="V9389" s="57"/>
    </row>
    <row r="9390" spans="4:22">
      <c r="D9390" s="56"/>
      <c r="E9390" s="56"/>
      <c r="F9390" s="56"/>
      <c r="G9390" s="56"/>
      <c r="I9390" s="57"/>
      <c r="N9390" s="56"/>
      <c r="O9390" s="57"/>
      <c r="V9390" s="57"/>
    </row>
    <row r="9391" spans="4:22">
      <c r="D9391" s="56"/>
      <c r="E9391" s="56"/>
      <c r="F9391" s="56"/>
      <c r="G9391" s="56"/>
      <c r="I9391" s="57"/>
      <c r="N9391" s="56"/>
      <c r="O9391" s="57"/>
      <c r="V9391" s="57"/>
    </row>
    <row r="9392" spans="4:22">
      <c r="D9392" s="56"/>
      <c r="E9392" s="56"/>
      <c r="F9392" s="56"/>
      <c r="G9392" s="56"/>
      <c r="I9392" s="57"/>
      <c r="N9392" s="56"/>
      <c r="O9392" s="57"/>
      <c r="V9392" s="57"/>
    </row>
    <row r="9393" spans="4:22">
      <c r="D9393" s="56"/>
      <c r="E9393" s="56"/>
      <c r="F9393" s="56"/>
      <c r="G9393" s="56"/>
      <c r="I9393" s="57"/>
      <c r="N9393" s="56"/>
      <c r="O9393" s="57"/>
      <c r="V9393" s="57"/>
    </row>
    <row r="9394" spans="4:22">
      <c r="D9394" s="56"/>
      <c r="E9394" s="56"/>
      <c r="F9394" s="56"/>
      <c r="G9394" s="56"/>
      <c r="I9394" s="57"/>
      <c r="N9394" s="56"/>
      <c r="O9394" s="57"/>
      <c r="V9394" s="57"/>
    </row>
    <row r="9395" spans="4:22">
      <c r="D9395" s="56"/>
      <c r="E9395" s="56"/>
      <c r="F9395" s="56"/>
      <c r="G9395" s="56"/>
      <c r="I9395" s="57"/>
      <c r="N9395" s="56"/>
      <c r="O9395" s="57"/>
      <c r="V9395" s="57"/>
    </row>
    <row r="9396" spans="4:22">
      <c r="D9396" s="56"/>
      <c r="E9396" s="56"/>
      <c r="F9396" s="56"/>
      <c r="G9396" s="56"/>
      <c r="I9396" s="57"/>
      <c r="N9396" s="56"/>
      <c r="O9396" s="57"/>
      <c r="V9396" s="57"/>
    </row>
    <row r="9397" spans="4:22">
      <c r="D9397" s="56"/>
      <c r="E9397" s="56"/>
      <c r="F9397" s="56"/>
      <c r="G9397" s="56"/>
      <c r="I9397" s="57"/>
      <c r="N9397" s="56"/>
      <c r="O9397" s="57"/>
      <c r="V9397" s="57"/>
    </row>
    <row r="9398" spans="4:22">
      <c r="D9398" s="56"/>
      <c r="E9398" s="56"/>
      <c r="F9398" s="56"/>
      <c r="G9398" s="56"/>
      <c r="I9398" s="57"/>
      <c r="N9398" s="56"/>
      <c r="O9398" s="57"/>
      <c r="V9398" s="57"/>
    </row>
    <row r="9399" spans="4:22">
      <c r="D9399" s="56"/>
      <c r="E9399" s="56"/>
      <c r="F9399" s="56"/>
      <c r="G9399" s="56"/>
      <c r="I9399" s="57"/>
      <c r="N9399" s="56"/>
      <c r="O9399" s="57"/>
      <c r="V9399" s="57"/>
    </row>
    <row r="9400" spans="4:22">
      <c r="D9400" s="56"/>
      <c r="E9400" s="56"/>
      <c r="F9400" s="56"/>
      <c r="G9400" s="56"/>
      <c r="I9400" s="57"/>
      <c r="N9400" s="56"/>
      <c r="O9400" s="57"/>
      <c r="V9400" s="57"/>
    </row>
    <row r="9401" spans="4:22">
      <c r="D9401" s="56"/>
      <c r="E9401" s="56"/>
      <c r="F9401" s="56"/>
      <c r="G9401" s="56"/>
      <c r="I9401" s="57"/>
      <c r="N9401" s="56"/>
      <c r="O9401" s="57"/>
      <c r="V9401" s="57"/>
    </row>
    <row r="9402" spans="4:22">
      <c r="D9402" s="56"/>
      <c r="E9402" s="56"/>
      <c r="F9402" s="56"/>
      <c r="G9402" s="56"/>
      <c r="I9402" s="57"/>
      <c r="N9402" s="56"/>
      <c r="O9402" s="57"/>
      <c r="V9402" s="57"/>
    </row>
    <row r="9403" spans="4:22">
      <c r="D9403" s="56"/>
      <c r="E9403" s="56"/>
      <c r="F9403" s="56"/>
      <c r="G9403" s="56"/>
      <c r="I9403" s="57"/>
      <c r="N9403" s="56"/>
      <c r="O9403" s="57"/>
      <c r="V9403" s="57"/>
    </row>
    <row r="9404" spans="4:22">
      <c r="D9404" s="56"/>
      <c r="E9404" s="56"/>
      <c r="F9404" s="56"/>
      <c r="G9404" s="56"/>
      <c r="I9404" s="57"/>
      <c r="N9404" s="56"/>
      <c r="O9404" s="57"/>
      <c r="V9404" s="57"/>
    </row>
    <row r="9405" spans="4:22">
      <c r="D9405" s="56"/>
      <c r="E9405" s="56"/>
      <c r="F9405" s="56"/>
      <c r="G9405" s="56"/>
      <c r="I9405" s="57"/>
      <c r="N9405" s="56"/>
      <c r="O9405" s="57"/>
      <c r="V9405" s="57"/>
    </row>
    <row r="9406" spans="4:22">
      <c r="D9406" s="56"/>
      <c r="E9406" s="56"/>
      <c r="F9406" s="56"/>
      <c r="G9406" s="56"/>
      <c r="I9406" s="57"/>
      <c r="N9406" s="56"/>
      <c r="O9406" s="57"/>
      <c r="V9406" s="57"/>
    </row>
    <row r="9407" spans="4:22">
      <c r="D9407" s="56"/>
      <c r="E9407" s="56"/>
      <c r="F9407" s="56"/>
      <c r="G9407" s="56"/>
      <c r="I9407" s="57"/>
      <c r="N9407" s="56"/>
      <c r="O9407" s="57"/>
      <c r="V9407" s="57"/>
    </row>
    <row r="9408" spans="4:22">
      <c r="D9408" s="56"/>
      <c r="E9408" s="56"/>
      <c r="F9408" s="56"/>
      <c r="G9408" s="56"/>
      <c r="I9408" s="57"/>
      <c r="N9408" s="56"/>
      <c r="O9408" s="57"/>
      <c r="V9408" s="57"/>
    </row>
    <row r="9409" spans="4:22">
      <c r="D9409" s="56"/>
      <c r="E9409" s="56"/>
      <c r="F9409" s="56"/>
      <c r="G9409" s="56"/>
      <c r="I9409" s="57"/>
      <c r="N9409" s="56"/>
      <c r="O9409" s="57"/>
      <c r="V9409" s="57"/>
    </row>
    <row r="9410" spans="4:22">
      <c r="D9410" s="56"/>
      <c r="E9410" s="56"/>
      <c r="F9410" s="56"/>
      <c r="G9410" s="56"/>
      <c r="I9410" s="57"/>
      <c r="N9410" s="56"/>
      <c r="O9410" s="57"/>
      <c r="V9410" s="57"/>
    </row>
    <row r="9411" spans="4:22">
      <c r="D9411" s="56"/>
      <c r="E9411" s="56"/>
      <c r="F9411" s="56"/>
      <c r="G9411" s="56"/>
      <c r="I9411" s="57"/>
      <c r="N9411" s="56"/>
      <c r="O9411" s="57"/>
      <c r="V9411" s="57"/>
    </row>
    <row r="9412" spans="4:22">
      <c r="D9412" s="56"/>
      <c r="E9412" s="56"/>
      <c r="F9412" s="56"/>
      <c r="G9412" s="56"/>
      <c r="I9412" s="57"/>
      <c r="N9412" s="56"/>
      <c r="O9412" s="57"/>
      <c r="V9412" s="57"/>
    </row>
    <row r="9413" spans="4:22">
      <c r="D9413" s="56"/>
      <c r="E9413" s="56"/>
      <c r="F9413" s="56"/>
      <c r="G9413" s="56"/>
      <c r="I9413" s="57"/>
      <c r="N9413" s="56"/>
      <c r="O9413" s="57"/>
      <c r="V9413" s="57"/>
    </row>
    <row r="9414" spans="4:22">
      <c r="D9414" s="56"/>
      <c r="E9414" s="56"/>
      <c r="F9414" s="56"/>
      <c r="G9414" s="56"/>
      <c r="I9414" s="57"/>
      <c r="N9414" s="56"/>
      <c r="O9414" s="57"/>
      <c r="V9414" s="57"/>
    </row>
    <row r="9415" spans="4:22">
      <c r="D9415" s="56"/>
      <c r="E9415" s="56"/>
      <c r="F9415" s="56"/>
      <c r="G9415" s="56"/>
      <c r="I9415" s="57"/>
      <c r="N9415" s="56"/>
      <c r="O9415" s="57"/>
      <c r="V9415" s="57"/>
    </row>
    <row r="9416" spans="4:22">
      <c r="D9416" s="56"/>
      <c r="E9416" s="56"/>
      <c r="F9416" s="56"/>
      <c r="G9416" s="56"/>
      <c r="I9416" s="57"/>
      <c r="N9416" s="56"/>
      <c r="O9416" s="57"/>
      <c r="V9416" s="57"/>
    </row>
    <row r="9417" spans="4:22">
      <c r="D9417" s="56"/>
      <c r="E9417" s="56"/>
      <c r="F9417" s="56"/>
      <c r="G9417" s="56"/>
      <c r="I9417" s="57"/>
      <c r="N9417" s="56"/>
      <c r="O9417" s="57"/>
      <c r="V9417" s="57"/>
    </row>
    <row r="9418" spans="4:22">
      <c r="D9418" s="56"/>
      <c r="E9418" s="56"/>
      <c r="F9418" s="56"/>
      <c r="G9418" s="56"/>
      <c r="I9418" s="57"/>
      <c r="N9418" s="56"/>
      <c r="O9418" s="57"/>
      <c r="V9418" s="57"/>
    </row>
    <row r="9419" spans="4:22">
      <c r="D9419" s="56"/>
      <c r="E9419" s="56"/>
      <c r="F9419" s="56"/>
      <c r="G9419" s="56"/>
      <c r="I9419" s="57"/>
      <c r="N9419" s="56"/>
      <c r="O9419" s="57"/>
      <c r="V9419" s="57"/>
    </row>
    <row r="9420" spans="4:22">
      <c r="D9420" s="56"/>
      <c r="E9420" s="56"/>
      <c r="F9420" s="56"/>
      <c r="G9420" s="56"/>
      <c r="I9420" s="57"/>
      <c r="N9420" s="56"/>
      <c r="O9420" s="57"/>
      <c r="V9420" s="57"/>
    </row>
    <row r="9421" spans="4:22">
      <c r="D9421" s="56"/>
      <c r="E9421" s="56"/>
      <c r="F9421" s="56"/>
      <c r="G9421" s="56"/>
      <c r="I9421" s="57"/>
      <c r="N9421" s="56"/>
      <c r="O9421" s="57"/>
      <c r="V9421" s="57"/>
    </row>
    <row r="9422" spans="4:22">
      <c r="D9422" s="56"/>
      <c r="E9422" s="56"/>
      <c r="F9422" s="56"/>
      <c r="G9422" s="56"/>
      <c r="I9422" s="57"/>
      <c r="N9422" s="56"/>
      <c r="O9422" s="57"/>
      <c r="V9422" s="57"/>
    </row>
    <row r="9423" spans="4:22">
      <c r="D9423" s="56"/>
      <c r="E9423" s="56"/>
      <c r="F9423" s="56"/>
      <c r="G9423" s="56"/>
      <c r="I9423" s="57"/>
      <c r="N9423" s="56"/>
      <c r="O9423" s="57"/>
      <c r="V9423" s="57"/>
    </row>
    <row r="9424" spans="4:22">
      <c r="D9424" s="56"/>
      <c r="E9424" s="56"/>
      <c r="F9424" s="56"/>
      <c r="G9424" s="56"/>
      <c r="I9424" s="57"/>
      <c r="N9424" s="56"/>
      <c r="O9424" s="57"/>
      <c r="V9424" s="57"/>
    </row>
    <row r="9425" spans="4:22">
      <c r="D9425" s="56"/>
      <c r="E9425" s="56"/>
      <c r="F9425" s="56"/>
      <c r="G9425" s="56"/>
      <c r="I9425" s="57"/>
      <c r="N9425" s="56"/>
      <c r="O9425" s="57"/>
      <c r="V9425" s="57"/>
    </row>
    <row r="9426" spans="4:22">
      <c r="D9426" s="56"/>
      <c r="E9426" s="56"/>
      <c r="F9426" s="56"/>
      <c r="G9426" s="56"/>
      <c r="I9426" s="57"/>
      <c r="N9426" s="56"/>
      <c r="O9426" s="57"/>
      <c r="V9426" s="57"/>
    </row>
    <row r="9427" spans="4:22">
      <c r="D9427" s="56"/>
      <c r="E9427" s="56"/>
      <c r="F9427" s="56"/>
      <c r="G9427" s="56"/>
      <c r="I9427" s="57"/>
      <c r="N9427" s="56"/>
      <c r="O9427" s="57"/>
      <c r="V9427" s="57"/>
    </row>
    <row r="9428" spans="4:22">
      <c r="D9428" s="56"/>
      <c r="E9428" s="56"/>
      <c r="F9428" s="56"/>
      <c r="G9428" s="56"/>
      <c r="I9428" s="57"/>
      <c r="N9428" s="56"/>
      <c r="O9428" s="57"/>
      <c r="V9428" s="57"/>
    </row>
    <row r="9429" spans="4:22">
      <c r="D9429" s="56"/>
      <c r="E9429" s="56"/>
      <c r="F9429" s="56"/>
      <c r="G9429" s="56"/>
      <c r="I9429" s="57"/>
      <c r="N9429" s="56"/>
      <c r="O9429" s="57"/>
      <c r="V9429" s="57"/>
    </row>
    <row r="9430" spans="4:22">
      <c r="D9430" s="56"/>
      <c r="E9430" s="56"/>
      <c r="F9430" s="56"/>
      <c r="G9430" s="56"/>
      <c r="I9430" s="57"/>
      <c r="N9430" s="56"/>
      <c r="O9430" s="57"/>
      <c r="V9430" s="57"/>
    </row>
    <row r="9431" spans="4:22">
      <c r="D9431" s="56"/>
      <c r="E9431" s="56"/>
      <c r="F9431" s="56"/>
      <c r="G9431" s="56"/>
      <c r="I9431" s="57"/>
      <c r="N9431" s="56"/>
      <c r="O9431" s="57"/>
      <c r="V9431" s="57"/>
    </row>
    <row r="9432" spans="4:22">
      <c r="D9432" s="56"/>
      <c r="E9432" s="56"/>
      <c r="F9432" s="56"/>
      <c r="G9432" s="56"/>
      <c r="I9432" s="57"/>
      <c r="N9432" s="56"/>
      <c r="O9432" s="57"/>
      <c r="V9432" s="57"/>
    </row>
    <row r="9433" spans="4:22">
      <c r="D9433" s="56"/>
      <c r="E9433" s="56"/>
      <c r="F9433" s="56"/>
      <c r="G9433" s="56"/>
      <c r="I9433" s="57"/>
      <c r="N9433" s="56"/>
      <c r="O9433" s="57"/>
      <c r="V9433" s="57"/>
    </row>
    <row r="9434" spans="4:22">
      <c r="D9434" s="56"/>
      <c r="E9434" s="56"/>
      <c r="F9434" s="56"/>
      <c r="G9434" s="56"/>
      <c r="I9434" s="57"/>
      <c r="N9434" s="56"/>
      <c r="O9434" s="57"/>
      <c r="V9434" s="57"/>
    </row>
    <row r="9435" spans="4:22">
      <c r="D9435" s="56"/>
      <c r="E9435" s="56"/>
      <c r="F9435" s="56"/>
      <c r="G9435" s="56"/>
      <c r="I9435" s="57"/>
      <c r="N9435" s="56"/>
      <c r="O9435" s="57"/>
      <c r="V9435" s="57"/>
    </row>
    <row r="9436" spans="4:22">
      <c r="D9436" s="56"/>
      <c r="E9436" s="56"/>
      <c r="F9436" s="56"/>
      <c r="G9436" s="56"/>
      <c r="I9436" s="57"/>
      <c r="N9436" s="56"/>
      <c r="O9436" s="57"/>
      <c r="V9436" s="57"/>
    </row>
    <row r="9437" spans="4:22">
      <c r="D9437" s="56"/>
      <c r="E9437" s="56"/>
      <c r="F9437" s="56"/>
      <c r="G9437" s="56"/>
      <c r="I9437" s="57"/>
      <c r="N9437" s="56"/>
      <c r="O9437" s="57"/>
      <c r="V9437" s="57"/>
    </row>
    <row r="9438" spans="4:22">
      <c r="D9438" s="56"/>
      <c r="E9438" s="56"/>
      <c r="F9438" s="56"/>
      <c r="G9438" s="56"/>
      <c r="I9438" s="57"/>
      <c r="N9438" s="56"/>
      <c r="O9438" s="57"/>
      <c r="V9438" s="57"/>
    </row>
    <row r="9439" spans="4:22">
      <c r="D9439" s="56"/>
      <c r="E9439" s="56"/>
      <c r="F9439" s="56"/>
      <c r="G9439" s="56"/>
      <c r="I9439" s="57"/>
      <c r="N9439" s="56"/>
      <c r="O9439" s="57"/>
      <c r="V9439" s="57"/>
    </row>
    <row r="9440" spans="4:22">
      <c r="D9440" s="56"/>
      <c r="E9440" s="56"/>
      <c r="F9440" s="56"/>
      <c r="G9440" s="56"/>
      <c r="I9440" s="57"/>
      <c r="N9440" s="56"/>
      <c r="O9440" s="57"/>
      <c r="V9440" s="57"/>
    </row>
    <row r="9441" spans="4:22">
      <c r="D9441" s="56"/>
      <c r="E9441" s="56"/>
      <c r="F9441" s="56"/>
      <c r="G9441" s="56"/>
      <c r="I9441" s="57"/>
      <c r="N9441" s="56"/>
      <c r="O9441" s="57"/>
      <c r="V9441" s="57"/>
    </row>
    <row r="9442" spans="4:22">
      <c r="D9442" s="56"/>
      <c r="E9442" s="56"/>
      <c r="F9442" s="56"/>
      <c r="G9442" s="56"/>
      <c r="I9442" s="57"/>
      <c r="N9442" s="56"/>
      <c r="O9442" s="57"/>
      <c r="V9442" s="57"/>
    </row>
    <row r="9443" spans="4:22">
      <c r="D9443" s="56"/>
      <c r="E9443" s="56"/>
      <c r="F9443" s="56"/>
      <c r="G9443" s="56"/>
      <c r="I9443" s="57"/>
      <c r="N9443" s="56"/>
      <c r="O9443" s="57"/>
      <c r="V9443" s="57"/>
    </row>
    <row r="9444" spans="4:22">
      <c r="D9444" s="56"/>
      <c r="E9444" s="56"/>
      <c r="F9444" s="56"/>
      <c r="G9444" s="56"/>
      <c r="I9444" s="57"/>
      <c r="N9444" s="56"/>
      <c r="O9444" s="57"/>
      <c r="V9444" s="57"/>
    </row>
    <row r="9445" spans="4:22">
      <c r="D9445" s="56"/>
      <c r="E9445" s="56"/>
      <c r="F9445" s="56"/>
      <c r="G9445" s="56"/>
      <c r="I9445" s="57"/>
      <c r="N9445" s="56"/>
      <c r="O9445" s="57"/>
      <c r="V9445" s="57"/>
    </row>
    <row r="9446" spans="4:22">
      <c r="D9446" s="56"/>
      <c r="E9446" s="56"/>
      <c r="F9446" s="56"/>
      <c r="G9446" s="56"/>
      <c r="I9446" s="57"/>
      <c r="N9446" s="56"/>
      <c r="O9446" s="57"/>
      <c r="V9446" s="57"/>
    </row>
    <row r="9447" spans="4:22">
      <c r="D9447" s="56"/>
      <c r="E9447" s="56"/>
      <c r="F9447" s="56"/>
      <c r="G9447" s="56"/>
      <c r="I9447" s="57"/>
      <c r="N9447" s="56"/>
      <c r="O9447" s="57"/>
      <c r="V9447" s="57"/>
    </row>
    <row r="9448" spans="4:22">
      <c r="D9448" s="56"/>
      <c r="E9448" s="56"/>
      <c r="F9448" s="56"/>
      <c r="G9448" s="56"/>
      <c r="I9448" s="57"/>
      <c r="N9448" s="56"/>
      <c r="O9448" s="57"/>
      <c r="V9448" s="57"/>
    </row>
    <row r="9449" spans="4:22">
      <c r="D9449" s="56"/>
      <c r="E9449" s="56"/>
      <c r="F9449" s="56"/>
      <c r="G9449" s="56"/>
      <c r="I9449" s="57"/>
      <c r="N9449" s="56"/>
      <c r="O9449" s="57"/>
      <c r="V9449" s="57"/>
    </row>
    <row r="9450" spans="4:22">
      <c r="D9450" s="56"/>
      <c r="E9450" s="56"/>
      <c r="F9450" s="56"/>
      <c r="G9450" s="56"/>
      <c r="I9450" s="57"/>
      <c r="N9450" s="56"/>
      <c r="O9450" s="57"/>
      <c r="V9450" s="57"/>
    </row>
    <row r="9451" spans="4:22">
      <c r="D9451" s="56"/>
      <c r="E9451" s="56"/>
      <c r="F9451" s="56"/>
      <c r="G9451" s="56"/>
      <c r="I9451" s="57"/>
      <c r="N9451" s="56"/>
      <c r="O9451" s="57"/>
      <c r="V9451" s="57"/>
    </row>
    <row r="9452" spans="4:22">
      <c r="D9452" s="56"/>
      <c r="E9452" s="56"/>
      <c r="F9452" s="56"/>
      <c r="G9452" s="56"/>
      <c r="I9452" s="57"/>
      <c r="N9452" s="56"/>
      <c r="O9452" s="57"/>
      <c r="V9452" s="57"/>
    </row>
    <row r="9453" spans="4:22">
      <c r="D9453" s="56"/>
      <c r="E9453" s="56"/>
      <c r="F9453" s="56"/>
      <c r="G9453" s="56"/>
      <c r="I9453" s="57"/>
      <c r="N9453" s="56"/>
      <c r="O9453" s="57"/>
      <c r="V9453" s="57"/>
    </row>
    <row r="9454" spans="4:22">
      <c r="D9454" s="56"/>
      <c r="E9454" s="56"/>
      <c r="F9454" s="56"/>
      <c r="G9454" s="56"/>
      <c r="I9454" s="57"/>
      <c r="N9454" s="56"/>
      <c r="O9454" s="57"/>
      <c r="V9454" s="57"/>
    </row>
    <row r="9455" spans="4:22">
      <c r="D9455" s="56"/>
      <c r="E9455" s="56"/>
      <c r="F9455" s="56"/>
      <c r="G9455" s="56"/>
      <c r="I9455" s="57"/>
      <c r="N9455" s="56"/>
      <c r="O9455" s="57"/>
      <c r="V9455" s="57"/>
    </row>
    <row r="9456" spans="4:22">
      <c r="D9456" s="56"/>
      <c r="E9456" s="56"/>
      <c r="F9456" s="56"/>
      <c r="G9456" s="56"/>
      <c r="I9456" s="57"/>
      <c r="N9456" s="56"/>
      <c r="O9456" s="57"/>
      <c r="V9456" s="57"/>
    </row>
    <row r="9457" spans="4:22">
      <c r="D9457" s="56"/>
      <c r="E9457" s="56"/>
      <c r="F9457" s="56"/>
      <c r="G9457" s="56"/>
      <c r="I9457" s="57"/>
      <c r="N9457" s="56"/>
      <c r="O9457" s="57"/>
      <c r="V9457" s="57"/>
    </row>
    <row r="9458" spans="4:22">
      <c r="D9458" s="56"/>
      <c r="E9458" s="56"/>
      <c r="F9458" s="56"/>
      <c r="G9458" s="56"/>
      <c r="I9458" s="57"/>
      <c r="N9458" s="56"/>
      <c r="O9458" s="57"/>
      <c r="V9458" s="57"/>
    </row>
    <row r="9459" spans="4:22">
      <c r="D9459" s="56"/>
      <c r="E9459" s="56"/>
      <c r="F9459" s="56"/>
      <c r="G9459" s="56"/>
      <c r="I9459" s="57"/>
      <c r="N9459" s="56"/>
      <c r="O9459" s="57"/>
      <c r="V9459" s="57"/>
    </row>
    <row r="9460" spans="4:22">
      <c r="D9460" s="56"/>
      <c r="E9460" s="56"/>
      <c r="F9460" s="56"/>
      <c r="G9460" s="56"/>
      <c r="I9460" s="57"/>
      <c r="N9460" s="56"/>
      <c r="O9460" s="57"/>
      <c r="V9460" s="57"/>
    </row>
    <row r="9461" spans="4:22">
      <c r="D9461" s="56"/>
      <c r="E9461" s="56"/>
      <c r="F9461" s="56"/>
      <c r="G9461" s="56"/>
      <c r="I9461" s="57"/>
      <c r="N9461" s="56"/>
      <c r="O9461" s="57"/>
      <c r="V9461" s="57"/>
    </row>
    <row r="9462" spans="4:22">
      <c r="D9462" s="56"/>
      <c r="E9462" s="56"/>
      <c r="F9462" s="56"/>
      <c r="G9462" s="56"/>
      <c r="I9462" s="57"/>
      <c r="N9462" s="56"/>
      <c r="O9462" s="57"/>
      <c r="V9462" s="57"/>
    </row>
    <row r="9463" spans="4:22">
      <c r="D9463" s="56"/>
      <c r="E9463" s="56"/>
      <c r="F9463" s="56"/>
      <c r="G9463" s="56"/>
      <c r="I9463" s="57"/>
      <c r="N9463" s="56"/>
      <c r="O9463" s="57"/>
      <c r="V9463" s="57"/>
    </row>
    <row r="9464" spans="4:22">
      <c r="D9464" s="56"/>
      <c r="E9464" s="56"/>
      <c r="F9464" s="56"/>
      <c r="G9464" s="56"/>
      <c r="I9464" s="57"/>
      <c r="N9464" s="56"/>
      <c r="O9464" s="57"/>
      <c r="V9464" s="57"/>
    </row>
    <row r="9465" spans="4:22">
      <c r="D9465" s="56"/>
      <c r="E9465" s="56"/>
      <c r="F9465" s="56"/>
      <c r="G9465" s="56"/>
      <c r="I9465" s="57"/>
      <c r="N9465" s="56"/>
      <c r="O9465" s="57"/>
      <c r="V9465" s="57"/>
    </row>
    <row r="9466" spans="4:22">
      <c r="D9466" s="56"/>
      <c r="E9466" s="56"/>
      <c r="F9466" s="56"/>
      <c r="G9466" s="56"/>
      <c r="I9466" s="57"/>
      <c r="N9466" s="56"/>
      <c r="O9466" s="57"/>
      <c r="V9466" s="57"/>
    </row>
    <row r="9467" spans="4:22">
      <c r="D9467" s="56"/>
      <c r="E9467" s="56"/>
      <c r="F9467" s="56"/>
      <c r="G9467" s="56"/>
      <c r="I9467" s="57"/>
      <c r="N9467" s="56"/>
      <c r="O9467" s="57"/>
      <c r="V9467" s="57"/>
    </row>
    <row r="9468" spans="4:22">
      <c r="D9468" s="56"/>
      <c r="E9468" s="56"/>
      <c r="F9468" s="56"/>
      <c r="G9468" s="56"/>
      <c r="I9468" s="57"/>
      <c r="N9468" s="56"/>
      <c r="O9468" s="57"/>
      <c r="V9468" s="57"/>
    </row>
    <row r="9469" spans="4:22">
      <c r="D9469" s="56"/>
      <c r="E9469" s="56"/>
      <c r="F9469" s="56"/>
      <c r="G9469" s="56"/>
      <c r="I9469" s="57"/>
      <c r="N9469" s="56"/>
      <c r="O9469" s="57"/>
      <c r="V9469" s="57"/>
    </row>
    <row r="9470" spans="4:22">
      <c r="D9470" s="56"/>
      <c r="E9470" s="56"/>
      <c r="F9470" s="56"/>
      <c r="G9470" s="56"/>
      <c r="I9470" s="57"/>
      <c r="N9470" s="56"/>
      <c r="O9470" s="57"/>
      <c r="V9470" s="57"/>
    </row>
    <row r="9471" spans="4:22">
      <c r="D9471" s="56"/>
      <c r="E9471" s="56"/>
      <c r="F9471" s="56"/>
      <c r="G9471" s="56"/>
      <c r="I9471" s="57"/>
      <c r="N9471" s="56"/>
      <c r="O9471" s="57"/>
      <c r="V9471" s="57"/>
    </row>
    <row r="9472" spans="4:22">
      <c r="D9472" s="56"/>
      <c r="E9472" s="56"/>
      <c r="F9472" s="56"/>
      <c r="G9472" s="56"/>
      <c r="I9472" s="57"/>
      <c r="N9472" s="56"/>
      <c r="O9472" s="57"/>
      <c r="V9472" s="57"/>
    </row>
    <row r="9473" spans="4:22">
      <c r="D9473" s="56"/>
      <c r="E9473" s="56"/>
      <c r="F9473" s="56"/>
      <c r="G9473" s="56"/>
      <c r="I9473" s="57"/>
      <c r="N9473" s="56"/>
      <c r="O9473" s="57"/>
      <c r="V9473" s="57"/>
    </row>
    <row r="9474" spans="4:22">
      <c r="D9474" s="56"/>
      <c r="E9474" s="56"/>
      <c r="F9474" s="56"/>
      <c r="G9474" s="56"/>
      <c r="I9474" s="57"/>
      <c r="N9474" s="56"/>
      <c r="O9474" s="57"/>
      <c r="V9474" s="57"/>
    </row>
    <row r="9475" spans="4:22">
      <c r="D9475" s="56"/>
      <c r="E9475" s="56"/>
      <c r="F9475" s="56"/>
      <c r="G9475" s="56"/>
      <c r="I9475" s="57"/>
      <c r="N9475" s="56"/>
      <c r="O9475" s="57"/>
      <c r="V9475" s="57"/>
    </row>
    <row r="9476" spans="4:22">
      <c r="D9476" s="56"/>
      <c r="E9476" s="56"/>
      <c r="F9476" s="56"/>
      <c r="G9476" s="56"/>
      <c r="I9476" s="57"/>
      <c r="N9476" s="56"/>
      <c r="O9476" s="57"/>
      <c r="V9476" s="57"/>
    </row>
    <row r="9477" spans="4:22">
      <c r="D9477" s="56"/>
      <c r="E9477" s="56"/>
      <c r="F9477" s="56"/>
      <c r="G9477" s="56"/>
      <c r="I9477" s="57"/>
      <c r="N9477" s="56"/>
      <c r="O9477" s="57"/>
      <c r="V9477" s="57"/>
    </row>
    <row r="9478" spans="4:22">
      <c r="D9478" s="56"/>
      <c r="E9478" s="56"/>
      <c r="F9478" s="56"/>
      <c r="G9478" s="56"/>
      <c r="I9478" s="57"/>
      <c r="N9478" s="56"/>
      <c r="O9478" s="57"/>
      <c r="V9478" s="57"/>
    </row>
    <row r="9479" spans="4:22">
      <c r="D9479" s="56"/>
      <c r="E9479" s="56"/>
      <c r="F9479" s="56"/>
      <c r="G9479" s="56"/>
      <c r="I9479" s="57"/>
      <c r="N9479" s="56"/>
      <c r="O9479" s="57"/>
      <c r="V9479" s="57"/>
    </row>
    <row r="9480" spans="4:22">
      <c r="D9480" s="56"/>
      <c r="E9480" s="56"/>
      <c r="F9480" s="56"/>
      <c r="G9480" s="56"/>
      <c r="I9480" s="57"/>
      <c r="N9480" s="56"/>
      <c r="O9480" s="57"/>
      <c r="V9480" s="57"/>
    </row>
    <row r="9481" spans="4:22">
      <c r="D9481" s="56"/>
      <c r="E9481" s="56"/>
      <c r="F9481" s="56"/>
      <c r="G9481" s="56"/>
      <c r="I9481" s="57"/>
      <c r="N9481" s="56"/>
      <c r="O9481" s="57"/>
      <c r="V9481" s="57"/>
    </row>
    <row r="9482" spans="4:22">
      <c r="D9482" s="56"/>
      <c r="E9482" s="56"/>
      <c r="F9482" s="56"/>
      <c r="G9482" s="56"/>
      <c r="I9482" s="57"/>
      <c r="N9482" s="56"/>
      <c r="O9482" s="57"/>
      <c r="V9482" s="57"/>
    </row>
    <row r="9483" spans="4:22">
      <c r="D9483" s="56"/>
      <c r="E9483" s="56"/>
      <c r="F9483" s="56"/>
      <c r="G9483" s="56"/>
      <c r="I9483" s="57"/>
      <c r="N9483" s="56"/>
      <c r="O9483" s="57"/>
      <c r="V9483" s="57"/>
    </row>
    <row r="9484" spans="4:22">
      <c r="D9484" s="56"/>
      <c r="E9484" s="56"/>
      <c r="F9484" s="56"/>
      <c r="G9484" s="56"/>
      <c r="I9484" s="57"/>
      <c r="N9484" s="56"/>
      <c r="O9484" s="57"/>
      <c r="V9484" s="57"/>
    </row>
    <row r="9485" spans="4:22">
      <c r="D9485" s="56"/>
      <c r="E9485" s="56"/>
      <c r="F9485" s="56"/>
      <c r="G9485" s="56"/>
      <c r="I9485" s="57"/>
      <c r="N9485" s="56"/>
      <c r="O9485" s="57"/>
      <c r="V9485" s="57"/>
    </row>
    <row r="9486" spans="4:22">
      <c r="D9486" s="56"/>
      <c r="E9486" s="56"/>
      <c r="F9486" s="56"/>
      <c r="G9486" s="56"/>
      <c r="I9486" s="57"/>
      <c r="N9486" s="56"/>
      <c r="O9486" s="57"/>
      <c r="V9486" s="57"/>
    </row>
    <row r="9487" spans="4:22">
      <c r="D9487" s="56"/>
      <c r="E9487" s="56"/>
      <c r="F9487" s="56"/>
      <c r="G9487" s="56"/>
      <c r="I9487" s="57"/>
      <c r="N9487" s="56"/>
      <c r="O9487" s="57"/>
      <c r="V9487" s="57"/>
    </row>
    <row r="9488" spans="4:22">
      <c r="D9488" s="56"/>
      <c r="E9488" s="56"/>
      <c r="F9488" s="56"/>
      <c r="G9488" s="56"/>
      <c r="I9488" s="57"/>
      <c r="N9488" s="56"/>
      <c r="O9488" s="57"/>
      <c r="V9488" s="57"/>
    </row>
    <row r="9489" spans="4:22">
      <c r="D9489" s="56"/>
      <c r="E9489" s="56"/>
      <c r="F9489" s="56"/>
      <c r="G9489" s="56"/>
      <c r="I9489" s="57"/>
      <c r="N9489" s="56"/>
      <c r="O9489" s="57"/>
      <c r="V9489" s="57"/>
    </row>
    <row r="9490" spans="4:22">
      <c r="D9490" s="56"/>
      <c r="E9490" s="56"/>
      <c r="F9490" s="56"/>
      <c r="G9490" s="56"/>
      <c r="I9490" s="57"/>
      <c r="N9490" s="56"/>
      <c r="O9490" s="57"/>
      <c r="V9490" s="57"/>
    </row>
    <row r="9491" spans="4:22">
      <c r="D9491" s="56"/>
      <c r="E9491" s="56"/>
      <c r="F9491" s="56"/>
      <c r="G9491" s="56"/>
      <c r="I9491" s="57"/>
      <c r="N9491" s="56"/>
      <c r="O9491" s="57"/>
      <c r="V9491" s="57"/>
    </row>
    <row r="9492" spans="4:22">
      <c r="D9492" s="56"/>
      <c r="E9492" s="56"/>
      <c r="F9492" s="56"/>
      <c r="G9492" s="56"/>
      <c r="I9492" s="57"/>
      <c r="N9492" s="56"/>
      <c r="O9492" s="57"/>
      <c r="V9492" s="57"/>
    </row>
    <row r="9493" spans="4:22">
      <c r="D9493" s="56"/>
      <c r="E9493" s="56"/>
      <c r="F9493" s="56"/>
      <c r="G9493" s="56"/>
      <c r="I9493" s="57"/>
      <c r="N9493" s="56"/>
      <c r="O9493" s="57"/>
      <c r="V9493" s="57"/>
    </row>
    <row r="9494" spans="4:22">
      <c r="D9494" s="56"/>
      <c r="E9494" s="56"/>
      <c r="F9494" s="56"/>
      <c r="G9494" s="56"/>
      <c r="I9494" s="57"/>
      <c r="N9494" s="56"/>
      <c r="O9494" s="57"/>
      <c r="V9494" s="57"/>
    </row>
    <row r="9495" spans="4:22">
      <c r="D9495" s="56"/>
      <c r="E9495" s="56"/>
      <c r="F9495" s="56"/>
      <c r="G9495" s="56"/>
      <c r="I9495" s="57"/>
      <c r="N9495" s="56"/>
      <c r="O9495" s="57"/>
      <c r="V9495" s="57"/>
    </row>
    <row r="9496" spans="4:22">
      <c r="D9496" s="56"/>
      <c r="E9496" s="56"/>
      <c r="F9496" s="56"/>
      <c r="G9496" s="56"/>
      <c r="I9496" s="57"/>
      <c r="N9496" s="56"/>
      <c r="O9496" s="57"/>
      <c r="V9496" s="57"/>
    </row>
    <row r="9497" spans="4:22">
      <c r="D9497" s="56"/>
      <c r="E9497" s="56"/>
      <c r="F9497" s="56"/>
      <c r="G9497" s="56"/>
      <c r="I9497" s="57"/>
      <c r="N9497" s="56"/>
      <c r="O9497" s="57"/>
      <c r="V9497" s="57"/>
    </row>
    <row r="9498" spans="4:22">
      <c r="D9498" s="56"/>
      <c r="E9498" s="56"/>
      <c r="F9498" s="56"/>
      <c r="G9498" s="56"/>
      <c r="I9498" s="57"/>
      <c r="N9498" s="56"/>
      <c r="O9498" s="57"/>
      <c r="V9498" s="57"/>
    </row>
    <row r="9499" spans="4:22">
      <c r="D9499" s="56"/>
      <c r="E9499" s="56"/>
      <c r="F9499" s="56"/>
      <c r="G9499" s="56"/>
      <c r="I9499" s="57"/>
      <c r="N9499" s="56"/>
      <c r="O9499" s="57"/>
      <c r="V9499" s="57"/>
    </row>
    <row r="9500" spans="4:22">
      <c r="D9500" s="56"/>
      <c r="E9500" s="56"/>
      <c r="F9500" s="56"/>
      <c r="G9500" s="56"/>
      <c r="I9500" s="57"/>
      <c r="N9500" s="56"/>
      <c r="O9500" s="57"/>
      <c r="V9500" s="57"/>
    </row>
    <row r="9501" spans="4:22">
      <c r="D9501" s="56"/>
      <c r="E9501" s="56"/>
      <c r="F9501" s="56"/>
      <c r="G9501" s="56"/>
      <c r="I9501" s="57"/>
      <c r="N9501" s="56"/>
      <c r="O9501" s="57"/>
      <c r="V9501" s="57"/>
    </row>
    <row r="9502" spans="4:22">
      <c r="D9502" s="56"/>
      <c r="E9502" s="56"/>
      <c r="F9502" s="56"/>
      <c r="G9502" s="56"/>
      <c r="I9502" s="57"/>
      <c r="N9502" s="56"/>
      <c r="O9502" s="57"/>
      <c r="V9502" s="57"/>
    </row>
    <row r="9503" spans="4:22">
      <c r="D9503" s="56"/>
      <c r="E9503" s="56"/>
      <c r="F9503" s="56"/>
      <c r="G9503" s="56"/>
      <c r="I9503" s="57"/>
      <c r="N9503" s="56"/>
      <c r="O9503" s="57"/>
      <c r="V9503" s="57"/>
    </row>
    <row r="9504" spans="4:22">
      <c r="D9504" s="56"/>
      <c r="E9504" s="56"/>
      <c r="F9504" s="56"/>
      <c r="G9504" s="56"/>
      <c r="I9504" s="57"/>
      <c r="N9504" s="56"/>
      <c r="O9504" s="57"/>
      <c r="V9504" s="57"/>
    </row>
    <row r="9505" spans="4:22">
      <c r="D9505" s="56"/>
      <c r="E9505" s="56"/>
      <c r="F9505" s="56"/>
      <c r="G9505" s="56"/>
      <c r="I9505" s="57"/>
      <c r="N9505" s="56"/>
      <c r="O9505" s="57"/>
      <c r="V9505" s="57"/>
    </row>
    <row r="9506" spans="4:22">
      <c r="D9506" s="56"/>
      <c r="E9506" s="56"/>
      <c r="F9506" s="56"/>
      <c r="G9506" s="56"/>
      <c r="I9506" s="57"/>
      <c r="N9506" s="56"/>
      <c r="O9506" s="57"/>
      <c r="V9506" s="57"/>
    </row>
    <row r="9507" spans="4:22">
      <c r="D9507" s="56"/>
      <c r="E9507" s="56"/>
      <c r="F9507" s="56"/>
      <c r="G9507" s="56"/>
      <c r="I9507" s="57"/>
      <c r="N9507" s="56"/>
      <c r="O9507" s="57"/>
      <c r="V9507" s="57"/>
    </row>
    <row r="9508" spans="4:22">
      <c r="D9508" s="56"/>
      <c r="E9508" s="56"/>
      <c r="F9508" s="56"/>
      <c r="G9508" s="56"/>
      <c r="I9508" s="57"/>
      <c r="N9508" s="56"/>
      <c r="O9508" s="57"/>
      <c r="V9508" s="57"/>
    </row>
    <row r="9509" spans="4:22">
      <c r="D9509" s="56"/>
      <c r="E9509" s="56"/>
      <c r="F9509" s="56"/>
      <c r="G9509" s="56"/>
      <c r="I9509" s="57"/>
      <c r="N9509" s="56"/>
      <c r="O9509" s="57"/>
      <c r="V9509" s="57"/>
    </row>
    <row r="9510" spans="4:22">
      <c r="D9510" s="56"/>
      <c r="E9510" s="56"/>
      <c r="F9510" s="56"/>
      <c r="G9510" s="56"/>
      <c r="I9510" s="57"/>
      <c r="N9510" s="56"/>
      <c r="O9510" s="57"/>
      <c r="V9510" s="57"/>
    </row>
    <row r="9511" spans="4:22">
      <c r="D9511" s="56"/>
      <c r="E9511" s="56"/>
      <c r="F9511" s="56"/>
      <c r="G9511" s="56"/>
      <c r="I9511" s="57"/>
      <c r="N9511" s="56"/>
      <c r="O9511" s="57"/>
      <c r="V9511" s="57"/>
    </row>
    <row r="9512" spans="4:22">
      <c r="D9512" s="56"/>
      <c r="E9512" s="56"/>
      <c r="F9512" s="56"/>
      <c r="G9512" s="56"/>
      <c r="I9512" s="57"/>
      <c r="N9512" s="56"/>
      <c r="O9512" s="57"/>
      <c r="V9512" s="57"/>
    </row>
    <row r="9513" spans="4:22">
      <c r="D9513" s="56"/>
      <c r="E9513" s="56"/>
      <c r="F9513" s="56"/>
      <c r="G9513" s="56"/>
      <c r="I9513" s="57"/>
      <c r="N9513" s="56"/>
      <c r="O9513" s="57"/>
      <c r="V9513" s="57"/>
    </row>
    <row r="9514" spans="4:22">
      <c r="D9514" s="56"/>
      <c r="E9514" s="56"/>
      <c r="F9514" s="56"/>
      <c r="G9514" s="56"/>
      <c r="I9514" s="57"/>
      <c r="N9514" s="56"/>
      <c r="O9514" s="57"/>
      <c r="V9514" s="57"/>
    </row>
    <row r="9515" spans="4:22">
      <c r="D9515" s="56"/>
      <c r="E9515" s="56"/>
      <c r="F9515" s="56"/>
      <c r="G9515" s="56"/>
      <c r="I9515" s="57"/>
      <c r="N9515" s="56"/>
      <c r="O9515" s="57"/>
      <c r="V9515" s="57"/>
    </row>
    <row r="9516" spans="4:22">
      <c r="D9516" s="56"/>
      <c r="E9516" s="56"/>
      <c r="F9516" s="56"/>
      <c r="G9516" s="56"/>
      <c r="I9516" s="57"/>
      <c r="N9516" s="56"/>
      <c r="O9516" s="57"/>
      <c r="V9516" s="57"/>
    </row>
    <row r="9517" spans="4:22">
      <c r="D9517" s="56"/>
      <c r="E9517" s="56"/>
      <c r="F9517" s="56"/>
      <c r="G9517" s="56"/>
      <c r="I9517" s="57"/>
      <c r="N9517" s="56"/>
      <c r="O9517" s="57"/>
      <c r="V9517" s="57"/>
    </row>
    <row r="9518" spans="4:22">
      <c r="D9518" s="56"/>
      <c r="E9518" s="56"/>
      <c r="F9518" s="56"/>
      <c r="G9518" s="56"/>
      <c r="I9518" s="57"/>
      <c r="N9518" s="56"/>
      <c r="O9518" s="57"/>
      <c r="V9518" s="57"/>
    </row>
    <row r="9519" spans="4:22">
      <c r="D9519" s="56"/>
      <c r="E9519" s="56"/>
      <c r="F9519" s="56"/>
      <c r="G9519" s="56"/>
      <c r="I9519" s="57"/>
      <c r="N9519" s="56"/>
      <c r="O9519" s="57"/>
      <c r="V9519" s="57"/>
    </row>
    <row r="9520" spans="4:22">
      <c r="D9520" s="56"/>
      <c r="E9520" s="56"/>
      <c r="F9520" s="56"/>
      <c r="G9520" s="56"/>
      <c r="I9520" s="57"/>
      <c r="N9520" s="56"/>
      <c r="O9520" s="57"/>
      <c r="V9520" s="57"/>
    </row>
    <row r="9521" spans="4:22">
      <c r="D9521" s="56"/>
      <c r="E9521" s="56"/>
      <c r="F9521" s="56"/>
      <c r="G9521" s="56"/>
      <c r="I9521" s="57"/>
      <c r="N9521" s="56"/>
      <c r="O9521" s="57"/>
      <c r="V9521" s="57"/>
    </row>
    <row r="9522" spans="4:22">
      <c r="D9522" s="56"/>
      <c r="E9522" s="56"/>
      <c r="F9522" s="56"/>
      <c r="G9522" s="56"/>
      <c r="I9522" s="57"/>
      <c r="N9522" s="56"/>
      <c r="O9522" s="57"/>
      <c r="V9522" s="57"/>
    </row>
    <row r="9523" spans="4:22">
      <c r="D9523" s="56"/>
      <c r="E9523" s="56"/>
      <c r="F9523" s="56"/>
      <c r="G9523" s="56"/>
      <c r="I9523" s="57"/>
      <c r="N9523" s="56"/>
      <c r="O9523" s="57"/>
      <c r="V9523" s="57"/>
    </row>
    <row r="9524" spans="4:22">
      <c r="D9524" s="56"/>
      <c r="E9524" s="56"/>
      <c r="F9524" s="56"/>
      <c r="G9524" s="56"/>
      <c r="I9524" s="57"/>
      <c r="N9524" s="56"/>
      <c r="O9524" s="57"/>
      <c r="V9524" s="57"/>
    </row>
    <row r="9525" spans="4:22">
      <c r="D9525" s="56"/>
      <c r="E9525" s="56"/>
      <c r="F9525" s="56"/>
      <c r="G9525" s="56"/>
      <c r="I9525" s="57"/>
      <c r="N9525" s="56"/>
      <c r="O9525" s="57"/>
      <c r="V9525" s="57"/>
    </row>
    <row r="9526" spans="4:22">
      <c r="D9526" s="56"/>
      <c r="E9526" s="56"/>
      <c r="F9526" s="56"/>
      <c r="G9526" s="56"/>
      <c r="I9526" s="57"/>
      <c r="N9526" s="56"/>
      <c r="O9526" s="57"/>
      <c r="V9526" s="57"/>
    </row>
    <row r="9527" spans="4:22">
      <c r="D9527" s="56"/>
      <c r="E9527" s="56"/>
      <c r="F9527" s="56"/>
      <c r="G9527" s="56"/>
      <c r="I9527" s="57"/>
      <c r="N9527" s="56"/>
      <c r="O9527" s="57"/>
      <c r="V9527" s="57"/>
    </row>
    <row r="9528" spans="4:22">
      <c r="D9528" s="56"/>
      <c r="E9528" s="56"/>
      <c r="F9528" s="56"/>
      <c r="G9528" s="56"/>
      <c r="I9528" s="57"/>
      <c r="N9528" s="56"/>
      <c r="O9528" s="57"/>
      <c r="V9528" s="57"/>
    </row>
    <row r="9529" spans="4:22">
      <c r="D9529" s="56"/>
      <c r="E9529" s="56"/>
      <c r="F9529" s="56"/>
      <c r="G9529" s="56"/>
      <c r="I9529" s="57"/>
      <c r="N9529" s="56"/>
      <c r="O9529" s="57"/>
      <c r="V9529" s="57"/>
    </row>
    <row r="9530" spans="4:22">
      <c r="D9530" s="56"/>
      <c r="E9530" s="56"/>
      <c r="F9530" s="56"/>
      <c r="G9530" s="56"/>
      <c r="I9530" s="57"/>
      <c r="N9530" s="56"/>
      <c r="O9530" s="57"/>
      <c r="V9530" s="57"/>
    </row>
    <row r="9531" spans="4:22">
      <c r="D9531" s="56"/>
      <c r="E9531" s="56"/>
      <c r="F9531" s="56"/>
      <c r="G9531" s="56"/>
      <c r="I9531" s="57"/>
      <c r="N9531" s="56"/>
      <c r="O9531" s="57"/>
      <c r="V9531" s="57"/>
    </row>
    <row r="9532" spans="4:22">
      <c r="D9532" s="56"/>
      <c r="E9532" s="56"/>
      <c r="F9532" s="56"/>
      <c r="G9532" s="56"/>
      <c r="I9532" s="57"/>
      <c r="N9532" s="56"/>
      <c r="O9532" s="57"/>
      <c r="V9532" s="57"/>
    </row>
    <row r="9533" spans="4:22">
      <c r="D9533" s="56"/>
      <c r="E9533" s="56"/>
      <c r="F9533" s="56"/>
      <c r="G9533" s="56"/>
      <c r="I9533" s="57"/>
      <c r="N9533" s="56"/>
      <c r="O9533" s="57"/>
      <c r="V9533" s="57"/>
    </row>
    <row r="9534" spans="4:22">
      <c r="D9534" s="56"/>
      <c r="E9534" s="56"/>
      <c r="F9534" s="56"/>
      <c r="G9534" s="56"/>
      <c r="I9534" s="57"/>
      <c r="N9534" s="56"/>
      <c r="O9534" s="57"/>
      <c r="V9534" s="57"/>
    </row>
    <row r="9535" spans="4:22">
      <c r="D9535" s="56"/>
      <c r="E9535" s="56"/>
      <c r="F9535" s="56"/>
      <c r="G9535" s="56"/>
      <c r="I9535" s="57"/>
      <c r="N9535" s="56"/>
      <c r="O9535" s="57"/>
      <c r="V9535" s="57"/>
    </row>
    <row r="9536" spans="4:22">
      <c r="D9536" s="56"/>
      <c r="E9536" s="56"/>
      <c r="F9536" s="56"/>
      <c r="G9536" s="56"/>
      <c r="I9536" s="57"/>
      <c r="N9536" s="56"/>
      <c r="O9536" s="57"/>
      <c r="V9536" s="57"/>
    </row>
    <row r="9537" spans="4:22">
      <c r="D9537" s="56"/>
      <c r="E9537" s="56"/>
      <c r="F9537" s="56"/>
      <c r="G9537" s="56"/>
      <c r="I9537" s="57"/>
      <c r="N9537" s="56"/>
      <c r="O9537" s="57"/>
      <c r="V9537" s="57"/>
    </row>
    <row r="9538" spans="4:22">
      <c r="D9538" s="56"/>
      <c r="E9538" s="56"/>
      <c r="F9538" s="56"/>
      <c r="G9538" s="56"/>
      <c r="I9538" s="57"/>
      <c r="N9538" s="56"/>
      <c r="O9538" s="57"/>
      <c r="V9538" s="57"/>
    </row>
    <row r="9539" spans="4:22">
      <c r="D9539" s="56"/>
      <c r="E9539" s="56"/>
      <c r="F9539" s="56"/>
      <c r="G9539" s="56"/>
      <c r="I9539" s="57"/>
      <c r="N9539" s="56"/>
      <c r="O9539" s="57"/>
      <c r="V9539" s="57"/>
    </row>
    <row r="9540" spans="4:22">
      <c r="D9540" s="56"/>
      <c r="E9540" s="56"/>
      <c r="F9540" s="56"/>
      <c r="G9540" s="56"/>
      <c r="I9540" s="57"/>
      <c r="N9540" s="56"/>
      <c r="O9540" s="57"/>
      <c r="V9540" s="57"/>
    </row>
    <row r="9541" spans="4:22">
      <c r="D9541" s="56"/>
      <c r="E9541" s="56"/>
      <c r="F9541" s="56"/>
      <c r="G9541" s="56"/>
      <c r="I9541" s="57"/>
      <c r="N9541" s="56"/>
      <c r="O9541" s="57"/>
      <c r="V9541" s="57"/>
    </row>
    <row r="9542" spans="4:22">
      <c r="D9542" s="56"/>
      <c r="E9542" s="56"/>
      <c r="F9542" s="56"/>
      <c r="G9542" s="56"/>
      <c r="I9542" s="57"/>
      <c r="N9542" s="56"/>
      <c r="O9542" s="57"/>
      <c r="V9542" s="57"/>
    </row>
    <row r="9543" spans="4:22">
      <c r="D9543" s="56"/>
      <c r="E9543" s="56"/>
      <c r="F9543" s="56"/>
      <c r="G9543" s="56"/>
      <c r="I9543" s="57"/>
      <c r="N9543" s="56"/>
      <c r="O9543" s="57"/>
      <c r="V9543" s="57"/>
    </row>
    <row r="9544" spans="4:22">
      <c r="D9544" s="56"/>
      <c r="E9544" s="56"/>
      <c r="F9544" s="56"/>
      <c r="G9544" s="56"/>
      <c r="I9544" s="57"/>
      <c r="N9544" s="56"/>
      <c r="O9544" s="57"/>
      <c r="V9544" s="57"/>
    </row>
    <row r="9545" spans="4:22">
      <c r="D9545" s="56"/>
      <c r="E9545" s="56"/>
      <c r="F9545" s="56"/>
      <c r="G9545" s="56"/>
      <c r="I9545" s="57"/>
      <c r="N9545" s="56"/>
      <c r="O9545" s="57"/>
      <c r="V9545" s="57"/>
    </row>
    <row r="9546" spans="4:22">
      <c r="D9546" s="56"/>
      <c r="E9546" s="56"/>
      <c r="F9546" s="56"/>
      <c r="G9546" s="56"/>
      <c r="I9546" s="57"/>
      <c r="N9546" s="56"/>
      <c r="O9546" s="57"/>
      <c r="V9546" s="57"/>
    </row>
    <row r="9547" spans="4:22">
      <c r="D9547" s="56"/>
      <c r="E9547" s="56"/>
      <c r="F9547" s="56"/>
      <c r="G9547" s="56"/>
      <c r="I9547" s="57"/>
      <c r="N9547" s="56"/>
      <c r="O9547" s="57"/>
      <c r="V9547" s="57"/>
    </row>
    <row r="9548" spans="4:22">
      <c r="D9548" s="56"/>
      <c r="E9548" s="56"/>
      <c r="F9548" s="56"/>
      <c r="G9548" s="56"/>
      <c r="I9548" s="57"/>
      <c r="N9548" s="56"/>
      <c r="O9548" s="57"/>
      <c r="V9548" s="57"/>
    </row>
    <row r="9549" spans="4:22">
      <c r="D9549" s="56"/>
      <c r="E9549" s="56"/>
      <c r="F9549" s="56"/>
      <c r="G9549" s="56"/>
      <c r="I9549" s="57"/>
      <c r="N9549" s="56"/>
      <c r="O9549" s="57"/>
      <c r="V9549" s="57"/>
    </row>
    <row r="9550" spans="4:22">
      <c r="D9550" s="56"/>
      <c r="E9550" s="56"/>
      <c r="F9550" s="56"/>
      <c r="G9550" s="56"/>
      <c r="I9550" s="57"/>
      <c r="N9550" s="56"/>
      <c r="O9550" s="57"/>
      <c r="V9550" s="57"/>
    </row>
    <row r="9551" spans="4:22">
      <c r="D9551" s="56"/>
      <c r="E9551" s="56"/>
      <c r="F9551" s="56"/>
      <c r="G9551" s="56"/>
      <c r="I9551" s="57"/>
      <c r="N9551" s="56"/>
      <c r="O9551" s="57"/>
      <c r="V9551" s="57"/>
    </row>
    <row r="9552" spans="4:22">
      <c r="D9552" s="56"/>
      <c r="E9552" s="56"/>
      <c r="F9552" s="56"/>
      <c r="G9552" s="56"/>
      <c r="I9552" s="57"/>
      <c r="N9552" s="56"/>
      <c r="O9552" s="57"/>
      <c r="V9552" s="57"/>
    </row>
    <row r="9553" spans="4:22">
      <c r="D9553" s="56"/>
      <c r="E9553" s="56"/>
      <c r="F9553" s="56"/>
      <c r="G9553" s="56"/>
      <c r="I9553" s="57"/>
      <c r="N9553" s="56"/>
      <c r="O9553" s="57"/>
      <c r="V9553" s="57"/>
    </row>
    <row r="9554" spans="4:22">
      <c r="D9554" s="56"/>
      <c r="E9554" s="56"/>
      <c r="F9554" s="56"/>
      <c r="G9554" s="56"/>
      <c r="I9554" s="57"/>
      <c r="N9554" s="56"/>
      <c r="O9554" s="57"/>
      <c r="V9554" s="57"/>
    </row>
    <row r="9555" spans="4:22">
      <c r="D9555" s="56"/>
      <c r="E9555" s="56"/>
      <c r="F9555" s="56"/>
      <c r="G9555" s="56"/>
      <c r="I9555" s="57"/>
      <c r="N9555" s="56"/>
      <c r="O9555" s="57"/>
      <c r="V9555" s="57"/>
    </row>
    <row r="9556" spans="4:22">
      <c r="D9556" s="56"/>
      <c r="E9556" s="56"/>
      <c r="F9556" s="56"/>
      <c r="G9556" s="56"/>
      <c r="I9556" s="57"/>
      <c r="N9556" s="56"/>
      <c r="O9556" s="57"/>
      <c r="V9556" s="57"/>
    </row>
    <row r="9557" spans="4:22">
      <c r="D9557" s="56"/>
      <c r="E9557" s="56"/>
      <c r="F9557" s="56"/>
      <c r="G9557" s="56"/>
      <c r="I9557" s="57"/>
      <c r="N9557" s="56"/>
      <c r="O9557" s="57"/>
      <c r="V9557" s="57"/>
    </row>
    <row r="9558" spans="4:22">
      <c r="D9558" s="56"/>
      <c r="E9558" s="56"/>
      <c r="F9558" s="56"/>
      <c r="G9558" s="56"/>
      <c r="I9558" s="57"/>
      <c r="N9558" s="56"/>
      <c r="O9558" s="57"/>
      <c r="V9558" s="57"/>
    </row>
    <row r="9559" spans="4:22">
      <c r="D9559" s="56"/>
      <c r="E9559" s="56"/>
      <c r="F9559" s="56"/>
      <c r="G9559" s="56"/>
      <c r="I9559" s="57"/>
      <c r="N9559" s="56"/>
      <c r="O9559" s="57"/>
      <c r="V9559" s="57"/>
    </row>
    <row r="9560" spans="4:22">
      <c r="D9560" s="56"/>
      <c r="E9560" s="56"/>
      <c r="F9560" s="56"/>
      <c r="G9560" s="56"/>
      <c r="I9560" s="57"/>
      <c r="N9560" s="56"/>
      <c r="O9560" s="57"/>
      <c r="V9560" s="57"/>
    </row>
    <row r="9561" spans="4:22">
      <c r="D9561" s="56"/>
      <c r="E9561" s="56"/>
      <c r="F9561" s="56"/>
      <c r="G9561" s="56"/>
      <c r="I9561" s="57"/>
      <c r="N9561" s="56"/>
      <c r="O9561" s="57"/>
      <c r="V9561" s="57"/>
    </row>
    <row r="9562" spans="4:22">
      <c r="D9562" s="56"/>
      <c r="E9562" s="56"/>
      <c r="F9562" s="56"/>
      <c r="G9562" s="56"/>
      <c r="I9562" s="57"/>
      <c r="N9562" s="56"/>
      <c r="O9562" s="57"/>
      <c r="V9562" s="57"/>
    </row>
    <row r="9563" spans="4:22">
      <c r="D9563" s="56"/>
      <c r="E9563" s="56"/>
      <c r="F9563" s="56"/>
      <c r="G9563" s="56"/>
      <c r="I9563" s="57"/>
      <c r="N9563" s="56"/>
      <c r="O9563" s="57"/>
      <c r="V9563" s="57"/>
    </row>
    <row r="9564" spans="4:22">
      <c r="D9564" s="56"/>
      <c r="E9564" s="56"/>
      <c r="F9564" s="56"/>
      <c r="G9564" s="56"/>
      <c r="I9564" s="57"/>
      <c r="N9564" s="56"/>
      <c r="O9564" s="57"/>
      <c r="V9564" s="57"/>
    </row>
    <row r="9565" spans="4:22">
      <c r="D9565" s="56"/>
      <c r="E9565" s="56"/>
      <c r="F9565" s="56"/>
      <c r="G9565" s="56"/>
      <c r="I9565" s="57"/>
      <c r="N9565" s="56"/>
      <c r="O9565" s="57"/>
      <c r="V9565" s="57"/>
    </row>
    <row r="9566" spans="4:22">
      <c r="D9566" s="56"/>
      <c r="E9566" s="56"/>
      <c r="F9566" s="56"/>
      <c r="G9566" s="56"/>
      <c r="I9566" s="57"/>
      <c r="N9566" s="56"/>
      <c r="O9566" s="57"/>
      <c r="V9566" s="57"/>
    </row>
    <row r="9567" spans="4:22">
      <c r="D9567" s="56"/>
      <c r="E9567" s="56"/>
      <c r="F9567" s="56"/>
      <c r="G9567" s="56"/>
      <c r="I9567" s="57"/>
      <c r="N9567" s="56"/>
      <c r="O9567" s="57"/>
      <c r="V9567" s="57"/>
    </row>
    <row r="9568" spans="4:22">
      <c r="D9568" s="56"/>
      <c r="E9568" s="56"/>
      <c r="F9568" s="56"/>
      <c r="G9568" s="56"/>
      <c r="I9568" s="57"/>
      <c r="N9568" s="56"/>
      <c r="O9568" s="57"/>
      <c r="V9568" s="57"/>
    </row>
    <row r="9569" spans="4:22">
      <c r="D9569" s="56"/>
      <c r="E9569" s="56"/>
      <c r="F9569" s="56"/>
      <c r="G9569" s="56"/>
      <c r="I9569" s="57"/>
      <c r="N9569" s="56"/>
      <c r="O9569" s="57"/>
      <c r="V9569" s="57"/>
    </row>
    <row r="9570" spans="4:22">
      <c r="D9570" s="56"/>
      <c r="E9570" s="56"/>
      <c r="F9570" s="56"/>
      <c r="G9570" s="56"/>
      <c r="I9570" s="57"/>
      <c r="N9570" s="56"/>
      <c r="O9570" s="57"/>
      <c r="V9570" s="57"/>
    </row>
    <row r="9571" spans="4:22">
      <c r="D9571" s="56"/>
      <c r="E9571" s="56"/>
      <c r="F9571" s="56"/>
      <c r="G9571" s="56"/>
      <c r="I9571" s="57"/>
      <c r="N9571" s="56"/>
      <c r="O9571" s="57"/>
      <c r="V9571" s="57"/>
    </row>
    <row r="9572" spans="4:22">
      <c r="D9572" s="56"/>
      <c r="E9572" s="56"/>
      <c r="F9572" s="56"/>
      <c r="G9572" s="56"/>
      <c r="I9572" s="57"/>
      <c r="N9572" s="56"/>
      <c r="O9572" s="57"/>
      <c r="V9572" s="57"/>
    </row>
    <row r="9573" spans="4:22">
      <c r="D9573" s="56"/>
      <c r="E9573" s="56"/>
      <c r="F9573" s="56"/>
      <c r="G9573" s="56"/>
      <c r="I9573" s="57"/>
      <c r="N9573" s="56"/>
      <c r="O9573" s="57"/>
      <c r="V9573" s="57"/>
    </row>
    <row r="9574" spans="4:22">
      <c r="D9574" s="56"/>
      <c r="E9574" s="56"/>
      <c r="F9574" s="56"/>
      <c r="G9574" s="56"/>
      <c r="I9574" s="57"/>
      <c r="N9574" s="56"/>
      <c r="O9574" s="57"/>
      <c r="V9574" s="57"/>
    </row>
    <row r="9575" spans="4:22">
      <c r="D9575" s="56"/>
      <c r="E9575" s="56"/>
      <c r="F9575" s="56"/>
      <c r="G9575" s="56"/>
      <c r="I9575" s="57"/>
      <c r="N9575" s="56"/>
      <c r="O9575" s="57"/>
      <c r="V9575" s="57"/>
    </row>
    <row r="9576" spans="4:22">
      <c r="D9576" s="56"/>
      <c r="E9576" s="56"/>
      <c r="F9576" s="56"/>
      <c r="G9576" s="56"/>
      <c r="I9576" s="57"/>
      <c r="N9576" s="56"/>
      <c r="O9576" s="57"/>
      <c r="V9576" s="57"/>
    </row>
    <row r="9577" spans="4:22">
      <c r="D9577" s="56"/>
      <c r="E9577" s="56"/>
      <c r="F9577" s="56"/>
      <c r="G9577" s="56"/>
      <c r="I9577" s="57"/>
      <c r="N9577" s="56"/>
      <c r="O9577" s="57"/>
      <c r="V9577" s="57"/>
    </row>
    <row r="9578" spans="4:22">
      <c r="D9578" s="56"/>
      <c r="E9578" s="56"/>
      <c r="F9578" s="56"/>
      <c r="G9578" s="56"/>
      <c r="I9578" s="57"/>
      <c r="N9578" s="56"/>
      <c r="O9578" s="57"/>
      <c r="V9578" s="57"/>
    </row>
    <row r="9579" spans="4:22">
      <c r="D9579" s="56"/>
      <c r="E9579" s="56"/>
      <c r="F9579" s="56"/>
      <c r="G9579" s="56"/>
      <c r="I9579" s="57"/>
      <c r="N9579" s="56"/>
      <c r="O9579" s="57"/>
      <c r="V9579" s="57"/>
    </row>
    <row r="9580" spans="4:22">
      <c r="D9580" s="56"/>
      <c r="E9580" s="56"/>
      <c r="F9580" s="56"/>
      <c r="G9580" s="56"/>
      <c r="I9580" s="57"/>
      <c r="N9580" s="56"/>
      <c r="O9580" s="57"/>
      <c r="V9580" s="57"/>
    </row>
    <row r="9581" spans="4:22">
      <c r="D9581" s="56"/>
      <c r="E9581" s="56"/>
      <c r="F9581" s="56"/>
      <c r="G9581" s="56"/>
      <c r="I9581" s="57"/>
      <c r="N9581" s="56"/>
      <c r="O9581" s="57"/>
      <c r="V9581" s="57"/>
    </row>
    <row r="9582" spans="4:22">
      <c r="D9582" s="56"/>
      <c r="E9582" s="56"/>
      <c r="F9582" s="56"/>
      <c r="G9582" s="56"/>
      <c r="I9582" s="57"/>
      <c r="N9582" s="56"/>
      <c r="O9582" s="57"/>
      <c r="V9582" s="57"/>
    </row>
    <row r="9583" spans="4:22">
      <c r="D9583" s="56"/>
      <c r="E9583" s="56"/>
      <c r="F9583" s="56"/>
      <c r="G9583" s="56"/>
      <c r="I9583" s="57"/>
      <c r="N9583" s="56"/>
      <c r="O9583" s="57"/>
      <c r="V9583" s="57"/>
    </row>
    <row r="9584" spans="4:22">
      <c r="D9584" s="56"/>
      <c r="E9584" s="56"/>
      <c r="F9584" s="56"/>
      <c r="G9584" s="56"/>
      <c r="I9584" s="57"/>
      <c r="N9584" s="56"/>
      <c r="O9584" s="57"/>
      <c r="V9584" s="57"/>
    </row>
    <row r="9585" spans="4:22">
      <c r="D9585" s="56"/>
      <c r="E9585" s="56"/>
      <c r="F9585" s="56"/>
      <c r="G9585" s="56"/>
      <c r="I9585" s="57"/>
      <c r="N9585" s="56"/>
      <c r="O9585" s="57"/>
      <c r="V9585" s="57"/>
    </row>
    <row r="9586" spans="4:22">
      <c r="D9586" s="56"/>
      <c r="E9586" s="56"/>
      <c r="F9586" s="56"/>
      <c r="G9586" s="56"/>
      <c r="I9586" s="57"/>
      <c r="N9586" s="56"/>
      <c r="O9586" s="57"/>
      <c r="V9586" s="57"/>
    </row>
    <row r="9587" spans="4:22">
      <c r="D9587" s="56"/>
      <c r="E9587" s="56"/>
      <c r="F9587" s="56"/>
      <c r="G9587" s="56"/>
      <c r="I9587" s="57"/>
      <c r="N9587" s="56"/>
      <c r="O9587" s="57"/>
      <c r="V9587" s="57"/>
    </row>
    <row r="9588" spans="4:22">
      <c r="D9588" s="56"/>
      <c r="E9588" s="56"/>
      <c r="F9588" s="56"/>
      <c r="G9588" s="56"/>
      <c r="I9588" s="57"/>
      <c r="N9588" s="56"/>
      <c r="O9588" s="57"/>
      <c r="V9588" s="57"/>
    </row>
    <row r="9589" spans="4:22">
      <c r="D9589" s="56"/>
      <c r="E9589" s="56"/>
      <c r="F9589" s="56"/>
      <c r="G9589" s="56"/>
      <c r="I9589" s="57"/>
      <c r="N9589" s="56"/>
      <c r="O9589" s="57"/>
      <c r="V9589" s="57"/>
    </row>
    <row r="9590" spans="4:22">
      <c r="D9590" s="56"/>
      <c r="E9590" s="56"/>
      <c r="F9590" s="56"/>
      <c r="G9590" s="56"/>
      <c r="I9590" s="57"/>
      <c r="N9590" s="56"/>
      <c r="O9590" s="57"/>
      <c r="V9590" s="57"/>
    </row>
    <row r="9591" spans="4:22">
      <c r="D9591" s="56"/>
      <c r="E9591" s="56"/>
      <c r="F9591" s="56"/>
      <c r="G9591" s="56"/>
      <c r="I9591" s="57"/>
      <c r="N9591" s="56"/>
      <c r="O9591" s="57"/>
      <c r="V9591" s="57"/>
    </row>
    <row r="9592" spans="4:22">
      <c r="D9592" s="56"/>
      <c r="E9592" s="56"/>
      <c r="F9592" s="56"/>
      <c r="G9592" s="56"/>
      <c r="I9592" s="57"/>
      <c r="N9592" s="56"/>
      <c r="O9592" s="57"/>
      <c r="V9592" s="57"/>
    </row>
    <row r="9593" spans="4:22">
      <c r="D9593" s="56"/>
      <c r="E9593" s="56"/>
      <c r="F9593" s="56"/>
      <c r="G9593" s="56"/>
      <c r="I9593" s="57"/>
      <c r="N9593" s="56"/>
      <c r="O9593" s="57"/>
      <c r="V9593" s="57"/>
    </row>
    <row r="9594" spans="4:22">
      <c r="D9594" s="56"/>
      <c r="E9594" s="56"/>
      <c r="F9594" s="56"/>
      <c r="G9594" s="56"/>
      <c r="I9594" s="57"/>
      <c r="N9594" s="56"/>
      <c r="O9594" s="57"/>
      <c r="V9594" s="57"/>
    </row>
    <row r="9595" spans="4:22">
      <c r="D9595" s="56"/>
      <c r="E9595" s="56"/>
      <c r="F9595" s="56"/>
      <c r="G9595" s="56"/>
      <c r="I9595" s="57"/>
      <c r="N9595" s="56"/>
      <c r="O9595" s="57"/>
      <c r="V9595" s="57"/>
    </row>
    <row r="9596" spans="4:22">
      <c r="D9596" s="56"/>
      <c r="E9596" s="56"/>
      <c r="F9596" s="56"/>
      <c r="G9596" s="56"/>
      <c r="I9596" s="57"/>
      <c r="N9596" s="56"/>
      <c r="O9596" s="57"/>
      <c r="V9596" s="57"/>
    </row>
    <row r="9597" spans="4:22">
      <c r="D9597" s="56"/>
      <c r="E9597" s="56"/>
      <c r="F9597" s="56"/>
      <c r="G9597" s="56"/>
      <c r="I9597" s="57"/>
      <c r="N9597" s="56"/>
      <c r="O9597" s="57"/>
      <c r="V9597" s="57"/>
    </row>
    <row r="9598" spans="4:22">
      <c r="D9598" s="56"/>
      <c r="E9598" s="56"/>
      <c r="F9598" s="56"/>
      <c r="G9598" s="56"/>
      <c r="I9598" s="57"/>
      <c r="N9598" s="56"/>
      <c r="O9598" s="57"/>
      <c r="V9598" s="57"/>
    </row>
    <row r="9599" spans="4:22">
      <c r="D9599" s="56"/>
      <c r="E9599" s="56"/>
      <c r="F9599" s="56"/>
      <c r="G9599" s="56"/>
      <c r="I9599" s="57"/>
      <c r="N9599" s="56"/>
      <c r="O9599" s="57"/>
      <c r="V9599" s="57"/>
    </row>
    <row r="9600" spans="4:22">
      <c r="D9600" s="56"/>
      <c r="E9600" s="56"/>
      <c r="F9600" s="56"/>
      <c r="G9600" s="56"/>
      <c r="I9600" s="57"/>
      <c r="N9600" s="56"/>
      <c r="O9600" s="57"/>
      <c r="V9600" s="57"/>
    </row>
    <row r="9601" spans="4:22">
      <c r="D9601" s="56"/>
      <c r="E9601" s="56"/>
      <c r="F9601" s="56"/>
      <c r="G9601" s="56"/>
      <c r="I9601" s="57"/>
      <c r="N9601" s="56"/>
      <c r="O9601" s="57"/>
      <c r="V9601" s="57"/>
    </row>
    <row r="9602" spans="4:22">
      <c r="D9602" s="56"/>
      <c r="E9602" s="56"/>
      <c r="F9602" s="56"/>
      <c r="G9602" s="56"/>
      <c r="I9602" s="57"/>
      <c r="N9602" s="56"/>
      <c r="O9602" s="57"/>
      <c r="V9602" s="57"/>
    </row>
    <row r="9603" spans="4:22">
      <c r="D9603" s="56"/>
      <c r="E9603" s="56"/>
      <c r="F9603" s="56"/>
      <c r="G9603" s="56"/>
      <c r="I9603" s="57"/>
      <c r="N9603" s="56"/>
      <c r="O9603" s="57"/>
      <c r="V9603" s="57"/>
    </row>
    <row r="9604" spans="4:22">
      <c r="D9604" s="56"/>
      <c r="E9604" s="56"/>
      <c r="F9604" s="56"/>
      <c r="G9604" s="56"/>
      <c r="I9604" s="57"/>
      <c r="N9604" s="56"/>
      <c r="O9604" s="57"/>
      <c r="V9604" s="57"/>
    </row>
    <row r="9605" spans="4:22">
      <c r="D9605" s="56"/>
      <c r="E9605" s="56"/>
      <c r="F9605" s="56"/>
      <c r="G9605" s="56"/>
      <c r="I9605" s="57"/>
      <c r="N9605" s="56"/>
      <c r="O9605" s="57"/>
      <c r="V9605" s="57"/>
    </row>
    <row r="9606" spans="4:22">
      <c r="D9606" s="56"/>
      <c r="E9606" s="56"/>
      <c r="F9606" s="56"/>
      <c r="G9606" s="56"/>
      <c r="I9606" s="57"/>
      <c r="N9606" s="56"/>
      <c r="O9606" s="57"/>
      <c r="V9606" s="57"/>
    </row>
    <row r="9607" spans="4:22">
      <c r="D9607" s="56"/>
      <c r="E9607" s="56"/>
      <c r="F9607" s="56"/>
      <c r="G9607" s="56"/>
      <c r="I9607" s="57"/>
      <c r="N9607" s="56"/>
      <c r="O9607" s="57"/>
      <c r="V9607" s="57"/>
    </row>
    <row r="9608" spans="4:22">
      <c r="D9608" s="56"/>
      <c r="E9608" s="56"/>
      <c r="F9608" s="56"/>
      <c r="G9608" s="56"/>
      <c r="I9608" s="57"/>
      <c r="N9608" s="56"/>
      <c r="O9608" s="57"/>
      <c r="V9608" s="57"/>
    </row>
    <row r="9609" spans="4:22">
      <c r="D9609" s="56"/>
      <c r="E9609" s="56"/>
      <c r="F9609" s="56"/>
      <c r="G9609" s="56"/>
      <c r="I9609" s="57"/>
      <c r="N9609" s="56"/>
      <c r="O9609" s="57"/>
      <c r="V9609" s="57"/>
    </row>
    <row r="9610" spans="4:22">
      <c r="D9610" s="56"/>
      <c r="E9610" s="56"/>
      <c r="F9610" s="56"/>
      <c r="G9610" s="56"/>
      <c r="I9610" s="57"/>
      <c r="N9610" s="56"/>
      <c r="O9610" s="57"/>
      <c r="V9610" s="57"/>
    </row>
    <row r="9611" spans="4:22">
      <c r="D9611" s="56"/>
      <c r="E9611" s="56"/>
      <c r="F9611" s="56"/>
      <c r="G9611" s="56"/>
      <c r="I9611" s="57"/>
      <c r="N9611" s="56"/>
      <c r="O9611" s="57"/>
      <c r="V9611" s="57"/>
    </row>
    <row r="9612" spans="4:22">
      <c r="D9612" s="56"/>
      <c r="E9612" s="56"/>
      <c r="F9612" s="56"/>
      <c r="G9612" s="56"/>
      <c r="I9612" s="57"/>
      <c r="N9612" s="56"/>
      <c r="O9612" s="57"/>
      <c r="V9612" s="57"/>
    </row>
    <row r="9613" spans="4:22">
      <c r="D9613" s="56"/>
      <c r="E9613" s="56"/>
      <c r="F9613" s="56"/>
      <c r="G9613" s="56"/>
      <c r="I9613" s="57"/>
      <c r="N9613" s="56"/>
      <c r="O9613" s="57"/>
      <c r="V9613" s="57"/>
    </row>
    <row r="9614" spans="4:22">
      <c r="D9614" s="56"/>
      <c r="E9614" s="56"/>
      <c r="F9614" s="56"/>
      <c r="G9614" s="56"/>
      <c r="I9614" s="57"/>
      <c r="N9614" s="56"/>
      <c r="O9614" s="57"/>
      <c r="V9614" s="57"/>
    </row>
    <row r="9615" spans="4:22">
      <c r="D9615" s="56"/>
      <c r="E9615" s="56"/>
      <c r="F9615" s="56"/>
      <c r="G9615" s="56"/>
      <c r="I9615" s="57"/>
      <c r="N9615" s="56"/>
      <c r="O9615" s="57"/>
      <c r="V9615" s="57"/>
    </row>
    <row r="9616" spans="4:22">
      <c r="D9616" s="56"/>
      <c r="E9616" s="56"/>
      <c r="F9616" s="56"/>
      <c r="G9616" s="56"/>
      <c r="I9616" s="57"/>
      <c r="N9616" s="56"/>
      <c r="O9616" s="57"/>
      <c r="V9616" s="57"/>
    </row>
    <row r="9617" spans="4:22">
      <c r="D9617" s="56"/>
      <c r="E9617" s="56"/>
      <c r="F9617" s="56"/>
      <c r="G9617" s="56"/>
      <c r="I9617" s="57"/>
      <c r="N9617" s="56"/>
      <c r="O9617" s="57"/>
      <c r="V9617" s="57"/>
    </row>
    <row r="9618" spans="4:22">
      <c r="D9618" s="56"/>
      <c r="E9618" s="56"/>
      <c r="F9618" s="56"/>
      <c r="G9618" s="56"/>
      <c r="I9618" s="57"/>
      <c r="N9618" s="56"/>
      <c r="O9618" s="57"/>
      <c r="V9618" s="57"/>
    </row>
    <row r="9619" spans="4:22">
      <c r="D9619" s="56"/>
      <c r="E9619" s="56"/>
      <c r="F9619" s="56"/>
      <c r="G9619" s="56"/>
      <c r="I9619" s="57"/>
      <c r="N9619" s="56"/>
      <c r="O9619" s="57"/>
      <c r="V9619" s="57"/>
    </row>
    <row r="9620" spans="4:22">
      <c r="D9620" s="56"/>
      <c r="E9620" s="56"/>
      <c r="F9620" s="56"/>
      <c r="G9620" s="56"/>
      <c r="I9620" s="57"/>
      <c r="N9620" s="56"/>
      <c r="O9620" s="57"/>
      <c r="V9620" s="57"/>
    </row>
    <row r="9621" spans="4:22">
      <c r="D9621" s="56"/>
      <c r="E9621" s="56"/>
      <c r="F9621" s="56"/>
      <c r="G9621" s="56"/>
      <c r="I9621" s="57"/>
      <c r="N9621" s="56"/>
      <c r="O9621" s="57"/>
      <c r="V9621" s="57"/>
    </row>
    <row r="9622" spans="4:22">
      <c r="D9622" s="56"/>
      <c r="E9622" s="56"/>
      <c r="F9622" s="56"/>
      <c r="G9622" s="56"/>
      <c r="I9622" s="57"/>
      <c r="N9622" s="56"/>
      <c r="O9622" s="57"/>
      <c r="V9622" s="57"/>
    </row>
    <row r="9623" spans="4:22">
      <c r="D9623" s="56"/>
      <c r="E9623" s="56"/>
      <c r="F9623" s="56"/>
      <c r="G9623" s="56"/>
      <c r="I9623" s="57"/>
      <c r="N9623" s="56"/>
      <c r="O9623" s="57"/>
      <c r="V9623" s="57"/>
    </row>
    <row r="9624" spans="4:22">
      <c r="D9624" s="56"/>
      <c r="E9624" s="56"/>
      <c r="F9624" s="56"/>
      <c r="G9624" s="56"/>
      <c r="I9624" s="57"/>
      <c r="N9624" s="56"/>
      <c r="O9624" s="57"/>
      <c r="V9624" s="57"/>
    </row>
    <row r="9625" spans="4:22">
      <c r="D9625" s="56"/>
      <c r="E9625" s="56"/>
      <c r="F9625" s="56"/>
      <c r="G9625" s="56"/>
      <c r="I9625" s="57"/>
      <c r="N9625" s="56"/>
      <c r="O9625" s="57"/>
      <c r="V9625" s="57"/>
    </row>
    <row r="9626" spans="4:22">
      <c r="D9626" s="56"/>
      <c r="E9626" s="56"/>
      <c r="F9626" s="56"/>
      <c r="G9626" s="56"/>
      <c r="I9626" s="57"/>
      <c r="N9626" s="56"/>
      <c r="O9626" s="57"/>
      <c r="V9626" s="57"/>
    </row>
    <row r="9627" spans="4:22">
      <c r="D9627" s="56"/>
      <c r="E9627" s="56"/>
      <c r="F9627" s="56"/>
      <c r="G9627" s="56"/>
      <c r="I9627" s="57"/>
      <c r="N9627" s="56"/>
      <c r="O9627" s="57"/>
      <c r="V9627" s="57"/>
    </row>
    <row r="9628" spans="4:22">
      <c r="D9628" s="56"/>
      <c r="E9628" s="56"/>
      <c r="F9628" s="56"/>
      <c r="G9628" s="56"/>
      <c r="I9628" s="57"/>
      <c r="N9628" s="56"/>
      <c r="O9628" s="57"/>
      <c r="V9628" s="57"/>
    </row>
    <row r="9629" spans="4:22">
      <c r="D9629" s="56"/>
      <c r="E9629" s="56"/>
      <c r="F9629" s="56"/>
      <c r="G9629" s="56"/>
      <c r="I9629" s="57"/>
      <c r="N9629" s="56"/>
      <c r="O9629" s="57"/>
      <c r="V9629" s="57"/>
    </row>
    <row r="9630" spans="4:22">
      <c r="D9630" s="56"/>
      <c r="E9630" s="56"/>
      <c r="F9630" s="56"/>
      <c r="G9630" s="56"/>
      <c r="I9630" s="57"/>
      <c r="N9630" s="56"/>
      <c r="O9630" s="57"/>
      <c r="V9630" s="57"/>
    </row>
    <row r="9631" spans="4:22">
      <c r="D9631" s="56"/>
      <c r="E9631" s="56"/>
      <c r="F9631" s="56"/>
      <c r="G9631" s="56"/>
      <c r="I9631" s="57"/>
      <c r="N9631" s="56"/>
      <c r="O9631" s="57"/>
      <c r="V9631" s="57"/>
    </row>
    <row r="9632" spans="4:22">
      <c r="D9632" s="56"/>
      <c r="E9632" s="56"/>
      <c r="F9632" s="56"/>
      <c r="G9632" s="56"/>
      <c r="I9632" s="57"/>
      <c r="N9632" s="56"/>
      <c r="O9632" s="57"/>
      <c r="V9632" s="57"/>
    </row>
    <row r="9633" spans="4:22">
      <c r="D9633" s="56"/>
      <c r="E9633" s="56"/>
      <c r="F9633" s="56"/>
      <c r="G9633" s="56"/>
      <c r="I9633" s="57"/>
      <c r="N9633" s="56"/>
      <c r="O9633" s="57"/>
      <c r="V9633" s="57"/>
    </row>
    <row r="9634" spans="4:22">
      <c r="D9634" s="56"/>
      <c r="E9634" s="56"/>
      <c r="F9634" s="56"/>
      <c r="G9634" s="56"/>
      <c r="I9634" s="57"/>
      <c r="N9634" s="56"/>
      <c r="O9634" s="57"/>
      <c r="V9634" s="57"/>
    </row>
    <row r="9635" spans="4:22">
      <c r="D9635" s="56"/>
      <c r="E9635" s="56"/>
      <c r="F9635" s="56"/>
      <c r="G9635" s="56"/>
      <c r="I9635" s="57"/>
      <c r="N9635" s="56"/>
      <c r="O9635" s="57"/>
      <c r="V9635" s="57"/>
    </row>
    <row r="9636" spans="4:22">
      <c r="D9636" s="56"/>
      <c r="E9636" s="56"/>
      <c r="F9636" s="56"/>
      <c r="G9636" s="56"/>
      <c r="I9636" s="57"/>
      <c r="N9636" s="56"/>
      <c r="O9636" s="57"/>
      <c r="V9636" s="57"/>
    </row>
    <row r="9637" spans="4:22">
      <c r="D9637" s="56"/>
      <c r="E9637" s="56"/>
      <c r="F9637" s="56"/>
      <c r="G9637" s="56"/>
      <c r="I9637" s="57"/>
      <c r="N9637" s="56"/>
      <c r="O9637" s="57"/>
      <c r="V9637" s="57"/>
    </row>
    <row r="9638" spans="4:22">
      <c r="D9638" s="56"/>
      <c r="E9638" s="56"/>
      <c r="F9638" s="56"/>
      <c r="G9638" s="56"/>
      <c r="I9638" s="57"/>
      <c r="N9638" s="56"/>
      <c r="O9638" s="57"/>
      <c r="V9638" s="57"/>
    </row>
    <row r="9639" spans="4:22">
      <c r="D9639" s="56"/>
      <c r="E9639" s="56"/>
      <c r="F9639" s="56"/>
      <c r="G9639" s="56"/>
      <c r="I9639" s="57"/>
      <c r="N9639" s="56"/>
      <c r="O9639" s="57"/>
      <c r="V9639" s="57"/>
    </row>
    <row r="9640" spans="4:22">
      <c r="D9640" s="56"/>
      <c r="E9640" s="56"/>
      <c r="F9640" s="56"/>
      <c r="G9640" s="56"/>
      <c r="I9640" s="57"/>
      <c r="N9640" s="56"/>
      <c r="O9640" s="57"/>
      <c r="V9640" s="57"/>
    </row>
    <row r="9641" spans="4:22">
      <c r="D9641" s="56"/>
      <c r="E9641" s="56"/>
      <c r="F9641" s="56"/>
      <c r="G9641" s="56"/>
      <c r="I9641" s="57"/>
      <c r="N9641" s="56"/>
      <c r="O9641" s="57"/>
      <c r="V9641" s="57"/>
    </row>
    <row r="9642" spans="4:22">
      <c r="D9642" s="56"/>
      <c r="E9642" s="56"/>
      <c r="F9642" s="56"/>
      <c r="G9642" s="56"/>
      <c r="I9642" s="57"/>
      <c r="N9642" s="56"/>
      <c r="O9642" s="57"/>
      <c r="V9642" s="57"/>
    </row>
    <row r="9643" spans="4:22">
      <c r="D9643" s="56"/>
      <c r="E9643" s="56"/>
      <c r="F9643" s="56"/>
      <c r="G9643" s="56"/>
      <c r="I9643" s="57"/>
      <c r="N9643" s="56"/>
      <c r="O9643" s="57"/>
      <c r="V9643" s="57"/>
    </row>
    <row r="9644" spans="4:22">
      <c r="D9644" s="56"/>
      <c r="E9644" s="56"/>
      <c r="F9644" s="56"/>
      <c r="G9644" s="56"/>
      <c r="I9644" s="57"/>
      <c r="N9644" s="56"/>
      <c r="O9644" s="57"/>
      <c r="V9644" s="57"/>
    </row>
    <row r="9645" spans="4:22">
      <c r="D9645" s="56"/>
      <c r="E9645" s="56"/>
      <c r="F9645" s="56"/>
      <c r="G9645" s="56"/>
      <c r="I9645" s="57"/>
      <c r="N9645" s="56"/>
      <c r="O9645" s="57"/>
      <c r="V9645" s="57"/>
    </row>
    <row r="9646" spans="4:22">
      <c r="D9646" s="56"/>
      <c r="E9646" s="56"/>
      <c r="F9646" s="56"/>
      <c r="G9646" s="56"/>
      <c r="I9646" s="57"/>
      <c r="N9646" s="56"/>
      <c r="O9646" s="57"/>
      <c r="V9646" s="57"/>
    </row>
    <row r="9647" spans="4:22">
      <c r="D9647" s="56"/>
      <c r="E9647" s="56"/>
      <c r="F9647" s="56"/>
      <c r="G9647" s="56"/>
      <c r="I9647" s="57"/>
      <c r="N9647" s="56"/>
      <c r="O9647" s="57"/>
      <c r="V9647" s="57"/>
    </row>
    <row r="9648" spans="4:22">
      <c r="D9648" s="56"/>
      <c r="E9648" s="56"/>
      <c r="F9648" s="56"/>
      <c r="G9648" s="56"/>
      <c r="I9648" s="57"/>
      <c r="N9648" s="56"/>
      <c r="O9648" s="57"/>
      <c r="V9648" s="57"/>
    </row>
    <row r="9649" spans="4:22">
      <c r="D9649" s="56"/>
      <c r="E9649" s="56"/>
      <c r="F9649" s="56"/>
      <c r="G9649" s="56"/>
      <c r="I9649" s="57"/>
      <c r="N9649" s="56"/>
      <c r="O9649" s="57"/>
      <c r="V9649" s="57"/>
    </row>
    <row r="9650" spans="4:22">
      <c r="D9650" s="56"/>
      <c r="E9650" s="56"/>
      <c r="F9650" s="56"/>
      <c r="G9650" s="56"/>
      <c r="I9650" s="57"/>
      <c r="N9650" s="56"/>
      <c r="O9650" s="57"/>
      <c r="V9650" s="57"/>
    </row>
    <row r="9651" spans="4:22">
      <c r="D9651" s="56"/>
      <c r="E9651" s="56"/>
      <c r="F9651" s="56"/>
      <c r="G9651" s="56"/>
      <c r="I9651" s="57"/>
      <c r="N9651" s="56"/>
      <c r="O9651" s="57"/>
      <c r="V9651" s="57"/>
    </row>
    <row r="9652" spans="4:22">
      <c r="D9652" s="56"/>
      <c r="E9652" s="56"/>
      <c r="F9652" s="56"/>
      <c r="G9652" s="56"/>
      <c r="I9652" s="57"/>
      <c r="N9652" s="56"/>
      <c r="O9652" s="57"/>
      <c r="V9652" s="57"/>
    </row>
    <row r="9653" spans="4:22">
      <c r="D9653" s="56"/>
      <c r="E9653" s="56"/>
      <c r="F9653" s="56"/>
      <c r="G9653" s="56"/>
      <c r="I9653" s="57"/>
      <c r="N9653" s="56"/>
      <c r="O9653" s="57"/>
      <c r="V9653" s="57"/>
    </row>
    <row r="9654" spans="4:22">
      <c r="D9654" s="56"/>
      <c r="E9654" s="56"/>
      <c r="F9654" s="56"/>
      <c r="G9654" s="56"/>
      <c r="I9654" s="57"/>
      <c r="N9654" s="56"/>
      <c r="O9654" s="57"/>
      <c r="V9654" s="57"/>
    </row>
    <row r="9655" spans="4:22">
      <c r="D9655" s="56"/>
      <c r="E9655" s="56"/>
      <c r="F9655" s="56"/>
      <c r="G9655" s="56"/>
      <c r="I9655" s="57"/>
      <c r="N9655" s="56"/>
      <c r="O9655" s="57"/>
      <c r="V9655" s="57"/>
    </row>
    <row r="9656" spans="4:22">
      <c r="D9656" s="56"/>
      <c r="E9656" s="56"/>
      <c r="F9656" s="56"/>
      <c r="G9656" s="56"/>
      <c r="I9656" s="57"/>
      <c r="N9656" s="56"/>
      <c r="O9656" s="57"/>
      <c r="V9656" s="57"/>
    </row>
    <row r="9657" spans="4:22">
      <c r="D9657" s="56"/>
      <c r="E9657" s="56"/>
      <c r="F9657" s="56"/>
      <c r="G9657" s="56"/>
      <c r="I9657" s="57"/>
      <c r="N9657" s="56"/>
      <c r="O9657" s="57"/>
      <c r="V9657" s="57"/>
    </row>
    <row r="9658" spans="4:22">
      <c r="D9658" s="56"/>
      <c r="E9658" s="56"/>
      <c r="F9658" s="56"/>
      <c r="G9658" s="56"/>
      <c r="I9658" s="57"/>
      <c r="N9658" s="56"/>
      <c r="O9658" s="57"/>
      <c r="V9658" s="57"/>
    </row>
    <row r="9659" spans="4:22">
      <c r="D9659" s="56"/>
      <c r="E9659" s="56"/>
      <c r="F9659" s="56"/>
      <c r="G9659" s="56"/>
      <c r="I9659" s="57"/>
      <c r="N9659" s="56"/>
      <c r="O9659" s="57"/>
      <c r="V9659" s="57"/>
    </row>
    <row r="9660" spans="4:22">
      <c r="D9660" s="56"/>
      <c r="E9660" s="56"/>
      <c r="F9660" s="56"/>
      <c r="G9660" s="56"/>
      <c r="I9660" s="57"/>
      <c r="N9660" s="56"/>
      <c r="O9660" s="57"/>
      <c r="V9660" s="57"/>
    </row>
    <row r="9661" spans="4:22">
      <c r="D9661" s="56"/>
      <c r="E9661" s="56"/>
      <c r="F9661" s="56"/>
      <c r="G9661" s="56"/>
      <c r="I9661" s="57"/>
      <c r="N9661" s="56"/>
      <c r="O9661" s="57"/>
      <c r="V9661" s="57"/>
    </row>
    <row r="9662" spans="4:22">
      <c r="D9662" s="56"/>
      <c r="E9662" s="56"/>
      <c r="F9662" s="56"/>
      <c r="G9662" s="56"/>
      <c r="I9662" s="57"/>
      <c r="N9662" s="56"/>
      <c r="O9662" s="57"/>
      <c r="V9662" s="57"/>
    </row>
    <row r="9663" spans="4:22">
      <c r="D9663" s="56"/>
      <c r="E9663" s="56"/>
      <c r="F9663" s="56"/>
      <c r="G9663" s="56"/>
      <c r="I9663" s="57"/>
      <c r="N9663" s="56"/>
      <c r="O9663" s="57"/>
      <c r="V9663" s="57"/>
    </row>
    <row r="9664" spans="4:22">
      <c r="D9664" s="56"/>
      <c r="E9664" s="56"/>
      <c r="F9664" s="56"/>
      <c r="G9664" s="56"/>
      <c r="I9664" s="57"/>
      <c r="N9664" s="56"/>
      <c r="O9664" s="57"/>
      <c r="V9664" s="57"/>
    </row>
    <row r="9665" spans="4:22">
      <c r="D9665" s="56"/>
      <c r="E9665" s="56"/>
      <c r="F9665" s="56"/>
      <c r="G9665" s="56"/>
      <c r="I9665" s="57"/>
      <c r="N9665" s="56"/>
      <c r="O9665" s="57"/>
      <c r="V9665" s="57"/>
    </row>
    <row r="9666" spans="4:22">
      <c r="D9666" s="56"/>
      <c r="E9666" s="56"/>
      <c r="F9666" s="56"/>
      <c r="G9666" s="56"/>
      <c r="I9666" s="57"/>
      <c r="N9666" s="56"/>
      <c r="O9666" s="57"/>
      <c r="V9666" s="57"/>
    </row>
    <row r="9667" spans="4:22">
      <c r="D9667" s="56"/>
      <c r="E9667" s="56"/>
      <c r="F9667" s="56"/>
      <c r="G9667" s="56"/>
      <c r="I9667" s="57"/>
      <c r="N9667" s="56"/>
      <c r="O9667" s="57"/>
      <c r="V9667" s="57"/>
    </row>
    <row r="9668" spans="4:22">
      <c r="D9668" s="56"/>
      <c r="E9668" s="56"/>
      <c r="F9668" s="56"/>
      <c r="G9668" s="56"/>
      <c r="I9668" s="57"/>
      <c r="N9668" s="56"/>
      <c r="O9668" s="57"/>
      <c r="V9668" s="57"/>
    </row>
    <row r="9669" spans="4:22">
      <c r="D9669" s="56"/>
      <c r="E9669" s="56"/>
      <c r="F9669" s="56"/>
      <c r="G9669" s="56"/>
      <c r="I9669" s="57"/>
      <c r="N9669" s="56"/>
      <c r="O9669" s="57"/>
      <c r="V9669" s="57"/>
    </row>
    <row r="9670" spans="4:22">
      <c r="D9670" s="56"/>
      <c r="E9670" s="56"/>
      <c r="F9670" s="56"/>
      <c r="G9670" s="56"/>
      <c r="I9670" s="57"/>
      <c r="N9670" s="56"/>
      <c r="O9670" s="57"/>
      <c r="V9670" s="57"/>
    </row>
    <row r="9671" spans="4:22">
      <c r="D9671" s="56"/>
      <c r="E9671" s="56"/>
      <c r="F9671" s="56"/>
      <c r="G9671" s="56"/>
      <c r="I9671" s="57"/>
      <c r="N9671" s="56"/>
      <c r="O9671" s="57"/>
      <c r="V9671" s="57"/>
    </row>
    <row r="9672" spans="4:22">
      <c r="D9672" s="56"/>
      <c r="E9672" s="56"/>
      <c r="F9672" s="56"/>
      <c r="G9672" s="56"/>
      <c r="I9672" s="57"/>
      <c r="N9672" s="56"/>
      <c r="O9672" s="57"/>
      <c r="V9672" s="57"/>
    </row>
    <row r="9673" spans="4:22">
      <c r="D9673" s="56"/>
      <c r="E9673" s="56"/>
      <c r="F9673" s="56"/>
      <c r="G9673" s="56"/>
      <c r="I9673" s="57"/>
      <c r="N9673" s="56"/>
      <c r="O9673" s="57"/>
      <c r="V9673" s="57"/>
    </row>
    <row r="9674" spans="4:22">
      <c r="D9674" s="56"/>
      <c r="E9674" s="56"/>
      <c r="F9674" s="56"/>
      <c r="G9674" s="56"/>
      <c r="I9674" s="57"/>
      <c r="N9674" s="56"/>
      <c r="O9674" s="57"/>
      <c r="V9674" s="57"/>
    </row>
    <row r="9675" spans="4:22">
      <c r="D9675" s="56"/>
      <c r="E9675" s="56"/>
      <c r="F9675" s="56"/>
      <c r="G9675" s="56"/>
      <c r="I9675" s="57"/>
      <c r="N9675" s="56"/>
      <c r="O9675" s="57"/>
      <c r="V9675" s="57"/>
    </row>
    <row r="9676" spans="4:22">
      <c r="D9676" s="56"/>
      <c r="E9676" s="56"/>
      <c r="F9676" s="56"/>
      <c r="G9676" s="56"/>
      <c r="I9676" s="57"/>
      <c r="N9676" s="56"/>
      <c r="O9676" s="57"/>
      <c r="V9676" s="57"/>
    </row>
    <row r="9677" spans="4:22">
      <c r="D9677" s="56"/>
      <c r="E9677" s="56"/>
      <c r="F9677" s="56"/>
      <c r="G9677" s="56"/>
      <c r="I9677" s="57"/>
      <c r="N9677" s="56"/>
      <c r="O9677" s="57"/>
      <c r="V9677" s="57"/>
    </row>
    <row r="9678" spans="4:22">
      <c r="D9678" s="56"/>
      <c r="E9678" s="56"/>
      <c r="F9678" s="56"/>
      <c r="G9678" s="56"/>
      <c r="I9678" s="57"/>
      <c r="N9678" s="56"/>
      <c r="O9678" s="57"/>
      <c r="V9678" s="57"/>
    </row>
    <row r="9679" spans="4:22">
      <c r="D9679" s="56"/>
      <c r="E9679" s="56"/>
      <c r="F9679" s="56"/>
      <c r="G9679" s="56"/>
      <c r="I9679" s="57"/>
      <c r="N9679" s="56"/>
      <c r="O9679" s="57"/>
      <c r="V9679" s="57"/>
    </row>
    <row r="9680" spans="4:22">
      <c r="D9680" s="56"/>
      <c r="E9680" s="56"/>
      <c r="F9680" s="56"/>
      <c r="G9680" s="56"/>
      <c r="I9680" s="57"/>
      <c r="N9680" s="56"/>
      <c r="O9680" s="57"/>
      <c r="V9680" s="57"/>
    </row>
    <row r="9681" spans="4:22">
      <c r="D9681" s="56"/>
      <c r="E9681" s="56"/>
      <c r="F9681" s="56"/>
      <c r="G9681" s="56"/>
      <c r="I9681" s="57"/>
      <c r="N9681" s="56"/>
      <c r="O9681" s="57"/>
      <c r="V9681" s="57"/>
    </row>
    <row r="9682" spans="4:22">
      <c r="D9682" s="56"/>
      <c r="E9682" s="56"/>
      <c r="F9682" s="56"/>
      <c r="G9682" s="56"/>
      <c r="I9682" s="57"/>
      <c r="N9682" s="56"/>
      <c r="O9682" s="57"/>
      <c r="V9682" s="57"/>
    </row>
    <row r="9683" spans="4:22">
      <c r="D9683" s="56"/>
      <c r="E9683" s="56"/>
      <c r="F9683" s="56"/>
      <c r="G9683" s="56"/>
      <c r="I9683" s="57"/>
      <c r="N9683" s="56"/>
      <c r="O9683" s="57"/>
      <c r="V9683" s="57"/>
    </row>
    <row r="9684" spans="4:22">
      <c r="D9684" s="56"/>
      <c r="E9684" s="56"/>
      <c r="F9684" s="56"/>
      <c r="G9684" s="56"/>
      <c r="I9684" s="57"/>
      <c r="N9684" s="56"/>
      <c r="O9684" s="57"/>
      <c r="V9684" s="57"/>
    </row>
    <row r="9685" spans="4:22">
      <c r="D9685" s="56"/>
      <c r="E9685" s="56"/>
      <c r="F9685" s="56"/>
      <c r="G9685" s="56"/>
      <c r="I9685" s="57"/>
      <c r="N9685" s="56"/>
      <c r="O9685" s="57"/>
      <c r="V9685" s="57"/>
    </row>
    <row r="9686" spans="4:22">
      <c r="D9686" s="56"/>
      <c r="E9686" s="56"/>
      <c r="F9686" s="56"/>
      <c r="G9686" s="56"/>
      <c r="I9686" s="57"/>
      <c r="N9686" s="56"/>
      <c r="O9686" s="57"/>
      <c r="V9686" s="57"/>
    </row>
    <row r="9687" spans="4:22">
      <c r="D9687" s="56"/>
      <c r="E9687" s="56"/>
      <c r="F9687" s="56"/>
      <c r="G9687" s="56"/>
      <c r="I9687" s="57"/>
      <c r="N9687" s="56"/>
      <c r="O9687" s="57"/>
      <c r="V9687" s="57"/>
    </row>
    <row r="9688" spans="4:22">
      <c r="D9688" s="56"/>
      <c r="E9688" s="56"/>
      <c r="F9688" s="56"/>
      <c r="G9688" s="56"/>
      <c r="I9688" s="57"/>
      <c r="N9688" s="56"/>
      <c r="O9688" s="57"/>
      <c r="V9688" s="57"/>
    </row>
    <row r="9689" spans="4:22">
      <c r="D9689" s="56"/>
      <c r="E9689" s="56"/>
      <c r="F9689" s="56"/>
      <c r="G9689" s="56"/>
      <c r="I9689" s="57"/>
      <c r="N9689" s="56"/>
      <c r="O9689" s="57"/>
      <c r="V9689" s="57"/>
    </row>
    <row r="9690" spans="4:22">
      <c r="D9690" s="56"/>
      <c r="E9690" s="56"/>
      <c r="F9690" s="56"/>
      <c r="G9690" s="56"/>
      <c r="I9690" s="57"/>
      <c r="N9690" s="56"/>
      <c r="O9690" s="57"/>
      <c r="V9690" s="57"/>
    </row>
    <row r="9691" spans="4:22">
      <c r="D9691" s="56"/>
      <c r="E9691" s="56"/>
      <c r="F9691" s="56"/>
      <c r="G9691" s="56"/>
      <c r="I9691" s="57"/>
      <c r="N9691" s="56"/>
      <c r="O9691" s="57"/>
      <c r="V9691" s="57"/>
    </row>
    <row r="9692" spans="4:22">
      <c r="D9692" s="56"/>
      <c r="E9692" s="56"/>
      <c r="F9692" s="56"/>
      <c r="G9692" s="56"/>
      <c r="I9692" s="57"/>
      <c r="N9692" s="56"/>
      <c r="O9692" s="57"/>
      <c r="V9692" s="57"/>
    </row>
    <row r="9693" spans="4:22">
      <c r="D9693" s="56"/>
      <c r="E9693" s="56"/>
      <c r="F9693" s="56"/>
      <c r="G9693" s="56"/>
      <c r="I9693" s="57"/>
      <c r="N9693" s="56"/>
      <c r="O9693" s="57"/>
      <c r="V9693" s="57"/>
    </row>
    <row r="9694" spans="4:22">
      <c r="D9694" s="56"/>
      <c r="E9694" s="56"/>
      <c r="F9694" s="56"/>
      <c r="G9694" s="56"/>
      <c r="I9694" s="57"/>
      <c r="N9694" s="56"/>
      <c r="O9694" s="57"/>
      <c r="V9694" s="57"/>
    </row>
    <row r="9695" spans="4:22">
      <c r="D9695" s="56"/>
      <c r="E9695" s="56"/>
      <c r="F9695" s="56"/>
      <c r="G9695" s="56"/>
      <c r="I9695" s="57"/>
      <c r="N9695" s="56"/>
      <c r="O9695" s="57"/>
      <c r="V9695" s="57"/>
    </row>
    <row r="9696" spans="4:22">
      <c r="D9696" s="56"/>
      <c r="E9696" s="56"/>
      <c r="F9696" s="56"/>
      <c r="G9696" s="56"/>
      <c r="I9696" s="57"/>
      <c r="N9696" s="56"/>
      <c r="O9696" s="57"/>
      <c r="V9696" s="57"/>
    </row>
    <row r="9697" spans="4:22">
      <c r="D9697" s="56"/>
      <c r="E9697" s="56"/>
      <c r="F9697" s="56"/>
      <c r="G9697" s="56"/>
      <c r="I9697" s="57"/>
      <c r="N9697" s="56"/>
      <c r="O9697" s="57"/>
      <c r="V9697" s="57"/>
    </row>
    <row r="9698" spans="4:22">
      <c r="D9698" s="56"/>
      <c r="E9698" s="56"/>
      <c r="F9698" s="56"/>
      <c r="G9698" s="56"/>
      <c r="I9698" s="57"/>
      <c r="N9698" s="56"/>
      <c r="O9698" s="57"/>
      <c r="V9698" s="57"/>
    </row>
    <row r="9699" spans="4:22">
      <c r="D9699" s="56"/>
      <c r="E9699" s="56"/>
      <c r="F9699" s="56"/>
      <c r="G9699" s="56"/>
      <c r="I9699" s="57"/>
      <c r="N9699" s="56"/>
      <c r="O9699" s="57"/>
      <c r="V9699" s="57"/>
    </row>
    <row r="9700" spans="4:22">
      <c r="D9700" s="56"/>
      <c r="E9700" s="56"/>
      <c r="F9700" s="56"/>
      <c r="G9700" s="56"/>
      <c r="I9700" s="57"/>
      <c r="N9700" s="56"/>
      <c r="O9700" s="57"/>
      <c r="V9700" s="57"/>
    </row>
    <row r="9701" spans="4:22">
      <c r="D9701" s="56"/>
      <c r="E9701" s="56"/>
      <c r="F9701" s="56"/>
      <c r="G9701" s="56"/>
      <c r="I9701" s="57"/>
      <c r="N9701" s="56"/>
      <c r="O9701" s="57"/>
      <c r="V9701" s="57"/>
    </row>
    <row r="9702" spans="4:22">
      <c r="D9702" s="56"/>
      <c r="E9702" s="56"/>
      <c r="F9702" s="56"/>
      <c r="G9702" s="56"/>
      <c r="I9702" s="57"/>
      <c r="N9702" s="56"/>
      <c r="O9702" s="57"/>
      <c r="V9702" s="57"/>
    </row>
    <row r="9703" spans="4:22">
      <c r="D9703" s="56"/>
      <c r="E9703" s="56"/>
      <c r="F9703" s="56"/>
      <c r="G9703" s="56"/>
      <c r="I9703" s="57"/>
      <c r="N9703" s="56"/>
      <c r="O9703" s="57"/>
      <c r="V9703" s="57"/>
    </row>
    <row r="9704" spans="4:22">
      <c r="D9704" s="56"/>
      <c r="E9704" s="56"/>
      <c r="F9704" s="56"/>
      <c r="G9704" s="56"/>
      <c r="I9704" s="57"/>
      <c r="N9704" s="56"/>
      <c r="O9704" s="57"/>
      <c r="V9704" s="57"/>
    </row>
    <row r="9705" spans="4:22">
      <c r="D9705" s="56"/>
      <c r="E9705" s="56"/>
      <c r="F9705" s="56"/>
      <c r="G9705" s="56"/>
      <c r="I9705" s="57"/>
      <c r="N9705" s="56"/>
      <c r="O9705" s="57"/>
      <c r="V9705" s="57"/>
    </row>
    <row r="9706" spans="4:22">
      <c r="D9706" s="56"/>
      <c r="E9706" s="56"/>
      <c r="F9706" s="56"/>
      <c r="G9706" s="56"/>
      <c r="I9706" s="57"/>
      <c r="N9706" s="56"/>
      <c r="O9706" s="57"/>
      <c r="V9706" s="57"/>
    </row>
    <row r="9707" spans="4:22">
      <c r="D9707" s="56"/>
      <c r="E9707" s="56"/>
      <c r="F9707" s="56"/>
      <c r="G9707" s="56"/>
      <c r="I9707" s="57"/>
      <c r="N9707" s="56"/>
      <c r="O9707" s="57"/>
      <c r="V9707" s="57"/>
    </row>
    <row r="9708" spans="4:22">
      <c r="D9708" s="56"/>
      <c r="E9708" s="56"/>
      <c r="F9708" s="56"/>
      <c r="G9708" s="56"/>
      <c r="I9708" s="57"/>
      <c r="N9708" s="56"/>
      <c r="O9708" s="57"/>
      <c r="V9708" s="57"/>
    </row>
    <row r="9709" spans="4:22">
      <c r="D9709" s="56"/>
      <c r="E9709" s="56"/>
      <c r="F9709" s="56"/>
      <c r="G9709" s="56"/>
      <c r="I9709" s="57"/>
      <c r="N9709" s="56"/>
      <c r="O9709" s="57"/>
      <c r="V9709" s="57"/>
    </row>
    <row r="9710" spans="4:22">
      <c r="D9710" s="56"/>
      <c r="E9710" s="56"/>
      <c r="F9710" s="56"/>
      <c r="G9710" s="56"/>
      <c r="I9710" s="57"/>
      <c r="N9710" s="56"/>
      <c r="O9710" s="57"/>
      <c r="V9710" s="57"/>
    </row>
    <row r="9711" spans="4:22">
      <c r="D9711" s="56"/>
      <c r="E9711" s="56"/>
      <c r="F9711" s="56"/>
      <c r="G9711" s="56"/>
      <c r="I9711" s="57"/>
      <c r="N9711" s="56"/>
      <c r="O9711" s="57"/>
      <c r="V9711" s="57"/>
    </row>
    <row r="9712" spans="4:22">
      <c r="D9712" s="56"/>
      <c r="E9712" s="56"/>
      <c r="F9712" s="56"/>
      <c r="G9712" s="56"/>
      <c r="I9712" s="57"/>
      <c r="N9712" s="56"/>
      <c r="O9712" s="57"/>
      <c r="V9712" s="57"/>
    </row>
    <row r="9713" spans="4:22">
      <c r="D9713" s="56"/>
      <c r="E9713" s="56"/>
      <c r="F9713" s="56"/>
      <c r="G9713" s="56"/>
      <c r="I9713" s="57"/>
      <c r="N9713" s="56"/>
      <c r="O9713" s="57"/>
      <c r="V9713" s="57"/>
    </row>
    <row r="9714" spans="4:22">
      <c r="D9714" s="56"/>
      <c r="E9714" s="56"/>
      <c r="F9714" s="56"/>
      <c r="G9714" s="56"/>
      <c r="I9714" s="57"/>
      <c r="N9714" s="56"/>
      <c r="O9714" s="57"/>
      <c r="V9714" s="57"/>
    </row>
    <row r="9715" spans="4:22">
      <c r="D9715" s="56"/>
      <c r="E9715" s="56"/>
      <c r="F9715" s="56"/>
      <c r="G9715" s="56"/>
      <c r="I9715" s="57"/>
      <c r="N9715" s="56"/>
      <c r="O9715" s="57"/>
      <c r="V9715" s="57"/>
    </row>
    <row r="9716" spans="4:22">
      <c r="D9716" s="56"/>
      <c r="E9716" s="56"/>
      <c r="F9716" s="56"/>
      <c r="G9716" s="56"/>
      <c r="I9716" s="57"/>
      <c r="N9716" s="56"/>
      <c r="O9716" s="57"/>
      <c r="V9716" s="57"/>
    </row>
    <row r="9717" spans="4:22">
      <c r="D9717" s="56"/>
      <c r="E9717" s="56"/>
      <c r="F9717" s="56"/>
      <c r="G9717" s="56"/>
      <c r="I9717" s="57"/>
      <c r="N9717" s="56"/>
      <c r="O9717" s="57"/>
      <c r="V9717" s="57"/>
    </row>
    <row r="9718" spans="4:22">
      <c r="D9718" s="56"/>
      <c r="E9718" s="56"/>
      <c r="F9718" s="56"/>
      <c r="G9718" s="56"/>
      <c r="I9718" s="57"/>
      <c r="N9718" s="56"/>
      <c r="O9718" s="57"/>
      <c r="V9718" s="57"/>
    </row>
    <row r="9719" spans="4:22">
      <c r="D9719" s="56"/>
      <c r="E9719" s="56"/>
      <c r="F9719" s="56"/>
      <c r="G9719" s="56"/>
      <c r="I9719" s="57"/>
      <c r="N9719" s="56"/>
      <c r="O9719" s="57"/>
      <c r="V9719" s="57"/>
    </row>
    <row r="9720" spans="4:22">
      <c r="D9720" s="56"/>
      <c r="E9720" s="56"/>
      <c r="F9720" s="56"/>
      <c r="G9720" s="56"/>
      <c r="I9720" s="57"/>
      <c r="N9720" s="56"/>
      <c r="O9720" s="57"/>
      <c r="V9720" s="57"/>
    </row>
    <row r="9721" spans="4:22">
      <c r="D9721" s="56"/>
      <c r="E9721" s="56"/>
      <c r="F9721" s="56"/>
      <c r="G9721" s="56"/>
      <c r="I9721" s="57"/>
      <c r="N9721" s="56"/>
      <c r="O9721" s="57"/>
      <c r="V9721" s="57"/>
    </row>
    <row r="9722" spans="4:22">
      <c r="D9722" s="56"/>
      <c r="E9722" s="56"/>
      <c r="F9722" s="56"/>
      <c r="G9722" s="56"/>
      <c r="I9722" s="57"/>
      <c r="N9722" s="56"/>
      <c r="O9722" s="57"/>
      <c r="V9722" s="57"/>
    </row>
    <row r="9723" spans="4:22">
      <c r="D9723" s="56"/>
      <c r="E9723" s="56"/>
      <c r="F9723" s="56"/>
      <c r="G9723" s="56"/>
      <c r="I9723" s="57"/>
      <c r="N9723" s="56"/>
      <c r="O9723" s="57"/>
      <c r="V9723" s="57"/>
    </row>
    <row r="9724" spans="4:22">
      <c r="D9724" s="56"/>
      <c r="E9724" s="56"/>
      <c r="F9724" s="56"/>
      <c r="G9724" s="56"/>
      <c r="I9724" s="57"/>
      <c r="N9724" s="56"/>
      <c r="O9724" s="57"/>
      <c r="V9724" s="57"/>
    </row>
    <row r="9725" spans="4:22">
      <c r="D9725" s="56"/>
      <c r="E9725" s="56"/>
      <c r="F9725" s="56"/>
      <c r="G9725" s="56"/>
      <c r="I9725" s="57"/>
      <c r="N9725" s="56"/>
      <c r="O9725" s="57"/>
      <c r="V9725" s="57"/>
    </row>
    <row r="9726" spans="4:22">
      <c r="D9726" s="56"/>
      <c r="E9726" s="56"/>
      <c r="F9726" s="56"/>
      <c r="G9726" s="56"/>
      <c r="I9726" s="57"/>
      <c r="N9726" s="56"/>
      <c r="O9726" s="57"/>
      <c r="V9726" s="57"/>
    </row>
    <row r="9727" spans="4:22">
      <c r="D9727" s="56"/>
      <c r="E9727" s="56"/>
      <c r="F9727" s="56"/>
      <c r="G9727" s="56"/>
      <c r="I9727" s="57"/>
      <c r="N9727" s="56"/>
      <c r="O9727" s="57"/>
      <c r="V9727" s="57"/>
    </row>
    <row r="9728" spans="4:22">
      <c r="D9728" s="56"/>
      <c r="E9728" s="56"/>
      <c r="F9728" s="56"/>
      <c r="G9728" s="56"/>
      <c r="I9728" s="57"/>
      <c r="N9728" s="56"/>
      <c r="O9728" s="57"/>
      <c r="V9728" s="57"/>
    </row>
    <row r="9729" spans="4:22">
      <c r="D9729" s="56"/>
      <c r="E9729" s="56"/>
      <c r="F9729" s="56"/>
      <c r="G9729" s="56"/>
      <c r="I9729" s="57"/>
      <c r="N9729" s="56"/>
      <c r="O9729" s="57"/>
      <c r="V9729" s="57"/>
    </row>
    <row r="9730" spans="4:22">
      <c r="D9730" s="56"/>
      <c r="E9730" s="56"/>
      <c r="F9730" s="56"/>
      <c r="G9730" s="56"/>
      <c r="I9730" s="57"/>
      <c r="N9730" s="56"/>
      <c r="O9730" s="57"/>
      <c r="V9730" s="57"/>
    </row>
    <row r="9731" spans="4:22">
      <c r="D9731" s="56"/>
      <c r="E9731" s="56"/>
      <c r="F9731" s="56"/>
      <c r="G9731" s="56"/>
      <c r="I9731" s="57"/>
      <c r="N9731" s="56"/>
      <c r="O9731" s="57"/>
      <c r="V9731" s="57"/>
    </row>
    <row r="9732" spans="4:22">
      <c r="D9732" s="56"/>
      <c r="E9732" s="56"/>
      <c r="F9732" s="56"/>
      <c r="G9732" s="56"/>
      <c r="I9732" s="57"/>
      <c r="N9732" s="56"/>
      <c r="O9732" s="57"/>
      <c r="V9732" s="57"/>
    </row>
    <row r="9733" spans="4:22">
      <c r="D9733" s="56"/>
      <c r="E9733" s="56"/>
      <c r="F9733" s="56"/>
      <c r="G9733" s="56"/>
      <c r="I9733" s="57"/>
      <c r="N9733" s="56"/>
      <c r="O9733" s="57"/>
      <c r="V9733" s="57"/>
    </row>
    <row r="9734" spans="4:22">
      <c r="D9734" s="56"/>
      <c r="E9734" s="56"/>
      <c r="F9734" s="56"/>
      <c r="G9734" s="56"/>
      <c r="I9734" s="57"/>
      <c r="N9734" s="56"/>
      <c r="O9734" s="57"/>
      <c r="V9734" s="57"/>
    </row>
    <row r="9735" spans="4:22">
      <c r="D9735" s="56"/>
      <c r="E9735" s="56"/>
      <c r="F9735" s="56"/>
      <c r="G9735" s="56"/>
      <c r="I9735" s="57"/>
      <c r="N9735" s="56"/>
      <c r="O9735" s="57"/>
      <c r="V9735" s="57"/>
    </row>
    <row r="9736" spans="4:22">
      <c r="D9736" s="56"/>
      <c r="E9736" s="56"/>
      <c r="F9736" s="56"/>
      <c r="G9736" s="56"/>
      <c r="I9736" s="57"/>
      <c r="N9736" s="56"/>
      <c r="O9736" s="57"/>
      <c r="V9736" s="57"/>
    </row>
    <row r="9737" spans="4:22">
      <c r="D9737" s="56"/>
      <c r="E9737" s="56"/>
      <c r="F9737" s="56"/>
      <c r="G9737" s="56"/>
      <c r="I9737" s="57"/>
      <c r="N9737" s="56"/>
      <c r="O9737" s="57"/>
      <c r="V9737" s="57"/>
    </row>
    <row r="9738" spans="4:22">
      <c r="D9738" s="56"/>
      <c r="E9738" s="56"/>
      <c r="F9738" s="56"/>
      <c r="G9738" s="56"/>
      <c r="I9738" s="57"/>
      <c r="N9738" s="56"/>
      <c r="O9738" s="57"/>
      <c r="V9738" s="57"/>
    </row>
    <row r="9739" spans="4:22">
      <c r="D9739" s="56"/>
      <c r="E9739" s="56"/>
      <c r="F9739" s="56"/>
      <c r="G9739" s="56"/>
      <c r="I9739" s="57"/>
      <c r="N9739" s="56"/>
      <c r="O9739" s="57"/>
      <c r="V9739" s="57"/>
    </row>
    <row r="9740" spans="4:22">
      <c r="D9740" s="56"/>
      <c r="E9740" s="56"/>
      <c r="F9740" s="56"/>
      <c r="G9740" s="56"/>
      <c r="I9740" s="57"/>
      <c r="N9740" s="56"/>
      <c r="O9740" s="57"/>
      <c r="V9740" s="57"/>
    </row>
    <row r="9741" spans="4:22">
      <c r="D9741" s="56"/>
      <c r="E9741" s="56"/>
      <c r="F9741" s="56"/>
      <c r="G9741" s="56"/>
      <c r="I9741" s="57"/>
      <c r="N9741" s="56"/>
      <c r="O9741" s="57"/>
      <c r="V9741" s="57"/>
    </row>
    <row r="9742" spans="4:22">
      <c r="D9742" s="56"/>
      <c r="E9742" s="56"/>
      <c r="F9742" s="56"/>
      <c r="G9742" s="56"/>
      <c r="I9742" s="57"/>
      <c r="N9742" s="56"/>
      <c r="O9742" s="57"/>
      <c r="V9742" s="57"/>
    </row>
    <row r="9743" spans="4:22">
      <c r="D9743" s="56"/>
      <c r="E9743" s="56"/>
      <c r="F9743" s="56"/>
      <c r="G9743" s="56"/>
      <c r="I9743" s="57"/>
      <c r="N9743" s="56"/>
      <c r="O9743" s="57"/>
      <c r="V9743" s="57"/>
    </row>
    <row r="9744" spans="4:22">
      <c r="D9744" s="56"/>
      <c r="E9744" s="56"/>
      <c r="F9744" s="56"/>
      <c r="G9744" s="56"/>
      <c r="I9744" s="57"/>
      <c r="N9744" s="56"/>
      <c r="O9744" s="57"/>
      <c r="V9744" s="57"/>
    </row>
    <row r="9745" spans="4:22">
      <c r="D9745" s="56"/>
      <c r="E9745" s="56"/>
      <c r="F9745" s="56"/>
      <c r="G9745" s="56"/>
      <c r="I9745" s="57"/>
      <c r="N9745" s="56"/>
      <c r="O9745" s="57"/>
      <c r="V9745" s="57"/>
    </row>
    <row r="9746" spans="4:22">
      <c r="D9746" s="56"/>
      <c r="E9746" s="56"/>
      <c r="F9746" s="56"/>
      <c r="G9746" s="56"/>
      <c r="I9746" s="57"/>
      <c r="N9746" s="56"/>
      <c r="O9746" s="57"/>
      <c r="V9746" s="57"/>
    </row>
    <row r="9747" spans="4:22">
      <c r="D9747" s="56"/>
      <c r="E9747" s="56"/>
      <c r="F9747" s="56"/>
      <c r="G9747" s="56"/>
      <c r="I9747" s="57"/>
      <c r="N9747" s="56"/>
      <c r="O9747" s="57"/>
      <c r="V9747" s="57"/>
    </row>
    <row r="9748" spans="4:22">
      <c r="D9748" s="56"/>
      <c r="E9748" s="56"/>
      <c r="F9748" s="56"/>
      <c r="G9748" s="56"/>
      <c r="I9748" s="57"/>
      <c r="N9748" s="56"/>
      <c r="O9748" s="57"/>
      <c r="V9748" s="57"/>
    </row>
    <row r="9749" spans="4:22">
      <c r="D9749" s="56"/>
      <c r="E9749" s="56"/>
      <c r="F9749" s="56"/>
      <c r="G9749" s="56"/>
      <c r="I9749" s="57"/>
      <c r="N9749" s="56"/>
      <c r="O9749" s="57"/>
      <c r="V9749" s="57"/>
    </row>
    <row r="9750" spans="4:22">
      <c r="D9750" s="56"/>
      <c r="E9750" s="56"/>
      <c r="F9750" s="56"/>
      <c r="G9750" s="56"/>
      <c r="I9750" s="57"/>
      <c r="N9750" s="56"/>
      <c r="O9750" s="57"/>
      <c r="V9750" s="57"/>
    </row>
    <row r="9751" spans="4:22">
      <c r="D9751" s="56"/>
      <c r="E9751" s="56"/>
      <c r="F9751" s="56"/>
      <c r="G9751" s="56"/>
      <c r="I9751" s="57"/>
      <c r="N9751" s="56"/>
      <c r="O9751" s="57"/>
      <c r="V9751" s="57"/>
    </row>
    <row r="9752" spans="4:22">
      <c r="D9752" s="56"/>
      <c r="E9752" s="56"/>
      <c r="F9752" s="56"/>
      <c r="G9752" s="56"/>
      <c r="I9752" s="57"/>
      <c r="N9752" s="56"/>
      <c r="O9752" s="57"/>
      <c r="V9752" s="57"/>
    </row>
    <row r="9753" spans="4:22">
      <c r="D9753" s="56"/>
      <c r="E9753" s="56"/>
      <c r="F9753" s="56"/>
      <c r="G9753" s="56"/>
      <c r="I9753" s="57"/>
      <c r="N9753" s="56"/>
      <c r="O9753" s="57"/>
      <c r="V9753" s="57"/>
    </row>
    <row r="9754" spans="4:22">
      <c r="D9754" s="56"/>
      <c r="E9754" s="56"/>
      <c r="F9754" s="56"/>
      <c r="G9754" s="56"/>
      <c r="I9754" s="57"/>
      <c r="N9754" s="56"/>
      <c r="O9754" s="57"/>
      <c r="V9754" s="57"/>
    </row>
    <row r="9755" spans="4:22">
      <c r="D9755" s="56"/>
      <c r="E9755" s="56"/>
      <c r="F9755" s="56"/>
      <c r="G9755" s="56"/>
      <c r="I9755" s="57"/>
      <c r="N9755" s="56"/>
      <c r="O9755" s="57"/>
      <c r="V9755" s="57"/>
    </row>
    <row r="9756" spans="4:22">
      <c r="D9756" s="56"/>
      <c r="E9756" s="56"/>
      <c r="F9756" s="56"/>
      <c r="G9756" s="56"/>
      <c r="I9756" s="57"/>
      <c r="N9756" s="56"/>
      <c r="O9756" s="57"/>
      <c r="V9756" s="57"/>
    </row>
    <row r="9757" spans="4:22">
      <c r="D9757" s="56"/>
      <c r="E9757" s="56"/>
      <c r="F9757" s="56"/>
      <c r="G9757" s="56"/>
      <c r="I9757" s="57"/>
      <c r="N9757" s="56"/>
      <c r="O9757" s="57"/>
      <c r="V9757" s="57"/>
    </row>
    <row r="9758" spans="4:22">
      <c r="D9758" s="56"/>
      <c r="E9758" s="56"/>
      <c r="F9758" s="56"/>
      <c r="G9758" s="56"/>
      <c r="I9758" s="57"/>
      <c r="N9758" s="56"/>
      <c r="O9758" s="57"/>
      <c r="V9758" s="57"/>
    </row>
    <row r="9759" spans="4:22">
      <c r="D9759" s="56"/>
      <c r="E9759" s="56"/>
      <c r="F9759" s="56"/>
      <c r="G9759" s="56"/>
      <c r="I9759" s="57"/>
      <c r="N9759" s="56"/>
      <c r="O9759" s="57"/>
      <c r="V9759" s="57"/>
    </row>
    <row r="9760" spans="4:22">
      <c r="D9760" s="56"/>
      <c r="E9760" s="56"/>
      <c r="F9760" s="56"/>
      <c r="G9760" s="56"/>
      <c r="I9760" s="57"/>
      <c r="N9760" s="56"/>
      <c r="O9760" s="57"/>
      <c r="V9760" s="57"/>
    </row>
    <row r="9761" spans="4:22">
      <c r="D9761" s="56"/>
      <c r="E9761" s="56"/>
      <c r="F9761" s="56"/>
      <c r="G9761" s="56"/>
      <c r="I9761" s="57"/>
      <c r="N9761" s="56"/>
      <c r="O9761" s="57"/>
      <c r="V9761" s="57"/>
    </row>
    <row r="9762" spans="4:22">
      <c r="D9762" s="56"/>
      <c r="E9762" s="56"/>
      <c r="F9762" s="56"/>
      <c r="G9762" s="56"/>
      <c r="I9762" s="57"/>
      <c r="N9762" s="56"/>
      <c r="O9762" s="57"/>
      <c r="V9762" s="57"/>
    </row>
    <row r="9763" spans="4:22">
      <c r="D9763" s="56"/>
      <c r="E9763" s="56"/>
      <c r="F9763" s="56"/>
      <c r="G9763" s="56"/>
      <c r="I9763" s="57"/>
      <c r="N9763" s="56"/>
      <c r="O9763" s="57"/>
      <c r="V9763" s="57"/>
    </row>
    <row r="9764" spans="4:22">
      <c r="D9764" s="56"/>
      <c r="E9764" s="56"/>
      <c r="F9764" s="56"/>
      <c r="G9764" s="56"/>
      <c r="I9764" s="57"/>
      <c r="N9764" s="56"/>
      <c r="O9764" s="57"/>
      <c r="V9764" s="57"/>
    </row>
    <row r="9765" spans="4:22">
      <c r="D9765" s="56"/>
      <c r="E9765" s="56"/>
      <c r="F9765" s="56"/>
      <c r="G9765" s="56"/>
      <c r="I9765" s="57"/>
      <c r="N9765" s="56"/>
      <c r="O9765" s="57"/>
      <c r="V9765" s="57"/>
    </row>
    <row r="9766" spans="4:22">
      <c r="D9766" s="56"/>
      <c r="E9766" s="56"/>
      <c r="F9766" s="56"/>
      <c r="G9766" s="56"/>
      <c r="I9766" s="57"/>
      <c r="N9766" s="56"/>
      <c r="O9766" s="57"/>
      <c r="V9766" s="57"/>
    </row>
    <row r="9767" spans="4:22">
      <c r="D9767" s="56"/>
      <c r="E9767" s="56"/>
      <c r="F9767" s="56"/>
      <c r="G9767" s="56"/>
      <c r="I9767" s="57"/>
      <c r="N9767" s="56"/>
      <c r="O9767" s="57"/>
      <c r="V9767" s="57"/>
    </row>
    <row r="9768" spans="4:22">
      <c r="D9768" s="56"/>
      <c r="E9768" s="56"/>
      <c r="F9768" s="56"/>
      <c r="G9768" s="56"/>
      <c r="I9768" s="57"/>
      <c r="N9768" s="56"/>
      <c r="O9768" s="57"/>
      <c r="V9768" s="57"/>
    </row>
    <row r="9769" spans="4:22">
      <c r="D9769" s="56"/>
      <c r="E9769" s="56"/>
      <c r="F9769" s="56"/>
      <c r="G9769" s="56"/>
      <c r="I9769" s="57"/>
      <c r="N9769" s="56"/>
      <c r="O9769" s="57"/>
      <c r="V9769" s="57"/>
    </row>
    <row r="9770" spans="4:22">
      <c r="D9770" s="56"/>
      <c r="E9770" s="56"/>
      <c r="F9770" s="56"/>
      <c r="G9770" s="56"/>
      <c r="I9770" s="57"/>
      <c r="N9770" s="56"/>
      <c r="O9770" s="57"/>
      <c r="V9770" s="57"/>
    </row>
    <row r="9771" spans="4:22">
      <c r="D9771" s="56"/>
      <c r="E9771" s="56"/>
      <c r="F9771" s="56"/>
      <c r="G9771" s="56"/>
      <c r="I9771" s="57"/>
      <c r="N9771" s="56"/>
      <c r="O9771" s="57"/>
      <c r="V9771" s="57"/>
    </row>
    <row r="9772" spans="4:22">
      <c r="D9772" s="56"/>
      <c r="E9772" s="56"/>
      <c r="F9772" s="56"/>
      <c r="G9772" s="56"/>
      <c r="I9772" s="57"/>
      <c r="N9772" s="56"/>
      <c r="O9772" s="57"/>
      <c r="V9772" s="57"/>
    </row>
    <row r="9773" spans="4:22">
      <c r="D9773" s="56"/>
      <c r="E9773" s="56"/>
      <c r="F9773" s="56"/>
      <c r="G9773" s="56"/>
      <c r="I9773" s="57"/>
      <c r="N9773" s="56"/>
      <c r="O9773" s="57"/>
      <c r="V9773" s="57"/>
    </row>
    <row r="9774" spans="4:22">
      <c r="D9774" s="56"/>
      <c r="E9774" s="56"/>
      <c r="F9774" s="56"/>
      <c r="G9774" s="56"/>
      <c r="I9774" s="57"/>
      <c r="N9774" s="56"/>
      <c r="O9774" s="57"/>
      <c r="V9774" s="57"/>
    </row>
    <row r="9775" spans="4:22">
      <c r="D9775" s="56"/>
      <c r="E9775" s="56"/>
      <c r="F9775" s="56"/>
      <c r="G9775" s="56"/>
      <c r="I9775" s="57"/>
      <c r="N9775" s="56"/>
      <c r="O9775" s="57"/>
      <c r="V9775" s="57"/>
    </row>
    <row r="9776" spans="4:22">
      <c r="D9776" s="56"/>
      <c r="E9776" s="56"/>
      <c r="F9776" s="56"/>
      <c r="G9776" s="56"/>
      <c r="I9776" s="57"/>
      <c r="N9776" s="56"/>
      <c r="O9776" s="57"/>
      <c r="V9776" s="57"/>
    </row>
    <row r="9777" spans="4:22">
      <c r="D9777" s="56"/>
      <c r="E9777" s="56"/>
      <c r="F9777" s="56"/>
      <c r="G9777" s="56"/>
      <c r="I9777" s="57"/>
      <c r="N9777" s="56"/>
      <c r="O9777" s="57"/>
      <c r="V9777" s="57"/>
    </row>
    <row r="9778" spans="4:22">
      <c r="D9778" s="56"/>
      <c r="E9778" s="56"/>
      <c r="F9778" s="56"/>
      <c r="G9778" s="56"/>
      <c r="I9778" s="57"/>
      <c r="N9778" s="56"/>
      <c r="O9778" s="57"/>
      <c r="V9778" s="57"/>
    </row>
    <row r="9779" spans="4:22">
      <c r="D9779" s="56"/>
      <c r="E9779" s="56"/>
      <c r="F9779" s="56"/>
      <c r="G9779" s="56"/>
      <c r="I9779" s="57"/>
      <c r="N9779" s="56"/>
      <c r="O9779" s="57"/>
      <c r="V9779" s="57"/>
    </row>
    <row r="9780" spans="4:22">
      <c r="D9780" s="56"/>
      <c r="E9780" s="56"/>
      <c r="F9780" s="56"/>
      <c r="G9780" s="56"/>
      <c r="I9780" s="57"/>
      <c r="N9780" s="56"/>
      <c r="O9780" s="57"/>
      <c r="V9780" s="57"/>
    </row>
    <row r="9781" spans="4:22">
      <c r="D9781" s="56"/>
      <c r="E9781" s="56"/>
      <c r="F9781" s="56"/>
      <c r="G9781" s="56"/>
      <c r="I9781" s="57"/>
      <c r="N9781" s="56"/>
      <c r="O9781" s="57"/>
      <c r="V9781" s="57"/>
    </row>
    <row r="9782" spans="4:22">
      <c r="D9782" s="56"/>
      <c r="E9782" s="56"/>
      <c r="F9782" s="56"/>
      <c r="G9782" s="56"/>
      <c r="I9782" s="57"/>
      <c r="N9782" s="56"/>
      <c r="O9782" s="57"/>
      <c r="V9782" s="57"/>
    </row>
    <row r="9783" spans="4:22">
      <c r="D9783" s="56"/>
      <c r="E9783" s="56"/>
      <c r="F9783" s="56"/>
      <c r="G9783" s="56"/>
      <c r="I9783" s="57"/>
      <c r="N9783" s="56"/>
      <c r="O9783" s="57"/>
      <c r="V9783" s="57"/>
    </row>
    <row r="9784" spans="4:22">
      <c r="D9784" s="56"/>
      <c r="E9784" s="56"/>
      <c r="F9784" s="56"/>
      <c r="G9784" s="56"/>
      <c r="I9784" s="57"/>
      <c r="N9784" s="56"/>
      <c r="O9784" s="57"/>
      <c r="V9784" s="57"/>
    </row>
    <row r="9785" spans="4:22">
      <c r="D9785" s="56"/>
      <c r="E9785" s="56"/>
      <c r="F9785" s="56"/>
      <c r="G9785" s="56"/>
      <c r="I9785" s="57"/>
      <c r="N9785" s="56"/>
      <c r="O9785" s="57"/>
      <c r="V9785" s="57"/>
    </row>
    <row r="9786" spans="4:22">
      <c r="D9786" s="56"/>
      <c r="E9786" s="56"/>
      <c r="F9786" s="56"/>
      <c r="G9786" s="56"/>
      <c r="I9786" s="57"/>
      <c r="N9786" s="56"/>
      <c r="O9786" s="57"/>
      <c r="V9786" s="57"/>
    </row>
    <row r="9787" spans="4:22">
      <c r="D9787" s="56"/>
      <c r="E9787" s="56"/>
      <c r="F9787" s="56"/>
      <c r="G9787" s="56"/>
      <c r="I9787" s="57"/>
      <c r="N9787" s="56"/>
      <c r="O9787" s="57"/>
      <c r="V9787" s="57"/>
    </row>
    <row r="9788" spans="4:22">
      <c r="D9788" s="56"/>
      <c r="E9788" s="56"/>
      <c r="F9788" s="56"/>
      <c r="G9788" s="56"/>
      <c r="I9788" s="57"/>
      <c r="N9788" s="56"/>
      <c r="O9788" s="57"/>
      <c r="V9788" s="57"/>
    </row>
    <row r="9789" spans="4:22">
      <c r="D9789" s="56"/>
      <c r="E9789" s="56"/>
      <c r="F9789" s="56"/>
      <c r="G9789" s="56"/>
      <c r="I9789" s="57"/>
      <c r="N9789" s="56"/>
      <c r="O9789" s="57"/>
      <c r="V9789" s="57"/>
    </row>
    <row r="9790" spans="4:22">
      <c r="D9790" s="56"/>
      <c r="E9790" s="56"/>
      <c r="F9790" s="56"/>
      <c r="G9790" s="56"/>
      <c r="I9790" s="57"/>
      <c r="N9790" s="56"/>
      <c r="O9790" s="57"/>
      <c r="V9790" s="57"/>
    </row>
    <row r="9791" spans="4:22">
      <c r="D9791" s="56"/>
      <c r="E9791" s="56"/>
      <c r="F9791" s="56"/>
      <c r="G9791" s="56"/>
      <c r="I9791" s="57"/>
      <c r="N9791" s="56"/>
      <c r="O9791" s="57"/>
      <c r="V9791" s="57"/>
    </row>
    <row r="9792" spans="4:22">
      <c r="D9792" s="56"/>
      <c r="E9792" s="56"/>
      <c r="F9792" s="56"/>
      <c r="G9792" s="56"/>
      <c r="I9792" s="57"/>
      <c r="N9792" s="56"/>
      <c r="O9792" s="57"/>
      <c r="V9792" s="57"/>
    </row>
    <row r="9793" spans="4:22">
      <c r="D9793" s="56"/>
      <c r="E9793" s="56"/>
      <c r="F9793" s="56"/>
      <c r="G9793" s="56"/>
      <c r="I9793" s="57"/>
      <c r="N9793" s="56"/>
      <c r="O9793" s="57"/>
      <c r="V9793" s="57"/>
    </row>
    <row r="9794" spans="4:22">
      <c r="D9794" s="56"/>
      <c r="E9794" s="56"/>
      <c r="F9794" s="56"/>
      <c r="G9794" s="56"/>
      <c r="I9794" s="57"/>
      <c r="N9794" s="56"/>
      <c r="O9794" s="57"/>
      <c r="V9794" s="57"/>
    </row>
    <row r="9795" spans="4:22">
      <c r="D9795" s="56"/>
      <c r="E9795" s="56"/>
      <c r="F9795" s="56"/>
      <c r="G9795" s="56"/>
      <c r="I9795" s="57"/>
      <c r="N9795" s="56"/>
      <c r="O9795" s="57"/>
      <c r="V9795" s="57"/>
    </row>
    <row r="9796" spans="4:22">
      <c r="D9796" s="56"/>
      <c r="E9796" s="56"/>
      <c r="F9796" s="56"/>
      <c r="G9796" s="56"/>
      <c r="I9796" s="57"/>
      <c r="N9796" s="56"/>
      <c r="O9796" s="57"/>
      <c r="V9796" s="57"/>
    </row>
    <row r="9797" spans="4:22">
      <c r="D9797" s="56"/>
      <c r="E9797" s="56"/>
      <c r="F9797" s="56"/>
      <c r="G9797" s="56"/>
      <c r="I9797" s="57"/>
      <c r="N9797" s="56"/>
      <c r="O9797" s="57"/>
      <c r="V9797" s="57"/>
    </row>
    <row r="9798" spans="4:22">
      <c r="D9798" s="56"/>
      <c r="E9798" s="56"/>
      <c r="F9798" s="56"/>
      <c r="G9798" s="56"/>
      <c r="I9798" s="57"/>
      <c r="N9798" s="56"/>
      <c r="O9798" s="57"/>
      <c r="V9798" s="57"/>
    </row>
    <row r="9799" spans="4:22">
      <c r="D9799" s="56"/>
      <c r="E9799" s="56"/>
      <c r="F9799" s="56"/>
      <c r="G9799" s="56"/>
      <c r="I9799" s="57"/>
      <c r="N9799" s="56"/>
      <c r="O9799" s="57"/>
      <c r="V9799" s="57"/>
    </row>
    <row r="9800" spans="4:22">
      <c r="D9800" s="56"/>
      <c r="E9800" s="56"/>
      <c r="F9800" s="56"/>
      <c r="G9800" s="56"/>
      <c r="I9800" s="57"/>
      <c r="N9800" s="56"/>
      <c r="O9800" s="57"/>
      <c r="V9800" s="57"/>
    </row>
    <row r="9801" spans="4:22">
      <c r="D9801" s="56"/>
      <c r="E9801" s="56"/>
      <c r="F9801" s="56"/>
      <c r="G9801" s="56"/>
      <c r="I9801" s="57"/>
      <c r="N9801" s="56"/>
      <c r="O9801" s="57"/>
      <c r="V9801" s="57"/>
    </row>
    <row r="9802" spans="4:22">
      <c r="D9802" s="56"/>
      <c r="E9802" s="56"/>
      <c r="F9802" s="56"/>
      <c r="G9802" s="56"/>
      <c r="I9802" s="57"/>
      <c r="N9802" s="56"/>
      <c r="O9802" s="57"/>
      <c r="V9802" s="57"/>
    </row>
    <row r="9803" spans="4:22">
      <c r="D9803" s="56"/>
      <c r="E9803" s="56"/>
      <c r="F9803" s="56"/>
      <c r="G9803" s="56"/>
      <c r="I9803" s="57"/>
      <c r="N9803" s="56"/>
      <c r="O9803" s="57"/>
      <c r="V9803" s="57"/>
    </row>
    <row r="9804" spans="4:22">
      <c r="D9804" s="56"/>
      <c r="E9804" s="56"/>
      <c r="F9804" s="56"/>
      <c r="G9804" s="56"/>
      <c r="I9804" s="57"/>
      <c r="N9804" s="56"/>
      <c r="O9804" s="57"/>
      <c r="V9804" s="57"/>
    </row>
    <row r="9805" spans="4:22">
      <c r="D9805" s="56"/>
      <c r="E9805" s="56"/>
      <c r="F9805" s="56"/>
      <c r="G9805" s="56"/>
      <c r="I9805" s="57"/>
      <c r="N9805" s="56"/>
      <c r="O9805" s="57"/>
      <c r="V9805" s="57"/>
    </row>
    <row r="9806" spans="4:22">
      <c r="D9806" s="56"/>
      <c r="E9806" s="56"/>
      <c r="F9806" s="56"/>
      <c r="G9806" s="56"/>
      <c r="I9806" s="57"/>
      <c r="N9806" s="56"/>
      <c r="O9806" s="57"/>
      <c r="V9806" s="57"/>
    </row>
    <row r="9807" spans="4:22">
      <c r="D9807" s="56"/>
      <c r="E9807" s="56"/>
      <c r="F9807" s="56"/>
      <c r="G9807" s="56"/>
      <c r="I9807" s="57"/>
      <c r="N9807" s="56"/>
      <c r="O9807" s="57"/>
      <c r="V9807" s="57"/>
    </row>
    <row r="9808" spans="4:22">
      <c r="D9808" s="56"/>
      <c r="E9808" s="56"/>
      <c r="F9808" s="56"/>
      <c r="G9808" s="56"/>
      <c r="I9808" s="57"/>
      <c r="N9808" s="56"/>
      <c r="O9808" s="57"/>
      <c r="V9808" s="57"/>
    </row>
    <row r="9809" spans="4:22">
      <c r="D9809" s="56"/>
      <c r="E9809" s="56"/>
      <c r="F9809" s="56"/>
      <c r="G9809" s="56"/>
      <c r="I9809" s="57"/>
      <c r="N9809" s="56"/>
      <c r="O9809" s="57"/>
      <c r="V9809" s="57"/>
    </row>
    <row r="9810" spans="4:22">
      <c r="D9810" s="56"/>
      <c r="E9810" s="56"/>
      <c r="F9810" s="56"/>
      <c r="G9810" s="56"/>
      <c r="I9810" s="57"/>
      <c r="N9810" s="56"/>
      <c r="O9810" s="57"/>
      <c r="V9810" s="57"/>
    </row>
    <row r="9811" spans="4:22">
      <c r="D9811" s="56"/>
      <c r="E9811" s="56"/>
      <c r="F9811" s="56"/>
      <c r="G9811" s="56"/>
      <c r="I9811" s="57"/>
      <c r="N9811" s="56"/>
      <c r="O9811" s="57"/>
      <c r="V9811" s="57"/>
    </row>
    <row r="9812" spans="4:22">
      <c r="D9812" s="56"/>
      <c r="E9812" s="56"/>
      <c r="F9812" s="56"/>
      <c r="G9812" s="56"/>
      <c r="I9812" s="57"/>
      <c r="N9812" s="56"/>
      <c r="O9812" s="57"/>
      <c r="V9812" s="57"/>
    </row>
    <row r="9813" spans="4:22">
      <c r="D9813" s="56"/>
      <c r="E9813" s="56"/>
      <c r="F9813" s="56"/>
      <c r="G9813" s="56"/>
      <c r="I9813" s="57"/>
      <c r="N9813" s="56"/>
      <c r="O9813" s="57"/>
      <c r="V9813" s="57"/>
    </row>
    <row r="9814" spans="4:22">
      <c r="D9814" s="56"/>
      <c r="E9814" s="56"/>
      <c r="F9814" s="56"/>
      <c r="G9814" s="56"/>
      <c r="I9814" s="57"/>
      <c r="N9814" s="56"/>
      <c r="O9814" s="57"/>
      <c r="V9814" s="57"/>
    </row>
    <row r="9815" spans="4:22">
      <c r="D9815" s="56"/>
      <c r="E9815" s="56"/>
      <c r="F9815" s="56"/>
      <c r="G9815" s="56"/>
      <c r="I9815" s="57"/>
      <c r="N9815" s="56"/>
      <c r="O9815" s="57"/>
      <c r="V9815" s="57"/>
    </row>
    <row r="9816" spans="4:22">
      <c r="D9816" s="56"/>
      <c r="E9816" s="56"/>
      <c r="F9816" s="56"/>
      <c r="G9816" s="56"/>
      <c r="I9816" s="57"/>
      <c r="N9816" s="56"/>
      <c r="O9816" s="57"/>
      <c r="V9816" s="57"/>
    </row>
    <row r="9817" spans="4:22">
      <c r="D9817" s="56"/>
      <c r="E9817" s="56"/>
      <c r="F9817" s="56"/>
      <c r="G9817" s="56"/>
      <c r="I9817" s="57"/>
      <c r="N9817" s="56"/>
      <c r="O9817" s="57"/>
      <c r="V9817" s="57"/>
    </row>
    <row r="9818" spans="4:22">
      <c r="D9818" s="56"/>
      <c r="E9818" s="56"/>
      <c r="F9818" s="56"/>
      <c r="G9818" s="56"/>
      <c r="I9818" s="57"/>
      <c r="N9818" s="56"/>
      <c r="O9818" s="57"/>
      <c r="V9818" s="57"/>
    </row>
    <row r="9819" spans="4:22">
      <c r="D9819" s="56"/>
      <c r="E9819" s="56"/>
      <c r="F9819" s="56"/>
      <c r="G9819" s="56"/>
      <c r="I9819" s="57"/>
      <c r="N9819" s="56"/>
      <c r="O9819" s="57"/>
      <c r="V9819" s="57"/>
    </row>
    <row r="9820" spans="4:22">
      <c r="D9820" s="56"/>
      <c r="E9820" s="56"/>
      <c r="F9820" s="56"/>
      <c r="G9820" s="56"/>
      <c r="I9820" s="57"/>
      <c r="N9820" s="56"/>
      <c r="O9820" s="57"/>
      <c r="V9820" s="57"/>
    </row>
    <row r="9821" spans="4:22">
      <c r="D9821" s="56"/>
      <c r="E9821" s="56"/>
      <c r="F9821" s="56"/>
      <c r="G9821" s="56"/>
      <c r="I9821" s="57"/>
      <c r="N9821" s="56"/>
      <c r="O9821" s="57"/>
      <c r="V9821" s="57"/>
    </row>
    <row r="9822" spans="4:22">
      <c r="D9822" s="56"/>
      <c r="E9822" s="56"/>
      <c r="F9822" s="56"/>
      <c r="G9822" s="56"/>
      <c r="I9822" s="57"/>
      <c r="N9822" s="56"/>
      <c r="O9822" s="57"/>
      <c r="V9822" s="57"/>
    </row>
    <row r="9823" spans="4:22">
      <c r="D9823" s="56"/>
      <c r="E9823" s="56"/>
      <c r="F9823" s="56"/>
      <c r="G9823" s="56"/>
      <c r="I9823" s="57"/>
      <c r="N9823" s="56"/>
      <c r="O9823" s="57"/>
      <c r="V9823" s="57"/>
    </row>
    <row r="9824" spans="4:22">
      <c r="D9824" s="56"/>
      <c r="E9824" s="56"/>
      <c r="F9824" s="56"/>
      <c r="G9824" s="56"/>
      <c r="I9824" s="57"/>
      <c r="N9824" s="56"/>
      <c r="O9824" s="57"/>
      <c r="V9824" s="57"/>
    </row>
    <row r="9825" spans="4:22">
      <c r="D9825" s="56"/>
      <c r="E9825" s="56"/>
      <c r="F9825" s="56"/>
      <c r="G9825" s="56"/>
      <c r="I9825" s="57"/>
      <c r="N9825" s="56"/>
      <c r="O9825" s="57"/>
      <c r="V9825" s="57"/>
    </row>
    <row r="9826" spans="4:22">
      <c r="D9826" s="56"/>
      <c r="E9826" s="56"/>
      <c r="F9826" s="56"/>
      <c r="G9826" s="56"/>
      <c r="I9826" s="57"/>
      <c r="N9826" s="56"/>
      <c r="O9826" s="57"/>
      <c r="V9826" s="57"/>
    </row>
    <row r="9827" spans="4:22">
      <c r="D9827" s="56"/>
      <c r="E9827" s="56"/>
      <c r="F9827" s="56"/>
      <c r="G9827" s="56"/>
      <c r="I9827" s="57"/>
      <c r="N9827" s="56"/>
      <c r="O9827" s="57"/>
      <c r="V9827" s="57"/>
    </row>
    <row r="9828" spans="4:22">
      <c r="D9828" s="56"/>
      <c r="E9828" s="56"/>
      <c r="F9828" s="56"/>
      <c r="G9828" s="56"/>
      <c r="I9828" s="57"/>
      <c r="N9828" s="56"/>
      <c r="O9828" s="57"/>
      <c r="V9828" s="57"/>
    </row>
    <row r="9829" spans="4:22">
      <c r="D9829" s="56"/>
      <c r="E9829" s="56"/>
      <c r="F9829" s="56"/>
      <c r="G9829" s="56"/>
      <c r="I9829" s="57"/>
      <c r="N9829" s="56"/>
      <c r="O9829" s="57"/>
      <c r="V9829" s="57"/>
    </row>
    <row r="9830" spans="4:22">
      <c r="D9830" s="56"/>
      <c r="E9830" s="56"/>
      <c r="F9830" s="56"/>
      <c r="G9830" s="56"/>
      <c r="I9830" s="57"/>
      <c r="N9830" s="56"/>
      <c r="O9830" s="57"/>
      <c r="V9830" s="57"/>
    </row>
    <row r="9831" spans="4:22">
      <c r="D9831" s="56"/>
      <c r="E9831" s="56"/>
      <c r="F9831" s="56"/>
      <c r="G9831" s="56"/>
      <c r="I9831" s="57"/>
      <c r="N9831" s="56"/>
      <c r="O9831" s="57"/>
      <c r="V9831" s="57"/>
    </row>
    <row r="9832" spans="4:22">
      <c r="D9832" s="56"/>
      <c r="E9832" s="56"/>
      <c r="F9832" s="56"/>
      <c r="G9832" s="56"/>
      <c r="I9832" s="57"/>
      <c r="N9832" s="56"/>
      <c r="O9832" s="57"/>
      <c r="V9832" s="57"/>
    </row>
    <row r="9833" spans="4:22">
      <c r="D9833" s="56"/>
      <c r="E9833" s="56"/>
      <c r="F9833" s="56"/>
      <c r="G9833" s="56"/>
      <c r="I9833" s="57"/>
      <c r="N9833" s="56"/>
      <c r="O9833" s="57"/>
      <c r="V9833" s="57"/>
    </row>
    <row r="9834" spans="4:22">
      <c r="D9834" s="56"/>
      <c r="E9834" s="56"/>
      <c r="F9834" s="56"/>
      <c r="G9834" s="56"/>
      <c r="I9834" s="57"/>
      <c r="N9834" s="56"/>
      <c r="O9834" s="57"/>
      <c r="V9834" s="57"/>
    </row>
    <row r="9835" spans="4:22">
      <c r="D9835" s="56"/>
      <c r="E9835" s="56"/>
      <c r="F9835" s="56"/>
      <c r="G9835" s="56"/>
      <c r="I9835" s="57"/>
      <c r="N9835" s="56"/>
      <c r="O9835" s="57"/>
      <c r="V9835" s="57"/>
    </row>
    <row r="9836" spans="4:22">
      <c r="D9836" s="56"/>
      <c r="E9836" s="56"/>
      <c r="F9836" s="56"/>
      <c r="G9836" s="56"/>
      <c r="I9836" s="57"/>
      <c r="N9836" s="56"/>
      <c r="O9836" s="57"/>
      <c r="V9836" s="57"/>
    </row>
    <row r="9837" spans="4:22">
      <c r="D9837" s="56"/>
      <c r="E9837" s="56"/>
      <c r="F9837" s="56"/>
      <c r="G9837" s="56"/>
      <c r="I9837" s="57"/>
      <c r="N9837" s="56"/>
      <c r="O9837" s="57"/>
      <c r="V9837" s="57"/>
    </row>
    <row r="9838" spans="4:22">
      <c r="D9838" s="56"/>
      <c r="E9838" s="56"/>
      <c r="F9838" s="56"/>
      <c r="G9838" s="56"/>
      <c r="I9838" s="57"/>
      <c r="N9838" s="56"/>
      <c r="O9838" s="57"/>
      <c r="V9838" s="57"/>
    </row>
    <row r="9839" spans="4:22">
      <c r="D9839" s="56"/>
      <c r="E9839" s="56"/>
      <c r="F9839" s="56"/>
      <c r="G9839" s="56"/>
      <c r="I9839" s="57"/>
      <c r="N9839" s="56"/>
      <c r="O9839" s="57"/>
      <c r="V9839" s="57"/>
    </row>
    <row r="9840" spans="4:22">
      <c r="D9840" s="56"/>
      <c r="E9840" s="56"/>
      <c r="F9840" s="56"/>
      <c r="G9840" s="56"/>
      <c r="I9840" s="57"/>
      <c r="N9840" s="56"/>
      <c r="O9840" s="57"/>
      <c r="V9840" s="57"/>
    </row>
    <row r="9841" spans="4:22">
      <c r="D9841" s="56"/>
      <c r="E9841" s="56"/>
      <c r="F9841" s="56"/>
      <c r="G9841" s="56"/>
      <c r="I9841" s="57"/>
      <c r="N9841" s="56"/>
      <c r="O9841" s="57"/>
      <c r="V9841" s="57"/>
    </row>
    <row r="9842" spans="4:22">
      <c r="D9842" s="56"/>
      <c r="E9842" s="56"/>
      <c r="F9842" s="56"/>
      <c r="G9842" s="56"/>
      <c r="I9842" s="57"/>
      <c r="N9842" s="56"/>
      <c r="O9842" s="57"/>
      <c r="V9842" s="57"/>
    </row>
    <row r="9843" spans="4:22">
      <c r="D9843" s="56"/>
      <c r="E9843" s="56"/>
      <c r="F9843" s="56"/>
      <c r="G9843" s="56"/>
      <c r="I9843" s="57"/>
      <c r="N9843" s="56"/>
      <c r="O9843" s="57"/>
      <c r="V9843" s="57"/>
    </row>
    <row r="9844" spans="4:22">
      <c r="D9844" s="56"/>
      <c r="E9844" s="56"/>
      <c r="F9844" s="56"/>
      <c r="G9844" s="56"/>
      <c r="I9844" s="57"/>
      <c r="N9844" s="56"/>
      <c r="O9844" s="57"/>
      <c r="V9844" s="57"/>
    </row>
    <row r="9845" spans="4:22">
      <c r="D9845" s="56"/>
      <c r="E9845" s="56"/>
      <c r="F9845" s="56"/>
      <c r="G9845" s="56"/>
      <c r="I9845" s="57"/>
      <c r="N9845" s="56"/>
      <c r="O9845" s="57"/>
      <c r="V9845" s="57"/>
    </row>
    <row r="9846" spans="4:22">
      <c r="D9846" s="56"/>
      <c r="E9846" s="56"/>
      <c r="F9846" s="56"/>
      <c r="G9846" s="56"/>
      <c r="I9846" s="57"/>
      <c r="N9846" s="56"/>
      <c r="O9846" s="57"/>
      <c r="V9846" s="57"/>
    </row>
    <row r="9847" spans="4:22">
      <c r="D9847" s="56"/>
      <c r="E9847" s="56"/>
      <c r="F9847" s="56"/>
      <c r="G9847" s="56"/>
      <c r="I9847" s="57"/>
      <c r="N9847" s="56"/>
      <c r="O9847" s="57"/>
      <c r="V9847" s="57"/>
    </row>
    <row r="9848" spans="4:22">
      <c r="D9848" s="56"/>
      <c r="E9848" s="56"/>
      <c r="F9848" s="56"/>
      <c r="G9848" s="56"/>
      <c r="I9848" s="57"/>
      <c r="N9848" s="56"/>
      <c r="O9848" s="57"/>
      <c r="V9848" s="57"/>
    </row>
    <row r="9849" spans="4:22">
      <c r="D9849" s="56"/>
      <c r="E9849" s="56"/>
      <c r="F9849" s="56"/>
      <c r="G9849" s="56"/>
      <c r="I9849" s="57"/>
      <c r="N9849" s="56"/>
      <c r="O9849" s="57"/>
      <c r="V9849" s="57"/>
    </row>
    <row r="9850" spans="4:22">
      <c r="D9850" s="56"/>
      <c r="E9850" s="56"/>
      <c r="F9850" s="56"/>
      <c r="G9850" s="56"/>
      <c r="I9850" s="57"/>
      <c r="N9850" s="56"/>
      <c r="O9850" s="57"/>
      <c r="V9850" s="57"/>
    </row>
    <row r="9851" spans="4:22">
      <c r="D9851" s="56"/>
      <c r="E9851" s="56"/>
      <c r="F9851" s="56"/>
      <c r="G9851" s="56"/>
      <c r="I9851" s="57"/>
      <c r="N9851" s="56"/>
      <c r="O9851" s="57"/>
      <c r="V9851" s="57"/>
    </row>
    <row r="9852" spans="4:22">
      <c r="D9852" s="56"/>
      <c r="E9852" s="56"/>
      <c r="F9852" s="56"/>
      <c r="G9852" s="56"/>
      <c r="I9852" s="57"/>
      <c r="N9852" s="56"/>
      <c r="O9852" s="57"/>
      <c r="V9852" s="57"/>
    </row>
    <row r="9853" spans="4:22">
      <c r="D9853" s="56"/>
      <c r="E9853" s="56"/>
      <c r="F9853" s="56"/>
      <c r="G9853" s="56"/>
      <c r="I9853" s="57"/>
      <c r="N9853" s="56"/>
      <c r="O9853" s="57"/>
      <c r="V9853" s="57"/>
    </row>
    <row r="9854" spans="4:22">
      <c r="D9854" s="56"/>
      <c r="E9854" s="56"/>
      <c r="F9854" s="56"/>
      <c r="G9854" s="56"/>
      <c r="I9854" s="57"/>
      <c r="N9854" s="56"/>
      <c r="O9854" s="57"/>
      <c r="V9854" s="57"/>
    </row>
    <row r="9855" spans="4:22">
      <c r="D9855" s="56"/>
      <c r="E9855" s="56"/>
      <c r="F9855" s="56"/>
      <c r="G9855" s="56"/>
      <c r="I9855" s="57"/>
      <c r="N9855" s="56"/>
      <c r="O9855" s="57"/>
      <c r="V9855" s="57"/>
    </row>
    <row r="9856" spans="4:22">
      <c r="D9856" s="56"/>
      <c r="E9856" s="56"/>
      <c r="F9856" s="56"/>
      <c r="G9856" s="56"/>
      <c r="I9856" s="57"/>
      <c r="N9856" s="56"/>
      <c r="O9856" s="57"/>
      <c r="V9856" s="57"/>
    </row>
    <row r="9857" spans="4:22">
      <c r="D9857" s="56"/>
      <c r="E9857" s="56"/>
      <c r="F9857" s="56"/>
      <c r="G9857" s="56"/>
      <c r="I9857" s="57"/>
      <c r="N9857" s="56"/>
      <c r="O9857" s="57"/>
      <c r="V9857" s="57"/>
    </row>
    <row r="9858" spans="4:22">
      <c r="D9858" s="56"/>
      <c r="E9858" s="56"/>
      <c r="F9858" s="56"/>
      <c r="G9858" s="56"/>
      <c r="I9858" s="57"/>
      <c r="N9858" s="56"/>
      <c r="O9858" s="57"/>
      <c r="V9858" s="57"/>
    </row>
    <row r="9859" spans="4:22">
      <c r="D9859" s="56"/>
      <c r="E9859" s="56"/>
      <c r="F9859" s="56"/>
      <c r="G9859" s="56"/>
      <c r="I9859" s="57"/>
      <c r="N9859" s="56"/>
      <c r="O9859" s="57"/>
      <c r="V9859" s="57"/>
    </row>
    <row r="9860" spans="4:22">
      <c r="D9860" s="56"/>
      <c r="E9860" s="56"/>
      <c r="F9860" s="56"/>
      <c r="G9860" s="56"/>
      <c r="I9860" s="57"/>
      <c r="N9860" s="56"/>
      <c r="O9860" s="57"/>
      <c r="V9860" s="57"/>
    </row>
    <row r="9861" spans="4:22">
      <c r="D9861" s="56"/>
      <c r="E9861" s="56"/>
      <c r="F9861" s="56"/>
      <c r="G9861" s="56"/>
      <c r="I9861" s="57"/>
      <c r="N9861" s="56"/>
      <c r="O9861" s="57"/>
      <c r="V9861" s="57"/>
    </row>
    <row r="9862" spans="4:22">
      <c r="D9862" s="56"/>
      <c r="E9862" s="56"/>
      <c r="F9862" s="56"/>
      <c r="G9862" s="56"/>
      <c r="I9862" s="57"/>
      <c r="N9862" s="56"/>
      <c r="O9862" s="57"/>
      <c r="V9862" s="57"/>
    </row>
    <row r="9863" spans="4:22">
      <c r="D9863" s="56"/>
      <c r="E9863" s="56"/>
      <c r="F9863" s="56"/>
      <c r="G9863" s="56"/>
      <c r="I9863" s="57"/>
      <c r="N9863" s="56"/>
      <c r="O9863" s="57"/>
      <c r="V9863" s="57"/>
    </row>
    <row r="9864" spans="4:22">
      <c r="D9864" s="56"/>
      <c r="E9864" s="56"/>
      <c r="F9864" s="56"/>
      <c r="G9864" s="56"/>
      <c r="I9864" s="57"/>
      <c r="N9864" s="56"/>
      <c r="O9864" s="57"/>
      <c r="V9864" s="57"/>
    </row>
    <row r="9865" spans="4:22">
      <c r="D9865" s="56"/>
      <c r="E9865" s="56"/>
      <c r="F9865" s="56"/>
      <c r="G9865" s="56"/>
      <c r="I9865" s="57"/>
      <c r="N9865" s="56"/>
      <c r="O9865" s="57"/>
      <c r="V9865" s="57"/>
    </row>
    <row r="9866" spans="4:22">
      <c r="D9866" s="56"/>
      <c r="E9866" s="56"/>
      <c r="F9866" s="56"/>
      <c r="G9866" s="56"/>
      <c r="I9866" s="57"/>
      <c r="N9866" s="56"/>
      <c r="O9866" s="57"/>
      <c r="V9866" s="57"/>
    </row>
    <row r="9867" spans="4:22">
      <c r="D9867" s="56"/>
      <c r="E9867" s="56"/>
      <c r="F9867" s="56"/>
      <c r="G9867" s="56"/>
      <c r="I9867" s="57"/>
      <c r="N9867" s="56"/>
      <c r="O9867" s="57"/>
      <c r="V9867" s="57"/>
    </row>
    <row r="9868" spans="4:22">
      <c r="D9868" s="56"/>
      <c r="E9868" s="56"/>
      <c r="F9868" s="56"/>
      <c r="G9868" s="56"/>
      <c r="I9868" s="57"/>
      <c r="N9868" s="56"/>
      <c r="O9868" s="57"/>
      <c r="V9868" s="57"/>
    </row>
    <row r="9869" spans="4:22">
      <c r="D9869" s="56"/>
      <c r="E9869" s="56"/>
      <c r="F9869" s="56"/>
      <c r="G9869" s="56"/>
      <c r="I9869" s="57"/>
      <c r="N9869" s="56"/>
      <c r="O9869" s="57"/>
      <c r="V9869" s="57"/>
    </row>
    <row r="9870" spans="4:22">
      <c r="D9870" s="56"/>
      <c r="E9870" s="56"/>
      <c r="F9870" s="56"/>
      <c r="G9870" s="56"/>
      <c r="I9870" s="57"/>
      <c r="N9870" s="56"/>
      <c r="O9870" s="57"/>
      <c r="V9870" s="57"/>
    </row>
    <row r="9871" spans="4:22">
      <c r="D9871" s="56"/>
      <c r="E9871" s="56"/>
      <c r="F9871" s="56"/>
      <c r="G9871" s="56"/>
      <c r="I9871" s="57"/>
      <c r="N9871" s="56"/>
      <c r="O9871" s="57"/>
      <c r="V9871" s="57"/>
    </row>
    <row r="9872" spans="4:22">
      <c r="D9872" s="56"/>
      <c r="E9872" s="56"/>
      <c r="F9872" s="56"/>
      <c r="G9872" s="56"/>
      <c r="I9872" s="57"/>
      <c r="N9872" s="56"/>
      <c r="O9872" s="57"/>
      <c r="V9872" s="57"/>
    </row>
    <row r="9873" spans="4:22">
      <c r="D9873" s="56"/>
      <c r="E9873" s="56"/>
      <c r="F9873" s="56"/>
      <c r="G9873" s="56"/>
      <c r="I9873" s="57"/>
      <c r="N9873" s="56"/>
      <c r="O9873" s="57"/>
      <c r="V9873" s="57"/>
    </row>
    <row r="9874" spans="4:22">
      <c r="D9874" s="56"/>
      <c r="E9874" s="56"/>
      <c r="F9874" s="56"/>
      <c r="G9874" s="56"/>
      <c r="I9874" s="57"/>
      <c r="N9874" s="56"/>
      <c r="O9874" s="57"/>
      <c r="V9874" s="57"/>
    </row>
    <row r="9875" spans="4:22">
      <c r="D9875" s="56"/>
      <c r="E9875" s="56"/>
      <c r="F9875" s="56"/>
      <c r="G9875" s="56"/>
      <c r="I9875" s="57"/>
      <c r="N9875" s="56"/>
      <c r="O9875" s="57"/>
      <c r="V9875" s="57"/>
    </row>
    <row r="9876" spans="4:22">
      <c r="D9876" s="56"/>
      <c r="E9876" s="56"/>
      <c r="F9876" s="56"/>
      <c r="G9876" s="56"/>
      <c r="I9876" s="57"/>
      <c r="N9876" s="56"/>
      <c r="O9876" s="57"/>
      <c r="V9876" s="57"/>
    </row>
    <row r="9877" spans="4:22">
      <c r="D9877" s="56"/>
      <c r="E9877" s="56"/>
      <c r="F9877" s="56"/>
      <c r="G9877" s="56"/>
      <c r="I9877" s="57"/>
      <c r="N9877" s="56"/>
      <c r="O9877" s="57"/>
      <c r="V9877" s="57"/>
    </row>
    <row r="9878" spans="4:22">
      <c r="D9878" s="56"/>
      <c r="E9878" s="56"/>
      <c r="F9878" s="56"/>
      <c r="G9878" s="56"/>
      <c r="I9878" s="57"/>
      <c r="N9878" s="56"/>
      <c r="O9878" s="57"/>
      <c r="V9878" s="57"/>
    </row>
    <row r="9879" spans="4:22">
      <c r="D9879" s="56"/>
      <c r="E9879" s="56"/>
      <c r="F9879" s="56"/>
      <c r="G9879" s="56"/>
      <c r="I9879" s="57"/>
      <c r="N9879" s="56"/>
      <c r="O9879" s="57"/>
      <c r="V9879" s="57"/>
    </row>
    <row r="9880" spans="4:22">
      <c r="D9880" s="56"/>
      <c r="E9880" s="56"/>
      <c r="F9880" s="56"/>
      <c r="G9880" s="56"/>
      <c r="I9880" s="57"/>
      <c r="N9880" s="56"/>
      <c r="O9880" s="57"/>
      <c r="V9880" s="57"/>
    </row>
    <row r="9881" spans="4:22">
      <c r="D9881" s="56"/>
      <c r="E9881" s="56"/>
      <c r="F9881" s="56"/>
      <c r="G9881" s="56"/>
      <c r="I9881" s="57"/>
      <c r="N9881" s="56"/>
      <c r="O9881" s="57"/>
      <c r="V9881" s="57"/>
    </row>
    <row r="9882" spans="4:22">
      <c r="D9882" s="56"/>
      <c r="E9882" s="56"/>
      <c r="F9882" s="56"/>
      <c r="G9882" s="56"/>
      <c r="I9882" s="57"/>
      <c r="N9882" s="56"/>
      <c r="O9882" s="57"/>
      <c r="V9882" s="57"/>
    </row>
    <row r="9883" spans="4:22">
      <c r="D9883" s="56"/>
      <c r="E9883" s="56"/>
      <c r="F9883" s="56"/>
      <c r="G9883" s="56"/>
      <c r="I9883" s="57"/>
      <c r="N9883" s="56"/>
      <c r="O9883" s="57"/>
      <c r="V9883" s="57"/>
    </row>
    <row r="9884" spans="4:22">
      <c r="D9884" s="56"/>
      <c r="E9884" s="56"/>
      <c r="F9884" s="56"/>
      <c r="G9884" s="56"/>
      <c r="I9884" s="57"/>
      <c r="N9884" s="56"/>
      <c r="O9884" s="57"/>
      <c r="V9884" s="57"/>
    </row>
    <row r="9885" spans="4:22">
      <c r="D9885" s="56"/>
      <c r="E9885" s="56"/>
      <c r="F9885" s="56"/>
      <c r="G9885" s="56"/>
      <c r="I9885" s="57"/>
      <c r="N9885" s="56"/>
      <c r="O9885" s="57"/>
      <c r="V9885" s="57"/>
    </row>
    <row r="9886" spans="4:22">
      <c r="D9886" s="56"/>
      <c r="E9886" s="56"/>
      <c r="F9886" s="56"/>
      <c r="G9886" s="56"/>
      <c r="I9886" s="57"/>
      <c r="N9886" s="56"/>
      <c r="O9886" s="57"/>
      <c r="V9886" s="57"/>
    </row>
    <row r="9887" spans="4:22">
      <c r="D9887" s="56"/>
      <c r="E9887" s="56"/>
      <c r="F9887" s="56"/>
      <c r="G9887" s="56"/>
      <c r="I9887" s="57"/>
      <c r="N9887" s="56"/>
      <c r="O9887" s="57"/>
      <c r="V9887" s="57"/>
    </row>
    <row r="9888" spans="4:22">
      <c r="D9888" s="56"/>
      <c r="E9888" s="56"/>
      <c r="F9888" s="56"/>
      <c r="G9888" s="56"/>
      <c r="I9888" s="57"/>
      <c r="N9888" s="56"/>
      <c r="O9888" s="57"/>
      <c r="V9888" s="57"/>
    </row>
    <row r="9889" spans="4:22">
      <c r="D9889" s="56"/>
      <c r="E9889" s="56"/>
      <c r="F9889" s="56"/>
      <c r="G9889" s="56"/>
      <c r="I9889" s="57"/>
      <c r="N9889" s="56"/>
      <c r="O9889" s="57"/>
      <c r="V9889" s="57"/>
    </row>
    <row r="9890" spans="4:22">
      <c r="D9890" s="56"/>
      <c r="E9890" s="56"/>
      <c r="F9890" s="56"/>
      <c r="G9890" s="56"/>
      <c r="I9890" s="57"/>
      <c r="N9890" s="56"/>
      <c r="O9890" s="57"/>
      <c r="V9890" s="57"/>
    </row>
    <row r="9891" spans="4:22">
      <c r="D9891" s="56"/>
      <c r="E9891" s="56"/>
      <c r="F9891" s="56"/>
      <c r="G9891" s="56"/>
      <c r="I9891" s="57"/>
      <c r="N9891" s="56"/>
      <c r="O9891" s="57"/>
      <c r="V9891" s="57"/>
    </row>
    <row r="9892" spans="4:22">
      <c r="D9892" s="56"/>
      <c r="E9892" s="56"/>
      <c r="F9892" s="56"/>
      <c r="G9892" s="56"/>
      <c r="I9892" s="57"/>
      <c r="N9892" s="56"/>
      <c r="O9892" s="57"/>
      <c r="V9892" s="57"/>
    </row>
    <row r="9893" spans="4:22">
      <c r="D9893" s="56"/>
      <c r="E9893" s="56"/>
      <c r="F9893" s="56"/>
      <c r="G9893" s="56"/>
      <c r="I9893" s="57"/>
      <c r="N9893" s="56"/>
      <c r="O9893" s="57"/>
      <c r="V9893" s="57"/>
    </row>
    <row r="9894" spans="4:22">
      <c r="D9894" s="56"/>
      <c r="E9894" s="56"/>
      <c r="F9894" s="56"/>
      <c r="G9894" s="56"/>
      <c r="I9894" s="57"/>
      <c r="N9894" s="56"/>
      <c r="O9894" s="57"/>
      <c r="V9894" s="57"/>
    </row>
    <row r="9895" spans="4:22">
      <c r="D9895" s="56"/>
      <c r="E9895" s="56"/>
      <c r="F9895" s="56"/>
      <c r="G9895" s="56"/>
      <c r="I9895" s="57"/>
      <c r="N9895" s="56"/>
      <c r="O9895" s="57"/>
      <c r="V9895" s="57"/>
    </row>
    <row r="9896" spans="4:22">
      <c r="D9896" s="56"/>
      <c r="E9896" s="56"/>
      <c r="F9896" s="56"/>
      <c r="G9896" s="56"/>
      <c r="I9896" s="57"/>
      <c r="N9896" s="56"/>
      <c r="O9896" s="57"/>
      <c r="V9896" s="57"/>
    </row>
    <row r="9897" spans="4:22">
      <c r="D9897" s="56"/>
      <c r="E9897" s="56"/>
      <c r="F9897" s="56"/>
      <c r="G9897" s="56"/>
      <c r="I9897" s="57"/>
      <c r="N9897" s="56"/>
      <c r="O9897" s="57"/>
      <c r="V9897" s="57"/>
    </row>
    <row r="9898" spans="4:22">
      <c r="D9898" s="56"/>
      <c r="E9898" s="56"/>
      <c r="F9898" s="56"/>
      <c r="G9898" s="56"/>
      <c r="I9898" s="57"/>
      <c r="N9898" s="56"/>
      <c r="O9898" s="57"/>
      <c r="V9898" s="57"/>
    </row>
    <row r="9899" spans="4:22">
      <c r="D9899" s="56"/>
      <c r="E9899" s="56"/>
      <c r="F9899" s="56"/>
      <c r="G9899" s="56"/>
      <c r="I9899" s="57"/>
      <c r="N9899" s="56"/>
      <c r="O9899" s="57"/>
      <c r="V9899" s="57"/>
    </row>
    <row r="9900" spans="4:22">
      <c r="D9900" s="56"/>
      <c r="E9900" s="56"/>
      <c r="F9900" s="56"/>
      <c r="G9900" s="56"/>
      <c r="I9900" s="57"/>
      <c r="N9900" s="56"/>
      <c r="O9900" s="57"/>
      <c r="V9900" s="57"/>
    </row>
    <row r="9901" spans="4:22">
      <c r="D9901" s="56"/>
      <c r="E9901" s="56"/>
      <c r="F9901" s="56"/>
      <c r="G9901" s="56"/>
      <c r="I9901" s="57"/>
      <c r="N9901" s="56"/>
      <c r="O9901" s="57"/>
      <c r="V9901" s="57"/>
    </row>
    <row r="9902" spans="4:22">
      <c r="D9902" s="56"/>
      <c r="E9902" s="56"/>
      <c r="F9902" s="56"/>
      <c r="G9902" s="56"/>
      <c r="I9902" s="57"/>
      <c r="N9902" s="56"/>
      <c r="O9902" s="57"/>
      <c r="V9902" s="57"/>
    </row>
    <row r="9903" spans="4:22">
      <c r="D9903" s="56"/>
      <c r="E9903" s="56"/>
      <c r="F9903" s="56"/>
      <c r="G9903" s="56"/>
      <c r="I9903" s="57"/>
      <c r="N9903" s="56"/>
      <c r="O9903" s="57"/>
      <c r="V9903" s="57"/>
    </row>
    <row r="9904" spans="4:22">
      <c r="D9904" s="56"/>
      <c r="E9904" s="56"/>
      <c r="F9904" s="56"/>
      <c r="G9904" s="56"/>
      <c r="I9904" s="57"/>
      <c r="N9904" s="56"/>
      <c r="O9904" s="57"/>
      <c r="V9904" s="57"/>
    </row>
    <row r="9905" spans="4:22">
      <c r="D9905" s="56"/>
      <c r="E9905" s="56"/>
      <c r="F9905" s="56"/>
      <c r="G9905" s="56"/>
      <c r="I9905" s="57"/>
      <c r="N9905" s="56"/>
      <c r="O9905" s="57"/>
      <c r="V9905" s="57"/>
    </row>
    <row r="9906" spans="4:22">
      <c r="D9906" s="56"/>
      <c r="E9906" s="56"/>
      <c r="F9906" s="56"/>
      <c r="G9906" s="56"/>
      <c r="I9906" s="57"/>
      <c r="N9906" s="56"/>
      <c r="O9906" s="57"/>
      <c r="V9906" s="57"/>
    </row>
    <row r="9907" spans="4:22">
      <c r="D9907" s="56"/>
      <c r="E9907" s="56"/>
      <c r="F9907" s="56"/>
      <c r="G9907" s="56"/>
      <c r="I9907" s="57"/>
      <c r="N9907" s="56"/>
      <c r="O9907" s="57"/>
      <c r="V9907" s="57"/>
    </row>
    <row r="9908" spans="4:22">
      <c r="D9908" s="56"/>
      <c r="E9908" s="56"/>
      <c r="F9908" s="56"/>
      <c r="G9908" s="56"/>
      <c r="I9908" s="57"/>
      <c r="N9908" s="56"/>
      <c r="O9908" s="57"/>
      <c r="V9908" s="57"/>
    </row>
    <row r="9909" spans="4:22">
      <c r="D9909" s="56"/>
      <c r="E9909" s="56"/>
      <c r="F9909" s="56"/>
      <c r="G9909" s="56"/>
      <c r="I9909" s="57"/>
      <c r="N9909" s="56"/>
      <c r="O9909" s="57"/>
      <c r="V9909" s="57"/>
    </row>
    <row r="9910" spans="4:22">
      <c r="D9910" s="56"/>
      <c r="E9910" s="56"/>
      <c r="F9910" s="56"/>
      <c r="G9910" s="56"/>
      <c r="I9910" s="57"/>
      <c r="N9910" s="56"/>
      <c r="O9910" s="57"/>
      <c r="V9910" s="57"/>
    </row>
    <row r="9911" spans="4:22">
      <c r="D9911" s="56"/>
      <c r="E9911" s="56"/>
      <c r="F9911" s="56"/>
      <c r="G9911" s="56"/>
      <c r="I9911" s="57"/>
      <c r="N9911" s="56"/>
      <c r="O9911" s="57"/>
      <c r="V9911" s="57"/>
    </row>
    <row r="9912" spans="4:22">
      <c r="D9912" s="56"/>
      <c r="E9912" s="56"/>
      <c r="F9912" s="56"/>
      <c r="G9912" s="56"/>
      <c r="I9912" s="57"/>
      <c r="N9912" s="56"/>
      <c r="O9912" s="57"/>
      <c r="V9912" s="57"/>
    </row>
    <row r="9913" spans="4:22">
      <c r="D9913" s="56"/>
      <c r="E9913" s="56"/>
      <c r="F9913" s="56"/>
      <c r="G9913" s="56"/>
      <c r="I9913" s="57"/>
      <c r="N9913" s="56"/>
      <c r="O9913" s="57"/>
      <c r="V9913" s="57"/>
    </row>
    <row r="9914" spans="4:22">
      <c r="D9914" s="56"/>
      <c r="E9914" s="56"/>
      <c r="F9914" s="56"/>
      <c r="G9914" s="56"/>
      <c r="I9914" s="57"/>
      <c r="N9914" s="56"/>
      <c r="O9914" s="57"/>
      <c r="V9914" s="57"/>
    </row>
    <row r="9915" spans="4:22">
      <c r="D9915" s="56"/>
      <c r="E9915" s="56"/>
      <c r="F9915" s="56"/>
      <c r="G9915" s="56"/>
      <c r="I9915" s="57"/>
      <c r="N9915" s="56"/>
      <c r="O9915" s="57"/>
      <c r="V9915" s="57"/>
    </row>
    <row r="9916" spans="4:22">
      <c r="D9916" s="56"/>
      <c r="E9916" s="56"/>
      <c r="F9916" s="56"/>
      <c r="G9916" s="56"/>
      <c r="I9916" s="57"/>
      <c r="N9916" s="56"/>
      <c r="O9916" s="57"/>
      <c r="V9916" s="57"/>
    </row>
    <row r="9917" spans="4:22">
      <c r="D9917" s="56"/>
      <c r="E9917" s="56"/>
      <c r="F9917" s="56"/>
      <c r="G9917" s="56"/>
      <c r="I9917" s="57"/>
      <c r="N9917" s="56"/>
      <c r="O9917" s="57"/>
      <c r="V9917" s="57"/>
    </row>
    <row r="9918" spans="4:22">
      <c r="D9918" s="56"/>
      <c r="E9918" s="56"/>
      <c r="F9918" s="56"/>
      <c r="G9918" s="56"/>
      <c r="I9918" s="57"/>
      <c r="N9918" s="56"/>
      <c r="O9918" s="57"/>
      <c r="V9918" s="57"/>
    </row>
    <row r="9919" spans="4:22">
      <c r="D9919" s="56"/>
      <c r="E9919" s="56"/>
      <c r="F9919" s="56"/>
      <c r="G9919" s="56"/>
      <c r="I9919" s="57"/>
      <c r="N9919" s="56"/>
      <c r="O9919" s="57"/>
      <c r="V9919" s="57"/>
    </row>
    <row r="9920" spans="4:22">
      <c r="D9920" s="56"/>
      <c r="E9920" s="56"/>
      <c r="F9920" s="56"/>
      <c r="G9920" s="56"/>
      <c r="I9920" s="57"/>
      <c r="N9920" s="56"/>
      <c r="O9920" s="57"/>
      <c r="V9920" s="57"/>
    </row>
    <row r="9921" spans="4:22">
      <c r="D9921" s="56"/>
      <c r="E9921" s="56"/>
      <c r="F9921" s="56"/>
      <c r="G9921" s="56"/>
      <c r="I9921" s="57"/>
      <c r="N9921" s="56"/>
      <c r="O9921" s="57"/>
      <c r="V9921" s="57"/>
    </row>
    <row r="9922" spans="4:22">
      <c r="D9922" s="56"/>
      <c r="E9922" s="56"/>
      <c r="F9922" s="56"/>
      <c r="G9922" s="56"/>
      <c r="I9922" s="57"/>
      <c r="N9922" s="56"/>
      <c r="O9922" s="57"/>
      <c r="V9922" s="57"/>
    </row>
    <row r="9923" spans="4:22">
      <c r="D9923" s="56"/>
      <c r="E9923" s="56"/>
      <c r="F9923" s="56"/>
      <c r="G9923" s="56"/>
      <c r="I9923" s="57"/>
      <c r="N9923" s="56"/>
      <c r="O9923" s="57"/>
      <c r="V9923" s="57"/>
    </row>
    <row r="9924" spans="4:22">
      <c r="D9924" s="56"/>
      <c r="E9924" s="56"/>
      <c r="F9924" s="56"/>
      <c r="G9924" s="56"/>
      <c r="I9924" s="57"/>
      <c r="N9924" s="56"/>
      <c r="O9924" s="57"/>
      <c r="V9924" s="57"/>
    </row>
    <row r="9925" spans="4:22">
      <c r="D9925" s="56"/>
      <c r="E9925" s="56"/>
      <c r="F9925" s="56"/>
      <c r="G9925" s="56"/>
      <c r="I9925" s="57"/>
      <c r="N9925" s="56"/>
      <c r="O9925" s="57"/>
      <c r="V9925" s="57"/>
    </row>
    <row r="9926" spans="4:22">
      <c r="D9926" s="56"/>
      <c r="E9926" s="56"/>
      <c r="F9926" s="56"/>
      <c r="G9926" s="56"/>
      <c r="I9926" s="57"/>
      <c r="N9926" s="56"/>
      <c r="O9926" s="57"/>
      <c r="V9926" s="57"/>
    </row>
    <row r="9927" spans="4:22">
      <c r="D9927" s="56"/>
      <c r="E9927" s="56"/>
      <c r="F9927" s="56"/>
      <c r="G9927" s="56"/>
      <c r="I9927" s="57"/>
      <c r="N9927" s="56"/>
      <c r="O9927" s="57"/>
      <c r="V9927" s="57"/>
    </row>
    <row r="9928" spans="4:22">
      <c r="D9928" s="56"/>
      <c r="E9928" s="56"/>
      <c r="F9928" s="56"/>
      <c r="G9928" s="56"/>
      <c r="I9928" s="57"/>
      <c r="N9928" s="56"/>
      <c r="O9928" s="57"/>
      <c r="V9928" s="57"/>
    </row>
    <row r="9929" spans="4:22">
      <c r="D9929" s="56"/>
      <c r="E9929" s="56"/>
      <c r="F9929" s="56"/>
      <c r="G9929" s="56"/>
      <c r="I9929" s="57"/>
      <c r="N9929" s="56"/>
      <c r="O9929" s="57"/>
      <c r="V9929" s="57"/>
    </row>
    <row r="9930" spans="4:22">
      <c r="D9930" s="56"/>
      <c r="E9930" s="56"/>
      <c r="F9930" s="56"/>
      <c r="G9930" s="56"/>
      <c r="I9930" s="57"/>
      <c r="N9930" s="56"/>
      <c r="O9930" s="57"/>
      <c r="V9930" s="57"/>
    </row>
    <row r="9931" spans="4:22">
      <c r="D9931" s="56"/>
      <c r="E9931" s="56"/>
      <c r="F9931" s="56"/>
      <c r="G9931" s="56"/>
      <c r="I9931" s="57"/>
      <c r="N9931" s="56"/>
      <c r="O9931" s="57"/>
      <c r="V9931" s="57"/>
    </row>
    <row r="9932" spans="4:22">
      <c r="D9932" s="56"/>
      <c r="E9932" s="56"/>
      <c r="F9932" s="56"/>
      <c r="G9932" s="56"/>
      <c r="I9932" s="57"/>
      <c r="N9932" s="56"/>
      <c r="O9932" s="57"/>
      <c r="V9932" s="57"/>
    </row>
    <row r="9933" spans="4:22">
      <c r="D9933" s="56"/>
      <c r="E9933" s="56"/>
      <c r="F9933" s="56"/>
      <c r="G9933" s="56"/>
      <c r="I9933" s="57"/>
      <c r="N9933" s="56"/>
      <c r="O9933" s="57"/>
      <c r="V9933" s="57"/>
    </row>
    <row r="9934" spans="4:22">
      <c r="D9934" s="56"/>
      <c r="E9934" s="56"/>
      <c r="F9934" s="56"/>
      <c r="G9934" s="56"/>
      <c r="I9934" s="57"/>
      <c r="N9934" s="56"/>
      <c r="O9934" s="57"/>
      <c r="V9934" s="57"/>
    </row>
    <row r="9935" spans="4:22">
      <c r="D9935" s="56"/>
      <c r="E9935" s="56"/>
      <c r="F9935" s="56"/>
      <c r="G9935" s="56"/>
      <c r="I9935" s="57"/>
      <c r="N9935" s="56"/>
      <c r="O9935" s="57"/>
      <c r="V9935" s="57"/>
    </row>
    <row r="9936" spans="4:22">
      <c r="D9936" s="56"/>
      <c r="E9936" s="56"/>
      <c r="F9936" s="56"/>
      <c r="G9936" s="56"/>
      <c r="I9936" s="57"/>
      <c r="N9936" s="56"/>
      <c r="O9936" s="57"/>
      <c r="V9936" s="57"/>
    </row>
    <row r="9937" spans="4:22">
      <c r="D9937" s="56"/>
      <c r="E9937" s="56"/>
      <c r="F9937" s="56"/>
      <c r="G9937" s="56"/>
      <c r="I9937" s="57"/>
      <c r="N9937" s="56"/>
      <c r="O9937" s="57"/>
      <c r="V9937" s="57"/>
    </row>
    <row r="9938" spans="4:22">
      <c r="D9938" s="56"/>
      <c r="E9938" s="56"/>
      <c r="F9938" s="56"/>
      <c r="G9938" s="56"/>
      <c r="I9938" s="57"/>
      <c r="N9938" s="56"/>
      <c r="O9938" s="57"/>
      <c r="V9938" s="57"/>
    </row>
    <row r="9939" spans="4:22">
      <c r="D9939" s="56"/>
      <c r="E9939" s="56"/>
      <c r="F9939" s="56"/>
      <c r="G9939" s="56"/>
      <c r="I9939" s="57"/>
      <c r="N9939" s="56"/>
      <c r="O9939" s="57"/>
      <c r="V9939" s="57"/>
    </row>
    <row r="9940" spans="4:22">
      <c r="D9940" s="56"/>
      <c r="E9940" s="56"/>
      <c r="F9940" s="56"/>
      <c r="G9940" s="56"/>
      <c r="I9940" s="57"/>
      <c r="N9940" s="56"/>
      <c r="O9940" s="57"/>
      <c r="V9940" s="57"/>
    </row>
    <row r="9941" spans="4:22">
      <c r="D9941" s="56"/>
      <c r="E9941" s="56"/>
      <c r="F9941" s="56"/>
      <c r="G9941" s="56"/>
      <c r="I9941" s="57"/>
      <c r="N9941" s="56"/>
      <c r="O9941" s="57"/>
      <c r="V9941" s="57"/>
    </row>
    <row r="9942" spans="4:22">
      <c r="D9942" s="56"/>
      <c r="E9942" s="56"/>
      <c r="F9942" s="56"/>
      <c r="G9942" s="56"/>
      <c r="I9942" s="57"/>
      <c r="N9942" s="56"/>
      <c r="O9942" s="57"/>
      <c r="V9942" s="57"/>
    </row>
    <row r="9943" spans="4:22">
      <c r="D9943" s="56"/>
      <c r="E9943" s="56"/>
      <c r="F9943" s="56"/>
      <c r="G9943" s="56"/>
      <c r="I9943" s="57"/>
      <c r="N9943" s="56"/>
      <c r="O9943" s="57"/>
      <c r="V9943" s="57"/>
    </row>
    <row r="9944" spans="4:22">
      <c r="D9944" s="56"/>
      <c r="E9944" s="56"/>
      <c r="F9944" s="56"/>
      <c r="G9944" s="56"/>
      <c r="I9944" s="57"/>
      <c r="N9944" s="56"/>
      <c r="O9944" s="57"/>
      <c r="V9944" s="57"/>
    </row>
    <row r="9945" spans="4:22">
      <c r="D9945" s="56"/>
      <c r="E9945" s="56"/>
      <c r="F9945" s="56"/>
      <c r="G9945" s="56"/>
      <c r="I9945" s="57"/>
      <c r="N9945" s="56"/>
      <c r="O9945" s="57"/>
      <c r="V9945" s="57"/>
    </row>
    <row r="9946" spans="4:22">
      <c r="D9946" s="56"/>
      <c r="E9946" s="56"/>
      <c r="F9946" s="56"/>
      <c r="G9946" s="56"/>
      <c r="I9946" s="57"/>
      <c r="N9946" s="56"/>
      <c r="O9946" s="57"/>
      <c r="V9946" s="57"/>
    </row>
    <row r="9947" spans="4:22">
      <c r="D9947" s="56"/>
      <c r="E9947" s="56"/>
      <c r="F9947" s="56"/>
      <c r="G9947" s="56"/>
      <c r="I9947" s="57"/>
      <c r="N9947" s="56"/>
      <c r="O9947" s="57"/>
      <c r="V9947" s="57"/>
    </row>
    <row r="9948" spans="4:22">
      <c r="D9948" s="56"/>
      <c r="E9948" s="56"/>
      <c r="F9948" s="56"/>
      <c r="G9948" s="56"/>
      <c r="I9948" s="57"/>
      <c r="N9948" s="56"/>
      <c r="O9948" s="57"/>
      <c r="V9948" s="57"/>
    </row>
    <row r="9949" spans="4:22">
      <c r="D9949" s="56"/>
      <c r="E9949" s="56"/>
      <c r="F9949" s="56"/>
      <c r="G9949" s="56"/>
      <c r="I9949" s="57"/>
      <c r="N9949" s="56"/>
      <c r="O9949" s="57"/>
      <c r="V9949" s="57"/>
    </row>
    <row r="9950" spans="4:22">
      <c r="D9950" s="56"/>
      <c r="E9950" s="56"/>
      <c r="F9950" s="56"/>
      <c r="G9950" s="56"/>
      <c r="I9950" s="57"/>
      <c r="N9950" s="56"/>
      <c r="O9950" s="57"/>
      <c r="V9950" s="57"/>
    </row>
    <row r="9951" spans="4:22">
      <c r="D9951" s="56"/>
      <c r="E9951" s="56"/>
      <c r="F9951" s="56"/>
      <c r="G9951" s="56"/>
      <c r="I9951" s="57"/>
      <c r="N9951" s="56"/>
      <c r="O9951" s="57"/>
      <c r="V9951" s="57"/>
    </row>
    <row r="9952" spans="4:22">
      <c r="D9952" s="56"/>
      <c r="E9952" s="56"/>
      <c r="F9952" s="56"/>
      <c r="G9952" s="56"/>
      <c r="I9952" s="57"/>
      <c r="N9952" s="56"/>
      <c r="O9952" s="57"/>
      <c r="V9952" s="57"/>
    </row>
    <row r="9953" spans="4:22">
      <c r="D9953" s="56"/>
      <c r="E9953" s="56"/>
      <c r="F9953" s="56"/>
      <c r="G9953" s="56"/>
      <c r="I9953" s="57"/>
      <c r="N9953" s="56"/>
      <c r="O9953" s="57"/>
      <c r="V9953" s="57"/>
    </row>
    <row r="9954" spans="4:22">
      <c r="D9954" s="56"/>
      <c r="E9954" s="56"/>
      <c r="F9954" s="56"/>
      <c r="G9954" s="56"/>
      <c r="I9954" s="57"/>
      <c r="N9954" s="56"/>
      <c r="O9954" s="57"/>
      <c r="V9954" s="57"/>
    </row>
    <row r="9955" spans="4:22">
      <c r="D9955" s="56"/>
      <c r="E9955" s="56"/>
      <c r="F9955" s="56"/>
      <c r="G9955" s="56"/>
      <c r="I9955" s="57"/>
      <c r="N9955" s="56"/>
      <c r="O9955" s="57"/>
      <c r="V9955" s="57"/>
    </row>
    <row r="9956" spans="4:22">
      <c r="D9956" s="56"/>
      <c r="E9956" s="56"/>
      <c r="F9956" s="56"/>
      <c r="G9956" s="56"/>
      <c r="I9956" s="57"/>
      <c r="N9956" s="56"/>
      <c r="O9956" s="57"/>
      <c r="V9956" s="57"/>
    </row>
    <row r="9957" spans="4:22">
      <c r="D9957" s="56"/>
      <c r="E9957" s="56"/>
      <c r="F9957" s="56"/>
      <c r="G9957" s="56"/>
      <c r="I9957" s="57"/>
      <c r="N9957" s="56"/>
      <c r="O9957" s="57"/>
      <c r="V9957" s="57"/>
    </row>
    <row r="9958" spans="4:22">
      <c r="D9958" s="56"/>
      <c r="E9958" s="56"/>
      <c r="F9958" s="56"/>
      <c r="G9958" s="56"/>
      <c r="I9958" s="57"/>
      <c r="N9958" s="56"/>
      <c r="O9958" s="57"/>
      <c r="V9958" s="57"/>
    </row>
    <row r="9959" spans="4:22">
      <c r="D9959" s="56"/>
      <c r="E9959" s="56"/>
      <c r="F9959" s="56"/>
      <c r="G9959" s="56"/>
      <c r="I9959" s="57"/>
      <c r="N9959" s="56"/>
      <c r="O9959" s="57"/>
      <c r="V9959" s="57"/>
    </row>
    <row r="9960" spans="4:22">
      <c r="D9960" s="56"/>
      <c r="E9960" s="56"/>
      <c r="F9960" s="56"/>
      <c r="G9960" s="56"/>
      <c r="I9960" s="57"/>
      <c r="N9960" s="56"/>
      <c r="O9960" s="57"/>
      <c r="V9960" s="57"/>
    </row>
    <row r="9961" spans="4:22">
      <c r="D9961" s="56"/>
      <c r="E9961" s="56"/>
      <c r="F9961" s="56"/>
      <c r="G9961" s="56"/>
      <c r="I9961" s="57"/>
      <c r="N9961" s="56"/>
      <c r="O9961" s="57"/>
      <c r="V9961" s="57"/>
    </row>
    <row r="9962" spans="4:22">
      <c r="D9962" s="56"/>
      <c r="E9962" s="56"/>
      <c r="F9962" s="56"/>
      <c r="G9962" s="56"/>
      <c r="I9962" s="57"/>
      <c r="N9962" s="56"/>
      <c r="O9962" s="57"/>
      <c r="V9962" s="57"/>
    </row>
    <row r="9963" spans="4:22">
      <c r="D9963" s="56"/>
      <c r="E9963" s="56"/>
      <c r="F9963" s="56"/>
      <c r="G9963" s="56"/>
      <c r="I9963" s="57"/>
      <c r="N9963" s="56"/>
      <c r="O9963" s="57"/>
      <c r="V9963" s="57"/>
    </row>
    <row r="9964" spans="4:22">
      <c r="D9964" s="56"/>
      <c r="E9964" s="56"/>
      <c r="F9964" s="56"/>
      <c r="G9964" s="56"/>
      <c r="I9964" s="57"/>
      <c r="N9964" s="56"/>
      <c r="O9964" s="57"/>
      <c r="V9964" s="57"/>
    </row>
    <row r="9965" spans="4:22">
      <c r="D9965" s="56"/>
      <c r="E9965" s="56"/>
      <c r="F9965" s="56"/>
      <c r="G9965" s="56"/>
      <c r="I9965" s="57"/>
      <c r="N9965" s="56"/>
      <c r="O9965" s="57"/>
      <c r="V9965" s="57"/>
    </row>
    <row r="9966" spans="4:22">
      <c r="D9966" s="56"/>
      <c r="E9966" s="56"/>
      <c r="F9966" s="56"/>
      <c r="G9966" s="56"/>
      <c r="I9966" s="57"/>
      <c r="N9966" s="56"/>
      <c r="O9966" s="57"/>
      <c r="V9966" s="57"/>
    </row>
    <row r="9967" spans="4:22">
      <c r="D9967" s="56"/>
      <c r="E9967" s="56"/>
      <c r="F9967" s="56"/>
      <c r="G9967" s="56"/>
      <c r="I9967" s="57"/>
      <c r="N9967" s="56"/>
      <c r="O9967" s="57"/>
      <c r="V9967" s="57"/>
    </row>
    <row r="9968" spans="4:22">
      <c r="D9968" s="56"/>
      <c r="E9968" s="56"/>
      <c r="F9968" s="56"/>
      <c r="G9968" s="56"/>
      <c r="I9968" s="57"/>
      <c r="N9968" s="56"/>
      <c r="O9968" s="57"/>
      <c r="V9968" s="57"/>
    </row>
    <row r="9969" spans="4:22">
      <c r="D9969" s="56"/>
      <c r="E9969" s="56"/>
      <c r="F9969" s="56"/>
      <c r="G9969" s="56"/>
      <c r="I9969" s="57"/>
      <c r="N9969" s="56"/>
      <c r="O9969" s="57"/>
      <c r="V9969" s="57"/>
    </row>
    <row r="9970" spans="4:22">
      <c r="D9970" s="56"/>
      <c r="E9970" s="56"/>
      <c r="F9970" s="56"/>
      <c r="G9970" s="56"/>
      <c r="I9970" s="57"/>
      <c r="N9970" s="56"/>
      <c r="O9970" s="57"/>
      <c r="V9970" s="57"/>
    </row>
    <row r="9971" spans="4:22">
      <c r="D9971" s="56"/>
      <c r="E9971" s="56"/>
      <c r="F9971" s="56"/>
      <c r="G9971" s="56"/>
      <c r="I9971" s="57"/>
      <c r="N9971" s="56"/>
      <c r="O9971" s="57"/>
      <c r="V9971" s="57"/>
    </row>
    <row r="9972" spans="4:22">
      <c r="D9972" s="56"/>
      <c r="E9972" s="56"/>
      <c r="F9972" s="56"/>
      <c r="G9972" s="56"/>
      <c r="I9972" s="57"/>
      <c r="N9972" s="56"/>
      <c r="O9972" s="57"/>
      <c r="V9972" s="57"/>
    </row>
    <row r="9973" spans="4:22">
      <c r="D9973" s="56"/>
      <c r="E9973" s="56"/>
      <c r="F9973" s="56"/>
      <c r="G9973" s="56"/>
      <c r="I9973" s="57"/>
      <c r="N9973" s="56"/>
      <c r="O9973" s="57"/>
      <c r="V9973" s="57"/>
    </row>
    <row r="9974" spans="4:22">
      <c r="D9974" s="56"/>
      <c r="E9974" s="56"/>
      <c r="F9974" s="56"/>
      <c r="G9974" s="56"/>
      <c r="I9974" s="57"/>
      <c r="N9974" s="56"/>
      <c r="O9974" s="57"/>
      <c r="V9974" s="57"/>
    </row>
    <row r="9975" spans="4:22">
      <c r="D9975" s="56"/>
      <c r="E9975" s="56"/>
      <c r="F9975" s="56"/>
      <c r="G9975" s="56"/>
      <c r="I9975" s="57"/>
      <c r="N9975" s="56"/>
      <c r="O9975" s="57"/>
      <c r="V9975" s="57"/>
    </row>
    <row r="9976" spans="4:22">
      <c r="D9976" s="56"/>
      <c r="E9976" s="56"/>
      <c r="F9976" s="56"/>
      <c r="G9976" s="56"/>
      <c r="I9976" s="57"/>
      <c r="N9976" s="56"/>
      <c r="O9976" s="57"/>
      <c r="V9976" s="57"/>
    </row>
    <row r="9977" spans="4:22">
      <c r="D9977" s="56"/>
      <c r="E9977" s="56"/>
      <c r="F9977" s="56"/>
      <c r="G9977" s="56"/>
      <c r="I9977" s="57"/>
      <c r="N9977" s="56"/>
      <c r="O9977" s="57"/>
      <c r="V9977" s="57"/>
    </row>
    <row r="9978" spans="4:22">
      <c r="D9978" s="56"/>
      <c r="E9978" s="56"/>
      <c r="F9978" s="56"/>
      <c r="G9978" s="56"/>
      <c r="I9978" s="57"/>
      <c r="N9978" s="56"/>
      <c r="O9978" s="57"/>
      <c r="V9978" s="57"/>
    </row>
  </sheetData>
  <sheetProtection sheet="1" objects="1" scenarios="1"/>
  <sortState ref="I6:I87">
    <sortCondition ref="I6"/>
  </sortState>
  <mergeCells count="12">
    <mergeCell ref="V4:V5"/>
    <mergeCell ref="W4:W5"/>
    <mergeCell ref="X4:Z4"/>
    <mergeCell ref="Q4:T4"/>
    <mergeCell ref="B4:B5"/>
    <mergeCell ref="C4:C5"/>
    <mergeCell ref="D4:G4"/>
    <mergeCell ref="O4:O5"/>
    <mergeCell ref="P4:P5"/>
    <mergeCell ref="I4:I5"/>
    <mergeCell ref="J4:J5"/>
    <mergeCell ref="K4:M4"/>
  </mergeCells>
  <pageMargins left="0.7" right="0.7" top="0.75" bottom="0.75" header="0.3" footer="0.3"/>
  <pageSetup paperSize="9" orientation="portrait" horizontalDpi="0" verticalDpi="0" r:id="rId1"/>
</worksheet>
</file>

<file path=xl/worksheets/sheet4.xml><?xml version="1.0" encoding="utf-8"?>
<worksheet xmlns="http://schemas.openxmlformats.org/spreadsheetml/2006/main" xmlns:r="http://schemas.openxmlformats.org/officeDocument/2006/relationships">
  <sheetPr codeName="Лист10"/>
  <dimension ref="B1:Z9905"/>
  <sheetViews>
    <sheetView zoomScale="85" zoomScaleNormal="85" workbookViewId="0">
      <selection activeCell="A2" sqref="A2"/>
    </sheetView>
  </sheetViews>
  <sheetFormatPr defaultRowHeight="14.25"/>
  <cols>
    <col min="1" max="1" width="4.42578125" style="37" customWidth="1"/>
    <col min="2" max="2" width="4.140625" style="49" customWidth="1"/>
    <col min="3" max="3" width="35.5703125" style="47" customWidth="1"/>
    <col min="4" max="7" width="17.42578125" style="48" customWidth="1"/>
    <col min="8" max="8" width="13" style="37" customWidth="1"/>
    <col min="9" max="9" width="4.28515625" style="47" customWidth="1"/>
    <col min="10" max="10" width="35.7109375" style="37" customWidth="1"/>
    <col min="11" max="13" width="14.42578125" style="45" customWidth="1"/>
    <col min="14" max="14" width="11.5703125" style="48" customWidth="1"/>
    <col min="15" max="15" width="4.28515625" style="47" customWidth="1"/>
    <col min="16" max="16" width="35.7109375" style="37" customWidth="1"/>
    <col min="17" max="20" width="14.42578125" style="45" customWidth="1"/>
    <col min="21" max="21" width="11.140625" style="37" customWidth="1"/>
    <col min="22" max="22" width="4.28515625" style="47" customWidth="1"/>
    <col min="23" max="23" width="35.7109375" style="37" customWidth="1"/>
    <col min="24" max="26" width="14.42578125" style="45" customWidth="1"/>
    <col min="27" max="16384" width="9.140625" style="37"/>
  </cols>
  <sheetData>
    <row r="1" spans="2:26" ht="21.75" customHeight="1">
      <c r="B1" s="7" t="s">
        <v>8922</v>
      </c>
      <c r="C1" s="5"/>
      <c r="D1" s="6"/>
      <c r="E1" s="6"/>
      <c r="F1" s="6"/>
      <c r="G1" s="6"/>
      <c r="I1" s="7" t="s">
        <v>8924</v>
      </c>
      <c r="J1" s="8"/>
      <c r="K1" s="9"/>
      <c r="L1" s="9"/>
      <c r="M1" s="9"/>
      <c r="N1" s="49"/>
      <c r="O1" s="7" t="s">
        <v>8923</v>
      </c>
      <c r="P1" s="5"/>
      <c r="Q1" s="6"/>
      <c r="R1" s="6"/>
      <c r="S1" s="6"/>
      <c r="T1" s="6"/>
      <c r="V1" s="7" t="s">
        <v>8925</v>
      </c>
      <c r="W1" s="8"/>
      <c r="X1" s="9"/>
      <c r="Y1" s="9"/>
      <c r="Z1" s="9"/>
    </row>
    <row r="2" spans="2:26">
      <c r="B2" s="38"/>
      <c r="J2" s="47"/>
      <c r="K2" s="48"/>
      <c r="O2" s="38"/>
      <c r="P2" s="47"/>
      <c r="Q2" s="48"/>
      <c r="R2" s="48"/>
      <c r="S2" s="48"/>
      <c r="T2" s="48"/>
      <c r="W2" s="47"/>
      <c r="X2" s="48"/>
    </row>
    <row r="3" spans="2:26">
      <c r="B3" s="38" t="s">
        <v>8892</v>
      </c>
      <c r="I3" s="47" t="s">
        <v>8893</v>
      </c>
      <c r="J3" s="47"/>
      <c r="K3" s="48"/>
      <c r="O3" s="38" t="s">
        <v>8894</v>
      </c>
      <c r="P3" s="47"/>
      <c r="Q3" s="48"/>
      <c r="R3" s="48"/>
      <c r="S3" s="48"/>
      <c r="T3" s="48"/>
      <c r="V3" s="47" t="s">
        <v>8895</v>
      </c>
      <c r="W3" s="47"/>
      <c r="X3" s="48"/>
    </row>
    <row r="4" spans="2:26" ht="16.5" customHeight="1">
      <c r="B4" s="71" t="s">
        <v>97</v>
      </c>
      <c r="C4" s="73" t="s">
        <v>103</v>
      </c>
      <c r="D4" s="75" t="s">
        <v>8865</v>
      </c>
      <c r="E4" s="74"/>
      <c r="F4" s="74"/>
      <c r="G4" s="74"/>
      <c r="I4" s="71" t="s">
        <v>97</v>
      </c>
      <c r="J4" s="73" t="s">
        <v>103</v>
      </c>
      <c r="K4" s="74" t="s">
        <v>8946</v>
      </c>
      <c r="L4" s="74"/>
      <c r="M4" s="74"/>
      <c r="N4" s="45"/>
      <c r="O4" s="71" t="s">
        <v>97</v>
      </c>
      <c r="P4" s="73" t="s">
        <v>103</v>
      </c>
      <c r="Q4" s="75" t="s">
        <v>8866</v>
      </c>
      <c r="R4" s="74"/>
      <c r="S4" s="74"/>
      <c r="T4" s="74"/>
      <c r="V4" s="71" t="s">
        <v>97</v>
      </c>
      <c r="W4" s="73" t="s">
        <v>103</v>
      </c>
      <c r="X4" s="74" t="s">
        <v>8947</v>
      </c>
      <c r="Y4" s="74"/>
      <c r="Z4" s="74"/>
    </row>
    <row r="5" spans="2:26" ht="14.25" customHeight="1">
      <c r="B5" s="72"/>
      <c r="C5" s="73"/>
      <c r="D5" s="1">
        <v>2012</v>
      </c>
      <c r="E5" s="1">
        <v>2013</v>
      </c>
      <c r="F5" s="1">
        <v>2014</v>
      </c>
      <c r="G5" s="1">
        <v>2015</v>
      </c>
      <c r="I5" s="72"/>
      <c r="J5" s="73"/>
      <c r="K5" s="1">
        <v>2013</v>
      </c>
      <c r="L5" s="1">
        <v>2014</v>
      </c>
      <c r="M5" s="1">
        <v>2015</v>
      </c>
      <c r="N5" s="45"/>
      <c r="O5" s="72"/>
      <c r="P5" s="73"/>
      <c r="Q5" s="1">
        <v>2012</v>
      </c>
      <c r="R5" s="1">
        <v>2013</v>
      </c>
      <c r="S5" s="1">
        <v>2014</v>
      </c>
      <c r="T5" s="1">
        <v>2015</v>
      </c>
      <c r="V5" s="72"/>
      <c r="W5" s="73"/>
      <c r="X5" s="1">
        <v>2013</v>
      </c>
      <c r="Y5" s="1">
        <v>2014</v>
      </c>
      <c r="Z5" s="1">
        <v>2015</v>
      </c>
    </row>
    <row r="6" spans="2:26" ht="15">
      <c r="B6" s="2"/>
      <c r="C6" s="51" t="s">
        <v>95</v>
      </c>
      <c r="D6" s="52">
        <v>30182644.264729992</v>
      </c>
      <c r="E6" s="52">
        <v>37413593.045219891</v>
      </c>
      <c r="F6" s="52">
        <v>40223133.927649923</v>
      </c>
      <c r="G6" s="52">
        <v>42955797.457349844</v>
      </c>
      <c r="I6" s="2"/>
      <c r="J6" s="51" t="s">
        <v>95</v>
      </c>
      <c r="K6" s="62">
        <v>0.2395730711023103</v>
      </c>
      <c r="L6" s="62">
        <v>7.5094120979887879E-2</v>
      </c>
      <c r="M6" s="62">
        <v>6.7937608606410738E-2</v>
      </c>
      <c r="N6" s="45"/>
      <c r="O6" s="2"/>
      <c r="P6" s="51" t="s">
        <v>95</v>
      </c>
      <c r="Q6" s="52">
        <v>15508817.691849999</v>
      </c>
      <c r="R6" s="52">
        <v>19663265.395540018</v>
      </c>
      <c r="S6" s="52">
        <v>19854478.356010024</v>
      </c>
      <c r="T6" s="52">
        <v>14638688.210329987</v>
      </c>
      <c r="U6" s="44"/>
      <c r="V6" s="2"/>
      <c r="W6" s="51" t="s">
        <v>95</v>
      </c>
      <c r="X6" s="62">
        <v>0.26787649363324539</v>
      </c>
      <c r="Y6" s="62">
        <v>9.7243746968587175E-3</v>
      </c>
      <c r="Z6" s="62">
        <v>0.262700940924051</v>
      </c>
    </row>
    <row r="7" spans="2:26">
      <c r="B7" s="2">
        <v>1</v>
      </c>
      <c r="C7" s="54" t="s">
        <v>13</v>
      </c>
      <c r="D7" s="40">
        <v>11663953.524340007</v>
      </c>
      <c r="E7" s="40">
        <v>13293298.303910006</v>
      </c>
      <c r="F7" s="40">
        <v>15452978.996820007</v>
      </c>
      <c r="G7" s="40">
        <v>16170464.124089997</v>
      </c>
      <c r="I7" s="2">
        <v>1</v>
      </c>
      <c r="J7" s="54" t="s">
        <v>13</v>
      </c>
      <c r="K7" s="55">
        <v>0.13969060972078884</v>
      </c>
      <c r="L7" s="55">
        <v>0.16246387040564381</v>
      </c>
      <c r="M7" s="55">
        <v>4.6430214356574018E-2</v>
      </c>
      <c r="N7" s="45"/>
      <c r="O7" s="2">
        <v>1</v>
      </c>
      <c r="P7" s="54" t="s">
        <v>14</v>
      </c>
      <c r="Q7" s="40">
        <v>7392039.1343399957</v>
      </c>
      <c r="R7" s="40">
        <v>9133783.9843900017</v>
      </c>
      <c r="S7" s="40">
        <v>8467455.0559200048</v>
      </c>
      <c r="T7" s="40">
        <v>6620946.5709700081</v>
      </c>
      <c r="V7" s="2">
        <v>1</v>
      </c>
      <c r="W7" s="54" t="s">
        <v>14</v>
      </c>
      <c r="X7" s="55">
        <v>0.23562440869105594</v>
      </c>
      <c r="Y7" s="55">
        <v>-7.2952122538564423E-2</v>
      </c>
      <c r="Z7" s="55">
        <v>-0.21807124723490723</v>
      </c>
    </row>
    <row r="8" spans="2:26">
      <c r="B8" s="2">
        <v>2</v>
      </c>
      <c r="C8" s="54" t="s">
        <v>14</v>
      </c>
      <c r="D8" s="40">
        <v>12414195.523669995</v>
      </c>
      <c r="E8" s="40">
        <v>15712225.751650015</v>
      </c>
      <c r="F8" s="40">
        <v>14198666.22624</v>
      </c>
      <c r="G8" s="40">
        <v>14825474.414029995</v>
      </c>
      <c r="I8" s="2">
        <v>2</v>
      </c>
      <c r="J8" s="54" t="s">
        <v>14</v>
      </c>
      <c r="K8" s="55">
        <v>0.26566604510873915</v>
      </c>
      <c r="L8" s="55">
        <v>-9.6330052109330766E-2</v>
      </c>
      <c r="M8" s="55">
        <v>4.4145568168340699E-2</v>
      </c>
      <c r="N8" s="45"/>
      <c r="O8" s="2">
        <v>2</v>
      </c>
      <c r="P8" s="54" t="s">
        <v>9</v>
      </c>
      <c r="Q8" s="40">
        <v>1790709.6981499975</v>
      </c>
      <c r="R8" s="40">
        <v>2998640.3154099975</v>
      </c>
      <c r="S8" s="40">
        <v>5045337.9140099939</v>
      </c>
      <c r="T8" s="40">
        <v>3649444.8244800032</v>
      </c>
      <c r="V8" s="2">
        <v>2</v>
      </c>
      <c r="W8" s="54" t="s">
        <v>9</v>
      </c>
      <c r="X8" s="55">
        <v>0.67455412706365903</v>
      </c>
      <c r="Y8" s="55">
        <v>0.68254188009212968</v>
      </c>
      <c r="Z8" s="55">
        <v>-0.27666989076268755</v>
      </c>
    </row>
    <row r="9" spans="2:26">
      <c r="B9" s="2">
        <v>3</v>
      </c>
      <c r="C9" s="54" t="s">
        <v>9</v>
      </c>
      <c r="D9" s="40">
        <v>2893611.9437900046</v>
      </c>
      <c r="E9" s="40">
        <v>3114978.6472299984</v>
      </c>
      <c r="F9" s="40">
        <v>7023916.493640013</v>
      </c>
      <c r="G9" s="40">
        <v>8157184.5872300081</v>
      </c>
      <c r="I9" s="2">
        <v>3</v>
      </c>
      <c r="J9" s="54" t="s">
        <v>9</v>
      </c>
      <c r="K9" s="55">
        <v>7.6501862634023921E-2</v>
      </c>
      <c r="L9" s="55">
        <v>1.2548843151416289</v>
      </c>
      <c r="M9" s="55">
        <v>0.16134418662524563</v>
      </c>
      <c r="N9" s="45"/>
      <c r="O9" s="2">
        <v>3</v>
      </c>
      <c r="P9" s="54" t="s">
        <v>13</v>
      </c>
      <c r="Q9" s="40">
        <v>3402444.2867800007</v>
      </c>
      <c r="R9" s="40">
        <v>3037898.2674499997</v>
      </c>
      <c r="S9" s="40">
        <v>3338410.5297100008</v>
      </c>
      <c r="T9" s="40">
        <v>2507001.3646000014</v>
      </c>
      <c r="V9" s="2">
        <v>3</v>
      </c>
      <c r="W9" s="54" t="s">
        <v>13</v>
      </c>
      <c r="X9" s="55">
        <v>-0.10714239194053032</v>
      </c>
      <c r="Y9" s="55">
        <v>9.8921107885633797E-2</v>
      </c>
      <c r="Z9" s="55">
        <v>-0.24904341683292675</v>
      </c>
    </row>
    <row r="10" spans="2:26">
      <c r="B10" s="2">
        <v>4</v>
      </c>
      <c r="C10" s="54" t="s">
        <v>12</v>
      </c>
      <c r="D10" s="40">
        <v>3024543.4372500004</v>
      </c>
      <c r="E10" s="40">
        <v>4070387.9486799994</v>
      </c>
      <c r="F10" s="40">
        <v>1986548.3736600005</v>
      </c>
      <c r="G10" s="40">
        <v>2285970.4353399994</v>
      </c>
      <c r="I10" s="2">
        <v>4</v>
      </c>
      <c r="J10" s="54" t="s">
        <v>12</v>
      </c>
      <c r="K10" s="55">
        <v>0.34578591219734967</v>
      </c>
      <c r="L10" s="55">
        <v>-0.51195109687168139</v>
      </c>
      <c r="M10" s="55">
        <v>0.15072477753378144</v>
      </c>
      <c r="N10" s="45"/>
      <c r="O10" s="2">
        <v>4</v>
      </c>
      <c r="P10" s="54" t="s">
        <v>12</v>
      </c>
      <c r="Q10" s="40">
        <v>2674020.8655999992</v>
      </c>
      <c r="R10" s="40">
        <v>3369647.8731099996</v>
      </c>
      <c r="S10" s="40">
        <v>1645748.7832700002</v>
      </c>
      <c r="T10" s="40">
        <v>1040279.0867499997</v>
      </c>
      <c r="V10" s="2">
        <v>4</v>
      </c>
      <c r="W10" s="54" t="s">
        <v>12</v>
      </c>
      <c r="X10" s="55">
        <v>0.26014269987901351</v>
      </c>
      <c r="Y10" s="55">
        <v>-0.51159621264786204</v>
      </c>
      <c r="Z10" s="55">
        <v>-0.36789922172506184</v>
      </c>
    </row>
    <row r="11" spans="2:26">
      <c r="B11" s="2">
        <v>5</v>
      </c>
      <c r="C11" s="54" t="s">
        <v>8870</v>
      </c>
      <c r="D11" s="40">
        <v>83099.917960000079</v>
      </c>
      <c r="E11" s="40">
        <v>1035338.6294899988</v>
      </c>
      <c r="F11" s="40">
        <v>1139188.1359999995</v>
      </c>
      <c r="G11" s="40">
        <v>1255698.2437799987</v>
      </c>
      <c r="I11" s="2">
        <v>5</v>
      </c>
      <c r="J11" s="54" t="s">
        <v>8870</v>
      </c>
      <c r="K11" s="55">
        <v>11.458960910025883</v>
      </c>
      <c r="L11" s="55">
        <v>0.10030486987736209</v>
      </c>
      <c r="M11" s="55">
        <v>0.10227468501304626</v>
      </c>
      <c r="N11" s="45"/>
      <c r="O11" s="2">
        <v>5</v>
      </c>
      <c r="P11" s="54" t="s">
        <v>8870</v>
      </c>
      <c r="Q11" s="40">
        <v>86087.25049000002</v>
      </c>
      <c r="R11" s="40">
        <v>892955.08887999936</v>
      </c>
      <c r="S11" s="40">
        <v>933463.42217999953</v>
      </c>
      <c r="T11" s="40">
        <v>568469.67227000056</v>
      </c>
      <c r="V11" s="2">
        <v>5</v>
      </c>
      <c r="W11" s="54" t="s">
        <v>8870</v>
      </c>
      <c r="X11" s="55">
        <v>9.3726752079708469</v>
      </c>
      <c r="Y11" s="55">
        <v>4.536435684666773E-2</v>
      </c>
      <c r="Z11" s="55">
        <v>-0.39101023268549384</v>
      </c>
    </row>
    <row r="12" spans="2:26">
      <c r="B12" s="2">
        <v>6</v>
      </c>
      <c r="C12" s="54" t="s">
        <v>11</v>
      </c>
      <c r="D12" s="40">
        <v>99630.098710000006</v>
      </c>
      <c r="E12" s="40">
        <v>166575.71588999993</v>
      </c>
      <c r="F12" s="40">
        <v>167620.35609000007</v>
      </c>
      <c r="G12" s="40">
        <v>225101.79014000006</v>
      </c>
      <c r="I12" s="2">
        <v>6</v>
      </c>
      <c r="J12" s="54" t="s">
        <v>11</v>
      </c>
      <c r="K12" s="55">
        <v>0.67194169278967619</v>
      </c>
      <c r="L12" s="55">
        <v>6.2712634576937987E-3</v>
      </c>
      <c r="M12" s="55">
        <v>0.34292633299941566</v>
      </c>
      <c r="N12" s="45"/>
      <c r="O12" s="2">
        <v>6</v>
      </c>
      <c r="P12" s="54" t="s">
        <v>11</v>
      </c>
      <c r="Q12" s="40">
        <v>155492.54221000007</v>
      </c>
      <c r="R12" s="40">
        <v>205336.30421999996</v>
      </c>
      <c r="S12" s="40">
        <v>210881.74312999993</v>
      </c>
      <c r="T12" s="40">
        <v>225604.89632000012</v>
      </c>
      <c r="V12" s="2">
        <v>6</v>
      </c>
      <c r="W12" s="54" t="s">
        <v>11</v>
      </c>
      <c r="X12" s="55">
        <v>0.32055403623592138</v>
      </c>
      <c r="Y12" s="55">
        <v>2.7006616930528304E-2</v>
      </c>
      <c r="Z12" s="55">
        <v>6.9817106836621567E-2</v>
      </c>
    </row>
    <row r="13" spans="2:26">
      <c r="B13" s="2">
        <v>7</v>
      </c>
      <c r="C13" s="54" t="s">
        <v>10</v>
      </c>
      <c r="D13" s="40">
        <v>3609.0886100000002</v>
      </c>
      <c r="E13" s="40">
        <v>20787.557280000001</v>
      </c>
      <c r="F13" s="40">
        <v>254038.76140000002</v>
      </c>
      <c r="G13" s="40">
        <v>35806.925010000006</v>
      </c>
      <c r="I13" s="2">
        <v>7</v>
      </c>
      <c r="J13" s="54" t="s">
        <v>10</v>
      </c>
      <c r="K13" s="55">
        <v>4.7597802454620251</v>
      </c>
      <c r="L13" s="55">
        <v>11.22071251461634</v>
      </c>
      <c r="M13" s="55">
        <v>-0.8590493639133292</v>
      </c>
      <c r="N13" s="45"/>
      <c r="O13" s="2">
        <v>7</v>
      </c>
      <c r="P13" s="54" t="s">
        <v>10</v>
      </c>
      <c r="Q13" s="40">
        <v>7125.4371299999984</v>
      </c>
      <c r="R13" s="40">
        <v>23896.262080000004</v>
      </c>
      <c r="S13" s="40">
        <v>212847.54765999995</v>
      </c>
      <c r="T13" s="40">
        <v>25720.592600000004</v>
      </c>
      <c r="V13" s="2">
        <v>7</v>
      </c>
      <c r="W13" s="54" t="s">
        <v>10</v>
      </c>
      <c r="X13" s="55">
        <v>2.3536555924955596</v>
      </c>
      <c r="Y13" s="55">
        <v>7.9071481952879523</v>
      </c>
      <c r="Z13" s="55">
        <v>-0.87915955394945045</v>
      </c>
    </row>
    <row r="14" spans="2:26">
      <c r="B14" s="2">
        <v>8</v>
      </c>
      <c r="C14" s="54" t="s">
        <v>15</v>
      </c>
      <c r="D14" s="40" t="s">
        <v>8868</v>
      </c>
      <c r="E14" s="40" t="s">
        <v>8868</v>
      </c>
      <c r="F14" s="40">
        <v>176.54499999999999</v>
      </c>
      <c r="G14" s="40">
        <v>94.76</v>
      </c>
      <c r="I14" s="2">
        <v>8</v>
      </c>
      <c r="J14" s="54" t="s">
        <v>15</v>
      </c>
      <c r="K14" s="55" t="s">
        <v>8868</v>
      </c>
      <c r="L14" s="55" t="s">
        <v>8868</v>
      </c>
      <c r="M14" s="55">
        <v>-0.4632529949871137</v>
      </c>
      <c r="N14" s="45"/>
      <c r="O14" s="2">
        <v>8</v>
      </c>
      <c r="P14" s="54" t="s">
        <v>8869</v>
      </c>
      <c r="Q14" s="40">
        <v>898.47715000000005</v>
      </c>
      <c r="R14" s="40">
        <v>1107.3</v>
      </c>
      <c r="S14" s="40">
        <v>21.536000000000001</v>
      </c>
      <c r="T14" s="40">
        <v>1049.5601399999998</v>
      </c>
      <c r="V14" s="2">
        <v>8</v>
      </c>
      <c r="W14" s="54" t="s">
        <v>8869</v>
      </c>
      <c r="X14" s="55">
        <v>0.23241865416388152</v>
      </c>
      <c r="Y14" s="55">
        <v>-0.98055088955116043</v>
      </c>
      <c r="Z14" s="55">
        <v>47.735147659732526</v>
      </c>
    </row>
    <row r="15" spans="2:26">
      <c r="B15" s="2">
        <v>9</v>
      </c>
      <c r="C15" s="54" t="s">
        <v>8869</v>
      </c>
      <c r="D15" s="40">
        <v>0.73040000000000005</v>
      </c>
      <c r="E15" s="40">
        <v>0.49108999999999997</v>
      </c>
      <c r="F15" s="40">
        <v>3.8799999999999994E-2</v>
      </c>
      <c r="G15" s="40">
        <v>2.1777299999999999</v>
      </c>
      <c r="I15" s="2">
        <v>9</v>
      </c>
      <c r="J15" s="54" t="s">
        <v>8869</v>
      </c>
      <c r="K15" s="55">
        <v>-0.32764238773274923</v>
      </c>
      <c r="L15" s="55">
        <v>-0.92099207884501821</v>
      </c>
      <c r="M15" s="55">
        <v>55.127061855670107</v>
      </c>
      <c r="N15" s="45"/>
      <c r="O15" s="2">
        <v>9</v>
      </c>
      <c r="P15" s="54" t="s">
        <v>15</v>
      </c>
      <c r="Q15" s="40" t="s">
        <v>8868</v>
      </c>
      <c r="R15" s="40" t="s">
        <v>8868</v>
      </c>
      <c r="S15" s="40">
        <v>311.82413000000003</v>
      </c>
      <c r="T15" s="40">
        <v>171.6422</v>
      </c>
      <c r="V15" s="2">
        <v>9</v>
      </c>
      <c r="W15" s="54" t="s">
        <v>15</v>
      </c>
      <c r="X15" s="55" t="s">
        <v>8868</v>
      </c>
      <c r="Y15" s="55" t="s">
        <v>8868</v>
      </c>
      <c r="Z15" s="55">
        <v>-0.44955446520447284</v>
      </c>
    </row>
    <row r="16" spans="2:26">
      <c r="J16" s="47"/>
      <c r="K16" s="48"/>
      <c r="P16" s="47"/>
      <c r="Q16" s="48"/>
      <c r="R16" s="48"/>
      <c r="W16" s="47"/>
      <c r="X16" s="48"/>
    </row>
    <row r="17" spans="2:26">
      <c r="E17" s="56"/>
      <c r="F17" s="56"/>
      <c r="G17" s="56"/>
      <c r="I17" s="57"/>
      <c r="N17" s="56"/>
      <c r="O17" s="57"/>
      <c r="V17" s="57"/>
    </row>
    <row r="18" spans="2:26">
      <c r="B18" s="48"/>
      <c r="C18" s="48"/>
      <c r="J18" s="46"/>
      <c r="K18" s="58"/>
      <c r="L18" s="58"/>
      <c r="M18" s="58"/>
      <c r="O18" s="48"/>
      <c r="P18" s="48"/>
      <c r="Q18" s="58"/>
      <c r="R18" s="58"/>
      <c r="S18" s="58"/>
      <c r="T18" s="58"/>
      <c r="U18" s="46"/>
      <c r="W18" s="46"/>
      <c r="X18" s="58"/>
      <c r="Y18" s="58"/>
      <c r="Z18" s="58"/>
    </row>
    <row r="19" spans="2:26" ht="15">
      <c r="B19" s="48"/>
      <c r="C19" s="48"/>
      <c r="J19" s="59"/>
      <c r="K19" s="60"/>
      <c r="L19" s="61"/>
      <c r="M19" s="61"/>
      <c r="O19" s="48"/>
      <c r="P19" s="48"/>
      <c r="Q19" s="60"/>
      <c r="R19" s="60"/>
      <c r="S19" s="61"/>
      <c r="T19" s="61"/>
      <c r="U19" s="44"/>
      <c r="W19" s="59"/>
      <c r="X19" s="60"/>
      <c r="Y19" s="61"/>
      <c r="Z19" s="61"/>
    </row>
    <row r="20" spans="2:26">
      <c r="B20" s="48"/>
      <c r="C20" s="48"/>
      <c r="J20" s="47"/>
      <c r="K20" s="48"/>
      <c r="O20" s="48"/>
      <c r="P20" s="48"/>
      <c r="Q20" s="48"/>
      <c r="R20" s="48"/>
      <c r="W20" s="47"/>
      <c r="X20" s="48"/>
    </row>
    <row r="21" spans="2:26">
      <c r="B21" s="48"/>
      <c r="C21" s="48"/>
      <c r="J21" s="47"/>
      <c r="K21" s="48"/>
      <c r="O21" s="48"/>
      <c r="P21" s="48"/>
      <c r="Q21" s="48"/>
      <c r="R21" s="48"/>
      <c r="W21" s="47"/>
      <c r="X21" s="48"/>
    </row>
    <row r="22" spans="2:26">
      <c r="B22" s="48"/>
      <c r="C22" s="48"/>
      <c r="J22" s="47"/>
      <c r="K22" s="48"/>
      <c r="O22" s="48"/>
      <c r="P22" s="48"/>
      <c r="Q22" s="48"/>
      <c r="R22" s="48"/>
      <c r="W22" s="47"/>
      <c r="X22" s="48"/>
    </row>
    <row r="23" spans="2:26">
      <c r="B23" s="48"/>
      <c r="C23" s="48"/>
      <c r="J23" s="47"/>
      <c r="K23" s="48"/>
      <c r="O23" s="48"/>
      <c r="P23" s="48"/>
      <c r="Q23" s="48"/>
      <c r="R23" s="48"/>
      <c r="W23" s="47"/>
      <c r="X23" s="48"/>
    </row>
    <row r="24" spans="2:26">
      <c r="B24" s="48"/>
      <c r="C24" s="48"/>
      <c r="J24" s="47"/>
      <c r="K24" s="48"/>
      <c r="O24" s="48"/>
      <c r="P24" s="48"/>
      <c r="Q24" s="48"/>
      <c r="R24" s="48"/>
      <c r="W24" s="47"/>
      <c r="X24" s="48"/>
    </row>
    <row r="25" spans="2:26">
      <c r="B25" s="48"/>
      <c r="C25" s="48"/>
      <c r="J25" s="47"/>
      <c r="K25" s="48"/>
      <c r="O25" s="48"/>
      <c r="P25" s="48"/>
      <c r="Q25" s="48"/>
      <c r="R25" s="48"/>
      <c r="W25" s="47"/>
      <c r="X25" s="48"/>
    </row>
    <row r="26" spans="2:26">
      <c r="B26" s="48"/>
      <c r="C26" s="48"/>
      <c r="J26" s="47"/>
      <c r="K26" s="48"/>
      <c r="O26" s="48"/>
      <c r="P26" s="48"/>
      <c r="Q26" s="48"/>
      <c r="R26" s="48"/>
      <c r="W26" s="47"/>
      <c r="X26" s="48"/>
    </row>
    <row r="27" spans="2:26">
      <c r="B27" s="48"/>
      <c r="C27" s="48"/>
      <c r="J27" s="47"/>
      <c r="K27" s="48"/>
      <c r="O27" s="48"/>
      <c r="P27" s="48"/>
      <c r="Q27" s="48"/>
      <c r="R27" s="48"/>
      <c r="W27" s="47"/>
      <c r="X27" s="48"/>
    </row>
    <row r="28" spans="2:26">
      <c r="B28" s="48"/>
      <c r="C28" s="48"/>
      <c r="J28" s="47"/>
      <c r="K28" s="48"/>
      <c r="O28" s="48"/>
      <c r="P28" s="48"/>
      <c r="Q28" s="48"/>
      <c r="R28" s="48"/>
      <c r="W28" s="47"/>
      <c r="X28" s="48"/>
    </row>
    <row r="29" spans="2:26">
      <c r="B29" s="48"/>
      <c r="C29" s="48"/>
      <c r="J29" s="47"/>
      <c r="K29" s="48"/>
      <c r="O29" s="48"/>
      <c r="P29" s="48"/>
      <c r="Q29" s="48"/>
      <c r="R29" s="48"/>
      <c r="W29" s="47"/>
      <c r="X29" s="48"/>
    </row>
    <row r="30" spans="2:26">
      <c r="B30" s="48"/>
      <c r="C30" s="48"/>
      <c r="J30" s="47"/>
      <c r="K30" s="48"/>
      <c r="O30" s="48"/>
      <c r="P30" s="48"/>
      <c r="Q30" s="48"/>
      <c r="R30" s="48"/>
      <c r="W30" s="47"/>
      <c r="X30" s="48"/>
    </row>
    <row r="31" spans="2:26">
      <c r="B31" s="48"/>
      <c r="C31" s="48"/>
      <c r="J31" s="47"/>
      <c r="K31" s="48"/>
      <c r="O31" s="48"/>
      <c r="P31" s="48"/>
      <c r="Q31" s="48"/>
      <c r="R31" s="48"/>
      <c r="W31" s="47"/>
      <c r="X31" s="48"/>
    </row>
    <row r="32" spans="2:26">
      <c r="B32" s="48"/>
      <c r="C32" s="48"/>
      <c r="J32" s="47"/>
      <c r="K32" s="48"/>
      <c r="O32" s="48"/>
      <c r="P32" s="48"/>
      <c r="Q32" s="48"/>
      <c r="R32" s="48"/>
      <c r="W32" s="47"/>
      <c r="X32" s="48"/>
    </row>
    <row r="33" spans="2:26">
      <c r="B33" s="48"/>
      <c r="C33" s="48"/>
      <c r="J33" s="47"/>
      <c r="K33" s="48"/>
      <c r="O33" s="48"/>
      <c r="P33" s="48"/>
      <c r="Q33" s="48"/>
      <c r="R33" s="48"/>
      <c r="W33" s="47"/>
      <c r="X33" s="48"/>
    </row>
    <row r="34" spans="2:26">
      <c r="B34" s="48"/>
      <c r="C34" s="48"/>
      <c r="J34" s="47"/>
      <c r="K34" s="48"/>
      <c r="O34" s="48"/>
      <c r="P34" s="48"/>
      <c r="Q34" s="48"/>
      <c r="R34" s="48"/>
      <c r="W34" s="47"/>
      <c r="X34" s="48"/>
    </row>
    <row r="35" spans="2:26">
      <c r="B35" s="48"/>
      <c r="C35" s="48"/>
      <c r="J35" s="47"/>
      <c r="K35" s="48"/>
      <c r="O35" s="48"/>
      <c r="P35" s="48"/>
      <c r="Q35" s="48"/>
      <c r="R35" s="48"/>
      <c r="W35" s="47"/>
      <c r="X35" s="48"/>
    </row>
    <row r="36" spans="2:26">
      <c r="B36" s="48"/>
      <c r="C36" s="48"/>
      <c r="J36" s="47"/>
      <c r="K36" s="48"/>
      <c r="O36" s="48"/>
      <c r="P36" s="48"/>
      <c r="Q36" s="48"/>
      <c r="R36" s="48"/>
      <c r="W36" s="47"/>
      <c r="X36" s="48"/>
    </row>
    <row r="37" spans="2:26">
      <c r="B37" s="48"/>
      <c r="C37" s="48"/>
      <c r="J37" s="47"/>
      <c r="K37" s="48"/>
      <c r="O37" s="48"/>
      <c r="P37" s="48"/>
      <c r="Q37" s="48"/>
      <c r="R37" s="48"/>
      <c r="W37" s="47"/>
      <c r="X37" s="48"/>
    </row>
    <row r="38" spans="2:26">
      <c r="B38" s="48"/>
      <c r="C38" s="48"/>
      <c r="J38" s="47"/>
      <c r="K38" s="48"/>
      <c r="O38" s="48"/>
      <c r="P38" s="48"/>
      <c r="Q38" s="48"/>
      <c r="R38" s="48"/>
      <c r="W38" s="47"/>
      <c r="X38" s="48"/>
    </row>
    <row r="39" spans="2:26">
      <c r="B39" s="48"/>
      <c r="C39" s="48"/>
      <c r="J39" s="47"/>
      <c r="K39" s="48"/>
      <c r="O39" s="48"/>
      <c r="P39" s="48"/>
      <c r="Q39" s="48"/>
      <c r="R39" s="48"/>
      <c r="W39" s="47"/>
      <c r="X39" s="48"/>
    </row>
    <row r="40" spans="2:26">
      <c r="B40" s="48"/>
      <c r="C40" s="48"/>
      <c r="J40" s="47"/>
      <c r="K40" s="48"/>
      <c r="O40" s="48"/>
      <c r="P40" s="48"/>
      <c r="Q40" s="48"/>
      <c r="R40" s="48"/>
      <c r="W40" s="47"/>
      <c r="X40" s="48"/>
    </row>
    <row r="41" spans="2:26">
      <c r="B41" s="48"/>
      <c r="C41" s="48"/>
      <c r="J41" s="47"/>
      <c r="K41" s="48"/>
      <c r="O41" s="48"/>
      <c r="P41" s="48"/>
      <c r="Q41" s="48"/>
      <c r="R41" s="48"/>
      <c r="W41" s="47"/>
      <c r="X41" s="48"/>
    </row>
    <row r="42" spans="2:26">
      <c r="B42" s="48"/>
      <c r="C42" s="48"/>
      <c r="J42" s="47"/>
      <c r="K42" s="58"/>
      <c r="L42" s="58"/>
      <c r="M42" s="58"/>
      <c r="O42" s="48"/>
      <c r="P42" s="48"/>
      <c r="Q42" s="58"/>
      <c r="R42" s="58"/>
      <c r="S42" s="58"/>
      <c r="T42" s="58"/>
      <c r="U42" s="46"/>
      <c r="W42" s="47"/>
      <c r="X42" s="58"/>
      <c r="Y42" s="58"/>
      <c r="Z42" s="58"/>
    </row>
    <row r="43" spans="2:26" ht="15">
      <c r="B43" s="48"/>
      <c r="C43" s="48"/>
      <c r="J43" s="47"/>
      <c r="K43" s="60"/>
      <c r="L43" s="61"/>
      <c r="M43" s="61"/>
      <c r="O43" s="48"/>
      <c r="P43" s="48"/>
      <c r="Q43" s="60"/>
      <c r="R43" s="60"/>
      <c r="S43" s="61"/>
      <c r="T43" s="61"/>
      <c r="U43" s="44"/>
      <c r="W43" s="47"/>
      <c r="X43" s="60"/>
      <c r="Y43" s="61"/>
      <c r="Z43" s="61"/>
    </row>
    <row r="44" spans="2:26">
      <c r="B44" s="48"/>
      <c r="C44" s="48"/>
      <c r="J44" s="47"/>
      <c r="K44" s="48"/>
      <c r="O44" s="48"/>
      <c r="P44" s="48"/>
      <c r="Q44" s="48"/>
      <c r="R44" s="48"/>
      <c r="W44" s="47"/>
      <c r="X44" s="48"/>
    </row>
    <row r="45" spans="2:26">
      <c r="B45" s="48"/>
      <c r="C45" s="48"/>
      <c r="J45" s="47"/>
      <c r="K45" s="48"/>
      <c r="O45" s="48"/>
      <c r="P45" s="48"/>
      <c r="Q45" s="48"/>
      <c r="R45" s="48"/>
      <c r="W45" s="47"/>
      <c r="X45" s="48"/>
    </row>
    <row r="46" spans="2:26">
      <c r="B46" s="48"/>
      <c r="C46" s="48"/>
      <c r="J46" s="47"/>
      <c r="K46" s="48"/>
      <c r="O46" s="48"/>
      <c r="P46" s="48"/>
      <c r="Q46" s="48"/>
      <c r="R46" s="48"/>
      <c r="W46" s="47"/>
      <c r="X46" s="48"/>
    </row>
    <row r="47" spans="2:26">
      <c r="B47" s="48"/>
      <c r="C47" s="48"/>
      <c r="J47" s="47"/>
      <c r="K47" s="48"/>
      <c r="O47" s="48"/>
      <c r="P47" s="48"/>
      <c r="Q47" s="48"/>
      <c r="R47" s="48"/>
      <c r="W47" s="47"/>
      <c r="X47" s="48"/>
    </row>
    <row r="48" spans="2:26">
      <c r="B48" s="48"/>
      <c r="C48" s="48"/>
      <c r="J48" s="47"/>
      <c r="K48" s="48"/>
      <c r="O48" s="48"/>
      <c r="P48" s="48"/>
      <c r="Q48" s="48"/>
      <c r="R48" s="48"/>
      <c r="W48" s="47"/>
      <c r="X48" s="48"/>
    </row>
    <row r="49" spans="2:24">
      <c r="B49" s="48"/>
      <c r="C49" s="48"/>
      <c r="J49" s="47"/>
      <c r="K49" s="48"/>
      <c r="O49" s="48"/>
      <c r="P49" s="48"/>
      <c r="Q49" s="48"/>
      <c r="R49" s="48"/>
      <c r="W49" s="47"/>
      <c r="X49" s="48"/>
    </row>
    <row r="50" spans="2:24">
      <c r="B50" s="48"/>
      <c r="C50" s="48"/>
      <c r="J50" s="47"/>
      <c r="K50" s="48"/>
      <c r="O50" s="48"/>
      <c r="P50" s="48"/>
      <c r="Q50" s="48"/>
      <c r="R50" s="48"/>
      <c r="W50" s="47"/>
      <c r="X50" s="48"/>
    </row>
    <row r="51" spans="2:24">
      <c r="B51" s="48"/>
      <c r="C51" s="48"/>
      <c r="J51" s="47"/>
      <c r="K51" s="48"/>
      <c r="O51" s="48"/>
      <c r="P51" s="48"/>
      <c r="Q51" s="48"/>
      <c r="R51" s="48"/>
      <c r="W51" s="47"/>
      <c r="X51" s="48"/>
    </row>
    <row r="52" spans="2:24">
      <c r="B52" s="48"/>
      <c r="C52" s="48"/>
      <c r="J52" s="47"/>
      <c r="K52" s="48"/>
      <c r="O52" s="48"/>
      <c r="P52" s="48"/>
      <c r="Q52" s="48"/>
      <c r="R52" s="48"/>
      <c r="W52" s="47"/>
      <c r="X52" s="48"/>
    </row>
    <row r="53" spans="2:24">
      <c r="B53" s="48"/>
      <c r="C53" s="48"/>
      <c r="J53" s="47"/>
      <c r="K53" s="48"/>
      <c r="O53" s="48"/>
      <c r="P53" s="48"/>
      <c r="Q53" s="48"/>
      <c r="R53" s="48"/>
      <c r="W53" s="47"/>
      <c r="X53" s="48"/>
    </row>
    <row r="54" spans="2:24">
      <c r="B54" s="48"/>
      <c r="C54" s="48"/>
      <c r="J54" s="47"/>
      <c r="K54" s="48"/>
      <c r="O54" s="48"/>
      <c r="P54" s="48"/>
      <c r="Q54" s="48"/>
      <c r="R54" s="48"/>
      <c r="W54" s="47"/>
      <c r="X54" s="48"/>
    </row>
    <row r="55" spans="2:24">
      <c r="B55" s="48"/>
      <c r="C55" s="48"/>
      <c r="J55" s="47"/>
      <c r="K55" s="48"/>
      <c r="O55" s="48"/>
      <c r="P55" s="48"/>
      <c r="Q55" s="48"/>
      <c r="R55" s="48"/>
      <c r="W55" s="47"/>
      <c r="X55" s="48"/>
    </row>
    <row r="56" spans="2:24">
      <c r="B56" s="48"/>
      <c r="C56" s="48"/>
      <c r="J56" s="47"/>
      <c r="K56" s="48"/>
      <c r="O56" s="48"/>
      <c r="P56" s="48"/>
      <c r="Q56" s="48"/>
      <c r="R56" s="48"/>
      <c r="W56" s="47"/>
      <c r="X56" s="48"/>
    </row>
    <row r="57" spans="2:24">
      <c r="B57" s="48"/>
      <c r="C57" s="48"/>
      <c r="J57" s="47"/>
      <c r="K57" s="48"/>
      <c r="O57" s="48"/>
      <c r="P57" s="48"/>
      <c r="Q57" s="48"/>
      <c r="R57" s="48"/>
      <c r="W57" s="47"/>
      <c r="X57" s="48"/>
    </row>
    <row r="58" spans="2:24">
      <c r="B58" s="48"/>
      <c r="C58" s="48"/>
      <c r="J58" s="47"/>
      <c r="K58" s="48"/>
      <c r="O58" s="48"/>
      <c r="P58" s="48"/>
      <c r="Q58" s="48"/>
      <c r="R58" s="48"/>
      <c r="W58" s="47"/>
      <c r="X58" s="48"/>
    </row>
    <row r="59" spans="2:24">
      <c r="B59" s="48"/>
      <c r="C59" s="48"/>
      <c r="J59" s="47"/>
      <c r="K59" s="48"/>
      <c r="O59" s="48"/>
      <c r="P59" s="48"/>
      <c r="Q59" s="48"/>
      <c r="R59" s="48"/>
      <c r="W59" s="47"/>
      <c r="X59" s="48"/>
    </row>
    <row r="60" spans="2:24">
      <c r="B60" s="48"/>
      <c r="C60" s="48"/>
      <c r="J60" s="47"/>
      <c r="K60" s="48"/>
      <c r="O60" s="48"/>
      <c r="P60" s="48"/>
      <c r="Q60" s="48"/>
      <c r="R60" s="48"/>
      <c r="W60" s="47"/>
      <c r="X60" s="48"/>
    </row>
    <row r="61" spans="2:24">
      <c r="B61" s="48"/>
      <c r="C61" s="48"/>
      <c r="J61" s="47"/>
      <c r="K61" s="48"/>
      <c r="O61" s="48"/>
      <c r="P61" s="48"/>
      <c r="Q61" s="48"/>
      <c r="R61" s="48"/>
      <c r="W61" s="47"/>
      <c r="X61" s="48"/>
    </row>
    <row r="62" spans="2:24">
      <c r="B62" s="48"/>
      <c r="C62" s="48"/>
      <c r="J62" s="47"/>
      <c r="K62" s="48"/>
      <c r="O62" s="48"/>
      <c r="P62" s="48"/>
      <c r="Q62" s="48"/>
      <c r="R62" s="48"/>
      <c r="W62" s="47"/>
      <c r="X62" s="48"/>
    </row>
    <row r="63" spans="2:24">
      <c r="B63" s="48"/>
      <c r="C63" s="48"/>
      <c r="J63" s="47"/>
      <c r="K63" s="48"/>
      <c r="O63" s="48"/>
      <c r="P63" s="48"/>
      <c r="Q63" s="48"/>
      <c r="R63" s="48"/>
      <c r="W63" s="47"/>
      <c r="X63" s="48"/>
    </row>
    <row r="64" spans="2:24">
      <c r="B64" s="48"/>
      <c r="C64" s="48"/>
      <c r="J64" s="47"/>
      <c r="K64" s="48"/>
      <c r="O64" s="48"/>
      <c r="P64" s="48"/>
      <c r="Q64" s="48"/>
      <c r="R64" s="48"/>
      <c r="W64" s="47"/>
      <c r="X64" s="48"/>
    </row>
    <row r="65" spans="2:24">
      <c r="B65" s="48"/>
      <c r="C65" s="48"/>
      <c r="J65" s="47"/>
      <c r="K65" s="48"/>
      <c r="O65" s="48"/>
      <c r="P65" s="48"/>
      <c r="Q65" s="48"/>
      <c r="R65" s="48"/>
      <c r="W65" s="47"/>
      <c r="X65" s="48"/>
    </row>
    <row r="66" spans="2:24">
      <c r="B66" s="48"/>
      <c r="C66" s="48"/>
      <c r="J66" s="47"/>
      <c r="K66" s="48"/>
      <c r="O66" s="48"/>
      <c r="P66" s="48"/>
      <c r="Q66" s="48"/>
      <c r="R66" s="48"/>
      <c r="W66" s="47"/>
      <c r="X66" s="48"/>
    </row>
    <row r="67" spans="2:24">
      <c r="B67" s="48"/>
      <c r="C67" s="48"/>
      <c r="J67" s="47"/>
      <c r="K67" s="48"/>
      <c r="O67" s="48"/>
      <c r="P67" s="48"/>
      <c r="Q67" s="48"/>
      <c r="R67" s="48"/>
      <c r="W67" s="47"/>
      <c r="X67" s="48"/>
    </row>
    <row r="68" spans="2:24">
      <c r="B68" s="48"/>
      <c r="C68" s="48"/>
      <c r="J68" s="47"/>
      <c r="K68" s="48"/>
      <c r="O68" s="48"/>
      <c r="P68" s="48"/>
      <c r="Q68" s="48"/>
      <c r="R68" s="48"/>
      <c r="W68" s="47"/>
      <c r="X68" s="48"/>
    </row>
    <row r="69" spans="2:24">
      <c r="J69" s="47"/>
      <c r="K69" s="48"/>
      <c r="P69" s="47"/>
      <c r="Q69" s="48"/>
      <c r="R69" s="48"/>
      <c r="W69" s="47"/>
      <c r="X69" s="48"/>
    </row>
    <row r="70" spans="2:24">
      <c r="J70" s="47"/>
      <c r="K70" s="48"/>
      <c r="P70" s="47"/>
      <c r="Q70" s="48"/>
      <c r="R70" s="48"/>
      <c r="W70" s="47"/>
      <c r="X70" s="48"/>
    </row>
    <row r="71" spans="2:24">
      <c r="J71" s="47"/>
      <c r="K71" s="48"/>
      <c r="P71" s="47"/>
      <c r="Q71" s="48"/>
      <c r="R71" s="48"/>
      <c r="W71" s="47"/>
      <c r="X71" s="48"/>
    </row>
    <row r="72" spans="2:24">
      <c r="J72" s="47"/>
      <c r="K72" s="48"/>
      <c r="P72" s="47"/>
      <c r="Q72" s="48"/>
      <c r="R72" s="48"/>
      <c r="W72" s="47"/>
      <c r="X72" s="48"/>
    </row>
    <row r="73" spans="2:24">
      <c r="J73" s="47"/>
      <c r="K73" s="48"/>
      <c r="P73" s="47"/>
      <c r="Q73" s="48"/>
      <c r="R73" s="48"/>
      <c r="W73" s="47"/>
      <c r="X73" s="48"/>
    </row>
    <row r="74" spans="2:24">
      <c r="D74" s="56"/>
      <c r="E74" s="56"/>
      <c r="F74" s="56"/>
      <c r="G74" s="56"/>
      <c r="I74" s="57"/>
      <c r="N74" s="56"/>
      <c r="O74" s="57"/>
      <c r="V74" s="57"/>
    </row>
    <row r="75" spans="2:24">
      <c r="D75" s="56"/>
      <c r="E75" s="56"/>
      <c r="F75" s="56"/>
      <c r="G75" s="56"/>
      <c r="I75" s="57"/>
      <c r="N75" s="56"/>
      <c r="O75" s="57"/>
      <c r="V75" s="57"/>
    </row>
    <row r="76" spans="2:24">
      <c r="D76" s="56"/>
      <c r="E76" s="56"/>
      <c r="F76" s="56"/>
      <c r="G76" s="56"/>
      <c r="I76" s="57"/>
      <c r="N76" s="56"/>
      <c r="O76" s="57"/>
      <c r="V76" s="57"/>
    </row>
    <row r="77" spans="2:24">
      <c r="D77" s="56"/>
      <c r="E77" s="56"/>
      <c r="F77" s="56"/>
      <c r="G77" s="56"/>
      <c r="I77" s="57"/>
      <c r="N77" s="56"/>
      <c r="O77" s="57"/>
      <c r="V77" s="57"/>
    </row>
    <row r="78" spans="2:24">
      <c r="D78" s="56"/>
      <c r="E78" s="56"/>
      <c r="F78" s="56"/>
      <c r="G78" s="56"/>
      <c r="I78" s="57"/>
      <c r="N78" s="56"/>
      <c r="O78" s="57"/>
      <c r="V78" s="57"/>
    </row>
    <row r="79" spans="2:24">
      <c r="D79" s="56"/>
      <c r="E79" s="56"/>
      <c r="F79" s="56"/>
      <c r="G79" s="56"/>
      <c r="I79" s="57"/>
      <c r="N79" s="56"/>
      <c r="O79" s="57"/>
      <c r="V79" s="57"/>
    </row>
    <row r="80" spans="2:24">
      <c r="D80" s="56"/>
      <c r="E80" s="56"/>
      <c r="F80" s="56"/>
      <c r="G80" s="56"/>
      <c r="I80" s="57"/>
      <c r="N80" s="56"/>
      <c r="O80" s="57"/>
      <c r="V80" s="57"/>
    </row>
    <row r="81" spans="4:22">
      <c r="D81" s="56"/>
      <c r="E81" s="56"/>
      <c r="F81" s="56"/>
      <c r="G81" s="56"/>
      <c r="I81" s="57"/>
      <c r="N81" s="56"/>
      <c r="O81" s="57"/>
      <c r="V81" s="57"/>
    </row>
    <row r="82" spans="4:22">
      <c r="D82" s="56"/>
      <c r="E82" s="56"/>
      <c r="F82" s="56"/>
      <c r="G82" s="56"/>
      <c r="I82" s="57"/>
      <c r="N82" s="56"/>
      <c r="O82" s="57"/>
      <c r="V82" s="57"/>
    </row>
    <row r="83" spans="4:22">
      <c r="D83" s="56"/>
      <c r="E83" s="56"/>
      <c r="F83" s="56"/>
      <c r="G83" s="56"/>
      <c r="I83" s="57"/>
      <c r="N83" s="56"/>
      <c r="O83" s="57"/>
      <c r="V83" s="57"/>
    </row>
    <row r="84" spans="4:22">
      <c r="D84" s="56"/>
      <c r="E84" s="56"/>
      <c r="F84" s="56"/>
      <c r="G84" s="56"/>
      <c r="I84" s="57"/>
      <c r="N84" s="56"/>
      <c r="O84" s="57"/>
      <c r="V84" s="57"/>
    </row>
    <row r="85" spans="4:22">
      <c r="D85" s="56"/>
      <c r="E85" s="56"/>
      <c r="F85" s="56"/>
      <c r="G85" s="56"/>
      <c r="I85" s="57"/>
      <c r="N85" s="56"/>
      <c r="O85" s="57"/>
      <c r="V85" s="57"/>
    </row>
    <row r="86" spans="4:22">
      <c r="D86" s="56"/>
      <c r="E86" s="56"/>
      <c r="F86" s="56"/>
      <c r="G86" s="56"/>
      <c r="I86" s="57"/>
      <c r="N86" s="56"/>
      <c r="O86" s="57"/>
      <c r="V86" s="57"/>
    </row>
    <row r="87" spans="4:22">
      <c r="D87" s="56"/>
      <c r="E87" s="56"/>
      <c r="F87" s="56"/>
      <c r="G87" s="56"/>
      <c r="I87" s="57"/>
      <c r="N87" s="56"/>
      <c r="O87" s="57"/>
      <c r="V87" s="57"/>
    </row>
    <row r="88" spans="4:22">
      <c r="D88" s="56"/>
      <c r="E88" s="56"/>
      <c r="F88" s="56"/>
      <c r="G88" s="56"/>
      <c r="I88" s="57"/>
      <c r="N88" s="56"/>
      <c r="O88" s="57"/>
      <c r="V88" s="57"/>
    </row>
    <row r="89" spans="4:22">
      <c r="D89" s="56"/>
      <c r="E89" s="56"/>
      <c r="F89" s="56"/>
      <c r="G89" s="56"/>
      <c r="I89" s="57"/>
      <c r="N89" s="56"/>
      <c r="O89" s="57"/>
      <c r="V89" s="57"/>
    </row>
    <row r="90" spans="4:22">
      <c r="D90" s="56"/>
      <c r="E90" s="56"/>
      <c r="F90" s="56"/>
      <c r="G90" s="56"/>
      <c r="I90" s="57"/>
      <c r="N90" s="56"/>
      <c r="O90" s="57"/>
      <c r="V90" s="57"/>
    </row>
    <row r="91" spans="4:22">
      <c r="D91" s="56"/>
      <c r="E91" s="56"/>
      <c r="F91" s="56"/>
      <c r="G91" s="56"/>
      <c r="I91" s="57"/>
      <c r="N91" s="56"/>
      <c r="O91" s="57"/>
      <c r="V91" s="57"/>
    </row>
    <row r="92" spans="4:22">
      <c r="D92" s="56"/>
      <c r="E92" s="56"/>
      <c r="F92" s="56"/>
      <c r="G92" s="56"/>
      <c r="I92" s="57"/>
      <c r="N92" s="56"/>
      <c r="O92" s="57"/>
      <c r="V92" s="57"/>
    </row>
    <row r="93" spans="4:22">
      <c r="D93" s="56"/>
      <c r="E93" s="56"/>
      <c r="F93" s="56"/>
      <c r="G93" s="56"/>
      <c r="I93" s="57"/>
      <c r="N93" s="56"/>
      <c r="O93" s="57"/>
      <c r="V93" s="57"/>
    </row>
    <row r="94" spans="4:22">
      <c r="D94" s="56"/>
      <c r="E94" s="56"/>
      <c r="F94" s="56"/>
      <c r="G94" s="56"/>
      <c r="I94" s="57"/>
      <c r="N94" s="56"/>
      <c r="O94" s="57"/>
      <c r="V94" s="57"/>
    </row>
    <row r="95" spans="4:22">
      <c r="D95" s="56"/>
      <c r="E95" s="56"/>
      <c r="F95" s="56"/>
      <c r="G95" s="56"/>
      <c r="I95" s="57"/>
      <c r="N95" s="56"/>
      <c r="O95" s="57"/>
      <c r="V95" s="57"/>
    </row>
    <row r="96" spans="4:22">
      <c r="D96" s="56"/>
      <c r="E96" s="56"/>
      <c r="F96" s="56"/>
      <c r="G96" s="56"/>
      <c r="I96" s="57"/>
      <c r="N96" s="56"/>
      <c r="O96" s="57"/>
      <c r="V96" s="57"/>
    </row>
    <row r="97" spans="4:22">
      <c r="D97" s="56"/>
      <c r="E97" s="56"/>
      <c r="F97" s="56"/>
      <c r="G97" s="56"/>
      <c r="I97" s="57"/>
      <c r="N97" s="56"/>
      <c r="O97" s="57"/>
      <c r="V97" s="57"/>
    </row>
    <row r="98" spans="4:22">
      <c r="D98" s="56"/>
      <c r="E98" s="56"/>
      <c r="F98" s="56"/>
      <c r="G98" s="56"/>
      <c r="I98" s="57"/>
      <c r="N98" s="56"/>
      <c r="O98" s="57"/>
      <c r="V98" s="57"/>
    </row>
    <row r="99" spans="4:22">
      <c r="D99" s="56"/>
      <c r="E99" s="56"/>
      <c r="F99" s="56"/>
      <c r="G99" s="56"/>
      <c r="I99" s="57"/>
      <c r="N99" s="56"/>
      <c r="O99" s="57"/>
      <c r="V99" s="57"/>
    </row>
    <row r="100" spans="4:22">
      <c r="D100" s="56"/>
      <c r="E100" s="56"/>
      <c r="F100" s="56"/>
      <c r="G100" s="56"/>
      <c r="I100" s="57"/>
      <c r="N100" s="56"/>
      <c r="O100" s="57"/>
      <c r="V100" s="57"/>
    </row>
    <row r="101" spans="4:22">
      <c r="D101" s="56"/>
      <c r="E101" s="56"/>
      <c r="F101" s="56"/>
      <c r="G101" s="56"/>
      <c r="I101" s="57"/>
      <c r="N101" s="56"/>
      <c r="O101" s="57"/>
      <c r="V101" s="57"/>
    </row>
    <row r="102" spans="4:22">
      <c r="D102" s="56"/>
      <c r="E102" s="56"/>
      <c r="F102" s="56"/>
      <c r="G102" s="56"/>
      <c r="I102" s="57"/>
      <c r="N102" s="56"/>
      <c r="O102" s="57"/>
      <c r="V102" s="57"/>
    </row>
    <row r="103" spans="4:22">
      <c r="D103" s="56"/>
      <c r="E103" s="56"/>
      <c r="F103" s="56"/>
      <c r="G103" s="56"/>
      <c r="I103" s="57"/>
      <c r="N103" s="56"/>
      <c r="O103" s="57"/>
      <c r="V103" s="57"/>
    </row>
    <row r="104" spans="4:22">
      <c r="D104" s="56"/>
      <c r="E104" s="56"/>
      <c r="F104" s="56"/>
      <c r="G104" s="56"/>
      <c r="I104" s="57"/>
      <c r="N104" s="56"/>
      <c r="O104" s="57"/>
      <c r="V104" s="57"/>
    </row>
    <row r="105" spans="4:22">
      <c r="D105" s="56"/>
      <c r="E105" s="56"/>
      <c r="F105" s="56"/>
      <c r="G105" s="56"/>
      <c r="I105" s="57"/>
      <c r="N105" s="56"/>
      <c r="O105" s="57"/>
      <c r="V105" s="57"/>
    </row>
    <row r="106" spans="4:22">
      <c r="D106" s="56"/>
      <c r="E106" s="56"/>
      <c r="F106" s="56"/>
      <c r="G106" s="56"/>
      <c r="I106" s="57"/>
      <c r="N106" s="56"/>
      <c r="O106" s="57"/>
      <c r="V106" s="57"/>
    </row>
    <row r="107" spans="4:22">
      <c r="D107" s="56"/>
      <c r="E107" s="56"/>
      <c r="F107" s="56"/>
      <c r="G107" s="56"/>
      <c r="I107" s="57"/>
      <c r="N107" s="56"/>
      <c r="O107" s="57"/>
      <c r="V107" s="57"/>
    </row>
    <row r="108" spans="4:22">
      <c r="D108" s="56"/>
      <c r="E108" s="56"/>
      <c r="F108" s="56"/>
      <c r="G108" s="56"/>
      <c r="I108" s="57"/>
      <c r="N108" s="56"/>
      <c r="O108" s="57"/>
      <c r="V108" s="57"/>
    </row>
    <row r="109" spans="4:22">
      <c r="D109" s="56"/>
      <c r="E109" s="56"/>
      <c r="F109" s="56"/>
      <c r="G109" s="56"/>
      <c r="I109" s="57"/>
      <c r="N109" s="56"/>
      <c r="O109" s="57"/>
      <c r="V109" s="57"/>
    </row>
    <row r="110" spans="4:22">
      <c r="D110" s="56"/>
      <c r="E110" s="56"/>
      <c r="F110" s="56"/>
      <c r="G110" s="56"/>
      <c r="I110" s="57"/>
      <c r="N110" s="56"/>
      <c r="O110" s="57"/>
      <c r="V110" s="57"/>
    </row>
    <row r="111" spans="4:22">
      <c r="D111" s="56"/>
      <c r="E111" s="56"/>
      <c r="F111" s="56"/>
      <c r="G111" s="56"/>
      <c r="I111" s="57"/>
      <c r="N111" s="56"/>
      <c r="O111" s="57"/>
      <c r="V111" s="57"/>
    </row>
    <row r="112" spans="4:22">
      <c r="D112" s="56"/>
      <c r="E112" s="56"/>
      <c r="F112" s="56"/>
      <c r="G112" s="56"/>
      <c r="I112" s="57"/>
      <c r="N112" s="56"/>
      <c r="O112" s="57"/>
      <c r="V112" s="57"/>
    </row>
    <row r="113" spans="4:22">
      <c r="D113" s="56"/>
      <c r="E113" s="56"/>
      <c r="F113" s="56"/>
      <c r="G113" s="56"/>
      <c r="I113" s="57"/>
      <c r="N113" s="56"/>
      <c r="O113" s="57"/>
      <c r="V113" s="57"/>
    </row>
    <row r="114" spans="4:22">
      <c r="D114" s="56"/>
      <c r="E114" s="56"/>
      <c r="F114" s="56"/>
      <c r="G114" s="56"/>
      <c r="I114" s="57"/>
      <c r="N114" s="56"/>
      <c r="O114" s="57"/>
      <c r="V114" s="57"/>
    </row>
    <row r="115" spans="4:22">
      <c r="D115" s="56"/>
      <c r="E115" s="56"/>
      <c r="F115" s="56"/>
      <c r="G115" s="56"/>
      <c r="I115" s="57"/>
      <c r="N115" s="56"/>
      <c r="O115" s="57"/>
      <c r="V115" s="57"/>
    </row>
    <row r="116" spans="4:22">
      <c r="D116" s="56"/>
      <c r="E116" s="56"/>
      <c r="F116" s="56"/>
      <c r="G116" s="56"/>
      <c r="I116" s="57"/>
      <c r="N116" s="56"/>
      <c r="O116" s="57"/>
      <c r="V116" s="57"/>
    </row>
    <row r="117" spans="4:22">
      <c r="D117" s="56"/>
      <c r="E117" s="56"/>
      <c r="F117" s="56"/>
      <c r="G117" s="56"/>
      <c r="I117" s="57"/>
      <c r="N117" s="56"/>
      <c r="O117" s="57"/>
      <c r="V117" s="57"/>
    </row>
    <row r="118" spans="4:22">
      <c r="D118" s="56"/>
      <c r="E118" s="56"/>
      <c r="F118" s="56"/>
      <c r="G118" s="56"/>
      <c r="I118" s="57"/>
      <c r="N118" s="56"/>
      <c r="O118" s="57"/>
      <c r="V118" s="57"/>
    </row>
    <row r="119" spans="4:22">
      <c r="D119" s="56"/>
      <c r="E119" s="56"/>
      <c r="F119" s="56"/>
      <c r="G119" s="56"/>
      <c r="I119" s="57"/>
      <c r="N119" s="56"/>
      <c r="O119" s="57"/>
      <c r="V119" s="57"/>
    </row>
    <row r="120" spans="4:22">
      <c r="D120" s="56"/>
      <c r="E120" s="56"/>
      <c r="F120" s="56"/>
      <c r="G120" s="56"/>
      <c r="I120" s="57"/>
      <c r="N120" s="56"/>
      <c r="O120" s="57"/>
      <c r="V120" s="57"/>
    </row>
    <row r="121" spans="4:22">
      <c r="D121" s="56"/>
      <c r="E121" s="56"/>
      <c r="F121" s="56"/>
      <c r="G121" s="56"/>
      <c r="I121" s="57"/>
      <c r="N121" s="56"/>
      <c r="O121" s="57"/>
      <c r="V121" s="57"/>
    </row>
    <row r="122" spans="4:22">
      <c r="D122" s="56"/>
      <c r="E122" s="56"/>
      <c r="F122" s="56"/>
      <c r="G122" s="56"/>
      <c r="I122" s="57"/>
      <c r="N122" s="56"/>
      <c r="O122" s="57"/>
      <c r="V122" s="57"/>
    </row>
    <row r="123" spans="4:22">
      <c r="D123" s="56"/>
      <c r="E123" s="56"/>
      <c r="F123" s="56"/>
      <c r="G123" s="56"/>
      <c r="I123" s="57"/>
      <c r="N123" s="56"/>
      <c r="O123" s="57"/>
      <c r="V123" s="57"/>
    </row>
    <row r="124" spans="4:22">
      <c r="D124" s="56"/>
      <c r="E124" s="56"/>
      <c r="F124" s="56"/>
      <c r="G124" s="56"/>
      <c r="I124" s="57"/>
      <c r="N124" s="56"/>
      <c r="O124" s="57"/>
      <c r="V124" s="57"/>
    </row>
    <row r="125" spans="4:22">
      <c r="D125" s="56"/>
      <c r="E125" s="56"/>
      <c r="F125" s="56"/>
      <c r="G125" s="56"/>
      <c r="I125" s="57"/>
      <c r="N125" s="56"/>
      <c r="O125" s="57"/>
      <c r="V125" s="57"/>
    </row>
    <row r="126" spans="4:22">
      <c r="D126" s="56"/>
      <c r="E126" s="56"/>
      <c r="F126" s="56"/>
      <c r="G126" s="56"/>
      <c r="I126" s="57"/>
      <c r="N126" s="56"/>
      <c r="O126" s="57"/>
      <c r="V126" s="57"/>
    </row>
    <row r="127" spans="4:22">
      <c r="D127" s="56"/>
      <c r="E127" s="56"/>
      <c r="F127" s="56"/>
      <c r="G127" s="56"/>
      <c r="I127" s="57"/>
      <c r="N127" s="56"/>
      <c r="O127" s="57"/>
      <c r="V127" s="57"/>
    </row>
    <row r="128" spans="4:22">
      <c r="D128" s="56"/>
      <c r="E128" s="56"/>
      <c r="F128" s="56"/>
      <c r="G128" s="56"/>
      <c r="I128" s="57"/>
      <c r="N128" s="56"/>
      <c r="O128" s="57"/>
      <c r="V128" s="57"/>
    </row>
    <row r="129" spans="4:22">
      <c r="D129" s="56"/>
      <c r="E129" s="56"/>
      <c r="F129" s="56"/>
      <c r="G129" s="56"/>
      <c r="I129" s="57"/>
      <c r="N129" s="56"/>
      <c r="O129" s="57"/>
      <c r="V129" s="57"/>
    </row>
    <row r="130" spans="4:22">
      <c r="D130" s="56"/>
      <c r="E130" s="56"/>
      <c r="F130" s="56"/>
      <c r="G130" s="56"/>
      <c r="I130" s="57"/>
      <c r="N130" s="56"/>
      <c r="O130" s="57"/>
      <c r="V130" s="57"/>
    </row>
    <row r="131" spans="4:22">
      <c r="D131" s="56"/>
      <c r="E131" s="56"/>
      <c r="F131" s="56"/>
      <c r="G131" s="56"/>
      <c r="I131" s="57"/>
      <c r="N131" s="56"/>
      <c r="O131" s="57"/>
      <c r="V131" s="57"/>
    </row>
    <row r="132" spans="4:22">
      <c r="D132" s="56"/>
      <c r="E132" s="56"/>
      <c r="F132" s="56"/>
      <c r="G132" s="56"/>
      <c r="I132" s="57"/>
      <c r="N132" s="56"/>
      <c r="O132" s="57"/>
      <c r="V132" s="57"/>
    </row>
    <row r="133" spans="4:22">
      <c r="D133" s="56"/>
      <c r="E133" s="56"/>
      <c r="F133" s="56"/>
      <c r="G133" s="56"/>
      <c r="I133" s="57"/>
      <c r="N133" s="56"/>
      <c r="O133" s="57"/>
      <c r="V133" s="57"/>
    </row>
    <row r="134" spans="4:22">
      <c r="D134" s="56"/>
      <c r="E134" s="56"/>
      <c r="F134" s="56"/>
      <c r="G134" s="56"/>
      <c r="I134" s="57"/>
      <c r="N134" s="56"/>
      <c r="O134" s="57"/>
      <c r="V134" s="57"/>
    </row>
    <row r="135" spans="4:22">
      <c r="D135" s="56"/>
      <c r="E135" s="56"/>
      <c r="F135" s="56"/>
      <c r="G135" s="56"/>
      <c r="I135" s="57"/>
      <c r="N135" s="56"/>
      <c r="O135" s="57"/>
      <c r="V135" s="57"/>
    </row>
    <row r="136" spans="4:22">
      <c r="D136" s="56"/>
      <c r="E136" s="56"/>
      <c r="F136" s="56"/>
      <c r="G136" s="56"/>
      <c r="I136" s="57"/>
      <c r="N136" s="56"/>
      <c r="O136" s="57"/>
      <c r="V136" s="57"/>
    </row>
    <row r="137" spans="4:22">
      <c r="D137" s="56"/>
      <c r="E137" s="56"/>
      <c r="F137" s="56"/>
      <c r="G137" s="56"/>
      <c r="I137" s="57"/>
      <c r="N137" s="56"/>
      <c r="O137" s="57"/>
      <c r="V137" s="57"/>
    </row>
    <row r="138" spans="4:22">
      <c r="D138" s="56"/>
      <c r="E138" s="56"/>
      <c r="F138" s="56"/>
      <c r="G138" s="56"/>
      <c r="I138" s="57"/>
      <c r="N138" s="56"/>
      <c r="O138" s="57"/>
      <c r="V138" s="57"/>
    </row>
    <row r="139" spans="4:22">
      <c r="D139" s="56"/>
      <c r="E139" s="56"/>
      <c r="F139" s="56"/>
      <c r="G139" s="56"/>
      <c r="I139" s="57"/>
      <c r="N139" s="56"/>
      <c r="O139" s="57"/>
      <c r="V139" s="57"/>
    </row>
    <row r="140" spans="4:22">
      <c r="D140" s="56"/>
      <c r="E140" s="56"/>
      <c r="F140" s="56"/>
      <c r="G140" s="56"/>
      <c r="I140" s="57"/>
      <c r="N140" s="56"/>
      <c r="O140" s="57"/>
      <c r="V140" s="57"/>
    </row>
    <row r="141" spans="4:22">
      <c r="D141" s="56"/>
      <c r="E141" s="56"/>
      <c r="F141" s="56"/>
      <c r="G141" s="56"/>
      <c r="I141" s="57"/>
      <c r="N141" s="56"/>
      <c r="O141" s="57"/>
      <c r="V141" s="57"/>
    </row>
    <row r="142" spans="4:22">
      <c r="D142" s="56"/>
      <c r="E142" s="56"/>
      <c r="F142" s="56"/>
      <c r="G142" s="56"/>
      <c r="I142" s="57"/>
      <c r="N142" s="56"/>
      <c r="O142" s="57"/>
      <c r="V142" s="57"/>
    </row>
    <row r="143" spans="4:22">
      <c r="D143" s="56"/>
      <c r="E143" s="56"/>
      <c r="F143" s="56"/>
      <c r="G143" s="56"/>
      <c r="I143" s="57"/>
      <c r="N143" s="56"/>
      <c r="O143" s="57"/>
      <c r="V143" s="57"/>
    </row>
    <row r="144" spans="4:22">
      <c r="D144" s="56"/>
      <c r="E144" s="56"/>
      <c r="F144" s="56"/>
      <c r="G144" s="56"/>
      <c r="I144" s="57"/>
      <c r="N144" s="56"/>
      <c r="O144" s="57"/>
      <c r="V144" s="57"/>
    </row>
    <row r="145" spans="2:26">
      <c r="D145" s="56"/>
      <c r="E145" s="56"/>
      <c r="F145" s="56"/>
      <c r="G145" s="56"/>
      <c r="I145" s="57"/>
      <c r="N145" s="56"/>
      <c r="O145" s="57"/>
      <c r="V145" s="57"/>
    </row>
    <row r="146" spans="2:26">
      <c r="D146" s="56"/>
      <c r="E146" s="56"/>
      <c r="F146" s="56"/>
      <c r="G146" s="56"/>
      <c r="I146" s="57"/>
      <c r="N146" s="56"/>
      <c r="O146" s="57"/>
      <c r="V146" s="57"/>
    </row>
    <row r="147" spans="2:26">
      <c r="D147" s="56"/>
      <c r="E147" s="56"/>
      <c r="F147" s="56"/>
      <c r="G147" s="56"/>
      <c r="I147" s="57"/>
      <c r="N147" s="56"/>
      <c r="O147" s="57"/>
      <c r="V147" s="57"/>
    </row>
    <row r="148" spans="2:26">
      <c r="D148" s="56"/>
      <c r="E148" s="56"/>
      <c r="F148" s="56"/>
      <c r="G148" s="56"/>
      <c r="I148" s="57"/>
      <c r="N148" s="56"/>
      <c r="O148" s="57"/>
      <c r="V148" s="57"/>
    </row>
    <row r="149" spans="2:26">
      <c r="D149" s="56"/>
      <c r="E149" s="56"/>
      <c r="F149" s="56"/>
      <c r="G149" s="56"/>
      <c r="I149" s="57"/>
      <c r="N149" s="56"/>
      <c r="O149" s="57"/>
      <c r="V149" s="57"/>
    </row>
    <row r="150" spans="2:26">
      <c r="D150" s="56"/>
      <c r="E150" s="56"/>
      <c r="F150" s="56"/>
      <c r="G150" s="56"/>
      <c r="I150" s="57"/>
      <c r="N150" s="56"/>
      <c r="O150" s="57"/>
      <c r="V150" s="57"/>
    </row>
    <row r="151" spans="2:26">
      <c r="B151" s="37"/>
      <c r="C151" s="37"/>
      <c r="D151" s="37"/>
      <c r="E151" s="37"/>
      <c r="F151" s="37"/>
      <c r="G151" s="37"/>
      <c r="I151" s="37"/>
      <c r="K151" s="37"/>
      <c r="L151" s="37"/>
      <c r="M151" s="37"/>
      <c r="N151" s="37"/>
      <c r="O151" s="37"/>
      <c r="Q151" s="37"/>
      <c r="R151" s="37"/>
      <c r="S151" s="37"/>
      <c r="T151" s="37"/>
      <c r="V151" s="37"/>
      <c r="X151" s="37"/>
      <c r="Y151" s="37"/>
      <c r="Z151" s="37"/>
    </row>
    <row r="152" spans="2:26">
      <c r="B152" s="37"/>
      <c r="C152" s="37"/>
      <c r="D152" s="37"/>
      <c r="E152" s="37"/>
      <c r="F152" s="37"/>
      <c r="G152" s="37"/>
      <c r="I152" s="37"/>
      <c r="K152" s="37"/>
      <c r="L152" s="37"/>
      <c r="M152" s="37"/>
      <c r="N152" s="37"/>
      <c r="O152" s="37"/>
      <c r="Q152" s="37"/>
      <c r="R152" s="37"/>
      <c r="S152" s="37"/>
      <c r="T152" s="37"/>
      <c r="V152" s="37"/>
      <c r="X152" s="37"/>
      <c r="Y152" s="37"/>
      <c r="Z152" s="37"/>
    </row>
    <row r="153" spans="2:26">
      <c r="B153" s="37"/>
      <c r="C153" s="37"/>
      <c r="D153" s="37"/>
      <c r="E153" s="37"/>
      <c r="F153" s="37"/>
      <c r="G153" s="37"/>
      <c r="I153" s="37"/>
      <c r="K153" s="37"/>
      <c r="L153" s="37"/>
      <c r="M153" s="37"/>
      <c r="N153" s="37"/>
      <c r="O153" s="37"/>
      <c r="Q153" s="37"/>
      <c r="R153" s="37"/>
      <c r="S153" s="37"/>
      <c r="T153" s="37"/>
      <c r="V153" s="37"/>
      <c r="X153" s="37"/>
      <c r="Y153" s="37"/>
      <c r="Z153" s="37"/>
    </row>
    <row r="154" spans="2:26">
      <c r="B154" s="37"/>
      <c r="C154" s="37"/>
      <c r="D154" s="37"/>
      <c r="E154" s="37"/>
      <c r="F154" s="37"/>
      <c r="G154" s="37"/>
      <c r="I154" s="37"/>
      <c r="K154" s="37"/>
      <c r="L154" s="37"/>
      <c r="M154" s="37"/>
      <c r="N154" s="37"/>
      <c r="O154" s="37"/>
      <c r="Q154" s="37"/>
      <c r="R154" s="37"/>
      <c r="S154" s="37"/>
      <c r="T154" s="37"/>
      <c r="V154" s="37"/>
      <c r="X154" s="37"/>
      <c r="Y154" s="37"/>
      <c r="Z154" s="37"/>
    </row>
    <row r="155" spans="2:26">
      <c r="B155" s="37"/>
      <c r="C155" s="37"/>
      <c r="D155" s="37"/>
      <c r="E155" s="37"/>
      <c r="F155" s="37"/>
      <c r="G155" s="37"/>
      <c r="I155" s="37"/>
      <c r="K155" s="37"/>
      <c r="L155" s="37"/>
      <c r="M155" s="37"/>
      <c r="N155" s="37"/>
      <c r="O155" s="37"/>
      <c r="Q155" s="37"/>
      <c r="R155" s="37"/>
      <c r="S155" s="37"/>
      <c r="T155" s="37"/>
      <c r="V155" s="37"/>
      <c r="X155" s="37"/>
      <c r="Y155" s="37"/>
      <c r="Z155" s="37"/>
    </row>
    <row r="156" spans="2:26">
      <c r="B156" s="37"/>
      <c r="C156" s="37"/>
      <c r="D156" s="37"/>
      <c r="E156" s="37"/>
      <c r="F156" s="37"/>
      <c r="G156" s="37"/>
      <c r="I156" s="37"/>
      <c r="K156" s="37"/>
      <c r="L156" s="37"/>
      <c r="M156" s="37"/>
      <c r="N156" s="37"/>
      <c r="O156" s="37"/>
      <c r="Q156" s="37"/>
      <c r="R156" s="37"/>
      <c r="S156" s="37"/>
      <c r="T156" s="37"/>
      <c r="V156" s="37"/>
      <c r="X156" s="37"/>
      <c r="Y156" s="37"/>
      <c r="Z156" s="37"/>
    </row>
    <row r="157" spans="2:26">
      <c r="B157" s="37"/>
      <c r="C157" s="37"/>
      <c r="D157" s="37"/>
      <c r="E157" s="37"/>
      <c r="F157" s="37"/>
      <c r="G157" s="37"/>
      <c r="I157" s="37"/>
      <c r="K157" s="37"/>
      <c r="L157" s="37"/>
      <c r="M157" s="37"/>
      <c r="N157" s="37"/>
      <c r="O157" s="37"/>
      <c r="Q157" s="37"/>
      <c r="R157" s="37"/>
      <c r="S157" s="37"/>
      <c r="T157" s="37"/>
      <c r="V157" s="37"/>
      <c r="X157" s="37"/>
      <c r="Y157" s="37"/>
      <c r="Z157" s="37"/>
    </row>
    <row r="158" spans="2:26">
      <c r="B158" s="37"/>
      <c r="C158" s="37"/>
      <c r="D158" s="37"/>
      <c r="E158" s="37"/>
      <c r="F158" s="37"/>
      <c r="G158" s="37"/>
      <c r="I158" s="37"/>
      <c r="K158" s="37"/>
      <c r="L158" s="37"/>
      <c r="M158" s="37"/>
      <c r="N158" s="37"/>
      <c r="O158" s="37"/>
      <c r="Q158" s="37"/>
      <c r="R158" s="37"/>
      <c r="S158" s="37"/>
      <c r="T158" s="37"/>
      <c r="V158" s="37"/>
      <c r="X158" s="37"/>
      <c r="Y158" s="37"/>
      <c r="Z158" s="37"/>
    </row>
    <row r="159" spans="2:26">
      <c r="B159" s="37"/>
      <c r="C159" s="37"/>
      <c r="D159" s="37"/>
      <c r="E159" s="37"/>
      <c r="F159" s="37"/>
      <c r="G159" s="37"/>
      <c r="I159" s="37"/>
      <c r="K159" s="37"/>
      <c r="L159" s="37"/>
      <c r="M159" s="37"/>
      <c r="N159" s="37"/>
      <c r="O159" s="37"/>
      <c r="Q159" s="37"/>
      <c r="R159" s="37"/>
      <c r="S159" s="37"/>
      <c r="T159" s="37"/>
      <c r="V159" s="37"/>
      <c r="X159" s="37"/>
      <c r="Y159" s="37"/>
      <c r="Z159" s="37"/>
    </row>
    <row r="160" spans="2:26">
      <c r="B160" s="37"/>
      <c r="C160" s="37"/>
      <c r="D160" s="37"/>
      <c r="E160" s="37"/>
      <c r="F160" s="37"/>
      <c r="G160" s="37"/>
      <c r="I160" s="37"/>
      <c r="K160" s="37"/>
      <c r="L160" s="37"/>
      <c r="M160" s="37"/>
      <c r="N160" s="37"/>
      <c r="O160" s="37"/>
      <c r="Q160" s="37"/>
      <c r="R160" s="37"/>
      <c r="S160" s="37"/>
      <c r="T160" s="37"/>
      <c r="V160" s="37"/>
      <c r="X160" s="37"/>
      <c r="Y160" s="37"/>
      <c r="Z160" s="37"/>
    </row>
    <row r="161" spans="2:26">
      <c r="B161" s="37"/>
      <c r="C161" s="37"/>
      <c r="D161" s="37"/>
      <c r="E161" s="37"/>
      <c r="F161" s="37"/>
      <c r="G161" s="37"/>
      <c r="I161" s="37"/>
      <c r="K161" s="37"/>
      <c r="L161" s="37"/>
      <c r="M161" s="37"/>
      <c r="N161" s="37"/>
      <c r="O161" s="37"/>
      <c r="Q161" s="37"/>
      <c r="R161" s="37"/>
      <c r="S161" s="37"/>
      <c r="T161" s="37"/>
      <c r="V161" s="37"/>
      <c r="X161" s="37"/>
      <c r="Y161" s="37"/>
      <c r="Z161" s="37"/>
    </row>
    <row r="162" spans="2:26">
      <c r="B162" s="37"/>
      <c r="C162" s="37"/>
      <c r="D162" s="37"/>
      <c r="E162" s="37"/>
      <c r="F162" s="37"/>
      <c r="G162" s="37"/>
      <c r="I162" s="37"/>
      <c r="K162" s="37"/>
      <c r="L162" s="37"/>
      <c r="M162" s="37"/>
      <c r="N162" s="37"/>
      <c r="O162" s="37"/>
      <c r="Q162" s="37"/>
      <c r="R162" s="37"/>
      <c r="S162" s="37"/>
      <c r="T162" s="37"/>
      <c r="V162" s="37"/>
      <c r="X162" s="37"/>
      <c r="Y162" s="37"/>
      <c r="Z162" s="37"/>
    </row>
    <row r="163" spans="2:26">
      <c r="B163" s="37"/>
      <c r="C163" s="37"/>
      <c r="D163" s="37"/>
      <c r="E163" s="37"/>
      <c r="F163" s="37"/>
      <c r="G163" s="37"/>
      <c r="I163" s="37"/>
      <c r="K163" s="37"/>
      <c r="L163" s="37"/>
      <c r="M163" s="37"/>
      <c r="N163" s="37"/>
      <c r="O163" s="37"/>
      <c r="Q163" s="37"/>
      <c r="R163" s="37"/>
      <c r="S163" s="37"/>
      <c r="T163" s="37"/>
      <c r="V163" s="37"/>
      <c r="X163" s="37"/>
      <c r="Y163" s="37"/>
      <c r="Z163" s="37"/>
    </row>
    <row r="164" spans="2:26">
      <c r="B164" s="37"/>
      <c r="C164" s="37"/>
      <c r="D164" s="37"/>
      <c r="E164" s="37"/>
      <c r="F164" s="37"/>
      <c r="G164" s="37"/>
      <c r="I164" s="37"/>
      <c r="K164" s="37"/>
      <c r="L164" s="37"/>
      <c r="M164" s="37"/>
      <c r="N164" s="37"/>
      <c r="O164" s="37"/>
      <c r="Q164" s="37"/>
      <c r="R164" s="37"/>
      <c r="S164" s="37"/>
      <c r="T164" s="37"/>
      <c r="V164" s="37"/>
      <c r="X164" s="37"/>
      <c r="Y164" s="37"/>
      <c r="Z164" s="37"/>
    </row>
    <row r="165" spans="2:26">
      <c r="B165" s="37"/>
      <c r="C165" s="37"/>
      <c r="D165" s="37"/>
      <c r="E165" s="37"/>
      <c r="F165" s="37"/>
      <c r="G165" s="37"/>
      <c r="I165" s="37"/>
      <c r="K165" s="37"/>
      <c r="L165" s="37"/>
      <c r="M165" s="37"/>
      <c r="N165" s="37"/>
      <c r="O165" s="37"/>
      <c r="Q165" s="37"/>
      <c r="R165" s="37"/>
      <c r="S165" s="37"/>
      <c r="T165" s="37"/>
      <c r="V165" s="37"/>
      <c r="X165" s="37"/>
      <c r="Y165" s="37"/>
      <c r="Z165" s="37"/>
    </row>
    <row r="166" spans="2:26">
      <c r="B166" s="37"/>
      <c r="C166" s="37"/>
      <c r="D166" s="37"/>
      <c r="E166" s="37"/>
      <c r="F166" s="37"/>
      <c r="G166" s="37"/>
      <c r="I166" s="37"/>
      <c r="K166" s="37"/>
      <c r="L166" s="37"/>
      <c r="M166" s="37"/>
      <c r="N166" s="37"/>
      <c r="O166" s="37"/>
      <c r="Q166" s="37"/>
      <c r="R166" s="37"/>
      <c r="S166" s="37"/>
      <c r="T166" s="37"/>
      <c r="V166" s="37"/>
      <c r="X166" s="37"/>
      <c r="Y166" s="37"/>
      <c r="Z166" s="37"/>
    </row>
    <row r="167" spans="2:26">
      <c r="B167" s="37"/>
      <c r="C167" s="37"/>
      <c r="D167" s="37"/>
      <c r="E167" s="37"/>
      <c r="F167" s="37"/>
      <c r="G167" s="37"/>
      <c r="I167" s="37"/>
      <c r="K167" s="37"/>
      <c r="L167" s="37"/>
      <c r="M167" s="37"/>
      <c r="N167" s="37"/>
      <c r="O167" s="37"/>
      <c r="Q167" s="37"/>
      <c r="R167" s="37"/>
      <c r="S167" s="37"/>
      <c r="T167" s="37"/>
      <c r="V167" s="37"/>
      <c r="X167" s="37"/>
      <c r="Y167" s="37"/>
      <c r="Z167" s="37"/>
    </row>
    <row r="168" spans="2:26">
      <c r="B168" s="37"/>
      <c r="C168" s="37"/>
      <c r="D168" s="37"/>
      <c r="E168" s="37"/>
      <c r="F168" s="37"/>
      <c r="G168" s="37"/>
      <c r="I168" s="37"/>
      <c r="K168" s="37"/>
      <c r="L168" s="37"/>
      <c r="M168" s="37"/>
      <c r="N168" s="37"/>
      <c r="O168" s="37"/>
      <c r="Q168" s="37"/>
      <c r="R168" s="37"/>
      <c r="S168" s="37"/>
      <c r="T168" s="37"/>
      <c r="V168" s="37"/>
      <c r="X168" s="37"/>
      <c r="Y168" s="37"/>
      <c r="Z168" s="37"/>
    </row>
    <row r="169" spans="2:26">
      <c r="B169" s="37"/>
      <c r="C169" s="37"/>
      <c r="D169" s="37"/>
      <c r="E169" s="37"/>
      <c r="F169" s="37"/>
      <c r="G169" s="37"/>
      <c r="I169" s="37"/>
      <c r="K169" s="37"/>
      <c r="L169" s="37"/>
      <c r="M169" s="37"/>
      <c r="N169" s="37"/>
      <c r="O169" s="37"/>
      <c r="Q169" s="37"/>
      <c r="R169" s="37"/>
      <c r="S169" s="37"/>
      <c r="T169" s="37"/>
      <c r="V169" s="37"/>
      <c r="X169" s="37"/>
      <c r="Y169" s="37"/>
      <c r="Z169" s="37"/>
    </row>
    <row r="170" spans="2:26">
      <c r="B170" s="37"/>
      <c r="C170" s="37"/>
      <c r="D170" s="37"/>
      <c r="E170" s="37"/>
      <c r="F170" s="37"/>
      <c r="G170" s="37"/>
      <c r="I170" s="37"/>
      <c r="K170" s="37"/>
      <c r="L170" s="37"/>
      <c r="M170" s="37"/>
      <c r="N170" s="37"/>
      <c r="O170" s="37"/>
      <c r="Q170" s="37"/>
      <c r="R170" s="37"/>
      <c r="S170" s="37"/>
      <c r="T170" s="37"/>
      <c r="V170" s="37"/>
      <c r="X170" s="37"/>
      <c r="Y170" s="37"/>
      <c r="Z170" s="37"/>
    </row>
    <row r="171" spans="2:26">
      <c r="B171" s="37"/>
      <c r="C171" s="37"/>
      <c r="D171" s="37"/>
      <c r="E171" s="37"/>
      <c r="F171" s="37"/>
      <c r="G171" s="37"/>
      <c r="I171" s="37"/>
      <c r="K171" s="37"/>
      <c r="L171" s="37"/>
      <c r="M171" s="37"/>
      <c r="N171" s="37"/>
      <c r="O171" s="37"/>
      <c r="Q171" s="37"/>
      <c r="R171" s="37"/>
      <c r="S171" s="37"/>
      <c r="T171" s="37"/>
      <c r="V171" s="37"/>
      <c r="X171" s="37"/>
      <c r="Y171" s="37"/>
      <c r="Z171" s="37"/>
    </row>
    <row r="172" spans="2:26">
      <c r="B172" s="37"/>
      <c r="C172" s="37"/>
      <c r="D172" s="37"/>
      <c r="E172" s="37"/>
      <c r="F172" s="37"/>
      <c r="G172" s="37"/>
      <c r="I172" s="37"/>
      <c r="K172" s="37"/>
      <c r="L172" s="37"/>
      <c r="M172" s="37"/>
      <c r="N172" s="37"/>
      <c r="O172" s="37"/>
      <c r="Q172" s="37"/>
      <c r="R172" s="37"/>
      <c r="S172" s="37"/>
      <c r="T172" s="37"/>
      <c r="V172" s="37"/>
      <c r="X172" s="37"/>
      <c r="Y172" s="37"/>
      <c r="Z172" s="37"/>
    </row>
    <row r="173" spans="2:26">
      <c r="B173" s="37"/>
      <c r="C173" s="37"/>
      <c r="D173" s="37"/>
      <c r="E173" s="37"/>
      <c r="F173" s="37"/>
      <c r="G173" s="37"/>
      <c r="I173" s="37"/>
      <c r="K173" s="37"/>
      <c r="L173" s="37"/>
      <c r="M173" s="37"/>
      <c r="N173" s="37"/>
      <c r="O173" s="37"/>
      <c r="Q173" s="37"/>
      <c r="R173" s="37"/>
      <c r="S173" s="37"/>
      <c r="T173" s="37"/>
      <c r="V173" s="37"/>
      <c r="X173" s="37"/>
      <c r="Y173" s="37"/>
      <c r="Z173" s="37"/>
    </row>
    <row r="174" spans="2:26">
      <c r="B174" s="37"/>
      <c r="C174" s="37"/>
      <c r="D174" s="37"/>
      <c r="E174" s="37"/>
      <c r="F174" s="37"/>
      <c r="G174" s="37"/>
      <c r="I174" s="37"/>
      <c r="K174" s="37"/>
      <c r="L174" s="37"/>
      <c r="M174" s="37"/>
      <c r="N174" s="37"/>
      <c r="O174" s="37"/>
      <c r="Q174" s="37"/>
      <c r="R174" s="37"/>
      <c r="S174" s="37"/>
      <c r="T174" s="37"/>
      <c r="V174" s="37"/>
      <c r="X174" s="37"/>
      <c r="Y174" s="37"/>
      <c r="Z174" s="37"/>
    </row>
    <row r="175" spans="2:26">
      <c r="B175" s="37"/>
      <c r="C175" s="37"/>
      <c r="D175" s="37"/>
      <c r="E175" s="37"/>
      <c r="F175" s="37"/>
      <c r="G175" s="37"/>
      <c r="I175" s="37"/>
      <c r="K175" s="37"/>
      <c r="L175" s="37"/>
      <c r="M175" s="37"/>
      <c r="N175" s="37"/>
      <c r="O175" s="37"/>
      <c r="Q175" s="37"/>
      <c r="R175" s="37"/>
      <c r="S175" s="37"/>
      <c r="T175" s="37"/>
      <c r="V175" s="37"/>
      <c r="X175" s="37"/>
      <c r="Y175" s="37"/>
      <c r="Z175" s="37"/>
    </row>
    <row r="176" spans="2:26" s="44" customFormat="1" ht="14.25" customHeight="1"/>
    <row r="177" spans="2:26">
      <c r="B177" s="37"/>
      <c r="C177" s="37"/>
      <c r="D177" s="37"/>
      <c r="E177" s="37"/>
      <c r="F177" s="37"/>
      <c r="G177" s="37"/>
      <c r="I177" s="37"/>
      <c r="K177" s="37"/>
      <c r="L177" s="37"/>
      <c r="M177" s="37"/>
      <c r="N177" s="37"/>
      <c r="O177" s="37"/>
      <c r="Q177" s="37"/>
      <c r="R177" s="37"/>
      <c r="S177" s="37"/>
      <c r="T177" s="37"/>
      <c r="V177" s="37"/>
      <c r="X177" s="37"/>
      <c r="Y177" s="37"/>
      <c r="Z177" s="37"/>
    </row>
    <row r="178" spans="2:26">
      <c r="B178" s="37"/>
      <c r="C178" s="37"/>
      <c r="D178" s="37"/>
      <c r="E178" s="37"/>
      <c r="F178" s="37"/>
      <c r="G178" s="37"/>
      <c r="I178" s="37"/>
      <c r="K178" s="37"/>
      <c r="L178" s="37"/>
      <c r="M178" s="37"/>
      <c r="N178" s="37"/>
      <c r="O178" s="37"/>
      <c r="Q178" s="37"/>
      <c r="R178" s="37"/>
      <c r="S178" s="37"/>
      <c r="T178" s="37"/>
      <c r="V178" s="37"/>
      <c r="X178" s="37"/>
      <c r="Y178" s="37"/>
      <c r="Z178" s="37"/>
    </row>
    <row r="179" spans="2:26">
      <c r="B179" s="37"/>
      <c r="C179" s="37"/>
      <c r="D179" s="37"/>
      <c r="E179" s="37"/>
      <c r="F179" s="37"/>
      <c r="G179" s="37"/>
      <c r="I179" s="37"/>
      <c r="K179" s="37"/>
      <c r="L179" s="37"/>
      <c r="M179" s="37"/>
      <c r="N179" s="37"/>
      <c r="O179" s="37"/>
      <c r="Q179" s="37"/>
      <c r="R179" s="37"/>
      <c r="S179" s="37"/>
      <c r="T179" s="37"/>
      <c r="V179" s="37"/>
      <c r="X179" s="37"/>
      <c r="Y179" s="37"/>
      <c r="Z179" s="37"/>
    </row>
    <row r="180" spans="2:26">
      <c r="B180" s="37"/>
      <c r="C180" s="37"/>
      <c r="D180" s="37"/>
      <c r="E180" s="37"/>
      <c r="F180" s="37"/>
      <c r="G180" s="37"/>
      <c r="I180" s="37"/>
      <c r="K180" s="37"/>
      <c r="L180" s="37"/>
      <c r="M180" s="37"/>
      <c r="N180" s="37"/>
      <c r="O180" s="37"/>
      <c r="Q180" s="37"/>
      <c r="R180" s="37"/>
      <c r="S180" s="37"/>
      <c r="T180" s="37"/>
      <c r="V180" s="37"/>
      <c r="X180" s="37"/>
      <c r="Y180" s="37"/>
      <c r="Z180" s="37"/>
    </row>
    <row r="181" spans="2:26">
      <c r="B181" s="37"/>
      <c r="C181" s="37"/>
      <c r="D181" s="37"/>
      <c r="E181" s="37"/>
      <c r="F181" s="37"/>
      <c r="G181" s="37"/>
      <c r="I181" s="37"/>
      <c r="K181" s="37"/>
      <c r="L181" s="37"/>
      <c r="M181" s="37"/>
      <c r="N181" s="37"/>
      <c r="O181" s="37"/>
      <c r="Q181" s="37"/>
      <c r="R181" s="37"/>
      <c r="S181" s="37"/>
      <c r="T181" s="37"/>
      <c r="V181" s="37"/>
      <c r="X181" s="37"/>
      <c r="Y181" s="37"/>
      <c r="Z181" s="37"/>
    </row>
    <row r="182" spans="2:26">
      <c r="B182" s="37"/>
      <c r="C182" s="37"/>
      <c r="D182" s="37"/>
      <c r="E182" s="37"/>
      <c r="F182" s="37"/>
      <c r="G182" s="37"/>
      <c r="I182" s="37"/>
      <c r="K182" s="37"/>
      <c r="L182" s="37"/>
      <c r="M182" s="37"/>
      <c r="N182" s="37"/>
      <c r="O182" s="37"/>
      <c r="Q182" s="37"/>
      <c r="R182" s="37"/>
      <c r="S182" s="37"/>
      <c r="T182" s="37"/>
      <c r="V182" s="37"/>
      <c r="X182" s="37"/>
      <c r="Y182" s="37"/>
      <c r="Z182" s="37"/>
    </row>
    <row r="183" spans="2:26">
      <c r="B183" s="37"/>
      <c r="C183" s="37"/>
      <c r="D183" s="37"/>
      <c r="E183" s="37"/>
      <c r="F183" s="37"/>
      <c r="G183" s="37"/>
      <c r="I183" s="37"/>
      <c r="K183" s="37"/>
      <c r="L183" s="37"/>
      <c r="M183" s="37"/>
      <c r="N183" s="37"/>
      <c r="O183" s="37"/>
      <c r="Q183" s="37"/>
      <c r="R183" s="37"/>
      <c r="S183" s="37"/>
      <c r="T183" s="37"/>
      <c r="V183" s="37"/>
      <c r="X183" s="37"/>
      <c r="Y183" s="37"/>
      <c r="Z183" s="37"/>
    </row>
    <row r="184" spans="2:26">
      <c r="B184" s="37"/>
      <c r="C184" s="37"/>
      <c r="D184" s="37"/>
      <c r="E184" s="37"/>
      <c r="F184" s="37"/>
      <c r="G184" s="37"/>
      <c r="I184" s="37"/>
      <c r="K184" s="37"/>
      <c r="L184" s="37"/>
      <c r="M184" s="37"/>
      <c r="N184" s="37"/>
      <c r="O184" s="37"/>
      <c r="Q184" s="37"/>
      <c r="R184" s="37"/>
      <c r="S184" s="37"/>
      <c r="T184" s="37"/>
      <c r="V184" s="37"/>
      <c r="X184" s="37"/>
      <c r="Y184" s="37"/>
      <c r="Z184" s="37"/>
    </row>
    <row r="185" spans="2:26">
      <c r="B185" s="37"/>
      <c r="C185" s="37"/>
      <c r="D185" s="37"/>
      <c r="E185" s="37"/>
      <c r="F185" s="37"/>
      <c r="G185" s="37"/>
      <c r="I185" s="37"/>
      <c r="K185" s="37"/>
      <c r="L185" s="37"/>
      <c r="M185" s="37"/>
      <c r="N185" s="37"/>
      <c r="O185" s="37"/>
      <c r="Q185" s="37"/>
      <c r="R185" s="37"/>
      <c r="S185" s="37"/>
      <c r="T185" s="37"/>
      <c r="V185" s="37"/>
      <c r="X185" s="37"/>
      <c r="Y185" s="37"/>
      <c r="Z185" s="37"/>
    </row>
    <row r="186" spans="2:26">
      <c r="B186" s="37"/>
      <c r="C186" s="37"/>
      <c r="D186" s="37"/>
      <c r="E186" s="37"/>
      <c r="F186" s="37"/>
      <c r="G186" s="37"/>
      <c r="I186" s="37"/>
      <c r="K186" s="37"/>
      <c r="L186" s="37"/>
      <c r="M186" s="37"/>
      <c r="N186" s="37"/>
      <c r="O186" s="37"/>
      <c r="Q186" s="37"/>
      <c r="R186" s="37"/>
      <c r="S186" s="37"/>
      <c r="T186" s="37"/>
      <c r="V186" s="37"/>
      <c r="X186" s="37"/>
      <c r="Y186" s="37"/>
      <c r="Z186" s="37"/>
    </row>
    <row r="187" spans="2:26">
      <c r="B187" s="37"/>
      <c r="C187" s="37"/>
      <c r="D187" s="37"/>
      <c r="E187" s="37"/>
      <c r="F187" s="37"/>
      <c r="G187" s="37"/>
      <c r="I187" s="37"/>
      <c r="K187" s="37"/>
      <c r="L187" s="37"/>
      <c r="M187" s="37"/>
      <c r="N187" s="37"/>
      <c r="O187" s="37"/>
      <c r="Q187" s="37"/>
      <c r="R187" s="37"/>
      <c r="S187" s="37"/>
      <c r="T187" s="37"/>
      <c r="V187" s="37"/>
      <c r="X187" s="37"/>
      <c r="Y187" s="37"/>
      <c r="Z187" s="37"/>
    </row>
    <row r="188" spans="2:26">
      <c r="B188" s="37"/>
      <c r="C188" s="37"/>
      <c r="D188" s="37"/>
      <c r="E188" s="37"/>
      <c r="F188" s="37"/>
      <c r="G188" s="37"/>
      <c r="I188" s="37"/>
      <c r="K188" s="37"/>
      <c r="L188" s="37"/>
      <c r="M188" s="37"/>
      <c r="N188" s="37"/>
      <c r="O188" s="37"/>
      <c r="Q188" s="37"/>
      <c r="R188" s="37"/>
      <c r="S188" s="37"/>
      <c r="T188" s="37"/>
      <c r="V188" s="37"/>
      <c r="X188" s="37"/>
      <c r="Y188" s="37"/>
      <c r="Z188" s="37"/>
    </row>
    <row r="189" spans="2:26">
      <c r="B189" s="37"/>
      <c r="C189" s="37"/>
      <c r="D189" s="37"/>
      <c r="E189" s="37"/>
      <c r="F189" s="37"/>
      <c r="G189" s="37"/>
      <c r="I189" s="37"/>
      <c r="K189" s="37"/>
      <c r="L189" s="37"/>
      <c r="M189" s="37"/>
      <c r="N189" s="37"/>
      <c r="O189" s="37"/>
      <c r="Q189" s="37"/>
      <c r="R189" s="37"/>
      <c r="S189" s="37"/>
      <c r="T189" s="37"/>
      <c r="V189" s="37"/>
      <c r="X189" s="37"/>
      <c r="Y189" s="37"/>
      <c r="Z189" s="37"/>
    </row>
    <row r="190" spans="2:26">
      <c r="B190" s="37"/>
      <c r="C190" s="37"/>
      <c r="D190" s="37"/>
      <c r="E190" s="37"/>
      <c r="F190" s="37"/>
      <c r="G190" s="37"/>
      <c r="I190" s="37"/>
      <c r="K190" s="37"/>
      <c r="L190" s="37"/>
      <c r="M190" s="37"/>
      <c r="N190" s="37"/>
      <c r="O190" s="37"/>
      <c r="Q190" s="37"/>
      <c r="R190" s="37"/>
      <c r="S190" s="37"/>
      <c r="T190" s="37"/>
      <c r="V190" s="37"/>
      <c r="X190" s="37"/>
      <c r="Y190" s="37"/>
      <c r="Z190" s="37"/>
    </row>
    <row r="191" spans="2:26">
      <c r="B191" s="37"/>
      <c r="C191" s="37"/>
      <c r="D191" s="37"/>
      <c r="E191" s="37"/>
      <c r="F191" s="37"/>
      <c r="G191" s="37"/>
      <c r="I191" s="37"/>
      <c r="K191" s="37"/>
      <c r="L191" s="37"/>
      <c r="M191" s="37"/>
      <c r="N191" s="37"/>
      <c r="O191" s="37"/>
      <c r="Q191" s="37"/>
      <c r="R191" s="37"/>
      <c r="S191" s="37"/>
      <c r="T191" s="37"/>
      <c r="V191" s="37"/>
      <c r="X191" s="37"/>
      <c r="Y191" s="37"/>
      <c r="Z191" s="37"/>
    </row>
    <row r="192" spans="2:26">
      <c r="B192" s="37"/>
      <c r="C192" s="37"/>
      <c r="D192" s="37"/>
      <c r="E192" s="37"/>
      <c r="F192" s="37"/>
      <c r="G192" s="37"/>
      <c r="I192" s="37"/>
      <c r="K192" s="37"/>
      <c r="L192" s="37"/>
      <c r="M192" s="37"/>
      <c r="N192" s="37"/>
      <c r="O192" s="37"/>
      <c r="Q192" s="37"/>
      <c r="R192" s="37"/>
      <c r="S192" s="37"/>
      <c r="T192" s="37"/>
      <c r="V192" s="37"/>
      <c r="X192" s="37"/>
      <c r="Y192" s="37"/>
      <c r="Z192" s="37"/>
    </row>
    <row r="193" spans="2:26">
      <c r="B193" s="37"/>
      <c r="C193" s="37"/>
      <c r="D193" s="37"/>
      <c r="E193" s="37"/>
      <c r="F193" s="37"/>
      <c r="G193" s="37"/>
      <c r="I193" s="37"/>
      <c r="K193" s="37"/>
      <c r="L193" s="37"/>
      <c r="M193" s="37"/>
      <c r="N193" s="37"/>
      <c r="O193" s="37"/>
      <c r="Q193" s="37"/>
      <c r="R193" s="37"/>
      <c r="S193" s="37"/>
      <c r="T193" s="37"/>
      <c r="V193" s="37"/>
      <c r="X193" s="37"/>
      <c r="Y193" s="37"/>
      <c r="Z193" s="37"/>
    </row>
    <row r="194" spans="2:26">
      <c r="B194" s="37"/>
      <c r="C194" s="37"/>
      <c r="D194" s="37"/>
      <c r="E194" s="37"/>
      <c r="F194" s="37"/>
      <c r="G194" s="37"/>
      <c r="I194" s="37"/>
      <c r="K194" s="37"/>
      <c r="L194" s="37"/>
      <c r="M194" s="37"/>
      <c r="N194" s="37"/>
      <c r="O194" s="37"/>
      <c r="Q194" s="37"/>
      <c r="R194" s="37"/>
      <c r="S194" s="37"/>
      <c r="T194" s="37"/>
      <c r="V194" s="37"/>
      <c r="X194" s="37"/>
      <c r="Y194" s="37"/>
      <c r="Z194" s="37"/>
    </row>
    <row r="195" spans="2:26">
      <c r="B195" s="37"/>
      <c r="C195" s="37"/>
      <c r="D195" s="37"/>
      <c r="E195" s="37"/>
      <c r="F195" s="37"/>
      <c r="G195" s="37"/>
      <c r="I195" s="37"/>
      <c r="K195" s="37"/>
      <c r="L195" s="37"/>
      <c r="M195" s="37"/>
      <c r="N195" s="37"/>
      <c r="O195" s="37"/>
      <c r="Q195" s="37"/>
      <c r="R195" s="37"/>
      <c r="S195" s="37"/>
      <c r="T195" s="37"/>
      <c r="V195" s="37"/>
      <c r="X195" s="37"/>
      <c r="Y195" s="37"/>
      <c r="Z195" s="37"/>
    </row>
    <row r="196" spans="2:26">
      <c r="B196" s="37"/>
      <c r="C196" s="37"/>
      <c r="D196" s="37"/>
      <c r="E196" s="37"/>
      <c r="F196" s="37"/>
      <c r="G196" s="37"/>
      <c r="I196" s="37"/>
      <c r="K196" s="37"/>
      <c r="L196" s="37"/>
      <c r="M196" s="37"/>
      <c r="N196" s="37"/>
      <c r="O196" s="37"/>
      <c r="Q196" s="37"/>
      <c r="R196" s="37"/>
      <c r="S196" s="37"/>
      <c r="T196" s="37"/>
      <c r="V196" s="37"/>
      <c r="X196" s="37"/>
      <c r="Y196" s="37"/>
      <c r="Z196" s="37"/>
    </row>
    <row r="197" spans="2:26">
      <c r="B197" s="37"/>
      <c r="C197" s="37"/>
      <c r="D197" s="37"/>
      <c r="E197" s="37"/>
      <c r="F197" s="37"/>
      <c r="G197" s="37"/>
      <c r="I197" s="37"/>
      <c r="K197" s="37"/>
      <c r="L197" s="37"/>
      <c r="M197" s="37"/>
      <c r="N197" s="37"/>
      <c r="O197" s="37"/>
      <c r="Q197" s="37"/>
      <c r="R197" s="37"/>
      <c r="S197" s="37"/>
      <c r="T197" s="37"/>
      <c r="V197" s="37"/>
      <c r="X197" s="37"/>
      <c r="Y197" s="37"/>
      <c r="Z197" s="37"/>
    </row>
    <row r="198" spans="2:26">
      <c r="B198" s="37"/>
      <c r="C198" s="37"/>
      <c r="D198" s="37"/>
      <c r="E198" s="37"/>
      <c r="F198" s="37"/>
      <c r="G198" s="37"/>
      <c r="I198" s="37"/>
      <c r="K198" s="37"/>
      <c r="L198" s="37"/>
      <c r="M198" s="37"/>
      <c r="N198" s="37"/>
      <c r="O198" s="37"/>
      <c r="Q198" s="37"/>
      <c r="R198" s="37"/>
      <c r="S198" s="37"/>
      <c r="T198" s="37"/>
      <c r="V198" s="37"/>
      <c r="X198" s="37"/>
      <c r="Y198" s="37"/>
      <c r="Z198" s="37"/>
    </row>
    <row r="199" spans="2:26">
      <c r="B199" s="37"/>
      <c r="C199" s="37"/>
      <c r="D199" s="37"/>
      <c r="E199" s="37"/>
      <c r="F199" s="37"/>
      <c r="G199" s="37"/>
      <c r="I199" s="37"/>
      <c r="K199" s="37"/>
      <c r="L199" s="37"/>
      <c r="M199" s="37"/>
      <c r="N199" s="37"/>
      <c r="O199" s="37"/>
      <c r="Q199" s="37"/>
      <c r="R199" s="37"/>
      <c r="S199" s="37"/>
      <c r="T199" s="37"/>
      <c r="V199" s="37"/>
      <c r="X199" s="37"/>
      <c r="Y199" s="37"/>
      <c r="Z199" s="37"/>
    </row>
    <row r="200" spans="2:26">
      <c r="B200" s="37"/>
      <c r="C200" s="37"/>
      <c r="D200" s="37"/>
      <c r="E200" s="37"/>
      <c r="F200" s="37"/>
      <c r="G200" s="37"/>
      <c r="I200" s="37"/>
      <c r="K200" s="37"/>
      <c r="L200" s="37"/>
      <c r="M200" s="37"/>
      <c r="N200" s="37"/>
      <c r="O200" s="37"/>
      <c r="Q200" s="37"/>
      <c r="R200" s="37"/>
      <c r="S200" s="37"/>
      <c r="T200" s="37"/>
      <c r="V200" s="37"/>
      <c r="X200" s="37"/>
      <c r="Y200" s="37"/>
      <c r="Z200" s="37"/>
    </row>
    <row r="201" spans="2:26">
      <c r="B201" s="37"/>
      <c r="C201" s="37"/>
      <c r="D201" s="37"/>
      <c r="E201" s="37"/>
      <c r="F201" s="37"/>
      <c r="G201" s="37"/>
      <c r="I201" s="37"/>
      <c r="K201" s="37"/>
      <c r="L201" s="37"/>
      <c r="M201" s="37"/>
      <c r="N201" s="37"/>
      <c r="O201" s="37"/>
      <c r="Q201" s="37"/>
      <c r="R201" s="37"/>
      <c r="S201" s="37"/>
      <c r="T201" s="37"/>
      <c r="V201" s="37"/>
      <c r="X201" s="37"/>
      <c r="Y201" s="37"/>
      <c r="Z201" s="37"/>
    </row>
    <row r="202" spans="2:26">
      <c r="B202" s="37"/>
      <c r="C202" s="37"/>
      <c r="D202" s="37"/>
      <c r="E202" s="37"/>
      <c r="F202" s="37"/>
      <c r="G202" s="37"/>
      <c r="I202" s="37"/>
      <c r="K202" s="37"/>
      <c r="L202" s="37"/>
      <c r="M202" s="37"/>
      <c r="N202" s="37"/>
      <c r="O202" s="37"/>
      <c r="Q202" s="37"/>
      <c r="R202" s="37"/>
      <c r="S202" s="37"/>
      <c r="T202" s="37"/>
      <c r="V202" s="37"/>
      <c r="X202" s="37"/>
      <c r="Y202" s="37"/>
      <c r="Z202" s="37"/>
    </row>
    <row r="203" spans="2:26">
      <c r="B203" s="37"/>
      <c r="C203" s="37"/>
      <c r="D203" s="37"/>
      <c r="E203" s="37"/>
      <c r="F203" s="37"/>
      <c r="G203" s="37"/>
      <c r="I203" s="37"/>
      <c r="K203" s="37"/>
      <c r="L203" s="37"/>
      <c r="M203" s="37"/>
      <c r="N203" s="37"/>
      <c r="O203" s="37"/>
      <c r="Q203" s="37"/>
      <c r="R203" s="37"/>
      <c r="S203" s="37"/>
      <c r="T203" s="37"/>
      <c r="V203" s="37"/>
      <c r="X203" s="37"/>
      <c r="Y203" s="37"/>
      <c r="Z203" s="37"/>
    </row>
    <row r="204" spans="2:26">
      <c r="B204" s="37"/>
      <c r="C204" s="37"/>
      <c r="D204" s="37"/>
      <c r="E204" s="37"/>
      <c r="F204" s="37"/>
      <c r="G204" s="37"/>
      <c r="I204" s="37"/>
      <c r="K204" s="37"/>
      <c r="L204" s="37"/>
      <c r="M204" s="37"/>
      <c r="N204" s="37"/>
      <c r="O204" s="37"/>
      <c r="Q204" s="37"/>
      <c r="R204" s="37"/>
      <c r="S204" s="37"/>
      <c r="T204" s="37"/>
      <c r="V204" s="37"/>
      <c r="X204" s="37"/>
      <c r="Y204" s="37"/>
      <c r="Z204" s="37"/>
    </row>
    <row r="205" spans="2:26">
      <c r="B205" s="37"/>
      <c r="C205" s="37"/>
      <c r="D205" s="37"/>
      <c r="E205" s="37"/>
      <c r="F205" s="37"/>
      <c r="G205" s="37"/>
      <c r="I205" s="37"/>
      <c r="K205" s="37"/>
      <c r="L205" s="37"/>
      <c r="M205" s="37"/>
      <c r="N205" s="37"/>
      <c r="O205" s="37"/>
      <c r="Q205" s="37"/>
      <c r="R205" s="37"/>
      <c r="S205" s="37"/>
      <c r="T205" s="37"/>
      <c r="V205" s="37"/>
      <c r="X205" s="37"/>
      <c r="Y205" s="37"/>
      <c r="Z205" s="37"/>
    </row>
    <row r="206" spans="2:26">
      <c r="B206" s="37"/>
      <c r="C206" s="37"/>
      <c r="D206" s="37"/>
      <c r="E206" s="37"/>
      <c r="F206" s="37"/>
      <c r="G206" s="37"/>
      <c r="I206" s="37"/>
      <c r="K206" s="37"/>
      <c r="L206" s="37"/>
      <c r="M206" s="37"/>
      <c r="N206" s="37"/>
      <c r="O206" s="37"/>
      <c r="Q206" s="37"/>
      <c r="R206" s="37"/>
      <c r="S206" s="37"/>
      <c r="T206" s="37"/>
      <c r="V206" s="37"/>
      <c r="X206" s="37"/>
      <c r="Y206" s="37"/>
      <c r="Z206" s="37"/>
    </row>
    <row r="207" spans="2:26">
      <c r="B207" s="37"/>
      <c r="C207" s="37"/>
      <c r="D207" s="37"/>
      <c r="E207" s="37"/>
      <c r="F207" s="37"/>
      <c r="G207" s="37"/>
      <c r="I207" s="37"/>
      <c r="K207" s="37"/>
      <c r="L207" s="37"/>
      <c r="M207" s="37"/>
      <c r="N207" s="37"/>
      <c r="O207" s="37"/>
      <c r="Q207" s="37"/>
      <c r="R207" s="37"/>
      <c r="S207" s="37"/>
      <c r="T207" s="37"/>
      <c r="V207" s="37"/>
      <c r="X207" s="37"/>
      <c r="Y207" s="37"/>
      <c r="Z207" s="37"/>
    </row>
    <row r="208" spans="2:26">
      <c r="B208" s="37"/>
      <c r="C208" s="37"/>
      <c r="D208" s="37"/>
      <c r="E208" s="37"/>
      <c r="F208" s="37"/>
      <c r="G208" s="37"/>
      <c r="I208" s="37"/>
      <c r="K208" s="37"/>
      <c r="L208" s="37"/>
      <c r="M208" s="37"/>
      <c r="N208" s="37"/>
      <c r="O208" s="37"/>
      <c r="Q208" s="37"/>
      <c r="R208" s="37"/>
      <c r="S208" s="37"/>
      <c r="T208" s="37"/>
      <c r="V208" s="37"/>
      <c r="X208" s="37"/>
      <c r="Y208" s="37"/>
      <c r="Z208" s="37"/>
    </row>
    <row r="209" spans="2:26">
      <c r="B209" s="37"/>
      <c r="C209" s="37"/>
      <c r="D209" s="37"/>
      <c r="E209" s="37"/>
      <c r="F209" s="37"/>
      <c r="G209" s="37"/>
      <c r="I209" s="37"/>
      <c r="K209" s="37"/>
      <c r="L209" s="37"/>
      <c r="M209" s="37"/>
      <c r="N209" s="37"/>
      <c r="O209" s="37"/>
      <c r="Q209" s="37"/>
      <c r="R209" s="37"/>
      <c r="S209" s="37"/>
      <c r="T209" s="37"/>
      <c r="V209" s="37"/>
      <c r="X209" s="37"/>
      <c r="Y209" s="37"/>
      <c r="Z209" s="37"/>
    </row>
    <row r="210" spans="2:26">
      <c r="B210" s="37"/>
      <c r="C210" s="37"/>
      <c r="D210" s="37"/>
      <c r="E210" s="37"/>
      <c r="F210" s="37"/>
      <c r="G210" s="37"/>
      <c r="I210" s="37"/>
      <c r="K210" s="37"/>
      <c r="L210" s="37"/>
      <c r="M210" s="37"/>
      <c r="N210" s="37"/>
      <c r="O210" s="37"/>
      <c r="Q210" s="37"/>
      <c r="R210" s="37"/>
      <c r="S210" s="37"/>
      <c r="T210" s="37"/>
      <c r="V210" s="37"/>
      <c r="X210" s="37"/>
      <c r="Y210" s="37"/>
      <c r="Z210" s="37"/>
    </row>
    <row r="211" spans="2:26">
      <c r="B211" s="37"/>
      <c r="C211" s="37"/>
      <c r="D211" s="37"/>
      <c r="E211" s="37"/>
      <c r="F211" s="37"/>
      <c r="G211" s="37"/>
      <c r="I211" s="37"/>
      <c r="K211" s="37"/>
      <c r="L211" s="37"/>
      <c r="M211" s="37"/>
      <c r="N211" s="37"/>
      <c r="O211" s="37"/>
      <c r="Q211" s="37"/>
      <c r="R211" s="37"/>
      <c r="S211" s="37"/>
      <c r="T211" s="37"/>
      <c r="V211" s="37"/>
      <c r="X211" s="37"/>
      <c r="Y211" s="37"/>
      <c r="Z211" s="37"/>
    </row>
    <row r="212" spans="2:26">
      <c r="B212" s="37"/>
      <c r="C212" s="37"/>
      <c r="D212" s="37"/>
      <c r="E212" s="37"/>
      <c r="F212" s="37"/>
      <c r="G212" s="37"/>
      <c r="I212" s="37"/>
      <c r="K212" s="37"/>
      <c r="L212" s="37"/>
      <c r="M212" s="37"/>
      <c r="N212" s="37"/>
      <c r="O212" s="37"/>
      <c r="Q212" s="37"/>
      <c r="R212" s="37"/>
      <c r="S212" s="37"/>
      <c r="T212" s="37"/>
      <c r="V212" s="37"/>
      <c r="X212" s="37"/>
      <c r="Y212" s="37"/>
      <c r="Z212" s="37"/>
    </row>
    <row r="213" spans="2:26">
      <c r="B213" s="37"/>
      <c r="C213" s="37"/>
      <c r="D213" s="37"/>
      <c r="E213" s="37"/>
      <c r="F213" s="37"/>
      <c r="G213" s="37"/>
      <c r="I213" s="37"/>
      <c r="K213" s="37"/>
      <c r="L213" s="37"/>
      <c r="M213" s="37"/>
      <c r="N213" s="37"/>
      <c r="O213" s="37"/>
      <c r="Q213" s="37"/>
      <c r="R213" s="37"/>
      <c r="S213" s="37"/>
      <c r="T213" s="37"/>
      <c r="V213" s="37"/>
      <c r="X213" s="37"/>
      <c r="Y213" s="37"/>
      <c r="Z213" s="37"/>
    </row>
    <row r="214" spans="2:26">
      <c r="B214" s="37"/>
      <c r="C214" s="37"/>
      <c r="D214" s="37"/>
      <c r="E214" s="37"/>
      <c r="F214" s="37"/>
      <c r="G214" s="37"/>
      <c r="I214" s="37"/>
      <c r="K214" s="37"/>
      <c r="L214" s="37"/>
      <c r="M214" s="37"/>
      <c r="N214" s="37"/>
      <c r="O214" s="37"/>
      <c r="Q214" s="37"/>
      <c r="R214" s="37"/>
      <c r="S214" s="37"/>
      <c r="T214" s="37"/>
      <c r="V214" s="37"/>
      <c r="X214" s="37"/>
      <c r="Y214" s="37"/>
      <c r="Z214" s="37"/>
    </row>
    <row r="215" spans="2:26">
      <c r="B215" s="37"/>
      <c r="C215" s="37"/>
      <c r="D215" s="37"/>
      <c r="E215" s="37"/>
      <c r="F215" s="37"/>
      <c r="G215" s="37"/>
      <c r="I215" s="37"/>
      <c r="K215" s="37"/>
      <c r="L215" s="37"/>
      <c r="M215" s="37"/>
      <c r="N215" s="37"/>
      <c r="O215" s="37"/>
      <c r="Q215" s="37"/>
      <c r="R215" s="37"/>
      <c r="S215" s="37"/>
      <c r="T215" s="37"/>
      <c r="V215" s="37"/>
      <c r="X215" s="37"/>
      <c r="Y215" s="37"/>
      <c r="Z215" s="37"/>
    </row>
    <row r="216" spans="2:26">
      <c r="B216" s="37"/>
      <c r="C216" s="37"/>
      <c r="D216" s="37"/>
      <c r="E216" s="37"/>
      <c r="F216" s="37"/>
      <c r="G216" s="37"/>
      <c r="I216" s="37"/>
      <c r="K216" s="37"/>
      <c r="L216" s="37"/>
      <c r="M216" s="37"/>
      <c r="N216" s="37"/>
      <c r="O216" s="37"/>
      <c r="Q216" s="37"/>
      <c r="R216" s="37"/>
      <c r="S216" s="37"/>
      <c r="T216" s="37"/>
      <c r="V216" s="37"/>
      <c r="X216" s="37"/>
      <c r="Y216" s="37"/>
      <c r="Z216" s="37"/>
    </row>
    <row r="217" spans="2:26">
      <c r="B217" s="37"/>
      <c r="C217" s="37"/>
      <c r="D217" s="37"/>
      <c r="E217" s="37"/>
      <c r="F217" s="37"/>
      <c r="G217" s="37"/>
      <c r="I217" s="37"/>
      <c r="K217" s="37"/>
      <c r="L217" s="37"/>
      <c r="M217" s="37"/>
      <c r="N217" s="37"/>
      <c r="O217" s="37"/>
      <c r="Q217" s="37"/>
      <c r="R217" s="37"/>
      <c r="S217" s="37"/>
      <c r="T217" s="37"/>
      <c r="V217" s="37"/>
      <c r="X217" s="37"/>
      <c r="Y217" s="37"/>
      <c r="Z217" s="37"/>
    </row>
    <row r="218" spans="2:26">
      <c r="B218" s="37"/>
      <c r="C218" s="37"/>
      <c r="D218" s="37"/>
      <c r="E218" s="37"/>
      <c r="F218" s="37"/>
      <c r="G218" s="37"/>
      <c r="I218" s="37"/>
      <c r="K218" s="37"/>
      <c r="L218" s="37"/>
      <c r="M218" s="37"/>
      <c r="N218" s="37"/>
      <c r="O218" s="37"/>
      <c r="Q218" s="37"/>
      <c r="R218" s="37"/>
      <c r="S218" s="37"/>
      <c r="T218" s="37"/>
      <c r="V218" s="37"/>
      <c r="X218" s="37"/>
      <c r="Y218" s="37"/>
      <c r="Z218" s="37"/>
    </row>
    <row r="219" spans="2:26">
      <c r="B219" s="37"/>
      <c r="C219" s="37"/>
      <c r="D219" s="37"/>
      <c r="E219" s="37"/>
      <c r="F219" s="37"/>
      <c r="G219" s="37"/>
      <c r="I219" s="37"/>
      <c r="K219" s="37"/>
      <c r="L219" s="37"/>
      <c r="M219" s="37"/>
      <c r="N219" s="37"/>
      <c r="O219" s="37"/>
      <c r="Q219" s="37"/>
      <c r="R219" s="37"/>
      <c r="S219" s="37"/>
      <c r="T219" s="37"/>
      <c r="V219" s="37"/>
      <c r="X219" s="37"/>
      <c r="Y219" s="37"/>
      <c r="Z219" s="37"/>
    </row>
    <row r="220" spans="2:26">
      <c r="B220" s="37"/>
      <c r="C220" s="37"/>
      <c r="D220" s="37"/>
      <c r="E220" s="37"/>
      <c r="F220" s="37"/>
      <c r="G220" s="37"/>
      <c r="I220" s="37"/>
      <c r="K220" s="37"/>
      <c r="L220" s="37"/>
      <c r="M220" s="37"/>
      <c r="N220" s="37"/>
      <c r="O220" s="37"/>
      <c r="Q220" s="37"/>
      <c r="R220" s="37"/>
      <c r="S220" s="37"/>
      <c r="T220" s="37"/>
      <c r="V220" s="37"/>
      <c r="X220" s="37"/>
      <c r="Y220" s="37"/>
      <c r="Z220" s="37"/>
    </row>
    <row r="221" spans="2:26">
      <c r="B221" s="37"/>
      <c r="C221" s="37"/>
      <c r="D221" s="37"/>
      <c r="E221" s="37"/>
      <c r="F221" s="37"/>
      <c r="G221" s="37"/>
      <c r="I221" s="37"/>
      <c r="K221" s="37"/>
      <c r="L221" s="37"/>
      <c r="M221" s="37"/>
      <c r="N221" s="37"/>
      <c r="O221" s="37"/>
      <c r="Q221" s="37"/>
      <c r="R221" s="37"/>
      <c r="S221" s="37"/>
      <c r="T221" s="37"/>
      <c r="V221" s="37"/>
      <c r="X221" s="37"/>
      <c r="Y221" s="37"/>
      <c r="Z221" s="37"/>
    </row>
    <row r="222" spans="2:26">
      <c r="B222" s="37"/>
      <c r="C222" s="37"/>
      <c r="D222" s="37"/>
      <c r="E222" s="37"/>
      <c r="F222" s="37"/>
      <c r="G222" s="37"/>
      <c r="I222" s="37"/>
      <c r="K222" s="37"/>
      <c r="L222" s="37"/>
      <c r="M222" s="37"/>
      <c r="N222" s="37"/>
      <c r="O222" s="37"/>
      <c r="Q222" s="37"/>
      <c r="R222" s="37"/>
      <c r="S222" s="37"/>
      <c r="T222" s="37"/>
      <c r="V222" s="37"/>
      <c r="X222" s="37"/>
      <c r="Y222" s="37"/>
      <c r="Z222" s="37"/>
    </row>
    <row r="223" spans="2:26">
      <c r="B223" s="37"/>
      <c r="C223" s="37"/>
      <c r="D223" s="37"/>
      <c r="E223" s="37"/>
      <c r="F223" s="37"/>
      <c r="G223" s="37"/>
      <c r="I223" s="37"/>
      <c r="K223" s="37"/>
      <c r="L223" s="37"/>
      <c r="M223" s="37"/>
      <c r="N223" s="37"/>
      <c r="O223" s="37"/>
      <c r="Q223" s="37"/>
      <c r="R223" s="37"/>
      <c r="S223" s="37"/>
      <c r="T223" s="37"/>
      <c r="V223" s="37"/>
      <c r="X223" s="37"/>
      <c r="Y223" s="37"/>
      <c r="Z223" s="37"/>
    </row>
    <row r="224" spans="2:26">
      <c r="B224" s="37"/>
      <c r="C224" s="37"/>
      <c r="D224" s="37"/>
      <c r="E224" s="37"/>
      <c r="F224" s="37"/>
      <c r="G224" s="37"/>
      <c r="I224" s="37"/>
      <c r="K224" s="37"/>
      <c r="L224" s="37"/>
      <c r="M224" s="37"/>
      <c r="N224" s="37"/>
      <c r="O224" s="37"/>
      <c r="Q224" s="37"/>
      <c r="R224" s="37"/>
      <c r="S224" s="37"/>
      <c r="T224" s="37"/>
      <c r="V224" s="37"/>
      <c r="X224" s="37"/>
      <c r="Y224" s="37"/>
      <c r="Z224" s="37"/>
    </row>
    <row r="225" spans="2:26">
      <c r="B225" s="37"/>
      <c r="C225" s="37"/>
      <c r="D225" s="37"/>
      <c r="E225" s="37"/>
      <c r="F225" s="37"/>
      <c r="G225" s="37"/>
      <c r="I225" s="37"/>
      <c r="K225" s="37"/>
      <c r="L225" s="37"/>
      <c r="M225" s="37"/>
      <c r="N225" s="37"/>
      <c r="O225" s="37"/>
      <c r="Q225" s="37"/>
      <c r="R225" s="37"/>
      <c r="S225" s="37"/>
      <c r="T225" s="37"/>
      <c r="V225" s="37"/>
      <c r="X225" s="37"/>
      <c r="Y225" s="37"/>
      <c r="Z225" s="37"/>
    </row>
    <row r="226" spans="2:26">
      <c r="B226" s="37"/>
      <c r="C226" s="37"/>
      <c r="D226" s="37"/>
      <c r="E226" s="37"/>
      <c r="F226" s="37"/>
      <c r="G226" s="37"/>
      <c r="I226" s="37"/>
      <c r="K226" s="37"/>
      <c r="L226" s="37"/>
      <c r="M226" s="37"/>
      <c r="N226" s="37"/>
      <c r="O226" s="37"/>
      <c r="Q226" s="37"/>
      <c r="R226" s="37"/>
      <c r="S226" s="37"/>
      <c r="T226" s="37"/>
      <c r="V226" s="37"/>
      <c r="X226" s="37"/>
      <c r="Y226" s="37"/>
      <c r="Z226" s="37"/>
    </row>
    <row r="227" spans="2:26">
      <c r="B227" s="37"/>
      <c r="C227" s="37"/>
      <c r="D227" s="37"/>
      <c r="E227" s="37"/>
      <c r="F227" s="37"/>
      <c r="G227" s="37"/>
      <c r="I227" s="37"/>
      <c r="K227" s="37"/>
      <c r="L227" s="37"/>
      <c r="M227" s="37"/>
      <c r="N227" s="37"/>
      <c r="O227" s="37"/>
      <c r="Q227" s="37"/>
      <c r="R227" s="37"/>
      <c r="S227" s="37"/>
      <c r="T227" s="37"/>
      <c r="V227" s="37"/>
      <c r="X227" s="37"/>
      <c r="Y227" s="37"/>
      <c r="Z227" s="37"/>
    </row>
    <row r="228" spans="2:26">
      <c r="B228" s="37"/>
      <c r="C228" s="37"/>
      <c r="D228" s="37"/>
      <c r="E228" s="37"/>
      <c r="F228" s="37"/>
      <c r="G228" s="37"/>
      <c r="I228" s="37"/>
      <c r="K228" s="37"/>
      <c r="L228" s="37"/>
      <c r="M228" s="37"/>
      <c r="N228" s="37"/>
      <c r="O228" s="37"/>
      <c r="Q228" s="37"/>
      <c r="R228" s="37"/>
      <c r="S228" s="37"/>
      <c r="T228" s="37"/>
      <c r="V228" s="37"/>
      <c r="X228" s="37"/>
      <c r="Y228" s="37"/>
      <c r="Z228" s="37"/>
    </row>
    <row r="229" spans="2:26">
      <c r="B229" s="37"/>
      <c r="C229" s="37"/>
      <c r="D229" s="37"/>
      <c r="E229" s="37"/>
      <c r="F229" s="37"/>
      <c r="G229" s="37"/>
      <c r="I229" s="37"/>
      <c r="K229" s="37"/>
      <c r="L229" s="37"/>
      <c r="M229" s="37"/>
      <c r="N229" s="37"/>
      <c r="O229" s="37"/>
      <c r="Q229" s="37"/>
      <c r="R229" s="37"/>
      <c r="S229" s="37"/>
      <c r="T229" s="37"/>
      <c r="V229" s="37"/>
      <c r="X229" s="37"/>
      <c r="Y229" s="37"/>
      <c r="Z229" s="37"/>
    </row>
    <row r="230" spans="2:26">
      <c r="B230" s="37"/>
      <c r="C230" s="37"/>
      <c r="D230" s="37"/>
      <c r="E230" s="37"/>
      <c r="F230" s="37"/>
      <c r="G230" s="37"/>
      <c r="I230" s="37"/>
      <c r="K230" s="37"/>
      <c r="L230" s="37"/>
      <c r="M230" s="37"/>
      <c r="N230" s="37"/>
      <c r="O230" s="37"/>
      <c r="Q230" s="37"/>
      <c r="R230" s="37"/>
      <c r="S230" s="37"/>
      <c r="T230" s="37"/>
      <c r="V230" s="37"/>
      <c r="X230" s="37"/>
      <c r="Y230" s="37"/>
      <c r="Z230" s="37"/>
    </row>
    <row r="231" spans="2:26">
      <c r="B231" s="37"/>
      <c r="C231" s="37"/>
      <c r="D231" s="37"/>
      <c r="E231" s="37"/>
      <c r="F231" s="37"/>
      <c r="G231" s="37"/>
      <c r="I231" s="37"/>
      <c r="K231" s="37"/>
      <c r="L231" s="37"/>
      <c r="M231" s="37"/>
      <c r="N231" s="37"/>
      <c r="O231" s="37"/>
      <c r="Q231" s="37"/>
      <c r="R231" s="37"/>
      <c r="S231" s="37"/>
      <c r="T231" s="37"/>
      <c r="V231" s="37"/>
      <c r="X231" s="37"/>
      <c r="Y231" s="37"/>
      <c r="Z231" s="37"/>
    </row>
    <row r="232" spans="2:26">
      <c r="B232" s="37"/>
      <c r="C232" s="37"/>
      <c r="D232" s="37"/>
      <c r="E232" s="37"/>
      <c r="F232" s="37"/>
      <c r="G232" s="37"/>
      <c r="I232" s="37"/>
      <c r="K232" s="37"/>
      <c r="L232" s="37"/>
      <c r="M232" s="37"/>
      <c r="N232" s="37"/>
      <c r="O232" s="37"/>
      <c r="Q232" s="37"/>
      <c r="R232" s="37"/>
      <c r="S232" s="37"/>
      <c r="T232" s="37"/>
      <c r="V232" s="37"/>
      <c r="X232" s="37"/>
      <c r="Y232" s="37"/>
      <c r="Z232" s="37"/>
    </row>
    <row r="233" spans="2:26">
      <c r="B233" s="37"/>
      <c r="C233" s="37"/>
      <c r="D233" s="37"/>
      <c r="E233" s="37"/>
      <c r="F233" s="37"/>
      <c r="G233" s="37"/>
      <c r="I233" s="37"/>
      <c r="K233" s="37"/>
      <c r="L233" s="37"/>
      <c r="M233" s="37"/>
      <c r="N233" s="37"/>
      <c r="O233" s="37"/>
      <c r="Q233" s="37"/>
      <c r="R233" s="37"/>
      <c r="S233" s="37"/>
      <c r="T233" s="37"/>
      <c r="V233" s="37"/>
      <c r="X233" s="37"/>
      <c r="Y233" s="37"/>
      <c r="Z233" s="37"/>
    </row>
    <row r="234" spans="2:26">
      <c r="B234" s="37"/>
      <c r="C234" s="37"/>
      <c r="D234" s="37"/>
      <c r="E234" s="37"/>
      <c r="F234" s="37"/>
      <c r="G234" s="37"/>
      <c r="I234" s="37"/>
      <c r="K234" s="37"/>
      <c r="L234" s="37"/>
      <c r="M234" s="37"/>
      <c r="N234" s="37"/>
      <c r="O234" s="37"/>
      <c r="Q234" s="37"/>
      <c r="R234" s="37"/>
      <c r="S234" s="37"/>
      <c r="T234" s="37"/>
      <c r="V234" s="37"/>
      <c r="X234" s="37"/>
      <c r="Y234" s="37"/>
      <c r="Z234" s="37"/>
    </row>
    <row r="235" spans="2:26">
      <c r="B235" s="37"/>
      <c r="C235" s="37"/>
      <c r="D235" s="37"/>
      <c r="E235" s="37"/>
      <c r="F235" s="37"/>
      <c r="G235" s="37"/>
      <c r="I235" s="37"/>
      <c r="K235" s="37"/>
      <c r="L235" s="37"/>
      <c r="M235" s="37"/>
      <c r="N235" s="37"/>
      <c r="O235" s="37"/>
      <c r="Q235" s="37"/>
      <c r="R235" s="37"/>
      <c r="S235" s="37"/>
      <c r="T235" s="37"/>
      <c r="V235" s="37"/>
      <c r="X235" s="37"/>
      <c r="Y235" s="37"/>
      <c r="Z235" s="37"/>
    </row>
    <row r="236" spans="2:26">
      <c r="B236" s="37"/>
      <c r="C236" s="37"/>
      <c r="D236" s="37"/>
      <c r="E236" s="37"/>
      <c r="F236" s="37"/>
      <c r="G236" s="37"/>
      <c r="I236" s="37"/>
      <c r="K236" s="37"/>
      <c r="L236" s="37"/>
      <c r="M236" s="37"/>
      <c r="N236" s="37"/>
      <c r="O236" s="37"/>
      <c r="Q236" s="37"/>
      <c r="R236" s="37"/>
      <c r="S236" s="37"/>
      <c r="T236" s="37"/>
      <c r="V236" s="37"/>
      <c r="X236" s="37"/>
      <c r="Y236" s="37"/>
      <c r="Z236" s="37"/>
    </row>
    <row r="237" spans="2:26">
      <c r="B237" s="37"/>
      <c r="C237" s="37"/>
      <c r="D237" s="37"/>
      <c r="E237" s="37"/>
      <c r="F237" s="37"/>
      <c r="G237" s="37"/>
      <c r="I237" s="37"/>
      <c r="K237" s="37"/>
      <c r="L237" s="37"/>
      <c r="M237" s="37"/>
      <c r="N237" s="37"/>
      <c r="O237" s="37"/>
      <c r="Q237" s="37"/>
      <c r="R237" s="37"/>
      <c r="S237" s="37"/>
      <c r="T237" s="37"/>
      <c r="V237" s="37"/>
      <c r="X237" s="37"/>
      <c r="Y237" s="37"/>
      <c r="Z237" s="37"/>
    </row>
    <row r="238" spans="2:26">
      <c r="B238" s="37"/>
      <c r="C238" s="37"/>
      <c r="D238" s="37"/>
      <c r="E238" s="37"/>
      <c r="F238" s="37"/>
      <c r="G238" s="37"/>
      <c r="I238" s="37"/>
      <c r="K238" s="37"/>
      <c r="L238" s="37"/>
      <c r="M238" s="37"/>
      <c r="N238" s="37"/>
      <c r="O238" s="37"/>
      <c r="Q238" s="37"/>
      <c r="R238" s="37"/>
      <c r="S238" s="37"/>
      <c r="T238" s="37"/>
      <c r="V238" s="37"/>
      <c r="X238" s="37"/>
      <c r="Y238" s="37"/>
      <c r="Z238" s="37"/>
    </row>
    <row r="239" spans="2:26">
      <c r="B239" s="37"/>
      <c r="C239" s="37"/>
      <c r="D239" s="37"/>
      <c r="E239" s="37"/>
      <c r="F239" s="37"/>
      <c r="G239" s="37"/>
      <c r="I239" s="37"/>
      <c r="K239" s="37"/>
      <c r="L239" s="37"/>
      <c r="M239" s="37"/>
      <c r="N239" s="37"/>
      <c r="O239" s="37"/>
      <c r="Q239" s="37"/>
      <c r="R239" s="37"/>
      <c r="S239" s="37"/>
      <c r="T239" s="37"/>
      <c r="V239" s="37"/>
      <c r="X239" s="37"/>
      <c r="Y239" s="37"/>
      <c r="Z239" s="37"/>
    </row>
    <row r="240" spans="2:26">
      <c r="B240" s="37"/>
      <c r="C240" s="37"/>
      <c r="D240" s="37"/>
      <c r="E240" s="37"/>
      <c r="F240" s="37"/>
      <c r="G240" s="37"/>
      <c r="I240" s="37"/>
      <c r="K240" s="37"/>
      <c r="L240" s="37"/>
      <c r="M240" s="37"/>
      <c r="N240" s="37"/>
      <c r="O240" s="37"/>
      <c r="Q240" s="37"/>
      <c r="R240" s="37"/>
      <c r="S240" s="37"/>
      <c r="T240" s="37"/>
      <c r="V240" s="37"/>
      <c r="X240" s="37"/>
      <c r="Y240" s="37"/>
      <c r="Z240" s="37"/>
    </row>
    <row r="241" spans="2:26">
      <c r="B241" s="37"/>
      <c r="C241" s="37"/>
      <c r="D241" s="37"/>
      <c r="E241" s="37"/>
      <c r="F241" s="37"/>
      <c r="G241" s="37"/>
      <c r="I241" s="37"/>
      <c r="K241" s="37"/>
      <c r="L241" s="37"/>
      <c r="M241" s="37"/>
      <c r="N241" s="37"/>
      <c r="O241" s="37"/>
      <c r="Q241" s="37"/>
      <c r="R241" s="37"/>
      <c r="S241" s="37"/>
      <c r="T241" s="37"/>
      <c r="V241" s="37"/>
      <c r="X241" s="37"/>
      <c r="Y241" s="37"/>
      <c r="Z241" s="37"/>
    </row>
    <row r="242" spans="2:26">
      <c r="B242" s="37"/>
      <c r="C242" s="37"/>
      <c r="D242" s="37"/>
      <c r="E242" s="37"/>
      <c r="F242" s="37"/>
      <c r="G242" s="37"/>
      <c r="I242" s="37"/>
      <c r="K242" s="37"/>
      <c r="L242" s="37"/>
      <c r="M242" s="37"/>
      <c r="N242" s="37"/>
      <c r="O242" s="37"/>
      <c r="Q242" s="37"/>
      <c r="R242" s="37"/>
      <c r="S242" s="37"/>
      <c r="T242" s="37"/>
      <c r="V242" s="37"/>
      <c r="X242" s="37"/>
      <c r="Y242" s="37"/>
      <c r="Z242" s="37"/>
    </row>
    <row r="243" spans="2:26">
      <c r="B243" s="37"/>
      <c r="C243" s="37"/>
      <c r="D243" s="37"/>
      <c r="E243" s="37"/>
      <c r="F243" s="37"/>
      <c r="G243" s="37"/>
      <c r="I243" s="37"/>
      <c r="K243" s="37"/>
      <c r="L243" s="37"/>
      <c r="M243" s="37"/>
      <c r="N243" s="37"/>
      <c r="O243" s="37"/>
      <c r="Q243" s="37"/>
      <c r="R243" s="37"/>
      <c r="S243" s="37"/>
      <c r="T243" s="37"/>
      <c r="V243" s="37"/>
      <c r="X243" s="37"/>
      <c r="Y243" s="37"/>
      <c r="Z243" s="37"/>
    </row>
    <row r="244" spans="2:26">
      <c r="B244" s="37"/>
      <c r="C244" s="37"/>
      <c r="D244" s="37"/>
      <c r="E244" s="37"/>
      <c r="F244" s="37"/>
      <c r="G244" s="37"/>
      <c r="I244" s="37"/>
      <c r="K244" s="37"/>
      <c r="L244" s="37"/>
      <c r="M244" s="37"/>
      <c r="N244" s="37"/>
      <c r="O244" s="37"/>
      <c r="Q244" s="37"/>
      <c r="R244" s="37"/>
      <c r="S244" s="37"/>
      <c r="T244" s="37"/>
      <c r="V244" s="37"/>
      <c r="X244" s="37"/>
      <c r="Y244" s="37"/>
      <c r="Z244" s="37"/>
    </row>
    <row r="245" spans="2:26">
      <c r="B245" s="37"/>
      <c r="C245" s="37"/>
      <c r="D245" s="37"/>
      <c r="E245" s="37"/>
      <c r="F245" s="37"/>
      <c r="G245" s="37"/>
      <c r="I245" s="37"/>
      <c r="K245" s="37"/>
      <c r="L245" s="37"/>
      <c r="M245" s="37"/>
      <c r="N245" s="37"/>
      <c r="O245" s="37"/>
      <c r="Q245" s="37"/>
      <c r="R245" s="37"/>
      <c r="S245" s="37"/>
      <c r="T245" s="37"/>
      <c r="V245" s="37"/>
      <c r="X245" s="37"/>
      <c r="Y245" s="37"/>
      <c r="Z245" s="37"/>
    </row>
    <row r="246" spans="2:26">
      <c r="B246" s="37"/>
      <c r="C246" s="37"/>
      <c r="D246" s="37"/>
      <c r="E246" s="37"/>
      <c r="F246" s="37"/>
      <c r="G246" s="37"/>
      <c r="I246" s="37"/>
      <c r="K246" s="37"/>
      <c r="L246" s="37"/>
      <c r="M246" s="37"/>
      <c r="N246" s="37"/>
      <c r="O246" s="37"/>
      <c r="Q246" s="37"/>
      <c r="R246" s="37"/>
      <c r="S246" s="37"/>
      <c r="T246" s="37"/>
      <c r="V246" s="37"/>
      <c r="X246" s="37"/>
      <c r="Y246" s="37"/>
      <c r="Z246" s="37"/>
    </row>
    <row r="247" spans="2:26">
      <c r="B247" s="37"/>
      <c r="C247" s="37"/>
      <c r="D247" s="37"/>
      <c r="E247" s="37"/>
      <c r="F247" s="37"/>
      <c r="G247" s="37"/>
      <c r="I247" s="37"/>
      <c r="K247" s="37"/>
      <c r="L247" s="37"/>
      <c r="M247" s="37"/>
      <c r="N247" s="37"/>
      <c r="O247" s="37"/>
      <c r="Q247" s="37"/>
      <c r="R247" s="37"/>
      <c r="S247" s="37"/>
      <c r="T247" s="37"/>
      <c r="V247" s="37"/>
      <c r="X247" s="37"/>
      <c r="Y247" s="37"/>
      <c r="Z247" s="37"/>
    </row>
    <row r="248" spans="2:26">
      <c r="B248" s="37"/>
      <c r="C248" s="37"/>
      <c r="D248" s="37"/>
      <c r="E248" s="37"/>
      <c r="F248" s="37"/>
      <c r="G248" s="37"/>
      <c r="I248" s="37"/>
      <c r="K248" s="37"/>
      <c r="L248" s="37"/>
      <c r="M248" s="37"/>
      <c r="N248" s="37"/>
      <c r="O248" s="37"/>
      <c r="Q248" s="37"/>
      <c r="R248" s="37"/>
      <c r="S248" s="37"/>
      <c r="T248" s="37"/>
      <c r="V248" s="37"/>
      <c r="X248" s="37"/>
      <c r="Y248" s="37"/>
      <c r="Z248" s="37"/>
    </row>
    <row r="249" spans="2:26">
      <c r="B249" s="37"/>
      <c r="C249" s="37"/>
      <c r="D249" s="37"/>
      <c r="E249" s="37"/>
      <c r="F249" s="37"/>
      <c r="G249" s="37"/>
      <c r="I249" s="37"/>
      <c r="K249" s="37"/>
      <c r="L249" s="37"/>
      <c r="M249" s="37"/>
      <c r="N249" s="37"/>
      <c r="O249" s="37"/>
      <c r="Q249" s="37"/>
      <c r="R249" s="37"/>
      <c r="S249" s="37"/>
      <c r="T249" s="37"/>
      <c r="V249" s="37"/>
      <c r="X249" s="37"/>
      <c r="Y249" s="37"/>
      <c r="Z249" s="37"/>
    </row>
    <row r="250" spans="2:26">
      <c r="B250" s="37"/>
      <c r="C250" s="37"/>
      <c r="D250" s="37"/>
      <c r="E250" s="37"/>
      <c r="F250" s="37"/>
      <c r="G250" s="37"/>
      <c r="I250" s="37"/>
      <c r="K250" s="37"/>
      <c r="L250" s="37"/>
      <c r="M250" s="37"/>
      <c r="N250" s="37"/>
      <c r="O250" s="37"/>
      <c r="Q250" s="37"/>
      <c r="R250" s="37"/>
      <c r="S250" s="37"/>
      <c r="T250" s="37"/>
      <c r="V250" s="37"/>
      <c r="X250" s="37"/>
      <c r="Y250" s="37"/>
      <c r="Z250" s="37"/>
    </row>
    <row r="251" spans="2:26">
      <c r="B251" s="37"/>
      <c r="C251" s="37"/>
      <c r="D251" s="37"/>
      <c r="E251" s="37"/>
      <c r="F251" s="37"/>
      <c r="G251" s="37"/>
      <c r="I251" s="37"/>
      <c r="K251" s="37"/>
      <c r="L251" s="37"/>
      <c r="M251" s="37"/>
      <c r="N251" s="37"/>
      <c r="O251" s="37"/>
      <c r="Q251" s="37"/>
      <c r="R251" s="37"/>
      <c r="S251" s="37"/>
      <c r="T251" s="37"/>
      <c r="V251" s="37"/>
      <c r="X251" s="37"/>
      <c r="Y251" s="37"/>
      <c r="Z251" s="37"/>
    </row>
    <row r="252" spans="2:26">
      <c r="B252" s="37"/>
      <c r="C252" s="37"/>
      <c r="D252" s="37"/>
      <c r="E252" s="37"/>
      <c r="F252" s="37"/>
      <c r="G252" s="37"/>
      <c r="I252" s="37"/>
      <c r="K252" s="37"/>
      <c r="L252" s="37"/>
      <c r="M252" s="37"/>
      <c r="N252" s="37"/>
      <c r="O252" s="37"/>
      <c r="Q252" s="37"/>
      <c r="R252" s="37"/>
      <c r="S252" s="37"/>
      <c r="T252" s="37"/>
      <c r="V252" s="37"/>
      <c r="X252" s="37"/>
      <c r="Y252" s="37"/>
      <c r="Z252" s="37"/>
    </row>
    <row r="253" spans="2:26">
      <c r="B253" s="37"/>
      <c r="C253" s="37"/>
      <c r="D253" s="37"/>
      <c r="E253" s="37"/>
      <c r="F253" s="37"/>
      <c r="G253" s="37"/>
      <c r="I253" s="37"/>
      <c r="K253" s="37"/>
      <c r="L253" s="37"/>
      <c r="M253" s="37"/>
      <c r="N253" s="37"/>
      <c r="O253" s="37"/>
      <c r="Q253" s="37"/>
      <c r="R253" s="37"/>
      <c r="S253" s="37"/>
      <c r="T253" s="37"/>
      <c r="V253" s="37"/>
      <c r="X253" s="37"/>
      <c r="Y253" s="37"/>
      <c r="Z253" s="37"/>
    </row>
    <row r="254" spans="2:26">
      <c r="B254" s="37"/>
      <c r="C254" s="37"/>
      <c r="D254" s="37"/>
      <c r="E254" s="37"/>
      <c r="F254" s="37"/>
      <c r="G254" s="37"/>
      <c r="I254" s="37"/>
      <c r="K254" s="37"/>
      <c r="L254" s="37"/>
      <c r="M254" s="37"/>
      <c r="N254" s="37"/>
      <c r="O254" s="37"/>
      <c r="Q254" s="37"/>
      <c r="R254" s="37"/>
      <c r="S254" s="37"/>
      <c r="T254" s="37"/>
      <c r="V254" s="37"/>
      <c r="X254" s="37"/>
      <c r="Y254" s="37"/>
      <c r="Z254" s="37"/>
    </row>
    <row r="255" spans="2:26">
      <c r="B255" s="37"/>
      <c r="C255" s="37"/>
      <c r="D255" s="37"/>
      <c r="E255" s="37"/>
      <c r="F255" s="37"/>
      <c r="G255" s="37"/>
      <c r="I255" s="37"/>
      <c r="K255" s="37"/>
      <c r="L255" s="37"/>
      <c r="M255" s="37"/>
      <c r="N255" s="37"/>
      <c r="O255" s="37"/>
      <c r="Q255" s="37"/>
      <c r="R255" s="37"/>
      <c r="S255" s="37"/>
      <c r="T255" s="37"/>
      <c r="V255" s="37"/>
      <c r="X255" s="37"/>
      <c r="Y255" s="37"/>
      <c r="Z255" s="37"/>
    </row>
    <row r="256" spans="2:26">
      <c r="B256" s="37"/>
      <c r="C256" s="37"/>
      <c r="D256" s="37"/>
      <c r="E256" s="37"/>
      <c r="F256" s="37"/>
      <c r="G256" s="37"/>
      <c r="I256" s="37"/>
      <c r="K256" s="37"/>
      <c r="L256" s="37"/>
      <c r="M256" s="37"/>
      <c r="N256" s="37"/>
      <c r="O256" s="37"/>
      <c r="Q256" s="37"/>
      <c r="R256" s="37"/>
      <c r="S256" s="37"/>
      <c r="T256" s="37"/>
      <c r="V256" s="37"/>
      <c r="X256" s="37"/>
      <c r="Y256" s="37"/>
      <c r="Z256" s="37"/>
    </row>
    <row r="257" spans="2:26">
      <c r="B257" s="37"/>
      <c r="C257" s="37"/>
      <c r="D257" s="37"/>
      <c r="E257" s="37"/>
      <c r="F257" s="37"/>
      <c r="G257" s="37"/>
      <c r="I257" s="37"/>
      <c r="K257" s="37"/>
      <c r="L257" s="37"/>
      <c r="M257" s="37"/>
      <c r="N257" s="37"/>
      <c r="O257" s="37"/>
      <c r="Q257" s="37"/>
      <c r="R257" s="37"/>
      <c r="S257" s="37"/>
      <c r="T257" s="37"/>
      <c r="V257" s="37"/>
      <c r="X257" s="37"/>
      <c r="Y257" s="37"/>
      <c r="Z257" s="37"/>
    </row>
    <row r="258" spans="2:26">
      <c r="B258" s="37"/>
      <c r="C258" s="37"/>
      <c r="D258" s="37"/>
      <c r="E258" s="37"/>
      <c r="F258" s="37"/>
      <c r="G258" s="37"/>
      <c r="I258" s="37"/>
      <c r="K258" s="37"/>
      <c r="L258" s="37"/>
      <c r="M258" s="37"/>
      <c r="N258" s="37"/>
      <c r="O258" s="37"/>
      <c r="Q258" s="37"/>
      <c r="R258" s="37"/>
      <c r="S258" s="37"/>
      <c r="T258" s="37"/>
      <c r="V258" s="37"/>
      <c r="X258" s="37"/>
      <c r="Y258" s="37"/>
      <c r="Z258" s="37"/>
    </row>
    <row r="259" spans="2:26">
      <c r="B259" s="37"/>
      <c r="C259" s="37"/>
      <c r="D259" s="37"/>
      <c r="E259" s="37"/>
      <c r="F259" s="37"/>
      <c r="G259" s="37"/>
      <c r="I259" s="37"/>
      <c r="K259" s="37"/>
      <c r="L259" s="37"/>
      <c r="M259" s="37"/>
      <c r="N259" s="37"/>
      <c r="O259" s="37"/>
      <c r="Q259" s="37"/>
      <c r="R259" s="37"/>
      <c r="S259" s="37"/>
      <c r="T259" s="37"/>
      <c r="V259" s="37"/>
      <c r="X259" s="37"/>
      <c r="Y259" s="37"/>
      <c r="Z259" s="37"/>
    </row>
    <row r="260" spans="2:26">
      <c r="B260" s="37"/>
      <c r="C260" s="37"/>
      <c r="D260" s="37"/>
      <c r="E260" s="37"/>
      <c r="F260" s="37"/>
      <c r="G260" s="37"/>
      <c r="I260" s="37"/>
      <c r="K260" s="37"/>
      <c r="L260" s="37"/>
      <c r="M260" s="37"/>
      <c r="N260" s="37"/>
      <c r="O260" s="37"/>
      <c r="Q260" s="37"/>
      <c r="R260" s="37"/>
      <c r="S260" s="37"/>
      <c r="T260" s="37"/>
      <c r="V260" s="37"/>
      <c r="X260" s="37"/>
      <c r="Y260" s="37"/>
      <c r="Z260" s="37"/>
    </row>
    <row r="261" spans="2:26">
      <c r="B261" s="37"/>
      <c r="C261" s="37"/>
      <c r="D261" s="37"/>
      <c r="E261" s="37"/>
      <c r="F261" s="37"/>
      <c r="G261" s="37"/>
      <c r="I261" s="37"/>
      <c r="K261" s="37"/>
      <c r="L261" s="37"/>
      <c r="M261" s="37"/>
      <c r="N261" s="37"/>
      <c r="O261" s="37"/>
      <c r="Q261" s="37"/>
      <c r="R261" s="37"/>
      <c r="S261" s="37"/>
      <c r="T261" s="37"/>
      <c r="V261" s="37"/>
      <c r="X261" s="37"/>
      <c r="Y261" s="37"/>
      <c r="Z261" s="37"/>
    </row>
    <row r="262" spans="2:26">
      <c r="B262" s="37"/>
      <c r="C262" s="37"/>
      <c r="D262" s="37"/>
      <c r="E262" s="37"/>
      <c r="F262" s="37"/>
      <c r="G262" s="37"/>
      <c r="I262" s="37"/>
      <c r="K262" s="37"/>
      <c r="L262" s="37"/>
      <c r="M262" s="37"/>
      <c r="N262" s="37"/>
      <c r="O262" s="37"/>
      <c r="Q262" s="37"/>
      <c r="R262" s="37"/>
      <c r="S262" s="37"/>
      <c r="T262" s="37"/>
      <c r="V262" s="37"/>
      <c r="X262" s="37"/>
      <c r="Y262" s="37"/>
      <c r="Z262" s="37"/>
    </row>
    <row r="263" spans="2:26">
      <c r="B263" s="37"/>
      <c r="C263" s="37"/>
      <c r="D263" s="37"/>
      <c r="E263" s="37"/>
      <c r="F263" s="37"/>
      <c r="G263" s="37"/>
      <c r="I263" s="37"/>
      <c r="K263" s="37"/>
      <c r="L263" s="37"/>
      <c r="M263" s="37"/>
      <c r="N263" s="37"/>
      <c r="O263" s="37"/>
      <c r="Q263" s="37"/>
      <c r="R263" s="37"/>
      <c r="S263" s="37"/>
      <c r="T263" s="37"/>
      <c r="V263" s="37"/>
      <c r="X263" s="37"/>
      <c r="Y263" s="37"/>
      <c r="Z263" s="37"/>
    </row>
    <row r="264" spans="2:26" s="44" customFormat="1" ht="14.25" customHeight="1"/>
    <row r="265" spans="2:26">
      <c r="B265" s="37"/>
      <c r="C265" s="37"/>
      <c r="D265" s="37"/>
      <c r="E265" s="37"/>
      <c r="F265" s="37"/>
      <c r="G265" s="37"/>
      <c r="I265" s="37"/>
      <c r="K265" s="37"/>
      <c r="L265" s="37"/>
      <c r="M265" s="37"/>
      <c r="N265" s="37"/>
      <c r="O265" s="37"/>
      <c r="Q265" s="37"/>
      <c r="R265" s="37"/>
      <c r="S265" s="37"/>
      <c r="T265" s="37"/>
      <c r="V265" s="37"/>
      <c r="X265" s="37"/>
      <c r="Y265" s="37"/>
      <c r="Z265" s="37"/>
    </row>
    <row r="266" spans="2:26">
      <c r="B266" s="37"/>
      <c r="C266" s="37"/>
      <c r="D266" s="37"/>
      <c r="E266" s="37"/>
      <c r="F266" s="37"/>
      <c r="G266" s="37"/>
      <c r="I266" s="37"/>
      <c r="K266" s="37"/>
      <c r="L266" s="37"/>
      <c r="M266" s="37"/>
      <c r="N266" s="37"/>
      <c r="O266" s="37"/>
      <c r="Q266" s="37"/>
      <c r="R266" s="37"/>
      <c r="S266" s="37"/>
      <c r="T266" s="37"/>
      <c r="V266" s="37"/>
      <c r="X266" s="37"/>
      <c r="Y266" s="37"/>
      <c r="Z266" s="37"/>
    </row>
    <row r="267" spans="2:26">
      <c r="B267" s="37"/>
      <c r="C267" s="37"/>
      <c r="D267" s="37"/>
      <c r="E267" s="37"/>
      <c r="F267" s="37"/>
      <c r="G267" s="37"/>
      <c r="I267" s="37"/>
      <c r="K267" s="37"/>
      <c r="L267" s="37"/>
      <c r="M267" s="37"/>
      <c r="N267" s="37"/>
      <c r="O267" s="37"/>
      <c r="Q267" s="37"/>
      <c r="R267" s="37"/>
      <c r="S267" s="37"/>
      <c r="T267" s="37"/>
      <c r="V267" s="37"/>
      <c r="X267" s="37"/>
      <c r="Y267" s="37"/>
      <c r="Z267" s="37"/>
    </row>
    <row r="268" spans="2:26">
      <c r="B268" s="37"/>
      <c r="C268" s="37"/>
      <c r="D268" s="37"/>
      <c r="E268" s="37"/>
      <c r="F268" s="37"/>
      <c r="G268" s="37"/>
      <c r="I268" s="37"/>
      <c r="K268" s="37"/>
      <c r="L268" s="37"/>
      <c r="M268" s="37"/>
      <c r="N268" s="37"/>
      <c r="O268" s="37"/>
      <c r="Q268" s="37"/>
      <c r="R268" s="37"/>
      <c r="S268" s="37"/>
      <c r="T268" s="37"/>
      <c r="V268" s="37"/>
      <c r="X268" s="37"/>
      <c r="Y268" s="37"/>
      <c r="Z268" s="37"/>
    </row>
    <row r="269" spans="2:26">
      <c r="B269" s="37"/>
      <c r="C269" s="37"/>
      <c r="D269" s="37"/>
      <c r="E269" s="37"/>
      <c r="F269" s="37"/>
      <c r="G269" s="37"/>
      <c r="I269" s="37"/>
      <c r="K269" s="37"/>
      <c r="L269" s="37"/>
      <c r="M269" s="37"/>
      <c r="N269" s="37"/>
      <c r="O269" s="37"/>
      <c r="Q269" s="37"/>
      <c r="R269" s="37"/>
      <c r="S269" s="37"/>
      <c r="T269" s="37"/>
      <c r="V269" s="37"/>
      <c r="X269" s="37"/>
      <c r="Y269" s="37"/>
      <c r="Z269" s="37"/>
    </row>
    <row r="270" spans="2:26">
      <c r="B270" s="37"/>
      <c r="C270" s="37"/>
      <c r="D270" s="37"/>
      <c r="E270" s="37"/>
      <c r="F270" s="37"/>
      <c r="G270" s="37"/>
      <c r="I270" s="37"/>
      <c r="K270" s="37"/>
      <c r="L270" s="37"/>
      <c r="M270" s="37"/>
      <c r="N270" s="37"/>
      <c r="O270" s="37"/>
      <c r="Q270" s="37"/>
      <c r="R270" s="37"/>
      <c r="S270" s="37"/>
      <c r="T270" s="37"/>
      <c r="V270" s="37"/>
      <c r="X270" s="37"/>
      <c r="Y270" s="37"/>
      <c r="Z270" s="37"/>
    </row>
    <row r="271" spans="2:26">
      <c r="B271" s="37"/>
      <c r="C271" s="37"/>
      <c r="D271" s="37"/>
      <c r="E271" s="37"/>
      <c r="F271" s="37"/>
      <c r="G271" s="37"/>
      <c r="I271" s="37"/>
      <c r="K271" s="37"/>
      <c r="L271" s="37"/>
      <c r="M271" s="37"/>
      <c r="N271" s="37"/>
      <c r="O271" s="37"/>
      <c r="Q271" s="37"/>
      <c r="R271" s="37"/>
      <c r="S271" s="37"/>
      <c r="T271" s="37"/>
      <c r="V271" s="37"/>
      <c r="X271" s="37"/>
      <c r="Y271" s="37"/>
      <c r="Z271" s="37"/>
    </row>
    <row r="272" spans="2:26">
      <c r="B272" s="37"/>
      <c r="C272" s="37"/>
      <c r="D272" s="37"/>
      <c r="E272" s="37"/>
      <c r="F272" s="37"/>
      <c r="G272" s="37"/>
      <c r="I272" s="37"/>
      <c r="K272" s="37"/>
      <c r="L272" s="37"/>
      <c r="M272" s="37"/>
      <c r="N272" s="37"/>
      <c r="O272" s="37"/>
      <c r="Q272" s="37"/>
      <c r="R272" s="37"/>
      <c r="S272" s="37"/>
      <c r="T272" s="37"/>
      <c r="V272" s="37"/>
      <c r="X272" s="37"/>
      <c r="Y272" s="37"/>
      <c r="Z272" s="37"/>
    </row>
    <row r="273" spans="2:26">
      <c r="B273" s="37"/>
      <c r="C273" s="37"/>
      <c r="D273" s="37"/>
      <c r="E273" s="37"/>
      <c r="F273" s="37"/>
      <c r="G273" s="37"/>
      <c r="I273" s="37"/>
      <c r="K273" s="37"/>
      <c r="L273" s="37"/>
      <c r="M273" s="37"/>
      <c r="N273" s="37"/>
      <c r="O273" s="37"/>
      <c r="Q273" s="37"/>
      <c r="R273" s="37"/>
      <c r="S273" s="37"/>
      <c r="T273" s="37"/>
      <c r="V273" s="37"/>
      <c r="X273" s="37"/>
      <c r="Y273" s="37"/>
      <c r="Z273" s="37"/>
    </row>
    <row r="274" spans="2:26">
      <c r="B274" s="37"/>
      <c r="C274" s="37"/>
      <c r="D274" s="37"/>
      <c r="E274" s="37"/>
      <c r="F274" s="37"/>
      <c r="G274" s="37"/>
      <c r="I274" s="37"/>
      <c r="K274" s="37"/>
      <c r="L274" s="37"/>
      <c r="M274" s="37"/>
      <c r="N274" s="37"/>
      <c r="O274" s="37"/>
      <c r="Q274" s="37"/>
      <c r="R274" s="37"/>
      <c r="S274" s="37"/>
      <c r="T274" s="37"/>
      <c r="V274" s="37"/>
      <c r="X274" s="37"/>
      <c r="Y274" s="37"/>
      <c r="Z274" s="37"/>
    </row>
    <row r="275" spans="2:26">
      <c r="B275" s="37"/>
      <c r="C275" s="37"/>
      <c r="D275" s="37"/>
      <c r="E275" s="37"/>
      <c r="F275" s="37"/>
      <c r="G275" s="37"/>
      <c r="I275" s="37"/>
      <c r="K275" s="37"/>
      <c r="L275" s="37"/>
      <c r="M275" s="37"/>
      <c r="N275" s="37"/>
      <c r="O275" s="37"/>
      <c r="Q275" s="37"/>
      <c r="R275" s="37"/>
      <c r="S275" s="37"/>
      <c r="T275" s="37"/>
      <c r="V275" s="37"/>
      <c r="X275" s="37"/>
      <c r="Y275" s="37"/>
      <c r="Z275" s="37"/>
    </row>
    <row r="276" spans="2:26">
      <c r="B276" s="37"/>
      <c r="C276" s="37"/>
      <c r="D276" s="37"/>
      <c r="E276" s="37"/>
      <c r="F276" s="37"/>
      <c r="G276" s="37"/>
      <c r="I276" s="37"/>
      <c r="K276" s="37"/>
      <c r="L276" s="37"/>
      <c r="M276" s="37"/>
      <c r="N276" s="37"/>
      <c r="O276" s="37"/>
      <c r="Q276" s="37"/>
      <c r="R276" s="37"/>
      <c r="S276" s="37"/>
      <c r="T276" s="37"/>
      <c r="V276" s="37"/>
      <c r="X276" s="37"/>
      <c r="Y276" s="37"/>
      <c r="Z276" s="37"/>
    </row>
    <row r="277" spans="2:26" s="46" customFormat="1" ht="24" customHeight="1"/>
    <row r="278" spans="2:26" s="44" customFormat="1" ht="15"/>
    <row r="279" spans="2:26">
      <c r="B279" s="37"/>
      <c r="C279" s="37"/>
      <c r="D279" s="37"/>
      <c r="E279" s="37"/>
      <c r="F279" s="37"/>
      <c r="G279" s="37"/>
      <c r="I279" s="37"/>
      <c r="K279" s="37"/>
      <c r="L279" s="37"/>
      <c r="M279" s="37"/>
      <c r="N279" s="37"/>
      <c r="O279" s="37"/>
      <c r="Q279" s="37"/>
      <c r="R279" s="37"/>
      <c r="S279" s="37"/>
      <c r="T279" s="37"/>
      <c r="V279" s="37"/>
      <c r="X279" s="37"/>
      <c r="Y279" s="37"/>
      <c r="Z279" s="37"/>
    </row>
    <row r="280" spans="2:26">
      <c r="B280" s="37"/>
      <c r="C280" s="37"/>
      <c r="D280" s="37"/>
      <c r="E280" s="37"/>
      <c r="F280" s="37"/>
      <c r="G280" s="37"/>
      <c r="I280" s="37"/>
      <c r="K280" s="37"/>
      <c r="L280" s="37"/>
      <c r="M280" s="37"/>
      <c r="N280" s="37"/>
      <c r="O280" s="37"/>
      <c r="Q280" s="37"/>
      <c r="R280" s="37"/>
      <c r="S280" s="37"/>
      <c r="T280" s="37"/>
      <c r="V280" s="37"/>
      <c r="X280" s="37"/>
      <c r="Y280" s="37"/>
      <c r="Z280" s="37"/>
    </row>
    <row r="281" spans="2:26">
      <c r="B281" s="37"/>
      <c r="C281" s="37"/>
      <c r="D281" s="37"/>
      <c r="E281" s="37"/>
      <c r="F281" s="37"/>
      <c r="G281" s="37"/>
      <c r="I281" s="37"/>
      <c r="K281" s="37"/>
      <c r="L281" s="37"/>
      <c r="M281" s="37"/>
      <c r="N281" s="37"/>
      <c r="O281" s="37"/>
      <c r="Q281" s="37"/>
      <c r="R281" s="37"/>
      <c r="S281" s="37"/>
      <c r="T281" s="37"/>
      <c r="V281" s="37"/>
      <c r="X281" s="37"/>
      <c r="Y281" s="37"/>
      <c r="Z281" s="37"/>
    </row>
    <row r="282" spans="2:26">
      <c r="B282" s="37"/>
      <c r="C282" s="37"/>
      <c r="D282" s="37"/>
      <c r="E282" s="37"/>
      <c r="F282" s="37"/>
      <c r="G282" s="37"/>
      <c r="I282" s="37"/>
      <c r="K282" s="37"/>
      <c r="L282" s="37"/>
      <c r="M282" s="37"/>
      <c r="N282" s="37"/>
      <c r="O282" s="37"/>
      <c r="Q282" s="37"/>
      <c r="R282" s="37"/>
      <c r="S282" s="37"/>
      <c r="T282" s="37"/>
      <c r="V282" s="37"/>
      <c r="X282" s="37"/>
      <c r="Y282" s="37"/>
      <c r="Z282" s="37"/>
    </row>
    <row r="283" spans="2:26">
      <c r="B283" s="37"/>
      <c r="C283" s="37"/>
      <c r="D283" s="37"/>
      <c r="E283" s="37"/>
      <c r="F283" s="37"/>
      <c r="G283" s="37"/>
      <c r="I283" s="37"/>
      <c r="K283" s="37"/>
      <c r="L283" s="37"/>
      <c r="M283" s="37"/>
      <c r="N283" s="37"/>
      <c r="O283" s="37"/>
      <c r="Q283" s="37"/>
      <c r="R283" s="37"/>
      <c r="S283" s="37"/>
      <c r="T283" s="37"/>
      <c r="V283" s="37"/>
      <c r="X283" s="37"/>
      <c r="Y283" s="37"/>
      <c r="Z283" s="37"/>
    </row>
    <row r="284" spans="2:26">
      <c r="B284" s="37"/>
      <c r="C284" s="37"/>
      <c r="D284" s="37"/>
      <c r="E284" s="37"/>
      <c r="F284" s="37"/>
      <c r="G284" s="37"/>
      <c r="I284" s="37"/>
      <c r="K284" s="37"/>
      <c r="L284" s="37"/>
      <c r="M284" s="37"/>
      <c r="N284" s="37"/>
      <c r="O284" s="37"/>
      <c r="Q284" s="37"/>
      <c r="R284" s="37"/>
      <c r="S284" s="37"/>
      <c r="T284" s="37"/>
      <c r="V284" s="37"/>
      <c r="X284" s="37"/>
      <c r="Y284" s="37"/>
      <c r="Z284" s="37"/>
    </row>
    <row r="285" spans="2:26">
      <c r="B285" s="37"/>
      <c r="C285" s="37"/>
      <c r="D285" s="37"/>
      <c r="E285" s="37"/>
      <c r="F285" s="37"/>
      <c r="G285" s="37"/>
      <c r="I285" s="37"/>
      <c r="K285" s="37"/>
      <c r="L285" s="37"/>
      <c r="M285" s="37"/>
      <c r="N285" s="37"/>
      <c r="O285" s="37"/>
      <c r="Q285" s="37"/>
      <c r="R285" s="37"/>
      <c r="S285" s="37"/>
      <c r="T285" s="37"/>
      <c r="V285" s="37"/>
      <c r="X285" s="37"/>
      <c r="Y285" s="37"/>
      <c r="Z285" s="37"/>
    </row>
    <row r="286" spans="2:26">
      <c r="B286" s="37"/>
      <c r="C286" s="37"/>
      <c r="D286" s="37"/>
      <c r="E286" s="37"/>
      <c r="F286" s="37"/>
      <c r="G286" s="37"/>
      <c r="I286" s="37"/>
      <c r="K286" s="37"/>
      <c r="L286" s="37"/>
      <c r="M286" s="37"/>
      <c r="N286" s="37"/>
      <c r="O286" s="37"/>
      <c r="Q286" s="37"/>
      <c r="R286" s="37"/>
      <c r="S286" s="37"/>
      <c r="T286" s="37"/>
      <c r="V286" s="37"/>
      <c r="X286" s="37"/>
      <c r="Y286" s="37"/>
      <c r="Z286" s="37"/>
    </row>
    <row r="287" spans="2:26">
      <c r="B287" s="37"/>
      <c r="C287" s="37"/>
      <c r="D287" s="37"/>
      <c r="E287" s="37"/>
      <c r="F287" s="37"/>
      <c r="G287" s="37"/>
      <c r="I287" s="37"/>
      <c r="K287" s="37"/>
      <c r="L287" s="37"/>
      <c r="M287" s="37"/>
      <c r="N287" s="37"/>
      <c r="O287" s="37"/>
      <c r="Q287" s="37"/>
      <c r="R287" s="37"/>
      <c r="S287" s="37"/>
      <c r="T287" s="37"/>
      <c r="V287" s="37"/>
      <c r="X287" s="37"/>
      <c r="Y287" s="37"/>
      <c r="Z287" s="37"/>
    </row>
    <row r="288" spans="2:26">
      <c r="B288" s="37"/>
      <c r="C288" s="37"/>
      <c r="D288" s="37"/>
      <c r="E288" s="37"/>
      <c r="F288" s="37"/>
      <c r="G288" s="37"/>
      <c r="I288" s="37"/>
      <c r="K288" s="37"/>
      <c r="L288" s="37"/>
      <c r="M288" s="37"/>
      <c r="N288" s="37"/>
      <c r="O288" s="37"/>
      <c r="Q288" s="37"/>
      <c r="R288" s="37"/>
      <c r="S288" s="37"/>
      <c r="T288" s="37"/>
      <c r="V288" s="37"/>
      <c r="X288" s="37"/>
      <c r="Y288" s="37"/>
      <c r="Z288" s="37"/>
    </row>
    <row r="289" spans="2:26">
      <c r="B289" s="37"/>
      <c r="C289" s="37"/>
      <c r="D289" s="37"/>
      <c r="E289" s="37"/>
      <c r="F289" s="37"/>
      <c r="G289" s="37"/>
      <c r="I289" s="37"/>
      <c r="K289" s="37"/>
      <c r="L289" s="37"/>
      <c r="M289" s="37"/>
      <c r="N289" s="37"/>
      <c r="O289" s="37"/>
      <c r="Q289" s="37"/>
      <c r="R289" s="37"/>
      <c r="S289" s="37"/>
      <c r="T289" s="37"/>
      <c r="V289" s="37"/>
      <c r="X289" s="37"/>
      <c r="Y289" s="37"/>
      <c r="Z289" s="37"/>
    </row>
    <row r="290" spans="2:26">
      <c r="B290" s="37"/>
      <c r="C290" s="37"/>
      <c r="D290" s="37"/>
      <c r="E290" s="37"/>
      <c r="F290" s="37"/>
      <c r="G290" s="37"/>
      <c r="I290" s="37"/>
      <c r="K290" s="37"/>
      <c r="L290" s="37"/>
      <c r="M290" s="37"/>
      <c r="N290" s="37"/>
      <c r="O290" s="37"/>
      <c r="Q290" s="37"/>
      <c r="R290" s="37"/>
      <c r="S290" s="37"/>
      <c r="T290" s="37"/>
      <c r="V290" s="37"/>
      <c r="X290" s="37"/>
      <c r="Y290" s="37"/>
      <c r="Z290" s="37"/>
    </row>
    <row r="291" spans="2:26">
      <c r="B291" s="37"/>
      <c r="C291" s="37"/>
      <c r="D291" s="37"/>
      <c r="E291" s="37"/>
      <c r="F291" s="37"/>
      <c r="G291" s="37"/>
      <c r="I291" s="37"/>
      <c r="K291" s="37"/>
      <c r="L291" s="37"/>
      <c r="M291" s="37"/>
      <c r="N291" s="37"/>
      <c r="O291" s="37"/>
      <c r="Q291" s="37"/>
      <c r="R291" s="37"/>
      <c r="S291" s="37"/>
      <c r="T291" s="37"/>
      <c r="V291" s="37"/>
      <c r="X291" s="37"/>
      <c r="Y291" s="37"/>
      <c r="Z291" s="37"/>
    </row>
    <row r="292" spans="2:26">
      <c r="B292" s="37"/>
      <c r="C292" s="37"/>
      <c r="D292" s="37"/>
      <c r="E292" s="37"/>
      <c r="F292" s="37"/>
      <c r="G292" s="37"/>
      <c r="I292" s="37"/>
      <c r="K292" s="37"/>
      <c r="L292" s="37"/>
      <c r="M292" s="37"/>
      <c r="N292" s="37"/>
      <c r="O292" s="37"/>
      <c r="Q292" s="37"/>
      <c r="R292" s="37"/>
      <c r="S292" s="37"/>
      <c r="T292" s="37"/>
      <c r="V292" s="37"/>
      <c r="X292" s="37"/>
      <c r="Y292" s="37"/>
      <c r="Z292" s="37"/>
    </row>
    <row r="293" spans="2:26">
      <c r="B293" s="37"/>
      <c r="C293" s="37"/>
      <c r="D293" s="37"/>
      <c r="E293" s="37"/>
      <c r="F293" s="37"/>
      <c r="G293" s="37"/>
      <c r="I293" s="37"/>
      <c r="K293" s="37"/>
      <c r="L293" s="37"/>
      <c r="M293" s="37"/>
      <c r="N293" s="37"/>
      <c r="O293" s="37"/>
      <c r="Q293" s="37"/>
      <c r="R293" s="37"/>
      <c r="S293" s="37"/>
      <c r="T293" s="37"/>
      <c r="V293" s="37"/>
      <c r="X293" s="37"/>
      <c r="Y293" s="37"/>
      <c r="Z293" s="37"/>
    </row>
    <row r="294" spans="2:26">
      <c r="B294" s="37"/>
      <c r="C294" s="37"/>
      <c r="D294" s="37"/>
      <c r="E294" s="37"/>
      <c r="F294" s="37"/>
      <c r="G294" s="37"/>
      <c r="I294" s="37"/>
      <c r="K294" s="37"/>
      <c r="L294" s="37"/>
      <c r="M294" s="37"/>
      <c r="N294" s="37"/>
      <c r="O294" s="37"/>
      <c r="Q294" s="37"/>
      <c r="R294" s="37"/>
      <c r="S294" s="37"/>
      <c r="T294" s="37"/>
      <c r="V294" s="37"/>
      <c r="X294" s="37"/>
      <c r="Y294" s="37"/>
      <c r="Z294" s="37"/>
    </row>
    <row r="295" spans="2:26">
      <c r="B295" s="37"/>
      <c r="C295" s="37"/>
      <c r="D295" s="37"/>
      <c r="E295" s="37"/>
      <c r="F295" s="37"/>
      <c r="G295" s="37"/>
      <c r="I295" s="37"/>
      <c r="K295" s="37"/>
      <c r="L295" s="37"/>
      <c r="M295" s="37"/>
      <c r="N295" s="37"/>
      <c r="O295" s="37"/>
      <c r="Q295" s="37"/>
      <c r="R295" s="37"/>
      <c r="S295" s="37"/>
      <c r="T295" s="37"/>
      <c r="V295" s="37"/>
      <c r="X295" s="37"/>
      <c r="Y295" s="37"/>
      <c r="Z295" s="37"/>
    </row>
    <row r="296" spans="2:26">
      <c r="B296" s="37"/>
      <c r="C296" s="37"/>
      <c r="D296" s="37"/>
      <c r="E296" s="37"/>
      <c r="F296" s="37"/>
      <c r="G296" s="37"/>
      <c r="I296" s="37"/>
      <c r="K296" s="37"/>
      <c r="L296" s="37"/>
      <c r="M296" s="37"/>
      <c r="N296" s="37"/>
      <c r="O296" s="37"/>
      <c r="Q296" s="37"/>
      <c r="R296" s="37"/>
      <c r="S296" s="37"/>
      <c r="T296" s="37"/>
      <c r="V296" s="37"/>
      <c r="X296" s="37"/>
      <c r="Y296" s="37"/>
      <c r="Z296" s="37"/>
    </row>
    <row r="297" spans="2:26">
      <c r="B297" s="37"/>
      <c r="C297" s="37"/>
      <c r="D297" s="37"/>
      <c r="E297" s="37"/>
      <c r="F297" s="37"/>
      <c r="G297" s="37"/>
      <c r="I297" s="37"/>
      <c r="K297" s="37"/>
      <c r="L297" s="37"/>
      <c r="M297" s="37"/>
      <c r="N297" s="37"/>
      <c r="O297" s="37"/>
      <c r="Q297" s="37"/>
      <c r="R297" s="37"/>
      <c r="S297" s="37"/>
      <c r="T297" s="37"/>
      <c r="V297" s="37"/>
      <c r="X297" s="37"/>
      <c r="Y297" s="37"/>
      <c r="Z297" s="37"/>
    </row>
    <row r="298" spans="2:26">
      <c r="B298" s="37"/>
      <c r="C298" s="37"/>
      <c r="D298" s="37"/>
      <c r="E298" s="37"/>
      <c r="F298" s="37"/>
      <c r="G298" s="37"/>
      <c r="I298" s="37"/>
      <c r="K298" s="37"/>
      <c r="L298" s="37"/>
      <c r="M298" s="37"/>
      <c r="N298" s="37"/>
      <c r="O298" s="37"/>
      <c r="Q298" s="37"/>
      <c r="R298" s="37"/>
      <c r="S298" s="37"/>
      <c r="T298" s="37"/>
      <c r="V298" s="37"/>
      <c r="X298" s="37"/>
      <c r="Y298" s="37"/>
      <c r="Z298" s="37"/>
    </row>
    <row r="299" spans="2:26">
      <c r="B299" s="37"/>
      <c r="C299" s="37"/>
      <c r="D299" s="37"/>
      <c r="E299" s="37"/>
      <c r="F299" s="37"/>
      <c r="G299" s="37"/>
      <c r="I299" s="37"/>
      <c r="K299" s="37"/>
      <c r="L299" s="37"/>
      <c r="M299" s="37"/>
      <c r="N299" s="37"/>
      <c r="O299" s="37"/>
      <c r="Q299" s="37"/>
      <c r="R299" s="37"/>
      <c r="S299" s="37"/>
      <c r="T299" s="37"/>
      <c r="V299" s="37"/>
      <c r="X299" s="37"/>
      <c r="Y299" s="37"/>
      <c r="Z299" s="37"/>
    </row>
    <row r="300" spans="2:26">
      <c r="B300" s="37"/>
      <c r="C300" s="37"/>
      <c r="D300" s="37"/>
      <c r="E300" s="37"/>
      <c r="F300" s="37"/>
      <c r="G300" s="37"/>
      <c r="I300" s="37"/>
      <c r="K300" s="37"/>
      <c r="L300" s="37"/>
      <c r="M300" s="37"/>
      <c r="N300" s="37"/>
      <c r="O300" s="37"/>
      <c r="Q300" s="37"/>
      <c r="R300" s="37"/>
      <c r="S300" s="37"/>
      <c r="T300" s="37"/>
      <c r="V300" s="37"/>
      <c r="X300" s="37"/>
      <c r="Y300" s="37"/>
      <c r="Z300" s="37"/>
    </row>
    <row r="301" spans="2:26" s="46" customFormat="1" ht="24" customHeight="1"/>
    <row r="302" spans="2:26" s="44" customFormat="1" ht="15"/>
    <row r="303" spans="2:26">
      <c r="B303" s="37"/>
      <c r="C303" s="37"/>
      <c r="D303" s="37"/>
      <c r="E303" s="37"/>
      <c r="F303" s="37"/>
      <c r="G303" s="37"/>
      <c r="I303" s="37"/>
      <c r="K303" s="37"/>
      <c r="L303" s="37"/>
      <c r="M303" s="37"/>
      <c r="N303" s="37"/>
      <c r="O303" s="37"/>
      <c r="Q303" s="37"/>
      <c r="R303" s="37"/>
      <c r="S303" s="37"/>
      <c r="T303" s="37"/>
      <c r="V303" s="37"/>
      <c r="X303" s="37"/>
      <c r="Y303" s="37"/>
      <c r="Z303" s="37"/>
    </row>
    <row r="304" spans="2:26">
      <c r="B304" s="37"/>
      <c r="C304" s="37"/>
      <c r="D304" s="37"/>
      <c r="E304" s="37"/>
      <c r="F304" s="37"/>
      <c r="G304" s="37"/>
      <c r="I304" s="37"/>
      <c r="K304" s="37"/>
      <c r="L304" s="37"/>
      <c r="M304" s="37"/>
      <c r="N304" s="37"/>
      <c r="O304" s="37"/>
      <c r="Q304" s="37"/>
      <c r="R304" s="37"/>
      <c r="S304" s="37"/>
      <c r="T304" s="37"/>
      <c r="V304" s="37"/>
      <c r="X304" s="37"/>
      <c r="Y304" s="37"/>
      <c r="Z304" s="37"/>
    </row>
    <row r="305" spans="2:26">
      <c r="B305" s="37"/>
      <c r="C305" s="37"/>
      <c r="D305" s="37"/>
      <c r="E305" s="37"/>
      <c r="F305" s="37"/>
      <c r="G305" s="37"/>
      <c r="I305" s="37"/>
      <c r="K305" s="37"/>
      <c r="L305" s="37"/>
      <c r="M305" s="37"/>
      <c r="N305" s="37"/>
      <c r="O305" s="37"/>
      <c r="Q305" s="37"/>
      <c r="R305" s="37"/>
      <c r="S305" s="37"/>
      <c r="T305" s="37"/>
      <c r="V305" s="37"/>
      <c r="X305" s="37"/>
      <c r="Y305" s="37"/>
      <c r="Z305" s="37"/>
    </row>
    <row r="306" spans="2:26">
      <c r="B306" s="37"/>
      <c r="C306" s="37"/>
      <c r="D306" s="37"/>
      <c r="E306" s="37"/>
      <c r="F306" s="37"/>
      <c r="G306" s="37"/>
      <c r="I306" s="37"/>
      <c r="K306" s="37"/>
      <c r="L306" s="37"/>
      <c r="M306" s="37"/>
      <c r="N306" s="37"/>
      <c r="O306" s="37"/>
      <c r="Q306" s="37"/>
      <c r="R306" s="37"/>
      <c r="S306" s="37"/>
      <c r="T306" s="37"/>
      <c r="V306" s="37"/>
      <c r="X306" s="37"/>
      <c r="Y306" s="37"/>
      <c r="Z306" s="37"/>
    </row>
    <row r="307" spans="2:26">
      <c r="B307" s="37"/>
      <c r="C307" s="37"/>
      <c r="D307" s="37"/>
      <c r="E307" s="37"/>
      <c r="F307" s="37"/>
      <c r="G307" s="37"/>
      <c r="I307" s="37"/>
      <c r="K307" s="37"/>
      <c r="L307" s="37"/>
      <c r="M307" s="37"/>
      <c r="N307" s="37"/>
      <c r="O307" s="37"/>
      <c r="Q307" s="37"/>
      <c r="R307" s="37"/>
      <c r="S307" s="37"/>
      <c r="T307" s="37"/>
      <c r="V307" s="37"/>
      <c r="X307" s="37"/>
      <c r="Y307" s="37"/>
      <c r="Z307" s="37"/>
    </row>
    <row r="308" spans="2:26">
      <c r="B308" s="37"/>
      <c r="C308" s="37"/>
      <c r="D308" s="37"/>
      <c r="E308" s="37"/>
      <c r="F308" s="37"/>
      <c r="G308" s="37"/>
      <c r="I308" s="37"/>
      <c r="K308" s="37"/>
      <c r="L308" s="37"/>
      <c r="M308" s="37"/>
      <c r="N308" s="37"/>
      <c r="O308" s="37"/>
      <c r="Q308" s="37"/>
      <c r="R308" s="37"/>
      <c r="S308" s="37"/>
      <c r="T308" s="37"/>
      <c r="V308" s="37"/>
      <c r="X308" s="37"/>
      <c r="Y308" s="37"/>
      <c r="Z308" s="37"/>
    </row>
    <row r="309" spans="2:26">
      <c r="B309" s="37"/>
      <c r="C309" s="37"/>
      <c r="D309" s="37"/>
      <c r="E309" s="37"/>
      <c r="F309" s="37"/>
      <c r="G309" s="37"/>
      <c r="I309" s="37"/>
      <c r="K309" s="37"/>
      <c r="L309" s="37"/>
      <c r="M309" s="37"/>
      <c r="N309" s="37"/>
      <c r="O309" s="37"/>
      <c r="Q309" s="37"/>
      <c r="R309" s="37"/>
      <c r="S309" s="37"/>
      <c r="T309" s="37"/>
      <c r="V309" s="37"/>
      <c r="X309" s="37"/>
      <c r="Y309" s="37"/>
      <c r="Z309" s="37"/>
    </row>
    <row r="310" spans="2:26">
      <c r="B310" s="37"/>
      <c r="C310" s="37"/>
      <c r="D310" s="37"/>
      <c r="E310" s="37"/>
      <c r="F310" s="37"/>
      <c r="G310" s="37"/>
      <c r="I310" s="37"/>
      <c r="K310" s="37"/>
      <c r="L310" s="37"/>
      <c r="M310" s="37"/>
      <c r="N310" s="37"/>
      <c r="O310" s="37"/>
      <c r="Q310" s="37"/>
      <c r="R310" s="37"/>
      <c r="S310" s="37"/>
      <c r="T310" s="37"/>
      <c r="V310" s="37"/>
      <c r="X310" s="37"/>
      <c r="Y310" s="37"/>
      <c r="Z310" s="37"/>
    </row>
    <row r="311" spans="2:26">
      <c r="B311" s="37"/>
      <c r="C311" s="37"/>
      <c r="D311" s="37"/>
      <c r="E311" s="37"/>
      <c r="F311" s="37"/>
      <c r="G311" s="37"/>
      <c r="I311" s="37"/>
      <c r="K311" s="37"/>
      <c r="L311" s="37"/>
      <c r="M311" s="37"/>
      <c r="N311" s="37"/>
      <c r="O311" s="37"/>
      <c r="Q311" s="37"/>
      <c r="R311" s="37"/>
      <c r="S311" s="37"/>
      <c r="T311" s="37"/>
      <c r="V311" s="37"/>
      <c r="X311" s="37"/>
      <c r="Y311" s="37"/>
      <c r="Z311" s="37"/>
    </row>
    <row r="312" spans="2:26">
      <c r="B312" s="37"/>
      <c r="C312" s="37"/>
      <c r="D312" s="37"/>
      <c r="E312" s="37"/>
      <c r="F312" s="37"/>
      <c r="G312" s="37"/>
      <c r="I312" s="37"/>
      <c r="K312" s="37"/>
      <c r="L312" s="37"/>
      <c r="M312" s="37"/>
      <c r="N312" s="37"/>
      <c r="O312" s="37"/>
      <c r="Q312" s="37"/>
      <c r="R312" s="37"/>
      <c r="S312" s="37"/>
      <c r="T312" s="37"/>
      <c r="V312" s="37"/>
      <c r="X312" s="37"/>
      <c r="Y312" s="37"/>
      <c r="Z312" s="37"/>
    </row>
    <row r="313" spans="2:26">
      <c r="B313" s="37"/>
      <c r="C313" s="37"/>
      <c r="D313" s="37"/>
      <c r="E313" s="37"/>
      <c r="F313" s="37"/>
      <c r="G313" s="37"/>
      <c r="I313" s="37"/>
      <c r="K313" s="37"/>
      <c r="L313" s="37"/>
      <c r="M313" s="37"/>
      <c r="N313" s="37"/>
      <c r="O313" s="37"/>
      <c r="Q313" s="37"/>
      <c r="R313" s="37"/>
      <c r="S313" s="37"/>
      <c r="T313" s="37"/>
      <c r="V313" s="37"/>
      <c r="X313" s="37"/>
      <c r="Y313" s="37"/>
      <c r="Z313" s="37"/>
    </row>
    <row r="314" spans="2:26">
      <c r="B314" s="37"/>
      <c r="C314" s="37"/>
      <c r="D314" s="37"/>
      <c r="E314" s="37"/>
      <c r="F314" s="37"/>
      <c r="G314" s="37"/>
      <c r="I314" s="37"/>
      <c r="K314" s="37"/>
      <c r="L314" s="37"/>
      <c r="M314" s="37"/>
      <c r="N314" s="37"/>
      <c r="O314" s="37"/>
      <c r="Q314" s="37"/>
      <c r="R314" s="37"/>
      <c r="S314" s="37"/>
      <c r="T314" s="37"/>
      <c r="V314" s="37"/>
      <c r="X314" s="37"/>
      <c r="Y314" s="37"/>
      <c r="Z314" s="37"/>
    </row>
    <row r="315" spans="2:26">
      <c r="B315" s="37"/>
      <c r="C315" s="37"/>
      <c r="D315" s="37"/>
      <c r="E315" s="37"/>
      <c r="F315" s="37"/>
      <c r="G315" s="37"/>
      <c r="I315" s="37"/>
      <c r="K315" s="37"/>
      <c r="L315" s="37"/>
      <c r="M315" s="37"/>
      <c r="N315" s="37"/>
      <c r="O315" s="37"/>
      <c r="Q315" s="37"/>
      <c r="R315" s="37"/>
      <c r="S315" s="37"/>
      <c r="T315" s="37"/>
      <c r="V315" s="37"/>
      <c r="X315" s="37"/>
      <c r="Y315" s="37"/>
      <c r="Z315" s="37"/>
    </row>
    <row r="316" spans="2:26">
      <c r="B316" s="37"/>
      <c r="C316" s="37"/>
      <c r="D316" s="37"/>
      <c r="E316" s="37"/>
      <c r="F316" s="37"/>
      <c r="G316" s="37"/>
      <c r="I316" s="37"/>
      <c r="K316" s="37"/>
      <c r="L316" s="37"/>
      <c r="M316" s="37"/>
      <c r="N316" s="37"/>
      <c r="O316" s="37"/>
      <c r="Q316" s="37"/>
      <c r="R316" s="37"/>
      <c r="S316" s="37"/>
      <c r="T316" s="37"/>
      <c r="V316" s="37"/>
      <c r="X316" s="37"/>
      <c r="Y316" s="37"/>
      <c r="Z316" s="37"/>
    </row>
    <row r="317" spans="2:26">
      <c r="B317" s="37"/>
      <c r="C317" s="37"/>
      <c r="D317" s="37"/>
      <c r="E317" s="37"/>
      <c r="F317" s="37"/>
      <c r="G317" s="37"/>
      <c r="I317" s="37"/>
      <c r="K317" s="37"/>
      <c r="L317" s="37"/>
      <c r="M317" s="37"/>
      <c r="N317" s="37"/>
      <c r="O317" s="37"/>
      <c r="Q317" s="37"/>
      <c r="R317" s="37"/>
      <c r="S317" s="37"/>
      <c r="T317" s="37"/>
      <c r="V317" s="37"/>
      <c r="X317" s="37"/>
      <c r="Y317" s="37"/>
      <c r="Z317" s="37"/>
    </row>
    <row r="318" spans="2:26">
      <c r="B318" s="37"/>
      <c r="C318" s="37"/>
      <c r="D318" s="37"/>
      <c r="E318" s="37"/>
      <c r="F318" s="37"/>
      <c r="G318" s="37"/>
      <c r="I318" s="37"/>
      <c r="K318" s="37"/>
      <c r="L318" s="37"/>
      <c r="M318" s="37"/>
      <c r="N318" s="37"/>
      <c r="O318" s="37"/>
      <c r="Q318" s="37"/>
      <c r="R318" s="37"/>
      <c r="S318" s="37"/>
      <c r="T318" s="37"/>
      <c r="V318" s="37"/>
      <c r="X318" s="37"/>
      <c r="Y318" s="37"/>
      <c r="Z318" s="37"/>
    </row>
    <row r="319" spans="2:26">
      <c r="B319" s="37"/>
      <c r="C319" s="37"/>
      <c r="D319" s="37"/>
      <c r="E319" s="37"/>
      <c r="F319" s="37"/>
      <c r="G319" s="37"/>
      <c r="I319" s="37"/>
      <c r="K319" s="37"/>
      <c r="L319" s="37"/>
      <c r="M319" s="37"/>
      <c r="N319" s="37"/>
      <c r="O319" s="37"/>
      <c r="Q319" s="37"/>
      <c r="R319" s="37"/>
      <c r="S319" s="37"/>
      <c r="T319" s="37"/>
      <c r="V319" s="37"/>
      <c r="X319" s="37"/>
      <c r="Y319" s="37"/>
      <c r="Z319" s="37"/>
    </row>
    <row r="320" spans="2:26">
      <c r="B320" s="37"/>
      <c r="C320" s="37"/>
      <c r="D320" s="37"/>
      <c r="E320" s="37"/>
      <c r="F320" s="37"/>
      <c r="G320" s="37"/>
      <c r="I320" s="37"/>
      <c r="K320" s="37"/>
      <c r="L320" s="37"/>
      <c r="M320" s="37"/>
      <c r="N320" s="37"/>
      <c r="O320" s="37"/>
      <c r="Q320" s="37"/>
      <c r="R320" s="37"/>
      <c r="S320" s="37"/>
      <c r="T320" s="37"/>
      <c r="V320" s="37"/>
      <c r="X320" s="37"/>
      <c r="Y320" s="37"/>
      <c r="Z320" s="37"/>
    </row>
    <row r="321" spans="2:26">
      <c r="B321" s="37"/>
      <c r="C321" s="37"/>
      <c r="D321" s="37"/>
      <c r="E321" s="37"/>
      <c r="F321" s="37"/>
      <c r="G321" s="37"/>
      <c r="I321" s="37"/>
      <c r="K321" s="37"/>
      <c r="L321" s="37"/>
      <c r="M321" s="37"/>
      <c r="N321" s="37"/>
      <c r="O321" s="37"/>
      <c r="Q321" s="37"/>
      <c r="R321" s="37"/>
      <c r="S321" s="37"/>
      <c r="T321" s="37"/>
      <c r="V321" s="37"/>
      <c r="X321" s="37"/>
      <c r="Y321" s="37"/>
      <c r="Z321" s="37"/>
    </row>
    <row r="322" spans="2:26">
      <c r="B322" s="37"/>
      <c r="C322" s="37"/>
      <c r="D322" s="37"/>
      <c r="E322" s="37"/>
      <c r="F322" s="37"/>
      <c r="G322" s="37"/>
      <c r="I322" s="37"/>
      <c r="K322" s="37"/>
      <c r="L322" s="37"/>
      <c r="M322" s="37"/>
      <c r="N322" s="37"/>
      <c r="O322" s="37"/>
      <c r="Q322" s="37"/>
      <c r="R322" s="37"/>
      <c r="S322" s="37"/>
      <c r="T322" s="37"/>
      <c r="V322" s="37"/>
      <c r="X322" s="37"/>
      <c r="Y322" s="37"/>
      <c r="Z322" s="37"/>
    </row>
    <row r="323" spans="2:26">
      <c r="B323" s="37"/>
      <c r="C323" s="37"/>
      <c r="D323" s="37"/>
      <c r="E323" s="37"/>
      <c r="F323" s="37"/>
      <c r="G323" s="37"/>
      <c r="I323" s="37"/>
      <c r="K323" s="37"/>
      <c r="L323" s="37"/>
      <c r="M323" s="37"/>
      <c r="N323" s="37"/>
      <c r="O323" s="37"/>
      <c r="Q323" s="37"/>
      <c r="R323" s="37"/>
      <c r="S323" s="37"/>
      <c r="T323" s="37"/>
      <c r="V323" s="37"/>
      <c r="X323" s="37"/>
      <c r="Y323" s="37"/>
      <c r="Z323" s="37"/>
    </row>
    <row r="324" spans="2:26">
      <c r="B324" s="37"/>
      <c r="C324" s="37"/>
      <c r="D324" s="37"/>
      <c r="E324" s="37"/>
      <c r="F324" s="37"/>
      <c r="G324" s="37"/>
      <c r="I324" s="37"/>
      <c r="K324" s="37"/>
      <c r="L324" s="37"/>
      <c r="M324" s="37"/>
      <c r="N324" s="37"/>
      <c r="O324" s="37"/>
      <c r="Q324" s="37"/>
      <c r="R324" s="37"/>
      <c r="S324" s="37"/>
      <c r="T324" s="37"/>
      <c r="V324" s="37"/>
      <c r="X324" s="37"/>
      <c r="Y324" s="37"/>
      <c r="Z324" s="37"/>
    </row>
    <row r="325" spans="2:26">
      <c r="B325" s="37"/>
      <c r="C325" s="37"/>
      <c r="D325" s="37"/>
      <c r="E325" s="37"/>
      <c r="F325" s="37"/>
      <c r="G325" s="37"/>
      <c r="I325" s="37"/>
      <c r="K325" s="37"/>
      <c r="L325" s="37"/>
      <c r="M325" s="37"/>
      <c r="N325" s="37"/>
      <c r="O325" s="37"/>
      <c r="Q325" s="37"/>
      <c r="R325" s="37"/>
      <c r="S325" s="37"/>
      <c r="T325" s="37"/>
      <c r="V325" s="37"/>
      <c r="X325" s="37"/>
      <c r="Y325" s="37"/>
      <c r="Z325" s="37"/>
    </row>
    <row r="326" spans="2:26">
      <c r="B326" s="37"/>
      <c r="C326" s="37"/>
      <c r="D326" s="37"/>
      <c r="E326" s="37"/>
      <c r="F326" s="37"/>
      <c r="G326" s="37"/>
      <c r="I326" s="37"/>
      <c r="K326" s="37"/>
      <c r="L326" s="37"/>
      <c r="M326" s="37"/>
      <c r="N326" s="37"/>
      <c r="O326" s="37"/>
      <c r="Q326" s="37"/>
      <c r="R326" s="37"/>
      <c r="S326" s="37"/>
      <c r="T326" s="37"/>
      <c r="V326" s="37"/>
      <c r="X326" s="37"/>
      <c r="Y326" s="37"/>
      <c r="Z326" s="37"/>
    </row>
    <row r="327" spans="2:26">
      <c r="B327" s="37"/>
      <c r="C327" s="37"/>
      <c r="D327" s="37"/>
      <c r="E327" s="37"/>
      <c r="F327" s="37"/>
      <c r="G327" s="37"/>
      <c r="I327" s="37"/>
      <c r="K327" s="37"/>
      <c r="L327" s="37"/>
      <c r="M327" s="37"/>
      <c r="N327" s="37"/>
      <c r="O327" s="37"/>
      <c r="Q327" s="37"/>
      <c r="R327" s="37"/>
      <c r="S327" s="37"/>
      <c r="T327" s="37"/>
      <c r="V327" s="37"/>
      <c r="X327" s="37"/>
      <c r="Y327" s="37"/>
      <c r="Z327" s="37"/>
    </row>
    <row r="328" spans="2:26">
      <c r="B328" s="37"/>
      <c r="C328" s="37"/>
      <c r="D328" s="37"/>
      <c r="E328" s="37"/>
      <c r="F328" s="37"/>
      <c r="G328" s="37"/>
      <c r="I328" s="37"/>
      <c r="K328" s="37"/>
      <c r="L328" s="37"/>
      <c r="M328" s="37"/>
      <c r="N328" s="37"/>
      <c r="O328" s="37"/>
      <c r="Q328" s="37"/>
      <c r="R328" s="37"/>
      <c r="S328" s="37"/>
      <c r="T328" s="37"/>
      <c r="V328" s="37"/>
      <c r="X328" s="37"/>
      <c r="Y328" s="37"/>
      <c r="Z328" s="37"/>
    </row>
    <row r="329" spans="2:26">
      <c r="B329" s="37"/>
      <c r="C329" s="37"/>
      <c r="D329" s="37"/>
      <c r="E329" s="37"/>
      <c r="F329" s="37"/>
      <c r="G329" s="37"/>
      <c r="I329" s="37"/>
      <c r="K329" s="37"/>
      <c r="L329" s="37"/>
      <c r="M329" s="37"/>
      <c r="N329" s="37"/>
      <c r="O329" s="37"/>
      <c r="Q329" s="37"/>
      <c r="R329" s="37"/>
      <c r="S329" s="37"/>
      <c r="T329" s="37"/>
      <c r="V329" s="37"/>
      <c r="X329" s="37"/>
      <c r="Y329" s="37"/>
      <c r="Z329" s="37"/>
    </row>
    <row r="330" spans="2:26">
      <c r="B330" s="37"/>
      <c r="C330" s="37"/>
      <c r="D330" s="37"/>
      <c r="E330" s="37"/>
      <c r="F330" s="37"/>
      <c r="G330" s="37"/>
      <c r="I330" s="37"/>
      <c r="K330" s="37"/>
      <c r="L330" s="37"/>
      <c r="M330" s="37"/>
      <c r="N330" s="37"/>
      <c r="O330" s="37"/>
      <c r="Q330" s="37"/>
      <c r="R330" s="37"/>
      <c r="S330" s="37"/>
      <c r="T330" s="37"/>
      <c r="V330" s="37"/>
      <c r="X330" s="37"/>
      <c r="Y330" s="37"/>
      <c r="Z330" s="37"/>
    </row>
    <row r="331" spans="2:26">
      <c r="B331" s="37"/>
      <c r="C331" s="37"/>
      <c r="D331" s="37"/>
      <c r="E331" s="37"/>
      <c r="F331" s="37"/>
      <c r="G331" s="37"/>
      <c r="I331" s="37"/>
      <c r="K331" s="37"/>
      <c r="L331" s="37"/>
      <c r="M331" s="37"/>
      <c r="N331" s="37"/>
      <c r="O331" s="37"/>
      <c r="Q331" s="37"/>
      <c r="R331" s="37"/>
      <c r="S331" s="37"/>
      <c r="T331" s="37"/>
      <c r="V331" s="37"/>
      <c r="X331" s="37"/>
      <c r="Y331" s="37"/>
      <c r="Z331" s="37"/>
    </row>
    <row r="332" spans="2:26">
      <c r="B332" s="37"/>
      <c r="C332" s="37"/>
      <c r="D332" s="37"/>
      <c r="E332" s="37"/>
      <c r="F332" s="37"/>
      <c r="G332" s="37"/>
      <c r="I332" s="37"/>
      <c r="K332" s="37"/>
      <c r="L332" s="37"/>
      <c r="M332" s="37"/>
      <c r="N332" s="37"/>
      <c r="O332" s="37"/>
      <c r="Q332" s="37"/>
      <c r="R332" s="37"/>
      <c r="S332" s="37"/>
      <c r="T332" s="37"/>
      <c r="V332" s="37"/>
      <c r="X332" s="37"/>
      <c r="Y332" s="37"/>
      <c r="Z332" s="37"/>
    </row>
    <row r="333" spans="2:26">
      <c r="B333" s="37"/>
      <c r="C333" s="37"/>
      <c r="D333" s="37"/>
      <c r="E333" s="37"/>
      <c r="F333" s="37"/>
      <c r="G333" s="37"/>
      <c r="I333" s="37"/>
      <c r="K333" s="37"/>
      <c r="L333" s="37"/>
      <c r="M333" s="37"/>
      <c r="N333" s="37"/>
      <c r="O333" s="37"/>
      <c r="Q333" s="37"/>
      <c r="R333" s="37"/>
      <c r="S333" s="37"/>
      <c r="T333" s="37"/>
      <c r="V333" s="37"/>
      <c r="X333" s="37"/>
      <c r="Y333" s="37"/>
      <c r="Z333" s="37"/>
    </row>
    <row r="334" spans="2:26">
      <c r="B334" s="37"/>
      <c r="C334" s="37"/>
      <c r="D334" s="37"/>
      <c r="E334" s="37"/>
      <c r="F334" s="37"/>
      <c r="G334" s="37"/>
      <c r="I334" s="37"/>
      <c r="K334" s="37"/>
      <c r="L334" s="37"/>
      <c r="M334" s="37"/>
      <c r="N334" s="37"/>
      <c r="O334" s="37"/>
      <c r="Q334" s="37"/>
      <c r="R334" s="37"/>
      <c r="S334" s="37"/>
      <c r="T334" s="37"/>
      <c r="V334" s="37"/>
      <c r="X334" s="37"/>
      <c r="Y334" s="37"/>
      <c r="Z334" s="37"/>
    </row>
    <row r="335" spans="2:26">
      <c r="B335" s="37"/>
      <c r="C335" s="37"/>
      <c r="D335" s="37"/>
      <c r="E335" s="37"/>
      <c r="F335" s="37"/>
      <c r="G335" s="37"/>
      <c r="I335" s="37"/>
      <c r="K335" s="37"/>
      <c r="L335" s="37"/>
      <c r="M335" s="37"/>
      <c r="N335" s="37"/>
      <c r="O335" s="37"/>
      <c r="Q335" s="37"/>
      <c r="R335" s="37"/>
      <c r="S335" s="37"/>
      <c r="T335" s="37"/>
      <c r="V335" s="37"/>
      <c r="X335" s="37"/>
      <c r="Y335" s="37"/>
      <c r="Z335" s="37"/>
    </row>
    <row r="336" spans="2:26">
      <c r="B336" s="37"/>
      <c r="C336" s="37"/>
      <c r="D336" s="37"/>
      <c r="E336" s="37"/>
      <c r="F336" s="37"/>
      <c r="G336" s="37"/>
      <c r="I336" s="37"/>
      <c r="K336" s="37"/>
      <c r="L336" s="37"/>
      <c r="M336" s="37"/>
      <c r="N336" s="37"/>
      <c r="O336" s="37"/>
      <c r="Q336" s="37"/>
      <c r="R336" s="37"/>
      <c r="S336" s="37"/>
      <c r="T336" s="37"/>
      <c r="V336" s="37"/>
      <c r="X336" s="37"/>
      <c r="Y336" s="37"/>
      <c r="Z336" s="37"/>
    </row>
    <row r="337" spans="2:26">
      <c r="B337" s="37"/>
      <c r="C337" s="37"/>
      <c r="D337" s="37"/>
      <c r="E337" s="37"/>
      <c r="F337" s="37"/>
      <c r="G337" s="37"/>
      <c r="I337" s="37"/>
      <c r="K337" s="37"/>
      <c r="L337" s="37"/>
      <c r="M337" s="37"/>
      <c r="N337" s="37"/>
      <c r="O337" s="37"/>
      <c r="Q337" s="37"/>
      <c r="R337" s="37"/>
      <c r="S337" s="37"/>
      <c r="T337" s="37"/>
      <c r="V337" s="37"/>
      <c r="X337" s="37"/>
      <c r="Y337" s="37"/>
      <c r="Z337" s="37"/>
    </row>
    <row r="338" spans="2:26">
      <c r="B338" s="37"/>
      <c r="C338" s="37"/>
      <c r="D338" s="37"/>
      <c r="E338" s="37"/>
      <c r="F338" s="37"/>
      <c r="G338" s="37"/>
      <c r="I338" s="37"/>
      <c r="K338" s="37"/>
      <c r="L338" s="37"/>
      <c r="M338" s="37"/>
      <c r="N338" s="37"/>
      <c r="O338" s="37"/>
      <c r="Q338" s="37"/>
      <c r="R338" s="37"/>
      <c r="S338" s="37"/>
      <c r="T338" s="37"/>
      <c r="V338" s="37"/>
      <c r="X338" s="37"/>
      <c r="Y338" s="37"/>
      <c r="Z338" s="37"/>
    </row>
    <row r="339" spans="2:26">
      <c r="B339" s="37"/>
      <c r="C339" s="37"/>
      <c r="D339" s="37"/>
      <c r="E339" s="37"/>
      <c r="F339" s="37"/>
      <c r="G339" s="37"/>
      <c r="I339" s="37"/>
      <c r="K339" s="37"/>
      <c r="L339" s="37"/>
      <c r="M339" s="37"/>
      <c r="N339" s="37"/>
      <c r="O339" s="37"/>
      <c r="Q339" s="37"/>
      <c r="R339" s="37"/>
      <c r="S339" s="37"/>
      <c r="T339" s="37"/>
      <c r="V339" s="37"/>
      <c r="X339" s="37"/>
      <c r="Y339" s="37"/>
      <c r="Z339" s="37"/>
    </row>
    <row r="340" spans="2:26">
      <c r="B340" s="37"/>
      <c r="C340" s="37"/>
      <c r="D340" s="37"/>
      <c r="E340" s="37"/>
      <c r="F340" s="37"/>
      <c r="G340" s="37"/>
      <c r="I340" s="37"/>
      <c r="K340" s="37"/>
      <c r="L340" s="37"/>
      <c r="M340" s="37"/>
      <c r="N340" s="37"/>
      <c r="O340" s="37"/>
      <c r="Q340" s="37"/>
      <c r="R340" s="37"/>
      <c r="S340" s="37"/>
      <c r="T340" s="37"/>
      <c r="V340" s="37"/>
      <c r="X340" s="37"/>
      <c r="Y340" s="37"/>
      <c r="Z340" s="37"/>
    </row>
    <row r="341" spans="2:26">
      <c r="B341" s="37"/>
      <c r="C341" s="37"/>
      <c r="D341" s="37"/>
      <c r="E341" s="37"/>
      <c r="F341" s="37"/>
      <c r="G341" s="37"/>
      <c r="I341" s="37"/>
      <c r="K341" s="37"/>
      <c r="L341" s="37"/>
      <c r="M341" s="37"/>
      <c r="N341" s="37"/>
      <c r="O341" s="37"/>
      <c r="Q341" s="37"/>
      <c r="R341" s="37"/>
      <c r="S341" s="37"/>
      <c r="T341" s="37"/>
      <c r="V341" s="37"/>
      <c r="X341" s="37"/>
      <c r="Y341" s="37"/>
      <c r="Z341" s="37"/>
    </row>
    <row r="342" spans="2:26">
      <c r="B342" s="37"/>
      <c r="C342" s="37"/>
      <c r="D342" s="37"/>
      <c r="E342" s="37"/>
      <c r="F342" s="37"/>
      <c r="G342" s="37"/>
      <c r="I342" s="37"/>
      <c r="K342" s="37"/>
      <c r="L342" s="37"/>
      <c r="M342" s="37"/>
      <c r="N342" s="37"/>
      <c r="O342" s="37"/>
      <c r="Q342" s="37"/>
      <c r="R342" s="37"/>
      <c r="S342" s="37"/>
      <c r="T342" s="37"/>
      <c r="V342" s="37"/>
      <c r="X342" s="37"/>
      <c r="Y342" s="37"/>
      <c r="Z342" s="37"/>
    </row>
    <row r="343" spans="2:26">
      <c r="B343" s="37"/>
      <c r="C343" s="37"/>
      <c r="D343" s="37"/>
      <c r="E343" s="37"/>
      <c r="F343" s="37"/>
      <c r="G343" s="37"/>
      <c r="I343" s="37"/>
      <c r="K343" s="37"/>
      <c r="L343" s="37"/>
      <c r="M343" s="37"/>
      <c r="N343" s="37"/>
      <c r="O343" s="37"/>
      <c r="Q343" s="37"/>
      <c r="R343" s="37"/>
      <c r="S343" s="37"/>
      <c r="T343" s="37"/>
      <c r="V343" s="37"/>
      <c r="X343" s="37"/>
      <c r="Y343" s="37"/>
      <c r="Z343" s="37"/>
    </row>
    <row r="344" spans="2:26">
      <c r="B344" s="37"/>
      <c r="C344" s="37"/>
      <c r="D344" s="37"/>
      <c r="E344" s="37"/>
      <c r="F344" s="37"/>
      <c r="G344" s="37"/>
      <c r="I344" s="37"/>
      <c r="K344" s="37"/>
      <c r="L344" s="37"/>
      <c r="M344" s="37"/>
      <c r="N344" s="37"/>
      <c r="O344" s="37"/>
      <c r="Q344" s="37"/>
      <c r="R344" s="37"/>
      <c r="S344" s="37"/>
      <c r="T344" s="37"/>
      <c r="V344" s="37"/>
      <c r="X344" s="37"/>
      <c r="Y344" s="37"/>
      <c r="Z344" s="37"/>
    </row>
    <row r="345" spans="2:26">
      <c r="B345" s="37"/>
      <c r="C345" s="37"/>
      <c r="D345" s="37"/>
      <c r="E345" s="37"/>
      <c r="F345" s="37"/>
      <c r="G345" s="37"/>
      <c r="I345" s="37"/>
      <c r="K345" s="37"/>
      <c r="L345" s="37"/>
      <c r="M345" s="37"/>
      <c r="N345" s="37"/>
      <c r="O345" s="37"/>
      <c r="Q345" s="37"/>
      <c r="R345" s="37"/>
      <c r="S345" s="37"/>
      <c r="T345" s="37"/>
      <c r="V345" s="37"/>
      <c r="X345" s="37"/>
      <c r="Y345" s="37"/>
      <c r="Z345" s="37"/>
    </row>
    <row r="346" spans="2:26">
      <c r="B346" s="37"/>
      <c r="C346" s="37"/>
      <c r="D346" s="37"/>
      <c r="E346" s="37"/>
      <c r="F346" s="37"/>
      <c r="G346" s="37"/>
      <c r="I346" s="37"/>
      <c r="K346" s="37"/>
      <c r="L346" s="37"/>
      <c r="M346" s="37"/>
      <c r="N346" s="37"/>
      <c r="O346" s="37"/>
      <c r="Q346" s="37"/>
      <c r="R346" s="37"/>
      <c r="S346" s="37"/>
      <c r="T346" s="37"/>
      <c r="V346" s="37"/>
      <c r="X346" s="37"/>
      <c r="Y346" s="37"/>
      <c r="Z346" s="37"/>
    </row>
    <row r="347" spans="2:26">
      <c r="B347" s="37"/>
      <c r="C347" s="37"/>
      <c r="D347" s="37"/>
      <c r="E347" s="37"/>
      <c r="F347" s="37"/>
      <c r="G347" s="37"/>
      <c r="I347" s="37"/>
      <c r="K347" s="37"/>
      <c r="L347" s="37"/>
      <c r="M347" s="37"/>
      <c r="N347" s="37"/>
      <c r="O347" s="37"/>
      <c r="Q347" s="37"/>
      <c r="R347" s="37"/>
      <c r="S347" s="37"/>
      <c r="T347" s="37"/>
      <c r="V347" s="37"/>
      <c r="X347" s="37"/>
      <c r="Y347" s="37"/>
      <c r="Z347" s="37"/>
    </row>
    <row r="348" spans="2:26">
      <c r="B348" s="37"/>
      <c r="C348" s="37"/>
      <c r="D348" s="37"/>
      <c r="E348" s="37"/>
      <c r="F348" s="37"/>
      <c r="G348" s="37"/>
      <c r="I348" s="37"/>
      <c r="K348" s="37"/>
      <c r="L348" s="37"/>
      <c r="M348" s="37"/>
      <c r="N348" s="37"/>
      <c r="O348" s="37"/>
      <c r="Q348" s="37"/>
      <c r="R348" s="37"/>
      <c r="S348" s="37"/>
      <c r="T348" s="37"/>
      <c r="V348" s="37"/>
      <c r="X348" s="37"/>
      <c r="Y348" s="37"/>
      <c r="Z348" s="37"/>
    </row>
    <row r="349" spans="2:26">
      <c r="B349" s="37"/>
      <c r="C349" s="37"/>
      <c r="D349" s="37"/>
      <c r="E349" s="37"/>
      <c r="F349" s="37"/>
      <c r="G349" s="37"/>
      <c r="I349" s="37"/>
      <c r="K349" s="37"/>
      <c r="L349" s="37"/>
      <c r="M349" s="37"/>
      <c r="N349" s="37"/>
      <c r="O349" s="37"/>
      <c r="Q349" s="37"/>
      <c r="R349" s="37"/>
      <c r="S349" s="37"/>
      <c r="T349" s="37"/>
      <c r="V349" s="37"/>
      <c r="X349" s="37"/>
      <c r="Y349" s="37"/>
      <c r="Z349" s="37"/>
    </row>
    <row r="350" spans="2:26">
      <c r="B350" s="37"/>
      <c r="C350" s="37"/>
      <c r="D350" s="37"/>
      <c r="E350" s="37"/>
      <c r="F350" s="37"/>
      <c r="G350" s="37"/>
      <c r="I350" s="37"/>
      <c r="K350" s="37"/>
      <c r="L350" s="37"/>
      <c r="M350" s="37"/>
      <c r="N350" s="37"/>
      <c r="O350" s="37"/>
      <c r="Q350" s="37"/>
      <c r="R350" s="37"/>
      <c r="S350" s="37"/>
      <c r="T350" s="37"/>
      <c r="V350" s="37"/>
      <c r="X350" s="37"/>
      <c r="Y350" s="37"/>
      <c r="Z350" s="37"/>
    </row>
    <row r="351" spans="2:26">
      <c r="B351" s="37"/>
      <c r="C351" s="37"/>
      <c r="D351" s="37"/>
      <c r="E351" s="37"/>
      <c r="F351" s="37"/>
      <c r="G351" s="37"/>
      <c r="I351" s="37"/>
      <c r="K351" s="37"/>
      <c r="L351" s="37"/>
      <c r="M351" s="37"/>
      <c r="N351" s="37"/>
      <c r="O351" s="37"/>
      <c r="Q351" s="37"/>
      <c r="R351" s="37"/>
      <c r="S351" s="37"/>
      <c r="T351" s="37"/>
      <c r="V351" s="37"/>
      <c r="X351" s="37"/>
      <c r="Y351" s="37"/>
      <c r="Z351" s="37"/>
    </row>
    <row r="352" spans="2:26">
      <c r="B352" s="37"/>
      <c r="C352" s="37"/>
      <c r="D352" s="37"/>
      <c r="E352" s="37"/>
      <c r="F352" s="37"/>
      <c r="G352" s="37"/>
      <c r="I352" s="37"/>
      <c r="K352" s="37"/>
      <c r="L352" s="37"/>
      <c r="M352" s="37"/>
      <c r="N352" s="37"/>
      <c r="O352" s="37"/>
      <c r="Q352" s="37"/>
      <c r="R352" s="37"/>
      <c r="S352" s="37"/>
      <c r="T352" s="37"/>
      <c r="V352" s="37"/>
      <c r="X352" s="37"/>
      <c r="Y352" s="37"/>
      <c r="Z352" s="37"/>
    </row>
    <row r="353" spans="2:26">
      <c r="B353" s="37"/>
      <c r="C353" s="37"/>
      <c r="D353" s="37"/>
      <c r="E353" s="37"/>
      <c r="F353" s="37"/>
      <c r="G353" s="37"/>
      <c r="I353" s="37"/>
      <c r="K353" s="37"/>
      <c r="L353" s="37"/>
      <c r="M353" s="37"/>
      <c r="N353" s="37"/>
      <c r="O353" s="37"/>
      <c r="Q353" s="37"/>
      <c r="R353" s="37"/>
      <c r="S353" s="37"/>
      <c r="T353" s="37"/>
      <c r="V353" s="37"/>
      <c r="X353" s="37"/>
      <c r="Y353" s="37"/>
      <c r="Z353" s="37"/>
    </row>
    <row r="354" spans="2:26">
      <c r="B354" s="37"/>
      <c r="C354" s="37"/>
      <c r="D354" s="37"/>
      <c r="E354" s="37"/>
      <c r="F354" s="37"/>
      <c r="G354" s="37"/>
      <c r="I354" s="37"/>
      <c r="K354" s="37"/>
      <c r="L354" s="37"/>
      <c r="M354" s="37"/>
      <c r="N354" s="37"/>
      <c r="O354" s="37"/>
      <c r="Q354" s="37"/>
      <c r="R354" s="37"/>
      <c r="S354" s="37"/>
      <c r="T354" s="37"/>
      <c r="V354" s="37"/>
      <c r="X354" s="37"/>
      <c r="Y354" s="37"/>
      <c r="Z354" s="37"/>
    </row>
    <row r="355" spans="2:26">
      <c r="B355" s="37"/>
      <c r="C355" s="37"/>
      <c r="D355" s="37"/>
      <c r="E355" s="37"/>
      <c r="F355" s="37"/>
      <c r="G355" s="37"/>
      <c r="I355" s="37"/>
      <c r="K355" s="37"/>
      <c r="L355" s="37"/>
      <c r="M355" s="37"/>
      <c r="N355" s="37"/>
      <c r="O355" s="37"/>
      <c r="Q355" s="37"/>
      <c r="R355" s="37"/>
      <c r="S355" s="37"/>
      <c r="T355" s="37"/>
      <c r="V355" s="37"/>
      <c r="X355" s="37"/>
      <c r="Y355" s="37"/>
      <c r="Z355" s="37"/>
    </row>
    <row r="356" spans="2:26">
      <c r="B356" s="37"/>
      <c r="C356" s="37"/>
      <c r="D356" s="37"/>
      <c r="E356" s="37"/>
      <c r="F356" s="37"/>
      <c r="G356" s="37"/>
      <c r="I356" s="37"/>
      <c r="K356" s="37"/>
      <c r="L356" s="37"/>
      <c r="M356" s="37"/>
      <c r="N356" s="37"/>
      <c r="O356" s="37"/>
      <c r="Q356" s="37"/>
      <c r="R356" s="37"/>
      <c r="S356" s="37"/>
      <c r="T356" s="37"/>
      <c r="V356" s="37"/>
      <c r="X356" s="37"/>
      <c r="Y356" s="37"/>
      <c r="Z356" s="37"/>
    </row>
    <row r="357" spans="2:26">
      <c r="B357" s="37"/>
      <c r="C357" s="37"/>
      <c r="D357" s="37"/>
      <c r="E357" s="37"/>
      <c r="F357" s="37"/>
      <c r="G357" s="37"/>
      <c r="I357" s="37"/>
      <c r="K357" s="37"/>
      <c r="L357" s="37"/>
      <c r="M357" s="37"/>
      <c r="N357" s="37"/>
      <c r="O357" s="37"/>
      <c r="Q357" s="37"/>
      <c r="R357" s="37"/>
      <c r="S357" s="37"/>
      <c r="T357" s="37"/>
      <c r="V357" s="37"/>
      <c r="X357" s="37"/>
      <c r="Y357" s="37"/>
      <c r="Z357" s="37"/>
    </row>
    <row r="358" spans="2:26">
      <c r="B358" s="37"/>
      <c r="C358" s="37"/>
      <c r="D358" s="37"/>
      <c r="E358" s="37"/>
      <c r="F358" s="37"/>
      <c r="G358" s="37"/>
      <c r="I358" s="37"/>
      <c r="K358" s="37"/>
      <c r="L358" s="37"/>
      <c r="M358" s="37"/>
      <c r="N358" s="37"/>
      <c r="O358" s="37"/>
      <c r="Q358" s="37"/>
      <c r="R358" s="37"/>
      <c r="S358" s="37"/>
      <c r="T358" s="37"/>
      <c r="V358" s="37"/>
      <c r="X358" s="37"/>
      <c r="Y358" s="37"/>
      <c r="Z358" s="37"/>
    </row>
    <row r="359" spans="2:26">
      <c r="B359" s="37"/>
      <c r="C359" s="37"/>
      <c r="D359" s="37"/>
      <c r="E359" s="37"/>
      <c r="F359" s="37"/>
      <c r="G359" s="37"/>
      <c r="I359" s="37"/>
      <c r="K359" s="37"/>
      <c r="L359" s="37"/>
      <c r="M359" s="37"/>
      <c r="N359" s="37"/>
      <c r="O359" s="37"/>
      <c r="Q359" s="37"/>
      <c r="R359" s="37"/>
      <c r="S359" s="37"/>
      <c r="T359" s="37"/>
      <c r="V359" s="37"/>
      <c r="X359" s="37"/>
      <c r="Y359" s="37"/>
      <c r="Z359" s="37"/>
    </row>
    <row r="360" spans="2:26">
      <c r="B360" s="37"/>
      <c r="C360" s="37"/>
      <c r="D360" s="37"/>
      <c r="E360" s="37"/>
      <c r="F360" s="37"/>
      <c r="G360" s="37"/>
      <c r="I360" s="37"/>
      <c r="K360" s="37"/>
      <c r="L360" s="37"/>
      <c r="M360" s="37"/>
      <c r="N360" s="37"/>
      <c r="O360" s="37"/>
      <c r="Q360" s="37"/>
      <c r="R360" s="37"/>
      <c r="S360" s="37"/>
      <c r="T360" s="37"/>
      <c r="V360" s="37"/>
      <c r="X360" s="37"/>
      <c r="Y360" s="37"/>
      <c r="Z360" s="37"/>
    </row>
    <row r="361" spans="2:26">
      <c r="B361" s="37"/>
      <c r="C361" s="37"/>
      <c r="D361" s="37"/>
      <c r="E361" s="37"/>
      <c r="F361" s="37"/>
      <c r="G361" s="37"/>
      <c r="I361" s="37"/>
      <c r="K361" s="37"/>
      <c r="L361" s="37"/>
      <c r="M361" s="37"/>
      <c r="N361" s="37"/>
      <c r="O361" s="37"/>
      <c r="Q361" s="37"/>
      <c r="R361" s="37"/>
      <c r="S361" s="37"/>
      <c r="T361" s="37"/>
      <c r="V361" s="37"/>
      <c r="X361" s="37"/>
      <c r="Y361" s="37"/>
      <c r="Z361" s="37"/>
    </row>
    <row r="362" spans="2:26">
      <c r="B362" s="37"/>
      <c r="C362" s="37"/>
      <c r="D362" s="37"/>
      <c r="E362" s="37"/>
      <c r="F362" s="37"/>
      <c r="G362" s="37"/>
      <c r="I362" s="37"/>
      <c r="K362" s="37"/>
      <c r="L362" s="37"/>
      <c r="M362" s="37"/>
      <c r="N362" s="37"/>
      <c r="O362" s="37"/>
      <c r="Q362" s="37"/>
      <c r="R362" s="37"/>
      <c r="S362" s="37"/>
      <c r="T362" s="37"/>
      <c r="V362" s="37"/>
      <c r="X362" s="37"/>
      <c r="Y362" s="37"/>
      <c r="Z362" s="37"/>
    </row>
    <row r="363" spans="2:26">
      <c r="B363" s="37"/>
      <c r="C363" s="37"/>
      <c r="D363" s="37"/>
      <c r="E363" s="37"/>
      <c r="F363" s="37"/>
      <c r="G363" s="37"/>
      <c r="I363" s="37"/>
      <c r="K363" s="37"/>
      <c r="L363" s="37"/>
      <c r="M363" s="37"/>
      <c r="N363" s="37"/>
      <c r="O363" s="37"/>
      <c r="Q363" s="37"/>
      <c r="R363" s="37"/>
      <c r="S363" s="37"/>
      <c r="T363" s="37"/>
      <c r="V363" s="37"/>
      <c r="X363" s="37"/>
      <c r="Y363" s="37"/>
      <c r="Z363" s="37"/>
    </row>
    <row r="364" spans="2:26">
      <c r="B364" s="37"/>
      <c r="C364" s="37"/>
      <c r="D364" s="37"/>
      <c r="E364" s="37"/>
      <c r="F364" s="37"/>
      <c r="G364" s="37"/>
      <c r="I364" s="37"/>
      <c r="K364" s="37"/>
      <c r="L364" s="37"/>
      <c r="M364" s="37"/>
      <c r="N364" s="37"/>
      <c r="O364" s="37"/>
      <c r="Q364" s="37"/>
      <c r="R364" s="37"/>
      <c r="S364" s="37"/>
      <c r="T364" s="37"/>
      <c r="V364" s="37"/>
      <c r="X364" s="37"/>
      <c r="Y364" s="37"/>
      <c r="Z364" s="37"/>
    </row>
    <row r="365" spans="2:26">
      <c r="B365" s="37"/>
      <c r="C365" s="37"/>
      <c r="D365" s="37"/>
      <c r="E365" s="37"/>
      <c r="F365" s="37"/>
      <c r="G365" s="37"/>
      <c r="I365" s="37"/>
      <c r="K365" s="37"/>
      <c r="L365" s="37"/>
      <c r="M365" s="37"/>
      <c r="N365" s="37"/>
      <c r="O365" s="37"/>
      <c r="Q365" s="37"/>
      <c r="R365" s="37"/>
      <c r="S365" s="37"/>
      <c r="T365" s="37"/>
      <c r="V365" s="37"/>
      <c r="X365" s="37"/>
      <c r="Y365" s="37"/>
      <c r="Z365" s="37"/>
    </row>
    <row r="366" spans="2:26">
      <c r="B366" s="37"/>
      <c r="C366" s="37"/>
      <c r="D366" s="37"/>
      <c r="E366" s="37"/>
      <c r="F366" s="37"/>
      <c r="G366" s="37"/>
      <c r="I366" s="37"/>
      <c r="K366" s="37"/>
      <c r="L366" s="37"/>
      <c r="M366" s="37"/>
      <c r="N366" s="37"/>
      <c r="O366" s="37"/>
      <c r="Q366" s="37"/>
      <c r="R366" s="37"/>
      <c r="S366" s="37"/>
      <c r="T366" s="37"/>
      <c r="V366" s="37"/>
      <c r="X366" s="37"/>
      <c r="Y366" s="37"/>
      <c r="Z366" s="37"/>
    </row>
    <row r="367" spans="2:26">
      <c r="B367" s="37"/>
      <c r="C367" s="37"/>
      <c r="D367" s="37"/>
      <c r="E367" s="37"/>
      <c r="F367" s="37"/>
      <c r="G367" s="37"/>
      <c r="I367" s="37"/>
      <c r="K367" s="37"/>
      <c r="L367" s="37"/>
      <c r="M367" s="37"/>
      <c r="N367" s="37"/>
      <c r="O367" s="37"/>
      <c r="Q367" s="37"/>
      <c r="R367" s="37"/>
      <c r="S367" s="37"/>
      <c r="T367" s="37"/>
      <c r="V367" s="37"/>
      <c r="X367" s="37"/>
      <c r="Y367" s="37"/>
      <c r="Z367" s="37"/>
    </row>
    <row r="368" spans="2:26">
      <c r="B368" s="37"/>
      <c r="C368" s="37"/>
      <c r="D368" s="37"/>
      <c r="E368" s="37"/>
      <c r="F368" s="37"/>
      <c r="G368" s="37"/>
      <c r="I368" s="37"/>
      <c r="K368" s="37"/>
      <c r="L368" s="37"/>
      <c r="M368" s="37"/>
      <c r="N368" s="37"/>
      <c r="O368" s="37"/>
      <c r="Q368" s="37"/>
      <c r="R368" s="37"/>
      <c r="S368" s="37"/>
      <c r="T368" s="37"/>
      <c r="V368" s="37"/>
      <c r="X368" s="37"/>
      <c r="Y368" s="37"/>
      <c r="Z368" s="37"/>
    </row>
    <row r="369" spans="2:26">
      <c r="B369" s="37"/>
      <c r="C369" s="37"/>
      <c r="D369" s="37"/>
      <c r="E369" s="37"/>
      <c r="F369" s="37"/>
      <c r="G369" s="37"/>
      <c r="I369" s="37"/>
      <c r="K369" s="37"/>
      <c r="L369" s="37"/>
      <c r="M369" s="37"/>
      <c r="N369" s="37"/>
      <c r="O369" s="37"/>
      <c r="Q369" s="37"/>
      <c r="R369" s="37"/>
      <c r="S369" s="37"/>
      <c r="T369" s="37"/>
      <c r="V369" s="37"/>
      <c r="X369" s="37"/>
      <c r="Y369" s="37"/>
      <c r="Z369" s="37"/>
    </row>
    <row r="370" spans="2:26">
      <c r="B370" s="37"/>
      <c r="C370" s="37"/>
      <c r="D370" s="37"/>
      <c r="E370" s="37"/>
      <c r="F370" s="37"/>
      <c r="G370" s="37"/>
      <c r="I370" s="37"/>
      <c r="K370" s="37"/>
      <c r="L370" s="37"/>
      <c r="M370" s="37"/>
      <c r="N370" s="37"/>
      <c r="O370" s="37"/>
      <c r="Q370" s="37"/>
      <c r="R370" s="37"/>
      <c r="S370" s="37"/>
      <c r="T370" s="37"/>
      <c r="V370" s="37"/>
      <c r="X370" s="37"/>
      <c r="Y370" s="37"/>
      <c r="Z370" s="37"/>
    </row>
    <row r="371" spans="2:26">
      <c r="B371" s="37"/>
      <c r="C371" s="37"/>
      <c r="D371" s="37"/>
      <c r="E371" s="37"/>
      <c r="F371" s="37"/>
      <c r="G371" s="37"/>
      <c r="I371" s="37"/>
      <c r="K371" s="37"/>
      <c r="L371" s="37"/>
      <c r="M371" s="37"/>
      <c r="N371" s="37"/>
      <c r="O371" s="37"/>
      <c r="Q371" s="37"/>
      <c r="R371" s="37"/>
      <c r="S371" s="37"/>
      <c r="T371" s="37"/>
      <c r="V371" s="37"/>
      <c r="X371" s="37"/>
      <c r="Y371" s="37"/>
      <c r="Z371" s="37"/>
    </row>
    <row r="372" spans="2:26">
      <c r="B372" s="37"/>
      <c r="C372" s="37"/>
      <c r="D372" s="37"/>
      <c r="E372" s="37"/>
      <c r="F372" s="37"/>
      <c r="G372" s="37"/>
      <c r="I372" s="37"/>
      <c r="K372" s="37"/>
      <c r="L372" s="37"/>
      <c r="M372" s="37"/>
      <c r="N372" s="37"/>
      <c r="O372" s="37"/>
      <c r="Q372" s="37"/>
      <c r="R372" s="37"/>
      <c r="S372" s="37"/>
      <c r="T372" s="37"/>
      <c r="V372" s="37"/>
      <c r="X372" s="37"/>
      <c r="Y372" s="37"/>
      <c r="Z372" s="37"/>
    </row>
    <row r="373" spans="2:26">
      <c r="B373" s="37"/>
      <c r="C373" s="37"/>
      <c r="D373" s="37"/>
      <c r="E373" s="37"/>
      <c r="F373" s="37"/>
      <c r="G373" s="37"/>
      <c r="I373" s="37"/>
      <c r="K373" s="37"/>
      <c r="L373" s="37"/>
      <c r="M373" s="37"/>
      <c r="N373" s="37"/>
      <c r="O373" s="37"/>
      <c r="Q373" s="37"/>
      <c r="R373" s="37"/>
      <c r="S373" s="37"/>
      <c r="T373" s="37"/>
      <c r="V373" s="37"/>
      <c r="X373" s="37"/>
      <c r="Y373" s="37"/>
      <c r="Z373" s="37"/>
    </row>
    <row r="374" spans="2:26">
      <c r="B374" s="37"/>
      <c r="C374" s="37"/>
      <c r="D374" s="37"/>
      <c r="E374" s="37"/>
      <c r="F374" s="37"/>
      <c r="G374" s="37"/>
      <c r="I374" s="37"/>
      <c r="K374" s="37"/>
      <c r="L374" s="37"/>
      <c r="M374" s="37"/>
      <c r="N374" s="37"/>
      <c r="O374" s="37"/>
      <c r="Q374" s="37"/>
      <c r="R374" s="37"/>
      <c r="S374" s="37"/>
      <c r="T374" s="37"/>
      <c r="V374" s="37"/>
      <c r="X374" s="37"/>
      <c r="Y374" s="37"/>
      <c r="Z374" s="37"/>
    </row>
    <row r="375" spans="2:26">
      <c r="B375" s="37"/>
      <c r="C375" s="37"/>
      <c r="D375" s="37"/>
      <c r="E375" s="37"/>
      <c r="F375" s="37"/>
      <c r="G375" s="37"/>
      <c r="I375" s="37"/>
      <c r="K375" s="37"/>
      <c r="L375" s="37"/>
      <c r="M375" s="37"/>
      <c r="N375" s="37"/>
      <c r="O375" s="37"/>
      <c r="Q375" s="37"/>
      <c r="R375" s="37"/>
      <c r="S375" s="37"/>
      <c r="T375" s="37"/>
      <c r="V375" s="37"/>
      <c r="X375" s="37"/>
      <c r="Y375" s="37"/>
      <c r="Z375" s="37"/>
    </row>
    <row r="376" spans="2:26">
      <c r="B376" s="37"/>
      <c r="C376" s="37"/>
      <c r="D376" s="37"/>
      <c r="E376" s="37"/>
      <c r="F376" s="37"/>
      <c r="G376" s="37"/>
      <c r="I376" s="37"/>
      <c r="K376" s="37"/>
      <c r="L376" s="37"/>
      <c r="M376" s="37"/>
      <c r="N376" s="37"/>
      <c r="O376" s="37"/>
      <c r="Q376" s="37"/>
      <c r="R376" s="37"/>
      <c r="S376" s="37"/>
      <c r="T376" s="37"/>
      <c r="V376" s="37"/>
      <c r="X376" s="37"/>
      <c r="Y376" s="37"/>
      <c r="Z376" s="37"/>
    </row>
    <row r="377" spans="2:26">
      <c r="B377" s="37"/>
      <c r="C377" s="37"/>
      <c r="D377" s="37"/>
      <c r="E377" s="37"/>
      <c r="F377" s="37"/>
      <c r="G377" s="37"/>
      <c r="I377" s="37"/>
      <c r="K377" s="37"/>
      <c r="L377" s="37"/>
      <c r="M377" s="37"/>
      <c r="N377" s="37"/>
      <c r="O377" s="37"/>
      <c r="Q377" s="37"/>
      <c r="R377" s="37"/>
      <c r="S377" s="37"/>
      <c r="T377" s="37"/>
      <c r="V377" s="37"/>
      <c r="X377" s="37"/>
      <c r="Y377" s="37"/>
      <c r="Z377" s="37"/>
    </row>
    <row r="378" spans="2:26">
      <c r="B378" s="37"/>
      <c r="C378" s="37"/>
      <c r="D378" s="37"/>
      <c r="E378" s="37"/>
      <c r="F378" s="37"/>
      <c r="G378" s="37"/>
      <c r="I378" s="37"/>
      <c r="K378" s="37"/>
      <c r="L378" s="37"/>
      <c r="M378" s="37"/>
      <c r="N378" s="37"/>
      <c r="O378" s="37"/>
      <c r="Q378" s="37"/>
      <c r="R378" s="37"/>
      <c r="S378" s="37"/>
      <c r="T378" s="37"/>
      <c r="V378" s="37"/>
      <c r="X378" s="37"/>
      <c r="Y378" s="37"/>
      <c r="Z378" s="37"/>
    </row>
    <row r="379" spans="2:26">
      <c r="B379" s="37"/>
      <c r="C379" s="37"/>
      <c r="D379" s="37"/>
      <c r="E379" s="37"/>
      <c r="F379" s="37"/>
      <c r="G379" s="37"/>
      <c r="I379" s="37"/>
      <c r="K379" s="37"/>
      <c r="L379" s="37"/>
      <c r="M379" s="37"/>
      <c r="N379" s="37"/>
      <c r="O379" s="37"/>
      <c r="Q379" s="37"/>
      <c r="R379" s="37"/>
      <c r="S379" s="37"/>
      <c r="T379" s="37"/>
      <c r="V379" s="37"/>
      <c r="X379" s="37"/>
      <c r="Y379" s="37"/>
      <c r="Z379" s="37"/>
    </row>
    <row r="380" spans="2:26">
      <c r="B380" s="37"/>
      <c r="C380" s="37"/>
      <c r="D380" s="37"/>
      <c r="E380" s="37"/>
      <c r="F380" s="37"/>
      <c r="G380" s="37"/>
      <c r="I380" s="37"/>
      <c r="K380" s="37"/>
      <c r="L380" s="37"/>
      <c r="M380" s="37"/>
      <c r="N380" s="37"/>
      <c r="O380" s="37"/>
      <c r="Q380" s="37"/>
      <c r="R380" s="37"/>
      <c r="S380" s="37"/>
      <c r="T380" s="37"/>
      <c r="V380" s="37"/>
      <c r="X380" s="37"/>
      <c r="Y380" s="37"/>
      <c r="Z380" s="37"/>
    </row>
    <row r="381" spans="2:26">
      <c r="B381" s="37"/>
      <c r="C381" s="37"/>
      <c r="D381" s="37"/>
      <c r="E381" s="37"/>
      <c r="F381" s="37"/>
      <c r="G381" s="37"/>
      <c r="I381" s="37"/>
      <c r="K381" s="37"/>
      <c r="L381" s="37"/>
      <c r="M381" s="37"/>
      <c r="N381" s="37"/>
      <c r="O381" s="37"/>
      <c r="Q381" s="37"/>
      <c r="R381" s="37"/>
      <c r="S381" s="37"/>
      <c r="T381" s="37"/>
      <c r="V381" s="37"/>
      <c r="X381" s="37"/>
      <c r="Y381" s="37"/>
      <c r="Z381" s="37"/>
    </row>
    <row r="382" spans="2:26">
      <c r="B382" s="37"/>
      <c r="C382" s="37"/>
      <c r="D382" s="37"/>
      <c r="E382" s="37"/>
      <c r="F382" s="37"/>
      <c r="G382" s="37"/>
      <c r="I382" s="37"/>
      <c r="K382" s="37"/>
      <c r="L382" s="37"/>
      <c r="M382" s="37"/>
      <c r="N382" s="37"/>
      <c r="O382" s="37"/>
      <c r="Q382" s="37"/>
      <c r="R382" s="37"/>
      <c r="S382" s="37"/>
      <c r="T382" s="37"/>
      <c r="V382" s="37"/>
      <c r="X382" s="37"/>
      <c r="Y382" s="37"/>
      <c r="Z382" s="37"/>
    </row>
    <row r="383" spans="2:26">
      <c r="B383" s="37"/>
      <c r="C383" s="37"/>
      <c r="D383" s="37"/>
      <c r="E383" s="37"/>
      <c r="F383" s="37"/>
      <c r="G383" s="37"/>
      <c r="I383" s="37"/>
      <c r="K383" s="37"/>
      <c r="L383" s="37"/>
      <c r="M383" s="37"/>
      <c r="N383" s="37"/>
      <c r="O383" s="37"/>
      <c r="Q383" s="37"/>
      <c r="R383" s="37"/>
      <c r="S383" s="37"/>
      <c r="T383" s="37"/>
      <c r="V383" s="37"/>
      <c r="X383" s="37"/>
      <c r="Y383" s="37"/>
      <c r="Z383" s="37"/>
    </row>
    <row r="384" spans="2:26">
      <c r="B384" s="37"/>
      <c r="C384" s="37"/>
      <c r="D384" s="37"/>
      <c r="E384" s="37"/>
      <c r="F384" s="37"/>
      <c r="G384" s="37"/>
      <c r="I384" s="37"/>
      <c r="K384" s="37"/>
      <c r="L384" s="37"/>
      <c r="M384" s="37"/>
      <c r="N384" s="37"/>
      <c r="O384" s="37"/>
      <c r="Q384" s="37"/>
      <c r="R384" s="37"/>
      <c r="S384" s="37"/>
      <c r="T384" s="37"/>
      <c r="V384" s="37"/>
      <c r="X384" s="37"/>
      <c r="Y384" s="37"/>
      <c r="Z384" s="37"/>
    </row>
    <row r="385" spans="2:26">
      <c r="B385" s="37"/>
      <c r="C385" s="37"/>
      <c r="D385" s="37"/>
      <c r="E385" s="37"/>
      <c r="F385" s="37"/>
      <c r="G385" s="37"/>
      <c r="I385" s="37"/>
      <c r="K385" s="37"/>
      <c r="L385" s="37"/>
      <c r="M385" s="37"/>
      <c r="N385" s="37"/>
      <c r="O385" s="37"/>
      <c r="Q385" s="37"/>
      <c r="R385" s="37"/>
      <c r="S385" s="37"/>
      <c r="T385" s="37"/>
      <c r="V385" s="37"/>
      <c r="X385" s="37"/>
      <c r="Y385" s="37"/>
      <c r="Z385" s="37"/>
    </row>
    <row r="386" spans="2:26">
      <c r="B386" s="37"/>
      <c r="C386" s="37"/>
      <c r="D386" s="37"/>
      <c r="E386" s="37"/>
      <c r="F386" s="37"/>
      <c r="G386" s="37"/>
      <c r="I386" s="37"/>
      <c r="K386" s="37"/>
      <c r="L386" s="37"/>
      <c r="M386" s="37"/>
      <c r="N386" s="37"/>
      <c r="O386" s="37"/>
      <c r="Q386" s="37"/>
      <c r="R386" s="37"/>
      <c r="S386" s="37"/>
      <c r="T386" s="37"/>
      <c r="V386" s="37"/>
      <c r="X386" s="37"/>
      <c r="Y386" s="37"/>
      <c r="Z386" s="37"/>
    </row>
    <row r="387" spans="2:26">
      <c r="B387" s="37"/>
      <c r="C387" s="37"/>
      <c r="D387" s="37"/>
      <c r="E387" s="37"/>
      <c r="F387" s="37"/>
      <c r="G387" s="37"/>
      <c r="I387" s="37"/>
      <c r="K387" s="37"/>
      <c r="L387" s="37"/>
      <c r="M387" s="37"/>
      <c r="N387" s="37"/>
      <c r="O387" s="37"/>
      <c r="Q387" s="37"/>
      <c r="R387" s="37"/>
      <c r="S387" s="37"/>
      <c r="T387" s="37"/>
      <c r="V387" s="37"/>
      <c r="X387" s="37"/>
      <c r="Y387" s="37"/>
      <c r="Z387" s="37"/>
    </row>
    <row r="388" spans="2:26">
      <c r="B388" s="37"/>
      <c r="C388" s="37"/>
      <c r="D388" s="37"/>
      <c r="E388" s="37"/>
      <c r="F388" s="37"/>
      <c r="G388" s="37"/>
      <c r="I388" s="37"/>
      <c r="K388" s="37"/>
      <c r="L388" s="37"/>
      <c r="M388" s="37"/>
      <c r="N388" s="37"/>
      <c r="O388" s="37"/>
      <c r="Q388" s="37"/>
      <c r="R388" s="37"/>
      <c r="S388" s="37"/>
      <c r="T388" s="37"/>
      <c r="V388" s="37"/>
      <c r="X388" s="37"/>
      <c r="Y388" s="37"/>
      <c r="Z388" s="37"/>
    </row>
    <row r="389" spans="2:26">
      <c r="B389" s="37"/>
      <c r="C389" s="37"/>
      <c r="D389" s="37"/>
      <c r="E389" s="37"/>
      <c r="F389" s="37"/>
      <c r="G389" s="37"/>
      <c r="I389" s="37"/>
      <c r="K389" s="37"/>
      <c r="L389" s="37"/>
      <c r="M389" s="37"/>
      <c r="N389" s="37"/>
      <c r="O389" s="37"/>
      <c r="Q389" s="37"/>
      <c r="R389" s="37"/>
      <c r="S389" s="37"/>
      <c r="T389" s="37"/>
      <c r="V389" s="37"/>
      <c r="X389" s="37"/>
      <c r="Y389" s="37"/>
      <c r="Z389" s="37"/>
    </row>
    <row r="390" spans="2:26">
      <c r="B390" s="37"/>
      <c r="C390" s="37"/>
      <c r="D390" s="37"/>
      <c r="E390" s="37"/>
      <c r="F390" s="37"/>
      <c r="G390" s="37"/>
      <c r="I390" s="37"/>
      <c r="K390" s="37"/>
      <c r="L390" s="37"/>
      <c r="M390" s="37"/>
      <c r="N390" s="37"/>
      <c r="O390" s="37"/>
      <c r="Q390" s="37"/>
      <c r="R390" s="37"/>
      <c r="S390" s="37"/>
      <c r="T390" s="37"/>
      <c r="V390" s="37"/>
      <c r="X390" s="37"/>
      <c r="Y390" s="37"/>
      <c r="Z390" s="37"/>
    </row>
    <row r="391" spans="2:26">
      <c r="B391" s="37"/>
      <c r="C391" s="37"/>
      <c r="D391" s="37"/>
      <c r="E391" s="37"/>
      <c r="F391" s="37"/>
      <c r="G391" s="37"/>
      <c r="I391" s="37"/>
      <c r="K391" s="37"/>
      <c r="L391" s="37"/>
      <c r="M391" s="37"/>
      <c r="N391" s="37"/>
      <c r="O391" s="37"/>
      <c r="Q391" s="37"/>
      <c r="R391" s="37"/>
      <c r="S391" s="37"/>
      <c r="T391" s="37"/>
      <c r="V391" s="37"/>
      <c r="X391" s="37"/>
      <c r="Y391" s="37"/>
      <c r="Z391" s="37"/>
    </row>
    <row r="392" spans="2:26">
      <c r="B392" s="37"/>
      <c r="C392" s="37"/>
      <c r="D392" s="37"/>
      <c r="E392" s="37"/>
      <c r="F392" s="37"/>
      <c r="G392" s="37"/>
      <c r="I392" s="37"/>
      <c r="K392" s="37"/>
      <c r="L392" s="37"/>
      <c r="M392" s="37"/>
      <c r="N392" s="37"/>
      <c r="O392" s="37"/>
      <c r="Q392" s="37"/>
      <c r="R392" s="37"/>
      <c r="S392" s="37"/>
      <c r="T392" s="37"/>
      <c r="V392" s="37"/>
      <c r="X392" s="37"/>
      <c r="Y392" s="37"/>
      <c r="Z392" s="37"/>
    </row>
    <row r="393" spans="2:26">
      <c r="B393" s="37"/>
      <c r="C393" s="37"/>
      <c r="D393" s="37"/>
      <c r="E393" s="37"/>
      <c r="F393" s="37"/>
      <c r="G393" s="37"/>
      <c r="I393" s="37"/>
      <c r="K393" s="37"/>
      <c r="L393" s="37"/>
      <c r="M393" s="37"/>
      <c r="N393" s="37"/>
      <c r="O393" s="37"/>
      <c r="Q393" s="37"/>
      <c r="R393" s="37"/>
      <c r="S393" s="37"/>
      <c r="T393" s="37"/>
      <c r="V393" s="37"/>
      <c r="X393" s="37"/>
      <c r="Y393" s="37"/>
      <c r="Z393" s="37"/>
    </row>
    <row r="394" spans="2:26">
      <c r="B394" s="37"/>
      <c r="C394" s="37"/>
      <c r="D394" s="37"/>
      <c r="E394" s="37"/>
      <c r="F394" s="37"/>
      <c r="G394" s="37"/>
      <c r="I394" s="37"/>
      <c r="K394" s="37"/>
      <c r="L394" s="37"/>
      <c r="M394" s="37"/>
      <c r="N394" s="37"/>
      <c r="O394" s="37"/>
      <c r="Q394" s="37"/>
      <c r="R394" s="37"/>
      <c r="S394" s="37"/>
      <c r="T394" s="37"/>
      <c r="V394" s="37"/>
      <c r="X394" s="37"/>
      <c r="Y394" s="37"/>
      <c r="Z394" s="37"/>
    </row>
    <row r="395" spans="2:26">
      <c r="B395" s="37"/>
      <c r="C395" s="37"/>
      <c r="D395" s="37"/>
      <c r="E395" s="37"/>
      <c r="F395" s="37"/>
      <c r="G395" s="37"/>
      <c r="I395" s="37"/>
      <c r="K395" s="37"/>
      <c r="L395" s="37"/>
      <c r="M395" s="37"/>
      <c r="N395" s="37"/>
      <c r="O395" s="37"/>
      <c r="Q395" s="37"/>
      <c r="R395" s="37"/>
      <c r="S395" s="37"/>
      <c r="T395" s="37"/>
      <c r="V395" s="37"/>
      <c r="X395" s="37"/>
      <c r="Y395" s="37"/>
      <c r="Z395" s="37"/>
    </row>
    <row r="396" spans="2:26">
      <c r="B396" s="37"/>
      <c r="C396" s="37"/>
      <c r="D396" s="37"/>
      <c r="E396" s="37"/>
      <c r="F396" s="37"/>
      <c r="G396" s="37"/>
      <c r="I396" s="37"/>
      <c r="K396" s="37"/>
      <c r="L396" s="37"/>
      <c r="M396" s="37"/>
      <c r="N396" s="37"/>
      <c r="O396" s="37"/>
      <c r="Q396" s="37"/>
      <c r="R396" s="37"/>
      <c r="S396" s="37"/>
      <c r="T396" s="37"/>
      <c r="V396" s="37"/>
      <c r="X396" s="37"/>
      <c r="Y396" s="37"/>
      <c r="Z396" s="37"/>
    </row>
    <row r="397" spans="2:26">
      <c r="B397" s="37"/>
      <c r="C397" s="37"/>
      <c r="D397" s="37"/>
      <c r="E397" s="37"/>
      <c r="F397" s="37"/>
      <c r="G397" s="37"/>
      <c r="I397" s="37"/>
      <c r="K397" s="37"/>
      <c r="L397" s="37"/>
      <c r="M397" s="37"/>
      <c r="N397" s="37"/>
      <c r="O397" s="37"/>
      <c r="Q397" s="37"/>
      <c r="R397" s="37"/>
      <c r="S397" s="37"/>
      <c r="T397" s="37"/>
      <c r="V397" s="37"/>
      <c r="X397" s="37"/>
      <c r="Y397" s="37"/>
      <c r="Z397" s="37"/>
    </row>
    <row r="398" spans="2:26">
      <c r="B398" s="37"/>
      <c r="C398" s="37"/>
      <c r="D398" s="37"/>
      <c r="E398" s="37"/>
      <c r="F398" s="37"/>
      <c r="G398" s="37"/>
      <c r="I398" s="37"/>
      <c r="K398" s="37"/>
      <c r="L398" s="37"/>
      <c r="M398" s="37"/>
      <c r="N398" s="37"/>
      <c r="O398" s="37"/>
      <c r="Q398" s="37"/>
      <c r="R398" s="37"/>
      <c r="S398" s="37"/>
      <c r="T398" s="37"/>
      <c r="V398" s="37"/>
      <c r="X398" s="37"/>
      <c r="Y398" s="37"/>
      <c r="Z398" s="37"/>
    </row>
    <row r="399" spans="2:26">
      <c r="B399" s="37"/>
      <c r="C399" s="37"/>
      <c r="D399" s="37"/>
      <c r="E399" s="37"/>
      <c r="F399" s="37"/>
      <c r="G399" s="37"/>
      <c r="I399" s="37"/>
      <c r="K399" s="37"/>
      <c r="L399" s="37"/>
      <c r="M399" s="37"/>
      <c r="N399" s="37"/>
      <c r="O399" s="37"/>
      <c r="Q399" s="37"/>
      <c r="R399" s="37"/>
      <c r="S399" s="37"/>
      <c r="T399" s="37"/>
      <c r="V399" s="37"/>
      <c r="X399" s="37"/>
      <c r="Y399" s="37"/>
      <c r="Z399" s="37"/>
    </row>
    <row r="400" spans="2:26">
      <c r="B400" s="37"/>
      <c r="C400" s="37"/>
      <c r="D400" s="37"/>
      <c r="E400" s="37"/>
      <c r="F400" s="37"/>
      <c r="G400" s="37"/>
      <c r="I400" s="37"/>
      <c r="K400" s="37"/>
      <c r="L400" s="37"/>
      <c r="M400" s="37"/>
      <c r="N400" s="37"/>
      <c r="O400" s="37"/>
      <c r="Q400" s="37"/>
      <c r="R400" s="37"/>
      <c r="S400" s="37"/>
      <c r="T400" s="37"/>
      <c r="V400" s="37"/>
      <c r="X400" s="37"/>
      <c r="Y400" s="37"/>
      <c r="Z400" s="37"/>
    </row>
    <row r="401" spans="2:26">
      <c r="B401" s="37"/>
      <c r="C401" s="37"/>
      <c r="D401" s="37"/>
      <c r="E401" s="37"/>
      <c r="F401" s="37"/>
      <c r="G401" s="37"/>
      <c r="I401" s="37"/>
      <c r="K401" s="37"/>
      <c r="L401" s="37"/>
      <c r="M401" s="37"/>
      <c r="N401" s="37"/>
      <c r="O401" s="37"/>
      <c r="Q401" s="37"/>
      <c r="R401" s="37"/>
      <c r="S401" s="37"/>
      <c r="T401" s="37"/>
      <c r="V401" s="37"/>
      <c r="X401" s="37"/>
      <c r="Y401" s="37"/>
      <c r="Z401" s="37"/>
    </row>
    <row r="402" spans="2:26">
      <c r="B402" s="37"/>
      <c r="C402" s="37"/>
      <c r="D402" s="37"/>
      <c r="E402" s="37"/>
      <c r="F402" s="37"/>
      <c r="G402" s="37"/>
      <c r="I402" s="37"/>
      <c r="K402" s="37"/>
      <c r="L402" s="37"/>
      <c r="M402" s="37"/>
      <c r="N402" s="37"/>
      <c r="O402" s="37"/>
      <c r="Q402" s="37"/>
      <c r="R402" s="37"/>
      <c r="S402" s="37"/>
      <c r="T402" s="37"/>
      <c r="V402" s="37"/>
      <c r="X402" s="37"/>
      <c r="Y402" s="37"/>
      <c r="Z402" s="37"/>
    </row>
    <row r="403" spans="2:26">
      <c r="B403" s="37"/>
      <c r="C403" s="37"/>
      <c r="D403" s="37"/>
      <c r="E403" s="37"/>
      <c r="F403" s="37"/>
      <c r="G403" s="37"/>
      <c r="I403" s="37"/>
      <c r="K403" s="37"/>
      <c r="L403" s="37"/>
      <c r="M403" s="37"/>
      <c r="N403" s="37"/>
      <c r="O403" s="37"/>
      <c r="Q403" s="37"/>
      <c r="R403" s="37"/>
      <c r="S403" s="37"/>
      <c r="T403" s="37"/>
      <c r="V403" s="37"/>
      <c r="X403" s="37"/>
      <c r="Y403" s="37"/>
      <c r="Z403" s="37"/>
    </row>
    <row r="404" spans="2:26">
      <c r="B404" s="37"/>
      <c r="C404" s="37"/>
      <c r="D404" s="37"/>
      <c r="E404" s="37"/>
      <c r="F404" s="37"/>
      <c r="G404" s="37"/>
      <c r="I404" s="37"/>
      <c r="K404" s="37"/>
      <c r="L404" s="37"/>
      <c r="M404" s="37"/>
      <c r="N404" s="37"/>
      <c r="O404" s="37"/>
      <c r="Q404" s="37"/>
      <c r="R404" s="37"/>
      <c r="S404" s="37"/>
      <c r="T404" s="37"/>
      <c r="V404" s="37"/>
      <c r="X404" s="37"/>
      <c r="Y404" s="37"/>
      <c r="Z404" s="37"/>
    </row>
    <row r="405" spans="2:26">
      <c r="B405" s="37"/>
      <c r="C405" s="37"/>
      <c r="D405" s="37"/>
      <c r="E405" s="37"/>
      <c r="F405" s="37"/>
      <c r="G405" s="37"/>
      <c r="I405" s="37"/>
      <c r="K405" s="37"/>
      <c r="L405" s="37"/>
      <c r="M405" s="37"/>
      <c r="N405" s="37"/>
      <c r="O405" s="37"/>
      <c r="Q405" s="37"/>
      <c r="R405" s="37"/>
      <c r="S405" s="37"/>
      <c r="T405" s="37"/>
      <c r="V405" s="37"/>
      <c r="X405" s="37"/>
      <c r="Y405" s="37"/>
      <c r="Z405" s="37"/>
    </row>
    <row r="406" spans="2:26">
      <c r="B406" s="37"/>
      <c r="C406" s="37"/>
      <c r="D406" s="37"/>
      <c r="E406" s="37"/>
      <c r="F406" s="37"/>
      <c r="G406" s="37"/>
      <c r="I406" s="37"/>
      <c r="K406" s="37"/>
      <c r="L406" s="37"/>
      <c r="M406" s="37"/>
      <c r="N406" s="37"/>
      <c r="O406" s="37"/>
      <c r="Q406" s="37"/>
      <c r="R406" s="37"/>
      <c r="S406" s="37"/>
      <c r="T406" s="37"/>
      <c r="V406" s="37"/>
      <c r="X406" s="37"/>
      <c r="Y406" s="37"/>
      <c r="Z406" s="37"/>
    </row>
    <row r="407" spans="2:26">
      <c r="B407" s="37"/>
      <c r="C407" s="37"/>
      <c r="D407" s="37"/>
      <c r="E407" s="37"/>
      <c r="F407" s="37"/>
      <c r="G407" s="37"/>
      <c r="I407" s="37"/>
      <c r="K407" s="37"/>
      <c r="L407" s="37"/>
      <c r="M407" s="37"/>
      <c r="N407" s="37"/>
      <c r="O407" s="37"/>
      <c r="Q407" s="37"/>
      <c r="R407" s="37"/>
      <c r="S407" s="37"/>
      <c r="T407" s="37"/>
      <c r="V407" s="37"/>
      <c r="X407" s="37"/>
      <c r="Y407" s="37"/>
      <c r="Z407" s="37"/>
    </row>
    <row r="408" spans="2:26">
      <c r="B408" s="37"/>
      <c r="C408" s="37"/>
      <c r="D408" s="37"/>
      <c r="E408" s="37"/>
      <c r="F408" s="37"/>
      <c r="G408" s="37"/>
      <c r="I408" s="37"/>
      <c r="K408" s="37"/>
      <c r="L408" s="37"/>
      <c r="M408" s="37"/>
      <c r="N408" s="37"/>
      <c r="O408" s="37"/>
      <c r="Q408" s="37"/>
      <c r="R408" s="37"/>
      <c r="S408" s="37"/>
      <c r="T408" s="37"/>
      <c r="V408" s="37"/>
      <c r="X408" s="37"/>
      <c r="Y408" s="37"/>
      <c r="Z408" s="37"/>
    </row>
    <row r="409" spans="2:26">
      <c r="B409" s="37"/>
      <c r="C409" s="37"/>
      <c r="D409" s="37"/>
      <c r="E409" s="37"/>
      <c r="F409" s="37"/>
      <c r="G409" s="37"/>
      <c r="I409" s="37"/>
      <c r="K409" s="37"/>
      <c r="L409" s="37"/>
      <c r="M409" s="37"/>
      <c r="N409" s="37"/>
      <c r="O409" s="37"/>
      <c r="Q409" s="37"/>
      <c r="R409" s="37"/>
      <c r="S409" s="37"/>
      <c r="T409" s="37"/>
      <c r="V409" s="37"/>
      <c r="X409" s="37"/>
      <c r="Y409" s="37"/>
      <c r="Z409" s="37"/>
    </row>
    <row r="410" spans="2:26">
      <c r="D410" s="56"/>
      <c r="E410" s="56"/>
      <c r="F410" s="56"/>
      <c r="G410" s="56"/>
      <c r="I410" s="57"/>
      <c r="N410" s="56"/>
      <c r="O410" s="57"/>
      <c r="V410" s="57"/>
    </row>
    <row r="411" spans="2:26">
      <c r="D411" s="56"/>
      <c r="E411" s="56"/>
      <c r="F411" s="56"/>
      <c r="G411" s="56"/>
      <c r="I411" s="57"/>
      <c r="N411" s="56"/>
      <c r="O411" s="57"/>
      <c r="V411" s="57"/>
    </row>
    <row r="412" spans="2:26">
      <c r="D412" s="56"/>
      <c r="E412" s="56"/>
      <c r="F412" s="56"/>
      <c r="G412" s="56"/>
      <c r="I412" s="57"/>
      <c r="N412" s="56"/>
      <c r="O412" s="57"/>
      <c r="V412" s="57"/>
    </row>
    <row r="413" spans="2:26">
      <c r="D413" s="56"/>
      <c r="E413" s="56"/>
      <c r="F413" s="56"/>
      <c r="G413" s="56"/>
      <c r="I413" s="57"/>
      <c r="N413" s="56"/>
      <c r="O413" s="57"/>
      <c r="V413" s="57"/>
    </row>
    <row r="414" spans="2:26">
      <c r="D414" s="56"/>
      <c r="E414" s="56"/>
      <c r="F414" s="56"/>
      <c r="G414" s="56"/>
      <c r="I414" s="57"/>
      <c r="N414" s="56"/>
      <c r="O414" s="57"/>
      <c r="V414" s="57"/>
    </row>
    <row r="415" spans="2:26">
      <c r="D415" s="56"/>
      <c r="E415" s="56"/>
      <c r="F415" s="56"/>
      <c r="G415" s="56"/>
      <c r="I415" s="57"/>
      <c r="N415" s="56"/>
      <c r="O415" s="57"/>
      <c r="V415" s="57"/>
    </row>
    <row r="416" spans="2:26">
      <c r="D416" s="56"/>
      <c r="E416" s="56"/>
      <c r="F416" s="56"/>
      <c r="G416" s="56"/>
      <c r="I416" s="57"/>
      <c r="N416" s="56"/>
      <c r="O416" s="57"/>
      <c r="V416" s="57"/>
    </row>
    <row r="417" spans="4:22">
      <c r="D417" s="56"/>
      <c r="E417" s="56"/>
      <c r="F417" s="56"/>
      <c r="G417" s="56"/>
      <c r="I417" s="57"/>
      <c r="N417" s="56"/>
      <c r="O417" s="57"/>
      <c r="V417" s="57"/>
    </row>
    <row r="418" spans="4:22">
      <c r="D418" s="56"/>
      <c r="E418" s="56"/>
      <c r="F418" s="56"/>
      <c r="G418" s="56"/>
      <c r="I418" s="57"/>
      <c r="N418" s="56"/>
      <c r="O418" s="57"/>
      <c r="V418" s="57"/>
    </row>
    <row r="419" spans="4:22">
      <c r="D419" s="56"/>
      <c r="E419" s="56"/>
      <c r="F419" s="56"/>
      <c r="G419" s="56"/>
      <c r="I419" s="57"/>
      <c r="N419" s="56"/>
      <c r="O419" s="57"/>
      <c r="V419" s="57"/>
    </row>
    <row r="420" spans="4:22">
      <c r="D420" s="56"/>
      <c r="E420" s="56"/>
      <c r="F420" s="56"/>
      <c r="G420" s="56"/>
      <c r="I420" s="57"/>
      <c r="N420" s="56"/>
      <c r="O420" s="57"/>
      <c r="V420" s="57"/>
    </row>
    <row r="421" spans="4:22">
      <c r="D421" s="56"/>
      <c r="E421" s="56"/>
      <c r="F421" s="56"/>
      <c r="G421" s="56"/>
      <c r="I421" s="57"/>
      <c r="N421" s="56"/>
      <c r="O421" s="57"/>
      <c r="V421" s="57"/>
    </row>
    <row r="422" spans="4:22">
      <c r="D422" s="56"/>
      <c r="E422" s="56"/>
      <c r="F422" s="56"/>
      <c r="G422" s="56"/>
      <c r="I422" s="57"/>
      <c r="N422" s="56"/>
      <c r="O422" s="57"/>
      <c r="V422" s="57"/>
    </row>
    <row r="423" spans="4:22">
      <c r="D423" s="56"/>
      <c r="E423" s="56"/>
      <c r="F423" s="56"/>
      <c r="G423" s="56"/>
      <c r="I423" s="57"/>
      <c r="N423" s="56"/>
      <c r="O423" s="57"/>
      <c r="V423" s="57"/>
    </row>
    <row r="424" spans="4:22">
      <c r="D424" s="56"/>
      <c r="E424" s="56"/>
      <c r="F424" s="56"/>
      <c r="G424" s="56"/>
      <c r="I424" s="57"/>
      <c r="N424" s="56"/>
      <c r="O424" s="57"/>
      <c r="V424" s="57"/>
    </row>
    <row r="425" spans="4:22">
      <c r="D425" s="56"/>
      <c r="E425" s="56"/>
      <c r="F425" s="56"/>
      <c r="G425" s="56"/>
      <c r="I425" s="57"/>
      <c r="N425" s="56"/>
      <c r="O425" s="57"/>
      <c r="V425" s="57"/>
    </row>
    <row r="426" spans="4:22">
      <c r="D426" s="56"/>
      <c r="E426" s="56"/>
      <c r="F426" s="56"/>
      <c r="G426" s="56"/>
      <c r="I426" s="57"/>
      <c r="N426" s="56"/>
      <c r="O426" s="57"/>
      <c r="V426" s="57"/>
    </row>
    <row r="427" spans="4:22">
      <c r="D427" s="56"/>
      <c r="E427" s="56"/>
      <c r="F427" s="56"/>
      <c r="G427" s="56"/>
      <c r="I427" s="57"/>
      <c r="N427" s="56"/>
      <c r="O427" s="57"/>
      <c r="V427" s="57"/>
    </row>
    <row r="428" spans="4:22">
      <c r="D428" s="56"/>
      <c r="E428" s="56"/>
      <c r="F428" s="56"/>
      <c r="G428" s="56"/>
      <c r="I428" s="57"/>
      <c r="N428" s="56"/>
      <c r="O428" s="57"/>
      <c r="V428" s="57"/>
    </row>
    <row r="429" spans="4:22">
      <c r="D429" s="56"/>
      <c r="E429" s="56"/>
      <c r="F429" s="56"/>
      <c r="G429" s="56"/>
      <c r="I429" s="57"/>
      <c r="N429" s="56"/>
      <c r="O429" s="57"/>
      <c r="V429" s="57"/>
    </row>
    <row r="430" spans="4:22">
      <c r="D430" s="56"/>
      <c r="E430" s="56"/>
      <c r="F430" s="56"/>
      <c r="G430" s="56"/>
      <c r="I430" s="57"/>
      <c r="N430" s="56"/>
      <c r="O430" s="57"/>
      <c r="V430" s="57"/>
    </row>
    <row r="431" spans="4:22">
      <c r="D431" s="56"/>
      <c r="E431" s="56"/>
      <c r="F431" s="56"/>
      <c r="G431" s="56"/>
      <c r="I431" s="57"/>
      <c r="N431" s="56"/>
      <c r="O431" s="57"/>
      <c r="V431" s="57"/>
    </row>
    <row r="432" spans="4:22">
      <c r="D432" s="56"/>
      <c r="E432" s="56"/>
      <c r="F432" s="56"/>
      <c r="G432" s="56"/>
      <c r="I432" s="57"/>
      <c r="N432" s="56"/>
      <c r="O432" s="57"/>
      <c r="V432" s="57"/>
    </row>
    <row r="433" spans="4:22">
      <c r="D433" s="56"/>
      <c r="E433" s="56"/>
      <c r="F433" s="56"/>
      <c r="G433" s="56"/>
      <c r="I433" s="57"/>
      <c r="N433" s="56"/>
      <c r="O433" s="57"/>
      <c r="V433" s="57"/>
    </row>
    <row r="434" spans="4:22">
      <c r="D434" s="56"/>
      <c r="E434" s="56"/>
      <c r="F434" s="56"/>
      <c r="G434" s="56"/>
      <c r="I434" s="57"/>
      <c r="N434" s="56"/>
      <c r="O434" s="57"/>
      <c r="V434" s="57"/>
    </row>
    <row r="435" spans="4:22">
      <c r="D435" s="56"/>
      <c r="E435" s="56"/>
      <c r="F435" s="56"/>
      <c r="G435" s="56"/>
      <c r="I435" s="57"/>
      <c r="N435" s="56"/>
      <c r="O435" s="57"/>
      <c r="V435" s="57"/>
    </row>
    <row r="436" spans="4:22">
      <c r="D436" s="56"/>
      <c r="E436" s="56"/>
      <c r="F436" s="56"/>
      <c r="G436" s="56"/>
      <c r="I436" s="57"/>
      <c r="N436" s="56"/>
      <c r="O436" s="57"/>
      <c r="V436" s="57"/>
    </row>
    <row r="437" spans="4:22">
      <c r="D437" s="56"/>
      <c r="E437" s="56"/>
      <c r="F437" s="56"/>
      <c r="G437" s="56"/>
      <c r="I437" s="57"/>
      <c r="N437" s="56"/>
      <c r="O437" s="57"/>
      <c r="V437" s="57"/>
    </row>
    <row r="438" spans="4:22">
      <c r="D438" s="56"/>
      <c r="E438" s="56"/>
      <c r="F438" s="56"/>
      <c r="G438" s="56"/>
      <c r="I438" s="57"/>
      <c r="N438" s="56"/>
      <c r="O438" s="57"/>
      <c r="V438" s="57"/>
    </row>
    <row r="439" spans="4:22">
      <c r="D439" s="56"/>
      <c r="E439" s="56"/>
      <c r="F439" s="56"/>
      <c r="G439" s="56"/>
      <c r="I439" s="57"/>
      <c r="N439" s="56"/>
      <c r="O439" s="57"/>
      <c r="V439" s="57"/>
    </row>
    <row r="440" spans="4:22">
      <c r="D440" s="56"/>
      <c r="E440" s="56"/>
      <c r="F440" s="56"/>
      <c r="G440" s="56"/>
      <c r="I440" s="57"/>
      <c r="N440" s="56"/>
      <c r="O440" s="57"/>
      <c r="V440" s="57"/>
    </row>
    <row r="441" spans="4:22">
      <c r="D441" s="56"/>
      <c r="E441" s="56"/>
      <c r="F441" s="56"/>
      <c r="G441" s="56"/>
      <c r="I441" s="57"/>
      <c r="N441" s="56"/>
      <c r="O441" s="57"/>
      <c r="V441" s="57"/>
    </row>
    <row r="442" spans="4:22">
      <c r="D442" s="56"/>
      <c r="E442" s="56"/>
      <c r="F442" s="56"/>
      <c r="G442" s="56"/>
      <c r="I442" s="57"/>
      <c r="N442" s="56"/>
      <c r="O442" s="57"/>
      <c r="V442" s="57"/>
    </row>
    <row r="443" spans="4:22">
      <c r="D443" s="56"/>
      <c r="E443" s="56"/>
      <c r="F443" s="56"/>
      <c r="G443" s="56"/>
      <c r="I443" s="57"/>
      <c r="N443" s="56"/>
      <c r="O443" s="57"/>
      <c r="V443" s="57"/>
    </row>
    <row r="444" spans="4:22">
      <c r="D444" s="56"/>
      <c r="E444" s="56"/>
      <c r="F444" s="56"/>
      <c r="G444" s="56"/>
      <c r="I444" s="57"/>
      <c r="N444" s="56"/>
      <c r="O444" s="57"/>
      <c r="V444" s="57"/>
    </row>
    <row r="445" spans="4:22">
      <c r="D445" s="56"/>
      <c r="E445" s="56"/>
      <c r="F445" s="56"/>
      <c r="G445" s="56"/>
      <c r="I445" s="57"/>
      <c r="N445" s="56"/>
      <c r="O445" s="57"/>
      <c r="V445" s="57"/>
    </row>
    <row r="446" spans="4:22">
      <c r="D446" s="56"/>
      <c r="E446" s="56"/>
      <c r="F446" s="56"/>
      <c r="G446" s="56"/>
      <c r="I446" s="57"/>
      <c r="N446" s="56"/>
      <c r="O446" s="57"/>
      <c r="V446" s="57"/>
    </row>
    <row r="447" spans="4:22">
      <c r="D447" s="56"/>
      <c r="E447" s="56"/>
      <c r="F447" s="56"/>
      <c r="G447" s="56"/>
      <c r="I447" s="57"/>
      <c r="N447" s="56"/>
      <c r="O447" s="57"/>
      <c r="V447" s="57"/>
    </row>
    <row r="448" spans="4:22">
      <c r="D448" s="56"/>
      <c r="E448" s="56"/>
      <c r="F448" s="56"/>
      <c r="G448" s="56"/>
      <c r="I448" s="57"/>
      <c r="N448" s="56"/>
      <c r="O448" s="57"/>
      <c r="V448" s="57"/>
    </row>
    <row r="449" spans="4:22">
      <c r="D449" s="56"/>
      <c r="E449" s="56"/>
      <c r="F449" s="56"/>
      <c r="G449" s="56"/>
      <c r="I449" s="57"/>
      <c r="N449" s="56"/>
      <c r="O449" s="57"/>
      <c r="V449" s="57"/>
    </row>
    <row r="450" spans="4:22">
      <c r="D450" s="56"/>
      <c r="E450" s="56"/>
      <c r="F450" s="56"/>
      <c r="G450" s="56"/>
      <c r="I450" s="57"/>
      <c r="N450" s="56"/>
      <c r="O450" s="57"/>
      <c r="V450" s="57"/>
    </row>
    <row r="451" spans="4:22">
      <c r="D451" s="56"/>
      <c r="E451" s="56"/>
      <c r="F451" s="56"/>
      <c r="G451" s="56"/>
      <c r="I451" s="57"/>
      <c r="N451" s="56"/>
      <c r="O451" s="57"/>
      <c r="V451" s="57"/>
    </row>
    <row r="452" spans="4:22">
      <c r="D452" s="56"/>
      <c r="E452" s="56"/>
      <c r="F452" s="56"/>
      <c r="G452" s="56"/>
      <c r="I452" s="57"/>
      <c r="N452" s="56"/>
      <c r="O452" s="57"/>
      <c r="V452" s="57"/>
    </row>
    <row r="453" spans="4:22">
      <c r="D453" s="56"/>
      <c r="E453" s="56"/>
      <c r="F453" s="56"/>
      <c r="G453" s="56"/>
      <c r="I453" s="57"/>
      <c r="N453" s="56"/>
      <c r="O453" s="57"/>
      <c r="V453" s="57"/>
    </row>
    <row r="454" spans="4:22">
      <c r="D454" s="56"/>
      <c r="E454" s="56"/>
      <c r="F454" s="56"/>
      <c r="G454" s="56"/>
      <c r="I454" s="57"/>
      <c r="N454" s="56"/>
      <c r="O454" s="57"/>
      <c r="V454" s="57"/>
    </row>
    <row r="455" spans="4:22">
      <c r="D455" s="56"/>
      <c r="E455" s="56"/>
      <c r="F455" s="56"/>
      <c r="G455" s="56"/>
      <c r="I455" s="57"/>
      <c r="N455" s="56"/>
      <c r="O455" s="57"/>
      <c r="V455" s="57"/>
    </row>
    <row r="456" spans="4:22">
      <c r="D456" s="56"/>
      <c r="E456" s="56"/>
      <c r="F456" s="56"/>
      <c r="G456" s="56"/>
      <c r="I456" s="57"/>
      <c r="N456" s="56"/>
      <c r="O456" s="57"/>
      <c r="V456" s="57"/>
    </row>
    <row r="457" spans="4:22">
      <c r="D457" s="56"/>
      <c r="E457" s="56"/>
      <c r="F457" s="56"/>
      <c r="G457" s="56"/>
      <c r="I457" s="57"/>
      <c r="N457" s="56"/>
      <c r="O457" s="57"/>
      <c r="V457" s="57"/>
    </row>
    <row r="458" spans="4:22">
      <c r="D458" s="56"/>
      <c r="E458" s="56"/>
      <c r="F458" s="56"/>
      <c r="G458" s="56"/>
      <c r="I458" s="57"/>
      <c r="N458" s="56"/>
      <c r="O458" s="57"/>
      <c r="V458" s="57"/>
    </row>
    <row r="459" spans="4:22">
      <c r="D459" s="56"/>
      <c r="E459" s="56"/>
      <c r="F459" s="56"/>
      <c r="G459" s="56"/>
      <c r="I459" s="57"/>
      <c r="N459" s="56"/>
      <c r="O459" s="57"/>
      <c r="V459" s="57"/>
    </row>
    <row r="460" spans="4:22">
      <c r="D460" s="56"/>
      <c r="E460" s="56"/>
      <c r="F460" s="56"/>
      <c r="G460" s="56"/>
      <c r="I460" s="57"/>
      <c r="N460" s="56"/>
      <c r="O460" s="57"/>
      <c r="V460" s="57"/>
    </row>
    <row r="461" spans="4:22">
      <c r="D461" s="56"/>
      <c r="E461" s="56"/>
      <c r="F461" s="56"/>
      <c r="G461" s="56"/>
      <c r="I461" s="57"/>
      <c r="N461" s="56"/>
      <c r="O461" s="57"/>
      <c r="V461" s="57"/>
    </row>
    <row r="462" spans="4:22">
      <c r="D462" s="56"/>
      <c r="E462" s="56"/>
      <c r="F462" s="56"/>
      <c r="G462" s="56"/>
      <c r="I462" s="57"/>
      <c r="N462" s="56"/>
      <c r="O462" s="57"/>
      <c r="V462" s="57"/>
    </row>
    <row r="463" spans="4:22">
      <c r="D463" s="56"/>
      <c r="E463" s="56"/>
      <c r="F463" s="56"/>
      <c r="G463" s="56"/>
      <c r="I463" s="57"/>
      <c r="N463" s="56"/>
      <c r="O463" s="57"/>
      <c r="V463" s="57"/>
    </row>
    <row r="464" spans="4:22">
      <c r="D464" s="56"/>
      <c r="E464" s="56"/>
      <c r="F464" s="56"/>
      <c r="G464" s="56"/>
      <c r="I464" s="57"/>
      <c r="N464" s="56"/>
      <c r="O464" s="57"/>
      <c r="V464" s="57"/>
    </row>
    <row r="465" spans="4:22">
      <c r="D465" s="56"/>
      <c r="E465" s="56"/>
      <c r="F465" s="56"/>
      <c r="G465" s="56"/>
      <c r="I465" s="57"/>
      <c r="N465" s="56"/>
      <c r="O465" s="57"/>
      <c r="V465" s="57"/>
    </row>
    <row r="466" spans="4:22">
      <c r="D466" s="56"/>
      <c r="E466" s="56"/>
      <c r="F466" s="56"/>
      <c r="G466" s="56"/>
      <c r="I466" s="57"/>
      <c r="N466" s="56"/>
      <c r="O466" s="57"/>
      <c r="V466" s="57"/>
    </row>
    <row r="467" spans="4:22">
      <c r="D467" s="56"/>
      <c r="E467" s="56"/>
      <c r="F467" s="56"/>
      <c r="G467" s="56"/>
      <c r="I467" s="57"/>
      <c r="N467" s="56"/>
      <c r="O467" s="57"/>
      <c r="V467" s="57"/>
    </row>
    <row r="468" spans="4:22">
      <c r="D468" s="56"/>
      <c r="E468" s="56"/>
      <c r="F468" s="56"/>
      <c r="G468" s="56"/>
      <c r="I468" s="57"/>
      <c r="N468" s="56"/>
      <c r="O468" s="57"/>
      <c r="V468" s="57"/>
    </row>
    <row r="469" spans="4:22">
      <c r="D469" s="56"/>
      <c r="E469" s="56"/>
      <c r="F469" s="56"/>
      <c r="G469" s="56"/>
      <c r="I469" s="57"/>
      <c r="N469" s="56"/>
      <c r="O469" s="57"/>
      <c r="V469" s="57"/>
    </row>
    <row r="470" spans="4:22">
      <c r="D470" s="56"/>
      <c r="E470" s="56"/>
      <c r="F470" s="56"/>
      <c r="G470" s="56"/>
      <c r="I470" s="57"/>
      <c r="N470" s="56"/>
      <c r="O470" s="57"/>
      <c r="V470" s="57"/>
    </row>
    <row r="471" spans="4:22">
      <c r="D471" s="56"/>
      <c r="E471" s="56"/>
      <c r="F471" s="56"/>
      <c r="G471" s="56"/>
      <c r="I471" s="57"/>
      <c r="N471" s="56"/>
      <c r="O471" s="57"/>
      <c r="V471" s="57"/>
    </row>
    <row r="472" spans="4:22">
      <c r="D472" s="56"/>
      <c r="E472" s="56"/>
      <c r="F472" s="56"/>
      <c r="G472" s="56"/>
      <c r="I472" s="57"/>
      <c r="N472" s="56"/>
      <c r="O472" s="57"/>
      <c r="V472" s="57"/>
    </row>
    <row r="473" spans="4:22">
      <c r="D473" s="56"/>
      <c r="E473" s="56"/>
      <c r="F473" s="56"/>
      <c r="G473" s="56"/>
      <c r="I473" s="57"/>
      <c r="N473" s="56"/>
      <c r="O473" s="57"/>
      <c r="V473" s="57"/>
    </row>
    <row r="474" spans="4:22">
      <c r="D474" s="56"/>
      <c r="E474" s="56"/>
      <c r="F474" s="56"/>
      <c r="G474" s="56"/>
      <c r="I474" s="57"/>
      <c r="N474" s="56"/>
      <c r="O474" s="57"/>
      <c r="V474" s="57"/>
    </row>
    <row r="475" spans="4:22">
      <c r="D475" s="56"/>
      <c r="E475" s="56"/>
      <c r="F475" s="56"/>
      <c r="G475" s="56"/>
      <c r="I475" s="57"/>
      <c r="N475" s="56"/>
      <c r="O475" s="57"/>
      <c r="V475" s="57"/>
    </row>
    <row r="476" spans="4:22">
      <c r="D476" s="56"/>
      <c r="E476" s="56"/>
      <c r="F476" s="56"/>
      <c r="G476" s="56"/>
      <c r="I476" s="57"/>
      <c r="N476" s="56"/>
      <c r="O476" s="57"/>
      <c r="V476" s="57"/>
    </row>
    <row r="477" spans="4:22">
      <c r="D477" s="56"/>
      <c r="E477" s="56"/>
      <c r="F477" s="56"/>
      <c r="G477" s="56"/>
      <c r="I477" s="57"/>
      <c r="N477" s="56"/>
      <c r="O477" s="57"/>
      <c r="V477" s="57"/>
    </row>
    <row r="478" spans="4:22">
      <c r="D478" s="56"/>
      <c r="E478" s="56"/>
      <c r="F478" s="56"/>
      <c r="G478" s="56"/>
      <c r="I478" s="57"/>
      <c r="N478" s="56"/>
      <c r="O478" s="57"/>
      <c r="V478" s="57"/>
    </row>
    <row r="479" spans="4:22">
      <c r="D479" s="56"/>
      <c r="E479" s="56"/>
      <c r="F479" s="56"/>
      <c r="G479" s="56"/>
      <c r="I479" s="57"/>
      <c r="N479" s="56"/>
      <c r="O479" s="57"/>
      <c r="V479" s="57"/>
    </row>
    <row r="480" spans="4:22">
      <c r="D480" s="56"/>
      <c r="E480" s="56"/>
      <c r="F480" s="56"/>
      <c r="G480" s="56"/>
      <c r="I480" s="57"/>
      <c r="N480" s="56"/>
      <c r="O480" s="57"/>
      <c r="V480" s="57"/>
    </row>
    <row r="481" spans="4:22">
      <c r="D481" s="56"/>
      <c r="E481" s="56"/>
      <c r="F481" s="56"/>
      <c r="G481" s="56"/>
      <c r="I481" s="57"/>
      <c r="N481" s="56"/>
      <c r="O481" s="57"/>
      <c r="V481" s="57"/>
    </row>
    <row r="482" spans="4:22">
      <c r="D482" s="56"/>
      <c r="E482" s="56"/>
      <c r="F482" s="56"/>
      <c r="G482" s="56"/>
      <c r="I482" s="57"/>
      <c r="N482" s="56"/>
      <c r="O482" s="57"/>
      <c r="V482" s="57"/>
    </row>
    <row r="483" spans="4:22">
      <c r="D483" s="56"/>
      <c r="E483" s="56"/>
      <c r="F483" s="56"/>
      <c r="G483" s="56"/>
      <c r="I483" s="57"/>
      <c r="N483" s="56"/>
      <c r="O483" s="57"/>
      <c r="V483" s="57"/>
    </row>
    <row r="484" spans="4:22">
      <c r="D484" s="56"/>
      <c r="E484" s="56"/>
      <c r="F484" s="56"/>
      <c r="G484" s="56"/>
      <c r="I484" s="57"/>
      <c r="N484" s="56"/>
      <c r="O484" s="57"/>
      <c r="V484" s="57"/>
    </row>
    <row r="485" spans="4:22">
      <c r="D485" s="56"/>
      <c r="E485" s="56"/>
      <c r="F485" s="56"/>
      <c r="G485" s="56"/>
      <c r="I485" s="57"/>
      <c r="N485" s="56"/>
      <c r="O485" s="57"/>
      <c r="V485" s="57"/>
    </row>
    <row r="486" spans="4:22">
      <c r="D486" s="56"/>
      <c r="E486" s="56"/>
      <c r="F486" s="56"/>
      <c r="G486" s="56"/>
      <c r="I486" s="57"/>
      <c r="N486" s="56"/>
      <c r="O486" s="57"/>
      <c r="V486" s="57"/>
    </row>
    <row r="487" spans="4:22">
      <c r="D487" s="56"/>
      <c r="E487" s="56"/>
      <c r="F487" s="56"/>
      <c r="G487" s="56"/>
      <c r="I487" s="57"/>
      <c r="N487" s="56"/>
      <c r="O487" s="57"/>
      <c r="V487" s="57"/>
    </row>
    <row r="488" spans="4:22">
      <c r="D488" s="56"/>
      <c r="E488" s="56"/>
      <c r="F488" s="56"/>
      <c r="G488" s="56"/>
      <c r="I488" s="57"/>
      <c r="N488" s="56"/>
      <c r="O488" s="57"/>
      <c r="V488" s="57"/>
    </row>
    <row r="489" spans="4:22">
      <c r="D489" s="56"/>
      <c r="E489" s="56"/>
      <c r="F489" s="56"/>
      <c r="G489" s="56"/>
      <c r="I489" s="57"/>
      <c r="N489" s="56"/>
      <c r="O489" s="57"/>
      <c r="V489" s="57"/>
    </row>
    <row r="490" spans="4:22">
      <c r="D490" s="56"/>
      <c r="E490" s="56"/>
      <c r="F490" s="56"/>
      <c r="G490" s="56"/>
      <c r="I490" s="57"/>
      <c r="N490" s="56"/>
      <c r="O490" s="57"/>
      <c r="V490" s="57"/>
    </row>
    <row r="491" spans="4:22">
      <c r="D491" s="56"/>
      <c r="E491" s="56"/>
      <c r="F491" s="56"/>
      <c r="G491" s="56"/>
      <c r="I491" s="57"/>
      <c r="N491" s="56"/>
      <c r="O491" s="57"/>
      <c r="V491" s="57"/>
    </row>
    <row r="492" spans="4:22">
      <c r="D492" s="56"/>
      <c r="E492" s="56"/>
      <c r="F492" s="56"/>
      <c r="G492" s="56"/>
      <c r="I492" s="57"/>
      <c r="N492" s="56"/>
      <c r="O492" s="57"/>
      <c r="V492" s="57"/>
    </row>
    <row r="493" spans="4:22">
      <c r="D493" s="56"/>
      <c r="E493" s="56"/>
      <c r="F493" s="56"/>
      <c r="G493" s="56"/>
      <c r="I493" s="57"/>
      <c r="N493" s="56"/>
      <c r="O493" s="57"/>
      <c r="V493" s="57"/>
    </row>
    <row r="494" spans="4:22">
      <c r="D494" s="56"/>
      <c r="E494" s="56"/>
      <c r="F494" s="56"/>
      <c r="G494" s="56"/>
      <c r="I494" s="57"/>
      <c r="N494" s="56"/>
      <c r="O494" s="57"/>
      <c r="V494" s="57"/>
    </row>
    <row r="495" spans="4:22">
      <c r="D495" s="56"/>
      <c r="E495" s="56"/>
      <c r="F495" s="56"/>
      <c r="G495" s="56"/>
      <c r="I495" s="57"/>
      <c r="N495" s="56"/>
      <c r="O495" s="57"/>
      <c r="V495" s="57"/>
    </row>
    <row r="496" spans="4:22">
      <c r="D496" s="56"/>
      <c r="E496" s="56"/>
      <c r="F496" s="56"/>
      <c r="G496" s="56"/>
      <c r="I496" s="57"/>
      <c r="N496" s="56"/>
      <c r="O496" s="57"/>
      <c r="V496" s="57"/>
    </row>
    <row r="497" spans="4:22">
      <c r="D497" s="56"/>
      <c r="E497" s="56"/>
      <c r="F497" s="56"/>
      <c r="G497" s="56"/>
      <c r="I497" s="57"/>
      <c r="N497" s="56"/>
      <c r="O497" s="57"/>
      <c r="V497" s="57"/>
    </row>
    <row r="498" spans="4:22">
      <c r="D498" s="56"/>
      <c r="E498" s="56"/>
      <c r="F498" s="56"/>
      <c r="G498" s="56"/>
      <c r="I498" s="57"/>
      <c r="N498" s="56"/>
      <c r="O498" s="57"/>
      <c r="V498" s="57"/>
    </row>
    <row r="499" spans="4:22">
      <c r="D499" s="56"/>
      <c r="E499" s="56"/>
      <c r="F499" s="56"/>
      <c r="G499" s="56"/>
      <c r="I499" s="57"/>
      <c r="N499" s="56"/>
      <c r="O499" s="57"/>
      <c r="V499" s="57"/>
    </row>
    <row r="500" spans="4:22">
      <c r="D500" s="56"/>
      <c r="E500" s="56"/>
      <c r="F500" s="56"/>
      <c r="G500" s="56"/>
      <c r="I500" s="57"/>
      <c r="N500" s="56"/>
      <c r="O500" s="57"/>
      <c r="V500" s="57"/>
    </row>
    <row r="501" spans="4:22">
      <c r="D501" s="56"/>
      <c r="E501" s="56"/>
      <c r="F501" s="56"/>
      <c r="G501" s="56"/>
      <c r="I501" s="57"/>
      <c r="N501" s="56"/>
      <c r="O501" s="57"/>
      <c r="V501" s="57"/>
    </row>
    <row r="502" spans="4:22">
      <c r="D502" s="56"/>
      <c r="E502" s="56"/>
      <c r="F502" s="56"/>
      <c r="G502" s="56"/>
      <c r="I502" s="57"/>
      <c r="N502" s="56"/>
      <c r="O502" s="57"/>
      <c r="V502" s="57"/>
    </row>
    <row r="503" spans="4:22">
      <c r="D503" s="56"/>
      <c r="E503" s="56"/>
      <c r="F503" s="56"/>
      <c r="G503" s="56"/>
      <c r="I503" s="57"/>
      <c r="N503" s="56"/>
      <c r="O503" s="57"/>
      <c r="V503" s="57"/>
    </row>
    <row r="504" spans="4:22">
      <c r="D504" s="56"/>
      <c r="E504" s="56"/>
      <c r="F504" s="56"/>
      <c r="G504" s="56"/>
      <c r="I504" s="57"/>
      <c r="N504" s="56"/>
      <c r="O504" s="57"/>
      <c r="V504" s="57"/>
    </row>
    <row r="505" spans="4:22">
      <c r="D505" s="56"/>
      <c r="E505" s="56"/>
      <c r="F505" s="56"/>
      <c r="G505" s="56"/>
      <c r="I505" s="57"/>
      <c r="N505" s="56"/>
      <c r="O505" s="57"/>
      <c r="V505" s="57"/>
    </row>
    <row r="506" spans="4:22">
      <c r="D506" s="56"/>
      <c r="E506" s="56"/>
      <c r="F506" s="56"/>
      <c r="G506" s="56"/>
      <c r="I506" s="57"/>
      <c r="N506" s="56"/>
      <c r="O506" s="57"/>
      <c r="V506" s="57"/>
    </row>
    <row r="507" spans="4:22">
      <c r="D507" s="56"/>
      <c r="E507" s="56"/>
      <c r="F507" s="56"/>
      <c r="G507" s="56"/>
      <c r="I507" s="57"/>
      <c r="N507" s="56"/>
      <c r="O507" s="57"/>
      <c r="V507" s="57"/>
    </row>
    <row r="508" spans="4:22">
      <c r="D508" s="56"/>
      <c r="E508" s="56"/>
      <c r="F508" s="56"/>
      <c r="G508" s="56"/>
      <c r="I508" s="57"/>
      <c r="N508" s="56"/>
      <c r="O508" s="57"/>
      <c r="V508" s="57"/>
    </row>
    <row r="509" spans="4:22">
      <c r="D509" s="56"/>
      <c r="E509" s="56"/>
      <c r="F509" s="56"/>
      <c r="G509" s="56"/>
      <c r="I509" s="57"/>
      <c r="N509" s="56"/>
      <c r="O509" s="57"/>
      <c r="V509" s="57"/>
    </row>
    <row r="510" spans="4:22">
      <c r="D510" s="56"/>
      <c r="E510" s="56"/>
      <c r="F510" s="56"/>
      <c r="G510" s="56"/>
      <c r="I510" s="57"/>
      <c r="N510" s="56"/>
      <c r="O510" s="57"/>
      <c r="V510" s="57"/>
    </row>
    <row r="511" spans="4:22">
      <c r="D511" s="56"/>
      <c r="E511" s="56"/>
      <c r="F511" s="56"/>
      <c r="G511" s="56"/>
      <c r="I511" s="57"/>
      <c r="N511" s="56"/>
      <c r="O511" s="57"/>
      <c r="V511" s="57"/>
    </row>
    <row r="512" spans="4:22">
      <c r="D512" s="56"/>
      <c r="E512" s="56"/>
      <c r="F512" s="56"/>
      <c r="G512" s="56"/>
      <c r="I512" s="57"/>
      <c r="N512" s="56"/>
      <c r="O512" s="57"/>
      <c r="V512" s="57"/>
    </row>
    <row r="513" spans="4:22">
      <c r="D513" s="56"/>
      <c r="E513" s="56"/>
      <c r="F513" s="56"/>
      <c r="G513" s="56"/>
      <c r="I513" s="57"/>
      <c r="N513" s="56"/>
      <c r="O513" s="57"/>
      <c r="V513" s="57"/>
    </row>
    <row r="514" spans="4:22">
      <c r="D514" s="56"/>
      <c r="E514" s="56"/>
      <c r="F514" s="56"/>
      <c r="G514" s="56"/>
      <c r="I514" s="57"/>
      <c r="N514" s="56"/>
      <c r="O514" s="57"/>
      <c r="V514" s="57"/>
    </row>
    <row r="515" spans="4:22">
      <c r="D515" s="56"/>
      <c r="E515" s="56"/>
      <c r="F515" s="56"/>
      <c r="G515" s="56"/>
      <c r="I515" s="57"/>
      <c r="N515" s="56"/>
      <c r="O515" s="57"/>
      <c r="V515" s="57"/>
    </row>
    <row r="516" spans="4:22">
      <c r="D516" s="56"/>
      <c r="E516" s="56"/>
      <c r="F516" s="56"/>
      <c r="G516" s="56"/>
      <c r="I516" s="57"/>
      <c r="N516" s="56"/>
      <c r="O516" s="57"/>
      <c r="V516" s="57"/>
    </row>
    <row r="517" spans="4:22">
      <c r="D517" s="56"/>
      <c r="E517" s="56"/>
      <c r="F517" s="56"/>
      <c r="G517" s="56"/>
      <c r="I517" s="57"/>
      <c r="N517" s="56"/>
      <c r="O517" s="57"/>
      <c r="V517" s="57"/>
    </row>
    <row r="518" spans="4:22">
      <c r="D518" s="56"/>
      <c r="E518" s="56"/>
      <c r="F518" s="56"/>
      <c r="G518" s="56"/>
      <c r="I518" s="57"/>
      <c r="N518" s="56"/>
      <c r="O518" s="57"/>
      <c r="V518" s="57"/>
    </row>
    <row r="519" spans="4:22">
      <c r="D519" s="56"/>
      <c r="E519" s="56"/>
      <c r="F519" s="56"/>
      <c r="G519" s="56"/>
      <c r="I519" s="57"/>
      <c r="N519" s="56"/>
      <c r="O519" s="57"/>
      <c r="V519" s="57"/>
    </row>
    <row r="520" spans="4:22">
      <c r="D520" s="56"/>
      <c r="E520" s="56"/>
      <c r="F520" s="56"/>
      <c r="G520" s="56"/>
      <c r="I520" s="57"/>
      <c r="N520" s="56"/>
      <c r="O520" s="57"/>
      <c r="V520" s="57"/>
    </row>
    <row r="521" spans="4:22">
      <c r="D521" s="56"/>
      <c r="E521" s="56"/>
      <c r="F521" s="56"/>
      <c r="G521" s="56"/>
      <c r="I521" s="57"/>
      <c r="N521" s="56"/>
      <c r="O521" s="57"/>
      <c r="V521" s="57"/>
    </row>
    <row r="522" spans="4:22">
      <c r="D522" s="56"/>
      <c r="E522" s="56"/>
      <c r="F522" s="56"/>
      <c r="G522" s="56"/>
      <c r="I522" s="57"/>
      <c r="N522" s="56"/>
      <c r="O522" s="57"/>
      <c r="V522" s="57"/>
    </row>
    <row r="523" spans="4:22">
      <c r="D523" s="56"/>
      <c r="E523" s="56"/>
      <c r="F523" s="56"/>
      <c r="G523" s="56"/>
      <c r="I523" s="57"/>
      <c r="N523" s="56"/>
      <c r="O523" s="57"/>
      <c r="V523" s="57"/>
    </row>
    <row r="524" spans="4:22">
      <c r="D524" s="56"/>
      <c r="E524" s="56"/>
      <c r="F524" s="56"/>
      <c r="G524" s="56"/>
      <c r="I524" s="57"/>
      <c r="N524" s="56"/>
      <c r="O524" s="57"/>
      <c r="V524" s="57"/>
    </row>
    <row r="525" spans="4:22">
      <c r="D525" s="56"/>
      <c r="E525" s="56"/>
      <c r="F525" s="56"/>
      <c r="G525" s="56"/>
      <c r="I525" s="57"/>
      <c r="N525" s="56"/>
      <c r="O525" s="57"/>
      <c r="V525" s="57"/>
    </row>
    <row r="526" spans="4:22">
      <c r="D526" s="56"/>
      <c r="E526" s="56"/>
      <c r="F526" s="56"/>
      <c r="G526" s="56"/>
      <c r="I526" s="57"/>
      <c r="N526" s="56"/>
      <c r="O526" s="57"/>
      <c r="V526" s="57"/>
    </row>
    <row r="527" spans="4:22">
      <c r="D527" s="56"/>
      <c r="E527" s="56"/>
      <c r="F527" s="56"/>
      <c r="G527" s="56"/>
      <c r="I527" s="57"/>
      <c r="N527" s="56"/>
      <c r="O527" s="57"/>
      <c r="V527" s="57"/>
    </row>
    <row r="528" spans="4:22">
      <c r="D528" s="56"/>
      <c r="E528" s="56"/>
      <c r="F528" s="56"/>
      <c r="G528" s="56"/>
      <c r="I528" s="57"/>
      <c r="N528" s="56"/>
      <c r="O528" s="57"/>
      <c r="V528" s="57"/>
    </row>
    <row r="529" spans="4:22">
      <c r="D529" s="56"/>
      <c r="E529" s="56"/>
      <c r="F529" s="56"/>
      <c r="G529" s="56"/>
      <c r="I529" s="57"/>
      <c r="N529" s="56"/>
      <c r="O529" s="57"/>
      <c r="V529" s="57"/>
    </row>
    <row r="530" spans="4:22">
      <c r="D530" s="56"/>
      <c r="E530" s="56"/>
      <c r="F530" s="56"/>
      <c r="G530" s="56"/>
      <c r="I530" s="57"/>
      <c r="N530" s="56"/>
      <c r="O530" s="57"/>
      <c r="V530" s="57"/>
    </row>
    <row r="531" spans="4:22">
      <c r="D531" s="56"/>
      <c r="E531" s="56"/>
      <c r="F531" s="56"/>
      <c r="G531" s="56"/>
      <c r="I531" s="57"/>
      <c r="N531" s="56"/>
      <c r="O531" s="57"/>
      <c r="V531" s="57"/>
    </row>
    <row r="532" spans="4:22">
      <c r="D532" s="56"/>
      <c r="E532" s="56"/>
      <c r="F532" s="56"/>
      <c r="G532" s="56"/>
      <c r="I532" s="57"/>
      <c r="N532" s="56"/>
      <c r="O532" s="57"/>
      <c r="V532" s="57"/>
    </row>
    <row r="533" spans="4:22">
      <c r="D533" s="56"/>
      <c r="E533" s="56"/>
      <c r="F533" s="56"/>
      <c r="G533" s="56"/>
      <c r="I533" s="57"/>
      <c r="N533" s="56"/>
      <c r="O533" s="57"/>
      <c r="V533" s="57"/>
    </row>
    <row r="534" spans="4:22">
      <c r="D534" s="56"/>
      <c r="E534" s="56"/>
      <c r="F534" s="56"/>
      <c r="G534" s="56"/>
      <c r="I534" s="57"/>
      <c r="N534" s="56"/>
      <c r="O534" s="57"/>
      <c r="V534" s="57"/>
    </row>
    <row r="535" spans="4:22">
      <c r="D535" s="56"/>
      <c r="E535" s="56"/>
      <c r="F535" s="56"/>
      <c r="G535" s="56"/>
      <c r="I535" s="57"/>
      <c r="N535" s="56"/>
      <c r="O535" s="57"/>
      <c r="V535" s="57"/>
    </row>
    <row r="536" spans="4:22">
      <c r="D536" s="56"/>
      <c r="E536" s="56"/>
      <c r="F536" s="56"/>
      <c r="G536" s="56"/>
      <c r="I536" s="57"/>
      <c r="N536" s="56"/>
      <c r="O536" s="57"/>
      <c r="V536" s="57"/>
    </row>
    <row r="537" spans="4:22">
      <c r="D537" s="56"/>
      <c r="E537" s="56"/>
      <c r="F537" s="56"/>
      <c r="G537" s="56"/>
      <c r="I537" s="57"/>
      <c r="N537" s="56"/>
      <c r="O537" s="57"/>
      <c r="V537" s="57"/>
    </row>
    <row r="538" spans="4:22">
      <c r="D538" s="56"/>
      <c r="E538" s="56"/>
      <c r="F538" s="56"/>
      <c r="G538" s="56"/>
      <c r="I538" s="57"/>
      <c r="N538" s="56"/>
      <c r="O538" s="57"/>
      <c r="V538" s="57"/>
    </row>
    <row r="539" spans="4:22">
      <c r="D539" s="56"/>
      <c r="E539" s="56"/>
      <c r="F539" s="56"/>
      <c r="G539" s="56"/>
      <c r="I539" s="57"/>
      <c r="N539" s="56"/>
      <c r="O539" s="57"/>
      <c r="V539" s="57"/>
    </row>
    <row r="540" spans="4:22">
      <c r="D540" s="56"/>
      <c r="E540" s="56"/>
      <c r="F540" s="56"/>
      <c r="G540" s="56"/>
      <c r="I540" s="57"/>
      <c r="N540" s="56"/>
      <c r="O540" s="57"/>
      <c r="V540" s="57"/>
    </row>
    <row r="541" spans="4:22">
      <c r="D541" s="56"/>
      <c r="E541" s="56"/>
      <c r="F541" s="56"/>
      <c r="G541" s="56"/>
      <c r="I541" s="57"/>
      <c r="N541" s="56"/>
      <c r="O541" s="57"/>
      <c r="V541" s="57"/>
    </row>
    <row r="542" spans="4:22">
      <c r="D542" s="56"/>
      <c r="E542" s="56"/>
      <c r="F542" s="56"/>
      <c r="G542" s="56"/>
      <c r="I542" s="57"/>
      <c r="N542" s="56"/>
      <c r="O542" s="57"/>
      <c r="V542" s="57"/>
    </row>
    <row r="543" spans="4:22">
      <c r="D543" s="56"/>
      <c r="E543" s="56"/>
      <c r="F543" s="56"/>
      <c r="G543" s="56"/>
      <c r="I543" s="57"/>
      <c r="N543" s="56"/>
      <c r="O543" s="57"/>
      <c r="V543" s="57"/>
    </row>
    <row r="544" spans="4:22">
      <c r="D544" s="56"/>
      <c r="E544" s="56"/>
      <c r="F544" s="56"/>
      <c r="G544" s="56"/>
      <c r="I544" s="57"/>
      <c r="N544" s="56"/>
      <c r="O544" s="57"/>
      <c r="V544" s="57"/>
    </row>
    <row r="545" spans="4:22">
      <c r="D545" s="56"/>
      <c r="E545" s="56"/>
      <c r="F545" s="56"/>
      <c r="G545" s="56"/>
      <c r="I545" s="57"/>
      <c r="N545" s="56"/>
      <c r="O545" s="57"/>
      <c r="V545" s="57"/>
    </row>
    <row r="546" spans="4:22">
      <c r="D546" s="56"/>
      <c r="E546" s="56"/>
      <c r="F546" s="56"/>
      <c r="G546" s="56"/>
      <c r="I546" s="57"/>
      <c r="N546" s="56"/>
      <c r="O546" s="57"/>
      <c r="V546" s="57"/>
    </row>
    <row r="547" spans="4:22">
      <c r="D547" s="56"/>
      <c r="E547" s="56"/>
      <c r="F547" s="56"/>
      <c r="G547" s="56"/>
      <c r="I547" s="57"/>
      <c r="N547" s="56"/>
      <c r="O547" s="57"/>
      <c r="V547" s="57"/>
    </row>
    <row r="548" spans="4:22">
      <c r="D548" s="56"/>
      <c r="E548" s="56"/>
      <c r="F548" s="56"/>
      <c r="G548" s="56"/>
      <c r="I548" s="57"/>
      <c r="N548" s="56"/>
      <c r="O548" s="57"/>
      <c r="V548" s="57"/>
    </row>
    <row r="549" spans="4:22">
      <c r="D549" s="56"/>
      <c r="E549" s="56"/>
      <c r="F549" s="56"/>
      <c r="G549" s="56"/>
      <c r="I549" s="57"/>
      <c r="N549" s="56"/>
      <c r="O549" s="57"/>
      <c r="V549" s="57"/>
    </row>
    <row r="550" spans="4:22">
      <c r="D550" s="56"/>
      <c r="E550" s="56"/>
      <c r="F550" s="56"/>
      <c r="G550" s="56"/>
      <c r="I550" s="57"/>
      <c r="N550" s="56"/>
      <c r="O550" s="57"/>
      <c r="V550" s="57"/>
    </row>
    <row r="551" spans="4:22">
      <c r="D551" s="56"/>
      <c r="E551" s="56"/>
      <c r="F551" s="56"/>
      <c r="G551" s="56"/>
      <c r="I551" s="57"/>
      <c r="N551" s="56"/>
      <c r="O551" s="57"/>
      <c r="V551" s="57"/>
    </row>
    <row r="552" spans="4:22">
      <c r="D552" s="56"/>
      <c r="E552" s="56"/>
      <c r="F552" s="56"/>
      <c r="G552" s="56"/>
      <c r="I552" s="57"/>
      <c r="N552" s="56"/>
      <c r="O552" s="57"/>
      <c r="V552" s="57"/>
    </row>
    <row r="553" spans="4:22">
      <c r="D553" s="56"/>
      <c r="E553" s="56"/>
      <c r="F553" s="56"/>
      <c r="G553" s="56"/>
      <c r="I553" s="57"/>
      <c r="N553" s="56"/>
      <c r="O553" s="57"/>
      <c r="V553" s="57"/>
    </row>
    <row r="554" spans="4:22">
      <c r="D554" s="56"/>
      <c r="E554" s="56"/>
      <c r="F554" s="56"/>
      <c r="G554" s="56"/>
      <c r="I554" s="57"/>
      <c r="N554" s="56"/>
      <c r="O554" s="57"/>
      <c r="V554" s="57"/>
    </row>
    <row r="555" spans="4:22">
      <c r="D555" s="56"/>
      <c r="E555" s="56"/>
      <c r="F555" s="56"/>
      <c r="G555" s="56"/>
      <c r="I555" s="57"/>
      <c r="N555" s="56"/>
      <c r="O555" s="57"/>
      <c r="V555" s="57"/>
    </row>
    <row r="556" spans="4:22">
      <c r="D556" s="56"/>
      <c r="E556" s="56"/>
      <c r="F556" s="56"/>
      <c r="G556" s="56"/>
      <c r="I556" s="57"/>
      <c r="N556" s="56"/>
      <c r="O556" s="57"/>
      <c r="V556" s="57"/>
    </row>
    <row r="557" spans="4:22">
      <c r="D557" s="56"/>
      <c r="E557" s="56"/>
      <c r="F557" s="56"/>
      <c r="G557" s="56"/>
      <c r="I557" s="57"/>
      <c r="N557" s="56"/>
      <c r="O557" s="57"/>
      <c r="V557" s="57"/>
    </row>
    <row r="558" spans="4:22">
      <c r="D558" s="56"/>
      <c r="E558" s="56"/>
      <c r="F558" s="56"/>
      <c r="G558" s="56"/>
      <c r="I558" s="57"/>
      <c r="N558" s="56"/>
      <c r="O558" s="57"/>
      <c r="V558" s="57"/>
    </row>
    <row r="559" spans="4:22">
      <c r="D559" s="56"/>
      <c r="E559" s="56"/>
      <c r="F559" s="56"/>
      <c r="G559" s="56"/>
      <c r="I559" s="57"/>
      <c r="N559" s="56"/>
      <c r="O559" s="57"/>
      <c r="V559" s="57"/>
    </row>
    <row r="560" spans="4:22">
      <c r="D560" s="56"/>
      <c r="E560" s="56"/>
      <c r="F560" s="56"/>
      <c r="G560" s="56"/>
      <c r="I560" s="57"/>
      <c r="N560" s="56"/>
      <c r="O560" s="57"/>
      <c r="V560" s="57"/>
    </row>
    <row r="561" spans="4:22">
      <c r="D561" s="56"/>
      <c r="E561" s="56"/>
      <c r="F561" s="56"/>
      <c r="G561" s="56"/>
      <c r="I561" s="57"/>
      <c r="N561" s="56"/>
      <c r="O561" s="57"/>
      <c r="V561" s="57"/>
    </row>
    <row r="562" spans="4:22">
      <c r="D562" s="56"/>
      <c r="E562" s="56"/>
      <c r="F562" s="56"/>
      <c r="G562" s="56"/>
      <c r="I562" s="57"/>
      <c r="N562" s="56"/>
      <c r="O562" s="57"/>
      <c r="V562" s="57"/>
    </row>
    <row r="563" spans="4:22">
      <c r="D563" s="56"/>
      <c r="E563" s="56"/>
      <c r="F563" s="56"/>
      <c r="G563" s="56"/>
      <c r="I563" s="57"/>
      <c r="N563" s="56"/>
      <c r="O563" s="57"/>
      <c r="V563" s="57"/>
    </row>
    <row r="564" spans="4:22">
      <c r="D564" s="56"/>
      <c r="E564" s="56"/>
      <c r="F564" s="56"/>
      <c r="G564" s="56"/>
      <c r="I564" s="57"/>
      <c r="N564" s="56"/>
      <c r="O564" s="57"/>
      <c r="V564" s="57"/>
    </row>
    <row r="565" spans="4:22">
      <c r="D565" s="56"/>
      <c r="E565" s="56"/>
      <c r="F565" s="56"/>
      <c r="G565" s="56"/>
      <c r="I565" s="57"/>
      <c r="N565" s="56"/>
      <c r="O565" s="57"/>
      <c r="V565" s="57"/>
    </row>
    <row r="566" spans="4:22">
      <c r="D566" s="56"/>
      <c r="E566" s="56"/>
      <c r="F566" s="56"/>
      <c r="G566" s="56"/>
      <c r="I566" s="57"/>
      <c r="N566" s="56"/>
      <c r="O566" s="57"/>
      <c r="V566" s="57"/>
    </row>
    <row r="567" spans="4:22">
      <c r="D567" s="56"/>
      <c r="E567" s="56"/>
      <c r="F567" s="56"/>
      <c r="G567" s="56"/>
      <c r="I567" s="57"/>
      <c r="N567" s="56"/>
      <c r="O567" s="57"/>
      <c r="V567" s="57"/>
    </row>
    <row r="568" spans="4:22">
      <c r="D568" s="56"/>
      <c r="E568" s="56"/>
      <c r="F568" s="56"/>
      <c r="G568" s="56"/>
      <c r="I568" s="57"/>
      <c r="N568" s="56"/>
      <c r="O568" s="57"/>
      <c r="V568" s="57"/>
    </row>
    <row r="569" spans="4:22">
      <c r="D569" s="56"/>
      <c r="E569" s="56"/>
      <c r="F569" s="56"/>
      <c r="G569" s="56"/>
      <c r="I569" s="57"/>
      <c r="N569" s="56"/>
      <c r="O569" s="57"/>
      <c r="V569" s="57"/>
    </row>
    <row r="570" spans="4:22">
      <c r="D570" s="56"/>
      <c r="E570" s="56"/>
      <c r="F570" s="56"/>
      <c r="G570" s="56"/>
      <c r="I570" s="57"/>
      <c r="N570" s="56"/>
      <c r="O570" s="57"/>
      <c r="V570" s="57"/>
    </row>
    <row r="571" spans="4:22">
      <c r="D571" s="56"/>
      <c r="E571" s="56"/>
      <c r="F571" s="56"/>
      <c r="G571" s="56"/>
      <c r="I571" s="57"/>
      <c r="N571" s="56"/>
      <c r="O571" s="57"/>
      <c r="V571" s="57"/>
    </row>
    <row r="572" spans="4:22">
      <c r="D572" s="56"/>
      <c r="E572" s="56"/>
      <c r="F572" s="56"/>
      <c r="G572" s="56"/>
      <c r="I572" s="57"/>
      <c r="N572" s="56"/>
      <c r="O572" s="57"/>
      <c r="V572" s="57"/>
    </row>
    <row r="573" spans="4:22">
      <c r="D573" s="56"/>
      <c r="E573" s="56"/>
      <c r="F573" s="56"/>
      <c r="G573" s="56"/>
      <c r="I573" s="57"/>
      <c r="N573" s="56"/>
      <c r="O573" s="57"/>
      <c r="V573" s="57"/>
    </row>
    <row r="574" spans="4:22">
      <c r="D574" s="56"/>
      <c r="E574" s="56"/>
      <c r="F574" s="56"/>
      <c r="G574" s="56"/>
      <c r="I574" s="57"/>
      <c r="N574" s="56"/>
      <c r="O574" s="57"/>
      <c r="V574" s="57"/>
    </row>
    <row r="575" spans="4:22">
      <c r="D575" s="56"/>
      <c r="E575" s="56"/>
      <c r="F575" s="56"/>
      <c r="G575" s="56"/>
      <c r="I575" s="57"/>
      <c r="N575" s="56"/>
      <c r="O575" s="57"/>
      <c r="V575" s="57"/>
    </row>
    <row r="576" spans="4:22">
      <c r="D576" s="56"/>
      <c r="E576" s="56"/>
      <c r="F576" s="56"/>
      <c r="G576" s="56"/>
      <c r="I576" s="57"/>
      <c r="N576" s="56"/>
      <c r="O576" s="57"/>
      <c r="V576" s="57"/>
    </row>
    <row r="577" spans="4:22">
      <c r="D577" s="56"/>
      <c r="E577" s="56"/>
      <c r="F577" s="56"/>
      <c r="G577" s="56"/>
      <c r="I577" s="57"/>
      <c r="N577" s="56"/>
      <c r="O577" s="57"/>
      <c r="V577" s="57"/>
    </row>
    <row r="578" spans="4:22">
      <c r="D578" s="56"/>
      <c r="E578" s="56"/>
      <c r="F578" s="56"/>
      <c r="G578" s="56"/>
      <c r="I578" s="57"/>
      <c r="N578" s="56"/>
      <c r="O578" s="57"/>
      <c r="V578" s="57"/>
    </row>
    <row r="579" spans="4:22">
      <c r="D579" s="56"/>
      <c r="E579" s="56"/>
      <c r="F579" s="56"/>
      <c r="G579" s="56"/>
      <c r="I579" s="57"/>
      <c r="N579" s="56"/>
      <c r="O579" s="57"/>
      <c r="V579" s="57"/>
    </row>
    <row r="580" spans="4:22">
      <c r="D580" s="56"/>
      <c r="E580" s="56"/>
      <c r="F580" s="56"/>
      <c r="G580" s="56"/>
      <c r="I580" s="57"/>
      <c r="N580" s="56"/>
      <c r="O580" s="57"/>
      <c r="V580" s="57"/>
    </row>
    <row r="581" spans="4:22">
      <c r="D581" s="56"/>
      <c r="E581" s="56"/>
      <c r="F581" s="56"/>
      <c r="G581" s="56"/>
      <c r="I581" s="57"/>
      <c r="N581" s="56"/>
      <c r="O581" s="57"/>
      <c r="V581" s="57"/>
    </row>
    <row r="582" spans="4:22">
      <c r="D582" s="56"/>
      <c r="E582" s="56"/>
      <c r="F582" s="56"/>
      <c r="G582" s="56"/>
      <c r="I582" s="57"/>
      <c r="N582" s="56"/>
      <c r="O582" s="57"/>
      <c r="V582" s="57"/>
    </row>
    <row r="583" spans="4:22">
      <c r="D583" s="56"/>
      <c r="E583" s="56"/>
      <c r="F583" s="56"/>
      <c r="G583" s="56"/>
      <c r="I583" s="57"/>
      <c r="N583" s="56"/>
      <c r="O583" s="57"/>
      <c r="V583" s="57"/>
    </row>
    <row r="584" spans="4:22">
      <c r="D584" s="56"/>
      <c r="E584" s="56"/>
      <c r="F584" s="56"/>
      <c r="G584" s="56"/>
      <c r="I584" s="57"/>
      <c r="N584" s="56"/>
      <c r="O584" s="57"/>
      <c r="V584" s="57"/>
    </row>
    <row r="585" spans="4:22">
      <c r="D585" s="56"/>
      <c r="E585" s="56"/>
      <c r="F585" s="56"/>
      <c r="G585" s="56"/>
      <c r="I585" s="57"/>
      <c r="N585" s="56"/>
      <c r="O585" s="57"/>
      <c r="V585" s="57"/>
    </row>
    <row r="586" spans="4:22">
      <c r="D586" s="56"/>
      <c r="E586" s="56"/>
      <c r="F586" s="56"/>
      <c r="G586" s="56"/>
      <c r="I586" s="57"/>
      <c r="N586" s="56"/>
      <c r="O586" s="57"/>
      <c r="V586" s="57"/>
    </row>
    <row r="587" spans="4:22">
      <c r="D587" s="56"/>
      <c r="E587" s="56"/>
      <c r="F587" s="56"/>
      <c r="G587" s="56"/>
      <c r="I587" s="57"/>
      <c r="N587" s="56"/>
      <c r="O587" s="57"/>
      <c r="V587" s="57"/>
    </row>
    <row r="588" spans="4:22">
      <c r="D588" s="56"/>
      <c r="E588" s="56"/>
      <c r="F588" s="56"/>
      <c r="G588" s="56"/>
      <c r="I588" s="57"/>
      <c r="N588" s="56"/>
      <c r="O588" s="57"/>
      <c r="V588" s="57"/>
    </row>
    <row r="589" spans="4:22">
      <c r="D589" s="56"/>
      <c r="E589" s="56"/>
      <c r="F589" s="56"/>
      <c r="G589" s="56"/>
      <c r="I589" s="57"/>
      <c r="N589" s="56"/>
      <c r="O589" s="57"/>
      <c r="V589" s="57"/>
    </row>
    <row r="590" spans="4:22">
      <c r="D590" s="56"/>
      <c r="E590" s="56"/>
      <c r="F590" s="56"/>
      <c r="G590" s="56"/>
      <c r="I590" s="57"/>
      <c r="N590" s="56"/>
      <c r="O590" s="57"/>
      <c r="V590" s="57"/>
    </row>
    <row r="591" spans="4:22">
      <c r="D591" s="56"/>
      <c r="E591" s="56"/>
      <c r="F591" s="56"/>
      <c r="G591" s="56"/>
      <c r="I591" s="57"/>
      <c r="N591" s="56"/>
      <c r="O591" s="57"/>
      <c r="V591" s="57"/>
    </row>
    <row r="592" spans="4:22">
      <c r="D592" s="56"/>
      <c r="E592" s="56"/>
      <c r="F592" s="56"/>
      <c r="G592" s="56"/>
      <c r="I592" s="57"/>
      <c r="N592" s="56"/>
      <c r="O592" s="57"/>
      <c r="V592" s="57"/>
    </row>
    <row r="593" spans="4:22">
      <c r="D593" s="56"/>
      <c r="E593" s="56"/>
      <c r="F593" s="56"/>
      <c r="G593" s="56"/>
      <c r="I593" s="57"/>
      <c r="N593" s="56"/>
      <c r="O593" s="57"/>
      <c r="V593" s="57"/>
    </row>
    <row r="594" spans="4:22">
      <c r="D594" s="56"/>
      <c r="E594" s="56"/>
      <c r="F594" s="56"/>
      <c r="G594" s="56"/>
      <c r="I594" s="57"/>
      <c r="N594" s="56"/>
      <c r="O594" s="57"/>
      <c r="V594" s="57"/>
    </row>
    <row r="595" spans="4:22">
      <c r="D595" s="56"/>
      <c r="E595" s="56"/>
      <c r="F595" s="56"/>
      <c r="G595" s="56"/>
      <c r="I595" s="57"/>
      <c r="N595" s="56"/>
      <c r="O595" s="57"/>
      <c r="V595" s="57"/>
    </row>
    <row r="596" spans="4:22">
      <c r="D596" s="56"/>
      <c r="E596" s="56"/>
      <c r="F596" s="56"/>
      <c r="G596" s="56"/>
      <c r="I596" s="57"/>
      <c r="N596" s="56"/>
      <c r="O596" s="57"/>
      <c r="V596" s="57"/>
    </row>
    <row r="597" spans="4:22">
      <c r="D597" s="56"/>
      <c r="E597" s="56"/>
      <c r="F597" s="56"/>
      <c r="G597" s="56"/>
      <c r="I597" s="57"/>
      <c r="N597" s="56"/>
      <c r="O597" s="57"/>
      <c r="V597" s="57"/>
    </row>
    <row r="598" spans="4:22">
      <c r="D598" s="56"/>
      <c r="E598" s="56"/>
      <c r="F598" s="56"/>
      <c r="G598" s="56"/>
      <c r="I598" s="57"/>
      <c r="N598" s="56"/>
      <c r="O598" s="57"/>
      <c r="V598" s="57"/>
    </row>
    <row r="599" spans="4:22">
      <c r="D599" s="56"/>
      <c r="E599" s="56"/>
      <c r="F599" s="56"/>
      <c r="G599" s="56"/>
      <c r="I599" s="57"/>
      <c r="N599" s="56"/>
      <c r="O599" s="57"/>
      <c r="V599" s="57"/>
    </row>
    <row r="600" spans="4:22">
      <c r="D600" s="56"/>
      <c r="E600" s="56"/>
      <c r="F600" s="56"/>
      <c r="G600" s="56"/>
      <c r="I600" s="57"/>
      <c r="N600" s="56"/>
      <c r="O600" s="57"/>
      <c r="V600" s="57"/>
    </row>
    <row r="601" spans="4:22">
      <c r="D601" s="56"/>
      <c r="E601" s="56"/>
      <c r="F601" s="56"/>
      <c r="G601" s="56"/>
      <c r="I601" s="57"/>
      <c r="N601" s="56"/>
      <c r="O601" s="57"/>
      <c r="V601" s="57"/>
    </row>
    <row r="602" spans="4:22">
      <c r="D602" s="56"/>
      <c r="E602" s="56"/>
      <c r="F602" s="56"/>
      <c r="G602" s="56"/>
      <c r="I602" s="57"/>
      <c r="N602" s="56"/>
      <c r="O602" s="57"/>
      <c r="V602" s="57"/>
    </row>
    <row r="603" spans="4:22">
      <c r="D603" s="56"/>
      <c r="E603" s="56"/>
      <c r="F603" s="56"/>
      <c r="G603" s="56"/>
      <c r="I603" s="57"/>
      <c r="N603" s="56"/>
      <c r="O603" s="57"/>
      <c r="V603" s="57"/>
    </row>
    <row r="604" spans="4:22">
      <c r="D604" s="56"/>
      <c r="E604" s="56"/>
      <c r="F604" s="56"/>
      <c r="G604" s="56"/>
      <c r="I604" s="57"/>
      <c r="N604" s="56"/>
      <c r="O604" s="57"/>
      <c r="V604" s="57"/>
    </row>
    <row r="605" spans="4:22">
      <c r="D605" s="56"/>
      <c r="E605" s="56"/>
      <c r="F605" s="56"/>
      <c r="G605" s="56"/>
      <c r="I605" s="57"/>
      <c r="N605" s="56"/>
      <c r="O605" s="57"/>
      <c r="V605" s="57"/>
    </row>
    <row r="606" spans="4:22">
      <c r="D606" s="56"/>
      <c r="E606" s="56"/>
      <c r="F606" s="56"/>
      <c r="G606" s="56"/>
      <c r="I606" s="57"/>
      <c r="N606" s="56"/>
      <c r="O606" s="57"/>
      <c r="V606" s="57"/>
    </row>
    <row r="607" spans="4:22">
      <c r="D607" s="56"/>
      <c r="E607" s="56"/>
      <c r="F607" s="56"/>
      <c r="G607" s="56"/>
      <c r="I607" s="57"/>
      <c r="N607" s="56"/>
      <c r="O607" s="57"/>
      <c r="V607" s="57"/>
    </row>
    <row r="608" spans="4:22">
      <c r="D608" s="56"/>
      <c r="E608" s="56"/>
      <c r="F608" s="56"/>
      <c r="G608" s="56"/>
      <c r="I608" s="57"/>
      <c r="N608" s="56"/>
      <c r="O608" s="57"/>
      <c r="V608" s="57"/>
    </row>
    <row r="609" spans="4:22">
      <c r="D609" s="56"/>
      <c r="E609" s="56"/>
      <c r="F609" s="56"/>
      <c r="G609" s="56"/>
      <c r="I609" s="57"/>
      <c r="N609" s="56"/>
      <c r="O609" s="57"/>
      <c r="V609" s="57"/>
    </row>
    <row r="610" spans="4:22">
      <c r="D610" s="56"/>
      <c r="E610" s="56"/>
      <c r="F610" s="56"/>
      <c r="G610" s="56"/>
      <c r="I610" s="57"/>
      <c r="N610" s="56"/>
      <c r="O610" s="57"/>
      <c r="V610" s="57"/>
    </row>
    <row r="611" spans="4:22">
      <c r="D611" s="56"/>
      <c r="E611" s="56"/>
      <c r="F611" s="56"/>
      <c r="G611" s="56"/>
      <c r="I611" s="57"/>
      <c r="N611" s="56"/>
      <c r="O611" s="57"/>
      <c r="V611" s="57"/>
    </row>
    <row r="612" spans="4:22">
      <c r="D612" s="56"/>
      <c r="E612" s="56"/>
      <c r="F612" s="56"/>
      <c r="G612" s="56"/>
      <c r="I612" s="57"/>
      <c r="N612" s="56"/>
      <c r="O612" s="57"/>
      <c r="V612" s="57"/>
    </row>
    <row r="613" spans="4:22">
      <c r="D613" s="56"/>
      <c r="E613" s="56"/>
      <c r="F613" s="56"/>
      <c r="G613" s="56"/>
      <c r="I613" s="57"/>
      <c r="N613" s="56"/>
      <c r="O613" s="57"/>
      <c r="V613" s="57"/>
    </row>
    <row r="614" spans="4:22">
      <c r="D614" s="56"/>
      <c r="E614" s="56"/>
      <c r="F614" s="56"/>
      <c r="G614" s="56"/>
      <c r="I614" s="57"/>
      <c r="N614" s="56"/>
      <c r="O614" s="57"/>
      <c r="V614" s="57"/>
    </row>
    <row r="615" spans="4:22">
      <c r="D615" s="56"/>
      <c r="E615" s="56"/>
      <c r="F615" s="56"/>
      <c r="G615" s="56"/>
      <c r="I615" s="57"/>
      <c r="N615" s="56"/>
      <c r="O615" s="57"/>
      <c r="V615" s="57"/>
    </row>
    <row r="616" spans="4:22">
      <c r="D616" s="56"/>
      <c r="E616" s="56"/>
      <c r="F616" s="56"/>
      <c r="G616" s="56"/>
      <c r="I616" s="57"/>
      <c r="N616" s="56"/>
      <c r="O616" s="57"/>
      <c r="V616" s="57"/>
    </row>
    <row r="617" spans="4:22">
      <c r="D617" s="56"/>
      <c r="E617" s="56"/>
      <c r="F617" s="56"/>
      <c r="G617" s="56"/>
      <c r="I617" s="57"/>
      <c r="N617" s="56"/>
      <c r="O617" s="57"/>
      <c r="V617" s="57"/>
    </row>
    <row r="618" spans="4:22">
      <c r="D618" s="56"/>
      <c r="E618" s="56"/>
      <c r="F618" s="56"/>
      <c r="G618" s="56"/>
      <c r="I618" s="57"/>
      <c r="N618" s="56"/>
      <c r="O618" s="57"/>
      <c r="V618" s="57"/>
    </row>
    <row r="619" spans="4:22">
      <c r="D619" s="56"/>
      <c r="E619" s="56"/>
      <c r="F619" s="56"/>
      <c r="G619" s="56"/>
      <c r="I619" s="57"/>
      <c r="N619" s="56"/>
      <c r="O619" s="57"/>
      <c r="V619" s="57"/>
    </row>
    <row r="620" spans="4:22">
      <c r="D620" s="56"/>
      <c r="E620" s="56"/>
      <c r="F620" s="56"/>
      <c r="G620" s="56"/>
      <c r="I620" s="57"/>
      <c r="N620" s="56"/>
      <c r="O620" s="57"/>
      <c r="V620" s="57"/>
    </row>
    <row r="621" spans="4:22">
      <c r="D621" s="56"/>
      <c r="E621" s="56"/>
      <c r="F621" s="56"/>
      <c r="G621" s="56"/>
      <c r="I621" s="57"/>
      <c r="N621" s="56"/>
      <c r="O621" s="57"/>
      <c r="V621" s="57"/>
    </row>
    <row r="622" spans="4:22">
      <c r="D622" s="56"/>
      <c r="E622" s="56"/>
      <c r="F622" s="56"/>
      <c r="G622" s="56"/>
      <c r="I622" s="57"/>
      <c r="N622" s="56"/>
      <c r="O622" s="57"/>
      <c r="V622" s="57"/>
    </row>
    <row r="623" spans="4:22">
      <c r="D623" s="56"/>
      <c r="E623" s="56"/>
      <c r="F623" s="56"/>
      <c r="G623" s="56"/>
      <c r="I623" s="57"/>
      <c r="N623" s="56"/>
      <c r="O623" s="57"/>
      <c r="V623" s="57"/>
    </row>
    <row r="624" spans="4:22">
      <c r="D624" s="56"/>
      <c r="E624" s="56"/>
      <c r="F624" s="56"/>
      <c r="G624" s="56"/>
      <c r="I624" s="57"/>
      <c r="N624" s="56"/>
      <c r="O624" s="57"/>
      <c r="V624" s="57"/>
    </row>
    <row r="625" spans="4:22">
      <c r="D625" s="56"/>
      <c r="E625" s="56"/>
      <c r="F625" s="56"/>
      <c r="G625" s="56"/>
      <c r="I625" s="57"/>
      <c r="N625" s="56"/>
      <c r="O625" s="57"/>
      <c r="V625" s="57"/>
    </row>
    <row r="626" spans="4:22">
      <c r="D626" s="56"/>
      <c r="E626" s="56"/>
      <c r="F626" s="56"/>
      <c r="G626" s="56"/>
      <c r="I626" s="57"/>
      <c r="N626" s="56"/>
      <c r="O626" s="57"/>
      <c r="V626" s="57"/>
    </row>
    <row r="627" spans="4:22">
      <c r="D627" s="56"/>
      <c r="E627" s="56"/>
      <c r="F627" s="56"/>
      <c r="G627" s="56"/>
      <c r="I627" s="57"/>
      <c r="N627" s="56"/>
      <c r="O627" s="57"/>
      <c r="V627" s="57"/>
    </row>
    <row r="628" spans="4:22">
      <c r="D628" s="56"/>
      <c r="E628" s="56"/>
      <c r="F628" s="56"/>
      <c r="G628" s="56"/>
      <c r="I628" s="57"/>
      <c r="N628" s="56"/>
      <c r="O628" s="57"/>
      <c r="V628" s="57"/>
    </row>
    <row r="629" spans="4:22">
      <c r="D629" s="56"/>
      <c r="E629" s="56"/>
      <c r="F629" s="56"/>
      <c r="G629" s="56"/>
      <c r="I629" s="57"/>
      <c r="N629" s="56"/>
      <c r="O629" s="57"/>
      <c r="V629" s="57"/>
    </row>
    <row r="630" spans="4:22">
      <c r="D630" s="56"/>
      <c r="E630" s="56"/>
      <c r="F630" s="56"/>
      <c r="G630" s="56"/>
      <c r="I630" s="57"/>
      <c r="N630" s="56"/>
      <c r="O630" s="57"/>
      <c r="V630" s="57"/>
    </row>
    <row r="631" spans="4:22">
      <c r="D631" s="56"/>
      <c r="E631" s="56"/>
      <c r="F631" s="56"/>
      <c r="G631" s="56"/>
      <c r="I631" s="57"/>
      <c r="N631" s="56"/>
      <c r="O631" s="57"/>
      <c r="V631" s="57"/>
    </row>
    <row r="632" spans="4:22">
      <c r="D632" s="56"/>
      <c r="E632" s="56"/>
      <c r="F632" s="56"/>
      <c r="G632" s="56"/>
      <c r="I632" s="57"/>
      <c r="N632" s="56"/>
      <c r="O632" s="57"/>
      <c r="V632" s="57"/>
    </row>
    <row r="633" spans="4:22">
      <c r="D633" s="56"/>
      <c r="E633" s="56"/>
      <c r="F633" s="56"/>
      <c r="G633" s="56"/>
      <c r="I633" s="57"/>
      <c r="N633" s="56"/>
      <c r="O633" s="57"/>
      <c r="V633" s="57"/>
    </row>
    <row r="634" spans="4:22">
      <c r="D634" s="56"/>
      <c r="E634" s="56"/>
      <c r="F634" s="56"/>
      <c r="G634" s="56"/>
      <c r="I634" s="57"/>
      <c r="N634" s="56"/>
      <c r="O634" s="57"/>
      <c r="V634" s="57"/>
    </row>
    <row r="635" spans="4:22">
      <c r="D635" s="56"/>
      <c r="E635" s="56"/>
      <c r="F635" s="56"/>
      <c r="G635" s="56"/>
      <c r="I635" s="57"/>
      <c r="N635" s="56"/>
      <c r="O635" s="57"/>
      <c r="V635" s="57"/>
    </row>
    <row r="636" spans="4:22">
      <c r="D636" s="56"/>
      <c r="E636" s="56"/>
      <c r="F636" s="56"/>
      <c r="G636" s="56"/>
      <c r="I636" s="57"/>
      <c r="N636" s="56"/>
      <c r="O636" s="57"/>
      <c r="V636" s="57"/>
    </row>
    <row r="637" spans="4:22">
      <c r="D637" s="56"/>
      <c r="E637" s="56"/>
      <c r="F637" s="56"/>
      <c r="G637" s="56"/>
      <c r="I637" s="57"/>
      <c r="N637" s="56"/>
      <c r="O637" s="57"/>
      <c r="V637" s="57"/>
    </row>
    <row r="638" spans="4:22">
      <c r="D638" s="56"/>
      <c r="E638" s="56"/>
      <c r="F638" s="56"/>
      <c r="G638" s="56"/>
      <c r="I638" s="57"/>
      <c r="N638" s="56"/>
      <c r="O638" s="57"/>
      <c r="V638" s="57"/>
    </row>
    <row r="639" spans="4:22">
      <c r="D639" s="56"/>
      <c r="E639" s="56"/>
      <c r="F639" s="56"/>
      <c r="G639" s="56"/>
      <c r="I639" s="57"/>
      <c r="N639" s="56"/>
      <c r="O639" s="57"/>
      <c r="V639" s="57"/>
    </row>
    <row r="640" spans="4:22">
      <c r="D640" s="56"/>
      <c r="E640" s="56"/>
      <c r="F640" s="56"/>
      <c r="G640" s="56"/>
      <c r="I640" s="57"/>
      <c r="N640" s="56"/>
      <c r="O640" s="57"/>
      <c r="V640" s="57"/>
    </row>
    <row r="641" spans="4:22">
      <c r="D641" s="56"/>
      <c r="E641" s="56"/>
      <c r="F641" s="56"/>
      <c r="G641" s="56"/>
      <c r="I641" s="57"/>
      <c r="N641" s="56"/>
      <c r="O641" s="57"/>
      <c r="V641" s="57"/>
    </row>
    <row r="642" spans="4:22">
      <c r="D642" s="56"/>
      <c r="E642" s="56"/>
      <c r="F642" s="56"/>
      <c r="G642" s="56"/>
      <c r="I642" s="57"/>
      <c r="N642" s="56"/>
      <c r="O642" s="57"/>
      <c r="V642" s="57"/>
    </row>
    <row r="643" spans="4:22">
      <c r="D643" s="56"/>
      <c r="E643" s="56"/>
      <c r="F643" s="56"/>
      <c r="G643" s="56"/>
      <c r="I643" s="57"/>
      <c r="N643" s="56"/>
      <c r="O643" s="57"/>
      <c r="V643" s="57"/>
    </row>
    <row r="644" spans="4:22">
      <c r="D644" s="56"/>
      <c r="E644" s="56"/>
      <c r="F644" s="56"/>
      <c r="G644" s="56"/>
      <c r="I644" s="57"/>
      <c r="N644" s="56"/>
      <c r="O644" s="57"/>
      <c r="V644" s="57"/>
    </row>
    <row r="645" spans="4:22">
      <c r="D645" s="56"/>
      <c r="E645" s="56"/>
      <c r="F645" s="56"/>
      <c r="G645" s="56"/>
      <c r="I645" s="57"/>
      <c r="N645" s="56"/>
      <c r="O645" s="57"/>
      <c r="V645" s="57"/>
    </row>
    <row r="646" spans="4:22">
      <c r="D646" s="56"/>
      <c r="E646" s="56"/>
      <c r="F646" s="56"/>
      <c r="G646" s="56"/>
      <c r="I646" s="57"/>
      <c r="N646" s="56"/>
      <c r="O646" s="57"/>
      <c r="V646" s="57"/>
    </row>
    <row r="647" spans="4:22">
      <c r="D647" s="56"/>
      <c r="E647" s="56"/>
      <c r="F647" s="56"/>
      <c r="G647" s="56"/>
      <c r="I647" s="57"/>
      <c r="N647" s="56"/>
      <c r="O647" s="57"/>
      <c r="V647" s="57"/>
    </row>
    <row r="648" spans="4:22">
      <c r="D648" s="56"/>
      <c r="E648" s="56"/>
      <c r="F648" s="56"/>
      <c r="G648" s="56"/>
      <c r="I648" s="57"/>
      <c r="N648" s="56"/>
      <c r="O648" s="57"/>
      <c r="V648" s="57"/>
    </row>
    <row r="649" spans="4:22">
      <c r="D649" s="56"/>
      <c r="E649" s="56"/>
      <c r="F649" s="56"/>
      <c r="G649" s="56"/>
      <c r="I649" s="57"/>
      <c r="N649" s="56"/>
      <c r="O649" s="57"/>
      <c r="V649" s="57"/>
    </row>
    <row r="650" spans="4:22">
      <c r="D650" s="56"/>
      <c r="E650" s="56"/>
      <c r="F650" s="56"/>
      <c r="G650" s="56"/>
      <c r="I650" s="57"/>
      <c r="N650" s="56"/>
      <c r="O650" s="57"/>
      <c r="V650" s="57"/>
    </row>
    <row r="651" spans="4:22">
      <c r="D651" s="56"/>
      <c r="E651" s="56"/>
      <c r="F651" s="56"/>
      <c r="G651" s="56"/>
      <c r="I651" s="57"/>
      <c r="N651" s="56"/>
      <c r="O651" s="57"/>
      <c r="V651" s="57"/>
    </row>
    <row r="652" spans="4:22">
      <c r="D652" s="56"/>
      <c r="E652" s="56"/>
      <c r="F652" s="56"/>
      <c r="G652" s="56"/>
      <c r="I652" s="57"/>
      <c r="N652" s="56"/>
      <c r="O652" s="57"/>
      <c r="V652" s="57"/>
    </row>
    <row r="653" spans="4:22">
      <c r="D653" s="56"/>
      <c r="E653" s="56"/>
      <c r="F653" s="56"/>
      <c r="G653" s="56"/>
      <c r="I653" s="57"/>
      <c r="N653" s="56"/>
      <c r="O653" s="57"/>
      <c r="V653" s="57"/>
    </row>
    <row r="654" spans="4:22">
      <c r="D654" s="56"/>
      <c r="E654" s="56"/>
      <c r="F654" s="56"/>
      <c r="G654" s="56"/>
      <c r="I654" s="57"/>
      <c r="N654" s="56"/>
      <c r="O654" s="57"/>
      <c r="V654" s="57"/>
    </row>
    <row r="655" spans="4:22">
      <c r="D655" s="56"/>
      <c r="E655" s="56"/>
      <c r="F655" s="56"/>
      <c r="G655" s="56"/>
      <c r="I655" s="57"/>
      <c r="N655" s="56"/>
      <c r="O655" s="57"/>
      <c r="V655" s="57"/>
    </row>
    <row r="656" spans="4:22">
      <c r="D656" s="56"/>
      <c r="E656" s="56"/>
      <c r="F656" s="56"/>
      <c r="G656" s="56"/>
      <c r="I656" s="57"/>
      <c r="N656" s="56"/>
      <c r="O656" s="57"/>
      <c r="V656" s="57"/>
    </row>
    <row r="657" spans="4:22">
      <c r="D657" s="56"/>
      <c r="E657" s="56"/>
      <c r="F657" s="56"/>
      <c r="G657" s="56"/>
      <c r="I657" s="57"/>
      <c r="N657" s="56"/>
      <c r="O657" s="57"/>
      <c r="V657" s="57"/>
    </row>
    <row r="658" spans="4:22">
      <c r="D658" s="56"/>
      <c r="E658" s="56"/>
      <c r="F658" s="56"/>
      <c r="G658" s="56"/>
      <c r="I658" s="57"/>
      <c r="N658" s="56"/>
      <c r="O658" s="57"/>
      <c r="V658" s="57"/>
    </row>
    <row r="659" spans="4:22">
      <c r="D659" s="56"/>
      <c r="E659" s="56"/>
      <c r="F659" s="56"/>
      <c r="G659" s="56"/>
      <c r="I659" s="57"/>
      <c r="N659" s="56"/>
      <c r="O659" s="57"/>
      <c r="V659" s="57"/>
    </row>
    <row r="660" spans="4:22">
      <c r="D660" s="56"/>
      <c r="E660" s="56"/>
      <c r="F660" s="56"/>
      <c r="G660" s="56"/>
      <c r="I660" s="57"/>
      <c r="N660" s="56"/>
      <c r="O660" s="57"/>
      <c r="V660" s="57"/>
    </row>
    <row r="661" spans="4:22">
      <c r="D661" s="56"/>
      <c r="E661" s="56"/>
      <c r="F661" s="56"/>
      <c r="G661" s="56"/>
      <c r="I661" s="57"/>
      <c r="N661" s="56"/>
      <c r="O661" s="57"/>
      <c r="V661" s="57"/>
    </row>
    <row r="662" spans="4:22">
      <c r="D662" s="56"/>
      <c r="E662" s="56"/>
      <c r="F662" s="56"/>
      <c r="G662" s="56"/>
      <c r="I662" s="57"/>
      <c r="N662" s="56"/>
      <c r="O662" s="57"/>
      <c r="V662" s="57"/>
    </row>
    <row r="663" spans="4:22">
      <c r="D663" s="56"/>
      <c r="E663" s="56"/>
      <c r="F663" s="56"/>
      <c r="G663" s="56"/>
      <c r="I663" s="57"/>
      <c r="N663" s="56"/>
      <c r="O663" s="57"/>
      <c r="V663" s="57"/>
    </row>
    <row r="664" spans="4:22">
      <c r="D664" s="56"/>
      <c r="E664" s="56"/>
      <c r="F664" s="56"/>
      <c r="G664" s="56"/>
      <c r="I664" s="57"/>
      <c r="N664" s="56"/>
      <c r="O664" s="57"/>
      <c r="V664" s="57"/>
    </row>
    <row r="665" spans="4:22">
      <c r="D665" s="56"/>
      <c r="E665" s="56"/>
      <c r="F665" s="56"/>
      <c r="G665" s="56"/>
      <c r="I665" s="57"/>
      <c r="N665" s="56"/>
      <c r="O665" s="57"/>
      <c r="V665" s="57"/>
    </row>
    <row r="666" spans="4:22">
      <c r="D666" s="56"/>
      <c r="E666" s="56"/>
      <c r="F666" s="56"/>
      <c r="G666" s="56"/>
      <c r="I666" s="57"/>
      <c r="N666" s="56"/>
      <c r="O666" s="57"/>
      <c r="V666" s="57"/>
    </row>
    <row r="667" spans="4:22">
      <c r="D667" s="56"/>
      <c r="E667" s="56"/>
      <c r="F667" s="56"/>
      <c r="G667" s="56"/>
      <c r="I667" s="57"/>
      <c r="N667" s="56"/>
      <c r="O667" s="57"/>
      <c r="V667" s="57"/>
    </row>
    <row r="668" spans="4:22">
      <c r="D668" s="56"/>
      <c r="E668" s="56"/>
      <c r="F668" s="56"/>
      <c r="G668" s="56"/>
      <c r="I668" s="57"/>
      <c r="N668" s="56"/>
      <c r="O668" s="57"/>
      <c r="V668" s="57"/>
    </row>
    <row r="669" spans="4:22">
      <c r="D669" s="56"/>
      <c r="E669" s="56"/>
      <c r="F669" s="56"/>
      <c r="G669" s="56"/>
      <c r="I669" s="57"/>
      <c r="N669" s="56"/>
      <c r="O669" s="57"/>
      <c r="V669" s="57"/>
    </row>
    <row r="670" spans="4:22">
      <c r="D670" s="56"/>
      <c r="E670" s="56"/>
      <c r="F670" s="56"/>
      <c r="G670" s="56"/>
      <c r="I670" s="57"/>
      <c r="N670" s="56"/>
      <c r="O670" s="57"/>
      <c r="V670" s="57"/>
    </row>
    <row r="671" spans="4:22">
      <c r="D671" s="56"/>
      <c r="E671" s="56"/>
      <c r="F671" s="56"/>
      <c r="G671" s="56"/>
      <c r="I671" s="57"/>
      <c r="N671" s="56"/>
      <c r="O671" s="57"/>
      <c r="V671" s="57"/>
    </row>
    <row r="672" spans="4:22">
      <c r="D672" s="56"/>
      <c r="E672" s="56"/>
      <c r="F672" s="56"/>
      <c r="G672" s="56"/>
      <c r="I672" s="57"/>
      <c r="N672" s="56"/>
      <c r="O672" s="57"/>
      <c r="V672" s="57"/>
    </row>
    <row r="673" spans="4:22">
      <c r="D673" s="56"/>
      <c r="E673" s="56"/>
      <c r="F673" s="56"/>
      <c r="G673" s="56"/>
      <c r="I673" s="57"/>
      <c r="N673" s="56"/>
      <c r="O673" s="57"/>
      <c r="V673" s="57"/>
    </row>
    <row r="674" spans="4:22">
      <c r="D674" s="56"/>
      <c r="E674" s="56"/>
      <c r="F674" s="56"/>
      <c r="G674" s="56"/>
      <c r="I674" s="57"/>
      <c r="N674" s="56"/>
      <c r="O674" s="57"/>
      <c r="V674" s="57"/>
    </row>
    <row r="675" spans="4:22">
      <c r="D675" s="56"/>
      <c r="E675" s="56"/>
      <c r="F675" s="56"/>
      <c r="G675" s="56"/>
      <c r="I675" s="57"/>
      <c r="N675" s="56"/>
      <c r="O675" s="57"/>
      <c r="V675" s="57"/>
    </row>
    <row r="676" spans="4:22">
      <c r="D676" s="56"/>
      <c r="E676" s="56"/>
      <c r="F676" s="56"/>
      <c r="G676" s="56"/>
      <c r="I676" s="57"/>
      <c r="N676" s="56"/>
      <c r="O676" s="57"/>
      <c r="V676" s="57"/>
    </row>
    <row r="677" spans="4:22">
      <c r="D677" s="56"/>
      <c r="E677" s="56"/>
      <c r="F677" s="56"/>
      <c r="G677" s="56"/>
      <c r="I677" s="57"/>
      <c r="N677" s="56"/>
      <c r="O677" s="57"/>
      <c r="V677" s="57"/>
    </row>
    <row r="678" spans="4:22">
      <c r="D678" s="56"/>
      <c r="E678" s="56"/>
      <c r="F678" s="56"/>
      <c r="G678" s="56"/>
      <c r="I678" s="57"/>
      <c r="N678" s="56"/>
      <c r="O678" s="57"/>
      <c r="V678" s="57"/>
    </row>
    <row r="679" spans="4:22">
      <c r="D679" s="56"/>
      <c r="E679" s="56"/>
      <c r="F679" s="56"/>
      <c r="G679" s="56"/>
      <c r="I679" s="57"/>
      <c r="N679" s="56"/>
      <c r="O679" s="57"/>
      <c r="V679" s="57"/>
    </row>
    <row r="680" spans="4:22">
      <c r="D680" s="56"/>
      <c r="E680" s="56"/>
      <c r="F680" s="56"/>
      <c r="G680" s="56"/>
      <c r="I680" s="57"/>
      <c r="N680" s="56"/>
      <c r="O680" s="57"/>
      <c r="V680" s="57"/>
    </row>
    <row r="681" spans="4:22">
      <c r="D681" s="56"/>
      <c r="E681" s="56"/>
      <c r="F681" s="56"/>
      <c r="G681" s="56"/>
      <c r="I681" s="57"/>
      <c r="N681" s="56"/>
      <c r="O681" s="57"/>
      <c r="V681" s="57"/>
    </row>
    <row r="682" spans="4:22">
      <c r="D682" s="56"/>
      <c r="E682" s="56"/>
      <c r="F682" s="56"/>
      <c r="G682" s="56"/>
      <c r="I682" s="57"/>
      <c r="N682" s="56"/>
      <c r="O682" s="57"/>
      <c r="V682" s="57"/>
    </row>
    <row r="683" spans="4:22">
      <c r="D683" s="56"/>
      <c r="E683" s="56"/>
      <c r="F683" s="56"/>
      <c r="G683" s="56"/>
      <c r="I683" s="57"/>
      <c r="N683" s="56"/>
      <c r="O683" s="57"/>
      <c r="V683" s="57"/>
    </row>
    <row r="684" spans="4:22">
      <c r="D684" s="56"/>
      <c r="E684" s="56"/>
      <c r="F684" s="56"/>
      <c r="G684" s="56"/>
      <c r="I684" s="57"/>
      <c r="N684" s="56"/>
      <c r="O684" s="57"/>
      <c r="V684" s="57"/>
    </row>
    <row r="685" spans="4:22">
      <c r="D685" s="56"/>
      <c r="E685" s="56"/>
      <c r="F685" s="56"/>
      <c r="G685" s="56"/>
      <c r="I685" s="57"/>
      <c r="N685" s="56"/>
      <c r="O685" s="57"/>
      <c r="V685" s="57"/>
    </row>
    <row r="686" spans="4:22">
      <c r="D686" s="56"/>
      <c r="E686" s="56"/>
      <c r="F686" s="56"/>
      <c r="G686" s="56"/>
      <c r="I686" s="57"/>
      <c r="N686" s="56"/>
      <c r="O686" s="57"/>
      <c r="V686" s="57"/>
    </row>
    <row r="687" spans="4:22">
      <c r="D687" s="56"/>
      <c r="E687" s="56"/>
      <c r="F687" s="56"/>
      <c r="G687" s="56"/>
      <c r="I687" s="57"/>
      <c r="N687" s="56"/>
      <c r="O687" s="57"/>
      <c r="V687" s="57"/>
    </row>
    <row r="688" spans="4:22">
      <c r="D688" s="56"/>
      <c r="E688" s="56"/>
      <c r="F688" s="56"/>
      <c r="G688" s="56"/>
      <c r="I688" s="57"/>
      <c r="N688" s="56"/>
      <c r="O688" s="57"/>
      <c r="V688" s="57"/>
    </row>
    <row r="689" spans="4:22">
      <c r="D689" s="56"/>
      <c r="E689" s="56"/>
      <c r="F689" s="56"/>
      <c r="G689" s="56"/>
      <c r="I689" s="57"/>
      <c r="N689" s="56"/>
      <c r="O689" s="57"/>
      <c r="V689" s="57"/>
    </row>
    <row r="690" spans="4:22">
      <c r="D690" s="56"/>
      <c r="E690" s="56"/>
      <c r="F690" s="56"/>
      <c r="G690" s="56"/>
      <c r="I690" s="57"/>
      <c r="N690" s="56"/>
      <c r="O690" s="57"/>
      <c r="V690" s="57"/>
    </row>
    <row r="691" spans="4:22">
      <c r="D691" s="56"/>
      <c r="E691" s="56"/>
      <c r="F691" s="56"/>
      <c r="G691" s="56"/>
      <c r="I691" s="57"/>
      <c r="N691" s="56"/>
      <c r="O691" s="57"/>
      <c r="V691" s="57"/>
    </row>
    <row r="692" spans="4:22">
      <c r="D692" s="56"/>
      <c r="E692" s="56"/>
      <c r="F692" s="56"/>
      <c r="G692" s="56"/>
      <c r="I692" s="57"/>
      <c r="N692" s="56"/>
      <c r="O692" s="57"/>
      <c r="V692" s="57"/>
    </row>
    <row r="693" spans="4:22">
      <c r="D693" s="56"/>
      <c r="E693" s="56"/>
      <c r="F693" s="56"/>
      <c r="G693" s="56"/>
      <c r="I693" s="57"/>
      <c r="N693" s="56"/>
      <c r="O693" s="57"/>
      <c r="V693" s="57"/>
    </row>
    <row r="694" spans="4:22">
      <c r="D694" s="56"/>
      <c r="E694" s="56"/>
      <c r="F694" s="56"/>
      <c r="G694" s="56"/>
      <c r="I694" s="57"/>
      <c r="N694" s="56"/>
      <c r="O694" s="57"/>
      <c r="V694" s="57"/>
    </row>
    <row r="695" spans="4:22">
      <c r="D695" s="56"/>
      <c r="E695" s="56"/>
      <c r="F695" s="56"/>
      <c r="G695" s="56"/>
      <c r="I695" s="57"/>
      <c r="N695" s="56"/>
      <c r="O695" s="57"/>
      <c r="V695" s="57"/>
    </row>
    <row r="696" spans="4:22">
      <c r="D696" s="56"/>
      <c r="E696" s="56"/>
      <c r="F696" s="56"/>
      <c r="G696" s="56"/>
      <c r="I696" s="57"/>
      <c r="N696" s="56"/>
      <c r="O696" s="57"/>
      <c r="V696" s="57"/>
    </row>
    <row r="697" spans="4:22">
      <c r="D697" s="56"/>
      <c r="E697" s="56"/>
      <c r="F697" s="56"/>
      <c r="G697" s="56"/>
      <c r="I697" s="57"/>
      <c r="N697" s="56"/>
      <c r="O697" s="57"/>
      <c r="V697" s="57"/>
    </row>
    <row r="698" spans="4:22">
      <c r="D698" s="56"/>
      <c r="E698" s="56"/>
      <c r="F698" s="56"/>
      <c r="G698" s="56"/>
      <c r="I698" s="57"/>
      <c r="N698" s="56"/>
      <c r="O698" s="57"/>
      <c r="V698" s="57"/>
    </row>
    <row r="699" spans="4:22">
      <c r="D699" s="56"/>
      <c r="E699" s="56"/>
      <c r="F699" s="56"/>
      <c r="G699" s="56"/>
      <c r="I699" s="57"/>
      <c r="N699" s="56"/>
      <c r="O699" s="57"/>
      <c r="V699" s="57"/>
    </row>
    <row r="700" spans="4:22">
      <c r="D700" s="56"/>
      <c r="E700" s="56"/>
      <c r="F700" s="56"/>
      <c r="G700" s="56"/>
      <c r="I700" s="57"/>
      <c r="N700" s="56"/>
      <c r="O700" s="57"/>
      <c r="V700" s="57"/>
    </row>
    <row r="701" spans="4:22">
      <c r="D701" s="56"/>
      <c r="E701" s="56"/>
      <c r="F701" s="56"/>
      <c r="G701" s="56"/>
      <c r="I701" s="57"/>
      <c r="N701" s="56"/>
      <c r="O701" s="57"/>
      <c r="V701" s="57"/>
    </row>
    <row r="702" spans="4:22">
      <c r="D702" s="56"/>
      <c r="E702" s="56"/>
      <c r="F702" s="56"/>
      <c r="G702" s="56"/>
      <c r="I702" s="57"/>
      <c r="N702" s="56"/>
      <c r="O702" s="57"/>
      <c r="V702" s="57"/>
    </row>
    <row r="703" spans="4:22">
      <c r="D703" s="56"/>
      <c r="E703" s="56"/>
      <c r="F703" s="56"/>
      <c r="G703" s="56"/>
      <c r="I703" s="57"/>
      <c r="N703" s="56"/>
      <c r="O703" s="57"/>
      <c r="V703" s="57"/>
    </row>
    <row r="704" spans="4:22">
      <c r="D704" s="56"/>
      <c r="E704" s="56"/>
      <c r="F704" s="56"/>
      <c r="G704" s="56"/>
      <c r="I704" s="57"/>
      <c r="N704" s="56"/>
      <c r="O704" s="57"/>
      <c r="V704" s="57"/>
    </row>
    <row r="705" spans="4:22">
      <c r="D705" s="56"/>
      <c r="E705" s="56"/>
      <c r="F705" s="56"/>
      <c r="G705" s="56"/>
      <c r="I705" s="57"/>
      <c r="N705" s="56"/>
      <c r="O705" s="57"/>
      <c r="V705" s="57"/>
    </row>
    <row r="706" spans="4:22">
      <c r="D706" s="56"/>
      <c r="E706" s="56"/>
      <c r="F706" s="56"/>
      <c r="G706" s="56"/>
      <c r="I706" s="57"/>
      <c r="N706" s="56"/>
      <c r="O706" s="57"/>
      <c r="V706" s="57"/>
    </row>
    <row r="707" spans="4:22">
      <c r="D707" s="56"/>
      <c r="E707" s="56"/>
      <c r="F707" s="56"/>
      <c r="G707" s="56"/>
      <c r="I707" s="57"/>
      <c r="N707" s="56"/>
      <c r="O707" s="57"/>
      <c r="V707" s="57"/>
    </row>
    <row r="708" spans="4:22">
      <c r="D708" s="56"/>
      <c r="E708" s="56"/>
      <c r="F708" s="56"/>
      <c r="G708" s="56"/>
      <c r="I708" s="57"/>
      <c r="N708" s="56"/>
      <c r="O708" s="57"/>
      <c r="V708" s="57"/>
    </row>
    <row r="709" spans="4:22">
      <c r="D709" s="56"/>
      <c r="E709" s="56"/>
      <c r="F709" s="56"/>
      <c r="G709" s="56"/>
      <c r="I709" s="57"/>
      <c r="N709" s="56"/>
      <c r="O709" s="57"/>
      <c r="V709" s="57"/>
    </row>
    <row r="710" spans="4:22">
      <c r="D710" s="56"/>
      <c r="E710" s="56"/>
      <c r="F710" s="56"/>
      <c r="G710" s="56"/>
      <c r="I710" s="57"/>
      <c r="N710" s="56"/>
      <c r="O710" s="57"/>
      <c r="V710" s="57"/>
    </row>
    <row r="711" spans="4:22">
      <c r="D711" s="56"/>
      <c r="E711" s="56"/>
      <c r="F711" s="56"/>
      <c r="G711" s="56"/>
      <c r="I711" s="57"/>
      <c r="N711" s="56"/>
      <c r="O711" s="57"/>
      <c r="V711" s="57"/>
    </row>
    <row r="712" spans="4:22">
      <c r="D712" s="56"/>
      <c r="E712" s="56"/>
      <c r="F712" s="56"/>
      <c r="G712" s="56"/>
      <c r="I712" s="57"/>
      <c r="N712" s="56"/>
      <c r="O712" s="57"/>
      <c r="V712" s="57"/>
    </row>
    <row r="713" spans="4:22">
      <c r="D713" s="56"/>
      <c r="E713" s="56"/>
      <c r="F713" s="56"/>
      <c r="G713" s="56"/>
      <c r="I713" s="57"/>
      <c r="N713" s="56"/>
      <c r="O713" s="57"/>
      <c r="V713" s="57"/>
    </row>
    <row r="714" spans="4:22">
      <c r="D714" s="56"/>
      <c r="E714" s="56"/>
      <c r="F714" s="56"/>
      <c r="G714" s="56"/>
      <c r="I714" s="57"/>
      <c r="N714" s="56"/>
      <c r="O714" s="57"/>
      <c r="V714" s="57"/>
    </row>
    <row r="715" spans="4:22">
      <c r="D715" s="56"/>
      <c r="E715" s="56"/>
      <c r="F715" s="56"/>
      <c r="G715" s="56"/>
      <c r="I715" s="57"/>
      <c r="N715" s="56"/>
      <c r="O715" s="57"/>
      <c r="V715" s="57"/>
    </row>
    <row r="716" spans="4:22">
      <c r="D716" s="56"/>
      <c r="E716" s="56"/>
      <c r="F716" s="56"/>
      <c r="G716" s="56"/>
      <c r="I716" s="57"/>
      <c r="N716" s="56"/>
      <c r="O716" s="57"/>
      <c r="V716" s="57"/>
    </row>
    <row r="717" spans="4:22">
      <c r="D717" s="56"/>
      <c r="E717" s="56"/>
      <c r="F717" s="56"/>
      <c r="G717" s="56"/>
      <c r="I717" s="57"/>
      <c r="N717" s="56"/>
      <c r="O717" s="57"/>
      <c r="V717" s="57"/>
    </row>
    <row r="718" spans="4:22">
      <c r="D718" s="56"/>
      <c r="E718" s="56"/>
      <c r="F718" s="56"/>
      <c r="G718" s="56"/>
      <c r="I718" s="57"/>
      <c r="N718" s="56"/>
      <c r="O718" s="57"/>
      <c r="V718" s="57"/>
    </row>
    <row r="719" spans="4:22">
      <c r="D719" s="56"/>
      <c r="E719" s="56"/>
      <c r="F719" s="56"/>
      <c r="G719" s="56"/>
      <c r="I719" s="57"/>
      <c r="N719" s="56"/>
      <c r="O719" s="57"/>
      <c r="V719" s="57"/>
    </row>
    <row r="720" spans="4:22">
      <c r="D720" s="56"/>
      <c r="E720" s="56"/>
      <c r="F720" s="56"/>
      <c r="G720" s="56"/>
      <c r="I720" s="57"/>
      <c r="N720" s="56"/>
      <c r="O720" s="57"/>
      <c r="V720" s="57"/>
    </row>
    <row r="721" spans="4:22">
      <c r="D721" s="56"/>
      <c r="E721" s="56"/>
      <c r="F721" s="56"/>
      <c r="G721" s="56"/>
      <c r="I721" s="57"/>
      <c r="N721" s="56"/>
      <c r="O721" s="57"/>
      <c r="V721" s="57"/>
    </row>
    <row r="722" spans="4:22">
      <c r="D722" s="56"/>
      <c r="E722" s="56"/>
      <c r="F722" s="56"/>
      <c r="G722" s="56"/>
      <c r="I722" s="57"/>
      <c r="N722" s="56"/>
      <c r="O722" s="57"/>
      <c r="V722" s="57"/>
    </row>
    <row r="723" spans="4:22">
      <c r="D723" s="56"/>
      <c r="E723" s="56"/>
      <c r="F723" s="56"/>
      <c r="G723" s="56"/>
      <c r="I723" s="57"/>
      <c r="N723" s="56"/>
      <c r="O723" s="57"/>
      <c r="V723" s="57"/>
    </row>
    <row r="724" spans="4:22">
      <c r="D724" s="56"/>
      <c r="E724" s="56"/>
      <c r="F724" s="56"/>
      <c r="G724" s="56"/>
      <c r="I724" s="57"/>
      <c r="N724" s="56"/>
      <c r="O724" s="57"/>
      <c r="V724" s="57"/>
    </row>
    <row r="725" spans="4:22">
      <c r="D725" s="56"/>
      <c r="E725" s="56"/>
      <c r="F725" s="56"/>
      <c r="G725" s="56"/>
      <c r="I725" s="57"/>
      <c r="N725" s="56"/>
      <c r="O725" s="57"/>
      <c r="V725" s="57"/>
    </row>
    <row r="726" spans="4:22">
      <c r="D726" s="56"/>
      <c r="E726" s="56"/>
      <c r="F726" s="56"/>
      <c r="G726" s="56"/>
      <c r="I726" s="57"/>
      <c r="N726" s="56"/>
      <c r="O726" s="57"/>
      <c r="V726" s="57"/>
    </row>
    <row r="727" spans="4:22">
      <c r="D727" s="56"/>
      <c r="E727" s="56"/>
      <c r="F727" s="56"/>
      <c r="G727" s="56"/>
      <c r="I727" s="57"/>
      <c r="N727" s="56"/>
      <c r="O727" s="57"/>
      <c r="V727" s="57"/>
    </row>
    <row r="728" spans="4:22">
      <c r="D728" s="56"/>
      <c r="E728" s="56"/>
      <c r="F728" s="56"/>
      <c r="G728" s="56"/>
      <c r="I728" s="57"/>
      <c r="N728" s="56"/>
      <c r="O728" s="57"/>
      <c r="V728" s="57"/>
    </row>
    <row r="729" spans="4:22">
      <c r="D729" s="56"/>
      <c r="E729" s="56"/>
      <c r="F729" s="56"/>
      <c r="G729" s="56"/>
      <c r="I729" s="57"/>
      <c r="N729" s="56"/>
      <c r="O729" s="57"/>
      <c r="V729" s="57"/>
    </row>
    <row r="730" spans="4:22">
      <c r="D730" s="56"/>
      <c r="E730" s="56"/>
      <c r="F730" s="56"/>
      <c r="G730" s="56"/>
      <c r="I730" s="57"/>
      <c r="N730" s="56"/>
      <c r="O730" s="57"/>
      <c r="V730" s="57"/>
    </row>
    <row r="731" spans="4:22">
      <c r="D731" s="56"/>
      <c r="E731" s="56"/>
      <c r="F731" s="56"/>
      <c r="G731" s="56"/>
      <c r="I731" s="57"/>
      <c r="N731" s="56"/>
      <c r="O731" s="57"/>
      <c r="V731" s="57"/>
    </row>
    <row r="732" spans="4:22">
      <c r="D732" s="56"/>
      <c r="E732" s="56"/>
      <c r="F732" s="56"/>
      <c r="G732" s="56"/>
      <c r="I732" s="57"/>
      <c r="N732" s="56"/>
      <c r="O732" s="57"/>
      <c r="V732" s="57"/>
    </row>
    <row r="733" spans="4:22">
      <c r="D733" s="56"/>
      <c r="E733" s="56"/>
      <c r="F733" s="56"/>
      <c r="G733" s="56"/>
      <c r="I733" s="57"/>
      <c r="N733" s="56"/>
      <c r="O733" s="57"/>
      <c r="V733" s="57"/>
    </row>
    <row r="734" spans="4:22">
      <c r="D734" s="56"/>
      <c r="E734" s="56"/>
      <c r="F734" s="56"/>
      <c r="G734" s="56"/>
      <c r="I734" s="57"/>
      <c r="N734" s="56"/>
      <c r="O734" s="57"/>
      <c r="V734" s="57"/>
    </row>
    <row r="735" spans="4:22">
      <c r="D735" s="56"/>
      <c r="E735" s="56"/>
      <c r="F735" s="56"/>
      <c r="G735" s="56"/>
      <c r="I735" s="57"/>
      <c r="N735" s="56"/>
      <c r="O735" s="57"/>
      <c r="V735" s="57"/>
    </row>
    <row r="736" spans="4:22">
      <c r="D736" s="56"/>
      <c r="E736" s="56"/>
      <c r="F736" s="56"/>
      <c r="G736" s="56"/>
      <c r="I736" s="57"/>
      <c r="N736" s="56"/>
      <c r="O736" s="57"/>
      <c r="V736" s="57"/>
    </row>
    <row r="737" spans="4:22">
      <c r="D737" s="56"/>
      <c r="E737" s="56"/>
      <c r="F737" s="56"/>
      <c r="G737" s="56"/>
      <c r="I737" s="57"/>
      <c r="N737" s="56"/>
      <c r="O737" s="57"/>
      <c r="V737" s="57"/>
    </row>
    <row r="738" spans="4:22">
      <c r="D738" s="56"/>
      <c r="E738" s="56"/>
      <c r="F738" s="56"/>
      <c r="G738" s="56"/>
      <c r="I738" s="57"/>
      <c r="N738" s="56"/>
      <c r="O738" s="57"/>
      <c r="V738" s="57"/>
    </row>
    <row r="739" spans="4:22">
      <c r="D739" s="56"/>
      <c r="E739" s="56"/>
      <c r="F739" s="56"/>
      <c r="G739" s="56"/>
      <c r="I739" s="57"/>
      <c r="N739" s="56"/>
      <c r="O739" s="57"/>
      <c r="V739" s="57"/>
    </row>
    <row r="740" spans="4:22">
      <c r="D740" s="56"/>
      <c r="E740" s="56"/>
      <c r="F740" s="56"/>
      <c r="G740" s="56"/>
      <c r="I740" s="57"/>
      <c r="N740" s="56"/>
      <c r="O740" s="57"/>
      <c r="V740" s="57"/>
    </row>
    <row r="741" spans="4:22">
      <c r="D741" s="56"/>
      <c r="E741" s="56"/>
      <c r="F741" s="56"/>
      <c r="G741" s="56"/>
      <c r="I741" s="57"/>
      <c r="N741" s="56"/>
      <c r="O741" s="57"/>
      <c r="V741" s="57"/>
    </row>
    <row r="742" spans="4:22">
      <c r="D742" s="56"/>
      <c r="E742" s="56"/>
      <c r="F742" s="56"/>
      <c r="G742" s="56"/>
      <c r="I742" s="57"/>
      <c r="N742" s="56"/>
      <c r="O742" s="57"/>
      <c r="V742" s="57"/>
    </row>
    <row r="743" spans="4:22">
      <c r="D743" s="56"/>
      <c r="E743" s="56"/>
      <c r="F743" s="56"/>
      <c r="G743" s="56"/>
      <c r="I743" s="57"/>
      <c r="N743" s="56"/>
      <c r="O743" s="57"/>
      <c r="V743" s="57"/>
    </row>
    <row r="744" spans="4:22">
      <c r="D744" s="56"/>
      <c r="E744" s="56"/>
      <c r="F744" s="56"/>
      <c r="G744" s="56"/>
      <c r="I744" s="57"/>
      <c r="N744" s="56"/>
      <c r="O744" s="57"/>
      <c r="V744" s="57"/>
    </row>
    <row r="745" spans="4:22">
      <c r="D745" s="56"/>
      <c r="E745" s="56"/>
      <c r="F745" s="56"/>
      <c r="G745" s="56"/>
      <c r="I745" s="57"/>
      <c r="N745" s="56"/>
      <c r="O745" s="57"/>
      <c r="V745" s="57"/>
    </row>
    <row r="746" spans="4:22">
      <c r="D746" s="56"/>
      <c r="E746" s="56"/>
      <c r="F746" s="56"/>
      <c r="G746" s="56"/>
      <c r="I746" s="57"/>
      <c r="N746" s="56"/>
      <c r="O746" s="57"/>
      <c r="V746" s="57"/>
    </row>
    <row r="747" spans="4:22">
      <c r="D747" s="56"/>
      <c r="E747" s="56"/>
      <c r="F747" s="56"/>
      <c r="G747" s="56"/>
      <c r="I747" s="57"/>
      <c r="N747" s="56"/>
      <c r="O747" s="57"/>
      <c r="V747" s="57"/>
    </row>
    <row r="748" spans="4:22">
      <c r="D748" s="56"/>
      <c r="E748" s="56"/>
      <c r="F748" s="56"/>
      <c r="G748" s="56"/>
      <c r="I748" s="57"/>
      <c r="N748" s="56"/>
      <c r="O748" s="57"/>
      <c r="V748" s="57"/>
    </row>
    <row r="749" spans="4:22">
      <c r="D749" s="56"/>
      <c r="E749" s="56"/>
      <c r="F749" s="56"/>
      <c r="G749" s="56"/>
      <c r="I749" s="57"/>
      <c r="N749" s="56"/>
      <c r="O749" s="57"/>
      <c r="V749" s="57"/>
    </row>
    <row r="750" spans="4:22">
      <c r="D750" s="56"/>
      <c r="E750" s="56"/>
      <c r="F750" s="56"/>
      <c r="G750" s="56"/>
      <c r="I750" s="57"/>
      <c r="N750" s="56"/>
      <c r="O750" s="57"/>
      <c r="V750" s="57"/>
    </row>
    <row r="751" spans="4:22">
      <c r="D751" s="56"/>
      <c r="E751" s="56"/>
      <c r="F751" s="56"/>
      <c r="G751" s="56"/>
      <c r="I751" s="57"/>
      <c r="N751" s="56"/>
      <c r="O751" s="57"/>
      <c r="V751" s="57"/>
    </row>
    <row r="752" spans="4:22">
      <c r="D752" s="56"/>
      <c r="E752" s="56"/>
      <c r="F752" s="56"/>
      <c r="G752" s="56"/>
      <c r="I752" s="57"/>
      <c r="N752" s="56"/>
      <c r="O752" s="57"/>
      <c r="V752" s="57"/>
    </row>
    <row r="753" spans="4:22">
      <c r="D753" s="56"/>
      <c r="E753" s="56"/>
      <c r="F753" s="56"/>
      <c r="G753" s="56"/>
      <c r="I753" s="57"/>
      <c r="N753" s="56"/>
      <c r="O753" s="57"/>
      <c r="V753" s="57"/>
    </row>
    <row r="754" spans="4:22">
      <c r="D754" s="56"/>
      <c r="E754" s="56"/>
      <c r="F754" s="56"/>
      <c r="G754" s="56"/>
      <c r="I754" s="57"/>
      <c r="N754" s="56"/>
      <c r="O754" s="57"/>
      <c r="V754" s="57"/>
    </row>
    <row r="755" spans="4:22">
      <c r="D755" s="56"/>
      <c r="E755" s="56"/>
      <c r="F755" s="56"/>
      <c r="G755" s="56"/>
      <c r="I755" s="57"/>
      <c r="N755" s="56"/>
      <c r="O755" s="57"/>
      <c r="V755" s="57"/>
    </row>
    <row r="756" spans="4:22">
      <c r="D756" s="56"/>
      <c r="E756" s="56"/>
      <c r="F756" s="56"/>
      <c r="G756" s="56"/>
      <c r="I756" s="57"/>
      <c r="N756" s="56"/>
      <c r="O756" s="57"/>
      <c r="V756" s="57"/>
    </row>
    <row r="757" spans="4:22">
      <c r="D757" s="56"/>
      <c r="E757" s="56"/>
      <c r="F757" s="56"/>
      <c r="G757" s="56"/>
      <c r="I757" s="57"/>
      <c r="N757" s="56"/>
      <c r="O757" s="57"/>
      <c r="V757" s="57"/>
    </row>
    <row r="758" spans="4:22">
      <c r="D758" s="56"/>
      <c r="E758" s="56"/>
      <c r="F758" s="56"/>
      <c r="G758" s="56"/>
      <c r="I758" s="57"/>
      <c r="N758" s="56"/>
      <c r="O758" s="57"/>
      <c r="V758" s="57"/>
    </row>
    <row r="759" spans="4:22">
      <c r="D759" s="56"/>
      <c r="E759" s="56"/>
      <c r="F759" s="56"/>
      <c r="G759" s="56"/>
      <c r="I759" s="57"/>
      <c r="N759" s="56"/>
      <c r="O759" s="57"/>
      <c r="V759" s="57"/>
    </row>
    <row r="760" spans="4:22">
      <c r="D760" s="56"/>
      <c r="E760" s="56"/>
      <c r="F760" s="56"/>
      <c r="G760" s="56"/>
      <c r="I760" s="57"/>
      <c r="N760" s="56"/>
      <c r="O760" s="57"/>
      <c r="V760" s="57"/>
    </row>
    <row r="761" spans="4:22">
      <c r="D761" s="56"/>
      <c r="E761" s="56"/>
      <c r="F761" s="56"/>
      <c r="G761" s="56"/>
      <c r="I761" s="57"/>
      <c r="N761" s="56"/>
      <c r="O761" s="57"/>
      <c r="V761" s="57"/>
    </row>
    <row r="762" spans="4:22">
      <c r="D762" s="56"/>
      <c r="E762" s="56"/>
      <c r="F762" s="56"/>
      <c r="G762" s="56"/>
      <c r="I762" s="57"/>
      <c r="N762" s="56"/>
      <c r="O762" s="57"/>
      <c r="V762" s="57"/>
    </row>
    <row r="763" spans="4:22">
      <c r="D763" s="56"/>
      <c r="E763" s="56"/>
      <c r="F763" s="56"/>
      <c r="G763" s="56"/>
      <c r="I763" s="57"/>
      <c r="N763" s="56"/>
      <c r="O763" s="57"/>
      <c r="V763" s="57"/>
    </row>
    <row r="764" spans="4:22">
      <c r="D764" s="56"/>
      <c r="E764" s="56"/>
      <c r="F764" s="56"/>
      <c r="G764" s="56"/>
      <c r="I764" s="57"/>
      <c r="N764" s="56"/>
      <c r="O764" s="57"/>
      <c r="V764" s="57"/>
    </row>
    <row r="765" spans="4:22">
      <c r="D765" s="56"/>
      <c r="E765" s="56"/>
      <c r="F765" s="56"/>
      <c r="G765" s="56"/>
      <c r="I765" s="57"/>
      <c r="N765" s="56"/>
      <c r="O765" s="57"/>
      <c r="V765" s="57"/>
    </row>
    <row r="766" spans="4:22">
      <c r="D766" s="56"/>
      <c r="E766" s="56"/>
      <c r="F766" s="56"/>
      <c r="G766" s="56"/>
      <c r="I766" s="57"/>
      <c r="N766" s="56"/>
      <c r="O766" s="57"/>
      <c r="V766" s="57"/>
    </row>
    <row r="767" spans="4:22">
      <c r="D767" s="56"/>
      <c r="E767" s="56"/>
      <c r="F767" s="56"/>
      <c r="G767" s="56"/>
      <c r="I767" s="57"/>
      <c r="N767" s="56"/>
      <c r="O767" s="57"/>
      <c r="V767" s="57"/>
    </row>
    <row r="768" spans="4:22">
      <c r="D768" s="56"/>
      <c r="E768" s="56"/>
      <c r="F768" s="56"/>
      <c r="G768" s="56"/>
      <c r="I768" s="57"/>
      <c r="N768" s="56"/>
      <c r="O768" s="57"/>
      <c r="V768" s="57"/>
    </row>
    <row r="769" spans="4:22">
      <c r="D769" s="56"/>
      <c r="E769" s="56"/>
      <c r="F769" s="56"/>
      <c r="G769" s="56"/>
      <c r="I769" s="57"/>
      <c r="N769" s="56"/>
      <c r="O769" s="57"/>
      <c r="V769" s="57"/>
    </row>
    <row r="770" spans="4:22">
      <c r="D770" s="56"/>
      <c r="E770" s="56"/>
      <c r="F770" s="56"/>
      <c r="G770" s="56"/>
      <c r="I770" s="57"/>
      <c r="N770" s="56"/>
      <c r="O770" s="57"/>
      <c r="V770" s="57"/>
    </row>
    <row r="771" spans="4:22">
      <c r="D771" s="56"/>
      <c r="E771" s="56"/>
      <c r="F771" s="56"/>
      <c r="G771" s="56"/>
      <c r="I771" s="57"/>
      <c r="N771" s="56"/>
      <c r="O771" s="57"/>
      <c r="V771" s="57"/>
    </row>
    <row r="772" spans="4:22">
      <c r="D772" s="56"/>
      <c r="E772" s="56"/>
      <c r="F772" s="56"/>
      <c r="G772" s="56"/>
      <c r="I772" s="57"/>
      <c r="N772" s="56"/>
      <c r="O772" s="57"/>
      <c r="V772" s="57"/>
    </row>
    <row r="773" spans="4:22">
      <c r="D773" s="56"/>
      <c r="E773" s="56"/>
      <c r="F773" s="56"/>
      <c r="G773" s="56"/>
      <c r="I773" s="57"/>
      <c r="N773" s="56"/>
      <c r="O773" s="57"/>
      <c r="V773" s="57"/>
    </row>
    <row r="774" spans="4:22">
      <c r="D774" s="56"/>
      <c r="E774" s="56"/>
      <c r="F774" s="56"/>
      <c r="G774" s="56"/>
      <c r="I774" s="57"/>
      <c r="N774" s="56"/>
      <c r="O774" s="57"/>
      <c r="V774" s="57"/>
    </row>
    <row r="775" spans="4:22">
      <c r="D775" s="56"/>
      <c r="E775" s="56"/>
      <c r="F775" s="56"/>
      <c r="G775" s="56"/>
      <c r="I775" s="57"/>
      <c r="N775" s="56"/>
      <c r="O775" s="57"/>
      <c r="V775" s="57"/>
    </row>
    <row r="776" spans="4:22">
      <c r="D776" s="56"/>
      <c r="E776" s="56"/>
      <c r="F776" s="56"/>
      <c r="G776" s="56"/>
      <c r="I776" s="57"/>
      <c r="N776" s="56"/>
      <c r="O776" s="57"/>
      <c r="V776" s="57"/>
    </row>
    <row r="777" spans="4:22">
      <c r="D777" s="56"/>
      <c r="E777" s="56"/>
      <c r="F777" s="56"/>
      <c r="G777" s="56"/>
      <c r="I777" s="57"/>
      <c r="N777" s="56"/>
      <c r="O777" s="57"/>
      <c r="V777" s="57"/>
    </row>
    <row r="778" spans="4:22">
      <c r="D778" s="56"/>
      <c r="E778" s="56"/>
      <c r="F778" s="56"/>
      <c r="G778" s="56"/>
      <c r="I778" s="57"/>
      <c r="N778" s="56"/>
      <c r="O778" s="57"/>
      <c r="V778" s="57"/>
    </row>
    <row r="779" spans="4:22">
      <c r="D779" s="56"/>
      <c r="E779" s="56"/>
      <c r="F779" s="56"/>
      <c r="G779" s="56"/>
      <c r="I779" s="57"/>
      <c r="N779" s="56"/>
      <c r="O779" s="57"/>
      <c r="V779" s="57"/>
    </row>
    <row r="780" spans="4:22">
      <c r="D780" s="56"/>
      <c r="E780" s="56"/>
      <c r="F780" s="56"/>
      <c r="G780" s="56"/>
      <c r="I780" s="57"/>
      <c r="N780" s="56"/>
      <c r="O780" s="57"/>
      <c r="V780" s="57"/>
    </row>
    <row r="781" spans="4:22">
      <c r="D781" s="56"/>
      <c r="E781" s="56"/>
      <c r="F781" s="56"/>
      <c r="G781" s="56"/>
      <c r="I781" s="57"/>
      <c r="N781" s="56"/>
      <c r="O781" s="57"/>
      <c r="V781" s="57"/>
    </row>
    <row r="782" spans="4:22">
      <c r="D782" s="56"/>
      <c r="E782" s="56"/>
      <c r="F782" s="56"/>
      <c r="G782" s="56"/>
      <c r="I782" s="57"/>
      <c r="N782" s="56"/>
      <c r="O782" s="57"/>
      <c r="V782" s="57"/>
    </row>
    <row r="783" spans="4:22">
      <c r="D783" s="56"/>
      <c r="E783" s="56"/>
      <c r="F783" s="56"/>
      <c r="G783" s="56"/>
      <c r="I783" s="57"/>
      <c r="N783" s="56"/>
      <c r="O783" s="57"/>
      <c r="V783" s="57"/>
    </row>
    <row r="784" spans="4:22">
      <c r="D784" s="56"/>
      <c r="E784" s="56"/>
      <c r="F784" s="56"/>
      <c r="G784" s="56"/>
      <c r="I784" s="57"/>
      <c r="N784" s="56"/>
      <c r="O784" s="57"/>
      <c r="V784" s="57"/>
    </row>
    <row r="785" spans="4:22">
      <c r="D785" s="56"/>
      <c r="E785" s="56"/>
      <c r="F785" s="56"/>
      <c r="G785" s="56"/>
      <c r="I785" s="57"/>
      <c r="N785" s="56"/>
      <c r="O785" s="57"/>
      <c r="V785" s="57"/>
    </row>
    <row r="786" spans="4:22">
      <c r="D786" s="56"/>
      <c r="E786" s="56"/>
      <c r="F786" s="56"/>
      <c r="G786" s="56"/>
      <c r="I786" s="57"/>
      <c r="N786" s="56"/>
      <c r="O786" s="57"/>
      <c r="V786" s="57"/>
    </row>
    <row r="787" spans="4:22">
      <c r="D787" s="56"/>
      <c r="E787" s="56"/>
      <c r="F787" s="56"/>
      <c r="G787" s="56"/>
      <c r="I787" s="57"/>
      <c r="N787" s="56"/>
      <c r="O787" s="57"/>
      <c r="V787" s="57"/>
    </row>
    <row r="788" spans="4:22">
      <c r="D788" s="56"/>
      <c r="E788" s="56"/>
      <c r="F788" s="56"/>
      <c r="G788" s="56"/>
      <c r="I788" s="57"/>
      <c r="N788" s="56"/>
      <c r="O788" s="57"/>
      <c r="V788" s="57"/>
    </row>
    <row r="789" spans="4:22">
      <c r="D789" s="56"/>
      <c r="E789" s="56"/>
      <c r="F789" s="56"/>
      <c r="G789" s="56"/>
      <c r="I789" s="57"/>
      <c r="N789" s="56"/>
      <c r="O789" s="57"/>
      <c r="V789" s="57"/>
    </row>
    <row r="790" spans="4:22">
      <c r="D790" s="56"/>
      <c r="E790" s="56"/>
      <c r="F790" s="56"/>
      <c r="G790" s="56"/>
      <c r="I790" s="57"/>
      <c r="N790" s="56"/>
      <c r="O790" s="57"/>
      <c r="V790" s="57"/>
    </row>
    <row r="791" spans="4:22">
      <c r="D791" s="56"/>
      <c r="E791" s="56"/>
      <c r="F791" s="56"/>
      <c r="G791" s="56"/>
      <c r="I791" s="57"/>
      <c r="N791" s="56"/>
      <c r="O791" s="57"/>
      <c r="V791" s="57"/>
    </row>
    <row r="792" spans="4:22">
      <c r="D792" s="56"/>
      <c r="E792" s="56"/>
      <c r="F792" s="56"/>
      <c r="G792" s="56"/>
      <c r="I792" s="57"/>
      <c r="N792" s="56"/>
      <c r="O792" s="57"/>
      <c r="V792" s="57"/>
    </row>
    <row r="793" spans="4:22">
      <c r="D793" s="56"/>
      <c r="E793" s="56"/>
      <c r="F793" s="56"/>
      <c r="G793" s="56"/>
      <c r="I793" s="57"/>
      <c r="N793" s="56"/>
      <c r="O793" s="57"/>
      <c r="V793" s="57"/>
    </row>
    <row r="794" spans="4:22">
      <c r="D794" s="56"/>
      <c r="E794" s="56"/>
      <c r="F794" s="56"/>
      <c r="G794" s="56"/>
      <c r="I794" s="57"/>
      <c r="N794" s="56"/>
      <c r="O794" s="57"/>
      <c r="V794" s="57"/>
    </row>
    <row r="795" spans="4:22">
      <c r="D795" s="56"/>
      <c r="E795" s="56"/>
      <c r="F795" s="56"/>
      <c r="G795" s="56"/>
      <c r="I795" s="57"/>
      <c r="N795" s="56"/>
      <c r="O795" s="57"/>
      <c r="V795" s="57"/>
    </row>
    <row r="796" spans="4:22">
      <c r="D796" s="56"/>
      <c r="E796" s="56"/>
      <c r="F796" s="56"/>
      <c r="G796" s="56"/>
      <c r="I796" s="57"/>
      <c r="N796" s="56"/>
      <c r="O796" s="57"/>
      <c r="V796" s="57"/>
    </row>
    <row r="797" spans="4:22">
      <c r="D797" s="56"/>
      <c r="E797" s="56"/>
      <c r="F797" s="56"/>
      <c r="G797" s="56"/>
      <c r="I797" s="57"/>
      <c r="N797" s="56"/>
      <c r="O797" s="57"/>
      <c r="V797" s="57"/>
    </row>
    <row r="798" spans="4:22">
      <c r="D798" s="56"/>
      <c r="E798" s="56"/>
      <c r="F798" s="56"/>
      <c r="G798" s="56"/>
      <c r="I798" s="57"/>
      <c r="N798" s="56"/>
      <c r="O798" s="57"/>
      <c r="V798" s="57"/>
    </row>
    <row r="799" spans="4:22">
      <c r="D799" s="56"/>
      <c r="E799" s="56"/>
      <c r="F799" s="56"/>
      <c r="G799" s="56"/>
      <c r="I799" s="57"/>
      <c r="N799" s="56"/>
      <c r="O799" s="57"/>
      <c r="V799" s="57"/>
    </row>
    <row r="800" spans="4:22">
      <c r="D800" s="56"/>
      <c r="E800" s="56"/>
      <c r="F800" s="56"/>
      <c r="G800" s="56"/>
      <c r="I800" s="57"/>
      <c r="N800" s="56"/>
      <c r="O800" s="57"/>
      <c r="V800" s="57"/>
    </row>
    <row r="801" spans="4:22">
      <c r="D801" s="56"/>
      <c r="E801" s="56"/>
      <c r="F801" s="56"/>
      <c r="G801" s="56"/>
      <c r="I801" s="57"/>
      <c r="N801" s="56"/>
      <c r="O801" s="57"/>
      <c r="V801" s="57"/>
    </row>
    <row r="802" spans="4:22">
      <c r="D802" s="56"/>
      <c r="E802" s="56"/>
      <c r="F802" s="56"/>
      <c r="G802" s="56"/>
      <c r="I802" s="57"/>
      <c r="N802" s="56"/>
      <c r="O802" s="57"/>
      <c r="V802" s="57"/>
    </row>
    <row r="803" spans="4:22">
      <c r="D803" s="56"/>
      <c r="E803" s="56"/>
      <c r="F803" s="56"/>
      <c r="G803" s="56"/>
      <c r="I803" s="57"/>
      <c r="N803" s="56"/>
      <c r="O803" s="57"/>
      <c r="V803" s="57"/>
    </row>
    <row r="804" spans="4:22">
      <c r="D804" s="56"/>
      <c r="E804" s="56"/>
      <c r="F804" s="56"/>
      <c r="G804" s="56"/>
      <c r="I804" s="57"/>
      <c r="N804" s="56"/>
      <c r="O804" s="57"/>
      <c r="V804" s="57"/>
    </row>
    <row r="805" spans="4:22">
      <c r="D805" s="56"/>
      <c r="E805" s="56"/>
      <c r="F805" s="56"/>
      <c r="G805" s="56"/>
      <c r="I805" s="57"/>
      <c r="N805" s="56"/>
      <c r="O805" s="57"/>
      <c r="V805" s="57"/>
    </row>
    <row r="806" spans="4:22">
      <c r="D806" s="56"/>
      <c r="E806" s="56"/>
      <c r="F806" s="56"/>
      <c r="G806" s="56"/>
      <c r="I806" s="57"/>
      <c r="N806" s="56"/>
      <c r="O806" s="57"/>
      <c r="V806" s="57"/>
    </row>
    <row r="807" spans="4:22">
      <c r="D807" s="56"/>
      <c r="E807" s="56"/>
      <c r="F807" s="56"/>
      <c r="G807" s="56"/>
      <c r="I807" s="57"/>
      <c r="N807" s="56"/>
      <c r="O807" s="57"/>
      <c r="V807" s="57"/>
    </row>
    <row r="808" spans="4:22">
      <c r="D808" s="56"/>
      <c r="E808" s="56"/>
      <c r="F808" s="56"/>
      <c r="G808" s="56"/>
      <c r="I808" s="57"/>
      <c r="N808" s="56"/>
      <c r="O808" s="57"/>
      <c r="V808" s="57"/>
    </row>
    <row r="809" spans="4:22">
      <c r="D809" s="56"/>
      <c r="E809" s="56"/>
      <c r="F809" s="56"/>
      <c r="G809" s="56"/>
      <c r="I809" s="57"/>
      <c r="N809" s="56"/>
      <c r="O809" s="57"/>
      <c r="V809" s="57"/>
    </row>
    <row r="810" spans="4:22">
      <c r="D810" s="56"/>
      <c r="E810" s="56"/>
      <c r="F810" s="56"/>
      <c r="G810" s="56"/>
      <c r="I810" s="57"/>
      <c r="N810" s="56"/>
      <c r="O810" s="57"/>
      <c r="V810" s="57"/>
    </row>
    <row r="811" spans="4:22">
      <c r="D811" s="56"/>
      <c r="E811" s="56"/>
      <c r="F811" s="56"/>
      <c r="G811" s="56"/>
      <c r="I811" s="57"/>
      <c r="N811" s="56"/>
      <c r="O811" s="57"/>
      <c r="V811" s="57"/>
    </row>
    <row r="812" spans="4:22">
      <c r="D812" s="56"/>
      <c r="E812" s="56"/>
      <c r="F812" s="56"/>
      <c r="G812" s="56"/>
      <c r="I812" s="57"/>
      <c r="N812" s="56"/>
      <c r="O812" s="57"/>
      <c r="V812" s="57"/>
    </row>
    <row r="813" spans="4:22">
      <c r="D813" s="56"/>
      <c r="E813" s="56"/>
      <c r="F813" s="56"/>
      <c r="G813" s="56"/>
      <c r="I813" s="57"/>
      <c r="N813" s="56"/>
      <c r="O813" s="57"/>
      <c r="V813" s="57"/>
    </row>
    <row r="814" spans="4:22">
      <c r="D814" s="56"/>
      <c r="E814" s="56"/>
      <c r="F814" s="56"/>
      <c r="G814" s="56"/>
      <c r="I814" s="57"/>
      <c r="N814" s="56"/>
      <c r="O814" s="57"/>
      <c r="V814" s="57"/>
    </row>
    <row r="815" spans="4:22">
      <c r="D815" s="56"/>
      <c r="E815" s="56"/>
      <c r="F815" s="56"/>
      <c r="G815" s="56"/>
      <c r="I815" s="57"/>
      <c r="N815" s="56"/>
      <c r="O815" s="57"/>
      <c r="V815" s="57"/>
    </row>
    <row r="816" spans="4:22">
      <c r="D816" s="56"/>
      <c r="E816" s="56"/>
      <c r="F816" s="56"/>
      <c r="G816" s="56"/>
      <c r="I816" s="57"/>
      <c r="N816" s="56"/>
      <c r="O816" s="57"/>
      <c r="V816" s="57"/>
    </row>
    <row r="817" spans="4:22">
      <c r="D817" s="56"/>
      <c r="E817" s="56"/>
      <c r="F817" s="56"/>
      <c r="G817" s="56"/>
      <c r="I817" s="57"/>
      <c r="N817" s="56"/>
      <c r="O817" s="57"/>
      <c r="V817" s="57"/>
    </row>
    <row r="818" spans="4:22">
      <c r="D818" s="56"/>
      <c r="E818" s="56"/>
      <c r="F818" s="56"/>
      <c r="G818" s="56"/>
      <c r="I818" s="57"/>
      <c r="N818" s="56"/>
      <c r="O818" s="57"/>
      <c r="V818" s="57"/>
    </row>
    <row r="819" spans="4:22">
      <c r="D819" s="56"/>
      <c r="E819" s="56"/>
      <c r="F819" s="56"/>
      <c r="G819" s="56"/>
      <c r="I819" s="57"/>
      <c r="N819" s="56"/>
      <c r="O819" s="57"/>
      <c r="V819" s="57"/>
    </row>
    <row r="820" spans="4:22">
      <c r="D820" s="56"/>
      <c r="E820" s="56"/>
      <c r="F820" s="56"/>
      <c r="G820" s="56"/>
      <c r="I820" s="57"/>
      <c r="N820" s="56"/>
      <c r="O820" s="57"/>
      <c r="V820" s="57"/>
    </row>
    <row r="821" spans="4:22">
      <c r="D821" s="56"/>
      <c r="E821" s="56"/>
      <c r="F821" s="56"/>
      <c r="G821" s="56"/>
      <c r="I821" s="57"/>
      <c r="N821" s="56"/>
      <c r="O821" s="57"/>
      <c r="V821" s="57"/>
    </row>
    <row r="822" spans="4:22">
      <c r="D822" s="56"/>
      <c r="E822" s="56"/>
      <c r="F822" s="56"/>
      <c r="G822" s="56"/>
      <c r="I822" s="57"/>
      <c r="N822" s="56"/>
      <c r="O822" s="57"/>
      <c r="V822" s="57"/>
    </row>
    <row r="823" spans="4:22">
      <c r="D823" s="56"/>
      <c r="E823" s="56"/>
      <c r="F823" s="56"/>
      <c r="G823" s="56"/>
      <c r="I823" s="57"/>
      <c r="N823" s="56"/>
      <c r="O823" s="57"/>
      <c r="V823" s="57"/>
    </row>
    <row r="824" spans="4:22">
      <c r="D824" s="56"/>
      <c r="E824" s="56"/>
      <c r="F824" s="56"/>
      <c r="G824" s="56"/>
      <c r="I824" s="57"/>
      <c r="N824" s="56"/>
      <c r="O824" s="57"/>
      <c r="V824" s="57"/>
    </row>
    <row r="825" spans="4:22">
      <c r="D825" s="56"/>
      <c r="E825" s="56"/>
      <c r="F825" s="56"/>
      <c r="G825" s="56"/>
      <c r="I825" s="57"/>
      <c r="N825" s="56"/>
      <c r="O825" s="57"/>
      <c r="V825" s="57"/>
    </row>
    <row r="826" spans="4:22">
      <c r="D826" s="56"/>
      <c r="E826" s="56"/>
      <c r="F826" s="56"/>
      <c r="G826" s="56"/>
      <c r="I826" s="57"/>
      <c r="N826" s="56"/>
      <c r="O826" s="57"/>
      <c r="V826" s="57"/>
    </row>
    <row r="827" spans="4:22">
      <c r="D827" s="56"/>
      <c r="E827" s="56"/>
      <c r="F827" s="56"/>
      <c r="G827" s="56"/>
      <c r="I827" s="57"/>
      <c r="N827" s="56"/>
      <c r="O827" s="57"/>
      <c r="V827" s="57"/>
    </row>
    <row r="828" spans="4:22">
      <c r="D828" s="56"/>
      <c r="E828" s="56"/>
      <c r="F828" s="56"/>
      <c r="G828" s="56"/>
      <c r="I828" s="57"/>
      <c r="N828" s="56"/>
      <c r="O828" s="57"/>
      <c r="V828" s="57"/>
    </row>
    <row r="829" spans="4:22">
      <c r="D829" s="56"/>
      <c r="E829" s="56"/>
      <c r="F829" s="56"/>
      <c r="G829" s="56"/>
      <c r="I829" s="57"/>
      <c r="N829" s="56"/>
      <c r="O829" s="57"/>
      <c r="V829" s="57"/>
    </row>
    <row r="830" spans="4:22">
      <c r="D830" s="56"/>
      <c r="E830" s="56"/>
      <c r="F830" s="56"/>
      <c r="G830" s="56"/>
      <c r="I830" s="57"/>
      <c r="N830" s="56"/>
      <c r="O830" s="57"/>
      <c r="V830" s="57"/>
    </row>
    <row r="831" spans="4:22">
      <c r="D831" s="56"/>
      <c r="E831" s="56"/>
      <c r="F831" s="56"/>
      <c r="G831" s="56"/>
      <c r="I831" s="57"/>
      <c r="N831" s="56"/>
      <c r="O831" s="57"/>
      <c r="V831" s="57"/>
    </row>
    <row r="832" spans="4:22">
      <c r="D832" s="56"/>
      <c r="E832" s="56"/>
      <c r="F832" s="56"/>
      <c r="G832" s="56"/>
      <c r="I832" s="57"/>
      <c r="N832" s="56"/>
      <c r="O832" s="57"/>
      <c r="V832" s="57"/>
    </row>
    <row r="833" spans="4:22">
      <c r="D833" s="56"/>
      <c r="E833" s="56"/>
      <c r="F833" s="56"/>
      <c r="G833" s="56"/>
      <c r="I833" s="57"/>
      <c r="N833" s="56"/>
      <c r="O833" s="57"/>
      <c r="V833" s="57"/>
    </row>
    <row r="834" spans="4:22">
      <c r="D834" s="56"/>
      <c r="E834" s="56"/>
      <c r="F834" s="56"/>
      <c r="G834" s="56"/>
      <c r="I834" s="57"/>
      <c r="N834" s="56"/>
      <c r="O834" s="57"/>
      <c r="V834" s="57"/>
    </row>
    <row r="835" spans="4:22">
      <c r="D835" s="56"/>
      <c r="E835" s="56"/>
      <c r="F835" s="56"/>
      <c r="G835" s="56"/>
      <c r="I835" s="57"/>
      <c r="N835" s="56"/>
      <c r="O835" s="57"/>
      <c r="V835" s="57"/>
    </row>
    <row r="836" spans="4:22">
      <c r="D836" s="56"/>
      <c r="E836" s="56"/>
      <c r="F836" s="56"/>
      <c r="G836" s="56"/>
      <c r="I836" s="57"/>
      <c r="N836" s="56"/>
      <c r="O836" s="57"/>
      <c r="V836" s="57"/>
    </row>
    <row r="837" spans="4:22">
      <c r="D837" s="56"/>
      <c r="E837" s="56"/>
      <c r="F837" s="56"/>
      <c r="G837" s="56"/>
      <c r="I837" s="57"/>
      <c r="N837" s="56"/>
      <c r="O837" s="57"/>
      <c r="V837" s="57"/>
    </row>
    <row r="838" spans="4:22">
      <c r="D838" s="56"/>
      <c r="E838" s="56"/>
      <c r="F838" s="56"/>
      <c r="G838" s="56"/>
      <c r="I838" s="57"/>
      <c r="N838" s="56"/>
      <c r="O838" s="57"/>
      <c r="V838" s="57"/>
    </row>
    <row r="839" spans="4:22">
      <c r="D839" s="56"/>
      <c r="E839" s="56"/>
      <c r="F839" s="56"/>
      <c r="G839" s="56"/>
      <c r="I839" s="57"/>
      <c r="N839" s="56"/>
      <c r="O839" s="57"/>
      <c r="V839" s="57"/>
    </row>
    <row r="840" spans="4:22">
      <c r="D840" s="56"/>
      <c r="E840" s="56"/>
      <c r="F840" s="56"/>
      <c r="G840" s="56"/>
      <c r="I840" s="57"/>
      <c r="N840" s="56"/>
      <c r="O840" s="57"/>
      <c r="V840" s="57"/>
    </row>
    <row r="841" spans="4:22">
      <c r="D841" s="56"/>
      <c r="E841" s="56"/>
      <c r="F841" s="56"/>
      <c r="G841" s="56"/>
      <c r="I841" s="57"/>
      <c r="N841" s="56"/>
      <c r="O841" s="57"/>
      <c r="V841" s="57"/>
    </row>
    <row r="842" spans="4:22">
      <c r="D842" s="56"/>
      <c r="E842" s="56"/>
      <c r="F842" s="56"/>
      <c r="G842" s="56"/>
      <c r="I842" s="57"/>
      <c r="N842" s="56"/>
      <c r="O842" s="57"/>
      <c r="V842" s="57"/>
    </row>
    <row r="843" spans="4:22">
      <c r="D843" s="56"/>
      <c r="E843" s="56"/>
      <c r="F843" s="56"/>
      <c r="G843" s="56"/>
      <c r="I843" s="57"/>
      <c r="N843" s="56"/>
      <c r="O843" s="57"/>
      <c r="V843" s="57"/>
    </row>
    <row r="844" spans="4:22">
      <c r="D844" s="56"/>
      <c r="E844" s="56"/>
      <c r="F844" s="56"/>
      <c r="G844" s="56"/>
      <c r="I844" s="57"/>
      <c r="N844" s="56"/>
      <c r="O844" s="57"/>
      <c r="V844" s="57"/>
    </row>
    <row r="845" spans="4:22">
      <c r="D845" s="56"/>
      <c r="E845" s="56"/>
      <c r="F845" s="56"/>
      <c r="G845" s="56"/>
      <c r="I845" s="57"/>
      <c r="N845" s="56"/>
      <c r="O845" s="57"/>
      <c r="V845" s="57"/>
    </row>
    <row r="846" spans="4:22">
      <c r="D846" s="56"/>
      <c r="E846" s="56"/>
      <c r="F846" s="56"/>
      <c r="G846" s="56"/>
      <c r="I846" s="57"/>
      <c r="N846" s="56"/>
      <c r="O846" s="57"/>
      <c r="V846" s="57"/>
    </row>
    <row r="847" spans="4:22">
      <c r="D847" s="56"/>
      <c r="E847" s="56"/>
      <c r="F847" s="56"/>
      <c r="G847" s="56"/>
      <c r="I847" s="57"/>
      <c r="N847" s="56"/>
      <c r="O847" s="57"/>
      <c r="V847" s="57"/>
    </row>
    <row r="848" spans="4:22">
      <c r="D848" s="56"/>
      <c r="E848" s="56"/>
      <c r="F848" s="56"/>
      <c r="G848" s="56"/>
      <c r="I848" s="57"/>
      <c r="N848" s="56"/>
      <c r="O848" s="57"/>
      <c r="V848" s="57"/>
    </row>
    <row r="849" spans="4:22">
      <c r="D849" s="56"/>
      <c r="E849" s="56"/>
      <c r="F849" s="56"/>
      <c r="G849" s="56"/>
      <c r="I849" s="57"/>
      <c r="N849" s="56"/>
      <c r="O849" s="57"/>
      <c r="V849" s="57"/>
    </row>
    <row r="850" spans="4:22">
      <c r="D850" s="56"/>
      <c r="E850" s="56"/>
      <c r="F850" s="56"/>
      <c r="G850" s="56"/>
      <c r="I850" s="57"/>
      <c r="N850" s="56"/>
      <c r="O850" s="57"/>
      <c r="V850" s="57"/>
    </row>
    <row r="851" spans="4:22">
      <c r="D851" s="56"/>
      <c r="E851" s="56"/>
      <c r="F851" s="56"/>
      <c r="G851" s="56"/>
      <c r="I851" s="57"/>
      <c r="N851" s="56"/>
      <c r="O851" s="57"/>
      <c r="V851" s="57"/>
    </row>
    <row r="852" spans="4:22">
      <c r="D852" s="56"/>
      <c r="E852" s="56"/>
      <c r="F852" s="56"/>
      <c r="G852" s="56"/>
      <c r="I852" s="57"/>
      <c r="N852" s="56"/>
      <c r="O852" s="57"/>
      <c r="V852" s="57"/>
    </row>
    <row r="853" spans="4:22">
      <c r="D853" s="56"/>
      <c r="E853" s="56"/>
      <c r="F853" s="56"/>
      <c r="G853" s="56"/>
      <c r="I853" s="57"/>
      <c r="N853" s="56"/>
      <c r="O853" s="57"/>
      <c r="V853" s="57"/>
    </row>
    <row r="854" spans="4:22">
      <c r="D854" s="56"/>
      <c r="E854" s="56"/>
      <c r="F854" s="56"/>
      <c r="G854" s="56"/>
      <c r="I854" s="57"/>
      <c r="N854" s="56"/>
      <c r="O854" s="57"/>
      <c r="V854" s="57"/>
    </row>
    <row r="855" spans="4:22">
      <c r="D855" s="56"/>
      <c r="E855" s="56"/>
      <c r="F855" s="56"/>
      <c r="G855" s="56"/>
      <c r="I855" s="57"/>
      <c r="N855" s="56"/>
      <c r="O855" s="57"/>
      <c r="V855" s="57"/>
    </row>
    <row r="856" spans="4:22">
      <c r="D856" s="56"/>
      <c r="E856" s="56"/>
      <c r="F856" s="56"/>
      <c r="G856" s="56"/>
      <c r="I856" s="57"/>
      <c r="N856" s="56"/>
      <c r="O856" s="57"/>
      <c r="V856" s="57"/>
    </row>
    <row r="857" spans="4:22">
      <c r="D857" s="56"/>
      <c r="E857" s="56"/>
      <c r="F857" s="56"/>
      <c r="G857" s="56"/>
      <c r="I857" s="57"/>
      <c r="N857" s="56"/>
      <c r="O857" s="57"/>
      <c r="V857" s="57"/>
    </row>
    <row r="858" spans="4:22">
      <c r="D858" s="56"/>
      <c r="E858" s="56"/>
      <c r="F858" s="56"/>
      <c r="G858" s="56"/>
      <c r="I858" s="57"/>
      <c r="N858" s="56"/>
      <c r="O858" s="57"/>
      <c r="V858" s="57"/>
    </row>
    <row r="859" spans="4:22">
      <c r="D859" s="56"/>
      <c r="E859" s="56"/>
      <c r="F859" s="56"/>
      <c r="G859" s="56"/>
      <c r="I859" s="57"/>
      <c r="N859" s="56"/>
      <c r="O859" s="57"/>
      <c r="V859" s="57"/>
    </row>
    <row r="860" spans="4:22">
      <c r="D860" s="56"/>
      <c r="E860" s="56"/>
      <c r="F860" s="56"/>
      <c r="G860" s="56"/>
      <c r="I860" s="57"/>
      <c r="N860" s="56"/>
      <c r="O860" s="57"/>
      <c r="V860" s="57"/>
    </row>
    <row r="861" spans="4:22">
      <c r="D861" s="56"/>
      <c r="E861" s="56"/>
      <c r="F861" s="56"/>
      <c r="G861" s="56"/>
      <c r="I861" s="57"/>
      <c r="N861" s="56"/>
      <c r="O861" s="57"/>
      <c r="V861" s="57"/>
    </row>
    <row r="862" spans="4:22">
      <c r="D862" s="56"/>
      <c r="E862" s="56"/>
      <c r="F862" s="56"/>
      <c r="G862" s="56"/>
      <c r="I862" s="57"/>
      <c r="N862" s="56"/>
      <c r="O862" s="57"/>
      <c r="V862" s="57"/>
    </row>
    <row r="863" spans="4:22">
      <c r="D863" s="56"/>
      <c r="E863" s="56"/>
      <c r="F863" s="56"/>
      <c r="G863" s="56"/>
      <c r="I863" s="57"/>
      <c r="N863" s="56"/>
      <c r="O863" s="57"/>
      <c r="V863" s="57"/>
    </row>
    <row r="864" spans="4:22">
      <c r="D864" s="56"/>
      <c r="E864" s="56"/>
      <c r="F864" s="56"/>
      <c r="G864" s="56"/>
      <c r="I864" s="57"/>
      <c r="N864" s="56"/>
      <c r="O864" s="57"/>
      <c r="V864" s="57"/>
    </row>
    <row r="865" spans="4:22">
      <c r="D865" s="56"/>
      <c r="E865" s="56"/>
      <c r="F865" s="56"/>
      <c r="G865" s="56"/>
      <c r="I865" s="57"/>
      <c r="N865" s="56"/>
      <c r="O865" s="57"/>
      <c r="V865" s="57"/>
    </row>
    <row r="866" spans="4:22">
      <c r="D866" s="56"/>
      <c r="E866" s="56"/>
      <c r="F866" s="56"/>
      <c r="G866" s="56"/>
      <c r="I866" s="57"/>
      <c r="N866" s="56"/>
      <c r="O866" s="57"/>
      <c r="V866" s="57"/>
    </row>
    <row r="867" spans="4:22">
      <c r="D867" s="56"/>
      <c r="E867" s="56"/>
      <c r="F867" s="56"/>
      <c r="G867" s="56"/>
      <c r="I867" s="57"/>
      <c r="N867" s="56"/>
      <c r="O867" s="57"/>
      <c r="V867" s="57"/>
    </row>
    <row r="868" spans="4:22">
      <c r="D868" s="56"/>
      <c r="E868" s="56"/>
      <c r="F868" s="56"/>
      <c r="G868" s="56"/>
      <c r="I868" s="57"/>
      <c r="N868" s="56"/>
      <c r="O868" s="57"/>
      <c r="V868" s="57"/>
    </row>
    <row r="869" spans="4:22">
      <c r="D869" s="56"/>
      <c r="E869" s="56"/>
      <c r="F869" s="56"/>
      <c r="G869" s="56"/>
      <c r="I869" s="57"/>
      <c r="N869" s="56"/>
      <c r="O869" s="57"/>
      <c r="V869" s="57"/>
    </row>
    <row r="870" spans="4:22">
      <c r="D870" s="56"/>
      <c r="E870" s="56"/>
      <c r="F870" s="56"/>
      <c r="G870" s="56"/>
      <c r="I870" s="57"/>
      <c r="N870" s="56"/>
      <c r="O870" s="57"/>
      <c r="V870" s="57"/>
    </row>
    <row r="871" spans="4:22">
      <c r="D871" s="56"/>
      <c r="E871" s="56"/>
      <c r="F871" s="56"/>
      <c r="G871" s="56"/>
      <c r="I871" s="57"/>
      <c r="N871" s="56"/>
      <c r="O871" s="57"/>
      <c r="V871" s="57"/>
    </row>
    <row r="872" spans="4:22">
      <c r="D872" s="56"/>
      <c r="E872" s="56"/>
      <c r="F872" s="56"/>
      <c r="G872" s="56"/>
      <c r="I872" s="57"/>
      <c r="N872" s="56"/>
      <c r="O872" s="57"/>
      <c r="V872" s="57"/>
    </row>
    <row r="873" spans="4:22">
      <c r="D873" s="56"/>
      <c r="E873" s="56"/>
      <c r="F873" s="56"/>
      <c r="G873" s="56"/>
      <c r="I873" s="57"/>
      <c r="N873" s="56"/>
      <c r="O873" s="57"/>
      <c r="V873" s="57"/>
    </row>
    <row r="874" spans="4:22">
      <c r="D874" s="56"/>
      <c r="E874" s="56"/>
      <c r="F874" s="56"/>
      <c r="G874" s="56"/>
      <c r="I874" s="57"/>
      <c r="N874" s="56"/>
      <c r="O874" s="57"/>
      <c r="V874" s="57"/>
    </row>
    <row r="875" spans="4:22">
      <c r="D875" s="56"/>
      <c r="E875" s="56"/>
      <c r="F875" s="56"/>
      <c r="G875" s="56"/>
      <c r="I875" s="57"/>
      <c r="N875" s="56"/>
      <c r="O875" s="57"/>
      <c r="V875" s="57"/>
    </row>
    <row r="876" spans="4:22">
      <c r="D876" s="56"/>
      <c r="E876" s="56"/>
      <c r="F876" s="56"/>
      <c r="G876" s="56"/>
      <c r="I876" s="57"/>
      <c r="N876" s="56"/>
      <c r="O876" s="57"/>
      <c r="V876" s="57"/>
    </row>
    <row r="877" spans="4:22">
      <c r="D877" s="56"/>
      <c r="E877" s="56"/>
      <c r="F877" s="56"/>
      <c r="G877" s="56"/>
      <c r="I877" s="57"/>
      <c r="N877" s="56"/>
      <c r="O877" s="57"/>
      <c r="V877" s="57"/>
    </row>
    <row r="878" spans="4:22">
      <c r="D878" s="56"/>
      <c r="E878" s="56"/>
      <c r="F878" s="56"/>
      <c r="G878" s="56"/>
      <c r="I878" s="57"/>
      <c r="N878" s="56"/>
      <c r="O878" s="57"/>
      <c r="V878" s="57"/>
    </row>
    <row r="879" spans="4:22">
      <c r="D879" s="56"/>
      <c r="E879" s="56"/>
      <c r="F879" s="56"/>
      <c r="G879" s="56"/>
      <c r="I879" s="57"/>
      <c r="N879" s="56"/>
      <c r="O879" s="57"/>
      <c r="V879" s="57"/>
    </row>
    <row r="880" spans="4:22">
      <c r="D880" s="56"/>
      <c r="E880" s="56"/>
      <c r="F880" s="56"/>
      <c r="G880" s="56"/>
      <c r="I880" s="57"/>
      <c r="N880" s="56"/>
      <c r="O880" s="57"/>
      <c r="V880" s="57"/>
    </row>
    <row r="881" spans="4:22">
      <c r="D881" s="56"/>
      <c r="E881" s="56"/>
      <c r="F881" s="56"/>
      <c r="G881" s="56"/>
      <c r="I881" s="57"/>
      <c r="N881" s="56"/>
      <c r="O881" s="57"/>
      <c r="V881" s="57"/>
    </row>
    <row r="882" spans="4:22">
      <c r="D882" s="56"/>
      <c r="E882" s="56"/>
      <c r="F882" s="56"/>
      <c r="G882" s="56"/>
      <c r="I882" s="57"/>
      <c r="N882" s="56"/>
      <c r="O882" s="57"/>
      <c r="V882" s="57"/>
    </row>
    <row r="883" spans="4:22">
      <c r="D883" s="56"/>
      <c r="E883" s="56"/>
      <c r="F883" s="56"/>
      <c r="G883" s="56"/>
      <c r="I883" s="57"/>
      <c r="N883" s="56"/>
      <c r="O883" s="57"/>
      <c r="V883" s="57"/>
    </row>
    <row r="884" spans="4:22">
      <c r="D884" s="56"/>
      <c r="E884" s="56"/>
      <c r="F884" s="56"/>
      <c r="G884" s="56"/>
      <c r="I884" s="57"/>
      <c r="N884" s="56"/>
      <c r="O884" s="57"/>
      <c r="V884" s="57"/>
    </row>
    <row r="885" spans="4:22">
      <c r="D885" s="56"/>
      <c r="E885" s="56"/>
      <c r="F885" s="56"/>
      <c r="G885" s="56"/>
      <c r="I885" s="57"/>
      <c r="N885" s="56"/>
      <c r="O885" s="57"/>
      <c r="V885" s="57"/>
    </row>
    <row r="886" spans="4:22">
      <c r="D886" s="56"/>
      <c r="E886" s="56"/>
      <c r="F886" s="56"/>
      <c r="G886" s="56"/>
      <c r="I886" s="57"/>
      <c r="N886" s="56"/>
      <c r="O886" s="57"/>
      <c r="V886" s="57"/>
    </row>
    <row r="887" spans="4:22">
      <c r="D887" s="56"/>
      <c r="E887" s="56"/>
      <c r="F887" s="56"/>
      <c r="G887" s="56"/>
      <c r="I887" s="57"/>
      <c r="N887" s="56"/>
      <c r="O887" s="57"/>
      <c r="V887" s="57"/>
    </row>
    <row r="888" spans="4:22">
      <c r="D888" s="56"/>
      <c r="E888" s="56"/>
      <c r="F888" s="56"/>
      <c r="G888" s="56"/>
      <c r="I888" s="57"/>
      <c r="N888" s="56"/>
      <c r="O888" s="57"/>
      <c r="V888" s="57"/>
    </row>
    <row r="889" spans="4:22">
      <c r="D889" s="56"/>
      <c r="E889" s="56"/>
      <c r="F889" s="56"/>
      <c r="G889" s="56"/>
      <c r="I889" s="57"/>
      <c r="N889" s="56"/>
      <c r="O889" s="57"/>
      <c r="V889" s="57"/>
    </row>
    <row r="890" spans="4:22">
      <c r="D890" s="56"/>
      <c r="E890" s="56"/>
      <c r="F890" s="56"/>
      <c r="G890" s="56"/>
      <c r="I890" s="57"/>
      <c r="N890" s="56"/>
      <c r="O890" s="57"/>
      <c r="V890" s="57"/>
    </row>
    <row r="891" spans="4:22">
      <c r="D891" s="56"/>
      <c r="E891" s="56"/>
      <c r="F891" s="56"/>
      <c r="G891" s="56"/>
      <c r="I891" s="57"/>
      <c r="N891" s="56"/>
      <c r="O891" s="57"/>
      <c r="V891" s="57"/>
    </row>
    <row r="892" spans="4:22">
      <c r="D892" s="56"/>
      <c r="E892" s="56"/>
      <c r="F892" s="56"/>
      <c r="G892" s="56"/>
      <c r="I892" s="57"/>
      <c r="N892" s="56"/>
      <c r="O892" s="57"/>
      <c r="V892" s="57"/>
    </row>
    <row r="893" spans="4:22">
      <c r="D893" s="56"/>
      <c r="E893" s="56"/>
      <c r="F893" s="56"/>
      <c r="G893" s="56"/>
      <c r="I893" s="57"/>
      <c r="N893" s="56"/>
      <c r="O893" s="57"/>
      <c r="V893" s="57"/>
    </row>
    <row r="894" spans="4:22">
      <c r="D894" s="56"/>
      <c r="E894" s="56"/>
      <c r="F894" s="56"/>
      <c r="G894" s="56"/>
      <c r="I894" s="57"/>
      <c r="N894" s="56"/>
      <c r="O894" s="57"/>
      <c r="V894" s="57"/>
    </row>
    <row r="895" spans="4:22">
      <c r="D895" s="56"/>
      <c r="E895" s="56"/>
      <c r="F895" s="56"/>
      <c r="G895" s="56"/>
      <c r="I895" s="57"/>
      <c r="N895" s="56"/>
      <c r="O895" s="57"/>
      <c r="V895" s="57"/>
    </row>
    <row r="896" spans="4:22">
      <c r="D896" s="56"/>
      <c r="E896" s="56"/>
      <c r="F896" s="56"/>
      <c r="G896" s="56"/>
      <c r="I896" s="57"/>
      <c r="N896" s="56"/>
      <c r="O896" s="57"/>
      <c r="V896" s="57"/>
    </row>
    <row r="897" spans="4:22">
      <c r="D897" s="56"/>
      <c r="E897" s="56"/>
      <c r="F897" s="56"/>
      <c r="G897" s="56"/>
      <c r="I897" s="57"/>
      <c r="N897" s="56"/>
      <c r="O897" s="57"/>
      <c r="V897" s="57"/>
    </row>
    <row r="898" spans="4:22">
      <c r="D898" s="56"/>
      <c r="E898" s="56"/>
      <c r="F898" s="56"/>
      <c r="G898" s="56"/>
      <c r="I898" s="57"/>
      <c r="N898" s="56"/>
      <c r="O898" s="57"/>
      <c r="V898" s="57"/>
    </row>
    <row r="899" spans="4:22">
      <c r="D899" s="56"/>
      <c r="E899" s="56"/>
      <c r="F899" s="56"/>
      <c r="G899" s="56"/>
      <c r="I899" s="57"/>
      <c r="N899" s="56"/>
      <c r="O899" s="57"/>
      <c r="V899" s="57"/>
    </row>
    <row r="900" spans="4:22">
      <c r="D900" s="56"/>
      <c r="E900" s="56"/>
      <c r="F900" s="56"/>
      <c r="G900" s="56"/>
      <c r="I900" s="57"/>
      <c r="N900" s="56"/>
      <c r="O900" s="57"/>
      <c r="V900" s="57"/>
    </row>
    <row r="901" spans="4:22">
      <c r="D901" s="56"/>
      <c r="E901" s="56"/>
      <c r="F901" s="56"/>
      <c r="G901" s="56"/>
      <c r="I901" s="57"/>
      <c r="N901" s="56"/>
      <c r="O901" s="57"/>
      <c r="V901" s="57"/>
    </row>
    <row r="902" spans="4:22">
      <c r="D902" s="56"/>
      <c r="E902" s="56"/>
      <c r="F902" s="56"/>
      <c r="G902" s="56"/>
      <c r="I902" s="57"/>
      <c r="N902" s="56"/>
      <c r="O902" s="57"/>
      <c r="V902" s="57"/>
    </row>
    <row r="903" spans="4:22">
      <c r="D903" s="56"/>
      <c r="E903" s="56"/>
      <c r="F903" s="56"/>
      <c r="G903" s="56"/>
      <c r="I903" s="57"/>
      <c r="N903" s="56"/>
      <c r="O903" s="57"/>
      <c r="V903" s="57"/>
    </row>
    <row r="904" spans="4:22">
      <c r="D904" s="56"/>
      <c r="E904" s="56"/>
      <c r="F904" s="56"/>
      <c r="G904" s="56"/>
      <c r="I904" s="57"/>
      <c r="N904" s="56"/>
      <c r="O904" s="57"/>
      <c r="V904" s="57"/>
    </row>
    <row r="905" spans="4:22">
      <c r="D905" s="56"/>
      <c r="E905" s="56"/>
      <c r="F905" s="56"/>
      <c r="G905" s="56"/>
      <c r="I905" s="57"/>
      <c r="N905" s="56"/>
      <c r="O905" s="57"/>
      <c r="V905" s="57"/>
    </row>
    <row r="906" spans="4:22">
      <c r="D906" s="56"/>
      <c r="E906" s="56"/>
      <c r="F906" s="56"/>
      <c r="G906" s="56"/>
      <c r="I906" s="57"/>
      <c r="N906" s="56"/>
      <c r="O906" s="57"/>
      <c r="V906" s="57"/>
    </row>
    <row r="907" spans="4:22">
      <c r="D907" s="56"/>
      <c r="E907" s="56"/>
      <c r="F907" s="56"/>
      <c r="G907" s="56"/>
      <c r="I907" s="57"/>
      <c r="N907" s="56"/>
      <c r="O907" s="57"/>
      <c r="V907" s="57"/>
    </row>
    <row r="908" spans="4:22">
      <c r="D908" s="56"/>
      <c r="E908" s="56"/>
      <c r="F908" s="56"/>
      <c r="G908" s="56"/>
      <c r="I908" s="57"/>
      <c r="N908" s="56"/>
      <c r="O908" s="57"/>
      <c r="V908" s="57"/>
    </row>
    <row r="909" spans="4:22">
      <c r="D909" s="56"/>
      <c r="E909" s="56"/>
      <c r="F909" s="56"/>
      <c r="G909" s="56"/>
      <c r="I909" s="57"/>
      <c r="N909" s="56"/>
      <c r="O909" s="57"/>
      <c r="V909" s="57"/>
    </row>
    <row r="910" spans="4:22">
      <c r="D910" s="56"/>
      <c r="E910" s="56"/>
      <c r="F910" s="56"/>
      <c r="G910" s="56"/>
      <c r="I910" s="57"/>
      <c r="N910" s="56"/>
      <c r="O910" s="57"/>
      <c r="V910" s="57"/>
    </row>
    <row r="911" spans="4:22">
      <c r="D911" s="56"/>
      <c r="E911" s="56"/>
      <c r="F911" s="56"/>
      <c r="G911" s="56"/>
      <c r="I911" s="57"/>
      <c r="N911" s="56"/>
      <c r="O911" s="57"/>
      <c r="V911" s="57"/>
    </row>
    <row r="912" spans="4:22">
      <c r="D912" s="56"/>
      <c r="E912" s="56"/>
      <c r="F912" s="56"/>
      <c r="G912" s="56"/>
      <c r="I912" s="57"/>
      <c r="N912" s="56"/>
      <c r="O912" s="57"/>
      <c r="V912" s="57"/>
    </row>
    <row r="913" spans="4:22">
      <c r="D913" s="56"/>
      <c r="E913" s="56"/>
      <c r="F913" s="56"/>
      <c r="G913" s="56"/>
      <c r="I913" s="57"/>
      <c r="N913" s="56"/>
      <c r="O913" s="57"/>
      <c r="V913" s="57"/>
    </row>
    <row r="914" spans="4:22">
      <c r="D914" s="56"/>
      <c r="E914" s="56"/>
      <c r="F914" s="56"/>
      <c r="G914" s="56"/>
      <c r="I914" s="57"/>
      <c r="N914" s="56"/>
      <c r="O914" s="57"/>
      <c r="V914" s="57"/>
    </row>
    <row r="915" spans="4:22">
      <c r="D915" s="56"/>
      <c r="E915" s="56"/>
      <c r="F915" s="56"/>
      <c r="G915" s="56"/>
      <c r="I915" s="57"/>
      <c r="N915" s="56"/>
      <c r="O915" s="57"/>
      <c r="V915" s="57"/>
    </row>
    <row r="916" spans="4:22">
      <c r="D916" s="56"/>
      <c r="E916" s="56"/>
      <c r="F916" s="56"/>
      <c r="G916" s="56"/>
      <c r="I916" s="57"/>
      <c r="N916" s="56"/>
      <c r="O916" s="57"/>
      <c r="V916" s="57"/>
    </row>
    <row r="917" spans="4:22">
      <c r="D917" s="56"/>
      <c r="E917" s="56"/>
      <c r="F917" s="56"/>
      <c r="G917" s="56"/>
      <c r="I917" s="57"/>
      <c r="N917" s="56"/>
      <c r="O917" s="57"/>
      <c r="V917" s="57"/>
    </row>
    <row r="918" spans="4:22">
      <c r="D918" s="56"/>
      <c r="E918" s="56"/>
      <c r="F918" s="56"/>
      <c r="G918" s="56"/>
      <c r="I918" s="57"/>
      <c r="N918" s="56"/>
      <c r="O918" s="57"/>
      <c r="V918" s="57"/>
    </row>
    <row r="919" spans="4:22">
      <c r="D919" s="56"/>
      <c r="E919" s="56"/>
      <c r="F919" s="56"/>
      <c r="G919" s="56"/>
      <c r="I919" s="57"/>
      <c r="N919" s="56"/>
      <c r="O919" s="57"/>
      <c r="V919" s="57"/>
    </row>
    <row r="920" spans="4:22">
      <c r="D920" s="56"/>
      <c r="E920" s="56"/>
      <c r="F920" s="56"/>
      <c r="G920" s="56"/>
      <c r="I920" s="57"/>
      <c r="N920" s="56"/>
      <c r="O920" s="57"/>
      <c r="V920" s="57"/>
    </row>
    <row r="921" spans="4:22">
      <c r="D921" s="56"/>
      <c r="E921" s="56"/>
      <c r="F921" s="56"/>
      <c r="G921" s="56"/>
      <c r="I921" s="57"/>
      <c r="N921" s="56"/>
      <c r="O921" s="57"/>
      <c r="V921" s="57"/>
    </row>
    <row r="922" spans="4:22">
      <c r="D922" s="56"/>
      <c r="E922" s="56"/>
      <c r="F922" s="56"/>
      <c r="G922" s="56"/>
      <c r="I922" s="57"/>
      <c r="N922" s="56"/>
      <c r="O922" s="57"/>
      <c r="V922" s="57"/>
    </row>
    <row r="923" spans="4:22">
      <c r="D923" s="56"/>
      <c r="E923" s="56"/>
      <c r="F923" s="56"/>
      <c r="G923" s="56"/>
      <c r="I923" s="57"/>
      <c r="N923" s="56"/>
      <c r="O923" s="57"/>
      <c r="V923" s="57"/>
    </row>
    <row r="924" spans="4:22">
      <c r="D924" s="56"/>
      <c r="E924" s="56"/>
      <c r="F924" s="56"/>
      <c r="G924" s="56"/>
      <c r="I924" s="57"/>
      <c r="N924" s="56"/>
      <c r="O924" s="57"/>
      <c r="V924" s="57"/>
    </row>
    <row r="925" spans="4:22">
      <c r="D925" s="56"/>
      <c r="E925" s="56"/>
      <c r="F925" s="56"/>
      <c r="G925" s="56"/>
      <c r="I925" s="57"/>
      <c r="N925" s="56"/>
      <c r="O925" s="57"/>
      <c r="V925" s="57"/>
    </row>
    <row r="926" spans="4:22">
      <c r="D926" s="56"/>
      <c r="E926" s="56"/>
      <c r="F926" s="56"/>
      <c r="G926" s="56"/>
      <c r="I926" s="57"/>
      <c r="N926" s="56"/>
      <c r="O926" s="57"/>
      <c r="V926" s="57"/>
    </row>
    <row r="927" spans="4:22">
      <c r="D927" s="56"/>
      <c r="E927" s="56"/>
      <c r="F927" s="56"/>
      <c r="G927" s="56"/>
      <c r="I927" s="57"/>
      <c r="N927" s="56"/>
      <c r="O927" s="57"/>
      <c r="V927" s="57"/>
    </row>
    <row r="928" spans="4:22">
      <c r="D928" s="56"/>
      <c r="E928" s="56"/>
      <c r="F928" s="56"/>
      <c r="G928" s="56"/>
      <c r="I928" s="57"/>
      <c r="N928" s="56"/>
      <c r="O928" s="57"/>
      <c r="V928" s="57"/>
    </row>
    <row r="929" spans="4:22">
      <c r="D929" s="56"/>
      <c r="E929" s="56"/>
      <c r="F929" s="56"/>
      <c r="G929" s="56"/>
      <c r="I929" s="57"/>
      <c r="N929" s="56"/>
      <c r="O929" s="57"/>
      <c r="V929" s="57"/>
    </row>
    <row r="930" spans="4:22">
      <c r="D930" s="56"/>
      <c r="E930" s="56"/>
      <c r="F930" s="56"/>
      <c r="G930" s="56"/>
      <c r="I930" s="57"/>
      <c r="N930" s="56"/>
      <c r="O930" s="57"/>
      <c r="V930" s="57"/>
    </row>
    <row r="931" spans="4:22">
      <c r="D931" s="56"/>
      <c r="E931" s="56"/>
      <c r="F931" s="56"/>
      <c r="G931" s="56"/>
      <c r="I931" s="57"/>
      <c r="N931" s="56"/>
      <c r="O931" s="57"/>
      <c r="V931" s="57"/>
    </row>
    <row r="932" spans="4:22">
      <c r="D932" s="56"/>
      <c r="E932" s="56"/>
      <c r="F932" s="56"/>
      <c r="G932" s="56"/>
      <c r="I932" s="57"/>
      <c r="N932" s="56"/>
      <c r="O932" s="57"/>
      <c r="V932" s="57"/>
    </row>
    <row r="933" spans="4:22">
      <c r="D933" s="56"/>
      <c r="E933" s="56"/>
      <c r="F933" s="56"/>
      <c r="G933" s="56"/>
      <c r="I933" s="57"/>
      <c r="N933" s="56"/>
      <c r="O933" s="57"/>
      <c r="V933" s="57"/>
    </row>
    <row r="934" spans="4:22">
      <c r="D934" s="56"/>
      <c r="E934" s="56"/>
      <c r="F934" s="56"/>
      <c r="G934" s="56"/>
      <c r="I934" s="57"/>
      <c r="N934" s="56"/>
      <c r="O934" s="57"/>
      <c r="V934" s="57"/>
    </row>
    <row r="935" spans="4:22">
      <c r="D935" s="56"/>
      <c r="E935" s="56"/>
      <c r="F935" s="56"/>
      <c r="G935" s="56"/>
      <c r="I935" s="57"/>
      <c r="N935" s="56"/>
      <c r="O935" s="57"/>
      <c r="V935" s="57"/>
    </row>
    <row r="936" spans="4:22">
      <c r="D936" s="56"/>
      <c r="E936" s="56"/>
      <c r="F936" s="56"/>
      <c r="G936" s="56"/>
      <c r="I936" s="57"/>
      <c r="N936" s="56"/>
      <c r="O936" s="57"/>
      <c r="V936" s="57"/>
    </row>
    <row r="937" spans="4:22">
      <c r="D937" s="56"/>
      <c r="E937" s="56"/>
      <c r="F937" s="56"/>
      <c r="G937" s="56"/>
      <c r="I937" s="57"/>
      <c r="N937" s="56"/>
      <c r="O937" s="57"/>
      <c r="V937" s="57"/>
    </row>
    <row r="938" spans="4:22">
      <c r="D938" s="56"/>
      <c r="E938" s="56"/>
      <c r="F938" s="56"/>
      <c r="G938" s="56"/>
      <c r="I938" s="57"/>
      <c r="N938" s="56"/>
      <c r="O938" s="57"/>
      <c r="V938" s="57"/>
    </row>
    <row r="939" spans="4:22">
      <c r="D939" s="56"/>
      <c r="E939" s="56"/>
      <c r="F939" s="56"/>
      <c r="G939" s="56"/>
      <c r="I939" s="57"/>
      <c r="N939" s="56"/>
      <c r="O939" s="57"/>
      <c r="V939" s="57"/>
    </row>
    <row r="940" spans="4:22">
      <c r="D940" s="56"/>
      <c r="E940" s="56"/>
      <c r="F940" s="56"/>
      <c r="G940" s="56"/>
      <c r="I940" s="57"/>
      <c r="N940" s="56"/>
      <c r="O940" s="57"/>
      <c r="V940" s="57"/>
    </row>
    <row r="941" spans="4:22">
      <c r="D941" s="56"/>
      <c r="E941" s="56"/>
      <c r="F941" s="56"/>
      <c r="G941" s="56"/>
      <c r="I941" s="57"/>
      <c r="N941" s="56"/>
      <c r="O941" s="57"/>
      <c r="V941" s="57"/>
    </row>
    <row r="942" spans="4:22">
      <c r="D942" s="56"/>
      <c r="E942" s="56"/>
      <c r="F942" s="56"/>
      <c r="G942" s="56"/>
      <c r="I942" s="57"/>
      <c r="N942" s="56"/>
      <c r="O942" s="57"/>
      <c r="V942" s="57"/>
    </row>
    <row r="943" spans="4:22">
      <c r="D943" s="56"/>
      <c r="E943" s="56"/>
      <c r="F943" s="56"/>
      <c r="G943" s="56"/>
      <c r="I943" s="57"/>
      <c r="N943" s="56"/>
      <c r="O943" s="57"/>
      <c r="V943" s="57"/>
    </row>
    <row r="944" spans="4:22">
      <c r="D944" s="56"/>
      <c r="E944" s="56"/>
      <c r="F944" s="56"/>
      <c r="G944" s="56"/>
      <c r="I944" s="57"/>
      <c r="N944" s="56"/>
      <c r="O944" s="57"/>
      <c r="V944" s="57"/>
    </row>
    <row r="945" spans="4:22">
      <c r="D945" s="56"/>
      <c r="E945" s="56"/>
      <c r="F945" s="56"/>
      <c r="G945" s="56"/>
      <c r="I945" s="57"/>
      <c r="N945" s="56"/>
      <c r="O945" s="57"/>
      <c r="V945" s="57"/>
    </row>
    <row r="946" spans="4:22">
      <c r="D946" s="56"/>
      <c r="E946" s="56"/>
      <c r="F946" s="56"/>
      <c r="G946" s="56"/>
      <c r="I946" s="57"/>
      <c r="N946" s="56"/>
      <c r="O946" s="57"/>
      <c r="V946" s="57"/>
    </row>
    <row r="947" spans="4:22">
      <c r="D947" s="56"/>
      <c r="E947" s="56"/>
      <c r="F947" s="56"/>
      <c r="G947" s="56"/>
      <c r="I947" s="57"/>
      <c r="N947" s="56"/>
      <c r="O947" s="57"/>
      <c r="V947" s="57"/>
    </row>
    <row r="948" spans="4:22">
      <c r="D948" s="56"/>
      <c r="E948" s="56"/>
      <c r="F948" s="56"/>
      <c r="G948" s="56"/>
      <c r="I948" s="57"/>
      <c r="N948" s="56"/>
      <c r="O948" s="57"/>
      <c r="V948" s="57"/>
    </row>
    <row r="949" spans="4:22">
      <c r="D949" s="56"/>
      <c r="E949" s="56"/>
      <c r="F949" s="56"/>
      <c r="G949" s="56"/>
      <c r="I949" s="57"/>
      <c r="N949" s="56"/>
      <c r="O949" s="57"/>
      <c r="V949" s="57"/>
    </row>
    <row r="950" spans="4:22">
      <c r="D950" s="56"/>
      <c r="E950" s="56"/>
      <c r="F950" s="56"/>
      <c r="G950" s="56"/>
      <c r="I950" s="57"/>
      <c r="N950" s="56"/>
      <c r="O950" s="57"/>
      <c r="V950" s="57"/>
    </row>
    <row r="951" spans="4:22">
      <c r="D951" s="56"/>
      <c r="E951" s="56"/>
      <c r="F951" s="56"/>
      <c r="G951" s="56"/>
      <c r="I951" s="57"/>
      <c r="N951" s="56"/>
      <c r="O951" s="57"/>
      <c r="V951" s="57"/>
    </row>
    <row r="952" spans="4:22">
      <c r="D952" s="56"/>
      <c r="E952" s="56"/>
      <c r="F952" s="56"/>
      <c r="G952" s="56"/>
      <c r="I952" s="57"/>
      <c r="N952" s="56"/>
      <c r="O952" s="57"/>
      <c r="V952" s="57"/>
    </row>
    <row r="953" spans="4:22">
      <c r="D953" s="56"/>
      <c r="E953" s="56"/>
      <c r="F953" s="56"/>
      <c r="G953" s="56"/>
      <c r="I953" s="57"/>
      <c r="N953" s="56"/>
      <c r="O953" s="57"/>
      <c r="V953" s="57"/>
    </row>
    <row r="954" spans="4:22">
      <c r="D954" s="56"/>
      <c r="E954" s="56"/>
      <c r="F954" s="56"/>
      <c r="G954" s="56"/>
      <c r="I954" s="57"/>
      <c r="N954" s="56"/>
      <c r="O954" s="57"/>
      <c r="V954" s="57"/>
    </row>
    <row r="955" spans="4:22">
      <c r="D955" s="56"/>
      <c r="E955" s="56"/>
      <c r="F955" s="56"/>
      <c r="G955" s="56"/>
      <c r="I955" s="57"/>
      <c r="N955" s="56"/>
      <c r="O955" s="57"/>
      <c r="V955" s="57"/>
    </row>
    <row r="956" spans="4:22">
      <c r="D956" s="56"/>
      <c r="E956" s="56"/>
      <c r="F956" s="56"/>
      <c r="G956" s="56"/>
      <c r="I956" s="57"/>
      <c r="N956" s="56"/>
      <c r="O956" s="57"/>
      <c r="V956" s="57"/>
    </row>
    <row r="957" spans="4:22">
      <c r="D957" s="56"/>
      <c r="E957" s="56"/>
      <c r="F957" s="56"/>
      <c r="G957" s="56"/>
      <c r="I957" s="57"/>
      <c r="N957" s="56"/>
      <c r="O957" s="57"/>
      <c r="V957" s="57"/>
    </row>
    <row r="958" spans="4:22">
      <c r="D958" s="56"/>
      <c r="E958" s="56"/>
      <c r="F958" s="56"/>
      <c r="G958" s="56"/>
      <c r="I958" s="57"/>
      <c r="N958" s="56"/>
      <c r="O958" s="57"/>
      <c r="V958" s="57"/>
    </row>
    <row r="959" spans="4:22">
      <c r="D959" s="56"/>
      <c r="E959" s="56"/>
      <c r="F959" s="56"/>
      <c r="G959" s="56"/>
      <c r="I959" s="57"/>
      <c r="N959" s="56"/>
      <c r="O959" s="57"/>
      <c r="V959" s="57"/>
    </row>
    <row r="960" spans="4:22">
      <c r="D960" s="56"/>
      <c r="E960" s="56"/>
      <c r="F960" s="56"/>
      <c r="G960" s="56"/>
      <c r="I960" s="57"/>
      <c r="N960" s="56"/>
      <c r="O960" s="57"/>
      <c r="V960" s="57"/>
    </row>
    <row r="961" spans="4:22">
      <c r="D961" s="56"/>
      <c r="E961" s="56"/>
      <c r="F961" s="56"/>
      <c r="G961" s="56"/>
      <c r="I961" s="57"/>
      <c r="N961" s="56"/>
      <c r="O961" s="57"/>
      <c r="V961" s="57"/>
    </row>
    <row r="962" spans="4:22">
      <c r="D962" s="56"/>
      <c r="E962" s="56"/>
      <c r="F962" s="56"/>
      <c r="G962" s="56"/>
      <c r="I962" s="57"/>
      <c r="N962" s="56"/>
      <c r="O962" s="57"/>
      <c r="V962" s="57"/>
    </row>
    <row r="963" spans="4:22">
      <c r="D963" s="56"/>
      <c r="E963" s="56"/>
      <c r="F963" s="56"/>
      <c r="G963" s="56"/>
      <c r="I963" s="57"/>
      <c r="N963" s="56"/>
      <c r="O963" s="57"/>
      <c r="V963" s="57"/>
    </row>
    <row r="964" spans="4:22">
      <c r="D964" s="56"/>
      <c r="E964" s="56"/>
      <c r="F964" s="56"/>
      <c r="G964" s="56"/>
      <c r="I964" s="57"/>
      <c r="N964" s="56"/>
      <c r="O964" s="57"/>
      <c r="V964" s="57"/>
    </row>
    <row r="965" spans="4:22">
      <c r="D965" s="56"/>
      <c r="E965" s="56"/>
      <c r="F965" s="56"/>
      <c r="G965" s="56"/>
      <c r="I965" s="57"/>
      <c r="N965" s="56"/>
      <c r="O965" s="57"/>
      <c r="V965" s="57"/>
    </row>
    <row r="966" spans="4:22">
      <c r="D966" s="56"/>
      <c r="E966" s="56"/>
      <c r="F966" s="56"/>
      <c r="G966" s="56"/>
      <c r="I966" s="57"/>
      <c r="N966" s="56"/>
      <c r="O966" s="57"/>
      <c r="V966" s="57"/>
    </row>
    <row r="967" spans="4:22">
      <c r="D967" s="56"/>
      <c r="E967" s="56"/>
      <c r="F967" s="56"/>
      <c r="G967" s="56"/>
      <c r="I967" s="57"/>
      <c r="N967" s="56"/>
      <c r="O967" s="57"/>
      <c r="V967" s="57"/>
    </row>
    <row r="968" spans="4:22">
      <c r="D968" s="56"/>
      <c r="E968" s="56"/>
      <c r="F968" s="56"/>
      <c r="G968" s="56"/>
      <c r="I968" s="57"/>
      <c r="N968" s="56"/>
      <c r="O968" s="57"/>
      <c r="V968" s="57"/>
    </row>
    <row r="969" spans="4:22">
      <c r="D969" s="56"/>
      <c r="E969" s="56"/>
      <c r="F969" s="56"/>
      <c r="G969" s="56"/>
      <c r="I969" s="57"/>
      <c r="N969" s="56"/>
      <c r="O969" s="57"/>
      <c r="V969" s="57"/>
    </row>
    <row r="970" spans="4:22">
      <c r="D970" s="56"/>
      <c r="E970" s="56"/>
      <c r="F970" s="56"/>
      <c r="G970" s="56"/>
      <c r="I970" s="57"/>
      <c r="N970" s="56"/>
      <c r="O970" s="57"/>
      <c r="V970" s="57"/>
    </row>
    <row r="971" spans="4:22">
      <c r="D971" s="56"/>
      <c r="E971" s="56"/>
      <c r="F971" s="56"/>
      <c r="G971" s="56"/>
      <c r="I971" s="57"/>
      <c r="N971" s="56"/>
      <c r="O971" s="57"/>
      <c r="V971" s="57"/>
    </row>
    <row r="972" spans="4:22">
      <c r="D972" s="56"/>
      <c r="E972" s="56"/>
      <c r="F972" s="56"/>
      <c r="G972" s="56"/>
      <c r="I972" s="57"/>
      <c r="N972" s="56"/>
      <c r="O972" s="57"/>
      <c r="V972" s="57"/>
    </row>
    <row r="973" spans="4:22">
      <c r="D973" s="56"/>
      <c r="E973" s="56"/>
      <c r="F973" s="56"/>
      <c r="G973" s="56"/>
      <c r="I973" s="57"/>
      <c r="N973" s="56"/>
      <c r="O973" s="57"/>
      <c r="V973" s="57"/>
    </row>
    <row r="974" spans="4:22">
      <c r="D974" s="56"/>
      <c r="E974" s="56"/>
      <c r="F974" s="56"/>
      <c r="G974" s="56"/>
      <c r="I974" s="57"/>
      <c r="N974" s="56"/>
      <c r="O974" s="57"/>
      <c r="V974" s="57"/>
    </row>
    <row r="975" spans="4:22">
      <c r="D975" s="56"/>
      <c r="E975" s="56"/>
      <c r="F975" s="56"/>
      <c r="G975" s="56"/>
      <c r="I975" s="57"/>
      <c r="N975" s="56"/>
      <c r="O975" s="57"/>
      <c r="V975" s="57"/>
    </row>
    <row r="976" spans="4:22">
      <c r="D976" s="56"/>
      <c r="E976" s="56"/>
      <c r="F976" s="56"/>
      <c r="G976" s="56"/>
      <c r="I976" s="57"/>
      <c r="N976" s="56"/>
      <c r="O976" s="57"/>
      <c r="V976" s="57"/>
    </row>
    <row r="977" spans="4:22">
      <c r="D977" s="56"/>
      <c r="E977" s="56"/>
      <c r="F977" s="56"/>
      <c r="G977" s="56"/>
      <c r="I977" s="57"/>
      <c r="N977" s="56"/>
      <c r="O977" s="57"/>
      <c r="V977" s="57"/>
    </row>
    <row r="978" spans="4:22">
      <c r="D978" s="56"/>
      <c r="E978" s="56"/>
      <c r="F978" s="56"/>
      <c r="G978" s="56"/>
      <c r="I978" s="57"/>
      <c r="N978" s="56"/>
      <c r="O978" s="57"/>
      <c r="V978" s="57"/>
    </row>
    <row r="979" spans="4:22">
      <c r="D979" s="56"/>
      <c r="E979" s="56"/>
      <c r="F979" s="56"/>
      <c r="G979" s="56"/>
      <c r="I979" s="57"/>
      <c r="N979" s="56"/>
      <c r="O979" s="57"/>
      <c r="V979" s="57"/>
    </row>
    <row r="980" spans="4:22">
      <c r="D980" s="56"/>
      <c r="E980" s="56"/>
      <c r="F980" s="56"/>
      <c r="G980" s="56"/>
      <c r="I980" s="57"/>
      <c r="N980" s="56"/>
      <c r="O980" s="57"/>
      <c r="V980" s="57"/>
    </row>
    <row r="981" spans="4:22">
      <c r="D981" s="56"/>
      <c r="E981" s="56"/>
      <c r="F981" s="56"/>
      <c r="G981" s="56"/>
      <c r="I981" s="57"/>
      <c r="N981" s="56"/>
      <c r="O981" s="57"/>
      <c r="V981" s="57"/>
    </row>
    <row r="982" spans="4:22">
      <c r="D982" s="56"/>
      <c r="E982" s="56"/>
      <c r="F982" s="56"/>
      <c r="G982" s="56"/>
      <c r="I982" s="57"/>
      <c r="N982" s="56"/>
      <c r="O982" s="57"/>
      <c r="V982" s="57"/>
    </row>
    <row r="983" spans="4:22">
      <c r="D983" s="56"/>
      <c r="E983" s="56"/>
      <c r="F983" s="56"/>
      <c r="G983" s="56"/>
      <c r="I983" s="57"/>
      <c r="N983" s="56"/>
      <c r="O983" s="57"/>
      <c r="V983" s="57"/>
    </row>
    <row r="984" spans="4:22">
      <c r="D984" s="56"/>
      <c r="E984" s="56"/>
      <c r="F984" s="56"/>
      <c r="G984" s="56"/>
      <c r="I984" s="57"/>
      <c r="N984" s="56"/>
      <c r="O984" s="57"/>
      <c r="V984" s="57"/>
    </row>
    <row r="985" spans="4:22">
      <c r="D985" s="56"/>
      <c r="E985" s="56"/>
      <c r="F985" s="56"/>
      <c r="G985" s="56"/>
      <c r="I985" s="57"/>
      <c r="N985" s="56"/>
      <c r="O985" s="57"/>
      <c r="V985" s="57"/>
    </row>
    <row r="986" spans="4:22">
      <c r="D986" s="56"/>
      <c r="E986" s="56"/>
      <c r="F986" s="56"/>
      <c r="G986" s="56"/>
      <c r="I986" s="57"/>
      <c r="N986" s="56"/>
      <c r="O986" s="57"/>
      <c r="V986" s="57"/>
    </row>
    <row r="987" spans="4:22">
      <c r="D987" s="56"/>
      <c r="E987" s="56"/>
      <c r="F987" s="56"/>
      <c r="G987" s="56"/>
      <c r="I987" s="57"/>
      <c r="N987" s="56"/>
      <c r="O987" s="57"/>
      <c r="V987" s="57"/>
    </row>
    <row r="988" spans="4:22">
      <c r="D988" s="56"/>
      <c r="E988" s="56"/>
      <c r="F988" s="56"/>
      <c r="G988" s="56"/>
      <c r="I988" s="57"/>
      <c r="N988" s="56"/>
      <c r="O988" s="57"/>
      <c r="V988" s="57"/>
    </row>
    <row r="989" spans="4:22">
      <c r="D989" s="56"/>
      <c r="E989" s="56"/>
      <c r="F989" s="56"/>
      <c r="G989" s="56"/>
      <c r="I989" s="57"/>
      <c r="N989" s="56"/>
      <c r="O989" s="57"/>
      <c r="V989" s="57"/>
    </row>
    <row r="990" spans="4:22">
      <c r="D990" s="56"/>
      <c r="E990" s="56"/>
      <c r="F990" s="56"/>
      <c r="G990" s="56"/>
      <c r="I990" s="57"/>
      <c r="N990" s="56"/>
      <c r="O990" s="57"/>
      <c r="V990" s="57"/>
    </row>
    <row r="991" spans="4:22">
      <c r="D991" s="56"/>
      <c r="E991" s="56"/>
      <c r="F991" s="56"/>
      <c r="G991" s="56"/>
      <c r="I991" s="57"/>
      <c r="N991" s="56"/>
      <c r="O991" s="57"/>
      <c r="V991" s="57"/>
    </row>
    <row r="992" spans="4:22">
      <c r="D992" s="56"/>
      <c r="E992" s="56"/>
      <c r="F992" s="56"/>
      <c r="G992" s="56"/>
      <c r="I992" s="57"/>
      <c r="N992" s="56"/>
      <c r="O992" s="57"/>
      <c r="V992" s="57"/>
    </row>
    <row r="993" spans="4:22">
      <c r="D993" s="56"/>
      <c r="E993" s="56"/>
      <c r="F993" s="56"/>
      <c r="G993" s="56"/>
      <c r="I993" s="57"/>
      <c r="N993" s="56"/>
      <c r="O993" s="57"/>
      <c r="V993" s="57"/>
    </row>
    <row r="994" spans="4:22">
      <c r="D994" s="56"/>
      <c r="E994" s="56"/>
      <c r="F994" s="56"/>
      <c r="G994" s="56"/>
      <c r="I994" s="57"/>
      <c r="N994" s="56"/>
      <c r="O994" s="57"/>
      <c r="V994" s="57"/>
    </row>
    <row r="995" spans="4:22">
      <c r="D995" s="56"/>
      <c r="E995" s="56"/>
      <c r="F995" s="56"/>
      <c r="G995" s="56"/>
      <c r="I995" s="57"/>
      <c r="N995" s="56"/>
      <c r="O995" s="57"/>
      <c r="V995" s="57"/>
    </row>
    <row r="996" spans="4:22">
      <c r="D996" s="56"/>
      <c r="E996" s="56"/>
      <c r="F996" s="56"/>
      <c r="G996" s="56"/>
      <c r="I996" s="57"/>
      <c r="N996" s="56"/>
      <c r="O996" s="57"/>
      <c r="V996" s="57"/>
    </row>
    <row r="997" spans="4:22">
      <c r="D997" s="56"/>
      <c r="E997" s="56"/>
      <c r="F997" s="56"/>
      <c r="G997" s="56"/>
      <c r="I997" s="57"/>
      <c r="N997" s="56"/>
      <c r="O997" s="57"/>
      <c r="V997" s="57"/>
    </row>
    <row r="998" spans="4:22">
      <c r="D998" s="56"/>
      <c r="E998" s="56"/>
      <c r="F998" s="56"/>
      <c r="G998" s="56"/>
      <c r="I998" s="57"/>
      <c r="N998" s="56"/>
      <c r="O998" s="57"/>
      <c r="V998" s="57"/>
    </row>
    <row r="999" spans="4:22">
      <c r="D999" s="56"/>
      <c r="E999" s="56"/>
      <c r="F999" s="56"/>
      <c r="G999" s="56"/>
      <c r="I999" s="57"/>
      <c r="N999" s="56"/>
      <c r="O999" s="57"/>
      <c r="V999" s="57"/>
    </row>
    <row r="1000" spans="4:22">
      <c r="D1000" s="56"/>
      <c r="E1000" s="56"/>
      <c r="F1000" s="56"/>
      <c r="G1000" s="56"/>
      <c r="I1000" s="57"/>
      <c r="N1000" s="56"/>
      <c r="O1000" s="57"/>
      <c r="V1000" s="57"/>
    </row>
    <row r="1001" spans="4:22">
      <c r="D1001" s="56"/>
      <c r="E1001" s="56"/>
      <c r="F1001" s="56"/>
      <c r="G1001" s="56"/>
      <c r="I1001" s="57"/>
      <c r="N1001" s="56"/>
      <c r="O1001" s="57"/>
      <c r="V1001" s="57"/>
    </row>
    <row r="1002" spans="4:22">
      <c r="D1002" s="56"/>
      <c r="E1002" s="56"/>
      <c r="F1002" s="56"/>
      <c r="G1002" s="56"/>
      <c r="I1002" s="57"/>
      <c r="N1002" s="56"/>
      <c r="O1002" s="57"/>
      <c r="V1002" s="57"/>
    </row>
    <row r="1003" spans="4:22">
      <c r="D1003" s="56"/>
      <c r="E1003" s="56"/>
      <c r="F1003" s="56"/>
      <c r="G1003" s="56"/>
      <c r="I1003" s="57"/>
      <c r="N1003" s="56"/>
      <c r="O1003" s="57"/>
      <c r="V1003" s="57"/>
    </row>
    <row r="1004" spans="4:22">
      <c r="D1004" s="56"/>
      <c r="E1004" s="56"/>
      <c r="F1004" s="56"/>
      <c r="G1004" s="56"/>
      <c r="I1004" s="57"/>
      <c r="N1004" s="56"/>
      <c r="O1004" s="57"/>
      <c r="V1004" s="57"/>
    </row>
    <row r="1005" spans="4:22">
      <c r="D1005" s="56"/>
      <c r="E1005" s="56"/>
      <c r="F1005" s="56"/>
      <c r="G1005" s="56"/>
      <c r="I1005" s="57"/>
      <c r="N1005" s="56"/>
      <c r="O1005" s="57"/>
      <c r="V1005" s="57"/>
    </row>
    <row r="1006" spans="4:22">
      <c r="D1006" s="56"/>
      <c r="E1006" s="56"/>
      <c r="F1006" s="56"/>
      <c r="G1006" s="56"/>
      <c r="I1006" s="57"/>
      <c r="N1006" s="56"/>
      <c r="O1006" s="57"/>
      <c r="V1006" s="57"/>
    </row>
    <row r="1007" spans="4:22">
      <c r="D1007" s="56"/>
      <c r="E1007" s="56"/>
      <c r="F1007" s="56"/>
      <c r="G1007" s="56"/>
      <c r="I1007" s="57"/>
      <c r="N1007" s="56"/>
      <c r="O1007" s="57"/>
      <c r="V1007" s="57"/>
    </row>
    <row r="1008" spans="4:22">
      <c r="D1008" s="56"/>
      <c r="E1008" s="56"/>
      <c r="F1008" s="56"/>
      <c r="G1008" s="56"/>
      <c r="I1008" s="57"/>
      <c r="N1008" s="56"/>
      <c r="O1008" s="57"/>
      <c r="V1008" s="57"/>
    </row>
    <row r="1009" spans="4:22">
      <c r="D1009" s="56"/>
      <c r="E1009" s="56"/>
      <c r="F1009" s="56"/>
      <c r="G1009" s="56"/>
      <c r="I1009" s="57"/>
      <c r="N1009" s="56"/>
      <c r="O1009" s="57"/>
      <c r="V1009" s="57"/>
    </row>
    <row r="1010" spans="4:22">
      <c r="D1010" s="56"/>
      <c r="E1010" s="56"/>
      <c r="F1010" s="56"/>
      <c r="G1010" s="56"/>
      <c r="I1010" s="57"/>
      <c r="N1010" s="56"/>
      <c r="O1010" s="57"/>
      <c r="V1010" s="57"/>
    </row>
    <row r="1011" spans="4:22">
      <c r="D1011" s="56"/>
      <c r="E1011" s="56"/>
      <c r="F1011" s="56"/>
      <c r="G1011" s="56"/>
      <c r="I1011" s="57"/>
      <c r="N1011" s="56"/>
      <c r="O1011" s="57"/>
      <c r="V1011" s="57"/>
    </row>
    <row r="1012" spans="4:22">
      <c r="D1012" s="56"/>
      <c r="E1012" s="56"/>
      <c r="F1012" s="56"/>
      <c r="G1012" s="56"/>
      <c r="I1012" s="57"/>
      <c r="N1012" s="56"/>
      <c r="O1012" s="57"/>
      <c r="V1012" s="57"/>
    </row>
    <row r="1013" spans="4:22">
      <c r="D1013" s="56"/>
      <c r="E1013" s="56"/>
      <c r="F1013" s="56"/>
      <c r="G1013" s="56"/>
      <c r="I1013" s="57"/>
      <c r="N1013" s="56"/>
      <c r="O1013" s="57"/>
      <c r="V1013" s="57"/>
    </row>
    <row r="1014" spans="4:22">
      <c r="D1014" s="56"/>
      <c r="E1014" s="56"/>
      <c r="F1014" s="56"/>
      <c r="G1014" s="56"/>
      <c r="I1014" s="57"/>
      <c r="N1014" s="56"/>
      <c r="O1014" s="57"/>
      <c r="V1014" s="57"/>
    </row>
    <row r="1015" spans="4:22">
      <c r="D1015" s="56"/>
      <c r="E1015" s="56"/>
      <c r="F1015" s="56"/>
      <c r="G1015" s="56"/>
      <c r="I1015" s="57"/>
      <c r="N1015" s="56"/>
      <c r="O1015" s="57"/>
      <c r="V1015" s="57"/>
    </row>
    <row r="1016" spans="4:22">
      <c r="D1016" s="56"/>
      <c r="E1016" s="56"/>
      <c r="F1016" s="56"/>
      <c r="G1016" s="56"/>
      <c r="I1016" s="57"/>
      <c r="N1016" s="56"/>
      <c r="O1016" s="57"/>
      <c r="V1016" s="57"/>
    </row>
    <row r="1017" spans="4:22">
      <c r="D1017" s="56"/>
      <c r="E1017" s="56"/>
      <c r="F1017" s="56"/>
      <c r="G1017" s="56"/>
      <c r="I1017" s="57"/>
      <c r="N1017" s="56"/>
      <c r="O1017" s="57"/>
      <c r="V1017" s="57"/>
    </row>
    <row r="1018" spans="4:22">
      <c r="D1018" s="56"/>
      <c r="E1018" s="56"/>
      <c r="F1018" s="56"/>
      <c r="G1018" s="56"/>
      <c r="I1018" s="57"/>
      <c r="N1018" s="56"/>
      <c r="O1018" s="57"/>
      <c r="V1018" s="57"/>
    </row>
    <row r="1019" spans="4:22">
      <c r="D1019" s="56"/>
      <c r="E1019" s="56"/>
      <c r="F1019" s="56"/>
      <c r="G1019" s="56"/>
      <c r="I1019" s="57"/>
      <c r="N1019" s="56"/>
      <c r="O1019" s="57"/>
      <c r="V1019" s="57"/>
    </row>
    <row r="1020" spans="4:22">
      <c r="D1020" s="56"/>
      <c r="E1020" s="56"/>
      <c r="F1020" s="56"/>
      <c r="G1020" s="56"/>
      <c r="I1020" s="57"/>
      <c r="N1020" s="56"/>
      <c r="O1020" s="57"/>
      <c r="V1020" s="57"/>
    </row>
    <row r="1021" spans="4:22">
      <c r="D1021" s="56"/>
      <c r="E1021" s="56"/>
      <c r="F1021" s="56"/>
      <c r="G1021" s="56"/>
      <c r="I1021" s="57"/>
      <c r="N1021" s="56"/>
      <c r="O1021" s="57"/>
      <c r="V1021" s="57"/>
    </row>
    <row r="1022" spans="4:22">
      <c r="D1022" s="56"/>
      <c r="E1022" s="56"/>
      <c r="F1022" s="56"/>
      <c r="G1022" s="56"/>
      <c r="I1022" s="57"/>
      <c r="N1022" s="56"/>
      <c r="O1022" s="57"/>
      <c r="V1022" s="57"/>
    </row>
    <row r="1023" spans="4:22">
      <c r="D1023" s="56"/>
      <c r="E1023" s="56"/>
      <c r="F1023" s="56"/>
      <c r="G1023" s="56"/>
      <c r="I1023" s="57"/>
      <c r="N1023" s="56"/>
      <c r="O1023" s="57"/>
      <c r="V1023" s="57"/>
    </row>
    <row r="1024" spans="4:22">
      <c r="D1024" s="56"/>
      <c r="E1024" s="56"/>
      <c r="F1024" s="56"/>
      <c r="G1024" s="56"/>
      <c r="I1024" s="57"/>
      <c r="N1024" s="56"/>
      <c r="O1024" s="57"/>
      <c r="V1024" s="57"/>
    </row>
    <row r="1025" spans="4:22">
      <c r="D1025" s="56"/>
      <c r="E1025" s="56"/>
      <c r="F1025" s="56"/>
      <c r="G1025" s="56"/>
      <c r="I1025" s="57"/>
      <c r="N1025" s="56"/>
      <c r="O1025" s="57"/>
      <c r="V1025" s="57"/>
    </row>
    <row r="1026" spans="4:22">
      <c r="D1026" s="56"/>
      <c r="E1026" s="56"/>
      <c r="F1026" s="56"/>
      <c r="G1026" s="56"/>
      <c r="I1026" s="57"/>
      <c r="N1026" s="56"/>
      <c r="O1026" s="57"/>
      <c r="V1026" s="57"/>
    </row>
    <row r="1027" spans="4:22">
      <c r="D1027" s="56"/>
      <c r="E1027" s="56"/>
      <c r="F1027" s="56"/>
      <c r="G1027" s="56"/>
      <c r="I1027" s="57"/>
      <c r="N1027" s="56"/>
      <c r="O1027" s="57"/>
      <c r="V1027" s="57"/>
    </row>
    <row r="1028" spans="4:22">
      <c r="D1028" s="56"/>
      <c r="E1028" s="56"/>
      <c r="F1028" s="56"/>
      <c r="G1028" s="56"/>
      <c r="I1028" s="57"/>
      <c r="N1028" s="56"/>
      <c r="O1028" s="57"/>
      <c r="V1028" s="57"/>
    </row>
    <row r="1029" spans="4:22">
      <c r="D1029" s="56"/>
      <c r="E1029" s="56"/>
      <c r="F1029" s="56"/>
      <c r="G1029" s="56"/>
      <c r="I1029" s="57"/>
      <c r="N1029" s="56"/>
      <c r="O1029" s="57"/>
      <c r="V1029" s="57"/>
    </row>
    <row r="1030" spans="4:22">
      <c r="D1030" s="56"/>
      <c r="E1030" s="56"/>
      <c r="F1030" s="56"/>
      <c r="G1030" s="56"/>
      <c r="I1030" s="57"/>
      <c r="N1030" s="56"/>
      <c r="O1030" s="57"/>
      <c r="V1030" s="57"/>
    </row>
    <row r="1031" spans="4:22">
      <c r="D1031" s="56"/>
      <c r="E1031" s="56"/>
      <c r="F1031" s="56"/>
      <c r="G1031" s="56"/>
      <c r="I1031" s="57"/>
      <c r="N1031" s="56"/>
      <c r="O1031" s="57"/>
      <c r="V1031" s="57"/>
    </row>
    <row r="1032" spans="4:22">
      <c r="D1032" s="56"/>
      <c r="E1032" s="56"/>
      <c r="F1032" s="56"/>
      <c r="G1032" s="56"/>
      <c r="I1032" s="57"/>
      <c r="N1032" s="56"/>
      <c r="O1032" s="57"/>
      <c r="V1032" s="57"/>
    </row>
    <row r="1033" spans="4:22">
      <c r="D1033" s="56"/>
      <c r="E1033" s="56"/>
      <c r="F1033" s="56"/>
      <c r="G1033" s="56"/>
      <c r="I1033" s="57"/>
      <c r="N1033" s="56"/>
      <c r="O1033" s="57"/>
      <c r="V1033" s="57"/>
    </row>
    <row r="1034" spans="4:22">
      <c r="D1034" s="56"/>
      <c r="E1034" s="56"/>
      <c r="F1034" s="56"/>
      <c r="G1034" s="56"/>
      <c r="I1034" s="57"/>
      <c r="N1034" s="56"/>
      <c r="O1034" s="57"/>
      <c r="V1034" s="57"/>
    </row>
    <row r="1035" spans="4:22">
      <c r="D1035" s="56"/>
      <c r="E1035" s="56"/>
      <c r="F1035" s="56"/>
      <c r="G1035" s="56"/>
      <c r="I1035" s="57"/>
      <c r="N1035" s="56"/>
      <c r="O1035" s="57"/>
      <c r="V1035" s="57"/>
    </row>
    <row r="1036" spans="4:22">
      <c r="D1036" s="56"/>
      <c r="E1036" s="56"/>
      <c r="F1036" s="56"/>
      <c r="G1036" s="56"/>
      <c r="I1036" s="57"/>
      <c r="N1036" s="56"/>
      <c r="O1036" s="57"/>
      <c r="V1036" s="57"/>
    </row>
    <row r="1037" spans="4:22">
      <c r="D1037" s="56"/>
      <c r="E1037" s="56"/>
      <c r="F1037" s="56"/>
      <c r="G1037" s="56"/>
      <c r="I1037" s="57"/>
      <c r="N1037" s="56"/>
      <c r="O1037" s="57"/>
      <c r="V1037" s="57"/>
    </row>
    <row r="1038" spans="4:22">
      <c r="D1038" s="56"/>
      <c r="E1038" s="56"/>
      <c r="F1038" s="56"/>
      <c r="G1038" s="56"/>
      <c r="I1038" s="57"/>
      <c r="N1038" s="56"/>
      <c r="O1038" s="57"/>
      <c r="V1038" s="57"/>
    </row>
    <row r="1039" spans="4:22">
      <c r="D1039" s="56"/>
      <c r="E1039" s="56"/>
      <c r="F1039" s="56"/>
      <c r="G1039" s="56"/>
      <c r="I1039" s="57"/>
      <c r="N1039" s="56"/>
      <c r="O1039" s="57"/>
      <c r="V1039" s="57"/>
    </row>
    <row r="1040" spans="4:22">
      <c r="D1040" s="56"/>
      <c r="E1040" s="56"/>
      <c r="F1040" s="56"/>
      <c r="G1040" s="56"/>
      <c r="I1040" s="57"/>
      <c r="N1040" s="56"/>
      <c r="O1040" s="57"/>
      <c r="V1040" s="57"/>
    </row>
    <row r="1041" spans="4:22">
      <c r="D1041" s="56"/>
      <c r="E1041" s="56"/>
      <c r="F1041" s="56"/>
      <c r="G1041" s="56"/>
      <c r="I1041" s="57"/>
      <c r="N1041" s="56"/>
      <c r="O1041" s="57"/>
      <c r="V1041" s="57"/>
    </row>
    <row r="1042" spans="4:22">
      <c r="D1042" s="56"/>
      <c r="E1042" s="56"/>
      <c r="F1042" s="56"/>
      <c r="G1042" s="56"/>
      <c r="I1042" s="57"/>
      <c r="N1042" s="56"/>
      <c r="O1042" s="57"/>
      <c r="V1042" s="57"/>
    </row>
    <row r="1043" spans="4:22">
      <c r="D1043" s="56"/>
      <c r="E1043" s="56"/>
      <c r="F1043" s="56"/>
      <c r="G1043" s="56"/>
      <c r="I1043" s="57"/>
      <c r="N1043" s="56"/>
      <c r="O1043" s="57"/>
      <c r="V1043" s="57"/>
    </row>
    <row r="1044" spans="4:22">
      <c r="D1044" s="56"/>
      <c r="E1044" s="56"/>
      <c r="F1044" s="56"/>
      <c r="G1044" s="56"/>
      <c r="I1044" s="57"/>
      <c r="N1044" s="56"/>
      <c r="O1044" s="57"/>
      <c r="V1044" s="57"/>
    </row>
    <row r="1045" spans="4:22">
      <c r="D1045" s="56"/>
      <c r="E1045" s="56"/>
      <c r="F1045" s="56"/>
      <c r="G1045" s="56"/>
      <c r="I1045" s="57"/>
      <c r="N1045" s="56"/>
      <c r="O1045" s="57"/>
      <c r="V1045" s="57"/>
    </row>
    <row r="1046" spans="4:22">
      <c r="D1046" s="56"/>
      <c r="E1046" s="56"/>
      <c r="F1046" s="56"/>
      <c r="G1046" s="56"/>
      <c r="I1046" s="57"/>
      <c r="N1046" s="56"/>
      <c r="O1046" s="57"/>
      <c r="V1046" s="57"/>
    </row>
    <row r="1047" spans="4:22">
      <c r="D1047" s="56"/>
      <c r="E1047" s="56"/>
      <c r="F1047" s="56"/>
      <c r="G1047" s="56"/>
      <c r="I1047" s="57"/>
      <c r="N1047" s="56"/>
      <c r="O1047" s="57"/>
      <c r="V1047" s="57"/>
    </row>
    <row r="1048" spans="4:22">
      <c r="D1048" s="56"/>
      <c r="E1048" s="56"/>
      <c r="F1048" s="56"/>
      <c r="G1048" s="56"/>
      <c r="I1048" s="57"/>
      <c r="N1048" s="56"/>
      <c r="O1048" s="57"/>
      <c r="V1048" s="57"/>
    </row>
    <row r="1049" spans="4:22">
      <c r="D1049" s="56"/>
      <c r="E1049" s="56"/>
      <c r="F1049" s="56"/>
      <c r="G1049" s="56"/>
      <c r="I1049" s="57"/>
      <c r="N1049" s="56"/>
      <c r="O1049" s="57"/>
      <c r="V1049" s="57"/>
    </row>
    <row r="1050" spans="4:22">
      <c r="D1050" s="56"/>
      <c r="E1050" s="56"/>
      <c r="F1050" s="56"/>
      <c r="G1050" s="56"/>
      <c r="I1050" s="57"/>
      <c r="N1050" s="56"/>
      <c r="O1050" s="57"/>
      <c r="V1050" s="57"/>
    </row>
    <row r="1051" spans="4:22">
      <c r="D1051" s="56"/>
      <c r="E1051" s="56"/>
      <c r="F1051" s="56"/>
      <c r="G1051" s="56"/>
      <c r="I1051" s="57"/>
      <c r="N1051" s="56"/>
      <c r="O1051" s="57"/>
      <c r="V1051" s="57"/>
    </row>
    <row r="1052" spans="4:22">
      <c r="D1052" s="56"/>
      <c r="E1052" s="56"/>
      <c r="F1052" s="56"/>
      <c r="G1052" s="56"/>
      <c r="I1052" s="57"/>
      <c r="N1052" s="56"/>
      <c r="O1052" s="57"/>
      <c r="V1052" s="57"/>
    </row>
    <row r="1053" spans="4:22">
      <c r="D1053" s="56"/>
      <c r="E1053" s="56"/>
      <c r="F1053" s="56"/>
      <c r="G1053" s="56"/>
      <c r="I1053" s="57"/>
      <c r="N1053" s="56"/>
      <c r="O1053" s="57"/>
      <c r="V1053" s="57"/>
    </row>
    <row r="1054" spans="4:22">
      <c r="D1054" s="56"/>
      <c r="E1054" s="56"/>
      <c r="F1054" s="56"/>
      <c r="G1054" s="56"/>
      <c r="I1054" s="57"/>
      <c r="N1054" s="56"/>
      <c r="O1054" s="57"/>
      <c r="V1054" s="57"/>
    </row>
    <row r="1055" spans="4:22">
      <c r="D1055" s="56"/>
      <c r="E1055" s="56"/>
      <c r="F1055" s="56"/>
      <c r="G1055" s="56"/>
      <c r="I1055" s="57"/>
      <c r="N1055" s="56"/>
      <c r="O1055" s="57"/>
      <c r="V1055" s="57"/>
    </row>
    <row r="1056" spans="4:22">
      <c r="D1056" s="56"/>
      <c r="E1056" s="56"/>
      <c r="F1056" s="56"/>
      <c r="G1056" s="56"/>
      <c r="I1056" s="57"/>
      <c r="N1056" s="56"/>
      <c r="O1056" s="57"/>
      <c r="V1056" s="57"/>
    </row>
    <row r="1057" spans="4:22">
      <c r="D1057" s="56"/>
      <c r="E1057" s="56"/>
      <c r="F1057" s="56"/>
      <c r="G1057" s="56"/>
      <c r="I1057" s="57"/>
      <c r="N1057" s="56"/>
      <c r="O1057" s="57"/>
      <c r="V1057" s="57"/>
    </row>
    <row r="1058" spans="4:22">
      <c r="D1058" s="56"/>
      <c r="E1058" s="56"/>
      <c r="F1058" s="56"/>
      <c r="G1058" s="56"/>
      <c r="I1058" s="57"/>
      <c r="N1058" s="56"/>
      <c r="O1058" s="57"/>
      <c r="V1058" s="57"/>
    </row>
    <row r="1059" spans="4:22">
      <c r="D1059" s="56"/>
      <c r="E1059" s="56"/>
      <c r="F1059" s="56"/>
      <c r="G1059" s="56"/>
      <c r="I1059" s="57"/>
      <c r="N1059" s="56"/>
      <c r="O1059" s="57"/>
      <c r="V1059" s="57"/>
    </row>
    <row r="1060" spans="4:22">
      <c r="D1060" s="56"/>
      <c r="E1060" s="56"/>
      <c r="F1060" s="56"/>
      <c r="G1060" s="56"/>
      <c r="I1060" s="57"/>
      <c r="N1060" s="56"/>
      <c r="O1060" s="57"/>
      <c r="V1060" s="57"/>
    </row>
    <row r="1061" spans="4:22">
      <c r="D1061" s="56"/>
      <c r="E1061" s="56"/>
      <c r="F1061" s="56"/>
      <c r="G1061" s="56"/>
      <c r="I1061" s="57"/>
      <c r="N1061" s="56"/>
      <c r="O1061" s="57"/>
      <c r="V1061" s="57"/>
    </row>
    <row r="1062" spans="4:22">
      <c r="D1062" s="56"/>
      <c r="E1062" s="56"/>
      <c r="F1062" s="56"/>
      <c r="G1062" s="56"/>
      <c r="I1062" s="57"/>
      <c r="N1062" s="56"/>
      <c r="O1062" s="57"/>
      <c r="V1062" s="57"/>
    </row>
    <row r="1063" spans="4:22">
      <c r="D1063" s="56"/>
      <c r="E1063" s="56"/>
      <c r="F1063" s="56"/>
      <c r="G1063" s="56"/>
      <c r="I1063" s="57"/>
      <c r="N1063" s="56"/>
      <c r="O1063" s="57"/>
      <c r="V1063" s="57"/>
    </row>
    <row r="1064" spans="4:22">
      <c r="D1064" s="56"/>
      <c r="E1064" s="56"/>
      <c r="F1064" s="56"/>
      <c r="G1064" s="56"/>
      <c r="I1064" s="57"/>
      <c r="N1064" s="56"/>
      <c r="O1064" s="57"/>
      <c r="V1064" s="57"/>
    </row>
    <row r="1065" spans="4:22">
      <c r="D1065" s="56"/>
      <c r="E1065" s="56"/>
      <c r="F1065" s="56"/>
      <c r="G1065" s="56"/>
      <c r="I1065" s="57"/>
      <c r="N1065" s="56"/>
      <c r="O1065" s="57"/>
      <c r="V1065" s="57"/>
    </row>
    <row r="1066" spans="4:22">
      <c r="D1066" s="56"/>
      <c r="E1066" s="56"/>
      <c r="F1066" s="56"/>
      <c r="G1066" s="56"/>
      <c r="I1066" s="57"/>
      <c r="N1066" s="56"/>
      <c r="O1066" s="57"/>
      <c r="V1066" s="57"/>
    </row>
    <row r="1067" spans="4:22">
      <c r="D1067" s="56"/>
      <c r="E1067" s="56"/>
      <c r="F1067" s="56"/>
      <c r="G1067" s="56"/>
      <c r="I1067" s="57"/>
      <c r="N1067" s="56"/>
      <c r="O1067" s="57"/>
      <c r="V1067" s="57"/>
    </row>
    <row r="1068" spans="4:22">
      <c r="D1068" s="56"/>
      <c r="E1068" s="56"/>
      <c r="F1068" s="56"/>
      <c r="G1068" s="56"/>
      <c r="I1068" s="57"/>
      <c r="N1068" s="56"/>
      <c r="O1068" s="57"/>
      <c r="V1068" s="57"/>
    </row>
    <row r="1069" spans="4:22">
      <c r="D1069" s="56"/>
      <c r="E1069" s="56"/>
      <c r="F1069" s="56"/>
      <c r="G1069" s="56"/>
      <c r="I1069" s="57"/>
      <c r="N1069" s="56"/>
      <c r="O1069" s="57"/>
      <c r="V1069" s="57"/>
    </row>
    <row r="1070" spans="4:22">
      <c r="D1070" s="56"/>
      <c r="E1070" s="56"/>
      <c r="F1070" s="56"/>
      <c r="G1070" s="56"/>
      <c r="I1070" s="57"/>
      <c r="N1070" s="56"/>
      <c r="O1070" s="57"/>
      <c r="V1070" s="57"/>
    </row>
    <row r="1071" spans="4:22">
      <c r="D1071" s="56"/>
      <c r="E1071" s="56"/>
      <c r="F1071" s="56"/>
      <c r="G1071" s="56"/>
      <c r="I1071" s="57"/>
      <c r="N1071" s="56"/>
      <c r="O1071" s="57"/>
      <c r="V1071" s="57"/>
    </row>
    <row r="1072" spans="4:22">
      <c r="D1072" s="56"/>
      <c r="E1072" s="56"/>
      <c r="F1072" s="56"/>
      <c r="G1072" s="56"/>
      <c r="I1072" s="57"/>
      <c r="N1072" s="56"/>
      <c r="O1072" s="57"/>
      <c r="V1072" s="57"/>
    </row>
    <row r="1073" spans="4:22">
      <c r="D1073" s="56"/>
      <c r="E1073" s="56"/>
      <c r="F1073" s="56"/>
      <c r="G1073" s="56"/>
      <c r="I1073" s="57"/>
      <c r="N1073" s="56"/>
      <c r="O1073" s="57"/>
      <c r="V1073" s="57"/>
    </row>
    <row r="1074" spans="4:22">
      <c r="D1074" s="56"/>
      <c r="E1074" s="56"/>
      <c r="F1074" s="56"/>
      <c r="G1074" s="56"/>
      <c r="I1074" s="57"/>
      <c r="N1074" s="56"/>
      <c r="O1074" s="57"/>
      <c r="V1074" s="57"/>
    </row>
    <row r="1075" spans="4:22">
      <c r="D1075" s="56"/>
      <c r="E1075" s="56"/>
      <c r="F1075" s="56"/>
      <c r="G1075" s="56"/>
      <c r="I1075" s="57"/>
      <c r="N1075" s="56"/>
      <c r="O1075" s="57"/>
      <c r="V1075" s="57"/>
    </row>
    <row r="1076" spans="4:22">
      <c r="D1076" s="56"/>
      <c r="E1076" s="56"/>
      <c r="F1076" s="56"/>
      <c r="G1076" s="56"/>
      <c r="I1076" s="57"/>
      <c r="N1076" s="56"/>
      <c r="O1076" s="57"/>
      <c r="V1076" s="57"/>
    </row>
    <row r="1077" spans="4:22">
      <c r="D1077" s="56"/>
      <c r="E1077" s="56"/>
      <c r="F1077" s="56"/>
      <c r="G1077" s="56"/>
      <c r="I1077" s="57"/>
      <c r="N1077" s="56"/>
      <c r="O1077" s="57"/>
      <c r="V1077" s="57"/>
    </row>
    <row r="1078" spans="4:22">
      <c r="D1078" s="56"/>
      <c r="E1078" s="56"/>
      <c r="F1078" s="56"/>
      <c r="G1078" s="56"/>
      <c r="I1078" s="57"/>
      <c r="N1078" s="56"/>
      <c r="O1078" s="57"/>
      <c r="V1078" s="57"/>
    </row>
    <row r="1079" spans="4:22">
      <c r="D1079" s="56"/>
      <c r="E1079" s="56"/>
      <c r="F1079" s="56"/>
      <c r="G1079" s="56"/>
      <c r="I1079" s="57"/>
      <c r="N1079" s="56"/>
      <c r="O1079" s="57"/>
      <c r="V1079" s="57"/>
    </row>
    <row r="1080" spans="4:22">
      <c r="D1080" s="56"/>
      <c r="E1080" s="56"/>
      <c r="F1080" s="56"/>
      <c r="G1080" s="56"/>
      <c r="I1080" s="57"/>
      <c r="N1080" s="56"/>
      <c r="O1080" s="57"/>
      <c r="V1080" s="57"/>
    </row>
    <row r="1081" spans="4:22">
      <c r="D1081" s="56"/>
      <c r="E1081" s="56"/>
      <c r="F1081" s="56"/>
      <c r="G1081" s="56"/>
      <c r="I1081" s="57"/>
      <c r="N1081" s="56"/>
      <c r="O1081" s="57"/>
      <c r="V1081" s="57"/>
    </row>
    <row r="1082" spans="4:22">
      <c r="D1082" s="56"/>
      <c r="E1082" s="56"/>
      <c r="F1082" s="56"/>
      <c r="G1082" s="56"/>
      <c r="I1082" s="57"/>
      <c r="N1082" s="56"/>
      <c r="O1082" s="57"/>
      <c r="V1082" s="57"/>
    </row>
    <row r="1083" spans="4:22">
      <c r="D1083" s="56"/>
      <c r="E1083" s="56"/>
      <c r="F1083" s="56"/>
      <c r="G1083" s="56"/>
      <c r="I1083" s="57"/>
      <c r="N1083" s="56"/>
      <c r="O1083" s="57"/>
      <c r="V1083" s="57"/>
    </row>
    <row r="1084" spans="4:22">
      <c r="D1084" s="56"/>
      <c r="E1084" s="56"/>
      <c r="F1084" s="56"/>
      <c r="G1084" s="56"/>
      <c r="I1084" s="57"/>
      <c r="N1084" s="56"/>
      <c r="O1084" s="57"/>
      <c r="V1084" s="57"/>
    </row>
    <row r="1085" spans="4:22">
      <c r="D1085" s="56"/>
      <c r="E1085" s="56"/>
      <c r="F1085" s="56"/>
      <c r="G1085" s="56"/>
      <c r="I1085" s="57"/>
      <c r="N1085" s="56"/>
      <c r="O1085" s="57"/>
      <c r="V1085" s="57"/>
    </row>
    <row r="1086" spans="4:22">
      <c r="D1086" s="56"/>
      <c r="E1086" s="56"/>
      <c r="F1086" s="56"/>
      <c r="G1086" s="56"/>
      <c r="I1086" s="57"/>
      <c r="N1086" s="56"/>
      <c r="O1086" s="57"/>
      <c r="V1086" s="57"/>
    </row>
    <row r="1087" spans="4:22">
      <c r="D1087" s="56"/>
      <c r="E1087" s="56"/>
      <c r="F1087" s="56"/>
      <c r="G1087" s="56"/>
      <c r="I1087" s="57"/>
      <c r="N1087" s="56"/>
      <c r="O1087" s="57"/>
      <c r="V1087" s="57"/>
    </row>
    <row r="1088" spans="4:22">
      <c r="D1088" s="56"/>
      <c r="E1088" s="56"/>
      <c r="F1088" s="56"/>
      <c r="G1088" s="56"/>
      <c r="I1088" s="57"/>
      <c r="N1088" s="56"/>
      <c r="O1088" s="57"/>
      <c r="V1088" s="57"/>
    </row>
    <row r="1089" spans="4:22">
      <c r="D1089" s="56"/>
      <c r="E1089" s="56"/>
      <c r="F1089" s="56"/>
      <c r="G1089" s="56"/>
      <c r="I1089" s="57"/>
      <c r="N1089" s="56"/>
      <c r="O1089" s="57"/>
      <c r="V1089" s="57"/>
    </row>
    <row r="1090" spans="4:22">
      <c r="D1090" s="56"/>
      <c r="E1090" s="56"/>
      <c r="F1090" s="56"/>
      <c r="G1090" s="56"/>
      <c r="I1090" s="57"/>
      <c r="N1090" s="56"/>
      <c r="O1090" s="57"/>
      <c r="V1090" s="57"/>
    </row>
    <row r="1091" spans="4:22">
      <c r="D1091" s="56"/>
      <c r="E1091" s="56"/>
      <c r="F1091" s="56"/>
      <c r="G1091" s="56"/>
      <c r="I1091" s="57"/>
      <c r="N1091" s="56"/>
      <c r="O1091" s="57"/>
      <c r="V1091" s="57"/>
    </row>
    <row r="1092" spans="4:22">
      <c r="D1092" s="56"/>
      <c r="E1092" s="56"/>
      <c r="F1092" s="56"/>
      <c r="G1092" s="56"/>
      <c r="I1092" s="57"/>
      <c r="N1092" s="56"/>
      <c r="O1092" s="57"/>
      <c r="V1092" s="57"/>
    </row>
    <row r="1093" spans="4:22">
      <c r="D1093" s="56"/>
      <c r="E1093" s="56"/>
      <c r="F1093" s="56"/>
      <c r="G1093" s="56"/>
      <c r="I1093" s="57"/>
      <c r="N1093" s="56"/>
      <c r="O1093" s="57"/>
      <c r="V1093" s="57"/>
    </row>
    <row r="1094" spans="4:22">
      <c r="D1094" s="56"/>
      <c r="E1094" s="56"/>
      <c r="F1094" s="56"/>
      <c r="G1094" s="56"/>
      <c r="I1094" s="57"/>
      <c r="N1094" s="56"/>
      <c r="O1094" s="57"/>
      <c r="V1094" s="57"/>
    </row>
    <row r="1095" spans="4:22">
      <c r="D1095" s="56"/>
      <c r="E1095" s="56"/>
      <c r="F1095" s="56"/>
      <c r="G1095" s="56"/>
      <c r="I1095" s="57"/>
      <c r="N1095" s="56"/>
      <c r="O1095" s="57"/>
      <c r="V1095" s="57"/>
    </row>
    <row r="1096" spans="4:22">
      <c r="D1096" s="56"/>
      <c r="E1096" s="56"/>
      <c r="F1096" s="56"/>
      <c r="G1096" s="56"/>
      <c r="I1096" s="57"/>
      <c r="N1096" s="56"/>
      <c r="O1096" s="57"/>
      <c r="V1096" s="57"/>
    </row>
    <row r="1097" spans="4:22">
      <c r="D1097" s="56"/>
      <c r="E1097" s="56"/>
      <c r="F1097" s="56"/>
      <c r="G1097" s="56"/>
      <c r="I1097" s="57"/>
      <c r="N1097" s="56"/>
      <c r="O1097" s="57"/>
      <c r="V1097" s="57"/>
    </row>
    <row r="1098" spans="4:22">
      <c r="D1098" s="56"/>
      <c r="E1098" s="56"/>
      <c r="F1098" s="56"/>
      <c r="G1098" s="56"/>
      <c r="I1098" s="57"/>
      <c r="N1098" s="56"/>
      <c r="O1098" s="57"/>
      <c r="V1098" s="57"/>
    </row>
    <row r="1099" spans="4:22">
      <c r="D1099" s="56"/>
      <c r="E1099" s="56"/>
      <c r="F1099" s="56"/>
      <c r="G1099" s="56"/>
      <c r="I1099" s="57"/>
      <c r="N1099" s="56"/>
      <c r="O1099" s="57"/>
      <c r="V1099" s="57"/>
    </row>
    <row r="1100" spans="4:22">
      <c r="D1100" s="56"/>
      <c r="E1100" s="56"/>
      <c r="F1100" s="56"/>
      <c r="G1100" s="56"/>
      <c r="I1100" s="57"/>
      <c r="N1100" s="56"/>
      <c r="O1100" s="57"/>
      <c r="V1100" s="57"/>
    </row>
    <row r="1101" spans="4:22">
      <c r="D1101" s="56"/>
      <c r="E1101" s="56"/>
      <c r="F1101" s="56"/>
      <c r="G1101" s="56"/>
      <c r="I1101" s="57"/>
      <c r="N1101" s="56"/>
      <c r="O1101" s="57"/>
      <c r="V1101" s="57"/>
    </row>
    <row r="1102" spans="4:22">
      <c r="D1102" s="56"/>
      <c r="E1102" s="56"/>
      <c r="F1102" s="56"/>
      <c r="G1102" s="56"/>
      <c r="I1102" s="57"/>
      <c r="N1102" s="56"/>
      <c r="O1102" s="57"/>
      <c r="V1102" s="57"/>
    </row>
    <row r="1103" spans="4:22">
      <c r="D1103" s="56"/>
      <c r="E1103" s="56"/>
      <c r="F1103" s="56"/>
      <c r="G1103" s="56"/>
      <c r="I1103" s="57"/>
      <c r="N1103" s="56"/>
      <c r="O1103" s="57"/>
      <c r="V1103" s="57"/>
    </row>
    <row r="1104" spans="4:22">
      <c r="D1104" s="56"/>
      <c r="E1104" s="56"/>
      <c r="F1104" s="56"/>
      <c r="G1104" s="56"/>
      <c r="I1104" s="57"/>
      <c r="N1104" s="56"/>
      <c r="O1104" s="57"/>
      <c r="V1104" s="57"/>
    </row>
    <row r="1105" spans="4:22">
      <c r="D1105" s="56"/>
      <c r="E1105" s="56"/>
      <c r="F1105" s="56"/>
      <c r="G1105" s="56"/>
      <c r="I1105" s="57"/>
      <c r="N1105" s="56"/>
      <c r="O1105" s="57"/>
      <c r="V1105" s="57"/>
    </row>
    <row r="1106" spans="4:22">
      <c r="D1106" s="56"/>
      <c r="E1106" s="56"/>
      <c r="F1106" s="56"/>
      <c r="G1106" s="56"/>
      <c r="I1106" s="57"/>
      <c r="N1106" s="56"/>
      <c r="O1106" s="57"/>
      <c r="V1106" s="57"/>
    </row>
    <row r="1107" spans="4:22">
      <c r="D1107" s="56"/>
      <c r="E1107" s="56"/>
      <c r="F1107" s="56"/>
      <c r="G1107" s="56"/>
      <c r="I1107" s="57"/>
      <c r="N1107" s="56"/>
      <c r="O1107" s="57"/>
      <c r="V1107" s="57"/>
    </row>
    <row r="1108" spans="4:22">
      <c r="D1108" s="56"/>
      <c r="E1108" s="56"/>
      <c r="F1108" s="56"/>
      <c r="G1108" s="56"/>
      <c r="I1108" s="57"/>
      <c r="N1108" s="56"/>
      <c r="O1108" s="57"/>
      <c r="V1108" s="57"/>
    </row>
    <row r="1109" spans="4:22">
      <c r="D1109" s="56"/>
      <c r="E1109" s="56"/>
      <c r="F1109" s="56"/>
      <c r="G1109" s="56"/>
      <c r="I1109" s="57"/>
      <c r="N1109" s="56"/>
      <c r="O1109" s="57"/>
      <c r="V1109" s="57"/>
    </row>
    <row r="1110" spans="4:22">
      <c r="D1110" s="56"/>
      <c r="E1110" s="56"/>
      <c r="F1110" s="56"/>
      <c r="G1110" s="56"/>
      <c r="I1110" s="57"/>
      <c r="N1110" s="56"/>
      <c r="O1110" s="57"/>
      <c r="V1110" s="57"/>
    </row>
    <row r="1111" spans="4:22">
      <c r="D1111" s="56"/>
      <c r="E1111" s="56"/>
      <c r="F1111" s="56"/>
      <c r="G1111" s="56"/>
      <c r="I1111" s="57"/>
      <c r="N1111" s="56"/>
      <c r="O1111" s="57"/>
      <c r="V1111" s="57"/>
    </row>
    <row r="1112" spans="4:22">
      <c r="D1112" s="56"/>
      <c r="E1112" s="56"/>
      <c r="F1112" s="56"/>
      <c r="G1112" s="56"/>
      <c r="I1112" s="57"/>
      <c r="N1112" s="56"/>
      <c r="O1112" s="57"/>
      <c r="V1112" s="57"/>
    </row>
    <row r="1113" spans="4:22">
      <c r="D1113" s="56"/>
      <c r="E1113" s="56"/>
      <c r="F1113" s="56"/>
      <c r="G1113" s="56"/>
      <c r="I1113" s="57"/>
      <c r="N1113" s="56"/>
      <c r="O1113" s="57"/>
      <c r="V1113" s="57"/>
    </row>
    <row r="1114" spans="4:22">
      <c r="D1114" s="56"/>
      <c r="E1114" s="56"/>
      <c r="F1114" s="56"/>
      <c r="G1114" s="56"/>
      <c r="I1114" s="57"/>
      <c r="N1114" s="56"/>
      <c r="O1114" s="57"/>
      <c r="V1114" s="57"/>
    </row>
    <row r="1115" spans="4:22">
      <c r="D1115" s="56"/>
      <c r="E1115" s="56"/>
      <c r="F1115" s="56"/>
      <c r="G1115" s="56"/>
      <c r="I1115" s="57"/>
      <c r="N1115" s="56"/>
      <c r="O1115" s="57"/>
      <c r="V1115" s="57"/>
    </row>
    <row r="1116" spans="4:22">
      <c r="D1116" s="56"/>
      <c r="E1116" s="56"/>
      <c r="F1116" s="56"/>
      <c r="G1116" s="56"/>
      <c r="I1116" s="57"/>
      <c r="N1116" s="56"/>
      <c r="O1116" s="57"/>
      <c r="V1116" s="57"/>
    </row>
    <row r="1117" spans="4:22">
      <c r="D1117" s="56"/>
      <c r="E1117" s="56"/>
      <c r="F1117" s="56"/>
      <c r="G1117" s="56"/>
      <c r="I1117" s="57"/>
      <c r="N1117" s="56"/>
      <c r="O1117" s="57"/>
      <c r="V1117" s="57"/>
    </row>
    <row r="1118" spans="4:22">
      <c r="D1118" s="56"/>
      <c r="E1118" s="56"/>
      <c r="F1118" s="56"/>
      <c r="G1118" s="56"/>
      <c r="I1118" s="57"/>
      <c r="N1118" s="56"/>
      <c r="O1118" s="57"/>
      <c r="V1118" s="57"/>
    </row>
    <row r="1119" spans="4:22">
      <c r="D1119" s="56"/>
      <c r="E1119" s="56"/>
      <c r="F1119" s="56"/>
      <c r="G1119" s="56"/>
      <c r="I1119" s="57"/>
      <c r="N1119" s="56"/>
      <c r="O1119" s="57"/>
      <c r="V1119" s="57"/>
    </row>
    <row r="1120" spans="4:22">
      <c r="D1120" s="56"/>
      <c r="E1120" s="56"/>
      <c r="F1120" s="56"/>
      <c r="G1120" s="56"/>
      <c r="I1120" s="57"/>
      <c r="N1120" s="56"/>
      <c r="O1120" s="57"/>
      <c r="V1120" s="57"/>
    </row>
    <row r="1121" spans="4:22">
      <c r="D1121" s="56"/>
      <c r="E1121" s="56"/>
      <c r="F1121" s="56"/>
      <c r="G1121" s="56"/>
      <c r="I1121" s="57"/>
      <c r="N1121" s="56"/>
      <c r="O1121" s="57"/>
      <c r="V1121" s="57"/>
    </row>
    <row r="1122" spans="4:22">
      <c r="D1122" s="56"/>
      <c r="E1122" s="56"/>
      <c r="F1122" s="56"/>
      <c r="G1122" s="56"/>
      <c r="I1122" s="57"/>
      <c r="N1122" s="56"/>
      <c r="O1122" s="57"/>
      <c r="V1122" s="57"/>
    </row>
    <row r="1123" spans="4:22">
      <c r="D1123" s="56"/>
      <c r="E1123" s="56"/>
      <c r="F1123" s="56"/>
      <c r="G1123" s="56"/>
      <c r="I1123" s="57"/>
      <c r="N1123" s="56"/>
      <c r="O1123" s="57"/>
      <c r="V1123" s="57"/>
    </row>
    <row r="1124" spans="4:22">
      <c r="D1124" s="56"/>
      <c r="E1124" s="56"/>
      <c r="F1124" s="56"/>
      <c r="G1124" s="56"/>
      <c r="I1124" s="57"/>
      <c r="N1124" s="56"/>
      <c r="O1124" s="57"/>
      <c r="V1124" s="57"/>
    </row>
    <row r="1125" spans="4:22">
      <c r="D1125" s="56"/>
      <c r="E1125" s="56"/>
      <c r="F1125" s="56"/>
      <c r="G1125" s="56"/>
      <c r="I1125" s="57"/>
      <c r="N1125" s="56"/>
      <c r="O1125" s="57"/>
      <c r="V1125" s="57"/>
    </row>
    <row r="1126" spans="4:22">
      <c r="D1126" s="56"/>
      <c r="E1126" s="56"/>
      <c r="F1126" s="56"/>
      <c r="G1126" s="56"/>
      <c r="I1126" s="57"/>
      <c r="N1126" s="56"/>
      <c r="O1126" s="57"/>
      <c r="V1126" s="57"/>
    </row>
    <row r="1127" spans="4:22">
      <c r="D1127" s="56"/>
      <c r="E1127" s="56"/>
      <c r="F1127" s="56"/>
      <c r="G1127" s="56"/>
      <c r="I1127" s="57"/>
      <c r="N1127" s="56"/>
      <c r="O1127" s="57"/>
      <c r="V1127" s="57"/>
    </row>
    <row r="1128" spans="4:22">
      <c r="D1128" s="56"/>
      <c r="E1128" s="56"/>
      <c r="F1128" s="56"/>
      <c r="G1128" s="56"/>
      <c r="I1128" s="57"/>
      <c r="N1128" s="56"/>
      <c r="O1128" s="57"/>
      <c r="V1128" s="57"/>
    </row>
    <row r="1129" spans="4:22">
      <c r="D1129" s="56"/>
      <c r="E1129" s="56"/>
      <c r="F1129" s="56"/>
      <c r="G1129" s="56"/>
      <c r="I1129" s="57"/>
      <c r="N1129" s="56"/>
      <c r="O1129" s="57"/>
      <c r="V1129" s="57"/>
    </row>
    <row r="1130" spans="4:22">
      <c r="D1130" s="56"/>
      <c r="E1130" s="56"/>
      <c r="F1130" s="56"/>
      <c r="G1130" s="56"/>
      <c r="I1130" s="57"/>
      <c r="N1130" s="56"/>
      <c r="O1130" s="57"/>
      <c r="V1130" s="57"/>
    </row>
    <row r="1131" spans="4:22">
      <c r="D1131" s="56"/>
      <c r="E1131" s="56"/>
      <c r="F1131" s="56"/>
      <c r="G1131" s="56"/>
      <c r="I1131" s="57"/>
      <c r="N1131" s="56"/>
      <c r="O1131" s="57"/>
      <c r="V1131" s="57"/>
    </row>
    <row r="1132" spans="4:22">
      <c r="D1132" s="56"/>
      <c r="E1132" s="56"/>
      <c r="F1132" s="56"/>
      <c r="G1132" s="56"/>
      <c r="I1132" s="57"/>
      <c r="N1132" s="56"/>
      <c r="O1132" s="57"/>
      <c r="V1132" s="57"/>
    </row>
    <row r="1133" spans="4:22">
      <c r="D1133" s="56"/>
      <c r="E1133" s="56"/>
      <c r="F1133" s="56"/>
      <c r="G1133" s="56"/>
      <c r="I1133" s="57"/>
      <c r="N1133" s="56"/>
      <c r="O1133" s="57"/>
      <c r="V1133" s="57"/>
    </row>
    <row r="1134" spans="4:22">
      <c r="D1134" s="56"/>
      <c r="E1134" s="56"/>
      <c r="F1134" s="56"/>
      <c r="G1134" s="56"/>
      <c r="I1134" s="57"/>
      <c r="N1134" s="56"/>
      <c r="O1134" s="57"/>
      <c r="V1134" s="57"/>
    </row>
    <row r="1135" spans="4:22">
      <c r="D1135" s="56"/>
      <c r="E1135" s="56"/>
      <c r="F1135" s="56"/>
      <c r="G1135" s="56"/>
      <c r="I1135" s="57"/>
      <c r="N1135" s="56"/>
      <c r="O1135" s="57"/>
      <c r="V1135" s="57"/>
    </row>
    <row r="1136" spans="4:22">
      <c r="D1136" s="56"/>
      <c r="E1136" s="56"/>
      <c r="F1136" s="56"/>
      <c r="G1136" s="56"/>
      <c r="I1136" s="57"/>
      <c r="N1136" s="56"/>
      <c r="O1136" s="57"/>
      <c r="V1136" s="57"/>
    </row>
    <row r="1137" spans="4:22">
      <c r="D1137" s="56"/>
      <c r="E1137" s="56"/>
      <c r="F1137" s="56"/>
      <c r="G1137" s="56"/>
      <c r="I1137" s="57"/>
      <c r="N1137" s="56"/>
      <c r="O1137" s="57"/>
      <c r="V1137" s="57"/>
    </row>
    <row r="1138" spans="4:22">
      <c r="D1138" s="56"/>
      <c r="E1138" s="56"/>
      <c r="F1138" s="56"/>
      <c r="G1138" s="56"/>
      <c r="I1138" s="57"/>
      <c r="N1138" s="56"/>
      <c r="O1138" s="57"/>
      <c r="V1138" s="57"/>
    </row>
    <row r="1139" spans="4:22">
      <c r="D1139" s="56"/>
      <c r="E1139" s="56"/>
      <c r="F1139" s="56"/>
      <c r="G1139" s="56"/>
      <c r="I1139" s="57"/>
      <c r="N1139" s="56"/>
      <c r="O1139" s="57"/>
      <c r="V1139" s="57"/>
    </row>
    <row r="1140" spans="4:22">
      <c r="D1140" s="56"/>
      <c r="E1140" s="56"/>
      <c r="F1140" s="56"/>
      <c r="G1140" s="56"/>
      <c r="I1140" s="57"/>
      <c r="N1140" s="56"/>
      <c r="O1140" s="57"/>
      <c r="V1140" s="57"/>
    </row>
    <row r="1141" spans="4:22">
      <c r="D1141" s="56"/>
      <c r="E1141" s="56"/>
      <c r="F1141" s="56"/>
      <c r="G1141" s="56"/>
      <c r="I1141" s="57"/>
      <c r="N1141" s="56"/>
      <c r="O1141" s="57"/>
      <c r="V1141" s="57"/>
    </row>
    <row r="1142" spans="4:22">
      <c r="D1142" s="56"/>
      <c r="E1142" s="56"/>
      <c r="F1142" s="56"/>
      <c r="G1142" s="56"/>
      <c r="I1142" s="57"/>
      <c r="N1142" s="56"/>
      <c r="O1142" s="57"/>
      <c r="V1142" s="57"/>
    </row>
    <row r="1143" spans="4:22">
      <c r="D1143" s="56"/>
      <c r="E1143" s="56"/>
      <c r="F1143" s="56"/>
      <c r="G1143" s="56"/>
      <c r="I1143" s="57"/>
      <c r="N1143" s="56"/>
      <c r="O1143" s="57"/>
      <c r="V1143" s="57"/>
    </row>
    <row r="1144" spans="4:22">
      <c r="D1144" s="56"/>
      <c r="E1144" s="56"/>
      <c r="F1144" s="56"/>
      <c r="G1144" s="56"/>
      <c r="I1144" s="57"/>
      <c r="N1144" s="56"/>
      <c r="O1144" s="57"/>
      <c r="V1144" s="57"/>
    </row>
    <row r="1145" spans="4:22">
      <c r="D1145" s="56"/>
      <c r="E1145" s="56"/>
      <c r="F1145" s="56"/>
      <c r="G1145" s="56"/>
      <c r="I1145" s="57"/>
      <c r="N1145" s="56"/>
      <c r="O1145" s="57"/>
      <c r="V1145" s="57"/>
    </row>
    <row r="1146" spans="4:22">
      <c r="D1146" s="56"/>
      <c r="E1146" s="56"/>
      <c r="F1146" s="56"/>
      <c r="G1146" s="56"/>
      <c r="I1146" s="57"/>
      <c r="N1146" s="56"/>
      <c r="O1146" s="57"/>
      <c r="V1146" s="57"/>
    </row>
    <row r="1147" spans="4:22">
      <c r="D1147" s="56"/>
      <c r="E1147" s="56"/>
      <c r="F1147" s="56"/>
      <c r="G1147" s="56"/>
      <c r="I1147" s="57"/>
      <c r="N1147" s="56"/>
      <c r="O1147" s="57"/>
      <c r="V1147" s="57"/>
    </row>
    <row r="1148" spans="4:22">
      <c r="D1148" s="56"/>
      <c r="E1148" s="56"/>
      <c r="F1148" s="56"/>
      <c r="G1148" s="56"/>
      <c r="I1148" s="57"/>
      <c r="N1148" s="56"/>
      <c r="O1148" s="57"/>
      <c r="V1148" s="57"/>
    </row>
    <row r="1149" spans="4:22">
      <c r="D1149" s="56"/>
      <c r="E1149" s="56"/>
      <c r="F1149" s="56"/>
      <c r="G1149" s="56"/>
      <c r="I1149" s="57"/>
      <c r="N1149" s="56"/>
      <c r="O1149" s="57"/>
      <c r="V1149" s="57"/>
    </row>
    <row r="1150" spans="4:22">
      <c r="D1150" s="56"/>
      <c r="E1150" s="56"/>
      <c r="F1150" s="56"/>
      <c r="G1150" s="56"/>
      <c r="I1150" s="57"/>
      <c r="N1150" s="56"/>
      <c r="O1150" s="57"/>
      <c r="V1150" s="57"/>
    </row>
    <row r="1151" spans="4:22">
      <c r="D1151" s="56"/>
      <c r="E1151" s="56"/>
      <c r="F1151" s="56"/>
      <c r="G1151" s="56"/>
      <c r="I1151" s="57"/>
      <c r="N1151" s="56"/>
      <c r="O1151" s="57"/>
      <c r="V1151" s="57"/>
    </row>
    <row r="1152" spans="4:22">
      <c r="D1152" s="56"/>
      <c r="E1152" s="56"/>
      <c r="F1152" s="56"/>
      <c r="G1152" s="56"/>
      <c r="I1152" s="57"/>
      <c r="N1152" s="56"/>
      <c r="O1152" s="57"/>
      <c r="V1152" s="57"/>
    </row>
    <row r="1153" spans="4:22">
      <c r="D1153" s="56"/>
      <c r="E1153" s="56"/>
      <c r="F1153" s="56"/>
      <c r="G1153" s="56"/>
      <c r="I1153" s="57"/>
      <c r="N1153" s="56"/>
      <c r="O1153" s="57"/>
      <c r="V1153" s="57"/>
    </row>
    <row r="1154" spans="4:22">
      <c r="D1154" s="56"/>
      <c r="E1154" s="56"/>
      <c r="F1154" s="56"/>
      <c r="G1154" s="56"/>
      <c r="I1154" s="57"/>
      <c r="N1154" s="56"/>
      <c r="O1154" s="57"/>
      <c r="V1154" s="57"/>
    </row>
    <row r="1155" spans="4:22">
      <c r="D1155" s="56"/>
      <c r="E1155" s="56"/>
      <c r="F1155" s="56"/>
      <c r="G1155" s="56"/>
      <c r="I1155" s="57"/>
      <c r="N1155" s="56"/>
      <c r="O1155" s="57"/>
      <c r="V1155" s="57"/>
    </row>
    <row r="1156" spans="4:22">
      <c r="D1156" s="56"/>
      <c r="E1156" s="56"/>
      <c r="F1156" s="56"/>
      <c r="G1156" s="56"/>
      <c r="I1156" s="57"/>
      <c r="N1156" s="56"/>
      <c r="O1156" s="57"/>
      <c r="V1156" s="57"/>
    </row>
    <row r="1157" spans="4:22">
      <c r="D1157" s="56"/>
      <c r="E1157" s="56"/>
      <c r="F1157" s="56"/>
      <c r="G1157" s="56"/>
      <c r="I1157" s="57"/>
      <c r="N1157" s="56"/>
      <c r="O1157" s="57"/>
      <c r="V1157" s="57"/>
    </row>
    <row r="1158" spans="4:22">
      <c r="D1158" s="56"/>
      <c r="E1158" s="56"/>
      <c r="F1158" s="56"/>
      <c r="G1158" s="56"/>
      <c r="I1158" s="57"/>
      <c r="N1158" s="56"/>
      <c r="O1158" s="57"/>
      <c r="V1158" s="57"/>
    </row>
    <row r="1159" spans="4:22">
      <c r="D1159" s="56"/>
      <c r="E1159" s="56"/>
      <c r="F1159" s="56"/>
      <c r="G1159" s="56"/>
      <c r="I1159" s="57"/>
      <c r="N1159" s="56"/>
      <c r="O1159" s="57"/>
      <c r="V1159" s="57"/>
    </row>
    <row r="1160" spans="4:22">
      <c r="D1160" s="56"/>
      <c r="E1160" s="56"/>
      <c r="F1160" s="56"/>
      <c r="G1160" s="56"/>
      <c r="I1160" s="57"/>
      <c r="N1160" s="56"/>
      <c r="O1160" s="57"/>
      <c r="V1160" s="57"/>
    </row>
    <row r="1161" spans="4:22">
      <c r="D1161" s="56"/>
      <c r="E1161" s="56"/>
      <c r="F1161" s="56"/>
      <c r="G1161" s="56"/>
      <c r="I1161" s="57"/>
      <c r="N1161" s="56"/>
      <c r="O1161" s="57"/>
      <c r="V1161" s="57"/>
    </row>
    <row r="1162" spans="4:22">
      <c r="D1162" s="56"/>
      <c r="E1162" s="56"/>
      <c r="F1162" s="56"/>
      <c r="G1162" s="56"/>
      <c r="I1162" s="57"/>
      <c r="N1162" s="56"/>
      <c r="O1162" s="57"/>
      <c r="V1162" s="57"/>
    </row>
    <row r="1163" spans="4:22">
      <c r="D1163" s="56"/>
      <c r="E1163" s="56"/>
      <c r="F1163" s="56"/>
      <c r="G1163" s="56"/>
      <c r="I1163" s="57"/>
      <c r="N1163" s="56"/>
      <c r="O1163" s="57"/>
      <c r="V1163" s="57"/>
    </row>
    <row r="1164" spans="4:22">
      <c r="D1164" s="56"/>
      <c r="E1164" s="56"/>
      <c r="F1164" s="56"/>
      <c r="G1164" s="56"/>
      <c r="I1164" s="57"/>
      <c r="N1164" s="56"/>
      <c r="O1164" s="57"/>
      <c r="V1164" s="57"/>
    </row>
    <row r="1165" spans="4:22">
      <c r="D1165" s="56"/>
      <c r="E1165" s="56"/>
      <c r="F1165" s="56"/>
      <c r="G1165" s="56"/>
      <c r="I1165" s="57"/>
      <c r="N1165" s="56"/>
      <c r="O1165" s="57"/>
      <c r="V1165" s="57"/>
    </row>
    <row r="1166" spans="4:22">
      <c r="D1166" s="56"/>
      <c r="E1166" s="56"/>
      <c r="F1166" s="56"/>
      <c r="G1166" s="56"/>
      <c r="I1166" s="57"/>
      <c r="N1166" s="56"/>
      <c r="O1166" s="57"/>
      <c r="V1166" s="57"/>
    </row>
    <row r="1167" spans="4:22">
      <c r="D1167" s="56"/>
      <c r="E1167" s="56"/>
      <c r="F1167" s="56"/>
      <c r="G1167" s="56"/>
      <c r="I1167" s="57"/>
      <c r="N1167" s="56"/>
      <c r="O1167" s="57"/>
      <c r="V1167" s="57"/>
    </row>
    <row r="1168" spans="4:22">
      <c r="D1168" s="56"/>
      <c r="E1168" s="56"/>
      <c r="F1168" s="56"/>
      <c r="G1168" s="56"/>
      <c r="I1168" s="57"/>
      <c r="N1168" s="56"/>
      <c r="O1168" s="57"/>
      <c r="V1168" s="57"/>
    </row>
    <row r="1169" spans="4:22">
      <c r="D1169" s="56"/>
      <c r="E1169" s="56"/>
      <c r="F1169" s="56"/>
      <c r="G1169" s="56"/>
      <c r="I1169" s="57"/>
      <c r="N1169" s="56"/>
      <c r="O1169" s="57"/>
      <c r="V1169" s="57"/>
    </row>
    <row r="1170" spans="4:22">
      <c r="D1170" s="56"/>
      <c r="E1170" s="56"/>
      <c r="F1170" s="56"/>
      <c r="G1170" s="56"/>
      <c r="I1170" s="57"/>
      <c r="N1170" s="56"/>
      <c r="O1170" s="57"/>
      <c r="V1170" s="57"/>
    </row>
    <row r="1171" spans="4:22">
      <c r="D1171" s="56"/>
      <c r="E1171" s="56"/>
      <c r="F1171" s="56"/>
      <c r="G1171" s="56"/>
      <c r="I1171" s="57"/>
      <c r="N1171" s="56"/>
      <c r="O1171" s="57"/>
      <c r="V1171" s="57"/>
    </row>
    <row r="1172" spans="4:22">
      <c r="D1172" s="56"/>
      <c r="E1172" s="56"/>
      <c r="F1172" s="56"/>
      <c r="G1172" s="56"/>
      <c r="I1172" s="57"/>
      <c r="N1172" s="56"/>
      <c r="O1172" s="57"/>
      <c r="V1172" s="57"/>
    </row>
    <row r="1173" spans="4:22">
      <c r="D1173" s="56"/>
      <c r="E1173" s="56"/>
      <c r="F1173" s="56"/>
      <c r="G1173" s="56"/>
      <c r="I1173" s="57"/>
      <c r="N1173" s="56"/>
      <c r="O1173" s="57"/>
      <c r="V1173" s="57"/>
    </row>
    <row r="1174" spans="4:22">
      <c r="D1174" s="56"/>
      <c r="E1174" s="56"/>
      <c r="F1174" s="56"/>
      <c r="G1174" s="56"/>
      <c r="I1174" s="57"/>
      <c r="N1174" s="56"/>
      <c r="O1174" s="57"/>
      <c r="V1174" s="57"/>
    </row>
    <row r="1175" spans="4:22">
      <c r="D1175" s="56"/>
      <c r="E1175" s="56"/>
      <c r="F1175" s="56"/>
      <c r="G1175" s="56"/>
      <c r="I1175" s="57"/>
      <c r="N1175" s="56"/>
      <c r="O1175" s="57"/>
      <c r="V1175" s="57"/>
    </row>
    <row r="1176" spans="4:22">
      <c r="D1176" s="56"/>
      <c r="E1176" s="56"/>
      <c r="F1176" s="56"/>
      <c r="G1176" s="56"/>
      <c r="I1176" s="57"/>
      <c r="N1176" s="56"/>
      <c r="O1176" s="57"/>
      <c r="V1176" s="57"/>
    </row>
    <row r="1177" spans="4:22">
      <c r="D1177" s="56"/>
      <c r="E1177" s="56"/>
      <c r="F1177" s="56"/>
      <c r="G1177" s="56"/>
      <c r="I1177" s="57"/>
      <c r="N1177" s="56"/>
      <c r="O1177" s="57"/>
      <c r="V1177" s="57"/>
    </row>
    <row r="1178" spans="4:22">
      <c r="D1178" s="56"/>
      <c r="E1178" s="56"/>
      <c r="F1178" s="56"/>
      <c r="G1178" s="56"/>
      <c r="I1178" s="57"/>
      <c r="N1178" s="56"/>
      <c r="O1178" s="57"/>
      <c r="V1178" s="57"/>
    </row>
    <row r="1179" spans="4:22">
      <c r="D1179" s="56"/>
      <c r="E1179" s="56"/>
      <c r="F1179" s="56"/>
      <c r="G1179" s="56"/>
      <c r="I1179" s="57"/>
      <c r="N1179" s="56"/>
      <c r="O1179" s="57"/>
      <c r="V1179" s="57"/>
    </row>
    <row r="1180" spans="4:22">
      <c r="D1180" s="56"/>
      <c r="E1180" s="56"/>
      <c r="F1180" s="56"/>
      <c r="G1180" s="56"/>
      <c r="I1180" s="57"/>
      <c r="N1180" s="56"/>
      <c r="O1180" s="57"/>
      <c r="V1180" s="57"/>
    </row>
    <row r="1181" spans="4:22">
      <c r="D1181" s="56"/>
      <c r="E1181" s="56"/>
      <c r="F1181" s="56"/>
      <c r="G1181" s="56"/>
      <c r="I1181" s="57"/>
      <c r="N1181" s="56"/>
      <c r="O1181" s="57"/>
      <c r="V1181" s="57"/>
    </row>
    <row r="1182" spans="4:22">
      <c r="D1182" s="56"/>
      <c r="E1182" s="56"/>
      <c r="F1182" s="56"/>
      <c r="G1182" s="56"/>
      <c r="I1182" s="57"/>
      <c r="N1182" s="56"/>
      <c r="O1182" s="57"/>
      <c r="V1182" s="57"/>
    </row>
    <row r="1183" spans="4:22">
      <c r="D1183" s="56"/>
      <c r="E1183" s="56"/>
      <c r="F1183" s="56"/>
      <c r="G1183" s="56"/>
      <c r="I1183" s="57"/>
      <c r="N1183" s="56"/>
      <c r="O1183" s="57"/>
      <c r="V1183" s="57"/>
    </row>
    <row r="1184" spans="4:22">
      <c r="D1184" s="56"/>
      <c r="E1184" s="56"/>
      <c r="F1184" s="56"/>
      <c r="G1184" s="56"/>
      <c r="I1184" s="57"/>
      <c r="N1184" s="56"/>
      <c r="O1184" s="57"/>
      <c r="V1184" s="57"/>
    </row>
    <row r="1185" spans="4:22">
      <c r="D1185" s="56"/>
      <c r="E1185" s="56"/>
      <c r="F1185" s="56"/>
      <c r="G1185" s="56"/>
      <c r="I1185" s="57"/>
      <c r="N1185" s="56"/>
      <c r="O1185" s="57"/>
      <c r="V1185" s="57"/>
    </row>
    <row r="1186" spans="4:22">
      <c r="D1186" s="56"/>
      <c r="E1186" s="56"/>
      <c r="F1186" s="56"/>
      <c r="G1186" s="56"/>
      <c r="I1186" s="57"/>
      <c r="N1186" s="56"/>
      <c r="O1186" s="57"/>
      <c r="V1186" s="57"/>
    </row>
    <row r="1187" spans="4:22">
      <c r="D1187" s="56"/>
      <c r="E1187" s="56"/>
      <c r="F1187" s="56"/>
      <c r="G1187" s="56"/>
      <c r="I1187" s="57"/>
      <c r="N1187" s="56"/>
      <c r="O1187" s="57"/>
      <c r="V1187" s="57"/>
    </row>
    <row r="1188" spans="4:22">
      <c r="D1188" s="56"/>
      <c r="E1188" s="56"/>
      <c r="F1188" s="56"/>
      <c r="G1188" s="56"/>
      <c r="I1188" s="57"/>
      <c r="N1188" s="56"/>
      <c r="O1188" s="57"/>
      <c r="V1188" s="57"/>
    </row>
    <row r="1189" spans="4:22">
      <c r="D1189" s="56"/>
      <c r="E1189" s="56"/>
      <c r="F1189" s="56"/>
      <c r="G1189" s="56"/>
      <c r="I1189" s="57"/>
      <c r="N1189" s="56"/>
      <c r="O1189" s="57"/>
      <c r="V1189" s="57"/>
    </row>
    <row r="1190" spans="4:22">
      <c r="D1190" s="56"/>
      <c r="E1190" s="56"/>
      <c r="F1190" s="56"/>
      <c r="G1190" s="56"/>
      <c r="I1190" s="57"/>
      <c r="N1190" s="56"/>
      <c r="O1190" s="57"/>
      <c r="V1190" s="57"/>
    </row>
    <row r="1191" spans="4:22">
      <c r="D1191" s="56"/>
      <c r="E1191" s="56"/>
      <c r="F1191" s="56"/>
      <c r="G1191" s="56"/>
      <c r="I1191" s="57"/>
      <c r="N1191" s="56"/>
      <c r="O1191" s="57"/>
      <c r="V1191" s="57"/>
    </row>
    <row r="1192" spans="4:22">
      <c r="D1192" s="56"/>
      <c r="E1192" s="56"/>
      <c r="F1192" s="56"/>
      <c r="G1192" s="56"/>
      <c r="I1192" s="57"/>
      <c r="N1192" s="56"/>
      <c r="O1192" s="57"/>
      <c r="V1192" s="57"/>
    </row>
    <row r="1193" spans="4:22">
      <c r="D1193" s="56"/>
      <c r="E1193" s="56"/>
      <c r="F1193" s="56"/>
      <c r="G1193" s="56"/>
      <c r="I1193" s="57"/>
      <c r="N1193" s="56"/>
      <c r="O1193" s="57"/>
      <c r="V1193" s="57"/>
    </row>
    <row r="1194" spans="4:22">
      <c r="D1194" s="56"/>
      <c r="E1194" s="56"/>
      <c r="F1194" s="56"/>
      <c r="G1194" s="56"/>
      <c r="I1194" s="57"/>
      <c r="N1194" s="56"/>
      <c r="O1194" s="57"/>
      <c r="V1194" s="57"/>
    </row>
    <row r="1195" spans="4:22">
      <c r="D1195" s="56"/>
      <c r="E1195" s="56"/>
      <c r="F1195" s="56"/>
      <c r="G1195" s="56"/>
      <c r="I1195" s="57"/>
      <c r="N1195" s="56"/>
      <c r="O1195" s="57"/>
      <c r="V1195" s="57"/>
    </row>
    <row r="1196" spans="4:22">
      <c r="D1196" s="56"/>
      <c r="E1196" s="56"/>
      <c r="F1196" s="56"/>
      <c r="G1196" s="56"/>
      <c r="I1196" s="57"/>
      <c r="N1196" s="56"/>
      <c r="O1196" s="57"/>
      <c r="V1196" s="57"/>
    </row>
    <row r="1197" spans="4:22">
      <c r="D1197" s="56"/>
      <c r="E1197" s="56"/>
      <c r="F1197" s="56"/>
      <c r="G1197" s="56"/>
      <c r="I1197" s="57"/>
      <c r="N1197" s="56"/>
      <c r="O1197" s="57"/>
      <c r="V1197" s="57"/>
    </row>
    <row r="1198" spans="4:22">
      <c r="D1198" s="56"/>
      <c r="E1198" s="56"/>
      <c r="F1198" s="56"/>
      <c r="G1198" s="56"/>
      <c r="I1198" s="57"/>
      <c r="N1198" s="56"/>
      <c r="O1198" s="57"/>
      <c r="V1198" s="57"/>
    </row>
    <row r="1199" spans="4:22">
      <c r="D1199" s="56"/>
      <c r="E1199" s="56"/>
      <c r="F1199" s="56"/>
      <c r="G1199" s="56"/>
      <c r="I1199" s="57"/>
      <c r="N1199" s="56"/>
      <c r="O1199" s="57"/>
      <c r="V1199" s="57"/>
    </row>
    <row r="1200" spans="4:22">
      <c r="D1200" s="56"/>
      <c r="E1200" s="56"/>
      <c r="F1200" s="56"/>
      <c r="G1200" s="56"/>
      <c r="I1200" s="57"/>
      <c r="N1200" s="56"/>
      <c r="O1200" s="57"/>
      <c r="V1200" s="57"/>
    </row>
    <row r="1201" spans="4:22">
      <c r="D1201" s="56"/>
      <c r="E1201" s="56"/>
      <c r="F1201" s="56"/>
      <c r="G1201" s="56"/>
      <c r="I1201" s="57"/>
      <c r="N1201" s="56"/>
      <c r="O1201" s="57"/>
      <c r="V1201" s="57"/>
    </row>
    <row r="1202" spans="4:22">
      <c r="D1202" s="56"/>
      <c r="E1202" s="56"/>
      <c r="F1202" s="56"/>
      <c r="G1202" s="56"/>
      <c r="I1202" s="57"/>
      <c r="N1202" s="56"/>
      <c r="O1202" s="57"/>
      <c r="V1202" s="57"/>
    </row>
    <row r="1203" spans="4:22">
      <c r="D1203" s="56"/>
      <c r="E1203" s="56"/>
      <c r="F1203" s="56"/>
      <c r="G1203" s="56"/>
      <c r="I1203" s="57"/>
      <c r="N1203" s="56"/>
      <c r="O1203" s="57"/>
      <c r="V1203" s="57"/>
    </row>
    <row r="1204" spans="4:22">
      <c r="D1204" s="56"/>
      <c r="E1204" s="56"/>
      <c r="F1204" s="56"/>
      <c r="G1204" s="56"/>
      <c r="I1204" s="57"/>
      <c r="N1204" s="56"/>
      <c r="O1204" s="57"/>
      <c r="V1204" s="57"/>
    </row>
    <row r="1205" spans="4:22">
      <c r="D1205" s="56"/>
      <c r="E1205" s="56"/>
      <c r="F1205" s="56"/>
      <c r="G1205" s="56"/>
      <c r="I1205" s="57"/>
      <c r="N1205" s="56"/>
      <c r="O1205" s="57"/>
      <c r="V1205" s="57"/>
    </row>
    <row r="1206" spans="4:22">
      <c r="D1206" s="56"/>
      <c r="E1206" s="56"/>
      <c r="F1206" s="56"/>
      <c r="G1206" s="56"/>
      <c r="I1206" s="57"/>
      <c r="N1206" s="56"/>
      <c r="O1206" s="57"/>
      <c r="V1206" s="57"/>
    </row>
    <row r="1207" spans="4:22">
      <c r="D1207" s="56"/>
      <c r="E1207" s="56"/>
      <c r="F1207" s="56"/>
      <c r="G1207" s="56"/>
      <c r="I1207" s="57"/>
      <c r="N1207" s="56"/>
      <c r="O1207" s="57"/>
      <c r="V1207" s="57"/>
    </row>
    <row r="1208" spans="4:22">
      <c r="D1208" s="56"/>
      <c r="E1208" s="56"/>
      <c r="F1208" s="56"/>
      <c r="G1208" s="56"/>
      <c r="I1208" s="57"/>
      <c r="N1208" s="56"/>
      <c r="O1208" s="57"/>
      <c r="V1208" s="57"/>
    </row>
    <row r="1209" spans="4:22">
      <c r="D1209" s="56"/>
      <c r="E1209" s="56"/>
      <c r="F1209" s="56"/>
      <c r="G1209" s="56"/>
      <c r="I1209" s="57"/>
      <c r="N1209" s="56"/>
      <c r="O1209" s="57"/>
      <c r="V1209" s="57"/>
    </row>
    <row r="1210" spans="4:22">
      <c r="D1210" s="56"/>
      <c r="E1210" s="56"/>
      <c r="F1210" s="56"/>
      <c r="G1210" s="56"/>
      <c r="I1210" s="57"/>
      <c r="N1210" s="56"/>
      <c r="O1210" s="57"/>
      <c r="V1210" s="57"/>
    </row>
    <row r="1211" spans="4:22">
      <c r="D1211" s="56"/>
      <c r="E1211" s="56"/>
      <c r="F1211" s="56"/>
      <c r="G1211" s="56"/>
      <c r="I1211" s="57"/>
      <c r="N1211" s="56"/>
      <c r="O1211" s="57"/>
      <c r="V1211" s="57"/>
    </row>
    <row r="1212" spans="4:22">
      <c r="D1212" s="56"/>
      <c r="E1212" s="56"/>
      <c r="F1212" s="56"/>
      <c r="G1212" s="56"/>
      <c r="I1212" s="57"/>
      <c r="N1212" s="56"/>
      <c r="O1212" s="57"/>
      <c r="V1212" s="57"/>
    </row>
    <row r="1213" spans="4:22">
      <c r="D1213" s="56"/>
      <c r="E1213" s="56"/>
      <c r="F1213" s="56"/>
      <c r="G1213" s="56"/>
      <c r="I1213" s="57"/>
      <c r="N1213" s="56"/>
      <c r="O1213" s="57"/>
      <c r="V1213" s="57"/>
    </row>
    <row r="1214" spans="4:22">
      <c r="D1214" s="56"/>
      <c r="E1214" s="56"/>
      <c r="F1214" s="56"/>
      <c r="G1214" s="56"/>
      <c r="I1214" s="57"/>
      <c r="N1214" s="56"/>
      <c r="O1214" s="57"/>
      <c r="V1214" s="57"/>
    </row>
    <row r="1215" spans="4:22">
      <c r="D1215" s="56"/>
      <c r="E1215" s="56"/>
      <c r="F1215" s="56"/>
      <c r="G1215" s="56"/>
      <c r="I1215" s="57"/>
      <c r="N1215" s="56"/>
      <c r="O1215" s="57"/>
      <c r="V1215" s="57"/>
    </row>
    <row r="1216" spans="4:22">
      <c r="D1216" s="56"/>
      <c r="E1216" s="56"/>
      <c r="F1216" s="56"/>
      <c r="G1216" s="56"/>
      <c r="I1216" s="57"/>
      <c r="N1216" s="56"/>
      <c r="O1216" s="57"/>
      <c r="V1216" s="57"/>
    </row>
    <row r="1217" spans="4:22">
      <c r="D1217" s="56"/>
      <c r="E1217" s="56"/>
      <c r="F1217" s="56"/>
      <c r="G1217" s="56"/>
      <c r="I1217" s="57"/>
      <c r="N1217" s="56"/>
      <c r="O1217" s="57"/>
      <c r="V1217" s="57"/>
    </row>
    <row r="1218" spans="4:22">
      <c r="D1218" s="56"/>
      <c r="E1218" s="56"/>
      <c r="F1218" s="56"/>
      <c r="G1218" s="56"/>
      <c r="I1218" s="57"/>
      <c r="N1218" s="56"/>
      <c r="O1218" s="57"/>
      <c r="V1218" s="57"/>
    </row>
    <row r="1219" spans="4:22">
      <c r="D1219" s="56"/>
      <c r="E1219" s="56"/>
      <c r="F1219" s="56"/>
      <c r="G1219" s="56"/>
      <c r="I1219" s="57"/>
      <c r="N1219" s="56"/>
      <c r="O1219" s="57"/>
      <c r="V1219" s="57"/>
    </row>
    <row r="1220" spans="4:22">
      <c r="D1220" s="56"/>
      <c r="E1220" s="56"/>
      <c r="F1220" s="56"/>
      <c r="G1220" s="56"/>
      <c r="I1220" s="57"/>
      <c r="N1220" s="56"/>
      <c r="O1220" s="57"/>
      <c r="V1220" s="57"/>
    </row>
    <row r="1221" spans="4:22">
      <c r="D1221" s="56"/>
      <c r="E1221" s="56"/>
      <c r="F1221" s="56"/>
      <c r="G1221" s="56"/>
      <c r="I1221" s="57"/>
      <c r="N1221" s="56"/>
      <c r="O1221" s="57"/>
      <c r="V1221" s="57"/>
    </row>
    <row r="1222" spans="4:22">
      <c r="D1222" s="56"/>
      <c r="E1222" s="56"/>
      <c r="F1222" s="56"/>
      <c r="G1222" s="56"/>
      <c r="I1222" s="57"/>
      <c r="N1222" s="56"/>
      <c r="O1222" s="57"/>
      <c r="V1222" s="57"/>
    </row>
    <row r="1223" spans="4:22">
      <c r="D1223" s="56"/>
      <c r="E1223" s="56"/>
      <c r="F1223" s="56"/>
      <c r="G1223" s="56"/>
      <c r="I1223" s="57"/>
      <c r="N1223" s="56"/>
      <c r="O1223" s="57"/>
      <c r="V1223" s="57"/>
    </row>
    <row r="1224" spans="4:22">
      <c r="D1224" s="56"/>
      <c r="E1224" s="56"/>
      <c r="F1224" s="56"/>
      <c r="G1224" s="56"/>
      <c r="I1224" s="57"/>
      <c r="N1224" s="56"/>
      <c r="O1224" s="57"/>
      <c r="V1224" s="57"/>
    </row>
    <row r="1225" spans="4:22">
      <c r="D1225" s="56"/>
      <c r="E1225" s="56"/>
      <c r="F1225" s="56"/>
      <c r="G1225" s="56"/>
      <c r="I1225" s="57"/>
      <c r="N1225" s="56"/>
      <c r="O1225" s="57"/>
      <c r="V1225" s="57"/>
    </row>
    <row r="1226" spans="4:22">
      <c r="D1226" s="56"/>
      <c r="E1226" s="56"/>
      <c r="F1226" s="56"/>
      <c r="G1226" s="56"/>
      <c r="I1226" s="57"/>
      <c r="N1226" s="56"/>
      <c r="O1226" s="57"/>
      <c r="V1226" s="57"/>
    </row>
    <row r="1227" spans="4:22">
      <c r="D1227" s="56"/>
      <c r="E1227" s="56"/>
      <c r="F1227" s="56"/>
      <c r="G1227" s="56"/>
      <c r="I1227" s="57"/>
      <c r="N1227" s="56"/>
      <c r="O1227" s="57"/>
      <c r="V1227" s="57"/>
    </row>
    <row r="1228" spans="4:22">
      <c r="D1228" s="56"/>
      <c r="E1228" s="56"/>
      <c r="F1228" s="56"/>
      <c r="G1228" s="56"/>
      <c r="I1228" s="57"/>
      <c r="N1228" s="56"/>
      <c r="O1228" s="57"/>
      <c r="V1228" s="57"/>
    </row>
    <row r="1229" spans="4:22">
      <c r="D1229" s="56"/>
      <c r="E1229" s="56"/>
      <c r="F1229" s="56"/>
      <c r="G1229" s="56"/>
      <c r="I1229" s="57"/>
      <c r="N1229" s="56"/>
      <c r="O1229" s="57"/>
      <c r="V1229" s="57"/>
    </row>
    <row r="1230" spans="4:22">
      <c r="D1230" s="56"/>
      <c r="E1230" s="56"/>
      <c r="F1230" s="56"/>
      <c r="G1230" s="56"/>
      <c r="I1230" s="57"/>
      <c r="N1230" s="56"/>
      <c r="O1230" s="57"/>
      <c r="V1230" s="57"/>
    </row>
    <row r="1231" spans="4:22">
      <c r="D1231" s="56"/>
      <c r="E1231" s="56"/>
      <c r="F1231" s="56"/>
      <c r="G1231" s="56"/>
      <c r="I1231" s="57"/>
      <c r="N1231" s="56"/>
      <c r="O1231" s="57"/>
      <c r="V1231" s="57"/>
    </row>
    <row r="1232" spans="4:22">
      <c r="D1232" s="56"/>
      <c r="E1232" s="56"/>
      <c r="F1232" s="56"/>
      <c r="G1232" s="56"/>
      <c r="I1232" s="57"/>
      <c r="N1232" s="56"/>
      <c r="O1232" s="57"/>
      <c r="V1232" s="57"/>
    </row>
    <row r="1233" spans="4:22">
      <c r="D1233" s="56"/>
      <c r="E1233" s="56"/>
      <c r="F1233" s="56"/>
      <c r="G1233" s="56"/>
      <c r="I1233" s="57"/>
      <c r="N1233" s="56"/>
      <c r="O1233" s="57"/>
      <c r="V1233" s="57"/>
    </row>
    <row r="1234" spans="4:22">
      <c r="D1234" s="56"/>
      <c r="E1234" s="56"/>
      <c r="F1234" s="56"/>
      <c r="G1234" s="56"/>
      <c r="I1234" s="57"/>
      <c r="N1234" s="56"/>
      <c r="O1234" s="57"/>
      <c r="V1234" s="57"/>
    </row>
    <row r="1235" spans="4:22">
      <c r="D1235" s="56"/>
      <c r="E1235" s="56"/>
      <c r="F1235" s="56"/>
      <c r="G1235" s="56"/>
      <c r="I1235" s="57"/>
      <c r="N1235" s="56"/>
      <c r="O1235" s="57"/>
      <c r="V1235" s="57"/>
    </row>
    <row r="1236" spans="4:22">
      <c r="D1236" s="56"/>
      <c r="E1236" s="56"/>
      <c r="F1236" s="56"/>
      <c r="G1236" s="56"/>
      <c r="I1236" s="57"/>
      <c r="N1236" s="56"/>
      <c r="O1236" s="57"/>
      <c r="V1236" s="57"/>
    </row>
    <row r="1237" spans="4:22">
      <c r="D1237" s="56"/>
      <c r="E1237" s="56"/>
      <c r="F1237" s="56"/>
      <c r="G1237" s="56"/>
      <c r="I1237" s="57"/>
      <c r="N1237" s="56"/>
      <c r="O1237" s="57"/>
      <c r="V1237" s="57"/>
    </row>
    <row r="1238" spans="4:22">
      <c r="D1238" s="56"/>
      <c r="E1238" s="56"/>
      <c r="F1238" s="56"/>
      <c r="G1238" s="56"/>
      <c r="I1238" s="57"/>
      <c r="N1238" s="56"/>
      <c r="O1238" s="57"/>
      <c r="V1238" s="57"/>
    </row>
    <row r="1239" spans="4:22">
      <c r="D1239" s="56"/>
      <c r="E1239" s="56"/>
      <c r="F1239" s="56"/>
      <c r="G1239" s="56"/>
      <c r="I1239" s="57"/>
      <c r="N1239" s="56"/>
      <c r="O1239" s="57"/>
      <c r="V1239" s="57"/>
    </row>
    <row r="1240" spans="4:22">
      <c r="D1240" s="56"/>
      <c r="E1240" s="56"/>
      <c r="F1240" s="56"/>
      <c r="G1240" s="56"/>
      <c r="I1240" s="57"/>
      <c r="N1240" s="56"/>
      <c r="O1240" s="57"/>
      <c r="V1240" s="57"/>
    </row>
    <row r="1241" spans="4:22">
      <c r="D1241" s="56"/>
      <c r="E1241" s="56"/>
      <c r="F1241" s="56"/>
      <c r="G1241" s="56"/>
      <c r="I1241" s="57"/>
      <c r="N1241" s="56"/>
      <c r="O1241" s="57"/>
      <c r="V1241" s="57"/>
    </row>
    <row r="1242" spans="4:22">
      <c r="D1242" s="56"/>
      <c r="E1242" s="56"/>
      <c r="F1242" s="56"/>
      <c r="G1242" s="56"/>
      <c r="I1242" s="57"/>
      <c r="N1242" s="56"/>
      <c r="O1242" s="57"/>
      <c r="V1242" s="57"/>
    </row>
    <row r="1243" spans="4:22">
      <c r="D1243" s="56"/>
      <c r="E1243" s="56"/>
      <c r="F1243" s="56"/>
      <c r="G1243" s="56"/>
      <c r="I1243" s="57"/>
      <c r="N1243" s="56"/>
      <c r="O1243" s="57"/>
      <c r="V1243" s="57"/>
    </row>
    <row r="1244" spans="4:22">
      <c r="D1244" s="56"/>
      <c r="E1244" s="56"/>
      <c r="F1244" s="56"/>
      <c r="G1244" s="56"/>
      <c r="I1244" s="57"/>
      <c r="N1244" s="56"/>
      <c r="O1244" s="57"/>
      <c r="V1244" s="57"/>
    </row>
    <row r="1245" spans="4:22">
      <c r="D1245" s="56"/>
      <c r="E1245" s="56"/>
      <c r="F1245" s="56"/>
      <c r="G1245" s="56"/>
      <c r="I1245" s="57"/>
      <c r="N1245" s="56"/>
      <c r="O1245" s="57"/>
      <c r="V1245" s="57"/>
    </row>
    <row r="1246" spans="4:22">
      <c r="D1246" s="56"/>
      <c r="E1246" s="56"/>
      <c r="F1246" s="56"/>
      <c r="G1246" s="56"/>
      <c r="I1246" s="57"/>
      <c r="N1246" s="56"/>
      <c r="O1246" s="57"/>
      <c r="V1246" s="57"/>
    </row>
    <row r="1247" spans="4:22">
      <c r="D1247" s="56"/>
      <c r="E1247" s="56"/>
      <c r="F1247" s="56"/>
      <c r="G1247" s="56"/>
      <c r="I1247" s="57"/>
      <c r="N1247" s="56"/>
      <c r="O1247" s="57"/>
      <c r="V1247" s="57"/>
    </row>
    <row r="1248" spans="4:22">
      <c r="D1248" s="56"/>
      <c r="E1248" s="56"/>
      <c r="F1248" s="56"/>
      <c r="G1248" s="56"/>
      <c r="I1248" s="57"/>
      <c r="N1248" s="56"/>
      <c r="O1248" s="57"/>
      <c r="V1248" s="57"/>
    </row>
    <row r="1249" spans="4:22">
      <c r="D1249" s="56"/>
      <c r="E1249" s="56"/>
      <c r="F1249" s="56"/>
      <c r="G1249" s="56"/>
      <c r="I1249" s="57"/>
      <c r="N1249" s="56"/>
      <c r="O1249" s="57"/>
      <c r="V1249" s="57"/>
    </row>
    <row r="1250" spans="4:22">
      <c r="D1250" s="56"/>
      <c r="E1250" s="56"/>
      <c r="F1250" s="56"/>
      <c r="G1250" s="56"/>
      <c r="I1250" s="57"/>
      <c r="N1250" s="56"/>
      <c r="O1250" s="57"/>
      <c r="V1250" s="57"/>
    </row>
    <row r="1251" spans="4:22">
      <c r="D1251" s="56"/>
      <c r="E1251" s="56"/>
      <c r="F1251" s="56"/>
      <c r="G1251" s="56"/>
      <c r="I1251" s="57"/>
      <c r="N1251" s="56"/>
      <c r="O1251" s="57"/>
      <c r="V1251" s="57"/>
    </row>
    <row r="1252" spans="4:22">
      <c r="D1252" s="56"/>
      <c r="E1252" s="56"/>
      <c r="F1252" s="56"/>
      <c r="G1252" s="56"/>
      <c r="I1252" s="57"/>
      <c r="N1252" s="56"/>
      <c r="O1252" s="57"/>
      <c r="V1252" s="57"/>
    </row>
    <row r="1253" spans="4:22">
      <c r="D1253" s="56"/>
      <c r="E1253" s="56"/>
      <c r="F1253" s="56"/>
      <c r="G1253" s="56"/>
      <c r="I1253" s="57"/>
      <c r="N1253" s="56"/>
      <c r="O1253" s="57"/>
      <c r="V1253" s="57"/>
    </row>
    <row r="1254" spans="4:22">
      <c r="D1254" s="56"/>
      <c r="E1254" s="56"/>
      <c r="F1254" s="56"/>
      <c r="G1254" s="56"/>
      <c r="I1254" s="57"/>
      <c r="N1254" s="56"/>
      <c r="O1254" s="57"/>
      <c r="V1254" s="57"/>
    </row>
    <row r="1255" spans="4:22">
      <c r="D1255" s="56"/>
      <c r="E1255" s="56"/>
      <c r="F1255" s="56"/>
      <c r="G1255" s="56"/>
      <c r="I1255" s="57"/>
      <c r="N1255" s="56"/>
      <c r="O1255" s="57"/>
      <c r="V1255" s="57"/>
    </row>
    <row r="1256" spans="4:22">
      <c r="D1256" s="56"/>
      <c r="E1256" s="56"/>
      <c r="F1256" s="56"/>
      <c r="G1256" s="56"/>
      <c r="I1256" s="57"/>
      <c r="N1256" s="56"/>
      <c r="O1256" s="57"/>
      <c r="V1256" s="57"/>
    </row>
    <row r="1257" spans="4:22">
      <c r="D1257" s="56"/>
      <c r="E1257" s="56"/>
      <c r="F1257" s="56"/>
      <c r="G1257" s="56"/>
      <c r="I1257" s="57"/>
      <c r="N1257" s="56"/>
      <c r="O1257" s="57"/>
      <c r="V1257" s="57"/>
    </row>
    <row r="1258" spans="4:22">
      <c r="D1258" s="56"/>
      <c r="E1258" s="56"/>
      <c r="F1258" s="56"/>
      <c r="G1258" s="56"/>
      <c r="I1258" s="57"/>
      <c r="N1258" s="56"/>
      <c r="O1258" s="57"/>
      <c r="V1258" s="57"/>
    </row>
    <row r="1259" spans="4:22">
      <c r="D1259" s="56"/>
      <c r="E1259" s="56"/>
      <c r="F1259" s="56"/>
      <c r="G1259" s="56"/>
      <c r="I1259" s="57"/>
      <c r="N1259" s="56"/>
      <c r="O1259" s="57"/>
      <c r="V1259" s="57"/>
    </row>
    <row r="1260" spans="4:22">
      <c r="D1260" s="56"/>
      <c r="E1260" s="56"/>
      <c r="F1260" s="56"/>
      <c r="G1260" s="56"/>
      <c r="I1260" s="57"/>
      <c r="N1260" s="56"/>
      <c r="O1260" s="57"/>
      <c r="V1260" s="57"/>
    </row>
    <row r="1261" spans="4:22">
      <c r="D1261" s="56"/>
      <c r="E1261" s="56"/>
      <c r="F1261" s="56"/>
      <c r="G1261" s="56"/>
      <c r="I1261" s="57"/>
      <c r="N1261" s="56"/>
      <c r="O1261" s="57"/>
      <c r="V1261" s="57"/>
    </row>
    <row r="1262" spans="4:22">
      <c r="D1262" s="56"/>
      <c r="E1262" s="56"/>
      <c r="F1262" s="56"/>
      <c r="G1262" s="56"/>
      <c r="I1262" s="57"/>
      <c r="N1262" s="56"/>
      <c r="O1262" s="57"/>
      <c r="V1262" s="57"/>
    </row>
    <row r="1263" spans="4:22">
      <c r="D1263" s="56"/>
      <c r="E1263" s="56"/>
      <c r="F1263" s="56"/>
      <c r="G1263" s="56"/>
      <c r="I1263" s="57"/>
      <c r="N1263" s="56"/>
      <c r="O1263" s="57"/>
      <c r="V1263" s="57"/>
    </row>
    <row r="1264" spans="4:22">
      <c r="D1264" s="56"/>
      <c r="E1264" s="56"/>
      <c r="F1264" s="56"/>
      <c r="G1264" s="56"/>
      <c r="I1264" s="57"/>
      <c r="N1264" s="56"/>
      <c r="O1264" s="57"/>
      <c r="V1264" s="57"/>
    </row>
    <row r="1265" spans="4:22">
      <c r="D1265" s="56"/>
      <c r="E1265" s="56"/>
      <c r="F1265" s="56"/>
      <c r="G1265" s="56"/>
      <c r="I1265" s="57"/>
      <c r="N1265" s="56"/>
      <c r="O1265" s="57"/>
      <c r="V1265" s="57"/>
    </row>
    <row r="1266" spans="4:22">
      <c r="D1266" s="56"/>
      <c r="E1266" s="56"/>
      <c r="F1266" s="56"/>
      <c r="G1266" s="56"/>
      <c r="I1266" s="57"/>
      <c r="N1266" s="56"/>
      <c r="O1266" s="57"/>
      <c r="V1266" s="57"/>
    </row>
    <row r="1267" spans="4:22">
      <c r="D1267" s="56"/>
      <c r="E1267" s="56"/>
      <c r="F1267" s="56"/>
      <c r="G1267" s="56"/>
      <c r="I1267" s="57"/>
      <c r="N1267" s="56"/>
      <c r="O1267" s="57"/>
      <c r="V1267" s="57"/>
    </row>
    <row r="1268" spans="4:22">
      <c r="D1268" s="56"/>
      <c r="E1268" s="56"/>
      <c r="F1268" s="56"/>
      <c r="G1268" s="56"/>
      <c r="I1268" s="57"/>
      <c r="N1268" s="56"/>
      <c r="O1268" s="57"/>
      <c r="V1268" s="57"/>
    </row>
    <row r="1269" spans="4:22">
      <c r="D1269" s="56"/>
      <c r="E1269" s="56"/>
      <c r="F1269" s="56"/>
      <c r="G1269" s="56"/>
      <c r="I1269" s="57"/>
      <c r="N1269" s="56"/>
      <c r="O1269" s="57"/>
      <c r="V1269" s="57"/>
    </row>
    <row r="1270" spans="4:22">
      <c r="D1270" s="56"/>
      <c r="E1270" s="56"/>
      <c r="F1270" s="56"/>
      <c r="G1270" s="56"/>
      <c r="I1270" s="57"/>
      <c r="N1270" s="56"/>
      <c r="O1270" s="57"/>
      <c r="V1270" s="57"/>
    </row>
    <row r="1271" spans="4:22">
      <c r="D1271" s="56"/>
      <c r="E1271" s="56"/>
      <c r="F1271" s="56"/>
      <c r="G1271" s="56"/>
      <c r="I1271" s="57"/>
      <c r="N1271" s="56"/>
      <c r="O1271" s="57"/>
      <c r="V1271" s="57"/>
    </row>
    <row r="1272" spans="4:22">
      <c r="D1272" s="56"/>
      <c r="E1272" s="56"/>
      <c r="F1272" s="56"/>
      <c r="G1272" s="56"/>
      <c r="I1272" s="57"/>
      <c r="N1272" s="56"/>
      <c r="O1272" s="57"/>
      <c r="V1272" s="57"/>
    </row>
    <row r="1273" spans="4:22">
      <c r="D1273" s="56"/>
      <c r="E1273" s="56"/>
      <c r="F1273" s="56"/>
      <c r="G1273" s="56"/>
      <c r="I1273" s="57"/>
      <c r="N1273" s="56"/>
      <c r="O1273" s="57"/>
      <c r="V1273" s="57"/>
    </row>
    <row r="1274" spans="4:22">
      <c r="D1274" s="56"/>
      <c r="E1274" s="56"/>
      <c r="F1274" s="56"/>
      <c r="G1274" s="56"/>
      <c r="I1274" s="57"/>
      <c r="N1274" s="56"/>
      <c r="O1274" s="57"/>
      <c r="V1274" s="57"/>
    </row>
    <row r="1275" spans="4:22">
      <c r="D1275" s="56"/>
      <c r="E1275" s="56"/>
      <c r="F1275" s="56"/>
      <c r="G1275" s="56"/>
      <c r="I1275" s="57"/>
      <c r="N1275" s="56"/>
      <c r="O1275" s="57"/>
      <c r="V1275" s="57"/>
    </row>
    <row r="1276" spans="4:22">
      <c r="D1276" s="56"/>
      <c r="E1276" s="56"/>
      <c r="F1276" s="56"/>
      <c r="G1276" s="56"/>
      <c r="I1276" s="57"/>
      <c r="N1276" s="56"/>
      <c r="O1276" s="57"/>
      <c r="V1276" s="57"/>
    </row>
    <row r="1277" spans="4:22">
      <c r="D1277" s="56"/>
      <c r="E1277" s="56"/>
      <c r="F1277" s="56"/>
      <c r="G1277" s="56"/>
      <c r="I1277" s="57"/>
      <c r="N1277" s="56"/>
      <c r="O1277" s="57"/>
      <c r="V1277" s="57"/>
    </row>
    <row r="1278" spans="4:22">
      <c r="D1278" s="56"/>
      <c r="E1278" s="56"/>
      <c r="F1278" s="56"/>
      <c r="G1278" s="56"/>
      <c r="I1278" s="57"/>
      <c r="N1278" s="56"/>
      <c r="O1278" s="57"/>
      <c r="V1278" s="57"/>
    </row>
    <row r="1279" spans="4:22">
      <c r="D1279" s="56"/>
      <c r="E1279" s="56"/>
      <c r="F1279" s="56"/>
      <c r="G1279" s="56"/>
      <c r="I1279" s="57"/>
      <c r="N1279" s="56"/>
      <c r="O1279" s="57"/>
      <c r="V1279" s="57"/>
    </row>
    <row r="1280" spans="4:22">
      <c r="D1280" s="56"/>
      <c r="E1280" s="56"/>
      <c r="F1280" s="56"/>
      <c r="G1280" s="56"/>
      <c r="I1280" s="57"/>
      <c r="N1280" s="56"/>
      <c r="O1280" s="57"/>
      <c r="V1280" s="57"/>
    </row>
    <row r="1281" spans="4:22">
      <c r="D1281" s="56"/>
      <c r="E1281" s="56"/>
      <c r="F1281" s="56"/>
      <c r="G1281" s="56"/>
      <c r="I1281" s="57"/>
      <c r="N1281" s="56"/>
      <c r="O1281" s="57"/>
      <c r="V1281" s="57"/>
    </row>
    <row r="1282" spans="4:22">
      <c r="D1282" s="56"/>
      <c r="E1282" s="56"/>
      <c r="F1282" s="56"/>
      <c r="G1282" s="56"/>
      <c r="I1282" s="57"/>
      <c r="N1282" s="56"/>
      <c r="O1282" s="57"/>
      <c r="V1282" s="57"/>
    </row>
    <row r="1283" spans="4:22">
      <c r="D1283" s="56"/>
      <c r="E1283" s="56"/>
      <c r="F1283" s="56"/>
      <c r="G1283" s="56"/>
      <c r="I1283" s="57"/>
      <c r="N1283" s="56"/>
      <c r="O1283" s="57"/>
      <c r="V1283" s="57"/>
    </row>
    <row r="1284" spans="4:22">
      <c r="D1284" s="56"/>
      <c r="E1284" s="56"/>
      <c r="F1284" s="56"/>
      <c r="G1284" s="56"/>
      <c r="I1284" s="57"/>
      <c r="N1284" s="56"/>
      <c r="O1284" s="57"/>
      <c r="V1284" s="57"/>
    </row>
    <row r="1285" spans="4:22">
      <c r="D1285" s="56"/>
      <c r="E1285" s="56"/>
      <c r="F1285" s="56"/>
      <c r="G1285" s="56"/>
      <c r="I1285" s="57"/>
      <c r="N1285" s="56"/>
      <c r="O1285" s="57"/>
      <c r="V1285" s="57"/>
    </row>
    <row r="1286" spans="4:22">
      <c r="D1286" s="56"/>
      <c r="E1286" s="56"/>
      <c r="F1286" s="56"/>
      <c r="G1286" s="56"/>
      <c r="I1286" s="57"/>
      <c r="N1286" s="56"/>
      <c r="O1286" s="57"/>
      <c r="V1286" s="57"/>
    </row>
    <row r="1287" spans="4:22">
      <c r="D1287" s="56"/>
      <c r="E1287" s="56"/>
      <c r="F1287" s="56"/>
      <c r="G1287" s="56"/>
      <c r="I1287" s="57"/>
      <c r="N1287" s="56"/>
      <c r="O1287" s="57"/>
      <c r="V1287" s="57"/>
    </row>
    <row r="1288" spans="4:22">
      <c r="D1288" s="56"/>
      <c r="E1288" s="56"/>
      <c r="F1288" s="56"/>
      <c r="G1288" s="56"/>
      <c r="I1288" s="57"/>
      <c r="N1288" s="56"/>
      <c r="O1288" s="57"/>
      <c r="V1288" s="57"/>
    </row>
    <row r="1289" spans="4:22">
      <c r="D1289" s="56"/>
      <c r="E1289" s="56"/>
      <c r="F1289" s="56"/>
      <c r="G1289" s="56"/>
      <c r="I1289" s="57"/>
      <c r="N1289" s="56"/>
      <c r="O1289" s="57"/>
      <c r="V1289" s="57"/>
    </row>
    <row r="1290" spans="4:22">
      <c r="D1290" s="56"/>
      <c r="E1290" s="56"/>
      <c r="F1290" s="56"/>
      <c r="G1290" s="56"/>
      <c r="I1290" s="57"/>
      <c r="N1290" s="56"/>
      <c r="O1290" s="57"/>
      <c r="V1290" s="57"/>
    </row>
    <row r="1291" spans="4:22">
      <c r="D1291" s="56"/>
      <c r="E1291" s="56"/>
      <c r="F1291" s="56"/>
      <c r="G1291" s="56"/>
      <c r="I1291" s="57"/>
      <c r="N1291" s="56"/>
      <c r="O1291" s="57"/>
      <c r="V1291" s="57"/>
    </row>
    <row r="1292" spans="4:22">
      <c r="D1292" s="56"/>
      <c r="E1292" s="56"/>
      <c r="F1292" s="56"/>
      <c r="G1292" s="56"/>
      <c r="I1292" s="57"/>
      <c r="N1292" s="56"/>
      <c r="O1292" s="57"/>
      <c r="V1292" s="57"/>
    </row>
    <row r="1293" spans="4:22">
      <c r="D1293" s="56"/>
      <c r="E1293" s="56"/>
      <c r="F1293" s="56"/>
      <c r="G1293" s="56"/>
      <c r="I1293" s="57"/>
      <c r="N1293" s="56"/>
      <c r="O1293" s="57"/>
      <c r="V1293" s="57"/>
    </row>
    <row r="1294" spans="4:22">
      <c r="D1294" s="56"/>
      <c r="E1294" s="56"/>
      <c r="F1294" s="56"/>
      <c r="G1294" s="56"/>
      <c r="I1294" s="57"/>
      <c r="N1294" s="56"/>
      <c r="O1294" s="57"/>
      <c r="V1294" s="57"/>
    </row>
    <row r="1295" spans="4:22">
      <c r="D1295" s="56"/>
      <c r="E1295" s="56"/>
      <c r="F1295" s="56"/>
      <c r="G1295" s="56"/>
      <c r="I1295" s="57"/>
      <c r="N1295" s="56"/>
      <c r="O1295" s="57"/>
      <c r="V1295" s="57"/>
    </row>
    <row r="1296" spans="4:22">
      <c r="D1296" s="56"/>
      <c r="E1296" s="56"/>
      <c r="F1296" s="56"/>
      <c r="G1296" s="56"/>
      <c r="I1296" s="57"/>
      <c r="N1296" s="56"/>
      <c r="O1296" s="57"/>
      <c r="V1296" s="57"/>
    </row>
    <row r="1297" spans="4:22">
      <c r="D1297" s="56"/>
      <c r="E1297" s="56"/>
      <c r="F1297" s="56"/>
      <c r="G1297" s="56"/>
      <c r="I1297" s="57"/>
      <c r="N1297" s="56"/>
      <c r="O1297" s="57"/>
      <c r="V1297" s="57"/>
    </row>
    <row r="1298" spans="4:22">
      <c r="D1298" s="56"/>
      <c r="E1298" s="56"/>
      <c r="F1298" s="56"/>
      <c r="G1298" s="56"/>
      <c r="I1298" s="57"/>
      <c r="N1298" s="56"/>
      <c r="O1298" s="57"/>
      <c r="V1298" s="57"/>
    </row>
    <row r="1299" spans="4:22">
      <c r="D1299" s="56"/>
      <c r="E1299" s="56"/>
      <c r="F1299" s="56"/>
      <c r="G1299" s="56"/>
      <c r="I1299" s="57"/>
      <c r="N1299" s="56"/>
      <c r="O1299" s="57"/>
      <c r="V1299" s="57"/>
    </row>
    <row r="1300" spans="4:22">
      <c r="D1300" s="56"/>
      <c r="E1300" s="56"/>
      <c r="F1300" s="56"/>
      <c r="G1300" s="56"/>
      <c r="I1300" s="57"/>
      <c r="N1300" s="56"/>
      <c r="O1300" s="57"/>
      <c r="V1300" s="57"/>
    </row>
    <row r="1301" spans="4:22">
      <c r="D1301" s="56"/>
      <c r="E1301" s="56"/>
      <c r="F1301" s="56"/>
      <c r="G1301" s="56"/>
      <c r="I1301" s="57"/>
      <c r="N1301" s="56"/>
      <c r="O1301" s="57"/>
      <c r="V1301" s="57"/>
    </row>
    <row r="1302" spans="4:22">
      <c r="D1302" s="56"/>
      <c r="E1302" s="56"/>
      <c r="F1302" s="56"/>
      <c r="G1302" s="56"/>
      <c r="I1302" s="57"/>
      <c r="N1302" s="56"/>
      <c r="O1302" s="57"/>
      <c r="V1302" s="57"/>
    </row>
    <row r="1303" spans="4:22">
      <c r="D1303" s="56"/>
      <c r="E1303" s="56"/>
      <c r="F1303" s="56"/>
      <c r="G1303" s="56"/>
      <c r="I1303" s="57"/>
      <c r="N1303" s="56"/>
      <c r="O1303" s="57"/>
      <c r="V1303" s="57"/>
    </row>
    <row r="1304" spans="4:22">
      <c r="D1304" s="56"/>
      <c r="E1304" s="56"/>
      <c r="F1304" s="56"/>
      <c r="G1304" s="56"/>
      <c r="I1304" s="57"/>
      <c r="N1304" s="56"/>
      <c r="O1304" s="57"/>
      <c r="V1304" s="57"/>
    </row>
    <row r="1305" spans="4:22">
      <c r="D1305" s="56"/>
      <c r="E1305" s="56"/>
      <c r="F1305" s="56"/>
      <c r="G1305" s="56"/>
      <c r="I1305" s="57"/>
      <c r="N1305" s="56"/>
      <c r="O1305" s="57"/>
      <c r="V1305" s="57"/>
    </row>
    <row r="1306" spans="4:22">
      <c r="D1306" s="56"/>
      <c r="E1306" s="56"/>
      <c r="F1306" s="56"/>
      <c r="G1306" s="56"/>
      <c r="I1306" s="57"/>
      <c r="N1306" s="56"/>
      <c r="O1306" s="57"/>
      <c r="V1306" s="57"/>
    </row>
    <row r="1307" spans="4:22">
      <c r="D1307" s="56"/>
      <c r="E1307" s="56"/>
      <c r="F1307" s="56"/>
      <c r="G1307" s="56"/>
      <c r="I1307" s="57"/>
      <c r="N1307" s="56"/>
      <c r="O1307" s="57"/>
      <c r="V1307" s="57"/>
    </row>
    <row r="1308" spans="4:22">
      <c r="D1308" s="56"/>
      <c r="E1308" s="56"/>
      <c r="F1308" s="56"/>
      <c r="G1308" s="56"/>
      <c r="I1308" s="57"/>
      <c r="N1308" s="56"/>
      <c r="O1308" s="57"/>
      <c r="V1308" s="57"/>
    </row>
    <row r="1309" spans="4:22">
      <c r="D1309" s="56"/>
      <c r="E1309" s="56"/>
      <c r="F1309" s="56"/>
      <c r="G1309" s="56"/>
      <c r="I1309" s="57"/>
      <c r="N1309" s="56"/>
      <c r="O1309" s="57"/>
      <c r="V1309" s="57"/>
    </row>
    <row r="1310" spans="4:22">
      <c r="D1310" s="56"/>
      <c r="E1310" s="56"/>
      <c r="F1310" s="56"/>
      <c r="G1310" s="56"/>
      <c r="I1310" s="57"/>
      <c r="N1310" s="56"/>
      <c r="O1310" s="57"/>
      <c r="V1310" s="57"/>
    </row>
    <row r="1311" spans="4:22">
      <c r="D1311" s="56"/>
      <c r="E1311" s="56"/>
      <c r="F1311" s="56"/>
      <c r="G1311" s="56"/>
      <c r="I1311" s="57"/>
      <c r="N1311" s="56"/>
      <c r="O1311" s="57"/>
      <c r="V1311" s="57"/>
    </row>
    <row r="1312" spans="4:22">
      <c r="D1312" s="56"/>
      <c r="E1312" s="56"/>
      <c r="F1312" s="56"/>
      <c r="G1312" s="56"/>
      <c r="I1312" s="57"/>
      <c r="N1312" s="56"/>
      <c r="O1312" s="57"/>
      <c r="V1312" s="57"/>
    </row>
    <row r="1313" spans="4:22">
      <c r="D1313" s="56"/>
      <c r="E1313" s="56"/>
      <c r="F1313" s="56"/>
      <c r="G1313" s="56"/>
      <c r="I1313" s="57"/>
      <c r="N1313" s="56"/>
      <c r="O1313" s="57"/>
      <c r="V1313" s="57"/>
    </row>
    <row r="1314" spans="4:22">
      <c r="D1314" s="56"/>
      <c r="E1314" s="56"/>
      <c r="F1314" s="56"/>
      <c r="G1314" s="56"/>
      <c r="I1314" s="57"/>
      <c r="N1314" s="56"/>
      <c r="O1314" s="57"/>
      <c r="V1314" s="57"/>
    </row>
    <row r="1315" spans="4:22">
      <c r="D1315" s="56"/>
      <c r="E1315" s="56"/>
      <c r="F1315" s="56"/>
      <c r="G1315" s="56"/>
      <c r="I1315" s="57"/>
      <c r="N1315" s="56"/>
      <c r="O1315" s="57"/>
      <c r="V1315" s="57"/>
    </row>
    <row r="1316" spans="4:22">
      <c r="D1316" s="56"/>
      <c r="E1316" s="56"/>
      <c r="F1316" s="56"/>
      <c r="G1316" s="56"/>
      <c r="I1316" s="57"/>
      <c r="N1316" s="56"/>
      <c r="O1316" s="57"/>
      <c r="V1316" s="57"/>
    </row>
    <row r="1317" spans="4:22">
      <c r="D1317" s="56"/>
      <c r="E1317" s="56"/>
      <c r="F1317" s="56"/>
      <c r="G1317" s="56"/>
      <c r="I1317" s="57"/>
      <c r="N1317" s="56"/>
      <c r="O1317" s="57"/>
      <c r="V1317" s="57"/>
    </row>
    <row r="1318" spans="4:22">
      <c r="D1318" s="56"/>
      <c r="E1318" s="56"/>
      <c r="F1318" s="56"/>
      <c r="G1318" s="56"/>
      <c r="I1318" s="57"/>
      <c r="N1318" s="56"/>
      <c r="O1318" s="57"/>
      <c r="V1318" s="57"/>
    </row>
    <row r="1319" spans="4:22">
      <c r="D1319" s="56"/>
      <c r="E1319" s="56"/>
      <c r="F1319" s="56"/>
      <c r="G1319" s="56"/>
      <c r="I1319" s="57"/>
      <c r="N1319" s="56"/>
      <c r="O1319" s="57"/>
      <c r="V1319" s="57"/>
    </row>
    <row r="1320" spans="4:22">
      <c r="D1320" s="56"/>
      <c r="E1320" s="56"/>
      <c r="F1320" s="56"/>
      <c r="G1320" s="56"/>
      <c r="I1320" s="57"/>
      <c r="N1320" s="56"/>
      <c r="O1320" s="57"/>
      <c r="V1320" s="57"/>
    </row>
    <row r="1321" spans="4:22">
      <c r="D1321" s="56"/>
      <c r="E1321" s="56"/>
      <c r="F1321" s="56"/>
      <c r="G1321" s="56"/>
      <c r="I1321" s="57"/>
      <c r="N1321" s="56"/>
      <c r="O1321" s="57"/>
      <c r="V1321" s="57"/>
    </row>
    <row r="1322" spans="4:22">
      <c r="D1322" s="56"/>
      <c r="E1322" s="56"/>
      <c r="F1322" s="56"/>
      <c r="G1322" s="56"/>
      <c r="I1322" s="57"/>
      <c r="N1322" s="56"/>
      <c r="O1322" s="57"/>
      <c r="V1322" s="57"/>
    </row>
    <row r="1323" spans="4:22">
      <c r="D1323" s="56"/>
      <c r="E1323" s="56"/>
      <c r="F1323" s="56"/>
      <c r="G1323" s="56"/>
      <c r="I1323" s="57"/>
      <c r="N1323" s="56"/>
      <c r="O1323" s="57"/>
      <c r="V1323" s="57"/>
    </row>
    <row r="1324" spans="4:22">
      <c r="D1324" s="56"/>
      <c r="E1324" s="56"/>
      <c r="F1324" s="56"/>
      <c r="G1324" s="56"/>
      <c r="I1324" s="57"/>
      <c r="N1324" s="56"/>
      <c r="O1324" s="57"/>
      <c r="V1324" s="57"/>
    </row>
    <row r="1325" spans="4:22">
      <c r="D1325" s="56"/>
      <c r="E1325" s="56"/>
      <c r="F1325" s="56"/>
      <c r="G1325" s="56"/>
      <c r="I1325" s="57"/>
      <c r="N1325" s="56"/>
      <c r="O1325" s="57"/>
      <c r="V1325" s="57"/>
    </row>
    <row r="1326" spans="4:22">
      <c r="D1326" s="56"/>
      <c r="E1326" s="56"/>
      <c r="F1326" s="56"/>
      <c r="G1326" s="56"/>
      <c r="I1326" s="57"/>
      <c r="N1326" s="56"/>
      <c r="O1326" s="57"/>
      <c r="V1326" s="57"/>
    </row>
    <row r="1327" spans="4:22">
      <c r="D1327" s="56"/>
      <c r="E1327" s="56"/>
      <c r="F1327" s="56"/>
      <c r="G1327" s="56"/>
      <c r="I1327" s="57"/>
      <c r="N1327" s="56"/>
      <c r="O1327" s="57"/>
      <c r="V1327" s="57"/>
    </row>
    <row r="1328" spans="4:22">
      <c r="D1328" s="56"/>
      <c r="E1328" s="56"/>
      <c r="F1328" s="56"/>
      <c r="G1328" s="56"/>
      <c r="I1328" s="57"/>
      <c r="N1328" s="56"/>
      <c r="O1328" s="57"/>
      <c r="V1328" s="57"/>
    </row>
    <row r="1329" spans="4:22">
      <c r="D1329" s="56"/>
      <c r="E1329" s="56"/>
      <c r="F1329" s="56"/>
      <c r="G1329" s="56"/>
      <c r="I1329" s="57"/>
      <c r="N1329" s="56"/>
      <c r="O1329" s="57"/>
      <c r="V1329" s="57"/>
    </row>
    <row r="1330" spans="4:22">
      <c r="D1330" s="56"/>
      <c r="E1330" s="56"/>
      <c r="F1330" s="56"/>
      <c r="G1330" s="56"/>
      <c r="I1330" s="57"/>
      <c r="N1330" s="56"/>
      <c r="O1330" s="57"/>
      <c r="V1330" s="57"/>
    </row>
    <row r="1331" spans="4:22">
      <c r="D1331" s="56"/>
      <c r="E1331" s="56"/>
      <c r="F1331" s="56"/>
      <c r="G1331" s="56"/>
      <c r="I1331" s="57"/>
      <c r="N1331" s="56"/>
      <c r="O1331" s="57"/>
      <c r="V1331" s="57"/>
    </row>
    <row r="1332" spans="4:22">
      <c r="D1332" s="56"/>
      <c r="E1332" s="56"/>
      <c r="F1332" s="56"/>
      <c r="G1332" s="56"/>
      <c r="I1332" s="57"/>
      <c r="N1332" s="56"/>
      <c r="O1332" s="57"/>
      <c r="V1332" s="57"/>
    </row>
    <row r="1333" spans="4:22">
      <c r="D1333" s="56"/>
      <c r="E1333" s="56"/>
      <c r="F1333" s="56"/>
      <c r="G1333" s="56"/>
      <c r="I1333" s="57"/>
      <c r="N1333" s="56"/>
      <c r="O1333" s="57"/>
      <c r="V1333" s="57"/>
    </row>
    <row r="1334" spans="4:22">
      <c r="D1334" s="56"/>
      <c r="E1334" s="56"/>
      <c r="F1334" s="56"/>
      <c r="G1334" s="56"/>
      <c r="I1334" s="57"/>
      <c r="N1334" s="56"/>
      <c r="O1334" s="57"/>
      <c r="V1334" s="57"/>
    </row>
    <row r="1335" spans="4:22">
      <c r="D1335" s="56"/>
      <c r="E1335" s="56"/>
      <c r="F1335" s="56"/>
      <c r="G1335" s="56"/>
      <c r="I1335" s="57"/>
      <c r="N1335" s="56"/>
      <c r="O1335" s="57"/>
      <c r="V1335" s="57"/>
    </row>
    <row r="1336" spans="4:22">
      <c r="D1336" s="56"/>
      <c r="E1336" s="56"/>
      <c r="F1336" s="56"/>
      <c r="G1336" s="56"/>
      <c r="I1336" s="57"/>
      <c r="N1336" s="56"/>
      <c r="O1336" s="57"/>
      <c r="V1336" s="57"/>
    </row>
    <row r="1337" spans="4:22">
      <c r="D1337" s="56"/>
      <c r="E1337" s="56"/>
      <c r="F1337" s="56"/>
      <c r="G1337" s="56"/>
      <c r="I1337" s="57"/>
      <c r="N1337" s="56"/>
      <c r="O1337" s="57"/>
      <c r="V1337" s="57"/>
    </row>
    <row r="1338" spans="4:22">
      <c r="D1338" s="56"/>
      <c r="E1338" s="56"/>
      <c r="F1338" s="56"/>
      <c r="G1338" s="56"/>
      <c r="I1338" s="57"/>
      <c r="N1338" s="56"/>
      <c r="O1338" s="57"/>
      <c r="V1338" s="57"/>
    </row>
    <row r="1339" spans="4:22">
      <c r="D1339" s="56"/>
      <c r="E1339" s="56"/>
      <c r="F1339" s="56"/>
      <c r="G1339" s="56"/>
      <c r="I1339" s="57"/>
      <c r="N1339" s="56"/>
      <c r="O1339" s="57"/>
      <c r="V1339" s="57"/>
    </row>
    <row r="1340" spans="4:22">
      <c r="D1340" s="56"/>
      <c r="E1340" s="56"/>
      <c r="F1340" s="56"/>
      <c r="G1340" s="56"/>
      <c r="I1340" s="57"/>
      <c r="N1340" s="56"/>
      <c r="O1340" s="57"/>
      <c r="V1340" s="57"/>
    </row>
    <row r="1341" spans="4:22">
      <c r="D1341" s="56"/>
      <c r="E1341" s="56"/>
      <c r="F1341" s="56"/>
      <c r="G1341" s="56"/>
      <c r="I1341" s="57"/>
      <c r="N1341" s="56"/>
      <c r="O1341" s="57"/>
      <c r="V1341" s="57"/>
    </row>
    <row r="1342" spans="4:22">
      <c r="D1342" s="56"/>
      <c r="E1342" s="56"/>
      <c r="F1342" s="56"/>
      <c r="G1342" s="56"/>
      <c r="I1342" s="57"/>
      <c r="N1342" s="56"/>
      <c r="O1342" s="57"/>
      <c r="V1342" s="57"/>
    </row>
    <row r="1343" spans="4:22">
      <c r="D1343" s="56"/>
      <c r="E1343" s="56"/>
      <c r="F1343" s="56"/>
      <c r="G1343" s="56"/>
      <c r="I1343" s="57"/>
      <c r="N1343" s="56"/>
      <c r="O1343" s="57"/>
      <c r="V1343" s="57"/>
    </row>
    <row r="1344" spans="4:22">
      <c r="D1344" s="56"/>
      <c r="E1344" s="56"/>
      <c r="F1344" s="56"/>
      <c r="G1344" s="56"/>
      <c r="I1344" s="57"/>
      <c r="N1344" s="56"/>
      <c r="O1344" s="57"/>
      <c r="V1344" s="57"/>
    </row>
    <row r="1345" spans="4:22">
      <c r="D1345" s="56"/>
      <c r="E1345" s="56"/>
      <c r="F1345" s="56"/>
      <c r="G1345" s="56"/>
      <c r="I1345" s="57"/>
      <c r="N1345" s="56"/>
      <c r="O1345" s="57"/>
      <c r="V1345" s="57"/>
    </row>
    <row r="1346" spans="4:22">
      <c r="D1346" s="56"/>
      <c r="E1346" s="56"/>
      <c r="F1346" s="56"/>
      <c r="G1346" s="56"/>
      <c r="I1346" s="57"/>
      <c r="N1346" s="56"/>
      <c r="O1346" s="57"/>
      <c r="V1346" s="57"/>
    </row>
    <row r="1347" spans="4:22">
      <c r="D1347" s="56"/>
      <c r="E1347" s="56"/>
      <c r="F1347" s="56"/>
      <c r="G1347" s="56"/>
      <c r="I1347" s="57"/>
      <c r="N1347" s="56"/>
      <c r="O1347" s="57"/>
      <c r="V1347" s="57"/>
    </row>
    <row r="1348" spans="4:22">
      <c r="D1348" s="56"/>
      <c r="E1348" s="56"/>
      <c r="F1348" s="56"/>
      <c r="G1348" s="56"/>
      <c r="I1348" s="57"/>
      <c r="N1348" s="56"/>
      <c r="O1348" s="57"/>
      <c r="V1348" s="57"/>
    </row>
    <row r="1349" spans="4:22">
      <c r="D1349" s="56"/>
      <c r="E1349" s="56"/>
      <c r="F1349" s="56"/>
      <c r="G1349" s="56"/>
      <c r="I1349" s="57"/>
      <c r="N1349" s="56"/>
      <c r="O1349" s="57"/>
      <c r="V1349" s="57"/>
    </row>
    <row r="1350" spans="4:22">
      <c r="D1350" s="56"/>
      <c r="E1350" s="56"/>
      <c r="F1350" s="56"/>
      <c r="G1350" s="56"/>
      <c r="I1350" s="57"/>
      <c r="N1350" s="56"/>
      <c r="O1350" s="57"/>
      <c r="V1350" s="57"/>
    </row>
    <row r="1351" spans="4:22">
      <c r="D1351" s="56"/>
      <c r="E1351" s="56"/>
      <c r="F1351" s="56"/>
      <c r="G1351" s="56"/>
      <c r="I1351" s="57"/>
      <c r="N1351" s="56"/>
      <c r="O1351" s="57"/>
      <c r="V1351" s="57"/>
    </row>
    <row r="1352" spans="4:22">
      <c r="D1352" s="56"/>
      <c r="E1352" s="56"/>
      <c r="F1352" s="56"/>
      <c r="G1352" s="56"/>
      <c r="I1352" s="57"/>
      <c r="N1352" s="56"/>
      <c r="O1352" s="57"/>
      <c r="V1352" s="57"/>
    </row>
    <row r="1353" spans="4:22">
      <c r="D1353" s="56"/>
      <c r="E1353" s="56"/>
      <c r="F1353" s="56"/>
      <c r="G1353" s="56"/>
      <c r="I1353" s="57"/>
      <c r="N1353" s="56"/>
      <c r="O1353" s="57"/>
      <c r="V1353" s="57"/>
    </row>
    <row r="1354" spans="4:22">
      <c r="D1354" s="56"/>
      <c r="E1354" s="56"/>
      <c r="F1354" s="56"/>
      <c r="G1354" s="56"/>
      <c r="I1354" s="57"/>
      <c r="N1354" s="56"/>
      <c r="O1354" s="57"/>
      <c r="V1354" s="57"/>
    </row>
    <row r="1355" spans="4:22">
      <c r="D1355" s="56"/>
      <c r="E1355" s="56"/>
      <c r="F1355" s="56"/>
      <c r="G1355" s="56"/>
      <c r="I1355" s="57"/>
      <c r="N1355" s="56"/>
      <c r="O1355" s="57"/>
      <c r="V1355" s="57"/>
    </row>
    <row r="1356" spans="4:22">
      <c r="D1356" s="56"/>
      <c r="E1356" s="56"/>
      <c r="F1356" s="56"/>
      <c r="G1356" s="56"/>
      <c r="I1356" s="57"/>
      <c r="N1356" s="56"/>
      <c r="O1356" s="57"/>
      <c r="V1356" s="57"/>
    </row>
    <row r="1357" spans="4:22">
      <c r="D1357" s="56"/>
      <c r="E1357" s="56"/>
      <c r="F1357" s="56"/>
      <c r="G1357" s="56"/>
      <c r="I1357" s="57"/>
      <c r="N1357" s="56"/>
      <c r="O1357" s="57"/>
      <c r="V1357" s="57"/>
    </row>
    <row r="1358" spans="4:22">
      <c r="D1358" s="56"/>
      <c r="E1358" s="56"/>
      <c r="F1358" s="56"/>
      <c r="G1358" s="56"/>
      <c r="I1358" s="57"/>
      <c r="N1358" s="56"/>
      <c r="O1358" s="57"/>
      <c r="V1358" s="57"/>
    </row>
    <row r="1359" spans="4:22">
      <c r="D1359" s="56"/>
      <c r="E1359" s="56"/>
      <c r="F1359" s="56"/>
      <c r="G1359" s="56"/>
      <c r="I1359" s="57"/>
      <c r="N1359" s="56"/>
      <c r="O1359" s="57"/>
      <c r="V1359" s="57"/>
    </row>
    <row r="1360" spans="4:22">
      <c r="D1360" s="56"/>
      <c r="E1360" s="56"/>
      <c r="F1360" s="56"/>
      <c r="G1360" s="56"/>
      <c r="I1360" s="57"/>
      <c r="N1360" s="56"/>
      <c r="O1360" s="57"/>
      <c r="V1360" s="57"/>
    </row>
    <row r="1361" spans="4:22">
      <c r="D1361" s="56"/>
      <c r="E1361" s="56"/>
      <c r="F1361" s="56"/>
      <c r="G1361" s="56"/>
      <c r="I1361" s="57"/>
      <c r="N1361" s="56"/>
      <c r="O1361" s="57"/>
      <c r="V1361" s="57"/>
    </row>
    <row r="1362" spans="4:22">
      <c r="D1362" s="56"/>
      <c r="E1362" s="56"/>
      <c r="F1362" s="56"/>
      <c r="G1362" s="56"/>
      <c r="I1362" s="57"/>
      <c r="N1362" s="56"/>
      <c r="O1362" s="57"/>
      <c r="V1362" s="57"/>
    </row>
    <row r="1363" spans="4:22">
      <c r="D1363" s="56"/>
      <c r="E1363" s="56"/>
      <c r="F1363" s="56"/>
      <c r="G1363" s="56"/>
      <c r="I1363" s="57"/>
      <c r="N1363" s="56"/>
      <c r="O1363" s="57"/>
      <c r="V1363" s="57"/>
    </row>
    <row r="1364" spans="4:22">
      <c r="D1364" s="56"/>
      <c r="E1364" s="56"/>
      <c r="F1364" s="56"/>
      <c r="G1364" s="56"/>
      <c r="I1364" s="57"/>
      <c r="N1364" s="56"/>
      <c r="O1364" s="57"/>
      <c r="V1364" s="57"/>
    </row>
    <row r="1365" spans="4:22">
      <c r="D1365" s="56"/>
      <c r="E1365" s="56"/>
      <c r="F1365" s="56"/>
      <c r="G1365" s="56"/>
      <c r="I1365" s="57"/>
      <c r="N1365" s="56"/>
      <c r="O1365" s="57"/>
      <c r="V1365" s="57"/>
    </row>
    <row r="1366" spans="4:22">
      <c r="D1366" s="56"/>
      <c r="E1366" s="56"/>
      <c r="F1366" s="56"/>
      <c r="G1366" s="56"/>
      <c r="I1366" s="57"/>
      <c r="N1366" s="56"/>
      <c r="O1366" s="57"/>
      <c r="V1366" s="57"/>
    </row>
    <row r="1367" spans="4:22">
      <c r="D1367" s="56"/>
      <c r="E1367" s="56"/>
      <c r="F1367" s="56"/>
      <c r="G1367" s="56"/>
      <c r="I1367" s="57"/>
      <c r="N1367" s="56"/>
      <c r="O1367" s="57"/>
      <c r="V1367" s="57"/>
    </row>
    <row r="1368" spans="4:22">
      <c r="D1368" s="56"/>
      <c r="E1368" s="56"/>
      <c r="F1368" s="56"/>
      <c r="G1368" s="56"/>
      <c r="I1368" s="57"/>
      <c r="N1368" s="56"/>
      <c r="O1368" s="57"/>
      <c r="V1368" s="57"/>
    </row>
    <row r="1369" spans="4:22">
      <c r="D1369" s="56"/>
      <c r="E1369" s="56"/>
      <c r="F1369" s="56"/>
      <c r="G1369" s="56"/>
      <c r="I1369" s="57"/>
      <c r="N1369" s="56"/>
      <c r="O1369" s="57"/>
      <c r="V1369" s="57"/>
    </row>
    <row r="1370" spans="4:22">
      <c r="D1370" s="56"/>
      <c r="E1370" s="56"/>
      <c r="F1370" s="56"/>
      <c r="G1370" s="56"/>
      <c r="I1370" s="57"/>
      <c r="N1370" s="56"/>
      <c r="O1370" s="57"/>
      <c r="V1370" s="57"/>
    </row>
    <row r="1371" spans="4:22">
      <c r="D1371" s="56"/>
      <c r="E1371" s="56"/>
      <c r="F1371" s="56"/>
      <c r="G1371" s="56"/>
      <c r="I1371" s="57"/>
      <c r="N1371" s="56"/>
      <c r="O1371" s="57"/>
      <c r="V1371" s="57"/>
    </row>
    <row r="1372" spans="4:22">
      <c r="D1372" s="56"/>
      <c r="E1372" s="56"/>
      <c r="F1372" s="56"/>
      <c r="G1372" s="56"/>
      <c r="I1372" s="57"/>
      <c r="N1372" s="56"/>
      <c r="O1372" s="57"/>
      <c r="V1372" s="57"/>
    </row>
    <row r="1373" spans="4:22">
      <c r="D1373" s="56"/>
      <c r="E1373" s="56"/>
      <c r="F1373" s="56"/>
      <c r="G1373" s="56"/>
      <c r="I1373" s="57"/>
      <c r="N1373" s="56"/>
      <c r="O1373" s="57"/>
      <c r="V1373" s="57"/>
    </row>
    <row r="1374" spans="4:22">
      <c r="D1374" s="56"/>
      <c r="E1374" s="56"/>
      <c r="F1374" s="56"/>
      <c r="G1374" s="56"/>
      <c r="I1374" s="57"/>
      <c r="N1374" s="56"/>
      <c r="O1374" s="57"/>
      <c r="V1374" s="57"/>
    </row>
    <row r="1375" spans="4:22">
      <c r="D1375" s="56"/>
      <c r="E1375" s="56"/>
      <c r="F1375" s="56"/>
      <c r="G1375" s="56"/>
      <c r="I1375" s="57"/>
      <c r="N1375" s="56"/>
      <c r="O1375" s="57"/>
      <c r="V1375" s="57"/>
    </row>
    <row r="1376" spans="4:22">
      <c r="D1376" s="56"/>
      <c r="E1376" s="56"/>
      <c r="F1376" s="56"/>
      <c r="G1376" s="56"/>
      <c r="I1376" s="57"/>
      <c r="N1376" s="56"/>
      <c r="O1376" s="57"/>
      <c r="V1376" s="57"/>
    </row>
    <row r="1377" spans="4:22">
      <c r="D1377" s="56"/>
      <c r="E1377" s="56"/>
      <c r="F1377" s="56"/>
      <c r="G1377" s="56"/>
      <c r="I1377" s="57"/>
      <c r="N1377" s="56"/>
      <c r="O1377" s="57"/>
      <c r="V1377" s="57"/>
    </row>
    <row r="1378" spans="4:22">
      <c r="D1378" s="56"/>
      <c r="E1378" s="56"/>
      <c r="F1378" s="56"/>
      <c r="G1378" s="56"/>
      <c r="I1378" s="57"/>
      <c r="N1378" s="56"/>
      <c r="O1378" s="57"/>
      <c r="V1378" s="57"/>
    </row>
    <row r="1379" spans="4:22">
      <c r="D1379" s="56"/>
      <c r="E1379" s="56"/>
      <c r="F1379" s="56"/>
      <c r="G1379" s="56"/>
      <c r="I1379" s="57"/>
      <c r="N1379" s="56"/>
      <c r="O1379" s="57"/>
      <c r="V1379" s="57"/>
    </row>
    <row r="1380" spans="4:22">
      <c r="D1380" s="56"/>
      <c r="E1380" s="56"/>
      <c r="F1380" s="56"/>
      <c r="G1380" s="56"/>
      <c r="I1380" s="57"/>
      <c r="N1380" s="56"/>
      <c r="O1380" s="57"/>
      <c r="V1380" s="57"/>
    </row>
    <row r="1381" spans="4:22">
      <c r="D1381" s="56"/>
      <c r="E1381" s="56"/>
      <c r="F1381" s="56"/>
      <c r="G1381" s="56"/>
      <c r="I1381" s="57"/>
      <c r="N1381" s="56"/>
      <c r="O1381" s="57"/>
      <c r="V1381" s="57"/>
    </row>
    <row r="1382" spans="4:22">
      <c r="D1382" s="56"/>
      <c r="E1382" s="56"/>
      <c r="F1382" s="56"/>
      <c r="G1382" s="56"/>
      <c r="I1382" s="57"/>
      <c r="N1382" s="56"/>
      <c r="O1382" s="57"/>
      <c r="V1382" s="57"/>
    </row>
    <row r="1383" spans="4:22">
      <c r="D1383" s="56"/>
      <c r="E1383" s="56"/>
      <c r="F1383" s="56"/>
      <c r="G1383" s="56"/>
      <c r="I1383" s="57"/>
      <c r="N1383" s="56"/>
      <c r="O1383" s="57"/>
      <c r="V1383" s="57"/>
    </row>
    <row r="1384" spans="4:22">
      <c r="D1384" s="56"/>
      <c r="E1384" s="56"/>
      <c r="F1384" s="56"/>
      <c r="G1384" s="56"/>
      <c r="I1384" s="57"/>
      <c r="N1384" s="56"/>
      <c r="O1384" s="57"/>
      <c r="V1384" s="57"/>
    </row>
    <row r="1385" spans="4:22">
      <c r="D1385" s="56"/>
      <c r="E1385" s="56"/>
      <c r="F1385" s="56"/>
      <c r="G1385" s="56"/>
      <c r="I1385" s="57"/>
      <c r="N1385" s="56"/>
      <c r="O1385" s="57"/>
      <c r="V1385" s="57"/>
    </row>
    <row r="1386" spans="4:22">
      <c r="D1386" s="56"/>
      <c r="E1386" s="56"/>
      <c r="F1386" s="56"/>
      <c r="G1386" s="56"/>
      <c r="I1386" s="57"/>
      <c r="N1386" s="56"/>
      <c r="O1386" s="57"/>
      <c r="V1386" s="57"/>
    </row>
    <row r="1387" spans="4:22">
      <c r="D1387" s="56"/>
      <c r="E1387" s="56"/>
      <c r="F1387" s="56"/>
      <c r="G1387" s="56"/>
      <c r="I1387" s="57"/>
      <c r="N1387" s="56"/>
      <c r="O1387" s="57"/>
      <c r="V1387" s="57"/>
    </row>
    <row r="1388" spans="4:22">
      <c r="D1388" s="56"/>
      <c r="E1388" s="56"/>
      <c r="F1388" s="56"/>
      <c r="G1388" s="56"/>
      <c r="I1388" s="57"/>
      <c r="N1388" s="56"/>
      <c r="O1388" s="57"/>
      <c r="V1388" s="57"/>
    </row>
    <row r="1389" spans="4:22">
      <c r="D1389" s="56"/>
      <c r="E1389" s="56"/>
      <c r="F1389" s="56"/>
      <c r="G1389" s="56"/>
      <c r="I1389" s="57"/>
      <c r="N1389" s="56"/>
      <c r="O1389" s="57"/>
      <c r="V1389" s="57"/>
    </row>
    <row r="1390" spans="4:22">
      <c r="D1390" s="56"/>
      <c r="E1390" s="56"/>
      <c r="F1390" s="56"/>
      <c r="G1390" s="56"/>
      <c r="I1390" s="57"/>
      <c r="N1390" s="56"/>
      <c r="O1390" s="57"/>
      <c r="V1390" s="57"/>
    </row>
    <row r="1391" spans="4:22">
      <c r="D1391" s="56"/>
      <c r="E1391" s="56"/>
      <c r="F1391" s="56"/>
      <c r="G1391" s="56"/>
      <c r="I1391" s="57"/>
      <c r="N1391" s="56"/>
      <c r="O1391" s="57"/>
      <c r="V1391" s="57"/>
    </row>
    <row r="1392" spans="4:22">
      <c r="D1392" s="56"/>
      <c r="E1392" s="56"/>
      <c r="F1392" s="56"/>
      <c r="G1392" s="56"/>
      <c r="I1392" s="57"/>
      <c r="N1392" s="56"/>
      <c r="O1392" s="57"/>
      <c r="V1392" s="57"/>
    </row>
    <row r="1393" spans="4:22">
      <c r="D1393" s="56"/>
      <c r="E1393" s="56"/>
      <c r="F1393" s="56"/>
      <c r="G1393" s="56"/>
      <c r="I1393" s="57"/>
      <c r="N1393" s="56"/>
      <c r="O1393" s="57"/>
      <c r="V1393" s="57"/>
    </row>
    <row r="1394" spans="4:22">
      <c r="D1394" s="56"/>
      <c r="E1394" s="56"/>
      <c r="F1394" s="56"/>
      <c r="G1394" s="56"/>
      <c r="I1394" s="57"/>
      <c r="N1394" s="56"/>
      <c r="O1394" s="57"/>
      <c r="V1394" s="57"/>
    </row>
    <row r="1395" spans="4:22">
      <c r="D1395" s="56"/>
      <c r="E1395" s="56"/>
      <c r="F1395" s="56"/>
      <c r="G1395" s="56"/>
      <c r="I1395" s="57"/>
      <c r="N1395" s="56"/>
      <c r="O1395" s="57"/>
      <c r="V1395" s="57"/>
    </row>
    <row r="1396" spans="4:22">
      <c r="D1396" s="56"/>
      <c r="E1396" s="56"/>
      <c r="F1396" s="56"/>
      <c r="G1396" s="56"/>
      <c r="I1396" s="57"/>
      <c r="N1396" s="56"/>
      <c r="O1396" s="57"/>
      <c r="V1396" s="57"/>
    </row>
    <row r="1397" spans="4:22">
      <c r="D1397" s="56"/>
      <c r="E1397" s="56"/>
      <c r="F1397" s="56"/>
      <c r="G1397" s="56"/>
      <c r="I1397" s="57"/>
      <c r="N1397" s="56"/>
      <c r="O1397" s="57"/>
      <c r="V1397" s="57"/>
    </row>
    <row r="1398" spans="4:22">
      <c r="D1398" s="56"/>
      <c r="E1398" s="56"/>
      <c r="F1398" s="56"/>
      <c r="G1398" s="56"/>
      <c r="I1398" s="57"/>
      <c r="N1398" s="56"/>
      <c r="O1398" s="57"/>
      <c r="V1398" s="57"/>
    </row>
    <row r="1399" spans="4:22">
      <c r="D1399" s="56"/>
      <c r="E1399" s="56"/>
      <c r="F1399" s="56"/>
      <c r="G1399" s="56"/>
      <c r="I1399" s="57"/>
      <c r="N1399" s="56"/>
      <c r="O1399" s="57"/>
      <c r="V1399" s="57"/>
    </row>
    <row r="1400" spans="4:22">
      <c r="D1400" s="56"/>
      <c r="E1400" s="56"/>
      <c r="F1400" s="56"/>
      <c r="G1400" s="56"/>
      <c r="I1400" s="57"/>
      <c r="N1400" s="56"/>
      <c r="O1400" s="57"/>
      <c r="V1400" s="57"/>
    </row>
    <row r="1401" spans="4:22">
      <c r="D1401" s="56"/>
      <c r="E1401" s="56"/>
      <c r="F1401" s="56"/>
      <c r="G1401" s="56"/>
      <c r="I1401" s="57"/>
      <c r="N1401" s="56"/>
      <c r="O1401" s="57"/>
      <c r="V1401" s="57"/>
    </row>
    <row r="1402" spans="4:22">
      <c r="D1402" s="56"/>
      <c r="E1402" s="56"/>
      <c r="F1402" s="56"/>
      <c r="G1402" s="56"/>
      <c r="I1402" s="57"/>
      <c r="N1402" s="56"/>
      <c r="O1402" s="57"/>
      <c r="V1402" s="57"/>
    </row>
    <row r="1403" spans="4:22">
      <c r="D1403" s="56"/>
      <c r="E1403" s="56"/>
      <c r="F1403" s="56"/>
      <c r="G1403" s="56"/>
      <c r="I1403" s="57"/>
      <c r="N1403" s="56"/>
      <c r="O1403" s="57"/>
      <c r="V1403" s="57"/>
    </row>
    <row r="1404" spans="4:22">
      <c r="D1404" s="56"/>
      <c r="E1404" s="56"/>
      <c r="F1404" s="56"/>
      <c r="G1404" s="56"/>
      <c r="I1404" s="57"/>
      <c r="N1404" s="56"/>
      <c r="O1404" s="57"/>
      <c r="V1404" s="57"/>
    </row>
    <row r="1405" spans="4:22">
      <c r="D1405" s="56"/>
      <c r="E1405" s="56"/>
      <c r="F1405" s="56"/>
      <c r="G1405" s="56"/>
      <c r="I1405" s="57"/>
      <c r="N1405" s="56"/>
      <c r="O1405" s="57"/>
      <c r="V1405" s="57"/>
    </row>
    <row r="1406" spans="4:22">
      <c r="D1406" s="56"/>
      <c r="E1406" s="56"/>
      <c r="F1406" s="56"/>
      <c r="G1406" s="56"/>
      <c r="I1406" s="57"/>
      <c r="N1406" s="56"/>
      <c r="O1406" s="57"/>
      <c r="V1406" s="57"/>
    </row>
    <row r="1407" spans="4:22">
      <c r="D1407" s="56"/>
      <c r="E1407" s="56"/>
      <c r="F1407" s="56"/>
      <c r="G1407" s="56"/>
      <c r="I1407" s="57"/>
      <c r="N1407" s="56"/>
      <c r="O1407" s="57"/>
      <c r="V1407" s="57"/>
    </row>
    <row r="1408" spans="4:22">
      <c r="D1408" s="56"/>
      <c r="E1408" s="56"/>
      <c r="F1408" s="56"/>
      <c r="G1408" s="56"/>
      <c r="I1408" s="57"/>
      <c r="N1408" s="56"/>
      <c r="O1408" s="57"/>
      <c r="V1408" s="57"/>
    </row>
    <row r="1409" spans="4:22">
      <c r="D1409" s="56"/>
      <c r="E1409" s="56"/>
      <c r="F1409" s="56"/>
      <c r="G1409" s="56"/>
      <c r="I1409" s="57"/>
      <c r="N1409" s="56"/>
      <c r="O1409" s="57"/>
      <c r="V1409" s="57"/>
    </row>
    <row r="1410" spans="4:22">
      <c r="D1410" s="56"/>
      <c r="E1410" s="56"/>
      <c r="F1410" s="56"/>
      <c r="G1410" s="56"/>
      <c r="I1410" s="57"/>
      <c r="N1410" s="56"/>
      <c r="O1410" s="57"/>
      <c r="V1410" s="57"/>
    </row>
    <row r="1411" spans="4:22">
      <c r="D1411" s="56"/>
      <c r="E1411" s="56"/>
      <c r="F1411" s="56"/>
      <c r="G1411" s="56"/>
      <c r="I1411" s="57"/>
      <c r="N1411" s="56"/>
      <c r="O1411" s="57"/>
      <c r="V1411" s="57"/>
    </row>
    <row r="1412" spans="4:22">
      <c r="D1412" s="56"/>
      <c r="E1412" s="56"/>
      <c r="F1412" s="56"/>
      <c r="G1412" s="56"/>
      <c r="I1412" s="57"/>
      <c r="N1412" s="56"/>
      <c r="O1412" s="57"/>
      <c r="V1412" s="57"/>
    </row>
    <row r="1413" spans="4:22">
      <c r="D1413" s="56"/>
      <c r="E1413" s="56"/>
      <c r="F1413" s="56"/>
      <c r="G1413" s="56"/>
      <c r="I1413" s="57"/>
      <c r="N1413" s="56"/>
      <c r="O1413" s="57"/>
      <c r="V1413" s="57"/>
    </row>
    <row r="1414" spans="4:22">
      <c r="D1414" s="56"/>
      <c r="E1414" s="56"/>
      <c r="F1414" s="56"/>
      <c r="G1414" s="56"/>
      <c r="I1414" s="57"/>
      <c r="N1414" s="56"/>
      <c r="O1414" s="57"/>
      <c r="V1414" s="57"/>
    </row>
    <row r="1415" spans="4:22">
      <c r="D1415" s="56"/>
      <c r="E1415" s="56"/>
      <c r="F1415" s="56"/>
      <c r="G1415" s="56"/>
      <c r="I1415" s="57"/>
      <c r="N1415" s="56"/>
      <c r="O1415" s="57"/>
      <c r="V1415" s="57"/>
    </row>
    <row r="1416" spans="4:22">
      <c r="D1416" s="56"/>
      <c r="E1416" s="56"/>
      <c r="F1416" s="56"/>
      <c r="G1416" s="56"/>
      <c r="I1416" s="57"/>
      <c r="N1416" s="56"/>
      <c r="O1416" s="57"/>
      <c r="V1416" s="57"/>
    </row>
    <row r="1417" spans="4:22">
      <c r="D1417" s="56"/>
      <c r="E1417" s="56"/>
      <c r="F1417" s="56"/>
      <c r="G1417" s="56"/>
      <c r="I1417" s="57"/>
      <c r="N1417" s="56"/>
      <c r="O1417" s="57"/>
      <c r="V1417" s="57"/>
    </row>
    <row r="1418" spans="4:22">
      <c r="D1418" s="56"/>
      <c r="E1418" s="56"/>
      <c r="F1418" s="56"/>
      <c r="G1418" s="56"/>
      <c r="I1418" s="57"/>
      <c r="N1418" s="56"/>
      <c r="O1418" s="57"/>
      <c r="V1418" s="57"/>
    </row>
    <row r="1419" spans="4:22">
      <c r="D1419" s="56"/>
      <c r="E1419" s="56"/>
      <c r="F1419" s="56"/>
      <c r="G1419" s="56"/>
      <c r="I1419" s="57"/>
      <c r="N1419" s="56"/>
      <c r="O1419" s="57"/>
      <c r="V1419" s="57"/>
    </row>
    <row r="1420" spans="4:22">
      <c r="D1420" s="56"/>
      <c r="E1420" s="56"/>
      <c r="F1420" s="56"/>
      <c r="G1420" s="56"/>
      <c r="I1420" s="57"/>
      <c r="N1420" s="56"/>
      <c r="O1420" s="57"/>
      <c r="V1420" s="57"/>
    </row>
    <row r="1421" spans="4:22">
      <c r="D1421" s="56"/>
      <c r="E1421" s="56"/>
      <c r="F1421" s="56"/>
      <c r="G1421" s="56"/>
      <c r="I1421" s="57"/>
      <c r="N1421" s="56"/>
      <c r="O1421" s="57"/>
      <c r="V1421" s="57"/>
    </row>
    <row r="1422" spans="4:22">
      <c r="D1422" s="56"/>
      <c r="E1422" s="56"/>
      <c r="F1422" s="56"/>
      <c r="G1422" s="56"/>
      <c r="I1422" s="57"/>
      <c r="N1422" s="56"/>
      <c r="O1422" s="57"/>
      <c r="V1422" s="57"/>
    </row>
    <row r="1423" spans="4:22">
      <c r="D1423" s="56"/>
      <c r="E1423" s="56"/>
      <c r="F1423" s="56"/>
      <c r="G1423" s="56"/>
      <c r="I1423" s="57"/>
      <c r="N1423" s="56"/>
      <c r="O1423" s="57"/>
      <c r="V1423" s="57"/>
    </row>
    <row r="1424" spans="4:22">
      <c r="D1424" s="56"/>
      <c r="E1424" s="56"/>
      <c r="F1424" s="56"/>
      <c r="G1424" s="56"/>
      <c r="I1424" s="57"/>
      <c r="N1424" s="56"/>
      <c r="O1424" s="57"/>
      <c r="V1424" s="57"/>
    </row>
    <row r="1425" spans="4:22">
      <c r="D1425" s="56"/>
      <c r="E1425" s="56"/>
      <c r="F1425" s="56"/>
      <c r="G1425" s="56"/>
      <c r="I1425" s="57"/>
      <c r="N1425" s="56"/>
      <c r="O1425" s="57"/>
      <c r="V1425" s="57"/>
    </row>
    <row r="1426" spans="4:22">
      <c r="D1426" s="56"/>
      <c r="E1426" s="56"/>
      <c r="F1426" s="56"/>
      <c r="G1426" s="56"/>
      <c r="I1426" s="57"/>
      <c r="N1426" s="56"/>
      <c r="O1426" s="57"/>
      <c r="V1426" s="57"/>
    </row>
    <row r="1427" spans="4:22">
      <c r="D1427" s="56"/>
      <c r="E1427" s="56"/>
      <c r="F1427" s="56"/>
      <c r="G1427" s="56"/>
      <c r="I1427" s="57"/>
      <c r="N1427" s="56"/>
      <c r="O1427" s="57"/>
      <c r="V1427" s="57"/>
    </row>
    <row r="1428" spans="4:22">
      <c r="D1428" s="56"/>
      <c r="E1428" s="56"/>
      <c r="F1428" s="56"/>
      <c r="G1428" s="56"/>
      <c r="I1428" s="57"/>
      <c r="N1428" s="56"/>
      <c r="O1428" s="57"/>
      <c r="V1428" s="57"/>
    </row>
    <row r="1429" spans="4:22">
      <c r="D1429" s="56"/>
      <c r="E1429" s="56"/>
      <c r="F1429" s="56"/>
      <c r="G1429" s="56"/>
      <c r="I1429" s="57"/>
      <c r="N1429" s="56"/>
      <c r="O1429" s="57"/>
      <c r="V1429" s="57"/>
    </row>
    <row r="1430" spans="4:22">
      <c r="D1430" s="56"/>
      <c r="E1430" s="56"/>
      <c r="F1430" s="56"/>
      <c r="G1430" s="56"/>
      <c r="I1430" s="57"/>
      <c r="N1430" s="56"/>
      <c r="O1430" s="57"/>
      <c r="V1430" s="57"/>
    </row>
    <row r="1431" spans="4:22">
      <c r="D1431" s="56"/>
      <c r="E1431" s="56"/>
      <c r="F1431" s="56"/>
      <c r="G1431" s="56"/>
      <c r="I1431" s="57"/>
      <c r="N1431" s="56"/>
      <c r="O1431" s="57"/>
      <c r="V1431" s="57"/>
    </row>
    <row r="1432" spans="4:22">
      <c r="D1432" s="56"/>
      <c r="E1432" s="56"/>
      <c r="F1432" s="56"/>
      <c r="G1432" s="56"/>
      <c r="I1432" s="57"/>
      <c r="N1432" s="56"/>
      <c r="O1432" s="57"/>
      <c r="V1432" s="57"/>
    </row>
    <row r="1433" spans="4:22">
      <c r="D1433" s="56"/>
      <c r="E1433" s="56"/>
      <c r="F1433" s="56"/>
      <c r="G1433" s="56"/>
      <c r="I1433" s="57"/>
      <c r="N1433" s="56"/>
      <c r="O1433" s="57"/>
      <c r="V1433" s="57"/>
    </row>
    <row r="1434" spans="4:22">
      <c r="D1434" s="56"/>
      <c r="E1434" s="56"/>
      <c r="F1434" s="56"/>
      <c r="G1434" s="56"/>
      <c r="I1434" s="57"/>
      <c r="N1434" s="56"/>
      <c r="O1434" s="57"/>
      <c r="V1434" s="57"/>
    </row>
    <row r="1435" spans="4:22">
      <c r="D1435" s="56"/>
      <c r="E1435" s="56"/>
      <c r="F1435" s="56"/>
      <c r="G1435" s="56"/>
      <c r="I1435" s="57"/>
      <c r="N1435" s="56"/>
      <c r="O1435" s="57"/>
      <c r="V1435" s="57"/>
    </row>
    <row r="1436" spans="4:22">
      <c r="D1436" s="56"/>
      <c r="E1436" s="56"/>
      <c r="F1436" s="56"/>
      <c r="G1436" s="56"/>
      <c r="I1436" s="57"/>
      <c r="N1436" s="56"/>
      <c r="O1436" s="57"/>
      <c r="V1436" s="57"/>
    </row>
    <row r="1437" spans="4:22">
      <c r="D1437" s="56"/>
      <c r="E1437" s="56"/>
      <c r="F1437" s="56"/>
      <c r="G1437" s="56"/>
      <c r="I1437" s="57"/>
      <c r="N1437" s="56"/>
      <c r="O1437" s="57"/>
      <c r="V1437" s="57"/>
    </row>
    <row r="1438" spans="4:22">
      <c r="D1438" s="56"/>
      <c r="E1438" s="56"/>
      <c r="F1438" s="56"/>
      <c r="G1438" s="56"/>
      <c r="I1438" s="57"/>
      <c r="N1438" s="56"/>
      <c r="O1438" s="57"/>
      <c r="V1438" s="57"/>
    </row>
    <row r="1439" spans="4:22">
      <c r="D1439" s="56"/>
      <c r="E1439" s="56"/>
      <c r="F1439" s="56"/>
      <c r="G1439" s="56"/>
      <c r="I1439" s="57"/>
      <c r="N1439" s="56"/>
      <c r="O1439" s="57"/>
      <c r="V1439" s="57"/>
    </row>
    <row r="1440" spans="4:22">
      <c r="D1440" s="56"/>
      <c r="E1440" s="56"/>
      <c r="F1440" s="56"/>
      <c r="G1440" s="56"/>
      <c r="I1440" s="57"/>
      <c r="N1440" s="56"/>
      <c r="O1440" s="57"/>
      <c r="V1440" s="57"/>
    </row>
    <row r="1441" spans="4:22">
      <c r="D1441" s="56"/>
      <c r="E1441" s="56"/>
      <c r="F1441" s="56"/>
      <c r="G1441" s="56"/>
      <c r="I1441" s="57"/>
      <c r="N1441" s="56"/>
      <c r="O1441" s="57"/>
      <c r="V1441" s="57"/>
    </row>
    <row r="1442" spans="4:22">
      <c r="D1442" s="56"/>
      <c r="E1442" s="56"/>
      <c r="F1442" s="56"/>
      <c r="G1442" s="56"/>
      <c r="I1442" s="57"/>
      <c r="N1442" s="56"/>
      <c r="O1442" s="57"/>
      <c r="V1442" s="57"/>
    </row>
    <row r="1443" spans="4:22">
      <c r="D1443" s="56"/>
      <c r="E1443" s="56"/>
      <c r="F1443" s="56"/>
      <c r="G1443" s="56"/>
      <c r="I1443" s="57"/>
      <c r="N1443" s="56"/>
      <c r="O1443" s="57"/>
      <c r="V1443" s="57"/>
    </row>
    <row r="1444" spans="4:22">
      <c r="D1444" s="56"/>
      <c r="E1444" s="56"/>
      <c r="F1444" s="56"/>
      <c r="G1444" s="56"/>
      <c r="I1444" s="57"/>
      <c r="N1444" s="56"/>
      <c r="O1444" s="57"/>
      <c r="V1444" s="57"/>
    </row>
    <row r="1445" spans="4:22">
      <c r="D1445" s="56"/>
      <c r="E1445" s="56"/>
      <c r="F1445" s="56"/>
      <c r="G1445" s="56"/>
      <c r="I1445" s="57"/>
      <c r="N1445" s="56"/>
      <c r="O1445" s="57"/>
      <c r="V1445" s="57"/>
    </row>
    <row r="1446" spans="4:22">
      <c r="D1446" s="56"/>
      <c r="E1446" s="56"/>
      <c r="F1446" s="56"/>
      <c r="G1446" s="56"/>
      <c r="I1446" s="57"/>
      <c r="N1446" s="56"/>
      <c r="O1446" s="57"/>
      <c r="V1446" s="57"/>
    </row>
    <row r="1447" spans="4:22">
      <c r="D1447" s="56"/>
      <c r="E1447" s="56"/>
      <c r="F1447" s="56"/>
      <c r="G1447" s="56"/>
      <c r="I1447" s="57"/>
      <c r="N1447" s="56"/>
      <c r="O1447" s="57"/>
      <c r="V1447" s="57"/>
    </row>
    <row r="1448" spans="4:22">
      <c r="D1448" s="56"/>
      <c r="E1448" s="56"/>
      <c r="F1448" s="56"/>
      <c r="G1448" s="56"/>
      <c r="I1448" s="57"/>
      <c r="N1448" s="56"/>
      <c r="O1448" s="57"/>
      <c r="V1448" s="57"/>
    </row>
    <row r="1449" spans="4:22">
      <c r="D1449" s="56"/>
      <c r="E1449" s="56"/>
      <c r="F1449" s="56"/>
      <c r="G1449" s="56"/>
      <c r="I1449" s="57"/>
      <c r="N1449" s="56"/>
      <c r="O1449" s="57"/>
      <c r="V1449" s="57"/>
    </row>
    <row r="1450" spans="4:22">
      <c r="D1450" s="56"/>
      <c r="E1450" s="56"/>
      <c r="F1450" s="56"/>
      <c r="G1450" s="56"/>
      <c r="I1450" s="57"/>
      <c r="N1450" s="56"/>
      <c r="O1450" s="57"/>
      <c r="V1450" s="57"/>
    </row>
    <row r="1451" spans="4:22">
      <c r="D1451" s="56"/>
      <c r="E1451" s="56"/>
      <c r="F1451" s="56"/>
      <c r="G1451" s="56"/>
      <c r="I1451" s="57"/>
      <c r="N1451" s="56"/>
      <c r="O1451" s="57"/>
      <c r="V1451" s="57"/>
    </row>
    <row r="1452" spans="4:22">
      <c r="D1452" s="56"/>
      <c r="E1452" s="56"/>
      <c r="F1452" s="56"/>
      <c r="G1452" s="56"/>
      <c r="I1452" s="57"/>
      <c r="N1452" s="56"/>
      <c r="O1452" s="57"/>
      <c r="V1452" s="57"/>
    </row>
    <row r="1453" spans="4:22">
      <c r="D1453" s="56"/>
      <c r="E1453" s="56"/>
      <c r="F1453" s="56"/>
      <c r="G1453" s="56"/>
      <c r="I1453" s="57"/>
      <c r="N1453" s="56"/>
      <c r="O1453" s="57"/>
      <c r="V1453" s="57"/>
    </row>
    <row r="1454" spans="4:22">
      <c r="D1454" s="56"/>
      <c r="E1454" s="56"/>
      <c r="F1454" s="56"/>
      <c r="G1454" s="56"/>
      <c r="I1454" s="57"/>
      <c r="N1454" s="56"/>
      <c r="O1454" s="57"/>
      <c r="V1454" s="57"/>
    </row>
    <row r="1455" spans="4:22">
      <c r="D1455" s="56"/>
      <c r="E1455" s="56"/>
      <c r="F1455" s="56"/>
      <c r="G1455" s="56"/>
      <c r="I1455" s="57"/>
      <c r="N1455" s="56"/>
      <c r="O1455" s="57"/>
      <c r="V1455" s="57"/>
    </row>
    <row r="1456" spans="4:22">
      <c r="D1456" s="56"/>
      <c r="E1456" s="56"/>
      <c r="F1456" s="56"/>
      <c r="G1456" s="56"/>
      <c r="I1456" s="57"/>
      <c r="N1456" s="56"/>
      <c r="O1456" s="57"/>
      <c r="V1456" s="57"/>
    </row>
    <row r="1457" spans="4:22">
      <c r="D1457" s="56"/>
      <c r="E1457" s="56"/>
      <c r="F1457" s="56"/>
      <c r="G1457" s="56"/>
      <c r="I1457" s="57"/>
      <c r="N1457" s="56"/>
      <c r="O1457" s="57"/>
      <c r="V1457" s="57"/>
    </row>
    <row r="1458" spans="4:22">
      <c r="D1458" s="56"/>
      <c r="E1458" s="56"/>
      <c r="F1458" s="56"/>
      <c r="G1458" s="56"/>
      <c r="I1458" s="57"/>
      <c r="N1458" s="56"/>
      <c r="O1458" s="57"/>
      <c r="V1458" s="57"/>
    </row>
    <row r="1459" spans="4:22">
      <c r="D1459" s="56"/>
      <c r="E1459" s="56"/>
      <c r="F1459" s="56"/>
      <c r="G1459" s="56"/>
      <c r="I1459" s="57"/>
      <c r="N1459" s="56"/>
      <c r="O1459" s="57"/>
      <c r="V1459" s="57"/>
    </row>
    <row r="1460" spans="4:22">
      <c r="D1460" s="56"/>
      <c r="E1460" s="56"/>
      <c r="F1460" s="56"/>
      <c r="G1460" s="56"/>
      <c r="I1460" s="57"/>
      <c r="N1460" s="56"/>
      <c r="O1460" s="57"/>
      <c r="V1460" s="57"/>
    </row>
    <row r="1461" spans="4:22">
      <c r="D1461" s="56"/>
      <c r="E1461" s="56"/>
      <c r="F1461" s="56"/>
      <c r="G1461" s="56"/>
      <c r="I1461" s="57"/>
      <c r="N1461" s="56"/>
      <c r="O1461" s="57"/>
      <c r="V1461" s="57"/>
    </row>
    <row r="1462" spans="4:22">
      <c r="D1462" s="56"/>
      <c r="E1462" s="56"/>
      <c r="F1462" s="56"/>
      <c r="G1462" s="56"/>
      <c r="I1462" s="57"/>
      <c r="N1462" s="56"/>
      <c r="O1462" s="57"/>
      <c r="V1462" s="57"/>
    </row>
    <row r="1463" spans="4:22">
      <c r="D1463" s="56"/>
      <c r="E1463" s="56"/>
      <c r="F1463" s="56"/>
      <c r="G1463" s="56"/>
      <c r="I1463" s="57"/>
      <c r="N1463" s="56"/>
      <c r="O1463" s="57"/>
      <c r="V1463" s="57"/>
    </row>
    <row r="1464" spans="4:22">
      <c r="D1464" s="56"/>
      <c r="E1464" s="56"/>
      <c r="F1464" s="56"/>
      <c r="G1464" s="56"/>
      <c r="I1464" s="57"/>
      <c r="N1464" s="56"/>
      <c r="O1464" s="57"/>
      <c r="V1464" s="57"/>
    </row>
    <row r="1465" spans="4:22">
      <c r="D1465" s="56"/>
      <c r="E1465" s="56"/>
      <c r="F1465" s="56"/>
      <c r="G1465" s="56"/>
      <c r="I1465" s="57"/>
      <c r="N1465" s="56"/>
      <c r="O1465" s="57"/>
      <c r="V1465" s="57"/>
    </row>
    <row r="1466" spans="4:22">
      <c r="D1466" s="56"/>
      <c r="E1466" s="56"/>
      <c r="F1466" s="56"/>
      <c r="G1466" s="56"/>
      <c r="I1466" s="57"/>
      <c r="N1466" s="56"/>
      <c r="O1466" s="57"/>
      <c r="V1466" s="57"/>
    </row>
    <row r="1467" spans="4:22">
      <c r="D1467" s="56"/>
      <c r="E1467" s="56"/>
      <c r="F1467" s="56"/>
      <c r="G1467" s="56"/>
      <c r="I1467" s="57"/>
      <c r="N1467" s="56"/>
      <c r="O1467" s="57"/>
      <c r="V1467" s="57"/>
    </row>
    <row r="1468" spans="4:22">
      <c r="D1468" s="56"/>
      <c r="E1468" s="56"/>
      <c r="F1468" s="56"/>
      <c r="G1468" s="56"/>
      <c r="I1468" s="57"/>
      <c r="N1468" s="56"/>
      <c r="O1468" s="57"/>
      <c r="V1468" s="57"/>
    </row>
    <row r="1469" spans="4:22">
      <c r="D1469" s="56"/>
      <c r="E1469" s="56"/>
      <c r="F1469" s="56"/>
      <c r="G1469" s="56"/>
      <c r="I1469" s="57"/>
      <c r="N1469" s="56"/>
      <c r="O1469" s="57"/>
      <c r="V1469" s="57"/>
    </row>
    <row r="1470" spans="4:22">
      <c r="D1470" s="56"/>
      <c r="E1470" s="56"/>
      <c r="F1470" s="56"/>
      <c r="G1470" s="56"/>
      <c r="I1470" s="57"/>
      <c r="N1470" s="56"/>
      <c r="O1470" s="57"/>
      <c r="V1470" s="57"/>
    </row>
    <row r="1471" spans="4:22">
      <c r="D1471" s="56"/>
      <c r="E1471" s="56"/>
      <c r="F1471" s="56"/>
      <c r="G1471" s="56"/>
      <c r="I1471" s="57"/>
      <c r="N1471" s="56"/>
      <c r="O1471" s="57"/>
      <c r="V1471" s="57"/>
    </row>
    <row r="1472" spans="4:22">
      <c r="D1472" s="56"/>
      <c r="E1472" s="56"/>
      <c r="F1472" s="56"/>
      <c r="G1472" s="56"/>
      <c r="I1472" s="57"/>
      <c r="N1472" s="56"/>
      <c r="O1472" s="57"/>
      <c r="V1472" s="57"/>
    </row>
    <row r="1473" spans="4:22">
      <c r="D1473" s="56"/>
      <c r="E1473" s="56"/>
      <c r="F1473" s="56"/>
      <c r="G1473" s="56"/>
      <c r="I1473" s="57"/>
      <c r="N1473" s="56"/>
      <c r="O1473" s="57"/>
      <c r="V1473" s="57"/>
    </row>
    <row r="1474" spans="4:22">
      <c r="D1474" s="56"/>
      <c r="E1474" s="56"/>
      <c r="F1474" s="56"/>
      <c r="G1474" s="56"/>
      <c r="I1474" s="57"/>
      <c r="N1474" s="56"/>
      <c r="O1474" s="57"/>
      <c r="V1474" s="57"/>
    </row>
    <row r="1475" spans="4:22">
      <c r="D1475" s="56"/>
      <c r="E1475" s="56"/>
      <c r="F1475" s="56"/>
      <c r="G1475" s="56"/>
      <c r="I1475" s="57"/>
      <c r="N1475" s="56"/>
      <c r="O1475" s="57"/>
      <c r="V1475" s="57"/>
    </row>
    <row r="1476" spans="4:22">
      <c r="D1476" s="56"/>
      <c r="E1476" s="56"/>
      <c r="F1476" s="56"/>
      <c r="G1476" s="56"/>
      <c r="I1476" s="57"/>
      <c r="N1476" s="56"/>
      <c r="O1476" s="57"/>
      <c r="V1476" s="57"/>
    </row>
    <row r="1477" spans="4:22">
      <c r="D1477" s="56"/>
      <c r="E1477" s="56"/>
      <c r="F1477" s="56"/>
      <c r="G1477" s="56"/>
      <c r="I1477" s="57"/>
      <c r="N1477" s="56"/>
      <c r="O1477" s="57"/>
      <c r="V1477" s="57"/>
    </row>
    <row r="1478" spans="4:22">
      <c r="D1478" s="56"/>
      <c r="E1478" s="56"/>
      <c r="F1478" s="56"/>
      <c r="G1478" s="56"/>
      <c r="I1478" s="57"/>
      <c r="N1478" s="56"/>
      <c r="O1478" s="57"/>
      <c r="V1478" s="57"/>
    </row>
    <row r="1479" spans="4:22">
      <c r="D1479" s="56"/>
      <c r="E1479" s="56"/>
      <c r="F1479" s="56"/>
      <c r="G1479" s="56"/>
      <c r="I1479" s="57"/>
      <c r="N1479" s="56"/>
      <c r="O1479" s="57"/>
      <c r="V1479" s="57"/>
    </row>
    <row r="1480" spans="4:22">
      <c r="D1480" s="56"/>
      <c r="E1480" s="56"/>
      <c r="F1480" s="56"/>
      <c r="G1480" s="56"/>
      <c r="I1480" s="57"/>
      <c r="N1480" s="56"/>
      <c r="O1480" s="57"/>
      <c r="V1480" s="57"/>
    </row>
    <row r="1481" spans="4:22">
      <c r="D1481" s="56"/>
      <c r="E1481" s="56"/>
      <c r="F1481" s="56"/>
      <c r="G1481" s="56"/>
      <c r="I1481" s="57"/>
      <c r="N1481" s="56"/>
      <c r="O1481" s="57"/>
      <c r="V1481" s="57"/>
    </row>
    <row r="1482" spans="4:22">
      <c r="D1482" s="56"/>
      <c r="E1482" s="56"/>
      <c r="F1482" s="56"/>
      <c r="G1482" s="56"/>
      <c r="I1482" s="57"/>
      <c r="N1482" s="56"/>
      <c r="O1482" s="57"/>
      <c r="V1482" s="57"/>
    </row>
    <row r="1483" spans="4:22">
      <c r="D1483" s="56"/>
      <c r="E1483" s="56"/>
      <c r="F1483" s="56"/>
      <c r="G1483" s="56"/>
      <c r="I1483" s="57"/>
      <c r="N1483" s="56"/>
      <c r="O1483" s="57"/>
      <c r="V1483" s="57"/>
    </row>
    <row r="1484" spans="4:22">
      <c r="D1484" s="56"/>
      <c r="E1484" s="56"/>
      <c r="F1484" s="56"/>
      <c r="G1484" s="56"/>
      <c r="I1484" s="57"/>
      <c r="N1484" s="56"/>
      <c r="O1484" s="57"/>
      <c r="V1484" s="57"/>
    </row>
    <row r="1485" spans="4:22">
      <c r="D1485" s="56"/>
      <c r="E1485" s="56"/>
      <c r="F1485" s="56"/>
      <c r="G1485" s="56"/>
      <c r="I1485" s="57"/>
      <c r="N1485" s="56"/>
      <c r="O1485" s="57"/>
      <c r="V1485" s="57"/>
    </row>
    <row r="1486" spans="4:22">
      <c r="D1486" s="56"/>
      <c r="E1486" s="56"/>
      <c r="F1486" s="56"/>
      <c r="G1486" s="56"/>
      <c r="I1486" s="57"/>
      <c r="N1486" s="56"/>
      <c r="O1486" s="57"/>
      <c r="V1486" s="57"/>
    </row>
    <row r="1487" spans="4:22">
      <c r="D1487" s="56"/>
      <c r="E1487" s="56"/>
      <c r="F1487" s="56"/>
      <c r="G1487" s="56"/>
      <c r="I1487" s="57"/>
      <c r="N1487" s="56"/>
      <c r="O1487" s="57"/>
      <c r="V1487" s="57"/>
    </row>
    <row r="1488" spans="4:22">
      <c r="D1488" s="56"/>
      <c r="E1488" s="56"/>
      <c r="F1488" s="56"/>
      <c r="G1488" s="56"/>
      <c r="I1488" s="57"/>
      <c r="N1488" s="56"/>
      <c r="O1488" s="57"/>
      <c r="V1488" s="57"/>
    </row>
    <row r="1489" spans="4:22">
      <c r="D1489" s="56"/>
      <c r="E1489" s="56"/>
      <c r="F1489" s="56"/>
      <c r="G1489" s="56"/>
      <c r="I1489" s="57"/>
      <c r="N1489" s="56"/>
      <c r="O1489" s="57"/>
      <c r="V1489" s="57"/>
    </row>
    <row r="1490" spans="4:22">
      <c r="D1490" s="56"/>
      <c r="E1490" s="56"/>
      <c r="F1490" s="56"/>
      <c r="G1490" s="56"/>
      <c r="I1490" s="57"/>
      <c r="N1490" s="56"/>
      <c r="O1490" s="57"/>
      <c r="V1490" s="57"/>
    </row>
    <row r="1491" spans="4:22">
      <c r="D1491" s="56"/>
      <c r="E1491" s="56"/>
      <c r="F1491" s="56"/>
      <c r="G1491" s="56"/>
      <c r="I1491" s="57"/>
      <c r="N1491" s="56"/>
      <c r="O1491" s="57"/>
      <c r="V1491" s="57"/>
    </row>
    <row r="1492" spans="4:22">
      <c r="D1492" s="56"/>
      <c r="E1492" s="56"/>
      <c r="F1492" s="56"/>
      <c r="G1492" s="56"/>
      <c r="I1492" s="57"/>
      <c r="N1492" s="56"/>
      <c r="O1492" s="57"/>
      <c r="V1492" s="57"/>
    </row>
    <row r="1493" spans="4:22">
      <c r="D1493" s="56"/>
      <c r="E1493" s="56"/>
      <c r="F1493" s="56"/>
      <c r="G1493" s="56"/>
      <c r="I1493" s="57"/>
      <c r="N1493" s="56"/>
      <c r="O1493" s="57"/>
      <c r="V1493" s="57"/>
    </row>
    <row r="1494" spans="4:22">
      <c r="D1494" s="56"/>
      <c r="E1494" s="56"/>
      <c r="F1494" s="56"/>
      <c r="G1494" s="56"/>
      <c r="I1494" s="57"/>
      <c r="N1494" s="56"/>
      <c r="O1494" s="57"/>
      <c r="V1494" s="57"/>
    </row>
    <row r="1495" spans="4:22">
      <c r="D1495" s="56"/>
      <c r="E1495" s="56"/>
      <c r="F1495" s="56"/>
      <c r="G1495" s="56"/>
      <c r="I1495" s="57"/>
      <c r="N1495" s="56"/>
      <c r="O1495" s="57"/>
      <c r="V1495" s="57"/>
    </row>
    <row r="1496" spans="4:22">
      <c r="D1496" s="56"/>
      <c r="E1496" s="56"/>
      <c r="F1496" s="56"/>
      <c r="G1496" s="56"/>
      <c r="I1496" s="57"/>
      <c r="N1496" s="56"/>
      <c r="O1496" s="57"/>
      <c r="V1496" s="57"/>
    </row>
    <row r="1497" spans="4:22">
      <c r="D1497" s="56"/>
      <c r="E1497" s="56"/>
      <c r="F1497" s="56"/>
      <c r="G1497" s="56"/>
      <c r="I1497" s="57"/>
      <c r="N1497" s="56"/>
      <c r="O1497" s="57"/>
      <c r="V1497" s="57"/>
    </row>
    <row r="1498" spans="4:22">
      <c r="D1498" s="56"/>
      <c r="E1498" s="56"/>
      <c r="F1498" s="56"/>
      <c r="G1498" s="56"/>
      <c r="I1498" s="57"/>
      <c r="N1498" s="56"/>
      <c r="O1498" s="57"/>
      <c r="V1498" s="57"/>
    </row>
    <row r="1499" spans="4:22">
      <c r="D1499" s="56"/>
      <c r="E1499" s="56"/>
      <c r="F1499" s="56"/>
      <c r="G1499" s="56"/>
      <c r="I1499" s="57"/>
      <c r="N1499" s="56"/>
      <c r="O1499" s="57"/>
      <c r="V1499" s="57"/>
    </row>
    <row r="1500" spans="4:22">
      <c r="D1500" s="56"/>
      <c r="E1500" s="56"/>
      <c r="F1500" s="56"/>
      <c r="G1500" s="56"/>
      <c r="I1500" s="57"/>
      <c r="N1500" s="56"/>
      <c r="O1500" s="57"/>
      <c r="V1500" s="57"/>
    </row>
    <row r="1501" spans="4:22">
      <c r="D1501" s="56"/>
      <c r="E1501" s="56"/>
      <c r="F1501" s="56"/>
      <c r="G1501" s="56"/>
      <c r="I1501" s="57"/>
      <c r="N1501" s="56"/>
      <c r="O1501" s="57"/>
      <c r="V1501" s="57"/>
    </row>
    <row r="1502" spans="4:22">
      <c r="D1502" s="56"/>
      <c r="E1502" s="56"/>
      <c r="F1502" s="56"/>
      <c r="G1502" s="56"/>
      <c r="I1502" s="57"/>
      <c r="N1502" s="56"/>
      <c r="O1502" s="57"/>
      <c r="V1502" s="57"/>
    </row>
    <row r="1503" spans="4:22">
      <c r="D1503" s="56"/>
      <c r="E1503" s="56"/>
      <c r="F1503" s="56"/>
      <c r="G1503" s="56"/>
      <c r="I1503" s="57"/>
      <c r="N1503" s="56"/>
      <c r="O1503" s="57"/>
      <c r="V1503" s="57"/>
    </row>
    <row r="1504" spans="4:22">
      <c r="D1504" s="56"/>
      <c r="E1504" s="56"/>
      <c r="F1504" s="56"/>
      <c r="G1504" s="56"/>
      <c r="I1504" s="57"/>
      <c r="N1504" s="56"/>
      <c r="O1504" s="57"/>
      <c r="V1504" s="57"/>
    </row>
    <row r="1505" spans="4:22">
      <c r="D1505" s="56"/>
      <c r="E1505" s="56"/>
      <c r="F1505" s="56"/>
      <c r="G1505" s="56"/>
      <c r="I1505" s="57"/>
      <c r="N1505" s="56"/>
      <c r="O1505" s="57"/>
      <c r="V1505" s="57"/>
    </row>
    <row r="1506" spans="4:22">
      <c r="D1506" s="56"/>
      <c r="E1506" s="56"/>
      <c r="F1506" s="56"/>
      <c r="G1506" s="56"/>
      <c r="I1506" s="57"/>
      <c r="N1506" s="56"/>
      <c r="O1506" s="57"/>
      <c r="V1506" s="57"/>
    </row>
    <row r="1507" spans="4:22">
      <c r="D1507" s="56"/>
      <c r="E1507" s="56"/>
      <c r="F1507" s="56"/>
      <c r="G1507" s="56"/>
      <c r="I1507" s="57"/>
      <c r="N1507" s="56"/>
      <c r="O1507" s="57"/>
      <c r="V1507" s="57"/>
    </row>
    <row r="1508" spans="4:22">
      <c r="D1508" s="56"/>
      <c r="E1508" s="56"/>
      <c r="F1508" s="56"/>
      <c r="G1508" s="56"/>
      <c r="I1508" s="57"/>
      <c r="N1508" s="56"/>
      <c r="O1508" s="57"/>
      <c r="V1508" s="57"/>
    </row>
    <row r="1509" spans="4:22">
      <c r="D1509" s="56"/>
      <c r="E1509" s="56"/>
      <c r="F1509" s="56"/>
      <c r="G1509" s="56"/>
      <c r="I1509" s="57"/>
      <c r="N1509" s="56"/>
      <c r="O1509" s="57"/>
      <c r="V1509" s="57"/>
    </row>
    <row r="1510" spans="4:22">
      <c r="D1510" s="56"/>
      <c r="E1510" s="56"/>
      <c r="F1510" s="56"/>
      <c r="G1510" s="56"/>
      <c r="I1510" s="57"/>
      <c r="N1510" s="56"/>
      <c r="O1510" s="57"/>
      <c r="V1510" s="57"/>
    </row>
    <row r="1511" spans="4:22">
      <c r="D1511" s="56"/>
      <c r="E1511" s="56"/>
      <c r="F1511" s="56"/>
      <c r="G1511" s="56"/>
      <c r="I1511" s="57"/>
      <c r="N1511" s="56"/>
      <c r="O1511" s="57"/>
      <c r="V1511" s="57"/>
    </row>
    <row r="1512" spans="4:22">
      <c r="D1512" s="56"/>
      <c r="E1512" s="56"/>
      <c r="F1512" s="56"/>
      <c r="G1512" s="56"/>
      <c r="I1512" s="57"/>
      <c r="N1512" s="56"/>
      <c r="O1512" s="57"/>
      <c r="V1512" s="57"/>
    </row>
    <row r="1513" spans="4:22">
      <c r="D1513" s="56"/>
      <c r="E1513" s="56"/>
      <c r="F1513" s="56"/>
      <c r="G1513" s="56"/>
      <c r="I1513" s="57"/>
      <c r="N1513" s="56"/>
      <c r="O1513" s="57"/>
      <c r="V1513" s="57"/>
    </row>
    <row r="1514" spans="4:22">
      <c r="D1514" s="56"/>
      <c r="E1514" s="56"/>
      <c r="F1514" s="56"/>
      <c r="G1514" s="56"/>
      <c r="I1514" s="57"/>
      <c r="N1514" s="56"/>
      <c r="O1514" s="57"/>
      <c r="V1514" s="57"/>
    </row>
    <row r="1515" spans="4:22">
      <c r="D1515" s="56"/>
      <c r="E1515" s="56"/>
      <c r="F1515" s="56"/>
      <c r="G1515" s="56"/>
      <c r="I1515" s="57"/>
      <c r="N1515" s="56"/>
      <c r="O1515" s="57"/>
      <c r="V1515" s="57"/>
    </row>
    <row r="1516" spans="4:22">
      <c r="D1516" s="56"/>
      <c r="E1516" s="56"/>
      <c r="F1516" s="56"/>
      <c r="G1516" s="56"/>
      <c r="I1516" s="57"/>
      <c r="N1516" s="56"/>
      <c r="O1516" s="57"/>
      <c r="V1516" s="57"/>
    </row>
    <row r="1517" spans="4:22">
      <c r="D1517" s="56"/>
      <c r="E1517" s="56"/>
      <c r="F1517" s="56"/>
      <c r="G1517" s="56"/>
      <c r="I1517" s="57"/>
      <c r="N1517" s="56"/>
      <c r="O1517" s="57"/>
      <c r="V1517" s="57"/>
    </row>
    <row r="1518" spans="4:22">
      <c r="D1518" s="56"/>
      <c r="E1518" s="56"/>
      <c r="F1518" s="56"/>
      <c r="G1518" s="56"/>
      <c r="I1518" s="57"/>
      <c r="N1518" s="56"/>
      <c r="O1518" s="57"/>
      <c r="V1518" s="57"/>
    </row>
    <row r="1519" spans="4:22">
      <c r="D1519" s="56"/>
      <c r="E1519" s="56"/>
      <c r="F1519" s="56"/>
      <c r="G1519" s="56"/>
      <c r="I1519" s="57"/>
      <c r="N1519" s="56"/>
      <c r="O1519" s="57"/>
      <c r="V1519" s="57"/>
    </row>
    <row r="1520" spans="4:22">
      <c r="D1520" s="56"/>
      <c r="E1520" s="56"/>
      <c r="F1520" s="56"/>
      <c r="G1520" s="56"/>
      <c r="I1520" s="57"/>
      <c r="N1520" s="56"/>
      <c r="O1520" s="57"/>
      <c r="V1520" s="57"/>
    </row>
    <row r="1521" spans="4:22">
      <c r="D1521" s="56"/>
      <c r="E1521" s="56"/>
      <c r="F1521" s="56"/>
      <c r="G1521" s="56"/>
      <c r="I1521" s="57"/>
      <c r="N1521" s="56"/>
      <c r="O1521" s="57"/>
      <c r="V1521" s="57"/>
    </row>
    <row r="1522" spans="4:22">
      <c r="D1522" s="56"/>
      <c r="E1522" s="56"/>
      <c r="F1522" s="56"/>
      <c r="G1522" s="56"/>
      <c r="I1522" s="57"/>
      <c r="N1522" s="56"/>
      <c r="O1522" s="57"/>
      <c r="V1522" s="57"/>
    </row>
    <row r="1523" spans="4:22">
      <c r="D1523" s="56"/>
      <c r="E1523" s="56"/>
      <c r="F1523" s="56"/>
      <c r="G1523" s="56"/>
      <c r="I1523" s="57"/>
      <c r="N1523" s="56"/>
      <c r="O1523" s="57"/>
      <c r="V1523" s="57"/>
    </row>
    <row r="1524" spans="4:22">
      <c r="D1524" s="56"/>
      <c r="E1524" s="56"/>
      <c r="F1524" s="56"/>
      <c r="G1524" s="56"/>
      <c r="I1524" s="57"/>
      <c r="N1524" s="56"/>
      <c r="O1524" s="57"/>
      <c r="V1524" s="57"/>
    </row>
    <row r="1525" spans="4:22">
      <c r="D1525" s="56"/>
      <c r="E1525" s="56"/>
      <c r="F1525" s="56"/>
      <c r="G1525" s="56"/>
      <c r="I1525" s="57"/>
      <c r="N1525" s="56"/>
      <c r="O1525" s="57"/>
      <c r="V1525" s="57"/>
    </row>
    <row r="1526" spans="4:22">
      <c r="D1526" s="56"/>
      <c r="E1526" s="56"/>
      <c r="F1526" s="56"/>
      <c r="G1526" s="56"/>
      <c r="I1526" s="57"/>
      <c r="N1526" s="56"/>
      <c r="O1526" s="57"/>
      <c r="V1526" s="57"/>
    </row>
    <row r="1527" spans="4:22">
      <c r="D1527" s="56"/>
      <c r="E1527" s="56"/>
      <c r="F1527" s="56"/>
      <c r="G1527" s="56"/>
      <c r="I1527" s="57"/>
      <c r="N1527" s="56"/>
      <c r="O1527" s="57"/>
      <c r="V1527" s="57"/>
    </row>
    <row r="1528" spans="4:22">
      <c r="D1528" s="56"/>
      <c r="E1528" s="56"/>
      <c r="F1528" s="56"/>
      <c r="G1528" s="56"/>
      <c r="I1528" s="57"/>
      <c r="N1528" s="56"/>
      <c r="O1528" s="57"/>
      <c r="V1528" s="57"/>
    </row>
    <row r="1529" spans="4:22">
      <c r="D1529" s="56"/>
      <c r="E1529" s="56"/>
      <c r="F1529" s="56"/>
      <c r="G1529" s="56"/>
      <c r="I1529" s="57"/>
      <c r="N1529" s="56"/>
      <c r="O1529" s="57"/>
      <c r="V1529" s="57"/>
    </row>
    <row r="1530" spans="4:22">
      <c r="D1530" s="56"/>
      <c r="E1530" s="56"/>
      <c r="F1530" s="56"/>
      <c r="G1530" s="56"/>
      <c r="I1530" s="57"/>
      <c r="N1530" s="56"/>
      <c r="O1530" s="57"/>
      <c r="V1530" s="57"/>
    </row>
    <row r="1531" spans="4:22">
      <c r="D1531" s="56"/>
      <c r="E1531" s="56"/>
      <c r="F1531" s="56"/>
      <c r="G1531" s="56"/>
      <c r="I1531" s="57"/>
      <c r="N1531" s="56"/>
      <c r="O1531" s="57"/>
      <c r="V1531" s="57"/>
    </row>
    <row r="1532" spans="4:22">
      <c r="D1532" s="56"/>
      <c r="E1532" s="56"/>
      <c r="F1532" s="56"/>
      <c r="G1532" s="56"/>
      <c r="I1532" s="57"/>
      <c r="N1532" s="56"/>
      <c r="O1532" s="57"/>
      <c r="V1532" s="57"/>
    </row>
    <row r="1533" spans="4:22">
      <c r="D1533" s="56"/>
      <c r="E1533" s="56"/>
      <c r="F1533" s="56"/>
      <c r="G1533" s="56"/>
      <c r="I1533" s="57"/>
      <c r="N1533" s="56"/>
      <c r="O1533" s="57"/>
      <c r="V1533" s="57"/>
    </row>
    <row r="1534" spans="4:22">
      <c r="D1534" s="56"/>
      <c r="E1534" s="56"/>
      <c r="F1534" s="56"/>
      <c r="G1534" s="56"/>
      <c r="I1534" s="57"/>
      <c r="N1534" s="56"/>
      <c r="O1534" s="57"/>
      <c r="V1534" s="57"/>
    </row>
    <row r="1535" spans="4:22">
      <c r="D1535" s="56"/>
      <c r="E1535" s="56"/>
      <c r="F1535" s="56"/>
      <c r="G1535" s="56"/>
      <c r="I1535" s="57"/>
      <c r="N1535" s="56"/>
      <c r="O1535" s="57"/>
      <c r="V1535" s="57"/>
    </row>
    <row r="1536" spans="4:22">
      <c r="D1536" s="56"/>
      <c r="E1536" s="56"/>
      <c r="F1536" s="56"/>
      <c r="G1536" s="56"/>
      <c r="I1536" s="57"/>
      <c r="N1536" s="56"/>
      <c r="O1536" s="57"/>
      <c r="V1536" s="57"/>
    </row>
    <row r="1537" spans="4:22">
      <c r="D1537" s="56"/>
      <c r="E1537" s="56"/>
      <c r="F1537" s="56"/>
      <c r="G1537" s="56"/>
      <c r="I1537" s="57"/>
      <c r="N1537" s="56"/>
      <c r="O1537" s="57"/>
      <c r="V1537" s="57"/>
    </row>
    <row r="1538" spans="4:22">
      <c r="D1538" s="56"/>
      <c r="E1538" s="56"/>
      <c r="F1538" s="56"/>
      <c r="G1538" s="56"/>
      <c r="I1538" s="57"/>
      <c r="N1538" s="56"/>
      <c r="O1538" s="57"/>
      <c r="V1538" s="57"/>
    </row>
    <row r="1539" spans="4:22">
      <c r="D1539" s="56"/>
      <c r="E1539" s="56"/>
      <c r="F1539" s="56"/>
      <c r="G1539" s="56"/>
      <c r="I1539" s="57"/>
      <c r="N1539" s="56"/>
      <c r="O1539" s="57"/>
      <c r="V1539" s="57"/>
    </row>
    <row r="1540" spans="4:22">
      <c r="D1540" s="56"/>
      <c r="E1540" s="56"/>
      <c r="F1540" s="56"/>
      <c r="G1540" s="56"/>
      <c r="I1540" s="57"/>
      <c r="N1540" s="56"/>
      <c r="O1540" s="57"/>
      <c r="V1540" s="57"/>
    </row>
    <row r="1541" spans="4:22">
      <c r="D1541" s="56"/>
      <c r="E1541" s="56"/>
      <c r="F1541" s="56"/>
      <c r="G1541" s="56"/>
      <c r="I1541" s="57"/>
      <c r="N1541" s="56"/>
      <c r="O1541" s="57"/>
      <c r="V1541" s="57"/>
    </row>
    <row r="1542" spans="4:22">
      <c r="D1542" s="56"/>
      <c r="E1542" s="56"/>
      <c r="F1542" s="56"/>
      <c r="G1542" s="56"/>
      <c r="I1542" s="57"/>
      <c r="N1542" s="56"/>
      <c r="O1542" s="57"/>
      <c r="V1542" s="57"/>
    </row>
    <row r="1543" spans="4:22">
      <c r="D1543" s="56"/>
      <c r="E1543" s="56"/>
      <c r="F1543" s="56"/>
      <c r="G1543" s="56"/>
      <c r="I1543" s="57"/>
      <c r="N1543" s="56"/>
      <c r="O1543" s="57"/>
      <c r="V1543" s="57"/>
    </row>
    <row r="1544" spans="4:22">
      <c r="D1544" s="56"/>
      <c r="E1544" s="56"/>
      <c r="F1544" s="56"/>
      <c r="G1544" s="56"/>
      <c r="I1544" s="57"/>
      <c r="N1544" s="56"/>
      <c r="O1544" s="57"/>
      <c r="V1544" s="57"/>
    </row>
    <row r="1545" spans="4:22">
      <c r="D1545" s="56"/>
      <c r="E1545" s="56"/>
      <c r="F1545" s="56"/>
      <c r="G1545" s="56"/>
      <c r="I1545" s="57"/>
      <c r="N1545" s="56"/>
      <c r="O1545" s="57"/>
      <c r="V1545" s="57"/>
    </row>
    <row r="1546" spans="4:22">
      <c r="D1546" s="56"/>
      <c r="E1546" s="56"/>
      <c r="F1546" s="56"/>
      <c r="G1546" s="56"/>
      <c r="I1546" s="57"/>
      <c r="N1546" s="56"/>
      <c r="O1546" s="57"/>
      <c r="V1546" s="57"/>
    </row>
    <row r="1547" spans="4:22">
      <c r="D1547" s="56"/>
      <c r="E1547" s="56"/>
      <c r="F1547" s="56"/>
      <c r="G1547" s="56"/>
      <c r="I1547" s="57"/>
      <c r="N1547" s="56"/>
      <c r="O1547" s="57"/>
      <c r="V1547" s="57"/>
    </row>
    <row r="1548" spans="4:22">
      <c r="D1548" s="56"/>
      <c r="E1548" s="56"/>
      <c r="F1548" s="56"/>
      <c r="G1548" s="56"/>
      <c r="I1548" s="57"/>
      <c r="N1548" s="56"/>
      <c r="O1548" s="57"/>
      <c r="V1548" s="57"/>
    </row>
    <row r="1549" spans="4:22">
      <c r="D1549" s="56"/>
      <c r="E1549" s="56"/>
      <c r="F1549" s="56"/>
      <c r="G1549" s="56"/>
      <c r="I1549" s="57"/>
      <c r="N1549" s="56"/>
      <c r="O1549" s="57"/>
      <c r="V1549" s="57"/>
    </row>
    <row r="1550" spans="4:22">
      <c r="D1550" s="56"/>
      <c r="E1550" s="56"/>
      <c r="F1550" s="56"/>
      <c r="G1550" s="56"/>
      <c r="I1550" s="57"/>
      <c r="N1550" s="56"/>
      <c r="O1550" s="57"/>
      <c r="V1550" s="57"/>
    </row>
    <row r="1551" spans="4:22">
      <c r="D1551" s="56"/>
      <c r="E1551" s="56"/>
      <c r="F1551" s="56"/>
      <c r="G1551" s="56"/>
      <c r="I1551" s="57"/>
      <c r="N1551" s="56"/>
      <c r="O1551" s="57"/>
      <c r="V1551" s="57"/>
    </row>
    <row r="1552" spans="4:22">
      <c r="D1552" s="56"/>
      <c r="E1552" s="56"/>
      <c r="F1552" s="56"/>
      <c r="G1552" s="56"/>
      <c r="I1552" s="57"/>
      <c r="N1552" s="56"/>
      <c r="O1552" s="57"/>
      <c r="V1552" s="57"/>
    </row>
    <row r="1553" spans="4:22">
      <c r="D1553" s="56"/>
      <c r="E1553" s="56"/>
      <c r="F1553" s="56"/>
      <c r="G1553" s="56"/>
      <c r="I1553" s="57"/>
      <c r="N1553" s="56"/>
      <c r="O1553" s="57"/>
      <c r="V1553" s="57"/>
    </row>
    <row r="1554" spans="4:22">
      <c r="D1554" s="56"/>
      <c r="E1554" s="56"/>
      <c r="F1554" s="56"/>
      <c r="G1554" s="56"/>
      <c r="I1554" s="57"/>
      <c r="N1554" s="56"/>
      <c r="O1554" s="57"/>
      <c r="V1554" s="57"/>
    </row>
    <row r="1555" spans="4:22">
      <c r="D1555" s="56"/>
      <c r="E1555" s="56"/>
      <c r="F1555" s="56"/>
      <c r="G1555" s="56"/>
      <c r="I1555" s="57"/>
      <c r="N1555" s="56"/>
      <c r="O1555" s="57"/>
      <c r="V1555" s="57"/>
    </row>
    <row r="1556" spans="4:22">
      <c r="D1556" s="56"/>
      <c r="E1556" s="56"/>
      <c r="F1556" s="56"/>
      <c r="G1556" s="56"/>
      <c r="I1556" s="57"/>
      <c r="N1556" s="56"/>
      <c r="O1556" s="57"/>
      <c r="V1556" s="57"/>
    </row>
    <row r="1557" spans="4:22">
      <c r="D1557" s="56"/>
      <c r="E1557" s="56"/>
      <c r="F1557" s="56"/>
      <c r="G1557" s="56"/>
      <c r="I1557" s="57"/>
      <c r="N1557" s="56"/>
      <c r="O1557" s="57"/>
      <c r="V1557" s="57"/>
    </row>
    <row r="1558" spans="4:22">
      <c r="D1558" s="56"/>
      <c r="E1558" s="56"/>
      <c r="F1558" s="56"/>
      <c r="G1558" s="56"/>
      <c r="I1558" s="57"/>
      <c r="N1558" s="56"/>
      <c r="O1558" s="57"/>
      <c r="V1558" s="57"/>
    </row>
    <row r="1559" spans="4:22">
      <c r="D1559" s="56"/>
      <c r="E1559" s="56"/>
      <c r="F1559" s="56"/>
      <c r="G1559" s="56"/>
      <c r="I1559" s="57"/>
      <c r="N1559" s="56"/>
      <c r="O1559" s="57"/>
      <c r="V1559" s="57"/>
    </row>
    <row r="1560" spans="4:22">
      <c r="D1560" s="56"/>
      <c r="E1560" s="56"/>
      <c r="F1560" s="56"/>
      <c r="G1560" s="56"/>
      <c r="I1560" s="57"/>
      <c r="N1560" s="56"/>
      <c r="O1560" s="57"/>
      <c r="V1560" s="57"/>
    </row>
    <row r="1561" spans="4:22">
      <c r="D1561" s="56"/>
      <c r="E1561" s="56"/>
      <c r="F1561" s="56"/>
      <c r="G1561" s="56"/>
      <c r="I1561" s="57"/>
      <c r="N1561" s="56"/>
      <c r="O1561" s="57"/>
      <c r="V1561" s="57"/>
    </row>
    <row r="1562" spans="4:22">
      <c r="D1562" s="56"/>
      <c r="E1562" s="56"/>
      <c r="F1562" s="56"/>
      <c r="G1562" s="56"/>
      <c r="I1562" s="57"/>
      <c r="N1562" s="56"/>
      <c r="O1562" s="57"/>
      <c r="V1562" s="57"/>
    </row>
    <row r="1563" spans="4:22">
      <c r="D1563" s="56"/>
      <c r="E1563" s="56"/>
      <c r="F1563" s="56"/>
      <c r="G1563" s="56"/>
      <c r="I1563" s="57"/>
      <c r="N1563" s="56"/>
      <c r="O1563" s="57"/>
      <c r="V1563" s="57"/>
    </row>
    <row r="1564" spans="4:22">
      <c r="D1564" s="56"/>
      <c r="E1564" s="56"/>
      <c r="F1564" s="56"/>
      <c r="G1564" s="56"/>
      <c r="I1564" s="57"/>
      <c r="N1564" s="56"/>
      <c r="O1564" s="57"/>
      <c r="V1564" s="57"/>
    </row>
    <row r="1565" spans="4:22">
      <c r="D1565" s="56"/>
      <c r="E1565" s="56"/>
      <c r="F1565" s="56"/>
      <c r="G1565" s="56"/>
      <c r="I1565" s="57"/>
      <c r="N1565" s="56"/>
      <c r="O1565" s="57"/>
      <c r="V1565" s="57"/>
    </row>
    <row r="1566" spans="4:22">
      <c r="D1566" s="56"/>
      <c r="E1566" s="56"/>
      <c r="F1566" s="56"/>
      <c r="G1566" s="56"/>
      <c r="I1566" s="57"/>
      <c r="N1566" s="56"/>
      <c r="O1566" s="57"/>
      <c r="V1566" s="57"/>
    </row>
    <row r="1567" spans="4:22">
      <c r="D1567" s="56"/>
      <c r="E1567" s="56"/>
      <c r="F1567" s="56"/>
      <c r="G1567" s="56"/>
      <c r="I1567" s="57"/>
      <c r="N1567" s="56"/>
      <c r="O1567" s="57"/>
      <c r="V1567" s="57"/>
    </row>
    <row r="1568" spans="4:22">
      <c r="D1568" s="56"/>
      <c r="E1568" s="56"/>
      <c r="F1568" s="56"/>
      <c r="G1568" s="56"/>
      <c r="I1568" s="57"/>
      <c r="N1568" s="56"/>
      <c r="O1568" s="57"/>
      <c r="V1568" s="57"/>
    </row>
    <row r="1569" spans="4:22">
      <c r="D1569" s="56"/>
      <c r="E1569" s="56"/>
      <c r="F1569" s="56"/>
      <c r="G1569" s="56"/>
      <c r="I1569" s="57"/>
      <c r="N1569" s="56"/>
      <c r="O1569" s="57"/>
      <c r="V1569" s="57"/>
    </row>
    <row r="1570" spans="4:22">
      <c r="D1570" s="56"/>
      <c r="E1570" s="56"/>
      <c r="F1570" s="56"/>
      <c r="G1570" s="56"/>
      <c r="I1570" s="57"/>
      <c r="N1570" s="56"/>
      <c r="O1570" s="57"/>
      <c r="V1570" s="57"/>
    </row>
    <row r="1571" spans="4:22">
      <c r="D1571" s="56"/>
      <c r="E1571" s="56"/>
      <c r="F1571" s="56"/>
      <c r="G1571" s="56"/>
      <c r="I1571" s="57"/>
      <c r="N1571" s="56"/>
      <c r="O1571" s="57"/>
      <c r="V1571" s="57"/>
    </row>
    <row r="1572" spans="4:22">
      <c r="D1572" s="56"/>
      <c r="E1572" s="56"/>
      <c r="F1572" s="56"/>
      <c r="G1572" s="56"/>
      <c r="I1572" s="57"/>
      <c r="N1572" s="56"/>
      <c r="O1572" s="57"/>
      <c r="V1572" s="57"/>
    </row>
    <row r="1573" spans="4:22">
      <c r="D1573" s="56"/>
      <c r="E1573" s="56"/>
      <c r="F1573" s="56"/>
      <c r="G1573" s="56"/>
      <c r="I1573" s="57"/>
      <c r="N1573" s="56"/>
      <c r="O1573" s="57"/>
      <c r="V1573" s="57"/>
    </row>
    <row r="1574" spans="4:22">
      <c r="D1574" s="56"/>
      <c r="E1574" s="56"/>
      <c r="F1574" s="56"/>
      <c r="G1574" s="56"/>
      <c r="I1574" s="57"/>
      <c r="N1574" s="56"/>
      <c r="O1574" s="57"/>
      <c r="V1574" s="57"/>
    </row>
    <row r="1575" spans="4:22">
      <c r="D1575" s="56"/>
      <c r="E1575" s="56"/>
      <c r="F1575" s="56"/>
      <c r="G1575" s="56"/>
      <c r="I1575" s="57"/>
      <c r="N1575" s="56"/>
      <c r="O1575" s="57"/>
      <c r="V1575" s="57"/>
    </row>
    <row r="1576" spans="4:22">
      <c r="D1576" s="56"/>
      <c r="E1576" s="56"/>
      <c r="F1576" s="56"/>
      <c r="G1576" s="56"/>
      <c r="I1576" s="57"/>
      <c r="N1576" s="56"/>
      <c r="O1576" s="57"/>
      <c r="V1576" s="57"/>
    </row>
    <row r="1577" spans="4:22">
      <c r="D1577" s="56"/>
      <c r="E1577" s="56"/>
      <c r="F1577" s="56"/>
      <c r="G1577" s="56"/>
      <c r="I1577" s="57"/>
      <c r="N1577" s="56"/>
      <c r="O1577" s="57"/>
      <c r="V1577" s="57"/>
    </row>
    <row r="1578" spans="4:22">
      <c r="D1578" s="56"/>
      <c r="E1578" s="56"/>
      <c r="F1578" s="56"/>
      <c r="G1578" s="56"/>
      <c r="I1578" s="57"/>
      <c r="N1578" s="56"/>
      <c r="O1578" s="57"/>
      <c r="V1578" s="57"/>
    </row>
    <row r="1579" spans="4:22">
      <c r="D1579" s="56"/>
      <c r="E1579" s="56"/>
      <c r="F1579" s="56"/>
      <c r="G1579" s="56"/>
      <c r="I1579" s="57"/>
      <c r="N1579" s="56"/>
      <c r="O1579" s="57"/>
      <c r="V1579" s="57"/>
    </row>
    <row r="1580" spans="4:22">
      <c r="D1580" s="56"/>
      <c r="E1580" s="56"/>
      <c r="F1580" s="56"/>
      <c r="G1580" s="56"/>
      <c r="I1580" s="57"/>
      <c r="N1580" s="56"/>
      <c r="O1580" s="57"/>
      <c r="V1580" s="57"/>
    </row>
    <row r="1581" spans="4:22">
      <c r="D1581" s="56"/>
      <c r="E1581" s="56"/>
      <c r="F1581" s="56"/>
      <c r="G1581" s="56"/>
      <c r="I1581" s="57"/>
      <c r="N1581" s="56"/>
      <c r="O1581" s="57"/>
      <c r="V1581" s="57"/>
    </row>
    <row r="1582" spans="4:22">
      <c r="D1582" s="56"/>
      <c r="E1582" s="56"/>
      <c r="F1582" s="56"/>
      <c r="G1582" s="56"/>
      <c r="I1582" s="57"/>
      <c r="N1582" s="56"/>
      <c r="O1582" s="57"/>
      <c r="V1582" s="57"/>
    </row>
    <row r="1583" spans="4:22">
      <c r="D1583" s="56"/>
      <c r="E1583" s="56"/>
      <c r="F1583" s="56"/>
      <c r="G1583" s="56"/>
      <c r="I1583" s="57"/>
      <c r="N1583" s="56"/>
      <c r="O1583" s="57"/>
      <c r="V1583" s="57"/>
    </row>
    <row r="1584" spans="4:22">
      <c r="D1584" s="56"/>
      <c r="E1584" s="56"/>
      <c r="F1584" s="56"/>
      <c r="G1584" s="56"/>
      <c r="I1584" s="57"/>
      <c r="N1584" s="56"/>
      <c r="O1584" s="57"/>
      <c r="V1584" s="57"/>
    </row>
    <row r="1585" spans="4:22">
      <c r="D1585" s="56"/>
      <c r="E1585" s="56"/>
      <c r="F1585" s="56"/>
      <c r="G1585" s="56"/>
      <c r="I1585" s="57"/>
      <c r="N1585" s="56"/>
      <c r="O1585" s="57"/>
      <c r="V1585" s="57"/>
    </row>
    <row r="1586" spans="4:22">
      <c r="D1586" s="56"/>
      <c r="E1586" s="56"/>
      <c r="F1586" s="56"/>
      <c r="G1586" s="56"/>
      <c r="I1586" s="57"/>
      <c r="N1586" s="56"/>
      <c r="O1586" s="57"/>
      <c r="V1586" s="57"/>
    </row>
    <row r="1587" spans="4:22">
      <c r="D1587" s="56"/>
      <c r="E1587" s="56"/>
      <c r="F1587" s="56"/>
      <c r="G1587" s="56"/>
      <c r="I1587" s="57"/>
      <c r="N1587" s="56"/>
      <c r="O1587" s="57"/>
      <c r="V1587" s="57"/>
    </row>
    <row r="1588" spans="4:22">
      <c r="D1588" s="56"/>
      <c r="E1588" s="56"/>
      <c r="F1588" s="56"/>
      <c r="G1588" s="56"/>
      <c r="I1588" s="57"/>
      <c r="N1588" s="56"/>
      <c r="O1588" s="57"/>
      <c r="V1588" s="57"/>
    </row>
    <row r="1589" spans="4:22">
      <c r="D1589" s="56"/>
      <c r="E1589" s="56"/>
      <c r="F1589" s="56"/>
      <c r="G1589" s="56"/>
      <c r="I1589" s="57"/>
      <c r="N1589" s="56"/>
      <c r="O1589" s="57"/>
      <c r="V1589" s="57"/>
    </row>
    <row r="1590" spans="4:22">
      <c r="D1590" s="56"/>
      <c r="E1590" s="56"/>
      <c r="F1590" s="56"/>
      <c r="G1590" s="56"/>
      <c r="I1590" s="57"/>
      <c r="N1590" s="56"/>
      <c r="O1590" s="57"/>
      <c r="V1590" s="57"/>
    </row>
    <row r="1591" spans="4:22">
      <c r="D1591" s="56"/>
      <c r="E1591" s="56"/>
      <c r="F1591" s="56"/>
      <c r="G1591" s="56"/>
      <c r="I1591" s="57"/>
      <c r="N1591" s="56"/>
      <c r="O1591" s="57"/>
      <c r="V1591" s="57"/>
    </row>
    <row r="1592" spans="4:22">
      <c r="D1592" s="56"/>
      <c r="E1592" s="56"/>
      <c r="F1592" s="56"/>
      <c r="G1592" s="56"/>
      <c r="I1592" s="57"/>
      <c r="N1592" s="56"/>
      <c r="O1592" s="57"/>
      <c r="V1592" s="57"/>
    </row>
    <row r="1593" spans="4:22">
      <c r="D1593" s="56"/>
      <c r="E1593" s="56"/>
      <c r="F1593" s="56"/>
      <c r="G1593" s="56"/>
      <c r="I1593" s="57"/>
      <c r="N1593" s="56"/>
      <c r="O1593" s="57"/>
      <c r="V1593" s="57"/>
    </row>
    <row r="1594" spans="4:22">
      <c r="D1594" s="56"/>
      <c r="E1594" s="56"/>
      <c r="F1594" s="56"/>
      <c r="G1594" s="56"/>
      <c r="I1594" s="57"/>
      <c r="N1594" s="56"/>
      <c r="O1594" s="57"/>
      <c r="V1594" s="57"/>
    </row>
    <row r="1595" spans="4:22">
      <c r="D1595" s="56"/>
      <c r="E1595" s="56"/>
      <c r="F1595" s="56"/>
      <c r="G1595" s="56"/>
      <c r="I1595" s="57"/>
      <c r="N1595" s="56"/>
      <c r="O1595" s="57"/>
      <c r="V1595" s="57"/>
    </row>
    <row r="1596" spans="4:22">
      <c r="D1596" s="56"/>
      <c r="E1596" s="56"/>
      <c r="F1596" s="56"/>
      <c r="G1596" s="56"/>
      <c r="I1596" s="57"/>
      <c r="N1596" s="56"/>
      <c r="O1596" s="57"/>
      <c r="V1596" s="57"/>
    </row>
    <row r="1597" spans="4:22">
      <c r="D1597" s="56"/>
      <c r="E1597" s="56"/>
      <c r="F1597" s="56"/>
      <c r="G1597" s="56"/>
      <c r="I1597" s="57"/>
      <c r="N1597" s="56"/>
      <c r="O1597" s="57"/>
      <c r="V1597" s="57"/>
    </row>
    <row r="1598" spans="4:22">
      <c r="D1598" s="56"/>
      <c r="E1598" s="56"/>
      <c r="F1598" s="56"/>
      <c r="G1598" s="56"/>
      <c r="I1598" s="57"/>
      <c r="N1598" s="56"/>
      <c r="O1598" s="57"/>
      <c r="V1598" s="57"/>
    </row>
    <row r="1599" spans="4:22">
      <c r="D1599" s="56"/>
      <c r="E1599" s="56"/>
      <c r="F1599" s="56"/>
      <c r="G1599" s="56"/>
      <c r="I1599" s="57"/>
      <c r="N1599" s="56"/>
      <c r="O1599" s="57"/>
      <c r="V1599" s="57"/>
    </row>
    <row r="1600" spans="4:22">
      <c r="D1600" s="56"/>
      <c r="E1600" s="56"/>
      <c r="F1600" s="56"/>
      <c r="G1600" s="56"/>
      <c r="I1600" s="57"/>
      <c r="N1600" s="56"/>
      <c r="O1600" s="57"/>
      <c r="V1600" s="57"/>
    </row>
    <row r="1601" spans="4:22">
      <c r="D1601" s="56"/>
      <c r="E1601" s="56"/>
      <c r="F1601" s="56"/>
      <c r="G1601" s="56"/>
      <c r="I1601" s="57"/>
      <c r="N1601" s="56"/>
      <c r="O1601" s="57"/>
      <c r="V1601" s="57"/>
    </row>
    <row r="1602" spans="4:22">
      <c r="D1602" s="56"/>
      <c r="E1602" s="56"/>
      <c r="F1602" s="56"/>
      <c r="G1602" s="56"/>
      <c r="I1602" s="57"/>
      <c r="N1602" s="56"/>
      <c r="O1602" s="57"/>
      <c r="V1602" s="57"/>
    </row>
    <row r="1603" spans="4:22">
      <c r="D1603" s="56"/>
      <c r="E1603" s="56"/>
      <c r="F1603" s="56"/>
      <c r="G1603" s="56"/>
      <c r="I1603" s="57"/>
      <c r="N1603" s="56"/>
      <c r="O1603" s="57"/>
      <c r="V1603" s="57"/>
    </row>
    <row r="1604" spans="4:22">
      <c r="D1604" s="56"/>
      <c r="E1604" s="56"/>
      <c r="F1604" s="56"/>
      <c r="G1604" s="56"/>
      <c r="I1604" s="57"/>
      <c r="N1604" s="56"/>
      <c r="O1604" s="57"/>
      <c r="V1604" s="57"/>
    </row>
    <row r="1605" spans="4:22">
      <c r="D1605" s="56"/>
      <c r="E1605" s="56"/>
      <c r="F1605" s="56"/>
      <c r="G1605" s="56"/>
      <c r="I1605" s="57"/>
      <c r="N1605" s="56"/>
      <c r="O1605" s="57"/>
      <c r="V1605" s="57"/>
    </row>
    <row r="1606" spans="4:22">
      <c r="D1606" s="56"/>
      <c r="E1606" s="56"/>
      <c r="F1606" s="56"/>
      <c r="G1606" s="56"/>
      <c r="I1606" s="57"/>
      <c r="N1606" s="56"/>
      <c r="O1606" s="57"/>
      <c r="V1606" s="57"/>
    </row>
    <row r="1607" spans="4:22">
      <c r="D1607" s="56"/>
      <c r="E1607" s="56"/>
      <c r="F1607" s="56"/>
      <c r="G1607" s="56"/>
      <c r="I1607" s="57"/>
      <c r="N1607" s="56"/>
      <c r="O1607" s="57"/>
      <c r="V1607" s="57"/>
    </row>
    <row r="1608" spans="4:22">
      <c r="D1608" s="56"/>
      <c r="E1608" s="56"/>
      <c r="F1608" s="56"/>
      <c r="G1608" s="56"/>
      <c r="I1608" s="57"/>
      <c r="N1608" s="56"/>
      <c r="O1608" s="57"/>
      <c r="V1608" s="57"/>
    </row>
    <row r="1609" spans="4:22">
      <c r="D1609" s="56"/>
      <c r="E1609" s="56"/>
      <c r="F1609" s="56"/>
      <c r="G1609" s="56"/>
      <c r="I1609" s="57"/>
      <c r="N1609" s="56"/>
      <c r="O1609" s="57"/>
      <c r="V1609" s="57"/>
    </row>
    <row r="1610" spans="4:22">
      <c r="D1610" s="56"/>
      <c r="E1610" s="56"/>
      <c r="F1610" s="56"/>
      <c r="G1610" s="56"/>
      <c r="I1610" s="57"/>
      <c r="N1610" s="56"/>
      <c r="O1610" s="57"/>
      <c r="V1610" s="57"/>
    </row>
    <row r="1611" spans="4:22">
      <c r="D1611" s="56"/>
      <c r="E1611" s="56"/>
      <c r="F1611" s="56"/>
      <c r="G1611" s="56"/>
      <c r="I1611" s="57"/>
      <c r="N1611" s="56"/>
      <c r="O1611" s="57"/>
      <c r="V1611" s="57"/>
    </row>
    <row r="1612" spans="4:22">
      <c r="D1612" s="56"/>
      <c r="E1612" s="56"/>
      <c r="F1612" s="56"/>
      <c r="G1612" s="56"/>
      <c r="I1612" s="57"/>
      <c r="N1612" s="56"/>
      <c r="O1612" s="57"/>
      <c r="V1612" s="57"/>
    </row>
    <row r="1613" spans="4:22">
      <c r="D1613" s="56"/>
      <c r="E1613" s="56"/>
      <c r="F1613" s="56"/>
      <c r="G1613" s="56"/>
      <c r="I1613" s="57"/>
      <c r="N1613" s="56"/>
      <c r="O1613" s="57"/>
      <c r="V1613" s="57"/>
    </row>
    <row r="1614" spans="4:22">
      <c r="D1614" s="56"/>
      <c r="E1614" s="56"/>
      <c r="F1614" s="56"/>
      <c r="G1614" s="56"/>
      <c r="I1614" s="57"/>
      <c r="N1614" s="56"/>
      <c r="O1614" s="57"/>
      <c r="V1614" s="57"/>
    </row>
    <row r="1615" spans="4:22">
      <c r="D1615" s="56"/>
      <c r="E1615" s="56"/>
      <c r="F1615" s="56"/>
      <c r="G1615" s="56"/>
      <c r="I1615" s="57"/>
      <c r="N1615" s="56"/>
      <c r="O1615" s="57"/>
      <c r="V1615" s="57"/>
    </row>
    <row r="1616" spans="4:22">
      <c r="D1616" s="56"/>
      <c r="E1616" s="56"/>
      <c r="F1616" s="56"/>
      <c r="G1616" s="56"/>
      <c r="I1616" s="57"/>
      <c r="N1616" s="56"/>
      <c r="O1616" s="57"/>
      <c r="V1616" s="57"/>
    </row>
    <row r="1617" spans="4:22">
      <c r="D1617" s="56"/>
      <c r="E1617" s="56"/>
      <c r="F1617" s="56"/>
      <c r="G1617" s="56"/>
      <c r="I1617" s="57"/>
      <c r="N1617" s="56"/>
      <c r="O1617" s="57"/>
      <c r="V1617" s="57"/>
    </row>
    <row r="1618" spans="4:22">
      <c r="D1618" s="56"/>
      <c r="E1618" s="56"/>
      <c r="F1618" s="56"/>
      <c r="G1618" s="56"/>
      <c r="I1618" s="57"/>
      <c r="N1618" s="56"/>
      <c r="O1618" s="57"/>
      <c r="V1618" s="57"/>
    </row>
    <row r="1619" spans="4:22">
      <c r="D1619" s="56"/>
      <c r="E1619" s="56"/>
      <c r="F1619" s="56"/>
      <c r="G1619" s="56"/>
      <c r="I1619" s="57"/>
      <c r="N1619" s="56"/>
      <c r="O1619" s="57"/>
      <c r="V1619" s="57"/>
    </row>
    <row r="1620" spans="4:22">
      <c r="D1620" s="56"/>
      <c r="E1620" s="56"/>
      <c r="F1620" s="56"/>
      <c r="G1620" s="56"/>
      <c r="I1620" s="57"/>
      <c r="N1620" s="56"/>
      <c r="O1620" s="57"/>
      <c r="V1620" s="57"/>
    </row>
    <row r="1621" spans="4:22">
      <c r="D1621" s="56"/>
      <c r="E1621" s="56"/>
      <c r="F1621" s="56"/>
      <c r="G1621" s="56"/>
      <c r="I1621" s="57"/>
      <c r="N1621" s="56"/>
      <c r="O1621" s="57"/>
      <c r="V1621" s="57"/>
    </row>
    <row r="1622" spans="4:22">
      <c r="D1622" s="56"/>
      <c r="E1622" s="56"/>
      <c r="F1622" s="56"/>
      <c r="G1622" s="56"/>
      <c r="I1622" s="57"/>
      <c r="N1622" s="56"/>
      <c r="O1622" s="57"/>
      <c r="V1622" s="57"/>
    </row>
    <row r="1623" spans="4:22">
      <c r="D1623" s="56"/>
      <c r="E1623" s="56"/>
      <c r="F1623" s="56"/>
      <c r="G1623" s="56"/>
      <c r="I1623" s="57"/>
      <c r="N1623" s="56"/>
      <c r="O1623" s="57"/>
      <c r="V1623" s="57"/>
    </row>
    <row r="1624" spans="4:22">
      <c r="D1624" s="56"/>
      <c r="E1624" s="56"/>
      <c r="F1624" s="56"/>
      <c r="G1624" s="56"/>
      <c r="I1624" s="57"/>
      <c r="N1624" s="56"/>
      <c r="O1624" s="57"/>
      <c r="V1624" s="57"/>
    </row>
    <row r="1625" spans="4:22">
      <c r="D1625" s="56"/>
      <c r="E1625" s="56"/>
      <c r="F1625" s="56"/>
      <c r="G1625" s="56"/>
      <c r="I1625" s="57"/>
      <c r="N1625" s="56"/>
      <c r="O1625" s="57"/>
      <c r="V1625" s="57"/>
    </row>
    <row r="1626" spans="4:22">
      <c r="D1626" s="56"/>
      <c r="E1626" s="56"/>
      <c r="F1626" s="56"/>
      <c r="G1626" s="56"/>
      <c r="I1626" s="57"/>
      <c r="N1626" s="56"/>
      <c r="O1626" s="57"/>
      <c r="V1626" s="57"/>
    </row>
    <row r="1627" spans="4:22">
      <c r="D1627" s="56"/>
      <c r="E1627" s="56"/>
      <c r="F1627" s="56"/>
      <c r="G1627" s="56"/>
      <c r="I1627" s="57"/>
      <c r="N1627" s="56"/>
      <c r="O1627" s="57"/>
      <c r="V1627" s="57"/>
    </row>
    <row r="1628" spans="4:22">
      <c r="D1628" s="56"/>
      <c r="E1628" s="56"/>
      <c r="F1628" s="56"/>
      <c r="G1628" s="56"/>
      <c r="I1628" s="57"/>
      <c r="N1628" s="56"/>
      <c r="O1628" s="57"/>
      <c r="V1628" s="57"/>
    </row>
    <row r="1629" spans="4:22">
      <c r="D1629" s="56"/>
      <c r="E1629" s="56"/>
      <c r="F1629" s="56"/>
      <c r="G1629" s="56"/>
      <c r="I1629" s="57"/>
      <c r="N1629" s="56"/>
      <c r="O1629" s="57"/>
      <c r="V1629" s="57"/>
    </row>
    <row r="1630" spans="4:22">
      <c r="D1630" s="56"/>
      <c r="E1630" s="56"/>
      <c r="F1630" s="56"/>
      <c r="G1630" s="56"/>
      <c r="I1630" s="57"/>
      <c r="N1630" s="56"/>
      <c r="O1630" s="57"/>
      <c r="V1630" s="57"/>
    </row>
    <row r="1631" spans="4:22">
      <c r="D1631" s="56"/>
      <c r="E1631" s="56"/>
      <c r="F1631" s="56"/>
      <c r="G1631" s="56"/>
      <c r="I1631" s="57"/>
      <c r="N1631" s="56"/>
      <c r="O1631" s="57"/>
      <c r="V1631" s="57"/>
    </row>
    <row r="1632" spans="4:22">
      <c r="D1632" s="56"/>
      <c r="E1632" s="56"/>
      <c r="F1632" s="56"/>
      <c r="G1632" s="56"/>
      <c r="I1632" s="57"/>
      <c r="N1632" s="56"/>
      <c r="O1632" s="57"/>
      <c r="V1632" s="57"/>
    </row>
    <row r="1633" spans="4:22">
      <c r="D1633" s="56"/>
      <c r="E1633" s="56"/>
      <c r="F1633" s="56"/>
      <c r="G1633" s="56"/>
      <c r="I1633" s="57"/>
      <c r="N1633" s="56"/>
      <c r="O1633" s="57"/>
      <c r="V1633" s="57"/>
    </row>
    <row r="1634" spans="4:22">
      <c r="D1634" s="56"/>
      <c r="E1634" s="56"/>
      <c r="F1634" s="56"/>
      <c r="G1634" s="56"/>
      <c r="I1634" s="57"/>
      <c r="N1634" s="56"/>
      <c r="O1634" s="57"/>
      <c r="V1634" s="57"/>
    </row>
    <row r="1635" spans="4:22">
      <c r="D1635" s="56"/>
      <c r="E1635" s="56"/>
      <c r="F1635" s="56"/>
      <c r="G1635" s="56"/>
      <c r="I1635" s="57"/>
      <c r="N1635" s="56"/>
      <c r="O1635" s="57"/>
      <c r="V1635" s="57"/>
    </row>
    <row r="1636" spans="4:22">
      <c r="D1636" s="56"/>
      <c r="E1636" s="56"/>
      <c r="F1636" s="56"/>
      <c r="G1636" s="56"/>
      <c r="I1636" s="57"/>
      <c r="N1636" s="56"/>
      <c r="O1636" s="57"/>
      <c r="V1636" s="57"/>
    </row>
    <row r="1637" spans="4:22">
      <c r="D1637" s="56"/>
      <c r="E1637" s="56"/>
      <c r="F1637" s="56"/>
      <c r="G1637" s="56"/>
      <c r="I1637" s="57"/>
      <c r="N1637" s="56"/>
      <c r="O1637" s="57"/>
      <c r="V1637" s="57"/>
    </row>
    <row r="1638" spans="4:22">
      <c r="D1638" s="56"/>
      <c r="E1638" s="56"/>
      <c r="F1638" s="56"/>
      <c r="G1638" s="56"/>
      <c r="I1638" s="57"/>
      <c r="N1638" s="56"/>
      <c r="O1638" s="57"/>
      <c r="V1638" s="57"/>
    </row>
    <row r="1639" spans="4:22">
      <c r="D1639" s="56"/>
      <c r="E1639" s="56"/>
      <c r="F1639" s="56"/>
      <c r="G1639" s="56"/>
      <c r="I1639" s="57"/>
      <c r="N1639" s="56"/>
      <c r="O1639" s="57"/>
      <c r="V1639" s="57"/>
    </row>
    <row r="1640" spans="4:22">
      <c r="D1640" s="56"/>
      <c r="E1640" s="56"/>
      <c r="F1640" s="56"/>
      <c r="G1640" s="56"/>
      <c r="I1640" s="57"/>
      <c r="N1640" s="56"/>
      <c r="O1640" s="57"/>
      <c r="V1640" s="57"/>
    </row>
    <row r="1641" spans="4:22">
      <c r="D1641" s="56"/>
      <c r="E1641" s="56"/>
      <c r="F1641" s="56"/>
      <c r="G1641" s="56"/>
      <c r="I1641" s="57"/>
      <c r="N1641" s="56"/>
      <c r="O1641" s="57"/>
      <c r="V1641" s="57"/>
    </row>
    <row r="1642" spans="4:22">
      <c r="D1642" s="56"/>
      <c r="E1642" s="56"/>
      <c r="F1642" s="56"/>
      <c r="G1642" s="56"/>
      <c r="I1642" s="57"/>
      <c r="N1642" s="56"/>
      <c r="O1642" s="57"/>
      <c r="V1642" s="57"/>
    </row>
    <row r="1643" spans="4:22">
      <c r="D1643" s="56"/>
      <c r="E1643" s="56"/>
      <c r="F1643" s="56"/>
      <c r="G1643" s="56"/>
      <c r="I1643" s="57"/>
      <c r="N1643" s="56"/>
      <c r="O1643" s="57"/>
      <c r="V1643" s="57"/>
    </row>
    <row r="1644" spans="4:22">
      <c r="D1644" s="56"/>
      <c r="E1644" s="56"/>
      <c r="F1644" s="56"/>
      <c r="G1644" s="56"/>
      <c r="I1644" s="57"/>
      <c r="N1644" s="56"/>
      <c r="O1644" s="57"/>
      <c r="V1644" s="57"/>
    </row>
    <row r="1645" spans="4:22">
      <c r="D1645" s="56"/>
      <c r="E1645" s="56"/>
      <c r="F1645" s="56"/>
      <c r="G1645" s="56"/>
      <c r="I1645" s="57"/>
      <c r="N1645" s="56"/>
      <c r="O1645" s="57"/>
      <c r="V1645" s="57"/>
    </row>
    <row r="1646" spans="4:22">
      <c r="D1646" s="56"/>
      <c r="E1646" s="56"/>
      <c r="F1646" s="56"/>
      <c r="G1646" s="56"/>
      <c r="I1646" s="57"/>
      <c r="N1646" s="56"/>
      <c r="O1646" s="57"/>
      <c r="V1646" s="57"/>
    </row>
    <row r="1647" spans="4:22">
      <c r="D1647" s="56"/>
      <c r="E1647" s="56"/>
      <c r="F1647" s="56"/>
      <c r="G1647" s="56"/>
      <c r="I1647" s="57"/>
      <c r="N1647" s="56"/>
      <c r="O1647" s="57"/>
      <c r="V1647" s="57"/>
    </row>
    <row r="1648" spans="4:22">
      <c r="D1648" s="56"/>
      <c r="E1648" s="56"/>
      <c r="F1648" s="56"/>
      <c r="G1648" s="56"/>
      <c r="I1648" s="57"/>
      <c r="N1648" s="56"/>
      <c r="O1648" s="57"/>
      <c r="V1648" s="57"/>
    </row>
    <row r="1649" spans="4:22">
      <c r="D1649" s="56"/>
      <c r="E1649" s="56"/>
      <c r="F1649" s="56"/>
      <c r="G1649" s="56"/>
      <c r="I1649" s="57"/>
      <c r="N1649" s="56"/>
      <c r="O1649" s="57"/>
      <c r="V1649" s="57"/>
    </row>
    <row r="1650" spans="4:22">
      <c r="D1650" s="56"/>
      <c r="E1650" s="56"/>
      <c r="F1650" s="56"/>
      <c r="G1650" s="56"/>
      <c r="I1650" s="57"/>
      <c r="N1650" s="56"/>
      <c r="O1650" s="57"/>
      <c r="V1650" s="57"/>
    </row>
    <row r="1651" spans="4:22">
      <c r="D1651" s="56"/>
      <c r="E1651" s="56"/>
      <c r="F1651" s="56"/>
      <c r="G1651" s="56"/>
      <c r="I1651" s="57"/>
      <c r="N1651" s="56"/>
      <c r="O1651" s="57"/>
      <c r="V1651" s="57"/>
    </row>
    <row r="1652" spans="4:22">
      <c r="D1652" s="56"/>
      <c r="E1652" s="56"/>
      <c r="F1652" s="56"/>
      <c r="G1652" s="56"/>
      <c r="I1652" s="57"/>
      <c r="N1652" s="56"/>
      <c r="O1652" s="57"/>
      <c r="V1652" s="57"/>
    </row>
    <row r="1653" spans="4:22">
      <c r="D1653" s="56"/>
      <c r="E1653" s="56"/>
      <c r="F1653" s="56"/>
      <c r="G1653" s="56"/>
      <c r="I1653" s="57"/>
      <c r="N1653" s="56"/>
      <c r="O1653" s="57"/>
      <c r="V1653" s="57"/>
    </row>
    <row r="1654" spans="4:22">
      <c r="D1654" s="56"/>
      <c r="E1654" s="56"/>
      <c r="F1654" s="56"/>
      <c r="G1654" s="56"/>
      <c r="I1654" s="57"/>
      <c r="N1654" s="56"/>
      <c r="O1654" s="57"/>
      <c r="V1654" s="57"/>
    </row>
    <row r="1655" spans="4:22">
      <c r="D1655" s="56"/>
      <c r="E1655" s="56"/>
      <c r="F1655" s="56"/>
      <c r="G1655" s="56"/>
      <c r="I1655" s="57"/>
      <c r="N1655" s="56"/>
      <c r="O1655" s="57"/>
      <c r="V1655" s="57"/>
    </row>
    <row r="1656" spans="4:22">
      <c r="D1656" s="56"/>
      <c r="E1656" s="56"/>
      <c r="F1656" s="56"/>
      <c r="G1656" s="56"/>
      <c r="I1656" s="57"/>
      <c r="N1656" s="56"/>
      <c r="O1656" s="57"/>
      <c r="V1656" s="57"/>
    </row>
    <row r="1657" spans="4:22">
      <c r="D1657" s="56"/>
      <c r="E1657" s="56"/>
      <c r="F1657" s="56"/>
      <c r="G1657" s="56"/>
      <c r="I1657" s="57"/>
      <c r="N1657" s="56"/>
      <c r="O1657" s="57"/>
      <c r="V1657" s="57"/>
    </row>
    <row r="1658" spans="4:22">
      <c r="D1658" s="56"/>
      <c r="E1658" s="56"/>
      <c r="F1658" s="56"/>
      <c r="G1658" s="56"/>
      <c r="I1658" s="57"/>
      <c r="N1658" s="56"/>
      <c r="O1658" s="57"/>
      <c r="V1658" s="57"/>
    </row>
    <row r="1659" spans="4:22">
      <c r="D1659" s="56"/>
      <c r="E1659" s="56"/>
      <c r="F1659" s="56"/>
      <c r="G1659" s="56"/>
      <c r="I1659" s="57"/>
      <c r="N1659" s="56"/>
      <c r="O1659" s="57"/>
      <c r="V1659" s="57"/>
    </row>
    <row r="1660" spans="4:22">
      <c r="D1660" s="56"/>
      <c r="E1660" s="56"/>
      <c r="F1660" s="56"/>
      <c r="G1660" s="56"/>
      <c r="I1660" s="57"/>
      <c r="N1660" s="56"/>
      <c r="O1660" s="57"/>
      <c r="V1660" s="57"/>
    </row>
    <row r="1661" spans="4:22">
      <c r="D1661" s="56"/>
      <c r="E1661" s="56"/>
      <c r="F1661" s="56"/>
      <c r="G1661" s="56"/>
      <c r="I1661" s="57"/>
      <c r="N1661" s="56"/>
      <c r="O1661" s="57"/>
      <c r="V1661" s="57"/>
    </row>
    <row r="1662" spans="4:22">
      <c r="D1662" s="56"/>
      <c r="E1662" s="56"/>
      <c r="F1662" s="56"/>
      <c r="G1662" s="56"/>
      <c r="I1662" s="57"/>
      <c r="N1662" s="56"/>
      <c r="O1662" s="57"/>
      <c r="V1662" s="57"/>
    </row>
    <row r="1663" spans="4:22">
      <c r="D1663" s="56"/>
      <c r="E1663" s="56"/>
      <c r="F1663" s="56"/>
      <c r="G1663" s="56"/>
      <c r="I1663" s="57"/>
      <c r="N1663" s="56"/>
      <c r="O1663" s="57"/>
      <c r="V1663" s="57"/>
    </row>
    <row r="1664" spans="4:22">
      <c r="D1664" s="56"/>
      <c r="E1664" s="56"/>
      <c r="F1664" s="56"/>
      <c r="G1664" s="56"/>
      <c r="I1664" s="57"/>
      <c r="N1664" s="56"/>
      <c r="O1664" s="57"/>
      <c r="V1664" s="57"/>
    </row>
    <row r="1665" spans="4:22">
      <c r="D1665" s="56"/>
      <c r="E1665" s="56"/>
      <c r="F1665" s="56"/>
      <c r="G1665" s="56"/>
      <c r="I1665" s="57"/>
      <c r="N1665" s="56"/>
      <c r="O1665" s="57"/>
      <c r="V1665" s="57"/>
    </row>
    <row r="1666" spans="4:22">
      <c r="D1666" s="56"/>
      <c r="E1666" s="56"/>
      <c r="F1666" s="56"/>
      <c r="G1666" s="56"/>
      <c r="I1666" s="57"/>
      <c r="N1666" s="56"/>
      <c r="O1666" s="57"/>
      <c r="V1666" s="57"/>
    </row>
    <row r="1667" spans="4:22">
      <c r="D1667" s="56"/>
      <c r="E1667" s="56"/>
      <c r="F1667" s="56"/>
      <c r="G1667" s="56"/>
      <c r="I1667" s="57"/>
      <c r="N1667" s="56"/>
      <c r="O1667" s="57"/>
      <c r="V1667" s="57"/>
    </row>
    <row r="1668" spans="4:22">
      <c r="D1668" s="56"/>
      <c r="E1668" s="56"/>
      <c r="F1668" s="56"/>
      <c r="G1668" s="56"/>
      <c r="I1668" s="57"/>
      <c r="N1668" s="56"/>
      <c r="O1668" s="57"/>
      <c r="V1668" s="57"/>
    </row>
    <row r="1669" spans="4:22">
      <c r="D1669" s="56"/>
      <c r="E1669" s="56"/>
      <c r="F1669" s="56"/>
      <c r="G1669" s="56"/>
      <c r="I1669" s="57"/>
      <c r="N1669" s="56"/>
      <c r="O1669" s="57"/>
      <c r="V1669" s="57"/>
    </row>
    <row r="1670" spans="4:22">
      <c r="D1670" s="56"/>
      <c r="E1670" s="56"/>
      <c r="F1670" s="56"/>
      <c r="G1670" s="56"/>
      <c r="I1670" s="57"/>
      <c r="N1670" s="56"/>
      <c r="O1670" s="57"/>
      <c r="V1670" s="57"/>
    </row>
    <row r="1671" spans="4:22">
      <c r="D1671" s="56"/>
      <c r="E1671" s="56"/>
      <c r="F1671" s="56"/>
      <c r="G1671" s="56"/>
      <c r="I1671" s="57"/>
      <c r="N1671" s="56"/>
      <c r="O1671" s="57"/>
      <c r="V1671" s="57"/>
    </row>
    <row r="1672" spans="4:22">
      <c r="D1672" s="56"/>
      <c r="E1672" s="56"/>
      <c r="F1672" s="56"/>
      <c r="G1672" s="56"/>
      <c r="I1672" s="57"/>
      <c r="N1672" s="56"/>
      <c r="O1672" s="57"/>
      <c r="V1672" s="57"/>
    </row>
    <row r="1673" spans="4:22">
      <c r="D1673" s="56"/>
      <c r="E1673" s="56"/>
      <c r="F1673" s="56"/>
      <c r="G1673" s="56"/>
      <c r="I1673" s="57"/>
      <c r="N1673" s="56"/>
      <c r="O1673" s="57"/>
      <c r="V1673" s="57"/>
    </row>
    <row r="1674" spans="4:22">
      <c r="D1674" s="56"/>
      <c r="E1674" s="56"/>
      <c r="F1674" s="56"/>
      <c r="G1674" s="56"/>
      <c r="I1674" s="57"/>
      <c r="N1674" s="56"/>
      <c r="O1674" s="57"/>
      <c r="V1674" s="57"/>
    </row>
    <row r="1675" spans="4:22">
      <c r="D1675" s="56"/>
      <c r="E1675" s="56"/>
      <c r="F1675" s="56"/>
      <c r="G1675" s="56"/>
      <c r="I1675" s="57"/>
      <c r="N1675" s="56"/>
      <c r="O1675" s="57"/>
      <c r="V1675" s="57"/>
    </row>
    <row r="1676" spans="4:22">
      <c r="D1676" s="56"/>
      <c r="E1676" s="56"/>
      <c r="F1676" s="56"/>
      <c r="G1676" s="56"/>
      <c r="I1676" s="57"/>
      <c r="N1676" s="56"/>
      <c r="O1676" s="57"/>
      <c r="V1676" s="57"/>
    </row>
    <row r="1677" spans="4:22">
      <c r="D1677" s="56"/>
      <c r="E1677" s="56"/>
      <c r="F1677" s="56"/>
      <c r="G1677" s="56"/>
      <c r="I1677" s="57"/>
      <c r="N1677" s="56"/>
      <c r="O1677" s="57"/>
      <c r="V1677" s="57"/>
    </row>
    <row r="1678" spans="4:22">
      <c r="D1678" s="56"/>
      <c r="E1678" s="56"/>
      <c r="F1678" s="56"/>
      <c r="G1678" s="56"/>
      <c r="I1678" s="57"/>
      <c r="N1678" s="56"/>
      <c r="O1678" s="57"/>
      <c r="V1678" s="57"/>
    </row>
    <row r="1679" spans="4:22">
      <c r="D1679" s="56"/>
      <c r="E1679" s="56"/>
      <c r="F1679" s="56"/>
      <c r="G1679" s="56"/>
      <c r="I1679" s="57"/>
      <c r="N1679" s="56"/>
      <c r="O1679" s="57"/>
      <c r="V1679" s="57"/>
    </row>
    <row r="1680" spans="4:22">
      <c r="D1680" s="56"/>
      <c r="E1680" s="56"/>
      <c r="F1680" s="56"/>
      <c r="G1680" s="56"/>
      <c r="I1680" s="57"/>
      <c r="N1680" s="56"/>
      <c r="O1680" s="57"/>
      <c r="V1680" s="57"/>
    </row>
    <row r="1681" spans="4:22">
      <c r="D1681" s="56"/>
      <c r="E1681" s="56"/>
      <c r="F1681" s="56"/>
      <c r="G1681" s="56"/>
      <c r="I1681" s="57"/>
      <c r="N1681" s="56"/>
      <c r="O1681" s="57"/>
      <c r="V1681" s="57"/>
    </row>
    <row r="1682" spans="4:22">
      <c r="D1682" s="56"/>
      <c r="E1682" s="56"/>
      <c r="F1682" s="56"/>
      <c r="G1682" s="56"/>
      <c r="I1682" s="57"/>
      <c r="N1682" s="56"/>
      <c r="O1682" s="57"/>
      <c r="V1682" s="57"/>
    </row>
    <row r="1683" spans="4:22">
      <c r="D1683" s="56"/>
      <c r="E1683" s="56"/>
      <c r="F1683" s="56"/>
      <c r="G1683" s="56"/>
      <c r="I1683" s="57"/>
      <c r="N1683" s="56"/>
      <c r="O1683" s="57"/>
      <c r="V1683" s="57"/>
    </row>
    <row r="1684" spans="4:22">
      <c r="D1684" s="56"/>
      <c r="E1684" s="56"/>
      <c r="F1684" s="56"/>
      <c r="G1684" s="56"/>
      <c r="I1684" s="57"/>
      <c r="N1684" s="56"/>
      <c r="O1684" s="57"/>
      <c r="V1684" s="57"/>
    </row>
    <row r="1685" spans="4:22">
      <c r="D1685" s="56"/>
      <c r="E1685" s="56"/>
      <c r="F1685" s="56"/>
      <c r="G1685" s="56"/>
      <c r="I1685" s="57"/>
      <c r="N1685" s="56"/>
      <c r="O1685" s="57"/>
      <c r="V1685" s="57"/>
    </row>
    <row r="1686" spans="4:22">
      <c r="D1686" s="56"/>
      <c r="E1686" s="56"/>
      <c r="F1686" s="56"/>
      <c r="G1686" s="56"/>
      <c r="I1686" s="57"/>
      <c r="N1686" s="56"/>
      <c r="O1686" s="57"/>
      <c r="V1686" s="57"/>
    </row>
    <row r="1687" spans="4:22">
      <c r="D1687" s="56"/>
      <c r="E1687" s="56"/>
      <c r="F1687" s="56"/>
      <c r="G1687" s="56"/>
      <c r="I1687" s="57"/>
      <c r="N1687" s="56"/>
      <c r="O1687" s="57"/>
      <c r="V1687" s="57"/>
    </row>
    <row r="1688" spans="4:22">
      <c r="D1688" s="56"/>
      <c r="E1688" s="56"/>
      <c r="F1688" s="56"/>
      <c r="G1688" s="56"/>
      <c r="I1688" s="57"/>
      <c r="N1688" s="56"/>
      <c r="O1688" s="57"/>
      <c r="V1688" s="57"/>
    </row>
    <row r="1689" spans="4:22">
      <c r="D1689" s="56"/>
      <c r="E1689" s="56"/>
      <c r="F1689" s="56"/>
      <c r="G1689" s="56"/>
      <c r="I1689" s="57"/>
      <c r="N1689" s="56"/>
      <c r="O1689" s="57"/>
      <c r="V1689" s="57"/>
    </row>
    <row r="1690" spans="4:22">
      <c r="D1690" s="56"/>
      <c r="E1690" s="56"/>
      <c r="F1690" s="56"/>
      <c r="G1690" s="56"/>
      <c r="I1690" s="57"/>
      <c r="N1690" s="56"/>
      <c r="O1690" s="57"/>
      <c r="V1690" s="57"/>
    </row>
    <row r="1691" spans="4:22">
      <c r="D1691" s="56"/>
      <c r="E1691" s="56"/>
      <c r="F1691" s="56"/>
      <c r="G1691" s="56"/>
      <c r="I1691" s="57"/>
      <c r="N1691" s="56"/>
      <c r="O1691" s="57"/>
      <c r="V1691" s="57"/>
    </row>
    <row r="1692" spans="4:22">
      <c r="D1692" s="56"/>
      <c r="E1692" s="56"/>
      <c r="F1692" s="56"/>
      <c r="G1692" s="56"/>
      <c r="I1692" s="57"/>
      <c r="N1692" s="56"/>
      <c r="O1692" s="57"/>
      <c r="V1692" s="57"/>
    </row>
    <row r="1693" spans="4:22">
      <c r="D1693" s="56"/>
      <c r="E1693" s="56"/>
      <c r="F1693" s="56"/>
      <c r="G1693" s="56"/>
      <c r="I1693" s="57"/>
      <c r="N1693" s="56"/>
      <c r="O1693" s="57"/>
      <c r="V1693" s="57"/>
    </row>
    <row r="1694" spans="4:22">
      <c r="D1694" s="56"/>
      <c r="E1694" s="56"/>
      <c r="F1694" s="56"/>
      <c r="G1694" s="56"/>
      <c r="I1694" s="57"/>
      <c r="N1694" s="56"/>
      <c r="O1694" s="57"/>
      <c r="V1694" s="57"/>
    </row>
    <row r="1695" spans="4:22">
      <c r="D1695" s="56"/>
      <c r="E1695" s="56"/>
      <c r="F1695" s="56"/>
      <c r="G1695" s="56"/>
      <c r="I1695" s="57"/>
      <c r="N1695" s="56"/>
      <c r="O1695" s="57"/>
      <c r="V1695" s="57"/>
    </row>
    <row r="1696" spans="4:22">
      <c r="D1696" s="56"/>
      <c r="E1696" s="56"/>
      <c r="F1696" s="56"/>
      <c r="G1696" s="56"/>
      <c r="I1696" s="57"/>
      <c r="N1696" s="56"/>
      <c r="O1696" s="57"/>
      <c r="V1696" s="57"/>
    </row>
    <row r="1697" spans="4:22">
      <c r="D1697" s="56"/>
      <c r="E1697" s="56"/>
      <c r="F1697" s="56"/>
      <c r="G1697" s="56"/>
      <c r="I1697" s="57"/>
      <c r="N1697" s="56"/>
      <c r="O1697" s="57"/>
      <c r="V1697" s="57"/>
    </row>
    <row r="1698" spans="4:22">
      <c r="D1698" s="56"/>
      <c r="E1698" s="56"/>
      <c r="F1698" s="56"/>
      <c r="G1698" s="56"/>
      <c r="I1698" s="57"/>
      <c r="N1698" s="56"/>
      <c r="O1698" s="57"/>
      <c r="V1698" s="57"/>
    </row>
    <row r="1699" spans="4:22">
      <c r="D1699" s="56"/>
      <c r="E1699" s="56"/>
      <c r="F1699" s="56"/>
      <c r="G1699" s="56"/>
      <c r="I1699" s="57"/>
      <c r="N1699" s="56"/>
      <c r="O1699" s="57"/>
      <c r="V1699" s="57"/>
    </row>
    <row r="1700" spans="4:22">
      <c r="D1700" s="56"/>
      <c r="E1700" s="56"/>
      <c r="F1700" s="56"/>
      <c r="G1700" s="56"/>
      <c r="I1700" s="57"/>
      <c r="N1700" s="56"/>
      <c r="O1700" s="57"/>
      <c r="V1700" s="57"/>
    </row>
    <row r="1701" spans="4:22">
      <c r="D1701" s="56"/>
      <c r="E1701" s="56"/>
      <c r="F1701" s="56"/>
      <c r="G1701" s="56"/>
      <c r="I1701" s="57"/>
      <c r="N1701" s="56"/>
      <c r="O1701" s="57"/>
      <c r="V1701" s="57"/>
    </row>
    <row r="1702" spans="4:22">
      <c r="D1702" s="56"/>
      <c r="E1702" s="56"/>
      <c r="F1702" s="56"/>
      <c r="G1702" s="56"/>
      <c r="I1702" s="57"/>
      <c r="N1702" s="56"/>
      <c r="O1702" s="57"/>
      <c r="V1702" s="57"/>
    </row>
    <row r="1703" spans="4:22">
      <c r="D1703" s="56"/>
      <c r="E1703" s="56"/>
      <c r="F1703" s="56"/>
      <c r="G1703" s="56"/>
      <c r="I1703" s="57"/>
      <c r="N1703" s="56"/>
      <c r="O1703" s="57"/>
      <c r="V1703" s="57"/>
    </row>
    <row r="1704" spans="4:22">
      <c r="D1704" s="56"/>
      <c r="E1704" s="56"/>
      <c r="F1704" s="56"/>
      <c r="G1704" s="56"/>
      <c r="I1704" s="57"/>
      <c r="N1704" s="56"/>
      <c r="O1704" s="57"/>
      <c r="V1704" s="57"/>
    </row>
    <row r="1705" spans="4:22">
      <c r="D1705" s="56"/>
      <c r="E1705" s="56"/>
      <c r="F1705" s="56"/>
      <c r="G1705" s="56"/>
      <c r="I1705" s="57"/>
      <c r="N1705" s="56"/>
      <c r="O1705" s="57"/>
      <c r="V1705" s="57"/>
    </row>
    <row r="1706" spans="4:22">
      <c r="D1706" s="56"/>
      <c r="E1706" s="56"/>
      <c r="F1706" s="56"/>
      <c r="G1706" s="56"/>
      <c r="I1706" s="57"/>
      <c r="N1706" s="56"/>
      <c r="O1706" s="57"/>
      <c r="V1706" s="57"/>
    </row>
    <row r="1707" spans="4:22">
      <c r="D1707" s="56"/>
      <c r="E1707" s="56"/>
      <c r="F1707" s="56"/>
      <c r="G1707" s="56"/>
      <c r="I1707" s="57"/>
      <c r="N1707" s="56"/>
      <c r="O1707" s="57"/>
      <c r="V1707" s="57"/>
    </row>
    <row r="1708" spans="4:22">
      <c r="D1708" s="56"/>
      <c r="E1708" s="56"/>
      <c r="F1708" s="56"/>
      <c r="G1708" s="56"/>
      <c r="I1708" s="57"/>
      <c r="N1708" s="56"/>
      <c r="O1708" s="57"/>
      <c r="V1708" s="57"/>
    </row>
    <row r="1709" spans="4:22">
      <c r="D1709" s="56"/>
      <c r="E1709" s="56"/>
      <c r="F1709" s="56"/>
      <c r="G1709" s="56"/>
      <c r="I1709" s="57"/>
      <c r="N1709" s="56"/>
      <c r="O1709" s="57"/>
      <c r="V1709" s="57"/>
    </row>
    <row r="1710" spans="4:22">
      <c r="D1710" s="56"/>
      <c r="E1710" s="56"/>
      <c r="F1710" s="56"/>
      <c r="G1710" s="56"/>
      <c r="I1710" s="57"/>
      <c r="N1710" s="56"/>
      <c r="O1710" s="57"/>
      <c r="V1710" s="57"/>
    </row>
    <row r="1711" spans="4:22">
      <c r="D1711" s="56"/>
      <c r="E1711" s="56"/>
      <c r="F1711" s="56"/>
      <c r="G1711" s="56"/>
      <c r="I1711" s="57"/>
      <c r="N1711" s="56"/>
      <c r="O1711" s="57"/>
      <c r="V1711" s="57"/>
    </row>
    <row r="1712" spans="4:22">
      <c r="D1712" s="56"/>
      <c r="E1712" s="56"/>
      <c r="F1712" s="56"/>
      <c r="G1712" s="56"/>
      <c r="I1712" s="57"/>
      <c r="N1712" s="56"/>
      <c r="O1712" s="57"/>
      <c r="V1712" s="57"/>
    </row>
    <row r="1713" spans="4:22">
      <c r="D1713" s="56"/>
      <c r="E1713" s="56"/>
      <c r="F1713" s="56"/>
      <c r="G1713" s="56"/>
      <c r="I1713" s="57"/>
      <c r="N1713" s="56"/>
      <c r="O1713" s="57"/>
      <c r="V1713" s="57"/>
    </row>
    <row r="1714" spans="4:22">
      <c r="D1714" s="56"/>
      <c r="E1714" s="56"/>
      <c r="F1714" s="56"/>
      <c r="G1714" s="56"/>
      <c r="I1714" s="57"/>
      <c r="N1714" s="56"/>
      <c r="O1714" s="57"/>
      <c r="V1714" s="57"/>
    </row>
    <row r="1715" spans="4:22">
      <c r="D1715" s="56"/>
      <c r="E1715" s="56"/>
      <c r="F1715" s="56"/>
      <c r="G1715" s="56"/>
      <c r="I1715" s="57"/>
      <c r="N1715" s="56"/>
      <c r="O1715" s="57"/>
      <c r="V1715" s="57"/>
    </row>
    <row r="1716" spans="4:22">
      <c r="D1716" s="56"/>
      <c r="E1716" s="56"/>
      <c r="F1716" s="56"/>
      <c r="G1716" s="56"/>
      <c r="I1716" s="57"/>
      <c r="N1716" s="56"/>
      <c r="O1716" s="57"/>
      <c r="V1716" s="57"/>
    </row>
    <row r="1717" spans="4:22">
      <c r="D1717" s="56"/>
      <c r="E1717" s="56"/>
      <c r="F1717" s="56"/>
      <c r="G1717" s="56"/>
      <c r="I1717" s="57"/>
      <c r="N1717" s="56"/>
      <c r="O1717" s="57"/>
      <c r="V1717" s="57"/>
    </row>
    <row r="1718" spans="4:22">
      <c r="D1718" s="56"/>
      <c r="E1718" s="56"/>
      <c r="F1718" s="56"/>
      <c r="G1718" s="56"/>
      <c r="I1718" s="57"/>
      <c r="N1718" s="56"/>
      <c r="O1718" s="57"/>
      <c r="V1718" s="57"/>
    </row>
    <row r="1719" spans="4:22">
      <c r="D1719" s="56"/>
      <c r="E1719" s="56"/>
      <c r="F1719" s="56"/>
      <c r="G1719" s="56"/>
      <c r="I1719" s="57"/>
      <c r="N1719" s="56"/>
      <c r="O1719" s="57"/>
      <c r="V1719" s="57"/>
    </row>
    <row r="1720" spans="4:22">
      <c r="D1720" s="56"/>
      <c r="E1720" s="56"/>
      <c r="F1720" s="56"/>
      <c r="G1720" s="56"/>
      <c r="I1720" s="57"/>
      <c r="N1720" s="56"/>
      <c r="O1720" s="57"/>
      <c r="V1720" s="57"/>
    </row>
    <row r="1721" spans="4:22">
      <c r="D1721" s="56"/>
      <c r="E1721" s="56"/>
      <c r="F1721" s="56"/>
      <c r="G1721" s="56"/>
      <c r="I1721" s="57"/>
      <c r="N1721" s="56"/>
      <c r="O1721" s="57"/>
      <c r="V1721" s="57"/>
    </row>
    <row r="1722" spans="4:22">
      <c r="D1722" s="56"/>
      <c r="E1722" s="56"/>
      <c r="F1722" s="56"/>
      <c r="G1722" s="56"/>
      <c r="I1722" s="57"/>
      <c r="N1722" s="56"/>
      <c r="O1722" s="57"/>
      <c r="V1722" s="57"/>
    </row>
    <row r="1723" spans="4:22">
      <c r="D1723" s="56"/>
      <c r="E1723" s="56"/>
      <c r="F1723" s="56"/>
      <c r="G1723" s="56"/>
      <c r="I1723" s="57"/>
      <c r="N1723" s="56"/>
      <c r="O1723" s="57"/>
      <c r="V1723" s="57"/>
    </row>
    <row r="1724" spans="4:22">
      <c r="D1724" s="56"/>
      <c r="E1724" s="56"/>
      <c r="F1724" s="56"/>
      <c r="G1724" s="56"/>
      <c r="I1724" s="57"/>
      <c r="N1724" s="56"/>
      <c r="O1724" s="57"/>
      <c r="V1724" s="57"/>
    </row>
    <row r="1725" spans="4:22">
      <c r="D1725" s="56"/>
      <c r="E1725" s="56"/>
      <c r="F1725" s="56"/>
      <c r="G1725" s="56"/>
      <c r="I1725" s="57"/>
      <c r="N1725" s="56"/>
      <c r="O1725" s="57"/>
      <c r="V1725" s="57"/>
    </row>
    <row r="1726" spans="4:22">
      <c r="D1726" s="56"/>
      <c r="E1726" s="56"/>
      <c r="F1726" s="56"/>
      <c r="G1726" s="56"/>
      <c r="I1726" s="57"/>
      <c r="N1726" s="56"/>
      <c r="O1726" s="57"/>
      <c r="V1726" s="57"/>
    </row>
    <row r="1727" spans="4:22">
      <c r="D1727" s="56"/>
      <c r="E1727" s="56"/>
      <c r="F1727" s="56"/>
      <c r="G1727" s="56"/>
      <c r="I1727" s="57"/>
      <c r="N1727" s="56"/>
      <c r="O1727" s="57"/>
      <c r="V1727" s="57"/>
    </row>
    <row r="1728" spans="4:22">
      <c r="D1728" s="56"/>
      <c r="E1728" s="56"/>
      <c r="F1728" s="56"/>
      <c r="G1728" s="56"/>
      <c r="I1728" s="57"/>
      <c r="N1728" s="56"/>
      <c r="O1728" s="57"/>
      <c r="V1728" s="57"/>
    </row>
    <row r="1729" spans="4:22">
      <c r="D1729" s="56"/>
      <c r="E1729" s="56"/>
      <c r="F1729" s="56"/>
      <c r="G1729" s="56"/>
      <c r="I1729" s="57"/>
      <c r="N1729" s="56"/>
      <c r="O1729" s="57"/>
      <c r="V1729" s="57"/>
    </row>
    <row r="1730" spans="4:22">
      <c r="D1730" s="56"/>
      <c r="E1730" s="56"/>
      <c r="F1730" s="56"/>
      <c r="G1730" s="56"/>
      <c r="I1730" s="57"/>
      <c r="N1730" s="56"/>
      <c r="O1730" s="57"/>
      <c r="V1730" s="57"/>
    </row>
    <row r="1731" spans="4:22">
      <c r="D1731" s="56"/>
      <c r="E1731" s="56"/>
      <c r="F1731" s="56"/>
      <c r="G1731" s="56"/>
      <c r="I1731" s="57"/>
      <c r="N1731" s="56"/>
      <c r="O1731" s="57"/>
      <c r="V1731" s="57"/>
    </row>
    <row r="1732" spans="4:22">
      <c r="D1732" s="56"/>
      <c r="E1732" s="56"/>
      <c r="F1732" s="56"/>
      <c r="G1732" s="56"/>
      <c r="I1732" s="57"/>
      <c r="N1732" s="56"/>
      <c r="O1732" s="57"/>
      <c r="V1732" s="57"/>
    </row>
    <row r="1733" spans="4:22">
      <c r="D1733" s="56"/>
      <c r="E1733" s="56"/>
      <c r="F1733" s="56"/>
      <c r="G1733" s="56"/>
      <c r="I1733" s="57"/>
      <c r="N1733" s="56"/>
      <c r="O1733" s="57"/>
      <c r="V1733" s="57"/>
    </row>
    <row r="1734" spans="4:22">
      <c r="D1734" s="56"/>
      <c r="E1734" s="56"/>
      <c r="F1734" s="56"/>
      <c r="G1734" s="56"/>
      <c r="I1734" s="57"/>
      <c r="N1734" s="56"/>
      <c r="O1734" s="57"/>
      <c r="V1734" s="57"/>
    </row>
    <row r="1735" spans="4:22">
      <c r="D1735" s="56"/>
      <c r="E1735" s="56"/>
      <c r="F1735" s="56"/>
      <c r="G1735" s="56"/>
      <c r="I1735" s="57"/>
      <c r="N1735" s="56"/>
      <c r="O1735" s="57"/>
      <c r="V1735" s="57"/>
    </row>
    <row r="1736" spans="4:22">
      <c r="D1736" s="56"/>
      <c r="E1736" s="56"/>
      <c r="F1736" s="56"/>
      <c r="G1736" s="56"/>
      <c r="I1736" s="57"/>
      <c r="N1736" s="56"/>
      <c r="O1736" s="57"/>
      <c r="V1736" s="57"/>
    </row>
    <row r="1737" spans="4:22">
      <c r="D1737" s="56"/>
      <c r="E1737" s="56"/>
      <c r="F1737" s="56"/>
      <c r="G1737" s="56"/>
      <c r="I1737" s="57"/>
      <c r="N1737" s="56"/>
      <c r="O1737" s="57"/>
      <c r="V1737" s="57"/>
    </row>
    <row r="1738" spans="4:22">
      <c r="D1738" s="56"/>
      <c r="E1738" s="56"/>
      <c r="F1738" s="56"/>
      <c r="G1738" s="56"/>
      <c r="I1738" s="57"/>
      <c r="N1738" s="56"/>
      <c r="O1738" s="57"/>
      <c r="V1738" s="57"/>
    </row>
    <row r="1739" spans="4:22">
      <c r="D1739" s="56"/>
      <c r="E1739" s="56"/>
      <c r="F1739" s="56"/>
      <c r="G1739" s="56"/>
      <c r="I1739" s="57"/>
      <c r="N1739" s="56"/>
      <c r="O1739" s="57"/>
      <c r="V1739" s="57"/>
    </row>
    <row r="1740" spans="4:22">
      <c r="D1740" s="56"/>
      <c r="E1740" s="56"/>
      <c r="F1740" s="56"/>
      <c r="G1740" s="56"/>
      <c r="I1740" s="57"/>
      <c r="N1740" s="56"/>
      <c r="O1740" s="57"/>
      <c r="V1740" s="57"/>
    </row>
    <row r="1741" spans="4:22">
      <c r="D1741" s="56"/>
      <c r="E1741" s="56"/>
      <c r="F1741" s="56"/>
      <c r="G1741" s="56"/>
      <c r="I1741" s="57"/>
      <c r="N1741" s="56"/>
      <c r="O1741" s="57"/>
      <c r="V1741" s="57"/>
    </row>
    <row r="1742" spans="4:22">
      <c r="D1742" s="56"/>
      <c r="E1742" s="56"/>
      <c r="F1742" s="56"/>
      <c r="G1742" s="56"/>
      <c r="I1742" s="57"/>
      <c r="N1742" s="56"/>
      <c r="O1742" s="57"/>
      <c r="V1742" s="57"/>
    </row>
    <row r="1743" spans="4:22">
      <c r="D1743" s="56"/>
      <c r="E1743" s="56"/>
      <c r="F1743" s="56"/>
      <c r="G1743" s="56"/>
      <c r="I1743" s="57"/>
      <c r="N1743" s="56"/>
      <c r="O1743" s="57"/>
      <c r="V1743" s="57"/>
    </row>
    <row r="1744" spans="4:22">
      <c r="D1744" s="56"/>
      <c r="E1744" s="56"/>
      <c r="F1744" s="56"/>
      <c r="G1744" s="56"/>
      <c r="I1744" s="57"/>
      <c r="N1744" s="56"/>
      <c r="O1744" s="57"/>
      <c r="V1744" s="57"/>
    </row>
    <row r="1745" spans="4:22">
      <c r="D1745" s="56"/>
      <c r="E1745" s="56"/>
      <c r="F1745" s="56"/>
      <c r="G1745" s="56"/>
      <c r="I1745" s="57"/>
      <c r="N1745" s="56"/>
      <c r="O1745" s="57"/>
      <c r="V1745" s="57"/>
    </row>
    <row r="1746" spans="4:22">
      <c r="D1746" s="56"/>
      <c r="E1746" s="56"/>
      <c r="F1746" s="56"/>
      <c r="G1746" s="56"/>
      <c r="I1746" s="57"/>
      <c r="N1746" s="56"/>
      <c r="O1746" s="57"/>
      <c r="V1746" s="57"/>
    </row>
    <row r="1747" spans="4:22">
      <c r="D1747" s="56"/>
      <c r="E1747" s="56"/>
      <c r="F1747" s="56"/>
      <c r="G1747" s="56"/>
      <c r="I1747" s="57"/>
      <c r="N1747" s="56"/>
      <c r="O1747" s="57"/>
      <c r="V1747" s="57"/>
    </row>
    <row r="1748" spans="4:22">
      <c r="D1748" s="56"/>
      <c r="E1748" s="56"/>
      <c r="F1748" s="56"/>
      <c r="G1748" s="56"/>
      <c r="I1748" s="57"/>
      <c r="N1748" s="56"/>
      <c r="O1748" s="57"/>
      <c r="V1748" s="57"/>
    </row>
    <row r="1749" spans="4:22">
      <c r="D1749" s="56"/>
      <c r="E1749" s="56"/>
      <c r="F1749" s="56"/>
      <c r="G1749" s="56"/>
      <c r="I1749" s="57"/>
      <c r="N1749" s="56"/>
      <c r="O1749" s="57"/>
      <c r="V1749" s="57"/>
    </row>
    <row r="1750" spans="4:22">
      <c r="D1750" s="56"/>
      <c r="E1750" s="56"/>
      <c r="F1750" s="56"/>
      <c r="G1750" s="56"/>
      <c r="I1750" s="57"/>
      <c r="N1750" s="56"/>
      <c r="O1750" s="57"/>
      <c r="V1750" s="57"/>
    </row>
    <row r="1751" spans="4:22">
      <c r="D1751" s="56"/>
      <c r="E1751" s="56"/>
      <c r="F1751" s="56"/>
      <c r="G1751" s="56"/>
      <c r="I1751" s="57"/>
      <c r="N1751" s="56"/>
      <c r="O1751" s="57"/>
      <c r="V1751" s="57"/>
    </row>
    <row r="1752" spans="4:22">
      <c r="D1752" s="56"/>
      <c r="E1752" s="56"/>
      <c r="F1752" s="56"/>
      <c r="G1752" s="56"/>
      <c r="I1752" s="57"/>
      <c r="N1752" s="56"/>
      <c r="O1752" s="57"/>
      <c r="V1752" s="57"/>
    </row>
    <row r="1753" spans="4:22">
      <c r="D1753" s="56"/>
      <c r="E1753" s="56"/>
      <c r="F1753" s="56"/>
      <c r="G1753" s="56"/>
      <c r="I1753" s="57"/>
      <c r="N1753" s="56"/>
      <c r="O1753" s="57"/>
      <c r="V1753" s="57"/>
    </row>
    <row r="1754" spans="4:22">
      <c r="D1754" s="56"/>
      <c r="E1754" s="56"/>
      <c r="F1754" s="56"/>
      <c r="G1754" s="56"/>
      <c r="I1754" s="57"/>
      <c r="N1754" s="56"/>
      <c r="O1754" s="57"/>
      <c r="V1754" s="57"/>
    </row>
    <row r="1755" spans="4:22">
      <c r="D1755" s="56"/>
      <c r="E1755" s="56"/>
      <c r="F1755" s="56"/>
      <c r="G1755" s="56"/>
      <c r="I1755" s="57"/>
      <c r="N1755" s="56"/>
      <c r="O1755" s="57"/>
      <c r="V1755" s="57"/>
    </row>
    <row r="1756" spans="4:22">
      <c r="D1756" s="56"/>
      <c r="E1756" s="56"/>
      <c r="F1756" s="56"/>
      <c r="G1756" s="56"/>
      <c r="I1756" s="57"/>
      <c r="N1756" s="56"/>
      <c r="O1756" s="57"/>
      <c r="V1756" s="57"/>
    </row>
    <row r="1757" spans="4:22">
      <c r="D1757" s="56"/>
      <c r="E1757" s="56"/>
      <c r="F1757" s="56"/>
      <c r="G1757" s="56"/>
      <c r="I1757" s="57"/>
      <c r="N1757" s="56"/>
      <c r="O1757" s="57"/>
      <c r="V1757" s="57"/>
    </row>
    <row r="1758" spans="4:22">
      <c r="D1758" s="56"/>
      <c r="E1758" s="56"/>
      <c r="F1758" s="56"/>
      <c r="G1758" s="56"/>
      <c r="I1758" s="57"/>
      <c r="N1758" s="56"/>
      <c r="O1758" s="57"/>
      <c r="V1758" s="57"/>
    </row>
    <row r="1759" spans="4:22">
      <c r="D1759" s="56"/>
      <c r="E1759" s="56"/>
      <c r="F1759" s="56"/>
      <c r="G1759" s="56"/>
      <c r="I1759" s="57"/>
      <c r="N1759" s="56"/>
      <c r="O1759" s="57"/>
      <c r="V1759" s="57"/>
    </row>
    <row r="1760" spans="4:22">
      <c r="D1760" s="56"/>
      <c r="E1760" s="56"/>
      <c r="F1760" s="56"/>
      <c r="G1760" s="56"/>
      <c r="I1760" s="57"/>
      <c r="N1760" s="56"/>
      <c r="O1760" s="57"/>
      <c r="V1760" s="57"/>
    </row>
    <row r="1761" spans="4:22">
      <c r="D1761" s="56"/>
      <c r="E1761" s="56"/>
      <c r="F1761" s="56"/>
      <c r="G1761" s="56"/>
      <c r="I1761" s="57"/>
      <c r="N1761" s="56"/>
      <c r="O1761" s="57"/>
      <c r="V1761" s="57"/>
    </row>
    <row r="1762" spans="4:22">
      <c r="D1762" s="56"/>
      <c r="E1762" s="56"/>
      <c r="F1762" s="56"/>
      <c r="G1762" s="56"/>
      <c r="I1762" s="57"/>
      <c r="N1762" s="56"/>
      <c r="O1762" s="57"/>
      <c r="V1762" s="57"/>
    </row>
    <row r="1763" spans="4:22">
      <c r="D1763" s="56"/>
      <c r="E1763" s="56"/>
      <c r="F1763" s="56"/>
      <c r="G1763" s="56"/>
      <c r="I1763" s="57"/>
      <c r="N1763" s="56"/>
      <c r="O1763" s="57"/>
      <c r="V1763" s="57"/>
    </row>
    <row r="1764" spans="4:22">
      <c r="D1764" s="56"/>
      <c r="E1764" s="56"/>
      <c r="F1764" s="56"/>
      <c r="G1764" s="56"/>
      <c r="I1764" s="57"/>
      <c r="N1764" s="56"/>
      <c r="O1764" s="57"/>
      <c r="V1764" s="57"/>
    </row>
    <row r="1765" spans="4:22">
      <c r="D1765" s="56"/>
      <c r="E1765" s="56"/>
      <c r="F1765" s="56"/>
      <c r="G1765" s="56"/>
      <c r="I1765" s="57"/>
      <c r="N1765" s="56"/>
      <c r="O1765" s="57"/>
      <c r="V1765" s="57"/>
    </row>
    <row r="1766" spans="4:22">
      <c r="D1766" s="56"/>
      <c r="E1766" s="56"/>
      <c r="F1766" s="56"/>
      <c r="G1766" s="56"/>
      <c r="I1766" s="57"/>
      <c r="N1766" s="56"/>
      <c r="O1766" s="57"/>
      <c r="V1766" s="57"/>
    </row>
    <row r="1767" spans="4:22">
      <c r="D1767" s="56"/>
      <c r="E1767" s="56"/>
      <c r="F1767" s="56"/>
      <c r="G1767" s="56"/>
      <c r="I1767" s="57"/>
      <c r="N1767" s="56"/>
      <c r="O1767" s="57"/>
      <c r="V1767" s="57"/>
    </row>
    <row r="1768" spans="4:22">
      <c r="D1768" s="56"/>
      <c r="E1768" s="56"/>
      <c r="F1768" s="56"/>
      <c r="G1768" s="56"/>
      <c r="I1768" s="57"/>
      <c r="N1768" s="56"/>
      <c r="O1768" s="57"/>
      <c r="V1768" s="57"/>
    </row>
    <row r="1769" spans="4:22">
      <c r="D1769" s="56"/>
      <c r="E1769" s="56"/>
      <c r="F1769" s="56"/>
      <c r="G1769" s="56"/>
      <c r="I1769" s="57"/>
      <c r="N1769" s="56"/>
      <c r="O1769" s="57"/>
      <c r="V1769" s="57"/>
    </row>
    <row r="1770" spans="4:22">
      <c r="D1770" s="56"/>
      <c r="E1770" s="56"/>
      <c r="F1770" s="56"/>
      <c r="G1770" s="56"/>
      <c r="I1770" s="57"/>
      <c r="N1770" s="56"/>
      <c r="O1770" s="57"/>
      <c r="V1770" s="57"/>
    </row>
    <row r="1771" spans="4:22">
      <c r="D1771" s="56"/>
      <c r="E1771" s="56"/>
      <c r="F1771" s="56"/>
      <c r="G1771" s="56"/>
      <c r="I1771" s="57"/>
      <c r="N1771" s="56"/>
      <c r="O1771" s="57"/>
      <c r="V1771" s="57"/>
    </row>
    <row r="1772" spans="4:22">
      <c r="D1772" s="56"/>
      <c r="E1772" s="56"/>
      <c r="F1772" s="56"/>
      <c r="G1772" s="56"/>
      <c r="I1772" s="57"/>
      <c r="N1772" s="56"/>
      <c r="O1772" s="57"/>
      <c r="V1772" s="57"/>
    </row>
    <row r="1773" spans="4:22">
      <c r="D1773" s="56"/>
      <c r="E1773" s="56"/>
      <c r="F1773" s="56"/>
      <c r="G1773" s="56"/>
      <c r="I1773" s="57"/>
      <c r="N1773" s="56"/>
      <c r="O1773" s="57"/>
      <c r="V1773" s="57"/>
    </row>
    <row r="1774" spans="4:22">
      <c r="D1774" s="56"/>
      <c r="E1774" s="56"/>
      <c r="F1774" s="56"/>
      <c r="G1774" s="56"/>
      <c r="I1774" s="57"/>
      <c r="N1774" s="56"/>
      <c r="O1774" s="57"/>
      <c r="V1774" s="57"/>
    </row>
    <row r="1775" spans="4:22">
      <c r="D1775" s="56"/>
      <c r="E1775" s="56"/>
      <c r="F1775" s="56"/>
      <c r="G1775" s="56"/>
      <c r="I1775" s="57"/>
      <c r="N1775" s="56"/>
      <c r="O1775" s="57"/>
      <c r="V1775" s="57"/>
    </row>
    <row r="1776" spans="4:22">
      <c r="D1776" s="56"/>
      <c r="E1776" s="56"/>
      <c r="F1776" s="56"/>
      <c r="G1776" s="56"/>
      <c r="I1776" s="57"/>
      <c r="N1776" s="56"/>
      <c r="O1776" s="57"/>
      <c r="V1776" s="57"/>
    </row>
    <row r="1777" spans="4:22">
      <c r="D1777" s="56"/>
      <c r="E1777" s="56"/>
      <c r="F1777" s="56"/>
      <c r="G1777" s="56"/>
      <c r="I1777" s="57"/>
      <c r="N1777" s="56"/>
      <c r="O1777" s="57"/>
      <c r="V1777" s="57"/>
    </row>
    <row r="1778" spans="4:22">
      <c r="D1778" s="56"/>
      <c r="E1778" s="56"/>
      <c r="F1778" s="56"/>
      <c r="G1778" s="56"/>
      <c r="I1778" s="57"/>
      <c r="N1778" s="56"/>
      <c r="O1778" s="57"/>
      <c r="V1778" s="57"/>
    </row>
    <row r="1779" spans="4:22">
      <c r="D1779" s="56"/>
      <c r="E1779" s="56"/>
      <c r="F1779" s="56"/>
      <c r="G1779" s="56"/>
      <c r="I1779" s="57"/>
      <c r="N1779" s="56"/>
      <c r="O1779" s="57"/>
      <c r="V1779" s="57"/>
    </row>
    <row r="1780" spans="4:22">
      <c r="D1780" s="56"/>
      <c r="E1780" s="56"/>
      <c r="F1780" s="56"/>
      <c r="G1780" s="56"/>
      <c r="I1780" s="57"/>
      <c r="N1780" s="56"/>
      <c r="O1780" s="57"/>
      <c r="V1780" s="57"/>
    </row>
    <row r="1781" spans="4:22">
      <c r="D1781" s="56"/>
      <c r="E1781" s="56"/>
      <c r="F1781" s="56"/>
      <c r="G1781" s="56"/>
      <c r="I1781" s="57"/>
      <c r="N1781" s="56"/>
      <c r="O1781" s="57"/>
      <c r="V1781" s="57"/>
    </row>
    <row r="1782" spans="4:22">
      <c r="D1782" s="56"/>
      <c r="E1782" s="56"/>
      <c r="F1782" s="56"/>
      <c r="G1782" s="56"/>
      <c r="I1782" s="57"/>
      <c r="N1782" s="56"/>
      <c r="O1782" s="57"/>
      <c r="V1782" s="57"/>
    </row>
    <row r="1783" spans="4:22">
      <c r="D1783" s="56"/>
      <c r="E1783" s="56"/>
      <c r="F1783" s="56"/>
      <c r="G1783" s="56"/>
      <c r="I1783" s="57"/>
      <c r="N1783" s="56"/>
      <c r="O1783" s="57"/>
      <c r="V1783" s="57"/>
    </row>
    <row r="1784" spans="4:22">
      <c r="D1784" s="56"/>
      <c r="E1784" s="56"/>
      <c r="F1784" s="56"/>
      <c r="G1784" s="56"/>
      <c r="I1784" s="57"/>
      <c r="N1784" s="56"/>
      <c r="O1784" s="57"/>
      <c r="V1784" s="57"/>
    </row>
    <row r="1785" spans="4:22">
      <c r="D1785" s="56"/>
      <c r="E1785" s="56"/>
      <c r="F1785" s="56"/>
      <c r="G1785" s="56"/>
      <c r="I1785" s="57"/>
      <c r="N1785" s="56"/>
      <c r="O1785" s="57"/>
      <c r="V1785" s="57"/>
    </row>
    <row r="1786" spans="4:22">
      <c r="D1786" s="56"/>
      <c r="E1786" s="56"/>
      <c r="F1786" s="56"/>
      <c r="G1786" s="56"/>
      <c r="I1786" s="57"/>
      <c r="N1786" s="56"/>
      <c r="O1786" s="57"/>
      <c r="V1786" s="57"/>
    </row>
    <row r="1787" spans="4:22">
      <c r="D1787" s="56"/>
      <c r="E1787" s="56"/>
      <c r="F1787" s="56"/>
      <c r="G1787" s="56"/>
      <c r="I1787" s="57"/>
      <c r="N1787" s="56"/>
      <c r="O1787" s="57"/>
      <c r="V1787" s="57"/>
    </row>
    <row r="1788" spans="4:22">
      <c r="D1788" s="56"/>
      <c r="E1788" s="56"/>
      <c r="F1788" s="56"/>
      <c r="G1788" s="56"/>
      <c r="I1788" s="57"/>
      <c r="N1788" s="56"/>
      <c r="O1788" s="57"/>
      <c r="V1788" s="57"/>
    </row>
    <row r="1789" spans="4:22">
      <c r="D1789" s="56"/>
      <c r="E1789" s="56"/>
      <c r="F1789" s="56"/>
      <c r="G1789" s="56"/>
      <c r="I1789" s="57"/>
      <c r="N1789" s="56"/>
      <c r="O1789" s="57"/>
      <c r="V1789" s="57"/>
    </row>
    <row r="1790" spans="4:22">
      <c r="D1790" s="56"/>
      <c r="E1790" s="56"/>
      <c r="F1790" s="56"/>
      <c r="G1790" s="56"/>
      <c r="I1790" s="57"/>
      <c r="N1790" s="56"/>
      <c r="O1790" s="57"/>
      <c r="V1790" s="57"/>
    </row>
    <row r="1791" spans="4:22">
      <c r="D1791" s="56"/>
      <c r="E1791" s="56"/>
      <c r="F1791" s="56"/>
      <c r="G1791" s="56"/>
      <c r="I1791" s="57"/>
      <c r="N1791" s="56"/>
      <c r="O1791" s="57"/>
      <c r="V1791" s="57"/>
    </row>
    <row r="1792" spans="4:22">
      <c r="D1792" s="56"/>
      <c r="E1792" s="56"/>
      <c r="F1792" s="56"/>
      <c r="G1792" s="56"/>
      <c r="I1792" s="57"/>
      <c r="N1792" s="56"/>
      <c r="O1792" s="57"/>
      <c r="V1792" s="57"/>
    </row>
    <row r="1793" spans="4:22">
      <c r="D1793" s="56"/>
      <c r="E1793" s="56"/>
      <c r="F1793" s="56"/>
      <c r="G1793" s="56"/>
      <c r="I1793" s="57"/>
      <c r="N1793" s="56"/>
      <c r="O1793" s="57"/>
      <c r="V1793" s="57"/>
    </row>
    <row r="1794" spans="4:22">
      <c r="D1794" s="56"/>
      <c r="E1794" s="56"/>
      <c r="F1794" s="56"/>
      <c r="G1794" s="56"/>
      <c r="I1794" s="57"/>
      <c r="N1794" s="56"/>
      <c r="O1794" s="57"/>
      <c r="V1794" s="57"/>
    </row>
    <row r="1795" spans="4:22">
      <c r="D1795" s="56"/>
      <c r="E1795" s="56"/>
      <c r="F1795" s="56"/>
      <c r="G1795" s="56"/>
      <c r="I1795" s="57"/>
      <c r="N1795" s="56"/>
      <c r="O1795" s="57"/>
      <c r="V1795" s="57"/>
    </row>
    <row r="1796" spans="4:22">
      <c r="D1796" s="56"/>
      <c r="E1796" s="56"/>
      <c r="F1796" s="56"/>
      <c r="G1796" s="56"/>
      <c r="I1796" s="57"/>
      <c r="N1796" s="56"/>
      <c r="O1796" s="57"/>
      <c r="V1796" s="57"/>
    </row>
    <row r="1797" spans="4:22">
      <c r="D1797" s="56"/>
      <c r="E1797" s="56"/>
      <c r="F1797" s="56"/>
      <c r="G1797" s="56"/>
      <c r="I1797" s="57"/>
      <c r="N1797" s="56"/>
      <c r="O1797" s="57"/>
      <c r="V1797" s="57"/>
    </row>
    <row r="1798" spans="4:22">
      <c r="D1798" s="56"/>
      <c r="E1798" s="56"/>
      <c r="F1798" s="56"/>
      <c r="G1798" s="56"/>
      <c r="I1798" s="57"/>
      <c r="N1798" s="56"/>
      <c r="O1798" s="57"/>
      <c r="V1798" s="57"/>
    </row>
    <row r="1799" spans="4:22">
      <c r="D1799" s="56"/>
      <c r="E1799" s="56"/>
      <c r="F1799" s="56"/>
      <c r="G1799" s="56"/>
      <c r="I1799" s="57"/>
      <c r="N1799" s="56"/>
      <c r="O1799" s="57"/>
      <c r="V1799" s="57"/>
    </row>
    <row r="1800" spans="4:22">
      <c r="D1800" s="56"/>
      <c r="E1800" s="56"/>
      <c r="F1800" s="56"/>
      <c r="G1800" s="56"/>
      <c r="I1800" s="57"/>
      <c r="N1800" s="56"/>
      <c r="O1800" s="57"/>
      <c r="V1800" s="57"/>
    </row>
    <row r="1801" spans="4:22">
      <c r="D1801" s="56"/>
      <c r="E1801" s="56"/>
      <c r="F1801" s="56"/>
      <c r="G1801" s="56"/>
      <c r="I1801" s="57"/>
      <c r="N1801" s="56"/>
      <c r="O1801" s="57"/>
      <c r="V1801" s="57"/>
    </row>
    <row r="1802" spans="4:22">
      <c r="D1802" s="56"/>
      <c r="E1802" s="56"/>
      <c r="F1802" s="56"/>
      <c r="G1802" s="56"/>
      <c r="I1802" s="57"/>
      <c r="N1802" s="56"/>
      <c r="O1802" s="57"/>
      <c r="V1802" s="57"/>
    </row>
    <row r="1803" spans="4:22">
      <c r="D1803" s="56"/>
      <c r="E1803" s="56"/>
      <c r="F1803" s="56"/>
      <c r="G1803" s="56"/>
      <c r="I1803" s="57"/>
      <c r="N1803" s="56"/>
      <c r="O1803" s="57"/>
      <c r="V1803" s="57"/>
    </row>
    <row r="1804" spans="4:22">
      <c r="D1804" s="56"/>
      <c r="E1804" s="56"/>
      <c r="F1804" s="56"/>
      <c r="G1804" s="56"/>
      <c r="I1804" s="57"/>
      <c r="N1804" s="56"/>
      <c r="O1804" s="57"/>
      <c r="V1804" s="57"/>
    </row>
    <row r="1805" spans="4:22">
      <c r="D1805" s="56"/>
      <c r="E1805" s="56"/>
      <c r="F1805" s="56"/>
      <c r="G1805" s="56"/>
      <c r="I1805" s="57"/>
      <c r="N1805" s="56"/>
      <c r="O1805" s="57"/>
      <c r="V1805" s="57"/>
    </row>
    <row r="1806" spans="4:22">
      <c r="D1806" s="56"/>
      <c r="E1806" s="56"/>
      <c r="F1806" s="56"/>
      <c r="G1806" s="56"/>
      <c r="I1806" s="57"/>
      <c r="N1806" s="56"/>
      <c r="O1806" s="57"/>
      <c r="V1806" s="57"/>
    </row>
    <row r="1807" spans="4:22">
      <c r="D1807" s="56"/>
      <c r="E1807" s="56"/>
      <c r="F1807" s="56"/>
      <c r="G1807" s="56"/>
      <c r="I1807" s="57"/>
      <c r="N1807" s="56"/>
      <c r="O1807" s="57"/>
      <c r="V1807" s="57"/>
    </row>
    <row r="1808" spans="4:22">
      <c r="D1808" s="56"/>
      <c r="E1808" s="56"/>
      <c r="F1808" s="56"/>
      <c r="G1808" s="56"/>
      <c r="I1808" s="57"/>
      <c r="N1808" s="56"/>
      <c r="O1808" s="57"/>
      <c r="V1808" s="57"/>
    </row>
    <row r="1809" spans="4:22">
      <c r="D1809" s="56"/>
      <c r="E1809" s="56"/>
      <c r="F1809" s="56"/>
      <c r="G1809" s="56"/>
      <c r="I1809" s="57"/>
      <c r="N1809" s="56"/>
      <c r="O1809" s="57"/>
      <c r="V1809" s="57"/>
    </row>
    <row r="1810" spans="4:22">
      <c r="D1810" s="56"/>
      <c r="E1810" s="56"/>
      <c r="F1810" s="56"/>
      <c r="G1810" s="56"/>
      <c r="I1810" s="57"/>
      <c r="N1810" s="56"/>
      <c r="O1810" s="57"/>
      <c r="V1810" s="57"/>
    </row>
    <row r="1811" spans="4:22">
      <c r="D1811" s="56"/>
      <c r="E1811" s="56"/>
      <c r="F1811" s="56"/>
      <c r="G1811" s="56"/>
      <c r="I1811" s="57"/>
      <c r="N1811" s="56"/>
      <c r="O1811" s="57"/>
      <c r="V1811" s="57"/>
    </row>
    <row r="1812" spans="4:22">
      <c r="D1812" s="56"/>
      <c r="E1812" s="56"/>
      <c r="F1812" s="56"/>
      <c r="G1812" s="56"/>
      <c r="I1812" s="57"/>
      <c r="N1812" s="56"/>
      <c r="O1812" s="57"/>
      <c r="V1812" s="57"/>
    </row>
    <row r="1813" spans="4:22">
      <c r="D1813" s="56"/>
      <c r="E1813" s="56"/>
      <c r="F1813" s="56"/>
      <c r="G1813" s="56"/>
      <c r="I1813" s="57"/>
      <c r="N1813" s="56"/>
      <c r="O1813" s="57"/>
      <c r="V1813" s="57"/>
    </row>
    <row r="1814" spans="4:22">
      <c r="D1814" s="56"/>
      <c r="E1814" s="56"/>
      <c r="F1814" s="56"/>
      <c r="G1814" s="56"/>
      <c r="I1814" s="57"/>
      <c r="N1814" s="56"/>
      <c r="O1814" s="57"/>
      <c r="V1814" s="57"/>
    </row>
    <row r="1815" spans="4:22">
      <c r="D1815" s="56"/>
      <c r="E1815" s="56"/>
      <c r="F1815" s="56"/>
      <c r="G1815" s="56"/>
      <c r="I1815" s="57"/>
      <c r="N1815" s="56"/>
      <c r="O1815" s="57"/>
      <c r="V1815" s="57"/>
    </row>
    <row r="1816" spans="4:22">
      <c r="D1816" s="56"/>
      <c r="E1816" s="56"/>
      <c r="F1816" s="56"/>
      <c r="G1816" s="56"/>
      <c r="I1816" s="57"/>
      <c r="N1816" s="56"/>
      <c r="O1816" s="57"/>
      <c r="V1816" s="57"/>
    </row>
    <row r="1817" spans="4:22">
      <c r="D1817" s="56"/>
      <c r="E1817" s="56"/>
      <c r="F1817" s="56"/>
      <c r="G1817" s="56"/>
      <c r="I1817" s="57"/>
      <c r="N1817" s="56"/>
      <c r="O1817" s="57"/>
      <c r="V1817" s="57"/>
    </row>
    <row r="1818" spans="4:22">
      <c r="D1818" s="56"/>
      <c r="E1818" s="56"/>
      <c r="F1818" s="56"/>
      <c r="G1818" s="56"/>
      <c r="I1818" s="57"/>
      <c r="N1818" s="56"/>
      <c r="O1818" s="57"/>
      <c r="V1818" s="57"/>
    </row>
    <row r="1819" spans="4:22">
      <c r="D1819" s="56"/>
      <c r="E1819" s="56"/>
      <c r="F1819" s="56"/>
      <c r="G1819" s="56"/>
      <c r="I1819" s="57"/>
      <c r="N1819" s="56"/>
      <c r="O1819" s="57"/>
      <c r="V1819" s="57"/>
    </row>
    <row r="1820" spans="4:22">
      <c r="D1820" s="56"/>
      <c r="E1820" s="56"/>
      <c r="F1820" s="56"/>
      <c r="G1820" s="56"/>
      <c r="I1820" s="57"/>
      <c r="N1820" s="56"/>
      <c r="O1820" s="57"/>
      <c r="V1820" s="57"/>
    </row>
    <row r="1821" spans="4:22">
      <c r="D1821" s="56"/>
      <c r="E1821" s="56"/>
      <c r="F1821" s="56"/>
      <c r="G1821" s="56"/>
      <c r="I1821" s="57"/>
      <c r="N1821" s="56"/>
      <c r="O1821" s="57"/>
      <c r="V1821" s="57"/>
    </row>
    <row r="1822" spans="4:22">
      <c r="D1822" s="56"/>
      <c r="E1822" s="56"/>
      <c r="F1822" s="56"/>
      <c r="G1822" s="56"/>
      <c r="I1822" s="57"/>
      <c r="N1822" s="56"/>
      <c r="O1822" s="57"/>
      <c r="V1822" s="57"/>
    </row>
    <row r="1823" spans="4:22">
      <c r="D1823" s="56"/>
      <c r="E1823" s="56"/>
      <c r="F1823" s="56"/>
      <c r="G1823" s="56"/>
      <c r="I1823" s="57"/>
      <c r="N1823" s="56"/>
      <c r="O1823" s="57"/>
      <c r="V1823" s="57"/>
    </row>
    <row r="1824" spans="4:22">
      <c r="D1824" s="56"/>
      <c r="E1824" s="56"/>
      <c r="F1824" s="56"/>
      <c r="G1824" s="56"/>
      <c r="I1824" s="57"/>
      <c r="N1824" s="56"/>
      <c r="O1824" s="57"/>
      <c r="V1824" s="57"/>
    </row>
    <row r="1825" spans="4:22">
      <c r="D1825" s="56"/>
      <c r="E1825" s="56"/>
      <c r="F1825" s="56"/>
      <c r="G1825" s="56"/>
      <c r="I1825" s="57"/>
      <c r="N1825" s="56"/>
      <c r="O1825" s="57"/>
      <c r="V1825" s="57"/>
    </row>
    <row r="1826" spans="4:22">
      <c r="D1826" s="56"/>
      <c r="E1826" s="56"/>
      <c r="F1826" s="56"/>
      <c r="G1826" s="56"/>
      <c r="I1826" s="57"/>
      <c r="N1826" s="56"/>
      <c r="O1826" s="57"/>
      <c r="V1826" s="57"/>
    </row>
    <row r="1827" spans="4:22">
      <c r="D1827" s="56"/>
      <c r="E1827" s="56"/>
      <c r="F1827" s="56"/>
      <c r="G1827" s="56"/>
      <c r="I1827" s="57"/>
      <c r="N1827" s="56"/>
      <c r="O1827" s="57"/>
      <c r="V1827" s="57"/>
    </row>
    <row r="1828" spans="4:22">
      <c r="D1828" s="56"/>
      <c r="E1828" s="56"/>
      <c r="F1828" s="56"/>
      <c r="G1828" s="56"/>
      <c r="I1828" s="57"/>
      <c r="N1828" s="56"/>
      <c r="O1828" s="57"/>
      <c r="V1828" s="57"/>
    </row>
    <row r="1829" spans="4:22">
      <c r="D1829" s="56"/>
      <c r="E1829" s="56"/>
      <c r="F1829" s="56"/>
      <c r="G1829" s="56"/>
      <c r="I1829" s="57"/>
      <c r="N1829" s="56"/>
      <c r="O1829" s="57"/>
      <c r="V1829" s="57"/>
    </row>
    <row r="1830" spans="4:22">
      <c r="D1830" s="56"/>
      <c r="E1830" s="56"/>
      <c r="F1830" s="56"/>
      <c r="G1830" s="56"/>
      <c r="I1830" s="57"/>
      <c r="N1830" s="56"/>
      <c r="O1830" s="57"/>
      <c r="V1830" s="57"/>
    </row>
    <row r="1831" spans="4:22">
      <c r="D1831" s="56"/>
      <c r="E1831" s="56"/>
      <c r="F1831" s="56"/>
      <c r="G1831" s="56"/>
      <c r="I1831" s="57"/>
      <c r="N1831" s="56"/>
      <c r="O1831" s="57"/>
      <c r="V1831" s="57"/>
    </row>
    <row r="1832" spans="4:22">
      <c r="D1832" s="56"/>
      <c r="E1832" s="56"/>
      <c r="F1832" s="56"/>
      <c r="G1832" s="56"/>
      <c r="I1832" s="57"/>
      <c r="N1832" s="56"/>
      <c r="O1832" s="57"/>
      <c r="V1832" s="57"/>
    </row>
    <row r="1833" spans="4:22">
      <c r="D1833" s="56"/>
      <c r="E1833" s="56"/>
      <c r="F1833" s="56"/>
      <c r="G1833" s="56"/>
      <c r="I1833" s="57"/>
      <c r="N1833" s="56"/>
      <c r="O1833" s="57"/>
      <c r="V1833" s="57"/>
    </row>
    <row r="1834" spans="4:22">
      <c r="D1834" s="56"/>
      <c r="E1834" s="56"/>
      <c r="F1834" s="56"/>
      <c r="G1834" s="56"/>
      <c r="I1834" s="57"/>
      <c r="N1834" s="56"/>
      <c r="O1834" s="57"/>
      <c r="V1834" s="57"/>
    </row>
    <row r="1835" spans="4:22">
      <c r="D1835" s="56"/>
      <c r="E1835" s="56"/>
      <c r="F1835" s="56"/>
      <c r="G1835" s="56"/>
      <c r="I1835" s="57"/>
      <c r="N1835" s="56"/>
      <c r="O1835" s="57"/>
      <c r="V1835" s="57"/>
    </row>
    <row r="1836" spans="4:22">
      <c r="D1836" s="56"/>
      <c r="E1836" s="56"/>
      <c r="F1836" s="56"/>
      <c r="G1836" s="56"/>
      <c r="I1836" s="57"/>
      <c r="N1836" s="56"/>
      <c r="O1836" s="57"/>
      <c r="V1836" s="57"/>
    </row>
    <row r="1837" spans="4:22">
      <c r="D1837" s="56"/>
      <c r="E1837" s="56"/>
      <c r="F1837" s="56"/>
      <c r="G1837" s="56"/>
      <c r="I1837" s="57"/>
      <c r="N1837" s="56"/>
      <c r="O1837" s="57"/>
      <c r="V1837" s="57"/>
    </row>
    <row r="1838" spans="4:22">
      <c r="D1838" s="56"/>
      <c r="E1838" s="56"/>
      <c r="F1838" s="56"/>
      <c r="G1838" s="56"/>
      <c r="I1838" s="57"/>
      <c r="N1838" s="56"/>
      <c r="O1838" s="57"/>
      <c r="V1838" s="57"/>
    </row>
    <row r="1839" spans="4:22">
      <c r="D1839" s="56"/>
      <c r="E1839" s="56"/>
      <c r="F1839" s="56"/>
      <c r="G1839" s="56"/>
      <c r="I1839" s="57"/>
      <c r="N1839" s="56"/>
      <c r="O1839" s="57"/>
      <c r="V1839" s="57"/>
    </row>
    <row r="1840" spans="4:22">
      <c r="D1840" s="56"/>
      <c r="E1840" s="56"/>
      <c r="F1840" s="56"/>
      <c r="G1840" s="56"/>
      <c r="I1840" s="57"/>
      <c r="N1840" s="56"/>
      <c r="O1840" s="57"/>
      <c r="V1840" s="57"/>
    </row>
    <row r="1841" spans="4:22">
      <c r="D1841" s="56"/>
      <c r="E1841" s="56"/>
      <c r="F1841" s="56"/>
      <c r="G1841" s="56"/>
      <c r="I1841" s="57"/>
      <c r="N1841" s="56"/>
      <c r="O1841" s="57"/>
      <c r="V1841" s="57"/>
    </row>
    <row r="1842" spans="4:22">
      <c r="D1842" s="56"/>
      <c r="E1842" s="56"/>
      <c r="F1842" s="56"/>
      <c r="G1842" s="56"/>
      <c r="I1842" s="57"/>
      <c r="N1842" s="56"/>
      <c r="O1842" s="57"/>
      <c r="V1842" s="57"/>
    </row>
    <row r="1843" spans="4:22">
      <c r="D1843" s="56"/>
      <c r="E1843" s="56"/>
      <c r="F1843" s="56"/>
      <c r="G1843" s="56"/>
      <c r="I1843" s="57"/>
      <c r="N1843" s="56"/>
      <c r="O1843" s="57"/>
      <c r="V1843" s="57"/>
    </row>
    <row r="1844" spans="4:22">
      <c r="D1844" s="56"/>
      <c r="E1844" s="56"/>
      <c r="F1844" s="56"/>
      <c r="G1844" s="56"/>
      <c r="I1844" s="57"/>
      <c r="N1844" s="56"/>
      <c r="O1844" s="57"/>
      <c r="V1844" s="57"/>
    </row>
    <row r="1845" spans="4:22">
      <c r="D1845" s="56"/>
      <c r="E1845" s="56"/>
      <c r="F1845" s="56"/>
      <c r="G1845" s="56"/>
      <c r="I1845" s="57"/>
      <c r="N1845" s="56"/>
      <c r="O1845" s="57"/>
      <c r="V1845" s="57"/>
    </row>
    <row r="1846" spans="4:22">
      <c r="D1846" s="56"/>
      <c r="E1846" s="56"/>
      <c r="F1846" s="56"/>
      <c r="G1846" s="56"/>
      <c r="I1846" s="57"/>
      <c r="N1846" s="56"/>
      <c r="O1846" s="57"/>
      <c r="V1846" s="57"/>
    </row>
    <row r="1847" spans="4:22">
      <c r="D1847" s="56"/>
      <c r="E1847" s="56"/>
      <c r="F1847" s="56"/>
      <c r="G1847" s="56"/>
      <c r="I1847" s="57"/>
      <c r="N1847" s="56"/>
      <c r="O1847" s="57"/>
      <c r="V1847" s="57"/>
    </row>
    <row r="1848" spans="4:22">
      <c r="D1848" s="56"/>
      <c r="E1848" s="56"/>
      <c r="F1848" s="56"/>
      <c r="G1848" s="56"/>
      <c r="I1848" s="57"/>
      <c r="N1848" s="56"/>
      <c r="O1848" s="57"/>
      <c r="V1848" s="57"/>
    </row>
    <row r="1849" spans="4:22">
      <c r="D1849" s="56"/>
      <c r="E1849" s="56"/>
      <c r="F1849" s="56"/>
      <c r="G1849" s="56"/>
      <c r="I1849" s="57"/>
      <c r="N1849" s="56"/>
      <c r="O1849" s="57"/>
      <c r="V1849" s="57"/>
    </row>
    <row r="1850" spans="4:22">
      <c r="D1850" s="56"/>
      <c r="E1850" s="56"/>
      <c r="F1850" s="56"/>
      <c r="G1850" s="56"/>
      <c r="I1850" s="57"/>
      <c r="N1850" s="56"/>
      <c r="O1850" s="57"/>
      <c r="V1850" s="57"/>
    </row>
    <row r="1851" spans="4:22">
      <c r="D1851" s="56"/>
      <c r="E1851" s="56"/>
      <c r="F1851" s="56"/>
      <c r="G1851" s="56"/>
      <c r="I1851" s="57"/>
      <c r="N1851" s="56"/>
      <c r="O1851" s="57"/>
      <c r="V1851" s="57"/>
    </row>
    <row r="1852" spans="4:22">
      <c r="D1852" s="56"/>
      <c r="E1852" s="56"/>
      <c r="F1852" s="56"/>
      <c r="G1852" s="56"/>
      <c r="I1852" s="57"/>
      <c r="N1852" s="56"/>
      <c r="O1852" s="57"/>
      <c r="V1852" s="57"/>
    </row>
    <row r="1853" spans="4:22">
      <c r="D1853" s="56"/>
      <c r="E1853" s="56"/>
      <c r="F1853" s="56"/>
      <c r="G1853" s="56"/>
      <c r="I1853" s="57"/>
      <c r="N1853" s="56"/>
      <c r="O1853" s="57"/>
      <c r="V1853" s="57"/>
    </row>
    <row r="1854" spans="4:22">
      <c r="D1854" s="56"/>
      <c r="E1854" s="56"/>
      <c r="F1854" s="56"/>
      <c r="G1854" s="56"/>
      <c r="I1854" s="57"/>
      <c r="N1854" s="56"/>
      <c r="O1854" s="57"/>
      <c r="V1854" s="57"/>
    </row>
    <row r="1855" spans="4:22">
      <c r="D1855" s="56"/>
      <c r="E1855" s="56"/>
      <c r="F1855" s="56"/>
      <c r="G1855" s="56"/>
      <c r="I1855" s="57"/>
      <c r="N1855" s="56"/>
      <c r="O1855" s="57"/>
      <c r="V1855" s="57"/>
    </row>
    <row r="1856" spans="4:22">
      <c r="D1856" s="56"/>
      <c r="E1856" s="56"/>
      <c r="F1856" s="56"/>
      <c r="G1856" s="56"/>
      <c r="I1856" s="57"/>
      <c r="N1856" s="56"/>
      <c r="O1856" s="57"/>
      <c r="V1856" s="57"/>
    </row>
    <row r="1857" spans="4:22">
      <c r="D1857" s="56"/>
      <c r="E1857" s="56"/>
      <c r="F1857" s="56"/>
      <c r="G1857" s="56"/>
      <c r="I1857" s="57"/>
      <c r="N1857" s="56"/>
      <c r="O1857" s="57"/>
      <c r="V1857" s="57"/>
    </row>
    <row r="1858" spans="4:22">
      <c r="D1858" s="56"/>
      <c r="E1858" s="56"/>
      <c r="F1858" s="56"/>
      <c r="G1858" s="56"/>
      <c r="I1858" s="57"/>
      <c r="N1858" s="56"/>
      <c r="O1858" s="57"/>
      <c r="V1858" s="57"/>
    </row>
    <row r="1859" spans="4:22">
      <c r="D1859" s="56"/>
      <c r="E1859" s="56"/>
      <c r="F1859" s="56"/>
      <c r="G1859" s="56"/>
      <c r="I1859" s="57"/>
      <c r="N1859" s="56"/>
      <c r="O1859" s="57"/>
      <c r="V1859" s="57"/>
    </row>
    <row r="1860" spans="4:22">
      <c r="D1860" s="56"/>
      <c r="E1860" s="56"/>
      <c r="F1860" s="56"/>
      <c r="G1860" s="56"/>
      <c r="I1860" s="57"/>
      <c r="N1860" s="56"/>
      <c r="O1860" s="57"/>
      <c r="V1860" s="57"/>
    </row>
    <row r="1861" spans="4:22">
      <c r="D1861" s="56"/>
      <c r="E1861" s="56"/>
      <c r="F1861" s="56"/>
      <c r="G1861" s="56"/>
      <c r="I1861" s="57"/>
      <c r="N1861" s="56"/>
      <c r="O1861" s="57"/>
      <c r="V1861" s="57"/>
    </row>
    <row r="1862" spans="4:22">
      <c r="D1862" s="56"/>
      <c r="E1862" s="56"/>
      <c r="F1862" s="56"/>
      <c r="G1862" s="56"/>
      <c r="I1862" s="57"/>
      <c r="N1862" s="56"/>
      <c r="O1862" s="57"/>
      <c r="V1862" s="57"/>
    </row>
    <row r="1863" spans="4:22">
      <c r="D1863" s="56"/>
      <c r="E1863" s="56"/>
      <c r="F1863" s="56"/>
      <c r="G1863" s="56"/>
      <c r="I1863" s="57"/>
      <c r="N1863" s="56"/>
      <c r="O1863" s="57"/>
      <c r="V1863" s="57"/>
    </row>
    <row r="1864" spans="4:22">
      <c r="D1864" s="56"/>
      <c r="E1864" s="56"/>
      <c r="F1864" s="56"/>
      <c r="G1864" s="56"/>
      <c r="I1864" s="57"/>
      <c r="N1864" s="56"/>
      <c r="O1864" s="57"/>
      <c r="V1864" s="57"/>
    </row>
    <row r="1865" spans="4:22">
      <c r="D1865" s="56"/>
      <c r="E1865" s="56"/>
      <c r="F1865" s="56"/>
      <c r="G1865" s="56"/>
      <c r="I1865" s="57"/>
      <c r="N1865" s="56"/>
      <c r="O1865" s="57"/>
      <c r="V1865" s="57"/>
    </row>
    <row r="1866" spans="4:22">
      <c r="D1866" s="56"/>
      <c r="E1866" s="56"/>
      <c r="F1866" s="56"/>
      <c r="G1866" s="56"/>
      <c r="I1866" s="57"/>
      <c r="N1866" s="56"/>
      <c r="O1866" s="57"/>
      <c r="V1866" s="57"/>
    </row>
    <row r="1867" spans="4:22">
      <c r="D1867" s="56"/>
      <c r="E1867" s="56"/>
      <c r="F1867" s="56"/>
      <c r="G1867" s="56"/>
      <c r="I1867" s="57"/>
      <c r="N1867" s="56"/>
      <c r="O1867" s="57"/>
      <c r="V1867" s="57"/>
    </row>
    <row r="1868" spans="4:22">
      <c r="D1868" s="56"/>
      <c r="E1868" s="56"/>
      <c r="F1868" s="56"/>
      <c r="G1868" s="56"/>
      <c r="I1868" s="57"/>
      <c r="N1868" s="56"/>
      <c r="O1868" s="57"/>
      <c r="V1868" s="57"/>
    </row>
    <row r="1869" spans="4:22">
      <c r="D1869" s="56"/>
      <c r="E1869" s="56"/>
      <c r="F1869" s="56"/>
      <c r="G1869" s="56"/>
      <c r="I1869" s="57"/>
      <c r="N1869" s="56"/>
      <c r="O1869" s="57"/>
      <c r="V1869" s="57"/>
    </row>
    <row r="1870" spans="4:22">
      <c r="D1870" s="56"/>
      <c r="E1870" s="56"/>
      <c r="F1870" s="56"/>
      <c r="G1870" s="56"/>
      <c r="I1870" s="57"/>
      <c r="N1870" s="56"/>
      <c r="O1870" s="57"/>
      <c r="V1870" s="57"/>
    </row>
    <row r="1871" spans="4:22">
      <c r="D1871" s="56"/>
      <c r="E1871" s="56"/>
      <c r="F1871" s="56"/>
      <c r="G1871" s="56"/>
      <c r="I1871" s="57"/>
      <c r="N1871" s="56"/>
      <c r="O1871" s="57"/>
      <c r="V1871" s="57"/>
    </row>
    <row r="1872" spans="4:22">
      <c r="D1872" s="56"/>
      <c r="E1872" s="56"/>
      <c r="F1872" s="56"/>
      <c r="G1872" s="56"/>
      <c r="I1872" s="57"/>
      <c r="N1872" s="56"/>
      <c r="O1872" s="57"/>
      <c r="V1872" s="57"/>
    </row>
    <row r="1873" spans="4:22">
      <c r="D1873" s="56"/>
      <c r="E1873" s="56"/>
      <c r="F1873" s="56"/>
      <c r="G1873" s="56"/>
      <c r="I1873" s="57"/>
      <c r="N1873" s="56"/>
      <c r="O1873" s="57"/>
      <c r="V1873" s="57"/>
    </row>
    <row r="1874" spans="4:22">
      <c r="D1874" s="56"/>
      <c r="E1874" s="56"/>
      <c r="F1874" s="56"/>
      <c r="G1874" s="56"/>
      <c r="I1874" s="57"/>
      <c r="N1874" s="56"/>
      <c r="O1874" s="57"/>
      <c r="V1874" s="57"/>
    </row>
    <row r="1875" spans="4:22">
      <c r="D1875" s="56"/>
      <c r="E1875" s="56"/>
      <c r="F1875" s="56"/>
      <c r="G1875" s="56"/>
      <c r="I1875" s="57"/>
      <c r="N1875" s="56"/>
      <c r="O1875" s="57"/>
      <c r="V1875" s="57"/>
    </row>
    <row r="1876" spans="4:22">
      <c r="D1876" s="56"/>
      <c r="E1876" s="56"/>
      <c r="F1876" s="56"/>
      <c r="G1876" s="56"/>
      <c r="I1876" s="57"/>
      <c r="N1876" s="56"/>
      <c r="O1876" s="57"/>
      <c r="V1876" s="57"/>
    </row>
    <row r="1877" spans="4:22">
      <c r="D1877" s="56"/>
      <c r="E1877" s="56"/>
      <c r="F1877" s="56"/>
      <c r="G1877" s="56"/>
      <c r="I1877" s="57"/>
      <c r="N1877" s="56"/>
      <c r="O1877" s="57"/>
      <c r="V1877" s="57"/>
    </row>
    <row r="1878" spans="4:22">
      <c r="D1878" s="56"/>
      <c r="E1878" s="56"/>
      <c r="F1878" s="56"/>
      <c r="G1878" s="56"/>
      <c r="I1878" s="57"/>
      <c r="N1878" s="56"/>
      <c r="O1878" s="57"/>
      <c r="V1878" s="57"/>
    </row>
    <row r="1879" spans="4:22">
      <c r="D1879" s="56"/>
      <c r="E1879" s="56"/>
      <c r="F1879" s="56"/>
      <c r="G1879" s="56"/>
      <c r="I1879" s="57"/>
      <c r="N1879" s="56"/>
      <c r="O1879" s="57"/>
      <c r="V1879" s="57"/>
    </row>
    <row r="1880" spans="4:22">
      <c r="D1880" s="56"/>
      <c r="E1880" s="56"/>
      <c r="F1880" s="56"/>
      <c r="G1880" s="56"/>
      <c r="I1880" s="57"/>
      <c r="N1880" s="56"/>
      <c r="O1880" s="57"/>
      <c r="V1880" s="57"/>
    </row>
    <row r="1881" spans="4:22">
      <c r="D1881" s="56"/>
      <c r="E1881" s="56"/>
      <c r="F1881" s="56"/>
      <c r="G1881" s="56"/>
      <c r="I1881" s="57"/>
      <c r="N1881" s="56"/>
      <c r="O1881" s="57"/>
      <c r="V1881" s="57"/>
    </row>
    <row r="1882" spans="4:22">
      <c r="D1882" s="56"/>
      <c r="E1882" s="56"/>
      <c r="F1882" s="56"/>
      <c r="G1882" s="56"/>
      <c r="I1882" s="57"/>
      <c r="N1882" s="56"/>
      <c r="O1882" s="57"/>
      <c r="V1882" s="57"/>
    </row>
    <row r="1883" spans="4:22">
      <c r="D1883" s="56"/>
      <c r="E1883" s="56"/>
      <c r="F1883" s="56"/>
      <c r="G1883" s="56"/>
      <c r="I1883" s="57"/>
      <c r="N1883" s="56"/>
      <c r="O1883" s="57"/>
      <c r="V1883" s="57"/>
    </row>
    <row r="1884" spans="4:22">
      <c r="D1884" s="56"/>
      <c r="E1884" s="56"/>
      <c r="F1884" s="56"/>
      <c r="G1884" s="56"/>
      <c r="I1884" s="57"/>
      <c r="N1884" s="56"/>
      <c r="O1884" s="57"/>
      <c r="V1884" s="57"/>
    </row>
    <row r="1885" spans="4:22">
      <c r="D1885" s="56"/>
      <c r="E1885" s="56"/>
      <c r="F1885" s="56"/>
      <c r="G1885" s="56"/>
      <c r="I1885" s="57"/>
      <c r="N1885" s="56"/>
      <c r="O1885" s="57"/>
      <c r="V1885" s="57"/>
    </row>
    <row r="1886" spans="4:22">
      <c r="D1886" s="56"/>
      <c r="E1886" s="56"/>
      <c r="F1886" s="56"/>
      <c r="G1886" s="56"/>
      <c r="I1886" s="57"/>
      <c r="N1886" s="56"/>
      <c r="O1886" s="57"/>
      <c r="V1886" s="57"/>
    </row>
    <row r="1887" spans="4:22">
      <c r="D1887" s="56"/>
      <c r="E1887" s="56"/>
      <c r="F1887" s="56"/>
      <c r="G1887" s="56"/>
      <c r="I1887" s="57"/>
      <c r="N1887" s="56"/>
      <c r="O1887" s="57"/>
      <c r="V1887" s="57"/>
    </row>
    <row r="1888" spans="4:22">
      <c r="D1888" s="56"/>
      <c r="E1888" s="56"/>
      <c r="F1888" s="56"/>
      <c r="G1888" s="56"/>
      <c r="I1888" s="57"/>
      <c r="N1888" s="56"/>
      <c r="O1888" s="57"/>
      <c r="V1888" s="57"/>
    </row>
    <row r="1889" spans="4:22">
      <c r="D1889" s="56"/>
      <c r="E1889" s="56"/>
      <c r="F1889" s="56"/>
      <c r="G1889" s="56"/>
      <c r="I1889" s="57"/>
      <c r="N1889" s="56"/>
      <c r="O1889" s="57"/>
      <c r="V1889" s="57"/>
    </row>
    <row r="1890" spans="4:22">
      <c r="D1890" s="56"/>
      <c r="E1890" s="56"/>
      <c r="F1890" s="56"/>
      <c r="G1890" s="56"/>
      <c r="I1890" s="57"/>
      <c r="N1890" s="56"/>
      <c r="O1890" s="57"/>
      <c r="V1890" s="57"/>
    </row>
    <row r="1891" spans="4:22">
      <c r="D1891" s="56"/>
      <c r="E1891" s="56"/>
      <c r="F1891" s="56"/>
      <c r="G1891" s="56"/>
      <c r="I1891" s="57"/>
      <c r="N1891" s="56"/>
      <c r="O1891" s="57"/>
      <c r="V1891" s="57"/>
    </row>
    <row r="1892" spans="4:22">
      <c r="D1892" s="56"/>
      <c r="E1892" s="56"/>
      <c r="F1892" s="56"/>
      <c r="G1892" s="56"/>
      <c r="I1892" s="57"/>
      <c r="N1892" s="56"/>
      <c r="O1892" s="57"/>
      <c r="V1892" s="57"/>
    </row>
    <row r="1893" spans="4:22">
      <c r="D1893" s="56"/>
      <c r="E1893" s="56"/>
      <c r="F1893" s="56"/>
      <c r="G1893" s="56"/>
      <c r="I1893" s="57"/>
      <c r="N1893" s="56"/>
      <c r="O1893" s="57"/>
      <c r="V1893" s="57"/>
    </row>
    <row r="1894" spans="4:22">
      <c r="D1894" s="56"/>
      <c r="E1894" s="56"/>
      <c r="F1894" s="56"/>
      <c r="G1894" s="56"/>
      <c r="I1894" s="57"/>
      <c r="N1894" s="56"/>
      <c r="O1894" s="57"/>
      <c r="V1894" s="57"/>
    </row>
    <row r="1895" spans="4:22">
      <c r="D1895" s="56"/>
      <c r="E1895" s="56"/>
      <c r="F1895" s="56"/>
      <c r="G1895" s="56"/>
      <c r="I1895" s="57"/>
      <c r="N1895" s="56"/>
      <c r="O1895" s="57"/>
      <c r="V1895" s="57"/>
    </row>
    <row r="1896" spans="4:22">
      <c r="D1896" s="56"/>
      <c r="E1896" s="56"/>
      <c r="F1896" s="56"/>
      <c r="G1896" s="56"/>
      <c r="I1896" s="57"/>
      <c r="N1896" s="56"/>
      <c r="O1896" s="57"/>
      <c r="V1896" s="57"/>
    </row>
    <row r="1897" spans="4:22">
      <c r="D1897" s="56"/>
      <c r="E1897" s="56"/>
      <c r="F1897" s="56"/>
      <c r="G1897" s="56"/>
      <c r="I1897" s="57"/>
      <c r="N1897" s="56"/>
      <c r="O1897" s="57"/>
      <c r="V1897" s="57"/>
    </row>
    <row r="1898" spans="4:22">
      <c r="D1898" s="56"/>
      <c r="E1898" s="56"/>
      <c r="F1898" s="56"/>
      <c r="G1898" s="56"/>
      <c r="I1898" s="57"/>
      <c r="N1898" s="56"/>
      <c r="O1898" s="57"/>
      <c r="V1898" s="57"/>
    </row>
    <row r="1899" spans="4:22">
      <c r="D1899" s="56"/>
      <c r="E1899" s="56"/>
      <c r="F1899" s="56"/>
      <c r="G1899" s="56"/>
      <c r="I1899" s="57"/>
      <c r="N1899" s="56"/>
      <c r="O1899" s="57"/>
      <c r="V1899" s="57"/>
    </row>
    <row r="1900" spans="4:22">
      <c r="D1900" s="56"/>
      <c r="E1900" s="56"/>
      <c r="F1900" s="56"/>
      <c r="G1900" s="56"/>
      <c r="I1900" s="57"/>
      <c r="N1900" s="56"/>
      <c r="O1900" s="57"/>
      <c r="V1900" s="57"/>
    </row>
    <row r="1901" spans="4:22">
      <c r="D1901" s="56"/>
      <c r="E1901" s="56"/>
      <c r="F1901" s="56"/>
      <c r="G1901" s="56"/>
      <c r="I1901" s="57"/>
      <c r="N1901" s="56"/>
      <c r="O1901" s="57"/>
      <c r="V1901" s="57"/>
    </row>
    <row r="1902" spans="4:22">
      <c r="D1902" s="56"/>
      <c r="E1902" s="56"/>
      <c r="F1902" s="56"/>
      <c r="G1902" s="56"/>
      <c r="I1902" s="57"/>
      <c r="N1902" s="56"/>
      <c r="O1902" s="57"/>
      <c r="V1902" s="57"/>
    </row>
    <row r="1903" spans="4:22">
      <c r="D1903" s="56"/>
      <c r="E1903" s="56"/>
      <c r="F1903" s="56"/>
      <c r="G1903" s="56"/>
      <c r="I1903" s="57"/>
      <c r="N1903" s="56"/>
      <c r="O1903" s="57"/>
      <c r="V1903" s="57"/>
    </row>
    <row r="1904" spans="4:22">
      <c r="D1904" s="56"/>
      <c r="E1904" s="56"/>
      <c r="F1904" s="56"/>
      <c r="G1904" s="56"/>
      <c r="I1904" s="57"/>
      <c r="N1904" s="56"/>
      <c r="O1904" s="57"/>
      <c r="V1904" s="57"/>
    </row>
    <row r="1905" spans="4:22">
      <c r="D1905" s="56"/>
      <c r="E1905" s="56"/>
      <c r="F1905" s="56"/>
      <c r="G1905" s="56"/>
      <c r="I1905" s="57"/>
      <c r="N1905" s="56"/>
      <c r="O1905" s="57"/>
      <c r="V1905" s="57"/>
    </row>
    <row r="1906" spans="4:22">
      <c r="D1906" s="56"/>
      <c r="E1906" s="56"/>
      <c r="F1906" s="56"/>
      <c r="G1906" s="56"/>
      <c r="I1906" s="57"/>
      <c r="N1906" s="56"/>
      <c r="O1906" s="57"/>
      <c r="V1906" s="57"/>
    </row>
    <row r="1907" spans="4:22">
      <c r="D1907" s="56"/>
      <c r="E1907" s="56"/>
      <c r="F1907" s="56"/>
      <c r="G1907" s="56"/>
      <c r="I1907" s="57"/>
      <c r="N1907" s="56"/>
      <c r="O1907" s="57"/>
      <c r="V1907" s="57"/>
    </row>
    <row r="1908" spans="4:22">
      <c r="D1908" s="56"/>
      <c r="E1908" s="56"/>
      <c r="F1908" s="56"/>
      <c r="G1908" s="56"/>
      <c r="I1908" s="57"/>
      <c r="N1908" s="56"/>
      <c r="O1908" s="57"/>
      <c r="V1908" s="57"/>
    </row>
    <row r="1909" spans="4:22">
      <c r="D1909" s="56"/>
      <c r="E1909" s="56"/>
      <c r="F1909" s="56"/>
      <c r="G1909" s="56"/>
      <c r="I1909" s="57"/>
      <c r="N1909" s="56"/>
      <c r="O1909" s="57"/>
      <c r="V1909" s="57"/>
    </row>
    <row r="1910" spans="4:22">
      <c r="D1910" s="56"/>
      <c r="E1910" s="56"/>
      <c r="F1910" s="56"/>
      <c r="G1910" s="56"/>
      <c r="I1910" s="57"/>
      <c r="N1910" s="56"/>
      <c r="O1910" s="57"/>
      <c r="V1910" s="57"/>
    </row>
    <row r="1911" spans="4:22">
      <c r="D1911" s="56"/>
      <c r="E1911" s="56"/>
      <c r="F1911" s="56"/>
      <c r="G1911" s="56"/>
      <c r="I1911" s="57"/>
      <c r="N1911" s="56"/>
      <c r="O1911" s="57"/>
      <c r="V1911" s="57"/>
    </row>
    <row r="1912" spans="4:22">
      <c r="D1912" s="56"/>
      <c r="E1912" s="56"/>
      <c r="F1912" s="56"/>
      <c r="G1912" s="56"/>
      <c r="I1912" s="57"/>
      <c r="N1912" s="56"/>
      <c r="O1912" s="57"/>
      <c r="V1912" s="57"/>
    </row>
    <row r="1913" spans="4:22">
      <c r="D1913" s="56"/>
      <c r="E1913" s="56"/>
      <c r="F1913" s="56"/>
      <c r="G1913" s="56"/>
      <c r="I1913" s="57"/>
      <c r="N1913" s="56"/>
      <c r="O1913" s="57"/>
      <c r="V1913" s="57"/>
    </row>
    <row r="1914" spans="4:22">
      <c r="D1914" s="56"/>
      <c r="E1914" s="56"/>
      <c r="F1914" s="56"/>
      <c r="G1914" s="56"/>
      <c r="I1914" s="57"/>
      <c r="N1914" s="56"/>
      <c r="O1914" s="57"/>
      <c r="V1914" s="57"/>
    </row>
    <row r="1915" spans="4:22">
      <c r="D1915" s="56"/>
      <c r="E1915" s="56"/>
      <c r="F1915" s="56"/>
      <c r="G1915" s="56"/>
      <c r="I1915" s="57"/>
      <c r="N1915" s="56"/>
      <c r="O1915" s="57"/>
      <c r="V1915" s="57"/>
    </row>
    <row r="1916" spans="4:22">
      <c r="D1916" s="56"/>
      <c r="E1916" s="56"/>
      <c r="F1916" s="56"/>
      <c r="G1916" s="56"/>
      <c r="I1916" s="57"/>
      <c r="N1916" s="56"/>
      <c r="O1916" s="57"/>
      <c r="V1916" s="57"/>
    </row>
    <row r="1917" spans="4:22">
      <c r="D1917" s="56"/>
      <c r="E1917" s="56"/>
      <c r="F1917" s="56"/>
      <c r="G1917" s="56"/>
      <c r="I1917" s="57"/>
      <c r="N1917" s="56"/>
      <c r="O1917" s="57"/>
      <c r="V1917" s="57"/>
    </row>
    <row r="1918" spans="4:22">
      <c r="D1918" s="56"/>
      <c r="E1918" s="56"/>
      <c r="F1918" s="56"/>
      <c r="G1918" s="56"/>
      <c r="I1918" s="57"/>
      <c r="N1918" s="56"/>
      <c r="O1918" s="57"/>
      <c r="V1918" s="57"/>
    </row>
    <row r="1919" spans="4:22">
      <c r="D1919" s="56"/>
      <c r="E1919" s="56"/>
      <c r="F1919" s="56"/>
      <c r="G1919" s="56"/>
      <c r="I1919" s="57"/>
      <c r="N1919" s="56"/>
      <c r="O1919" s="57"/>
      <c r="V1919" s="57"/>
    </row>
    <row r="1920" spans="4:22">
      <c r="D1920" s="56"/>
      <c r="E1920" s="56"/>
      <c r="F1920" s="56"/>
      <c r="G1920" s="56"/>
      <c r="I1920" s="57"/>
      <c r="N1920" s="56"/>
      <c r="O1920" s="57"/>
      <c r="V1920" s="57"/>
    </row>
    <row r="1921" spans="4:22">
      <c r="D1921" s="56"/>
      <c r="E1921" s="56"/>
      <c r="F1921" s="56"/>
      <c r="G1921" s="56"/>
      <c r="I1921" s="57"/>
      <c r="N1921" s="56"/>
      <c r="O1921" s="57"/>
      <c r="V1921" s="57"/>
    </row>
    <row r="1922" spans="4:22">
      <c r="D1922" s="56"/>
      <c r="E1922" s="56"/>
      <c r="F1922" s="56"/>
      <c r="G1922" s="56"/>
      <c r="I1922" s="57"/>
      <c r="N1922" s="56"/>
      <c r="O1922" s="57"/>
      <c r="V1922" s="57"/>
    </row>
    <row r="1923" spans="4:22">
      <c r="D1923" s="56"/>
      <c r="E1923" s="56"/>
      <c r="F1923" s="56"/>
      <c r="G1923" s="56"/>
      <c r="I1923" s="57"/>
      <c r="N1923" s="56"/>
      <c r="O1923" s="57"/>
      <c r="V1923" s="57"/>
    </row>
    <row r="1924" spans="4:22">
      <c r="D1924" s="56"/>
      <c r="E1924" s="56"/>
      <c r="F1924" s="56"/>
      <c r="G1924" s="56"/>
      <c r="I1924" s="57"/>
      <c r="N1924" s="56"/>
      <c r="O1924" s="57"/>
      <c r="V1924" s="57"/>
    </row>
    <row r="1925" spans="4:22">
      <c r="D1925" s="56"/>
      <c r="E1925" s="56"/>
      <c r="F1925" s="56"/>
      <c r="G1925" s="56"/>
      <c r="I1925" s="57"/>
      <c r="N1925" s="56"/>
      <c r="O1925" s="57"/>
      <c r="V1925" s="57"/>
    </row>
    <row r="1926" spans="4:22">
      <c r="D1926" s="56"/>
      <c r="E1926" s="56"/>
      <c r="F1926" s="56"/>
      <c r="G1926" s="56"/>
      <c r="I1926" s="57"/>
      <c r="N1926" s="56"/>
      <c r="O1926" s="57"/>
      <c r="V1926" s="57"/>
    </row>
    <row r="1927" spans="4:22">
      <c r="D1927" s="56"/>
      <c r="E1927" s="56"/>
      <c r="F1927" s="56"/>
      <c r="G1927" s="56"/>
      <c r="I1927" s="57"/>
      <c r="N1927" s="56"/>
      <c r="O1927" s="57"/>
      <c r="V1927" s="57"/>
    </row>
    <row r="1928" spans="4:22">
      <c r="D1928" s="56"/>
      <c r="E1928" s="56"/>
      <c r="F1928" s="56"/>
      <c r="G1928" s="56"/>
      <c r="I1928" s="57"/>
      <c r="N1928" s="56"/>
      <c r="O1928" s="57"/>
      <c r="V1928" s="57"/>
    </row>
    <row r="1929" spans="4:22">
      <c r="D1929" s="56"/>
      <c r="E1929" s="56"/>
      <c r="F1929" s="56"/>
      <c r="G1929" s="56"/>
      <c r="I1929" s="57"/>
      <c r="N1929" s="56"/>
      <c r="O1929" s="57"/>
      <c r="V1929" s="57"/>
    </row>
    <row r="1930" spans="4:22">
      <c r="D1930" s="56"/>
      <c r="E1930" s="56"/>
      <c r="F1930" s="56"/>
      <c r="G1930" s="56"/>
      <c r="I1930" s="57"/>
      <c r="N1930" s="56"/>
      <c r="O1930" s="57"/>
      <c r="V1930" s="57"/>
    </row>
    <row r="1931" spans="4:22">
      <c r="D1931" s="56"/>
      <c r="E1931" s="56"/>
      <c r="F1931" s="56"/>
      <c r="G1931" s="56"/>
      <c r="I1931" s="57"/>
      <c r="N1931" s="56"/>
      <c r="O1931" s="57"/>
      <c r="V1931" s="57"/>
    </row>
    <row r="1932" spans="4:22">
      <c r="D1932" s="56"/>
      <c r="E1932" s="56"/>
      <c r="F1932" s="56"/>
      <c r="G1932" s="56"/>
      <c r="I1932" s="57"/>
      <c r="N1932" s="56"/>
      <c r="O1932" s="57"/>
      <c r="V1932" s="57"/>
    </row>
    <row r="1933" spans="4:22">
      <c r="D1933" s="56"/>
      <c r="E1933" s="56"/>
      <c r="F1933" s="56"/>
      <c r="G1933" s="56"/>
      <c r="I1933" s="57"/>
      <c r="N1933" s="56"/>
      <c r="O1933" s="57"/>
      <c r="V1933" s="57"/>
    </row>
    <row r="1934" spans="4:22">
      <c r="D1934" s="56"/>
      <c r="E1934" s="56"/>
      <c r="F1934" s="56"/>
      <c r="G1934" s="56"/>
      <c r="I1934" s="57"/>
      <c r="N1934" s="56"/>
      <c r="O1934" s="57"/>
      <c r="V1934" s="57"/>
    </row>
    <row r="1935" spans="4:22">
      <c r="D1935" s="56"/>
      <c r="E1935" s="56"/>
      <c r="F1935" s="56"/>
      <c r="G1935" s="56"/>
      <c r="I1935" s="57"/>
      <c r="N1935" s="56"/>
      <c r="O1935" s="57"/>
      <c r="V1935" s="57"/>
    </row>
    <row r="1936" spans="4:22">
      <c r="D1936" s="56"/>
      <c r="E1936" s="56"/>
      <c r="F1936" s="56"/>
      <c r="G1936" s="56"/>
      <c r="I1936" s="57"/>
      <c r="N1936" s="56"/>
      <c r="O1936" s="57"/>
      <c r="V1936" s="57"/>
    </row>
    <row r="1937" spans="4:22">
      <c r="D1937" s="56"/>
      <c r="E1937" s="56"/>
      <c r="F1937" s="56"/>
      <c r="G1937" s="56"/>
      <c r="I1937" s="57"/>
      <c r="N1937" s="56"/>
      <c r="O1937" s="57"/>
      <c r="V1937" s="57"/>
    </row>
    <row r="1938" spans="4:22">
      <c r="D1938" s="56"/>
      <c r="E1938" s="56"/>
      <c r="F1938" s="56"/>
      <c r="G1938" s="56"/>
      <c r="I1938" s="57"/>
      <c r="N1938" s="56"/>
      <c r="O1938" s="57"/>
      <c r="V1938" s="57"/>
    </row>
    <row r="1939" spans="4:22">
      <c r="D1939" s="56"/>
      <c r="E1939" s="56"/>
      <c r="F1939" s="56"/>
      <c r="G1939" s="56"/>
      <c r="I1939" s="57"/>
      <c r="N1939" s="56"/>
      <c r="O1939" s="57"/>
      <c r="V1939" s="57"/>
    </row>
    <row r="1940" spans="4:22">
      <c r="D1940" s="56"/>
      <c r="E1940" s="56"/>
      <c r="F1940" s="56"/>
      <c r="G1940" s="56"/>
      <c r="I1940" s="57"/>
      <c r="N1940" s="56"/>
      <c r="O1940" s="57"/>
      <c r="V1940" s="57"/>
    </row>
    <row r="1941" spans="4:22">
      <c r="D1941" s="56"/>
      <c r="E1941" s="56"/>
      <c r="F1941" s="56"/>
      <c r="G1941" s="56"/>
      <c r="I1941" s="57"/>
      <c r="N1941" s="56"/>
      <c r="O1941" s="57"/>
      <c r="V1941" s="57"/>
    </row>
    <row r="1942" spans="4:22">
      <c r="D1942" s="56"/>
      <c r="E1942" s="56"/>
      <c r="F1942" s="56"/>
      <c r="G1942" s="56"/>
      <c r="I1942" s="57"/>
      <c r="N1942" s="56"/>
      <c r="O1942" s="57"/>
      <c r="V1942" s="57"/>
    </row>
    <row r="1943" spans="4:22">
      <c r="D1943" s="56"/>
      <c r="E1943" s="56"/>
      <c r="F1943" s="56"/>
      <c r="G1943" s="56"/>
      <c r="I1943" s="57"/>
      <c r="N1943" s="56"/>
      <c r="O1943" s="57"/>
      <c r="V1943" s="57"/>
    </row>
    <row r="1944" spans="4:22">
      <c r="D1944" s="56"/>
      <c r="E1944" s="56"/>
      <c r="F1944" s="56"/>
      <c r="G1944" s="56"/>
      <c r="I1944" s="57"/>
      <c r="N1944" s="56"/>
      <c r="O1944" s="57"/>
      <c r="V1944" s="57"/>
    </row>
    <row r="1945" spans="4:22">
      <c r="D1945" s="56"/>
      <c r="E1945" s="56"/>
      <c r="F1945" s="56"/>
      <c r="G1945" s="56"/>
      <c r="I1945" s="57"/>
      <c r="N1945" s="56"/>
      <c r="O1945" s="57"/>
      <c r="V1945" s="57"/>
    </row>
    <row r="1946" spans="4:22">
      <c r="D1946" s="56"/>
      <c r="E1946" s="56"/>
      <c r="F1946" s="56"/>
      <c r="G1946" s="56"/>
      <c r="I1946" s="57"/>
      <c r="N1946" s="56"/>
      <c r="O1946" s="57"/>
      <c r="V1946" s="57"/>
    </row>
    <row r="1947" spans="4:22">
      <c r="D1947" s="56"/>
      <c r="E1947" s="56"/>
      <c r="F1947" s="56"/>
      <c r="G1947" s="56"/>
      <c r="I1947" s="57"/>
      <c r="N1947" s="56"/>
      <c r="O1947" s="57"/>
      <c r="V1947" s="57"/>
    </row>
    <row r="1948" spans="4:22">
      <c r="D1948" s="56"/>
      <c r="E1948" s="56"/>
      <c r="F1948" s="56"/>
      <c r="G1948" s="56"/>
      <c r="I1948" s="57"/>
      <c r="N1948" s="56"/>
      <c r="O1948" s="57"/>
      <c r="V1948" s="57"/>
    </row>
    <row r="1949" spans="4:22">
      <c r="D1949" s="56"/>
      <c r="E1949" s="56"/>
      <c r="F1949" s="56"/>
      <c r="G1949" s="56"/>
      <c r="I1949" s="57"/>
      <c r="N1949" s="56"/>
      <c r="O1949" s="57"/>
      <c r="V1949" s="57"/>
    </row>
    <row r="1950" spans="4:22">
      <c r="D1950" s="56"/>
      <c r="E1950" s="56"/>
      <c r="F1950" s="56"/>
      <c r="G1950" s="56"/>
      <c r="I1950" s="57"/>
      <c r="N1950" s="56"/>
      <c r="O1950" s="57"/>
      <c r="V1950" s="57"/>
    </row>
    <row r="1951" spans="4:22">
      <c r="D1951" s="56"/>
      <c r="E1951" s="56"/>
      <c r="F1951" s="56"/>
      <c r="G1951" s="56"/>
      <c r="I1951" s="57"/>
      <c r="N1951" s="56"/>
      <c r="O1951" s="57"/>
      <c r="V1951" s="57"/>
    </row>
    <row r="1952" spans="4:22">
      <c r="D1952" s="56"/>
      <c r="E1952" s="56"/>
      <c r="F1952" s="56"/>
      <c r="G1952" s="56"/>
      <c r="I1952" s="57"/>
      <c r="N1952" s="56"/>
      <c r="O1952" s="57"/>
      <c r="V1952" s="57"/>
    </row>
    <row r="1953" spans="4:22">
      <c r="D1953" s="56"/>
      <c r="E1953" s="56"/>
      <c r="F1953" s="56"/>
      <c r="G1953" s="56"/>
      <c r="I1953" s="57"/>
      <c r="N1953" s="56"/>
      <c r="O1953" s="57"/>
      <c r="V1953" s="57"/>
    </row>
    <row r="1954" spans="4:22">
      <c r="D1954" s="56"/>
      <c r="E1954" s="56"/>
      <c r="F1954" s="56"/>
      <c r="G1954" s="56"/>
      <c r="I1954" s="57"/>
      <c r="N1954" s="56"/>
      <c r="O1954" s="57"/>
      <c r="V1954" s="57"/>
    </row>
    <row r="1955" spans="4:22">
      <c r="D1955" s="56"/>
      <c r="E1955" s="56"/>
      <c r="F1955" s="56"/>
      <c r="G1955" s="56"/>
      <c r="I1955" s="57"/>
      <c r="N1955" s="56"/>
      <c r="O1955" s="57"/>
      <c r="V1955" s="57"/>
    </row>
    <row r="1956" spans="4:22">
      <c r="D1956" s="56"/>
      <c r="E1956" s="56"/>
      <c r="F1956" s="56"/>
      <c r="G1956" s="56"/>
      <c r="I1956" s="57"/>
      <c r="N1956" s="56"/>
      <c r="O1956" s="57"/>
      <c r="V1956" s="57"/>
    </row>
    <row r="1957" spans="4:22">
      <c r="D1957" s="56"/>
      <c r="E1957" s="56"/>
      <c r="F1957" s="56"/>
      <c r="G1957" s="56"/>
      <c r="I1957" s="57"/>
      <c r="N1957" s="56"/>
      <c r="O1957" s="57"/>
      <c r="V1957" s="57"/>
    </row>
    <row r="1958" spans="4:22">
      <c r="D1958" s="56"/>
      <c r="E1958" s="56"/>
      <c r="F1958" s="56"/>
      <c r="G1958" s="56"/>
      <c r="I1958" s="57"/>
      <c r="N1958" s="56"/>
      <c r="O1958" s="57"/>
      <c r="V1958" s="57"/>
    </row>
    <row r="1959" spans="4:22">
      <c r="D1959" s="56"/>
      <c r="E1959" s="56"/>
      <c r="F1959" s="56"/>
      <c r="G1959" s="56"/>
      <c r="I1959" s="57"/>
      <c r="N1959" s="56"/>
      <c r="O1959" s="57"/>
      <c r="V1959" s="57"/>
    </row>
    <row r="1960" spans="4:22">
      <c r="D1960" s="56"/>
      <c r="E1960" s="56"/>
      <c r="F1960" s="56"/>
      <c r="G1960" s="56"/>
      <c r="I1960" s="57"/>
      <c r="N1960" s="56"/>
      <c r="O1960" s="57"/>
      <c r="V1960" s="57"/>
    </row>
    <row r="1961" spans="4:22">
      <c r="D1961" s="56"/>
      <c r="E1961" s="56"/>
      <c r="F1961" s="56"/>
      <c r="G1961" s="56"/>
      <c r="I1961" s="57"/>
      <c r="N1961" s="56"/>
      <c r="O1961" s="57"/>
      <c r="V1961" s="57"/>
    </row>
    <row r="1962" spans="4:22">
      <c r="D1962" s="56"/>
      <c r="E1962" s="56"/>
      <c r="F1962" s="56"/>
      <c r="G1962" s="56"/>
      <c r="I1962" s="57"/>
      <c r="N1962" s="56"/>
      <c r="O1962" s="57"/>
      <c r="V1962" s="57"/>
    </row>
    <row r="1963" spans="4:22">
      <c r="D1963" s="56"/>
      <c r="E1963" s="56"/>
      <c r="F1963" s="56"/>
      <c r="G1963" s="56"/>
      <c r="I1963" s="57"/>
      <c r="N1963" s="56"/>
      <c r="O1963" s="57"/>
      <c r="V1963" s="57"/>
    </row>
    <row r="1964" spans="4:22">
      <c r="D1964" s="56"/>
      <c r="E1964" s="56"/>
      <c r="F1964" s="56"/>
      <c r="G1964" s="56"/>
      <c r="I1964" s="57"/>
      <c r="N1964" s="56"/>
      <c r="O1964" s="57"/>
      <c r="V1964" s="57"/>
    </row>
    <row r="1965" spans="4:22">
      <c r="D1965" s="56"/>
      <c r="E1965" s="56"/>
      <c r="F1965" s="56"/>
      <c r="G1965" s="56"/>
      <c r="I1965" s="57"/>
      <c r="N1965" s="56"/>
      <c r="O1965" s="57"/>
      <c r="V1965" s="57"/>
    </row>
    <row r="1966" spans="4:22">
      <c r="D1966" s="56"/>
      <c r="E1966" s="56"/>
      <c r="F1966" s="56"/>
      <c r="G1966" s="56"/>
      <c r="I1966" s="57"/>
      <c r="N1966" s="56"/>
      <c r="O1966" s="57"/>
      <c r="V1966" s="57"/>
    </row>
    <row r="1967" spans="4:22">
      <c r="D1967" s="56"/>
      <c r="E1967" s="56"/>
      <c r="F1967" s="56"/>
      <c r="G1967" s="56"/>
      <c r="I1967" s="57"/>
      <c r="N1967" s="56"/>
      <c r="O1967" s="57"/>
      <c r="V1967" s="57"/>
    </row>
    <row r="1968" spans="4:22">
      <c r="D1968" s="56"/>
      <c r="E1968" s="56"/>
      <c r="F1968" s="56"/>
      <c r="G1968" s="56"/>
      <c r="I1968" s="57"/>
      <c r="N1968" s="56"/>
      <c r="O1968" s="57"/>
      <c r="V1968" s="57"/>
    </row>
    <row r="1969" spans="4:22">
      <c r="D1969" s="56"/>
      <c r="E1969" s="56"/>
      <c r="F1969" s="56"/>
      <c r="G1969" s="56"/>
      <c r="I1969" s="57"/>
      <c r="N1969" s="56"/>
      <c r="O1969" s="57"/>
      <c r="V1969" s="57"/>
    </row>
    <row r="1970" spans="4:22">
      <c r="D1970" s="56"/>
      <c r="E1970" s="56"/>
      <c r="F1970" s="56"/>
      <c r="G1970" s="56"/>
      <c r="I1970" s="57"/>
      <c r="N1970" s="56"/>
      <c r="O1970" s="57"/>
      <c r="V1970" s="57"/>
    </row>
    <row r="1971" spans="4:22">
      <c r="D1971" s="56"/>
      <c r="E1971" s="56"/>
      <c r="F1971" s="56"/>
      <c r="G1971" s="56"/>
      <c r="I1971" s="57"/>
      <c r="N1971" s="56"/>
      <c r="O1971" s="57"/>
      <c r="V1971" s="57"/>
    </row>
    <row r="1972" spans="4:22">
      <c r="D1972" s="56"/>
      <c r="E1972" s="56"/>
      <c r="F1972" s="56"/>
      <c r="G1972" s="56"/>
      <c r="I1972" s="57"/>
      <c r="N1972" s="56"/>
      <c r="O1972" s="57"/>
      <c r="V1972" s="57"/>
    </row>
    <row r="1973" spans="4:22">
      <c r="D1973" s="56"/>
      <c r="E1973" s="56"/>
      <c r="F1973" s="56"/>
      <c r="G1973" s="56"/>
      <c r="I1973" s="57"/>
      <c r="N1973" s="56"/>
      <c r="O1973" s="57"/>
      <c r="V1973" s="57"/>
    </row>
    <row r="1974" spans="4:22">
      <c r="D1974" s="56"/>
      <c r="E1974" s="56"/>
      <c r="F1974" s="56"/>
      <c r="G1974" s="56"/>
      <c r="I1974" s="57"/>
      <c r="N1974" s="56"/>
      <c r="O1974" s="57"/>
      <c r="V1974" s="57"/>
    </row>
    <row r="1975" spans="4:22">
      <c r="D1975" s="56"/>
      <c r="E1975" s="56"/>
      <c r="F1975" s="56"/>
      <c r="G1975" s="56"/>
      <c r="I1975" s="57"/>
      <c r="N1975" s="56"/>
      <c r="O1975" s="57"/>
      <c r="V1975" s="57"/>
    </row>
    <row r="1976" spans="4:22">
      <c r="D1976" s="56"/>
      <c r="E1976" s="56"/>
      <c r="F1976" s="56"/>
      <c r="G1976" s="56"/>
      <c r="I1976" s="57"/>
      <c r="N1976" s="56"/>
      <c r="O1976" s="57"/>
      <c r="V1976" s="57"/>
    </row>
    <row r="1977" spans="4:22">
      <c r="D1977" s="56"/>
      <c r="E1977" s="56"/>
      <c r="F1977" s="56"/>
      <c r="G1977" s="56"/>
      <c r="I1977" s="57"/>
      <c r="N1977" s="56"/>
      <c r="O1977" s="57"/>
      <c r="V1977" s="57"/>
    </row>
    <row r="1978" spans="4:22">
      <c r="D1978" s="56"/>
      <c r="E1978" s="56"/>
      <c r="F1978" s="56"/>
      <c r="G1978" s="56"/>
      <c r="I1978" s="57"/>
      <c r="N1978" s="56"/>
      <c r="O1978" s="57"/>
      <c r="V1978" s="57"/>
    </row>
    <row r="1979" spans="4:22">
      <c r="D1979" s="56"/>
      <c r="E1979" s="56"/>
      <c r="F1979" s="56"/>
      <c r="G1979" s="56"/>
      <c r="I1979" s="57"/>
      <c r="N1979" s="56"/>
      <c r="O1979" s="57"/>
      <c r="V1979" s="57"/>
    </row>
    <row r="1980" spans="4:22">
      <c r="D1980" s="56"/>
      <c r="E1980" s="56"/>
      <c r="F1980" s="56"/>
      <c r="G1980" s="56"/>
      <c r="I1980" s="57"/>
      <c r="N1980" s="56"/>
      <c r="O1980" s="57"/>
      <c r="V1980" s="57"/>
    </row>
    <row r="1981" spans="4:22">
      <c r="D1981" s="56"/>
      <c r="E1981" s="56"/>
      <c r="F1981" s="56"/>
      <c r="G1981" s="56"/>
      <c r="I1981" s="57"/>
      <c r="N1981" s="56"/>
      <c r="O1981" s="57"/>
      <c r="V1981" s="57"/>
    </row>
    <row r="1982" spans="4:22">
      <c r="D1982" s="56"/>
      <c r="E1982" s="56"/>
      <c r="F1982" s="56"/>
      <c r="G1982" s="56"/>
      <c r="I1982" s="57"/>
      <c r="N1982" s="56"/>
      <c r="O1982" s="57"/>
      <c r="V1982" s="57"/>
    </row>
    <row r="1983" spans="4:22">
      <c r="D1983" s="56"/>
      <c r="E1983" s="56"/>
      <c r="F1983" s="56"/>
      <c r="G1983" s="56"/>
      <c r="I1983" s="57"/>
      <c r="N1983" s="56"/>
      <c r="O1983" s="57"/>
      <c r="V1983" s="57"/>
    </row>
    <row r="1984" spans="4:22">
      <c r="D1984" s="56"/>
      <c r="E1984" s="56"/>
      <c r="F1984" s="56"/>
      <c r="G1984" s="56"/>
      <c r="I1984" s="57"/>
      <c r="N1984" s="56"/>
      <c r="O1984" s="57"/>
      <c r="V1984" s="57"/>
    </row>
    <row r="1985" spans="4:22">
      <c r="D1985" s="56"/>
      <c r="E1985" s="56"/>
      <c r="F1985" s="56"/>
      <c r="G1985" s="56"/>
      <c r="I1985" s="57"/>
      <c r="N1985" s="56"/>
      <c r="O1985" s="57"/>
      <c r="V1985" s="57"/>
    </row>
    <row r="1986" spans="4:22">
      <c r="D1986" s="56"/>
      <c r="E1986" s="56"/>
      <c r="F1986" s="56"/>
      <c r="G1986" s="56"/>
      <c r="I1986" s="57"/>
      <c r="N1986" s="56"/>
      <c r="O1986" s="57"/>
      <c r="V1986" s="57"/>
    </row>
    <row r="1987" spans="4:22">
      <c r="D1987" s="56"/>
      <c r="E1987" s="56"/>
      <c r="F1987" s="56"/>
      <c r="G1987" s="56"/>
      <c r="I1987" s="57"/>
      <c r="N1987" s="56"/>
      <c r="O1987" s="57"/>
      <c r="V1987" s="57"/>
    </row>
    <row r="1988" spans="4:22">
      <c r="D1988" s="56"/>
      <c r="E1988" s="56"/>
      <c r="F1988" s="56"/>
      <c r="G1988" s="56"/>
      <c r="I1988" s="57"/>
      <c r="N1988" s="56"/>
      <c r="O1988" s="57"/>
      <c r="V1988" s="57"/>
    </row>
    <row r="1989" spans="4:22">
      <c r="D1989" s="56"/>
      <c r="E1989" s="56"/>
      <c r="F1989" s="56"/>
      <c r="G1989" s="56"/>
      <c r="I1989" s="57"/>
      <c r="N1989" s="56"/>
      <c r="O1989" s="57"/>
      <c r="V1989" s="57"/>
    </row>
    <row r="1990" spans="4:22">
      <c r="D1990" s="56"/>
      <c r="E1990" s="56"/>
      <c r="F1990" s="56"/>
      <c r="G1990" s="56"/>
      <c r="I1990" s="57"/>
      <c r="N1990" s="56"/>
      <c r="O1990" s="57"/>
      <c r="V1990" s="57"/>
    </row>
    <row r="1991" spans="4:22">
      <c r="D1991" s="56"/>
      <c r="E1991" s="56"/>
      <c r="F1991" s="56"/>
      <c r="G1991" s="56"/>
      <c r="I1991" s="57"/>
      <c r="N1991" s="56"/>
      <c r="O1991" s="57"/>
      <c r="V1991" s="57"/>
    </row>
    <row r="1992" spans="4:22">
      <c r="D1992" s="56"/>
      <c r="E1992" s="56"/>
      <c r="F1992" s="56"/>
      <c r="G1992" s="56"/>
      <c r="I1992" s="57"/>
      <c r="N1992" s="56"/>
      <c r="O1992" s="57"/>
      <c r="V1992" s="57"/>
    </row>
    <row r="1993" spans="4:22">
      <c r="D1993" s="56"/>
      <c r="E1993" s="56"/>
      <c r="F1993" s="56"/>
      <c r="G1993" s="56"/>
      <c r="I1993" s="57"/>
      <c r="N1993" s="56"/>
      <c r="O1993" s="57"/>
      <c r="V1993" s="57"/>
    </row>
    <row r="1994" spans="4:22">
      <c r="D1994" s="56"/>
      <c r="E1994" s="56"/>
      <c r="F1994" s="56"/>
      <c r="G1994" s="56"/>
      <c r="I1994" s="57"/>
      <c r="N1994" s="56"/>
      <c r="O1994" s="57"/>
      <c r="V1994" s="57"/>
    </row>
    <row r="1995" spans="4:22">
      <c r="D1995" s="56"/>
      <c r="E1995" s="56"/>
      <c r="F1995" s="56"/>
      <c r="G1995" s="56"/>
      <c r="I1995" s="57"/>
      <c r="N1995" s="56"/>
      <c r="O1995" s="57"/>
      <c r="V1995" s="57"/>
    </row>
    <row r="1996" spans="4:22">
      <c r="D1996" s="56"/>
      <c r="E1996" s="56"/>
      <c r="F1996" s="56"/>
      <c r="G1996" s="56"/>
      <c r="I1996" s="57"/>
      <c r="N1996" s="56"/>
      <c r="O1996" s="57"/>
      <c r="V1996" s="57"/>
    </row>
    <row r="1997" spans="4:22">
      <c r="D1997" s="56"/>
      <c r="E1997" s="56"/>
      <c r="F1997" s="56"/>
      <c r="G1997" s="56"/>
      <c r="I1997" s="57"/>
      <c r="N1997" s="56"/>
      <c r="O1997" s="57"/>
      <c r="V1997" s="57"/>
    </row>
    <row r="1998" spans="4:22">
      <c r="D1998" s="56"/>
      <c r="E1998" s="56"/>
      <c r="F1998" s="56"/>
      <c r="G1998" s="56"/>
      <c r="I1998" s="57"/>
      <c r="N1998" s="56"/>
      <c r="O1998" s="57"/>
      <c r="V1998" s="57"/>
    </row>
    <row r="1999" spans="4:22">
      <c r="D1999" s="56"/>
      <c r="E1999" s="56"/>
      <c r="F1999" s="56"/>
      <c r="G1999" s="56"/>
      <c r="I1999" s="57"/>
      <c r="N1999" s="56"/>
      <c r="O1999" s="57"/>
      <c r="V1999" s="57"/>
    </row>
    <row r="2000" spans="4:22">
      <c r="D2000" s="56"/>
      <c r="E2000" s="56"/>
      <c r="F2000" s="56"/>
      <c r="G2000" s="56"/>
      <c r="I2000" s="57"/>
      <c r="N2000" s="56"/>
      <c r="O2000" s="57"/>
      <c r="V2000" s="57"/>
    </row>
    <row r="2001" spans="4:22">
      <c r="D2001" s="56"/>
      <c r="E2001" s="56"/>
      <c r="F2001" s="56"/>
      <c r="G2001" s="56"/>
      <c r="I2001" s="57"/>
      <c r="N2001" s="56"/>
      <c r="O2001" s="57"/>
      <c r="V2001" s="57"/>
    </row>
    <row r="2002" spans="4:22">
      <c r="D2002" s="56"/>
      <c r="E2002" s="56"/>
      <c r="F2002" s="56"/>
      <c r="G2002" s="56"/>
      <c r="I2002" s="57"/>
      <c r="N2002" s="56"/>
      <c r="O2002" s="57"/>
      <c r="V2002" s="57"/>
    </row>
    <row r="2003" spans="4:22">
      <c r="D2003" s="56"/>
      <c r="E2003" s="56"/>
      <c r="F2003" s="56"/>
      <c r="G2003" s="56"/>
      <c r="I2003" s="57"/>
      <c r="N2003" s="56"/>
      <c r="O2003" s="57"/>
      <c r="V2003" s="57"/>
    </row>
    <row r="2004" spans="4:22">
      <c r="D2004" s="56"/>
      <c r="E2004" s="56"/>
      <c r="F2004" s="56"/>
      <c r="G2004" s="56"/>
      <c r="I2004" s="57"/>
      <c r="N2004" s="56"/>
      <c r="O2004" s="57"/>
      <c r="V2004" s="57"/>
    </row>
    <row r="2005" spans="4:22">
      <c r="D2005" s="56"/>
      <c r="E2005" s="56"/>
      <c r="F2005" s="56"/>
      <c r="G2005" s="56"/>
      <c r="I2005" s="57"/>
      <c r="N2005" s="56"/>
      <c r="O2005" s="57"/>
      <c r="V2005" s="57"/>
    </row>
    <row r="2006" spans="4:22">
      <c r="D2006" s="56"/>
      <c r="E2006" s="56"/>
      <c r="F2006" s="56"/>
      <c r="G2006" s="56"/>
      <c r="I2006" s="57"/>
      <c r="N2006" s="56"/>
      <c r="O2006" s="57"/>
      <c r="V2006" s="57"/>
    </row>
    <row r="2007" spans="4:22">
      <c r="D2007" s="56"/>
      <c r="E2007" s="56"/>
      <c r="F2007" s="56"/>
      <c r="G2007" s="56"/>
      <c r="I2007" s="57"/>
      <c r="N2007" s="56"/>
      <c r="O2007" s="57"/>
      <c r="V2007" s="57"/>
    </row>
    <row r="2008" spans="4:22">
      <c r="D2008" s="56"/>
      <c r="E2008" s="56"/>
      <c r="F2008" s="56"/>
      <c r="G2008" s="56"/>
      <c r="I2008" s="57"/>
      <c r="N2008" s="56"/>
      <c r="O2008" s="57"/>
      <c r="V2008" s="57"/>
    </row>
    <row r="2009" spans="4:22">
      <c r="D2009" s="56"/>
      <c r="E2009" s="56"/>
      <c r="F2009" s="56"/>
      <c r="G2009" s="56"/>
      <c r="I2009" s="57"/>
      <c r="N2009" s="56"/>
      <c r="O2009" s="57"/>
      <c r="V2009" s="57"/>
    </row>
    <row r="2010" spans="4:22">
      <c r="D2010" s="56"/>
      <c r="E2010" s="56"/>
      <c r="F2010" s="56"/>
      <c r="G2010" s="56"/>
      <c r="I2010" s="57"/>
      <c r="N2010" s="56"/>
      <c r="O2010" s="57"/>
      <c r="V2010" s="57"/>
    </row>
    <row r="2011" spans="4:22">
      <c r="D2011" s="56"/>
      <c r="E2011" s="56"/>
      <c r="F2011" s="56"/>
      <c r="G2011" s="56"/>
      <c r="I2011" s="57"/>
      <c r="N2011" s="56"/>
      <c r="O2011" s="57"/>
      <c r="V2011" s="57"/>
    </row>
    <row r="2012" spans="4:22">
      <c r="D2012" s="56"/>
      <c r="E2012" s="56"/>
      <c r="F2012" s="56"/>
      <c r="G2012" s="56"/>
      <c r="I2012" s="57"/>
      <c r="N2012" s="56"/>
      <c r="O2012" s="57"/>
      <c r="V2012" s="57"/>
    </row>
    <row r="2013" spans="4:22">
      <c r="D2013" s="56"/>
      <c r="E2013" s="56"/>
      <c r="F2013" s="56"/>
      <c r="G2013" s="56"/>
      <c r="I2013" s="57"/>
      <c r="N2013" s="56"/>
      <c r="O2013" s="57"/>
      <c r="V2013" s="57"/>
    </row>
    <row r="2014" spans="4:22">
      <c r="D2014" s="56"/>
      <c r="E2014" s="56"/>
      <c r="F2014" s="56"/>
      <c r="G2014" s="56"/>
      <c r="I2014" s="57"/>
      <c r="N2014" s="56"/>
      <c r="O2014" s="57"/>
      <c r="V2014" s="57"/>
    </row>
    <row r="2015" spans="4:22">
      <c r="D2015" s="56"/>
      <c r="E2015" s="56"/>
      <c r="F2015" s="56"/>
      <c r="G2015" s="56"/>
      <c r="I2015" s="57"/>
      <c r="N2015" s="56"/>
      <c r="O2015" s="57"/>
      <c r="V2015" s="57"/>
    </row>
    <row r="2016" spans="4:22">
      <c r="D2016" s="56"/>
      <c r="E2016" s="56"/>
      <c r="F2016" s="56"/>
      <c r="G2016" s="56"/>
      <c r="I2016" s="57"/>
      <c r="N2016" s="56"/>
      <c r="O2016" s="57"/>
      <c r="V2016" s="57"/>
    </row>
    <row r="2017" spans="4:22">
      <c r="D2017" s="56"/>
      <c r="E2017" s="56"/>
      <c r="F2017" s="56"/>
      <c r="G2017" s="56"/>
      <c r="I2017" s="57"/>
      <c r="N2017" s="56"/>
      <c r="O2017" s="57"/>
      <c r="V2017" s="57"/>
    </row>
    <row r="2018" spans="4:22">
      <c r="D2018" s="56"/>
      <c r="E2018" s="56"/>
      <c r="F2018" s="56"/>
      <c r="G2018" s="56"/>
      <c r="I2018" s="57"/>
      <c r="N2018" s="56"/>
      <c r="O2018" s="57"/>
      <c r="V2018" s="57"/>
    </row>
    <row r="2019" spans="4:22">
      <c r="D2019" s="56"/>
      <c r="E2019" s="56"/>
      <c r="F2019" s="56"/>
      <c r="G2019" s="56"/>
      <c r="I2019" s="57"/>
      <c r="N2019" s="56"/>
      <c r="O2019" s="57"/>
      <c r="V2019" s="57"/>
    </row>
    <row r="2020" spans="4:22">
      <c r="D2020" s="56"/>
      <c r="E2020" s="56"/>
      <c r="F2020" s="56"/>
      <c r="G2020" s="56"/>
      <c r="I2020" s="57"/>
      <c r="N2020" s="56"/>
      <c r="O2020" s="57"/>
      <c r="V2020" s="57"/>
    </row>
    <row r="2021" spans="4:22">
      <c r="D2021" s="56"/>
      <c r="E2021" s="56"/>
      <c r="F2021" s="56"/>
      <c r="G2021" s="56"/>
      <c r="I2021" s="57"/>
      <c r="N2021" s="56"/>
      <c r="O2021" s="57"/>
      <c r="V2021" s="57"/>
    </row>
    <row r="2022" spans="4:22">
      <c r="D2022" s="56"/>
      <c r="E2022" s="56"/>
      <c r="F2022" s="56"/>
      <c r="G2022" s="56"/>
      <c r="I2022" s="57"/>
      <c r="N2022" s="56"/>
      <c r="O2022" s="57"/>
      <c r="V2022" s="57"/>
    </row>
    <row r="2023" spans="4:22">
      <c r="D2023" s="56"/>
      <c r="E2023" s="56"/>
      <c r="F2023" s="56"/>
      <c r="G2023" s="56"/>
      <c r="I2023" s="57"/>
      <c r="N2023" s="56"/>
      <c r="O2023" s="57"/>
      <c r="V2023" s="57"/>
    </row>
    <row r="2024" spans="4:22">
      <c r="D2024" s="56"/>
      <c r="E2024" s="56"/>
      <c r="F2024" s="56"/>
      <c r="G2024" s="56"/>
      <c r="I2024" s="57"/>
      <c r="N2024" s="56"/>
      <c r="O2024" s="57"/>
      <c r="V2024" s="57"/>
    </row>
    <row r="2025" spans="4:22">
      <c r="D2025" s="56"/>
      <c r="E2025" s="56"/>
      <c r="F2025" s="56"/>
      <c r="G2025" s="56"/>
      <c r="I2025" s="57"/>
      <c r="N2025" s="56"/>
      <c r="O2025" s="57"/>
      <c r="V2025" s="57"/>
    </row>
    <row r="2026" spans="4:22">
      <c r="D2026" s="56"/>
      <c r="E2026" s="56"/>
      <c r="F2026" s="56"/>
      <c r="G2026" s="56"/>
      <c r="I2026" s="57"/>
      <c r="N2026" s="56"/>
      <c r="O2026" s="57"/>
      <c r="V2026" s="57"/>
    </row>
    <row r="2027" spans="4:22">
      <c r="D2027" s="56"/>
      <c r="E2027" s="56"/>
      <c r="F2027" s="56"/>
      <c r="G2027" s="56"/>
      <c r="I2027" s="57"/>
      <c r="N2027" s="56"/>
      <c r="O2027" s="57"/>
      <c r="V2027" s="57"/>
    </row>
    <row r="2028" spans="4:22">
      <c r="D2028" s="56"/>
      <c r="E2028" s="56"/>
      <c r="F2028" s="56"/>
      <c r="G2028" s="56"/>
      <c r="I2028" s="57"/>
      <c r="N2028" s="56"/>
      <c r="O2028" s="57"/>
      <c r="V2028" s="57"/>
    </row>
    <row r="2029" spans="4:22">
      <c r="D2029" s="56"/>
      <c r="E2029" s="56"/>
      <c r="F2029" s="56"/>
      <c r="G2029" s="56"/>
      <c r="I2029" s="57"/>
      <c r="N2029" s="56"/>
      <c r="O2029" s="57"/>
      <c r="V2029" s="57"/>
    </row>
    <row r="2030" spans="4:22">
      <c r="D2030" s="56"/>
      <c r="E2030" s="56"/>
      <c r="F2030" s="56"/>
      <c r="G2030" s="56"/>
      <c r="I2030" s="57"/>
      <c r="N2030" s="56"/>
      <c r="O2030" s="57"/>
      <c r="V2030" s="57"/>
    </row>
    <row r="2031" spans="4:22">
      <c r="D2031" s="56"/>
      <c r="E2031" s="56"/>
      <c r="F2031" s="56"/>
      <c r="G2031" s="56"/>
      <c r="I2031" s="57"/>
      <c r="N2031" s="56"/>
      <c r="O2031" s="57"/>
      <c r="V2031" s="57"/>
    </row>
    <row r="2032" spans="4:22">
      <c r="D2032" s="56"/>
      <c r="E2032" s="56"/>
      <c r="F2032" s="56"/>
      <c r="G2032" s="56"/>
      <c r="I2032" s="57"/>
      <c r="N2032" s="56"/>
      <c r="O2032" s="57"/>
      <c r="V2032" s="57"/>
    </row>
    <row r="2033" spans="4:22">
      <c r="D2033" s="56"/>
      <c r="E2033" s="56"/>
      <c r="F2033" s="56"/>
      <c r="G2033" s="56"/>
      <c r="I2033" s="57"/>
      <c r="N2033" s="56"/>
      <c r="O2033" s="57"/>
      <c r="V2033" s="57"/>
    </row>
    <row r="2034" spans="4:22">
      <c r="D2034" s="56"/>
      <c r="E2034" s="56"/>
      <c r="F2034" s="56"/>
      <c r="G2034" s="56"/>
      <c r="I2034" s="57"/>
      <c r="N2034" s="56"/>
      <c r="O2034" s="57"/>
      <c r="V2034" s="57"/>
    </row>
    <row r="2035" spans="4:22">
      <c r="D2035" s="56"/>
      <c r="E2035" s="56"/>
      <c r="F2035" s="56"/>
      <c r="G2035" s="56"/>
      <c r="I2035" s="57"/>
      <c r="N2035" s="56"/>
      <c r="O2035" s="57"/>
      <c r="V2035" s="57"/>
    </row>
    <row r="2036" spans="4:22">
      <c r="D2036" s="56"/>
      <c r="E2036" s="56"/>
      <c r="F2036" s="56"/>
      <c r="G2036" s="56"/>
      <c r="I2036" s="57"/>
      <c r="N2036" s="56"/>
      <c r="O2036" s="57"/>
      <c r="V2036" s="57"/>
    </row>
    <row r="2037" spans="4:22">
      <c r="D2037" s="56"/>
      <c r="E2037" s="56"/>
      <c r="F2037" s="56"/>
      <c r="G2037" s="56"/>
      <c r="I2037" s="57"/>
      <c r="N2037" s="56"/>
      <c r="O2037" s="57"/>
      <c r="V2037" s="57"/>
    </row>
    <row r="2038" spans="4:22">
      <c r="D2038" s="56"/>
      <c r="E2038" s="56"/>
      <c r="F2038" s="56"/>
      <c r="G2038" s="56"/>
      <c r="I2038" s="57"/>
      <c r="N2038" s="56"/>
      <c r="O2038" s="57"/>
      <c r="V2038" s="57"/>
    </row>
    <row r="2039" spans="4:22">
      <c r="D2039" s="56"/>
      <c r="E2039" s="56"/>
      <c r="F2039" s="56"/>
      <c r="G2039" s="56"/>
      <c r="I2039" s="57"/>
      <c r="N2039" s="56"/>
      <c r="O2039" s="57"/>
      <c r="V2039" s="57"/>
    </row>
    <row r="2040" spans="4:22">
      <c r="D2040" s="56"/>
      <c r="E2040" s="56"/>
      <c r="F2040" s="56"/>
      <c r="G2040" s="56"/>
      <c r="I2040" s="57"/>
      <c r="N2040" s="56"/>
      <c r="O2040" s="57"/>
      <c r="V2040" s="57"/>
    </row>
    <row r="2041" spans="4:22">
      <c r="D2041" s="56"/>
      <c r="E2041" s="56"/>
      <c r="F2041" s="56"/>
      <c r="G2041" s="56"/>
      <c r="I2041" s="57"/>
      <c r="N2041" s="56"/>
      <c r="O2041" s="57"/>
      <c r="V2041" s="57"/>
    </row>
    <row r="2042" spans="4:22">
      <c r="D2042" s="56"/>
      <c r="E2042" s="56"/>
      <c r="F2042" s="56"/>
      <c r="G2042" s="56"/>
      <c r="I2042" s="57"/>
      <c r="N2042" s="56"/>
      <c r="O2042" s="57"/>
      <c r="V2042" s="57"/>
    </row>
    <row r="2043" spans="4:22">
      <c r="D2043" s="56"/>
      <c r="E2043" s="56"/>
      <c r="F2043" s="56"/>
      <c r="G2043" s="56"/>
      <c r="I2043" s="57"/>
      <c r="N2043" s="56"/>
      <c r="O2043" s="57"/>
      <c r="V2043" s="57"/>
    </row>
    <row r="2044" spans="4:22">
      <c r="D2044" s="56"/>
      <c r="E2044" s="56"/>
      <c r="F2044" s="56"/>
      <c r="G2044" s="56"/>
      <c r="I2044" s="57"/>
      <c r="N2044" s="56"/>
      <c r="O2044" s="57"/>
      <c r="V2044" s="57"/>
    </row>
    <row r="2045" spans="4:22">
      <c r="D2045" s="56"/>
      <c r="E2045" s="56"/>
      <c r="F2045" s="56"/>
      <c r="G2045" s="56"/>
      <c r="I2045" s="57"/>
      <c r="N2045" s="56"/>
      <c r="O2045" s="57"/>
      <c r="V2045" s="57"/>
    </row>
    <row r="2046" spans="4:22">
      <c r="D2046" s="56"/>
      <c r="E2046" s="56"/>
      <c r="F2046" s="56"/>
      <c r="G2046" s="56"/>
      <c r="I2046" s="57"/>
      <c r="N2046" s="56"/>
      <c r="O2046" s="57"/>
      <c r="V2046" s="57"/>
    </row>
    <row r="2047" spans="4:22">
      <c r="D2047" s="56"/>
      <c r="E2047" s="56"/>
      <c r="F2047" s="56"/>
      <c r="G2047" s="56"/>
      <c r="I2047" s="57"/>
      <c r="N2047" s="56"/>
      <c r="O2047" s="57"/>
      <c r="V2047" s="57"/>
    </row>
    <row r="2048" spans="4:22">
      <c r="D2048" s="56"/>
      <c r="E2048" s="56"/>
      <c r="F2048" s="56"/>
      <c r="G2048" s="56"/>
      <c r="I2048" s="57"/>
      <c r="N2048" s="56"/>
      <c r="O2048" s="57"/>
      <c r="V2048" s="57"/>
    </row>
    <row r="2049" spans="4:22">
      <c r="D2049" s="56"/>
      <c r="E2049" s="56"/>
      <c r="F2049" s="56"/>
      <c r="G2049" s="56"/>
      <c r="I2049" s="57"/>
      <c r="N2049" s="56"/>
      <c r="O2049" s="57"/>
      <c r="V2049" s="57"/>
    </row>
    <row r="2050" spans="4:22">
      <c r="D2050" s="56"/>
      <c r="E2050" s="56"/>
      <c r="F2050" s="56"/>
      <c r="G2050" s="56"/>
      <c r="I2050" s="57"/>
      <c r="N2050" s="56"/>
      <c r="O2050" s="57"/>
      <c r="V2050" s="57"/>
    </row>
    <row r="2051" spans="4:22">
      <c r="D2051" s="56"/>
      <c r="E2051" s="56"/>
      <c r="F2051" s="56"/>
      <c r="G2051" s="56"/>
      <c r="I2051" s="57"/>
      <c r="N2051" s="56"/>
      <c r="O2051" s="57"/>
      <c r="V2051" s="57"/>
    </row>
    <row r="2052" spans="4:22">
      <c r="D2052" s="56"/>
      <c r="E2052" s="56"/>
      <c r="F2052" s="56"/>
      <c r="G2052" s="56"/>
      <c r="I2052" s="57"/>
      <c r="N2052" s="56"/>
      <c r="O2052" s="57"/>
      <c r="V2052" s="57"/>
    </row>
    <row r="2053" spans="4:22">
      <c r="D2053" s="56"/>
      <c r="E2053" s="56"/>
      <c r="F2053" s="56"/>
      <c r="G2053" s="56"/>
      <c r="I2053" s="57"/>
      <c r="N2053" s="56"/>
      <c r="O2053" s="57"/>
      <c r="V2053" s="57"/>
    </row>
    <row r="2054" spans="4:22">
      <c r="D2054" s="56"/>
      <c r="E2054" s="56"/>
      <c r="F2054" s="56"/>
      <c r="G2054" s="56"/>
      <c r="I2054" s="57"/>
      <c r="N2054" s="56"/>
      <c r="O2054" s="57"/>
      <c r="V2054" s="57"/>
    </row>
    <row r="2055" spans="4:22">
      <c r="D2055" s="56"/>
      <c r="E2055" s="56"/>
      <c r="F2055" s="56"/>
      <c r="G2055" s="56"/>
      <c r="I2055" s="57"/>
      <c r="N2055" s="56"/>
      <c r="O2055" s="57"/>
      <c r="V2055" s="57"/>
    </row>
    <row r="2056" spans="4:22">
      <c r="D2056" s="56"/>
      <c r="E2056" s="56"/>
      <c r="F2056" s="56"/>
      <c r="G2056" s="56"/>
      <c r="I2056" s="57"/>
      <c r="N2056" s="56"/>
      <c r="O2056" s="57"/>
      <c r="V2056" s="57"/>
    </row>
    <row r="2057" spans="4:22">
      <c r="D2057" s="56"/>
      <c r="E2057" s="56"/>
      <c r="F2057" s="56"/>
      <c r="G2057" s="56"/>
      <c r="I2057" s="57"/>
      <c r="N2057" s="56"/>
      <c r="O2057" s="57"/>
      <c r="V2057" s="57"/>
    </row>
    <row r="2058" spans="4:22">
      <c r="D2058" s="56"/>
      <c r="E2058" s="56"/>
      <c r="F2058" s="56"/>
      <c r="G2058" s="56"/>
      <c r="I2058" s="57"/>
      <c r="N2058" s="56"/>
      <c r="O2058" s="57"/>
      <c r="V2058" s="57"/>
    </row>
    <row r="2059" spans="4:22">
      <c r="D2059" s="56"/>
      <c r="E2059" s="56"/>
      <c r="F2059" s="56"/>
      <c r="G2059" s="56"/>
      <c r="I2059" s="57"/>
      <c r="N2059" s="56"/>
      <c r="O2059" s="57"/>
      <c r="V2059" s="57"/>
    </row>
    <row r="2060" spans="4:22">
      <c r="D2060" s="56"/>
      <c r="E2060" s="56"/>
      <c r="F2060" s="56"/>
      <c r="G2060" s="56"/>
      <c r="I2060" s="57"/>
      <c r="N2060" s="56"/>
      <c r="O2060" s="57"/>
      <c r="V2060" s="57"/>
    </row>
    <row r="2061" spans="4:22">
      <c r="D2061" s="56"/>
      <c r="E2061" s="56"/>
      <c r="F2061" s="56"/>
      <c r="G2061" s="56"/>
      <c r="I2061" s="57"/>
      <c r="N2061" s="56"/>
      <c r="O2061" s="57"/>
      <c r="V2061" s="57"/>
    </row>
    <row r="2062" spans="4:22">
      <c r="D2062" s="56"/>
      <c r="E2062" s="56"/>
      <c r="F2062" s="56"/>
      <c r="G2062" s="56"/>
      <c r="I2062" s="57"/>
      <c r="N2062" s="56"/>
      <c r="O2062" s="57"/>
      <c r="V2062" s="57"/>
    </row>
    <row r="2063" spans="4:22">
      <c r="D2063" s="56"/>
      <c r="E2063" s="56"/>
      <c r="F2063" s="56"/>
      <c r="G2063" s="56"/>
      <c r="I2063" s="57"/>
      <c r="N2063" s="56"/>
      <c r="O2063" s="57"/>
      <c r="V2063" s="57"/>
    </row>
    <row r="2064" spans="4:22">
      <c r="D2064" s="56"/>
      <c r="E2064" s="56"/>
      <c r="F2064" s="56"/>
      <c r="G2064" s="56"/>
      <c r="I2064" s="57"/>
      <c r="N2064" s="56"/>
      <c r="O2064" s="57"/>
      <c r="V2064" s="57"/>
    </row>
    <row r="2065" spans="4:22">
      <c r="D2065" s="56"/>
      <c r="E2065" s="56"/>
      <c r="F2065" s="56"/>
      <c r="G2065" s="56"/>
      <c r="I2065" s="57"/>
      <c r="N2065" s="56"/>
      <c r="O2065" s="57"/>
      <c r="V2065" s="57"/>
    </row>
    <row r="2066" spans="4:22">
      <c r="D2066" s="56"/>
      <c r="E2066" s="56"/>
      <c r="F2066" s="56"/>
      <c r="G2066" s="56"/>
      <c r="I2066" s="57"/>
      <c r="N2066" s="56"/>
      <c r="O2066" s="57"/>
      <c r="V2066" s="57"/>
    </row>
    <row r="2067" spans="4:22">
      <c r="D2067" s="56"/>
      <c r="E2067" s="56"/>
      <c r="F2067" s="56"/>
      <c r="G2067" s="56"/>
      <c r="I2067" s="57"/>
      <c r="N2067" s="56"/>
      <c r="O2067" s="57"/>
      <c r="V2067" s="57"/>
    </row>
    <row r="2068" spans="4:22">
      <c r="D2068" s="56"/>
      <c r="E2068" s="56"/>
      <c r="F2068" s="56"/>
      <c r="G2068" s="56"/>
      <c r="I2068" s="57"/>
      <c r="N2068" s="56"/>
      <c r="O2068" s="57"/>
      <c r="V2068" s="57"/>
    </row>
    <row r="2069" spans="4:22">
      <c r="D2069" s="56"/>
      <c r="E2069" s="56"/>
      <c r="F2069" s="56"/>
      <c r="G2069" s="56"/>
      <c r="I2069" s="57"/>
      <c r="N2069" s="56"/>
      <c r="O2069" s="57"/>
      <c r="V2069" s="57"/>
    </row>
    <row r="2070" spans="4:22">
      <c r="D2070" s="56"/>
      <c r="E2070" s="56"/>
      <c r="F2070" s="56"/>
      <c r="G2070" s="56"/>
      <c r="I2070" s="57"/>
      <c r="N2070" s="56"/>
      <c r="O2070" s="57"/>
      <c r="V2070" s="57"/>
    </row>
    <row r="2071" spans="4:22">
      <c r="D2071" s="56"/>
      <c r="E2071" s="56"/>
      <c r="F2071" s="56"/>
      <c r="G2071" s="56"/>
      <c r="I2071" s="57"/>
      <c r="N2071" s="56"/>
      <c r="O2071" s="57"/>
      <c r="V2071" s="57"/>
    </row>
    <row r="2072" spans="4:22">
      <c r="D2072" s="56"/>
      <c r="E2072" s="56"/>
      <c r="F2072" s="56"/>
      <c r="G2072" s="56"/>
      <c r="I2072" s="57"/>
      <c r="N2072" s="56"/>
      <c r="O2072" s="57"/>
      <c r="V2072" s="57"/>
    </row>
    <row r="2073" spans="4:22">
      <c r="D2073" s="56"/>
      <c r="E2073" s="56"/>
      <c r="F2073" s="56"/>
      <c r="G2073" s="56"/>
      <c r="I2073" s="57"/>
      <c r="N2073" s="56"/>
      <c r="O2073" s="57"/>
      <c r="V2073" s="57"/>
    </row>
    <row r="2074" spans="4:22">
      <c r="D2074" s="56"/>
      <c r="E2074" s="56"/>
      <c r="F2074" s="56"/>
      <c r="G2074" s="56"/>
      <c r="I2074" s="57"/>
      <c r="N2074" s="56"/>
      <c r="O2074" s="57"/>
      <c r="V2074" s="57"/>
    </row>
    <row r="2075" spans="4:22">
      <c r="D2075" s="56"/>
      <c r="E2075" s="56"/>
      <c r="F2075" s="56"/>
      <c r="G2075" s="56"/>
      <c r="I2075" s="57"/>
      <c r="N2075" s="56"/>
      <c r="O2075" s="57"/>
      <c r="V2075" s="57"/>
    </row>
    <row r="2076" spans="4:22">
      <c r="D2076" s="56"/>
      <c r="E2076" s="56"/>
      <c r="F2076" s="56"/>
      <c r="G2076" s="56"/>
      <c r="I2076" s="57"/>
      <c r="N2076" s="56"/>
      <c r="O2076" s="57"/>
      <c r="V2076" s="57"/>
    </row>
    <row r="2077" spans="4:22">
      <c r="D2077" s="56"/>
      <c r="E2077" s="56"/>
      <c r="F2077" s="56"/>
      <c r="G2077" s="56"/>
      <c r="I2077" s="57"/>
      <c r="N2077" s="56"/>
      <c r="O2077" s="57"/>
      <c r="V2077" s="57"/>
    </row>
    <row r="2078" spans="4:22">
      <c r="D2078" s="56"/>
      <c r="E2078" s="56"/>
      <c r="F2078" s="56"/>
      <c r="G2078" s="56"/>
      <c r="I2078" s="57"/>
      <c r="N2078" s="56"/>
      <c r="O2078" s="57"/>
      <c r="V2078" s="57"/>
    </row>
    <row r="2079" spans="4:22">
      <c r="D2079" s="56"/>
      <c r="E2079" s="56"/>
      <c r="F2079" s="56"/>
      <c r="G2079" s="56"/>
      <c r="I2079" s="57"/>
      <c r="N2079" s="56"/>
      <c r="O2079" s="57"/>
      <c r="V2079" s="57"/>
    </row>
    <row r="2080" spans="4:22">
      <c r="D2080" s="56"/>
      <c r="E2080" s="56"/>
      <c r="F2080" s="56"/>
      <c r="G2080" s="56"/>
      <c r="I2080" s="57"/>
      <c r="N2080" s="56"/>
      <c r="O2080" s="57"/>
      <c r="V2080" s="57"/>
    </row>
    <row r="2081" spans="4:22">
      <c r="D2081" s="56"/>
      <c r="E2081" s="56"/>
      <c r="F2081" s="56"/>
      <c r="G2081" s="56"/>
      <c r="I2081" s="57"/>
      <c r="N2081" s="56"/>
      <c r="O2081" s="57"/>
      <c r="V2081" s="57"/>
    </row>
    <row r="2082" spans="4:22">
      <c r="D2082" s="56"/>
      <c r="E2082" s="56"/>
      <c r="F2082" s="56"/>
      <c r="G2082" s="56"/>
      <c r="I2082" s="57"/>
      <c r="N2082" s="56"/>
      <c r="O2082" s="57"/>
      <c r="V2082" s="57"/>
    </row>
    <row r="2083" spans="4:22">
      <c r="D2083" s="56"/>
      <c r="E2083" s="56"/>
      <c r="F2083" s="56"/>
      <c r="G2083" s="56"/>
      <c r="I2083" s="57"/>
      <c r="N2083" s="56"/>
      <c r="O2083" s="57"/>
      <c r="V2083" s="57"/>
    </row>
    <row r="2084" spans="4:22">
      <c r="D2084" s="56"/>
      <c r="E2084" s="56"/>
      <c r="F2084" s="56"/>
      <c r="G2084" s="56"/>
      <c r="I2084" s="57"/>
      <c r="N2084" s="56"/>
      <c r="O2084" s="57"/>
      <c r="V2084" s="57"/>
    </row>
    <row r="2085" spans="4:22">
      <c r="D2085" s="56"/>
      <c r="E2085" s="56"/>
      <c r="F2085" s="56"/>
      <c r="G2085" s="56"/>
      <c r="I2085" s="57"/>
      <c r="N2085" s="56"/>
      <c r="O2085" s="57"/>
      <c r="V2085" s="57"/>
    </row>
    <row r="2086" spans="4:22">
      <c r="D2086" s="56"/>
      <c r="E2086" s="56"/>
      <c r="F2086" s="56"/>
      <c r="G2086" s="56"/>
      <c r="I2086" s="57"/>
      <c r="N2086" s="56"/>
      <c r="O2086" s="57"/>
      <c r="V2086" s="57"/>
    </row>
    <row r="2087" spans="4:22">
      <c r="D2087" s="56"/>
      <c r="E2087" s="56"/>
      <c r="F2087" s="56"/>
      <c r="G2087" s="56"/>
      <c r="I2087" s="57"/>
      <c r="N2087" s="56"/>
      <c r="O2087" s="57"/>
      <c r="V2087" s="57"/>
    </row>
    <row r="2088" spans="4:22">
      <c r="D2088" s="56"/>
      <c r="E2088" s="56"/>
      <c r="F2088" s="56"/>
      <c r="G2088" s="56"/>
      <c r="I2088" s="57"/>
      <c r="N2088" s="56"/>
      <c r="O2088" s="57"/>
      <c r="V2088" s="57"/>
    </row>
    <row r="2089" spans="4:22">
      <c r="D2089" s="56"/>
      <c r="E2089" s="56"/>
      <c r="F2089" s="56"/>
      <c r="G2089" s="56"/>
      <c r="I2089" s="57"/>
      <c r="N2089" s="56"/>
      <c r="O2089" s="57"/>
      <c r="V2089" s="57"/>
    </row>
    <row r="2090" spans="4:22">
      <c r="D2090" s="56"/>
      <c r="E2090" s="56"/>
      <c r="F2090" s="56"/>
      <c r="G2090" s="56"/>
      <c r="I2090" s="57"/>
      <c r="N2090" s="56"/>
      <c r="O2090" s="57"/>
      <c r="V2090" s="57"/>
    </row>
    <row r="2091" spans="4:22">
      <c r="D2091" s="56"/>
      <c r="E2091" s="56"/>
      <c r="F2091" s="56"/>
      <c r="G2091" s="56"/>
      <c r="I2091" s="57"/>
      <c r="N2091" s="56"/>
      <c r="O2091" s="57"/>
      <c r="V2091" s="57"/>
    </row>
    <row r="2092" spans="4:22">
      <c r="D2092" s="56"/>
      <c r="E2092" s="56"/>
      <c r="F2092" s="56"/>
      <c r="G2092" s="56"/>
      <c r="I2092" s="57"/>
      <c r="N2092" s="56"/>
      <c r="O2092" s="57"/>
      <c r="V2092" s="57"/>
    </row>
    <row r="2093" spans="4:22">
      <c r="D2093" s="56"/>
      <c r="E2093" s="56"/>
      <c r="F2093" s="56"/>
      <c r="G2093" s="56"/>
      <c r="I2093" s="57"/>
      <c r="N2093" s="56"/>
      <c r="O2093" s="57"/>
      <c r="V2093" s="57"/>
    </row>
    <row r="2094" spans="4:22">
      <c r="D2094" s="56"/>
      <c r="E2094" s="56"/>
      <c r="F2094" s="56"/>
      <c r="G2094" s="56"/>
      <c r="I2094" s="57"/>
      <c r="N2094" s="56"/>
      <c r="O2094" s="57"/>
      <c r="V2094" s="57"/>
    </row>
    <row r="2095" spans="4:22">
      <c r="D2095" s="56"/>
      <c r="E2095" s="56"/>
      <c r="F2095" s="56"/>
      <c r="G2095" s="56"/>
      <c r="I2095" s="57"/>
      <c r="N2095" s="56"/>
      <c r="O2095" s="57"/>
      <c r="V2095" s="57"/>
    </row>
    <row r="2096" spans="4:22">
      <c r="D2096" s="56"/>
      <c r="E2096" s="56"/>
      <c r="F2096" s="56"/>
      <c r="G2096" s="56"/>
      <c r="I2096" s="57"/>
      <c r="N2096" s="56"/>
      <c r="O2096" s="57"/>
      <c r="V2096" s="57"/>
    </row>
    <row r="2097" spans="4:22">
      <c r="D2097" s="56"/>
      <c r="E2097" s="56"/>
      <c r="F2097" s="56"/>
      <c r="G2097" s="56"/>
      <c r="I2097" s="57"/>
      <c r="N2097" s="56"/>
      <c r="O2097" s="57"/>
      <c r="V2097" s="57"/>
    </row>
    <row r="2098" spans="4:22">
      <c r="D2098" s="56"/>
      <c r="E2098" s="56"/>
      <c r="F2098" s="56"/>
      <c r="G2098" s="56"/>
      <c r="I2098" s="57"/>
      <c r="N2098" s="56"/>
      <c r="O2098" s="57"/>
      <c r="V2098" s="57"/>
    </row>
    <row r="2099" spans="4:22">
      <c r="D2099" s="56"/>
      <c r="E2099" s="56"/>
      <c r="F2099" s="56"/>
      <c r="G2099" s="56"/>
      <c r="I2099" s="57"/>
      <c r="N2099" s="56"/>
      <c r="O2099" s="57"/>
      <c r="V2099" s="57"/>
    </row>
    <row r="2100" spans="4:22">
      <c r="D2100" s="56"/>
      <c r="E2100" s="56"/>
      <c r="F2100" s="56"/>
      <c r="G2100" s="56"/>
      <c r="I2100" s="57"/>
      <c r="N2100" s="56"/>
      <c r="O2100" s="57"/>
      <c r="V2100" s="57"/>
    </row>
    <row r="2101" spans="4:22">
      <c r="D2101" s="56"/>
      <c r="E2101" s="56"/>
      <c r="F2101" s="56"/>
      <c r="G2101" s="56"/>
      <c r="I2101" s="57"/>
      <c r="N2101" s="56"/>
      <c r="O2101" s="57"/>
      <c r="V2101" s="57"/>
    </row>
    <row r="2102" spans="4:22">
      <c r="D2102" s="56"/>
      <c r="E2102" s="56"/>
      <c r="F2102" s="56"/>
      <c r="G2102" s="56"/>
      <c r="I2102" s="57"/>
      <c r="N2102" s="56"/>
      <c r="O2102" s="57"/>
      <c r="V2102" s="57"/>
    </row>
    <row r="2103" spans="4:22">
      <c r="D2103" s="56"/>
      <c r="E2103" s="56"/>
      <c r="F2103" s="56"/>
      <c r="G2103" s="56"/>
      <c r="I2103" s="57"/>
      <c r="N2103" s="56"/>
      <c r="O2103" s="57"/>
      <c r="V2103" s="57"/>
    </row>
    <row r="2104" spans="4:22">
      <c r="D2104" s="56"/>
      <c r="E2104" s="56"/>
      <c r="F2104" s="56"/>
      <c r="G2104" s="56"/>
      <c r="I2104" s="57"/>
      <c r="N2104" s="56"/>
      <c r="O2104" s="57"/>
      <c r="V2104" s="57"/>
    </row>
    <row r="2105" spans="4:22">
      <c r="D2105" s="56"/>
      <c r="E2105" s="56"/>
      <c r="F2105" s="56"/>
      <c r="G2105" s="56"/>
      <c r="I2105" s="57"/>
      <c r="N2105" s="56"/>
      <c r="O2105" s="57"/>
      <c r="V2105" s="57"/>
    </row>
    <row r="2106" spans="4:22">
      <c r="D2106" s="56"/>
      <c r="E2106" s="56"/>
      <c r="F2106" s="56"/>
      <c r="G2106" s="56"/>
      <c r="I2106" s="57"/>
      <c r="N2106" s="56"/>
      <c r="O2106" s="57"/>
      <c r="V2106" s="57"/>
    </row>
    <row r="2107" spans="4:22">
      <c r="D2107" s="56"/>
      <c r="E2107" s="56"/>
      <c r="F2107" s="56"/>
      <c r="G2107" s="56"/>
      <c r="I2107" s="57"/>
      <c r="N2107" s="56"/>
      <c r="O2107" s="57"/>
      <c r="V2107" s="57"/>
    </row>
    <row r="2108" spans="4:22">
      <c r="D2108" s="56"/>
      <c r="E2108" s="56"/>
      <c r="F2108" s="56"/>
      <c r="G2108" s="56"/>
      <c r="I2108" s="57"/>
      <c r="N2108" s="56"/>
      <c r="O2108" s="57"/>
      <c r="V2108" s="57"/>
    </row>
    <row r="2109" spans="4:22">
      <c r="D2109" s="56"/>
      <c r="E2109" s="56"/>
      <c r="F2109" s="56"/>
      <c r="G2109" s="56"/>
      <c r="I2109" s="57"/>
      <c r="N2109" s="56"/>
      <c r="O2109" s="57"/>
      <c r="V2109" s="57"/>
    </row>
    <row r="2110" spans="4:22">
      <c r="D2110" s="56"/>
      <c r="E2110" s="56"/>
      <c r="F2110" s="56"/>
      <c r="G2110" s="56"/>
      <c r="I2110" s="57"/>
      <c r="N2110" s="56"/>
      <c r="O2110" s="57"/>
      <c r="V2110" s="57"/>
    </row>
    <row r="2111" spans="4:22">
      <c r="D2111" s="56"/>
      <c r="E2111" s="56"/>
      <c r="F2111" s="56"/>
      <c r="G2111" s="56"/>
      <c r="I2111" s="57"/>
      <c r="N2111" s="56"/>
      <c r="O2111" s="57"/>
      <c r="V2111" s="57"/>
    </row>
    <row r="2112" spans="4:22">
      <c r="D2112" s="56"/>
      <c r="E2112" s="56"/>
      <c r="F2112" s="56"/>
      <c r="G2112" s="56"/>
      <c r="I2112" s="57"/>
      <c r="N2112" s="56"/>
      <c r="O2112" s="57"/>
      <c r="V2112" s="57"/>
    </row>
    <row r="2113" spans="4:22">
      <c r="D2113" s="56"/>
      <c r="E2113" s="56"/>
      <c r="F2113" s="56"/>
      <c r="G2113" s="56"/>
      <c r="I2113" s="57"/>
      <c r="N2113" s="56"/>
      <c r="O2113" s="57"/>
      <c r="V2113" s="57"/>
    </row>
    <row r="2114" spans="4:22">
      <c r="D2114" s="56"/>
      <c r="E2114" s="56"/>
      <c r="F2114" s="56"/>
      <c r="G2114" s="56"/>
      <c r="I2114" s="57"/>
      <c r="N2114" s="56"/>
      <c r="O2114" s="57"/>
      <c r="V2114" s="57"/>
    </row>
    <row r="2115" spans="4:22">
      <c r="D2115" s="56"/>
      <c r="E2115" s="56"/>
      <c r="F2115" s="56"/>
      <c r="G2115" s="56"/>
      <c r="I2115" s="57"/>
      <c r="N2115" s="56"/>
      <c r="O2115" s="57"/>
      <c r="V2115" s="57"/>
    </row>
    <row r="2116" spans="4:22">
      <c r="D2116" s="56"/>
      <c r="E2116" s="56"/>
      <c r="F2116" s="56"/>
      <c r="G2116" s="56"/>
      <c r="I2116" s="57"/>
      <c r="N2116" s="56"/>
      <c r="O2116" s="57"/>
      <c r="V2116" s="57"/>
    </row>
    <row r="2117" spans="4:22">
      <c r="D2117" s="56"/>
      <c r="E2117" s="56"/>
      <c r="F2117" s="56"/>
      <c r="G2117" s="56"/>
      <c r="I2117" s="57"/>
      <c r="N2117" s="56"/>
      <c r="O2117" s="57"/>
      <c r="V2117" s="57"/>
    </row>
    <row r="2118" spans="4:22">
      <c r="D2118" s="56"/>
      <c r="E2118" s="56"/>
      <c r="F2118" s="56"/>
      <c r="G2118" s="56"/>
      <c r="I2118" s="57"/>
      <c r="N2118" s="56"/>
      <c r="O2118" s="57"/>
      <c r="V2118" s="57"/>
    </row>
    <row r="2119" spans="4:22">
      <c r="D2119" s="56"/>
      <c r="E2119" s="56"/>
      <c r="F2119" s="56"/>
      <c r="G2119" s="56"/>
      <c r="I2119" s="57"/>
      <c r="N2119" s="56"/>
      <c r="O2119" s="57"/>
      <c r="V2119" s="57"/>
    </row>
    <row r="2120" spans="4:22">
      <c r="D2120" s="56"/>
      <c r="E2120" s="56"/>
      <c r="F2120" s="56"/>
      <c r="G2120" s="56"/>
      <c r="I2120" s="57"/>
      <c r="N2120" s="56"/>
      <c r="O2120" s="57"/>
      <c r="V2120" s="57"/>
    </row>
    <row r="2121" spans="4:22">
      <c r="D2121" s="56"/>
      <c r="E2121" s="56"/>
      <c r="F2121" s="56"/>
      <c r="G2121" s="56"/>
      <c r="I2121" s="57"/>
      <c r="N2121" s="56"/>
      <c r="O2121" s="57"/>
      <c r="V2121" s="57"/>
    </row>
    <row r="2122" spans="4:22">
      <c r="D2122" s="56"/>
      <c r="E2122" s="56"/>
      <c r="F2122" s="56"/>
      <c r="G2122" s="56"/>
      <c r="I2122" s="57"/>
      <c r="N2122" s="56"/>
      <c r="O2122" s="57"/>
      <c r="V2122" s="57"/>
    </row>
    <row r="2123" spans="4:22">
      <c r="D2123" s="56"/>
      <c r="E2123" s="56"/>
      <c r="F2123" s="56"/>
      <c r="G2123" s="56"/>
      <c r="I2123" s="57"/>
      <c r="N2123" s="56"/>
      <c r="O2123" s="57"/>
      <c r="V2123" s="57"/>
    </row>
    <row r="2124" spans="4:22">
      <c r="D2124" s="56"/>
      <c r="E2124" s="56"/>
      <c r="F2124" s="56"/>
      <c r="G2124" s="56"/>
      <c r="I2124" s="57"/>
      <c r="N2124" s="56"/>
      <c r="O2124" s="57"/>
      <c r="V2124" s="57"/>
    </row>
    <row r="2125" spans="4:22">
      <c r="D2125" s="56"/>
      <c r="E2125" s="56"/>
      <c r="F2125" s="56"/>
      <c r="G2125" s="56"/>
      <c r="I2125" s="57"/>
      <c r="N2125" s="56"/>
      <c r="O2125" s="57"/>
      <c r="V2125" s="57"/>
    </row>
    <row r="2126" spans="4:22">
      <c r="D2126" s="56"/>
      <c r="E2126" s="56"/>
      <c r="F2126" s="56"/>
      <c r="G2126" s="56"/>
      <c r="I2126" s="57"/>
      <c r="N2126" s="56"/>
      <c r="O2126" s="57"/>
      <c r="V2126" s="57"/>
    </row>
    <row r="2127" spans="4:22">
      <c r="D2127" s="56"/>
      <c r="E2127" s="56"/>
      <c r="F2127" s="56"/>
      <c r="G2127" s="56"/>
      <c r="I2127" s="57"/>
      <c r="N2127" s="56"/>
      <c r="O2127" s="57"/>
      <c r="V2127" s="57"/>
    </row>
    <row r="2128" spans="4:22">
      <c r="D2128" s="56"/>
      <c r="E2128" s="56"/>
      <c r="F2128" s="56"/>
      <c r="G2128" s="56"/>
      <c r="I2128" s="57"/>
      <c r="N2128" s="56"/>
      <c r="O2128" s="57"/>
      <c r="V2128" s="57"/>
    </row>
    <row r="2129" spans="4:22">
      <c r="D2129" s="56"/>
      <c r="E2129" s="56"/>
      <c r="F2129" s="56"/>
      <c r="G2129" s="56"/>
      <c r="I2129" s="57"/>
      <c r="N2129" s="56"/>
      <c r="O2129" s="57"/>
      <c r="V2129" s="57"/>
    </row>
    <row r="2130" spans="4:22">
      <c r="D2130" s="56"/>
      <c r="E2130" s="56"/>
      <c r="F2130" s="56"/>
      <c r="G2130" s="56"/>
      <c r="I2130" s="57"/>
      <c r="N2130" s="56"/>
      <c r="O2130" s="57"/>
      <c r="V2130" s="57"/>
    </row>
    <row r="2131" spans="4:22">
      <c r="D2131" s="56"/>
      <c r="E2131" s="56"/>
      <c r="F2131" s="56"/>
      <c r="G2131" s="56"/>
      <c r="I2131" s="57"/>
      <c r="N2131" s="56"/>
      <c r="O2131" s="57"/>
      <c r="V2131" s="57"/>
    </row>
    <row r="2132" spans="4:22">
      <c r="D2132" s="56"/>
      <c r="E2132" s="56"/>
      <c r="F2132" s="56"/>
      <c r="G2132" s="56"/>
      <c r="I2132" s="57"/>
      <c r="N2132" s="56"/>
      <c r="O2132" s="57"/>
      <c r="V2132" s="57"/>
    </row>
    <row r="2133" spans="4:22">
      <c r="D2133" s="56"/>
      <c r="E2133" s="56"/>
      <c r="F2133" s="56"/>
      <c r="G2133" s="56"/>
      <c r="I2133" s="57"/>
      <c r="N2133" s="56"/>
      <c r="O2133" s="57"/>
      <c r="V2133" s="57"/>
    </row>
    <row r="2134" spans="4:22">
      <c r="D2134" s="56"/>
      <c r="E2134" s="56"/>
      <c r="F2134" s="56"/>
      <c r="G2134" s="56"/>
      <c r="I2134" s="57"/>
      <c r="N2134" s="56"/>
      <c r="O2134" s="57"/>
      <c r="V2134" s="57"/>
    </row>
    <row r="2135" spans="4:22">
      <c r="D2135" s="56"/>
      <c r="E2135" s="56"/>
      <c r="F2135" s="56"/>
      <c r="G2135" s="56"/>
      <c r="I2135" s="57"/>
      <c r="N2135" s="56"/>
      <c r="O2135" s="57"/>
      <c r="V2135" s="57"/>
    </row>
    <row r="2136" spans="4:22">
      <c r="D2136" s="56"/>
      <c r="E2136" s="56"/>
      <c r="F2136" s="56"/>
      <c r="G2136" s="56"/>
      <c r="I2136" s="57"/>
      <c r="N2136" s="56"/>
      <c r="O2136" s="57"/>
      <c r="V2136" s="57"/>
    </row>
    <row r="2137" spans="4:22">
      <c r="D2137" s="56"/>
      <c r="E2137" s="56"/>
      <c r="F2137" s="56"/>
      <c r="G2137" s="56"/>
      <c r="I2137" s="57"/>
      <c r="N2137" s="56"/>
      <c r="O2137" s="57"/>
      <c r="V2137" s="57"/>
    </row>
    <row r="2138" spans="4:22">
      <c r="D2138" s="56"/>
      <c r="E2138" s="56"/>
      <c r="F2138" s="56"/>
      <c r="G2138" s="56"/>
      <c r="I2138" s="57"/>
      <c r="N2138" s="56"/>
      <c r="O2138" s="57"/>
      <c r="V2138" s="57"/>
    </row>
    <row r="2139" spans="4:22">
      <c r="D2139" s="56"/>
      <c r="E2139" s="56"/>
      <c r="F2139" s="56"/>
      <c r="G2139" s="56"/>
      <c r="I2139" s="57"/>
      <c r="N2139" s="56"/>
      <c r="O2139" s="57"/>
      <c r="V2139" s="57"/>
    </row>
    <row r="2140" spans="4:22">
      <c r="D2140" s="56"/>
      <c r="E2140" s="56"/>
      <c r="F2140" s="56"/>
      <c r="G2140" s="56"/>
      <c r="I2140" s="57"/>
      <c r="N2140" s="56"/>
      <c r="O2140" s="57"/>
      <c r="V2140" s="57"/>
    </row>
    <row r="2141" spans="4:22">
      <c r="D2141" s="56"/>
      <c r="E2141" s="56"/>
      <c r="F2141" s="56"/>
      <c r="G2141" s="56"/>
      <c r="I2141" s="57"/>
      <c r="N2141" s="56"/>
      <c r="O2141" s="57"/>
      <c r="V2141" s="57"/>
    </row>
    <row r="2142" spans="4:22">
      <c r="D2142" s="56"/>
      <c r="E2142" s="56"/>
      <c r="F2142" s="56"/>
      <c r="G2142" s="56"/>
      <c r="I2142" s="57"/>
      <c r="N2142" s="56"/>
      <c r="O2142" s="57"/>
      <c r="V2142" s="57"/>
    </row>
    <row r="2143" spans="4:22">
      <c r="D2143" s="56"/>
      <c r="E2143" s="56"/>
      <c r="F2143" s="56"/>
      <c r="G2143" s="56"/>
      <c r="I2143" s="57"/>
      <c r="N2143" s="56"/>
      <c r="O2143" s="57"/>
      <c r="V2143" s="57"/>
    </row>
    <row r="2144" spans="4:22">
      <c r="D2144" s="56"/>
      <c r="E2144" s="56"/>
      <c r="F2144" s="56"/>
      <c r="G2144" s="56"/>
      <c r="I2144" s="57"/>
      <c r="N2144" s="56"/>
      <c r="O2144" s="57"/>
      <c r="V2144" s="57"/>
    </row>
    <row r="2145" spans="4:22">
      <c r="D2145" s="56"/>
      <c r="E2145" s="56"/>
      <c r="F2145" s="56"/>
      <c r="G2145" s="56"/>
      <c r="I2145" s="57"/>
      <c r="N2145" s="56"/>
      <c r="O2145" s="57"/>
      <c r="V2145" s="57"/>
    </row>
    <row r="2146" spans="4:22">
      <c r="D2146" s="56"/>
      <c r="E2146" s="56"/>
      <c r="F2146" s="56"/>
      <c r="G2146" s="56"/>
      <c r="I2146" s="57"/>
      <c r="N2146" s="56"/>
      <c r="O2146" s="57"/>
      <c r="V2146" s="57"/>
    </row>
    <row r="2147" spans="4:22">
      <c r="D2147" s="56"/>
      <c r="E2147" s="56"/>
      <c r="F2147" s="56"/>
      <c r="G2147" s="56"/>
      <c r="I2147" s="57"/>
      <c r="N2147" s="56"/>
      <c r="O2147" s="57"/>
      <c r="V2147" s="57"/>
    </row>
    <row r="2148" spans="4:22">
      <c r="D2148" s="56"/>
      <c r="E2148" s="56"/>
      <c r="F2148" s="56"/>
      <c r="G2148" s="56"/>
      <c r="I2148" s="57"/>
      <c r="N2148" s="56"/>
      <c r="O2148" s="57"/>
      <c r="V2148" s="57"/>
    </row>
    <row r="2149" spans="4:22">
      <c r="D2149" s="56"/>
      <c r="E2149" s="56"/>
      <c r="F2149" s="56"/>
      <c r="G2149" s="56"/>
      <c r="I2149" s="57"/>
      <c r="N2149" s="56"/>
      <c r="O2149" s="57"/>
      <c r="V2149" s="57"/>
    </row>
    <row r="2150" spans="4:22">
      <c r="D2150" s="56"/>
      <c r="E2150" s="56"/>
      <c r="F2150" s="56"/>
      <c r="G2150" s="56"/>
      <c r="I2150" s="57"/>
      <c r="N2150" s="56"/>
      <c r="O2150" s="57"/>
      <c r="V2150" s="57"/>
    </row>
    <row r="2151" spans="4:22">
      <c r="D2151" s="56"/>
      <c r="E2151" s="56"/>
      <c r="F2151" s="56"/>
      <c r="G2151" s="56"/>
      <c r="I2151" s="57"/>
      <c r="N2151" s="56"/>
      <c r="O2151" s="57"/>
      <c r="V2151" s="57"/>
    </row>
    <row r="2152" spans="4:22">
      <c r="D2152" s="56"/>
      <c r="E2152" s="56"/>
      <c r="F2152" s="56"/>
      <c r="G2152" s="56"/>
      <c r="I2152" s="57"/>
      <c r="N2152" s="56"/>
      <c r="O2152" s="57"/>
      <c r="V2152" s="57"/>
    </row>
    <row r="2153" spans="4:22">
      <c r="D2153" s="56"/>
      <c r="E2153" s="56"/>
      <c r="F2153" s="56"/>
      <c r="G2153" s="56"/>
      <c r="I2153" s="57"/>
      <c r="N2153" s="56"/>
      <c r="O2153" s="57"/>
      <c r="V2153" s="57"/>
    </row>
    <row r="2154" spans="4:22">
      <c r="D2154" s="56"/>
      <c r="E2154" s="56"/>
      <c r="F2154" s="56"/>
      <c r="G2154" s="56"/>
      <c r="I2154" s="57"/>
      <c r="N2154" s="56"/>
      <c r="O2154" s="57"/>
      <c r="V2154" s="57"/>
    </row>
    <row r="2155" spans="4:22">
      <c r="D2155" s="56"/>
      <c r="E2155" s="56"/>
      <c r="F2155" s="56"/>
      <c r="G2155" s="56"/>
      <c r="I2155" s="57"/>
      <c r="N2155" s="56"/>
      <c r="O2155" s="57"/>
      <c r="V2155" s="57"/>
    </row>
    <row r="2156" spans="4:22">
      <c r="D2156" s="56"/>
      <c r="E2156" s="56"/>
      <c r="F2156" s="56"/>
      <c r="G2156" s="56"/>
      <c r="I2156" s="57"/>
      <c r="N2156" s="56"/>
      <c r="O2156" s="57"/>
      <c r="V2156" s="57"/>
    </row>
    <row r="2157" spans="4:22">
      <c r="D2157" s="56"/>
      <c r="E2157" s="56"/>
      <c r="F2157" s="56"/>
      <c r="G2157" s="56"/>
      <c r="I2157" s="57"/>
      <c r="N2157" s="56"/>
      <c r="O2157" s="57"/>
      <c r="V2157" s="57"/>
    </row>
    <row r="2158" spans="4:22">
      <c r="D2158" s="56"/>
      <c r="E2158" s="56"/>
      <c r="F2158" s="56"/>
      <c r="G2158" s="56"/>
      <c r="I2158" s="57"/>
      <c r="N2158" s="56"/>
      <c r="O2158" s="57"/>
      <c r="V2158" s="57"/>
    </row>
    <row r="2159" spans="4:22">
      <c r="D2159" s="56"/>
      <c r="E2159" s="56"/>
      <c r="F2159" s="56"/>
      <c r="G2159" s="56"/>
      <c r="I2159" s="57"/>
      <c r="N2159" s="56"/>
      <c r="O2159" s="57"/>
      <c r="V2159" s="57"/>
    </row>
    <row r="2160" spans="4:22">
      <c r="D2160" s="56"/>
      <c r="E2160" s="56"/>
      <c r="F2160" s="56"/>
      <c r="G2160" s="56"/>
      <c r="I2160" s="57"/>
      <c r="N2160" s="56"/>
      <c r="O2160" s="57"/>
      <c r="V2160" s="57"/>
    </row>
    <row r="2161" spans="4:22">
      <c r="D2161" s="56"/>
      <c r="E2161" s="56"/>
      <c r="F2161" s="56"/>
      <c r="G2161" s="56"/>
      <c r="I2161" s="57"/>
      <c r="N2161" s="56"/>
      <c r="O2161" s="57"/>
      <c r="V2161" s="57"/>
    </row>
    <row r="2162" spans="4:22">
      <c r="D2162" s="56"/>
      <c r="E2162" s="56"/>
      <c r="F2162" s="56"/>
      <c r="G2162" s="56"/>
      <c r="I2162" s="57"/>
      <c r="N2162" s="56"/>
      <c r="O2162" s="57"/>
      <c r="V2162" s="57"/>
    </row>
    <row r="2163" spans="4:22">
      <c r="D2163" s="56"/>
      <c r="E2163" s="56"/>
      <c r="F2163" s="56"/>
      <c r="G2163" s="56"/>
      <c r="I2163" s="57"/>
      <c r="N2163" s="56"/>
      <c r="O2163" s="57"/>
      <c r="V2163" s="57"/>
    </row>
    <row r="2164" spans="4:22">
      <c r="D2164" s="56"/>
      <c r="E2164" s="56"/>
      <c r="F2164" s="56"/>
      <c r="G2164" s="56"/>
      <c r="I2164" s="57"/>
      <c r="N2164" s="56"/>
      <c r="O2164" s="57"/>
      <c r="V2164" s="57"/>
    </row>
    <row r="2165" spans="4:22">
      <c r="D2165" s="56"/>
      <c r="E2165" s="56"/>
      <c r="F2165" s="56"/>
      <c r="G2165" s="56"/>
      <c r="I2165" s="57"/>
      <c r="N2165" s="56"/>
      <c r="O2165" s="57"/>
      <c r="V2165" s="57"/>
    </row>
    <row r="2166" spans="4:22">
      <c r="D2166" s="56"/>
      <c r="E2166" s="56"/>
      <c r="F2166" s="56"/>
      <c r="G2166" s="56"/>
      <c r="I2166" s="57"/>
      <c r="N2166" s="56"/>
      <c r="O2166" s="57"/>
      <c r="V2166" s="57"/>
    </row>
    <row r="2167" spans="4:22">
      <c r="D2167" s="56"/>
      <c r="E2167" s="56"/>
      <c r="F2167" s="56"/>
      <c r="G2167" s="56"/>
      <c r="I2167" s="57"/>
      <c r="N2167" s="56"/>
      <c r="O2167" s="57"/>
      <c r="V2167" s="57"/>
    </row>
    <row r="2168" spans="4:22">
      <c r="D2168" s="56"/>
      <c r="E2168" s="56"/>
      <c r="F2168" s="56"/>
      <c r="G2168" s="56"/>
      <c r="I2168" s="57"/>
      <c r="N2168" s="56"/>
      <c r="O2168" s="57"/>
      <c r="V2168" s="57"/>
    </row>
    <row r="2169" spans="4:22">
      <c r="D2169" s="56"/>
      <c r="E2169" s="56"/>
      <c r="F2169" s="56"/>
      <c r="G2169" s="56"/>
      <c r="I2169" s="57"/>
      <c r="N2169" s="56"/>
      <c r="O2169" s="57"/>
      <c r="V2169" s="57"/>
    </row>
    <row r="2170" spans="4:22">
      <c r="D2170" s="56"/>
      <c r="E2170" s="56"/>
      <c r="F2170" s="56"/>
      <c r="G2170" s="56"/>
      <c r="I2170" s="57"/>
      <c r="N2170" s="56"/>
      <c r="O2170" s="57"/>
      <c r="V2170" s="57"/>
    </row>
    <row r="2171" spans="4:22">
      <c r="D2171" s="56"/>
      <c r="E2171" s="56"/>
      <c r="F2171" s="56"/>
      <c r="G2171" s="56"/>
      <c r="I2171" s="57"/>
      <c r="N2171" s="56"/>
      <c r="O2171" s="57"/>
      <c r="V2171" s="57"/>
    </row>
    <row r="2172" spans="4:22">
      <c r="D2172" s="56"/>
      <c r="E2172" s="56"/>
      <c r="F2172" s="56"/>
      <c r="G2172" s="56"/>
      <c r="I2172" s="57"/>
      <c r="N2172" s="56"/>
      <c r="O2172" s="57"/>
      <c r="V2172" s="57"/>
    </row>
    <row r="2173" spans="4:22">
      <c r="D2173" s="56"/>
      <c r="E2173" s="56"/>
      <c r="F2173" s="56"/>
      <c r="G2173" s="56"/>
      <c r="I2173" s="57"/>
      <c r="N2173" s="56"/>
      <c r="O2173" s="57"/>
      <c r="V2173" s="57"/>
    </row>
    <row r="2174" spans="4:22">
      <c r="D2174" s="56"/>
      <c r="E2174" s="56"/>
      <c r="F2174" s="56"/>
      <c r="G2174" s="56"/>
      <c r="I2174" s="57"/>
      <c r="N2174" s="56"/>
      <c r="O2174" s="57"/>
      <c r="V2174" s="57"/>
    </row>
    <row r="2175" spans="4:22">
      <c r="D2175" s="56"/>
      <c r="E2175" s="56"/>
      <c r="F2175" s="56"/>
      <c r="G2175" s="56"/>
      <c r="I2175" s="57"/>
      <c r="N2175" s="56"/>
      <c r="O2175" s="57"/>
      <c r="V2175" s="57"/>
    </row>
    <row r="2176" spans="4:22">
      <c r="D2176" s="56"/>
      <c r="E2176" s="56"/>
      <c r="F2176" s="56"/>
      <c r="G2176" s="56"/>
      <c r="I2176" s="57"/>
      <c r="N2176" s="56"/>
      <c r="O2176" s="57"/>
      <c r="V2176" s="57"/>
    </row>
    <row r="2177" spans="4:22">
      <c r="D2177" s="56"/>
      <c r="E2177" s="56"/>
      <c r="F2177" s="56"/>
      <c r="G2177" s="56"/>
      <c r="I2177" s="57"/>
      <c r="N2177" s="56"/>
      <c r="O2177" s="57"/>
      <c r="V2177" s="57"/>
    </row>
    <row r="2178" spans="4:22">
      <c r="D2178" s="56"/>
      <c r="E2178" s="56"/>
      <c r="F2178" s="56"/>
      <c r="G2178" s="56"/>
      <c r="I2178" s="57"/>
      <c r="N2178" s="56"/>
      <c r="O2178" s="57"/>
      <c r="V2178" s="57"/>
    </row>
    <row r="2179" spans="4:22">
      <c r="D2179" s="56"/>
      <c r="E2179" s="56"/>
      <c r="F2179" s="56"/>
      <c r="G2179" s="56"/>
      <c r="I2179" s="57"/>
      <c r="N2179" s="56"/>
      <c r="O2179" s="57"/>
      <c r="V2179" s="57"/>
    </row>
    <row r="2180" spans="4:22">
      <c r="D2180" s="56"/>
      <c r="E2180" s="56"/>
      <c r="F2180" s="56"/>
      <c r="G2180" s="56"/>
      <c r="I2180" s="57"/>
      <c r="N2180" s="56"/>
      <c r="O2180" s="57"/>
      <c r="V2180" s="57"/>
    </row>
    <row r="2181" spans="4:22">
      <c r="D2181" s="56"/>
      <c r="E2181" s="56"/>
      <c r="F2181" s="56"/>
      <c r="G2181" s="56"/>
      <c r="I2181" s="57"/>
      <c r="N2181" s="56"/>
      <c r="O2181" s="57"/>
      <c r="V2181" s="57"/>
    </row>
    <row r="2182" spans="4:22">
      <c r="D2182" s="56"/>
      <c r="E2182" s="56"/>
      <c r="F2182" s="56"/>
      <c r="G2182" s="56"/>
      <c r="I2182" s="57"/>
      <c r="N2182" s="56"/>
      <c r="O2182" s="57"/>
      <c r="V2182" s="57"/>
    </row>
    <row r="2183" spans="4:22">
      <c r="D2183" s="56"/>
      <c r="E2183" s="56"/>
      <c r="F2183" s="56"/>
      <c r="G2183" s="56"/>
      <c r="I2183" s="57"/>
      <c r="N2183" s="56"/>
      <c r="O2183" s="57"/>
      <c r="V2183" s="57"/>
    </row>
    <row r="2184" spans="4:22">
      <c r="D2184" s="56"/>
      <c r="E2184" s="56"/>
      <c r="F2184" s="56"/>
      <c r="G2184" s="56"/>
      <c r="I2184" s="57"/>
      <c r="N2184" s="56"/>
      <c r="O2184" s="57"/>
      <c r="V2184" s="57"/>
    </row>
    <row r="2185" spans="4:22">
      <c r="D2185" s="56"/>
      <c r="E2185" s="56"/>
      <c r="F2185" s="56"/>
      <c r="G2185" s="56"/>
      <c r="I2185" s="57"/>
      <c r="N2185" s="56"/>
      <c r="O2185" s="57"/>
      <c r="V2185" s="57"/>
    </row>
    <row r="2186" spans="4:22">
      <c r="D2186" s="56"/>
      <c r="E2186" s="56"/>
      <c r="F2186" s="56"/>
      <c r="G2186" s="56"/>
      <c r="I2186" s="57"/>
      <c r="N2186" s="56"/>
      <c r="O2186" s="57"/>
      <c r="V2186" s="57"/>
    </row>
    <row r="2187" spans="4:22">
      <c r="D2187" s="56"/>
      <c r="E2187" s="56"/>
      <c r="F2187" s="56"/>
      <c r="G2187" s="56"/>
      <c r="I2187" s="57"/>
      <c r="N2187" s="56"/>
      <c r="O2187" s="57"/>
      <c r="V2187" s="57"/>
    </row>
    <row r="2188" spans="4:22">
      <c r="D2188" s="56"/>
      <c r="E2188" s="56"/>
      <c r="F2188" s="56"/>
      <c r="G2188" s="56"/>
      <c r="I2188" s="57"/>
      <c r="N2188" s="56"/>
      <c r="O2188" s="57"/>
      <c r="V2188" s="57"/>
    </row>
    <row r="2189" spans="4:22">
      <c r="D2189" s="56"/>
      <c r="E2189" s="56"/>
      <c r="F2189" s="56"/>
      <c r="G2189" s="56"/>
      <c r="I2189" s="57"/>
      <c r="N2189" s="56"/>
      <c r="O2189" s="57"/>
      <c r="V2189" s="57"/>
    </row>
    <row r="2190" spans="4:22">
      <c r="D2190" s="56"/>
      <c r="E2190" s="56"/>
      <c r="F2190" s="56"/>
      <c r="G2190" s="56"/>
      <c r="I2190" s="57"/>
      <c r="N2190" s="56"/>
      <c r="O2190" s="57"/>
      <c r="V2190" s="57"/>
    </row>
    <row r="2191" spans="4:22">
      <c r="D2191" s="56"/>
      <c r="E2191" s="56"/>
      <c r="F2191" s="56"/>
      <c r="G2191" s="56"/>
      <c r="I2191" s="57"/>
      <c r="N2191" s="56"/>
      <c r="O2191" s="57"/>
      <c r="V2191" s="57"/>
    </row>
    <row r="2192" spans="4:22">
      <c r="D2192" s="56"/>
      <c r="E2192" s="56"/>
      <c r="F2192" s="56"/>
      <c r="G2192" s="56"/>
      <c r="I2192" s="57"/>
      <c r="N2192" s="56"/>
      <c r="O2192" s="57"/>
      <c r="V2192" s="57"/>
    </row>
    <row r="2193" spans="4:22">
      <c r="D2193" s="56"/>
      <c r="E2193" s="56"/>
      <c r="F2193" s="56"/>
      <c r="G2193" s="56"/>
      <c r="I2193" s="57"/>
      <c r="N2193" s="56"/>
      <c r="O2193" s="57"/>
      <c r="V2193" s="57"/>
    </row>
    <row r="2194" spans="4:22">
      <c r="D2194" s="56"/>
      <c r="E2194" s="56"/>
      <c r="F2194" s="56"/>
      <c r="G2194" s="56"/>
      <c r="I2194" s="57"/>
      <c r="N2194" s="56"/>
      <c r="O2194" s="57"/>
      <c r="V2194" s="57"/>
    </row>
    <row r="2195" spans="4:22">
      <c r="D2195" s="56"/>
      <c r="E2195" s="56"/>
      <c r="F2195" s="56"/>
      <c r="G2195" s="56"/>
      <c r="I2195" s="57"/>
      <c r="N2195" s="56"/>
      <c r="O2195" s="57"/>
      <c r="V2195" s="57"/>
    </row>
    <row r="2196" spans="4:22">
      <c r="D2196" s="56"/>
      <c r="E2196" s="56"/>
      <c r="F2196" s="56"/>
      <c r="G2196" s="56"/>
      <c r="I2196" s="57"/>
      <c r="N2196" s="56"/>
      <c r="O2196" s="57"/>
      <c r="V2196" s="57"/>
    </row>
    <row r="2197" spans="4:22">
      <c r="D2197" s="56"/>
      <c r="E2197" s="56"/>
      <c r="F2197" s="56"/>
      <c r="G2197" s="56"/>
      <c r="I2197" s="57"/>
      <c r="N2197" s="56"/>
      <c r="O2197" s="57"/>
      <c r="V2197" s="57"/>
    </row>
    <row r="2198" spans="4:22">
      <c r="D2198" s="56"/>
      <c r="E2198" s="56"/>
      <c r="F2198" s="56"/>
      <c r="G2198" s="56"/>
      <c r="I2198" s="57"/>
      <c r="N2198" s="56"/>
      <c r="O2198" s="57"/>
      <c r="V2198" s="57"/>
    </row>
    <row r="2199" spans="4:22">
      <c r="D2199" s="56"/>
      <c r="E2199" s="56"/>
      <c r="F2199" s="56"/>
      <c r="G2199" s="56"/>
      <c r="I2199" s="57"/>
      <c r="N2199" s="56"/>
      <c r="O2199" s="57"/>
      <c r="V2199" s="57"/>
    </row>
    <row r="2200" spans="4:22">
      <c r="D2200" s="56"/>
      <c r="E2200" s="56"/>
      <c r="F2200" s="56"/>
      <c r="G2200" s="56"/>
      <c r="I2200" s="57"/>
      <c r="N2200" s="56"/>
      <c r="O2200" s="57"/>
      <c r="V2200" s="57"/>
    </row>
    <row r="2201" spans="4:22">
      <c r="D2201" s="56"/>
      <c r="E2201" s="56"/>
      <c r="F2201" s="56"/>
      <c r="G2201" s="56"/>
      <c r="I2201" s="57"/>
      <c r="N2201" s="56"/>
      <c r="O2201" s="57"/>
      <c r="V2201" s="57"/>
    </row>
    <row r="2202" spans="4:22">
      <c r="D2202" s="56"/>
      <c r="E2202" s="56"/>
      <c r="F2202" s="56"/>
      <c r="G2202" s="56"/>
      <c r="I2202" s="57"/>
      <c r="N2202" s="56"/>
      <c r="O2202" s="57"/>
      <c r="V2202" s="57"/>
    </row>
    <row r="2203" spans="4:22">
      <c r="D2203" s="56"/>
      <c r="E2203" s="56"/>
      <c r="F2203" s="56"/>
      <c r="G2203" s="56"/>
      <c r="I2203" s="57"/>
      <c r="N2203" s="56"/>
      <c r="O2203" s="57"/>
      <c r="V2203" s="57"/>
    </row>
    <row r="2204" spans="4:22">
      <c r="D2204" s="56"/>
      <c r="E2204" s="56"/>
      <c r="F2204" s="56"/>
      <c r="G2204" s="56"/>
      <c r="I2204" s="57"/>
      <c r="N2204" s="56"/>
      <c r="O2204" s="57"/>
      <c r="V2204" s="57"/>
    </row>
    <row r="2205" spans="4:22">
      <c r="D2205" s="56"/>
      <c r="E2205" s="56"/>
      <c r="F2205" s="56"/>
      <c r="G2205" s="56"/>
      <c r="I2205" s="57"/>
      <c r="N2205" s="56"/>
      <c r="O2205" s="57"/>
      <c r="V2205" s="57"/>
    </row>
    <row r="2206" spans="4:22">
      <c r="D2206" s="56"/>
      <c r="E2206" s="56"/>
      <c r="F2206" s="56"/>
      <c r="G2206" s="56"/>
      <c r="I2206" s="57"/>
      <c r="N2206" s="56"/>
      <c r="O2206" s="57"/>
      <c r="V2206" s="57"/>
    </row>
    <row r="2207" spans="4:22">
      <c r="D2207" s="56"/>
      <c r="E2207" s="56"/>
      <c r="F2207" s="56"/>
      <c r="G2207" s="56"/>
      <c r="I2207" s="57"/>
      <c r="N2207" s="56"/>
      <c r="O2207" s="57"/>
      <c r="V2207" s="57"/>
    </row>
    <row r="2208" spans="4:22">
      <c r="D2208" s="56"/>
      <c r="E2208" s="56"/>
      <c r="F2208" s="56"/>
      <c r="G2208" s="56"/>
      <c r="I2208" s="57"/>
      <c r="N2208" s="56"/>
      <c r="O2208" s="57"/>
      <c r="V2208" s="57"/>
    </row>
    <row r="2209" spans="4:22">
      <c r="D2209" s="56"/>
      <c r="E2209" s="56"/>
      <c r="F2209" s="56"/>
      <c r="G2209" s="56"/>
      <c r="I2209" s="57"/>
      <c r="N2209" s="56"/>
      <c r="O2209" s="57"/>
      <c r="V2209" s="57"/>
    </row>
    <row r="2210" spans="4:22">
      <c r="D2210" s="56"/>
      <c r="E2210" s="56"/>
      <c r="F2210" s="56"/>
      <c r="G2210" s="56"/>
      <c r="I2210" s="57"/>
      <c r="N2210" s="56"/>
      <c r="O2210" s="57"/>
      <c r="V2210" s="57"/>
    </row>
    <row r="2211" spans="4:22">
      <c r="D2211" s="56"/>
      <c r="E2211" s="56"/>
      <c r="F2211" s="56"/>
      <c r="G2211" s="56"/>
      <c r="I2211" s="57"/>
      <c r="N2211" s="56"/>
      <c r="O2211" s="57"/>
      <c r="V2211" s="57"/>
    </row>
    <row r="2212" spans="4:22">
      <c r="D2212" s="56"/>
      <c r="E2212" s="56"/>
      <c r="F2212" s="56"/>
      <c r="G2212" s="56"/>
      <c r="I2212" s="57"/>
      <c r="N2212" s="56"/>
      <c r="O2212" s="57"/>
      <c r="V2212" s="57"/>
    </row>
    <row r="2213" spans="4:22">
      <c r="D2213" s="56"/>
      <c r="E2213" s="56"/>
      <c r="F2213" s="56"/>
      <c r="G2213" s="56"/>
      <c r="I2213" s="57"/>
      <c r="N2213" s="56"/>
      <c r="O2213" s="57"/>
      <c r="V2213" s="57"/>
    </row>
    <row r="2214" spans="4:22">
      <c r="D2214" s="56"/>
      <c r="E2214" s="56"/>
      <c r="F2214" s="56"/>
      <c r="G2214" s="56"/>
      <c r="I2214" s="57"/>
      <c r="N2214" s="56"/>
      <c r="O2214" s="57"/>
      <c r="V2214" s="57"/>
    </row>
    <row r="2215" spans="4:22">
      <c r="D2215" s="56"/>
      <c r="E2215" s="56"/>
      <c r="F2215" s="56"/>
      <c r="G2215" s="56"/>
      <c r="I2215" s="57"/>
      <c r="N2215" s="56"/>
      <c r="O2215" s="57"/>
      <c r="V2215" s="57"/>
    </row>
    <row r="2216" spans="4:22">
      <c r="D2216" s="56"/>
      <c r="E2216" s="56"/>
      <c r="F2216" s="56"/>
      <c r="G2216" s="56"/>
      <c r="I2216" s="57"/>
      <c r="N2216" s="56"/>
      <c r="O2216" s="57"/>
      <c r="V2216" s="57"/>
    </row>
    <row r="2217" spans="4:22">
      <c r="D2217" s="56"/>
      <c r="E2217" s="56"/>
      <c r="F2217" s="56"/>
      <c r="G2217" s="56"/>
      <c r="I2217" s="57"/>
      <c r="N2217" s="56"/>
      <c r="O2217" s="57"/>
      <c r="V2217" s="57"/>
    </row>
    <row r="2218" spans="4:22">
      <c r="D2218" s="56"/>
      <c r="E2218" s="56"/>
      <c r="F2218" s="56"/>
      <c r="G2218" s="56"/>
      <c r="I2218" s="57"/>
      <c r="N2218" s="56"/>
      <c r="O2218" s="57"/>
      <c r="V2218" s="57"/>
    </row>
    <row r="2219" spans="4:22">
      <c r="D2219" s="56"/>
      <c r="E2219" s="56"/>
      <c r="F2219" s="56"/>
      <c r="G2219" s="56"/>
      <c r="I2219" s="57"/>
      <c r="N2219" s="56"/>
      <c r="O2219" s="57"/>
      <c r="V2219" s="57"/>
    </row>
    <row r="2220" spans="4:22">
      <c r="D2220" s="56"/>
      <c r="E2220" s="56"/>
      <c r="F2220" s="56"/>
      <c r="G2220" s="56"/>
      <c r="I2220" s="57"/>
      <c r="N2220" s="56"/>
      <c r="O2220" s="57"/>
      <c r="V2220" s="57"/>
    </row>
    <row r="2221" spans="4:22">
      <c r="D2221" s="56"/>
      <c r="E2221" s="56"/>
      <c r="F2221" s="56"/>
      <c r="G2221" s="56"/>
      <c r="I2221" s="57"/>
      <c r="N2221" s="56"/>
      <c r="O2221" s="57"/>
      <c r="V2221" s="57"/>
    </row>
    <row r="2222" spans="4:22">
      <c r="D2222" s="56"/>
      <c r="E2222" s="56"/>
      <c r="F2222" s="56"/>
      <c r="G2222" s="56"/>
      <c r="I2222" s="57"/>
      <c r="N2222" s="56"/>
      <c r="O2222" s="57"/>
      <c r="V2222" s="57"/>
    </row>
    <row r="2223" spans="4:22">
      <c r="D2223" s="56"/>
      <c r="E2223" s="56"/>
      <c r="F2223" s="56"/>
      <c r="G2223" s="56"/>
      <c r="I2223" s="57"/>
      <c r="N2223" s="56"/>
      <c r="O2223" s="57"/>
      <c r="V2223" s="57"/>
    </row>
    <row r="2224" spans="4:22">
      <c r="D2224" s="56"/>
      <c r="E2224" s="56"/>
      <c r="F2224" s="56"/>
      <c r="G2224" s="56"/>
      <c r="I2224" s="57"/>
      <c r="N2224" s="56"/>
      <c r="O2224" s="57"/>
      <c r="V2224" s="57"/>
    </row>
    <row r="2225" spans="4:22">
      <c r="D2225" s="56"/>
      <c r="E2225" s="56"/>
      <c r="F2225" s="56"/>
      <c r="G2225" s="56"/>
      <c r="I2225" s="57"/>
      <c r="N2225" s="56"/>
      <c r="O2225" s="57"/>
      <c r="V2225" s="57"/>
    </row>
    <row r="2226" spans="4:22">
      <c r="D2226" s="56"/>
      <c r="E2226" s="56"/>
      <c r="F2226" s="56"/>
      <c r="G2226" s="56"/>
      <c r="I2226" s="57"/>
      <c r="N2226" s="56"/>
      <c r="O2226" s="57"/>
      <c r="V2226" s="57"/>
    </row>
    <row r="2227" spans="4:22">
      <c r="D2227" s="56"/>
      <c r="E2227" s="56"/>
      <c r="F2227" s="56"/>
      <c r="G2227" s="56"/>
      <c r="I2227" s="57"/>
      <c r="N2227" s="56"/>
      <c r="O2227" s="57"/>
      <c r="V2227" s="57"/>
    </row>
    <row r="2228" spans="4:22">
      <c r="D2228" s="56"/>
      <c r="E2228" s="56"/>
      <c r="F2228" s="56"/>
      <c r="G2228" s="56"/>
      <c r="I2228" s="57"/>
      <c r="N2228" s="56"/>
      <c r="O2228" s="57"/>
      <c r="V2228" s="57"/>
    </row>
    <row r="2229" spans="4:22">
      <c r="D2229" s="56"/>
      <c r="E2229" s="56"/>
      <c r="F2229" s="56"/>
      <c r="G2229" s="56"/>
      <c r="I2229" s="57"/>
      <c r="N2229" s="56"/>
      <c r="O2229" s="57"/>
      <c r="V2229" s="57"/>
    </row>
    <row r="2230" spans="4:22">
      <c r="D2230" s="56"/>
      <c r="E2230" s="56"/>
      <c r="F2230" s="56"/>
      <c r="G2230" s="56"/>
      <c r="I2230" s="57"/>
      <c r="N2230" s="56"/>
      <c r="O2230" s="57"/>
      <c r="V2230" s="57"/>
    </row>
    <row r="2231" spans="4:22">
      <c r="D2231" s="56"/>
      <c r="E2231" s="56"/>
      <c r="F2231" s="56"/>
      <c r="G2231" s="56"/>
      <c r="I2231" s="57"/>
      <c r="N2231" s="56"/>
      <c r="O2231" s="57"/>
      <c r="V2231" s="57"/>
    </row>
    <row r="2232" spans="4:22">
      <c r="D2232" s="56"/>
      <c r="E2232" s="56"/>
      <c r="F2232" s="56"/>
      <c r="G2232" s="56"/>
      <c r="I2232" s="57"/>
      <c r="N2232" s="56"/>
      <c r="O2232" s="57"/>
      <c r="V2232" s="57"/>
    </row>
    <row r="2233" spans="4:22">
      <c r="D2233" s="56"/>
      <c r="E2233" s="56"/>
      <c r="F2233" s="56"/>
      <c r="G2233" s="56"/>
      <c r="I2233" s="57"/>
      <c r="N2233" s="56"/>
      <c r="O2233" s="57"/>
      <c r="V2233" s="57"/>
    </row>
    <row r="2234" spans="4:22">
      <c r="D2234" s="56"/>
      <c r="E2234" s="56"/>
      <c r="F2234" s="56"/>
      <c r="G2234" s="56"/>
      <c r="I2234" s="57"/>
      <c r="N2234" s="56"/>
      <c r="O2234" s="57"/>
      <c r="V2234" s="57"/>
    </row>
    <row r="2235" spans="4:22">
      <c r="D2235" s="56"/>
      <c r="E2235" s="56"/>
      <c r="F2235" s="56"/>
      <c r="G2235" s="56"/>
      <c r="I2235" s="57"/>
      <c r="N2235" s="56"/>
      <c r="O2235" s="57"/>
      <c r="V2235" s="57"/>
    </row>
    <row r="2236" spans="4:22">
      <c r="D2236" s="56"/>
      <c r="E2236" s="56"/>
      <c r="F2236" s="56"/>
      <c r="G2236" s="56"/>
      <c r="I2236" s="57"/>
      <c r="N2236" s="56"/>
      <c r="O2236" s="57"/>
      <c r="V2236" s="57"/>
    </row>
    <row r="2237" spans="4:22">
      <c r="D2237" s="56"/>
      <c r="E2237" s="56"/>
      <c r="F2237" s="56"/>
      <c r="G2237" s="56"/>
      <c r="I2237" s="57"/>
      <c r="N2237" s="56"/>
      <c r="O2237" s="57"/>
      <c r="V2237" s="57"/>
    </row>
    <row r="2238" spans="4:22">
      <c r="D2238" s="56"/>
      <c r="E2238" s="56"/>
      <c r="F2238" s="56"/>
      <c r="G2238" s="56"/>
      <c r="I2238" s="57"/>
      <c r="N2238" s="56"/>
      <c r="O2238" s="57"/>
      <c r="V2238" s="57"/>
    </row>
    <row r="2239" spans="4:22">
      <c r="D2239" s="56"/>
      <c r="E2239" s="56"/>
      <c r="F2239" s="56"/>
      <c r="G2239" s="56"/>
      <c r="I2239" s="57"/>
      <c r="N2239" s="56"/>
      <c r="O2239" s="57"/>
      <c r="V2239" s="57"/>
    </row>
    <row r="2240" spans="4:22">
      <c r="D2240" s="56"/>
      <c r="E2240" s="56"/>
      <c r="F2240" s="56"/>
      <c r="G2240" s="56"/>
      <c r="I2240" s="57"/>
      <c r="N2240" s="56"/>
      <c r="O2240" s="57"/>
      <c r="V2240" s="57"/>
    </row>
    <row r="2241" spans="4:22">
      <c r="D2241" s="56"/>
      <c r="E2241" s="56"/>
      <c r="F2241" s="56"/>
      <c r="G2241" s="56"/>
      <c r="I2241" s="57"/>
      <c r="N2241" s="56"/>
      <c r="O2241" s="57"/>
      <c r="V2241" s="57"/>
    </row>
    <row r="2242" spans="4:22">
      <c r="D2242" s="56"/>
      <c r="E2242" s="56"/>
      <c r="F2242" s="56"/>
      <c r="G2242" s="56"/>
      <c r="I2242" s="57"/>
      <c r="N2242" s="56"/>
      <c r="O2242" s="57"/>
      <c r="V2242" s="57"/>
    </row>
    <row r="2243" spans="4:22">
      <c r="D2243" s="56"/>
      <c r="E2243" s="56"/>
      <c r="F2243" s="56"/>
      <c r="G2243" s="56"/>
      <c r="I2243" s="57"/>
      <c r="N2243" s="56"/>
      <c r="O2243" s="57"/>
      <c r="V2243" s="57"/>
    </row>
    <row r="2244" spans="4:22">
      <c r="D2244" s="56"/>
      <c r="E2244" s="56"/>
      <c r="F2244" s="56"/>
      <c r="G2244" s="56"/>
      <c r="I2244" s="57"/>
      <c r="N2244" s="56"/>
      <c r="O2244" s="57"/>
      <c r="V2244" s="57"/>
    </row>
    <row r="2245" spans="4:22">
      <c r="D2245" s="56"/>
      <c r="E2245" s="56"/>
      <c r="F2245" s="56"/>
      <c r="G2245" s="56"/>
      <c r="I2245" s="57"/>
      <c r="N2245" s="56"/>
      <c r="O2245" s="57"/>
      <c r="V2245" s="57"/>
    </row>
    <row r="2246" spans="4:22">
      <c r="D2246" s="56"/>
      <c r="E2246" s="56"/>
      <c r="F2246" s="56"/>
      <c r="G2246" s="56"/>
      <c r="I2246" s="57"/>
      <c r="N2246" s="56"/>
      <c r="O2246" s="57"/>
      <c r="V2246" s="57"/>
    </row>
    <row r="2247" spans="4:22">
      <c r="D2247" s="56"/>
      <c r="E2247" s="56"/>
      <c r="F2247" s="56"/>
      <c r="G2247" s="56"/>
      <c r="I2247" s="57"/>
      <c r="N2247" s="56"/>
      <c r="O2247" s="57"/>
      <c r="V2247" s="57"/>
    </row>
    <row r="2248" spans="4:22">
      <c r="D2248" s="56"/>
      <c r="E2248" s="56"/>
      <c r="F2248" s="56"/>
      <c r="G2248" s="56"/>
      <c r="I2248" s="57"/>
      <c r="N2248" s="56"/>
      <c r="O2248" s="57"/>
      <c r="V2248" s="57"/>
    </row>
    <row r="2249" spans="4:22">
      <c r="D2249" s="56"/>
      <c r="E2249" s="56"/>
      <c r="F2249" s="56"/>
      <c r="G2249" s="56"/>
      <c r="I2249" s="57"/>
      <c r="N2249" s="56"/>
      <c r="O2249" s="57"/>
      <c r="V2249" s="57"/>
    </row>
    <row r="2250" spans="4:22">
      <c r="D2250" s="56"/>
      <c r="E2250" s="56"/>
      <c r="F2250" s="56"/>
      <c r="G2250" s="56"/>
      <c r="I2250" s="57"/>
      <c r="N2250" s="56"/>
      <c r="O2250" s="57"/>
      <c r="V2250" s="57"/>
    </row>
    <row r="2251" spans="4:22">
      <c r="D2251" s="56"/>
      <c r="E2251" s="56"/>
      <c r="F2251" s="56"/>
      <c r="G2251" s="56"/>
      <c r="I2251" s="57"/>
      <c r="N2251" s="56"/>
      <c r="O2251" s="57"/>
      <c r="V2251" s="57"/>
    </row>
    <row r="2252" spans="4:22">
      <c r="D2252" s="56"/>
      <c r="E2252" s="56"/>
      <c r="F2252" s="56"/>
      <c r="G2252" s="56"/>
      <c r="I2252" s="57"/>
      <c r="N2252" s="56"/>
      <c r="O2252" s="57"/>
      <c r="V2252" s="57"/>
    </row>
    <row r="2253" spans="4:22">
      <c r="D2253" s="56"/>
      <c r="E2253" s="56"/>
      <c r="F2253" s="56"/>
      <c r="G2253" s="56"/>
      <c r="I2253" s="57"/>
      <c r="N2253" s="56"/>
      <c r="O2253" s="57"/>
      <c r="V2253" s="57"/>
    </row>
    <row r="2254" spans="4:22">
      <c r="D2254" s="56"/>
      <c r="E2254" s="56"/>
      <c r="F2254" s="56"/>
      <c r="G2254" s="56"/>
      <c r="I2254" s="57"/>
      <c r="N2254" s="56"/>
      <c r="O2254" s="57"/>
      <c r="V2254" s="57"/>
    </row>
    <row r="2255" spans="4:22">
      <c r="D2255" s="56"/>
      <c r="E2255" s="56"/>
      <c r="F2255" s="56"/>
      <c r="G2255" s="56"/>
      <c r="I2255" s="57"/>
      <c r="N2255" s="56"/>
      <c r="O2255" s="57"/>
      <c r="V2255" s="57"/>
    </row>
    <row r="2256" spans="4:22">
      <c r="D2256" s="56"/>
      <c r="E2256" s="56"/>
      <c r="F2256" s="56"/>
      <c r="G2256" s="56"/>
      <c r="I2256" s="57"/>
      <c r="N2256" s="56"/>
      <c r="O2256" s="57"/>
      <c r="V2256" s="57"/>
    </row>
    <row r="2257" spans="4:22">
      <c r="D2257" s="56"/>
      <c r="E2257" s="56"/>
      <c r="F2257" s="56"/>
      <c r="G2257" s="56"/>
      <c r="I2257" s="57"/>
      <c r="N2257" s="56"/>
      <c r="O2257" s="57"/>
      <c r="V2257" s="57"/>
    </row>
    <row r="2258" spans="4:22">
      <c r="D2258" s="56"/>
      <c r="E2258" s="56"/>
      <c r="F2258" s="56"/>
      <c r="G2258" s="56"/>
      <c r="I2258" s="57"/>
      <c r="N2258" s="56"/>
      <c r="O2258" s="57"/>
      <c r="V2258" s="57"/>
    </row>
    <row r="2259" spans="4:22">
      <c r="D2259" s="56"/>
      <c r="E2259" s="56"/>
      <c r="F2259" s="56"/>
      <c r="G2259" s="56"/>
      <c r="I2259" s="57"/>
      <c r="N2259" s="56"/>
      <c r="O2259" s="57"/>
      <c r="V2259" s="57"/>
    </row>
    <row r="2260" spans="4:22">
      <c r="D2260" s="56"/>
      <c r="E2260" s="56"/>
      <c r="F2260" s="56"/>
      <c r="G2260" s="56"/>
      <c r="I2260" s="57"/>
      <c r="N2260" s="56"/>
      <c r="O2260" s="57"/>
      <c r="V2260" s="57"/>
    </row>
    <row r="2261" spans="4:22">
      <c r="D2261" s="56"/>
      <c r="E2261" s="56"/>
      <c r="F2261" s="56"/>
      <c r="G2261" s="56"/>
      <c r="I2261" s="57"/>
      <c r="N2261" s="56"/>
      <c r="O2261" s="57"/>
      <c r="V2261" s="57"/>
    </row>
    <row r="2262" spans="4:22">
      <c r="D2262" s="56"/>
      <c r="E2262" s="56"/>
      <c r="F2262" s="56"/>
      <c r="G2262" s="56"/>
      <c r="I2262" s="57"/>
      <c r="N2262" s="56"/>
      <c r="O2262" s="57"/>
      <c r="V2262" s="57"/>
    </row>
    <row r="2263" spans="4:22">
      <c r="D2263" s="56"/>
      <c r="E2263" s="56"/>
      <c r="F2263" s="56"/>
      <c r="G2263" s="56"/>
      <c r="I2263" s="57"/>
      <c r="N2263" s="56"/>
      <c r="O2263" s="57"/>
      <c r="V2263" s="57"/>
    </row>
    <row r="2264" spans="4:22">
      <c r="D2264" s="56"/>
      <c r="E2264" s="56"/>
      <c r="F2264" s="56"/>
      <c r="G2264" s="56"/>
      <c r="I2264" s="57"/>
      <c r="N2264" s="56"/>
      <c r="O2264" s="57"/>
      <c r="V2264" s="57"/>
    </row>
    <row r="2265" spans="4:22">
      <c r="D2265" s="56"/>
      <c r="E2265" s="56"/>
      <c r="F2265" s="56"/>
      <c r="G2265" s="56"/>
      <c r="I2265" s="57"/>
      <c r="N2265" s="56"/>
      <c r="O2265" s="57"/>
      <c r="V2265" s="57"/>
    </row>
    <row r="2266" spans="4:22">
      <c r="D2266" s="56"/>
      <c r="E2266" s="56"/>
      <c r="F2266" s="56"/>
      <c r="G2266" s="56"/>
      <c r="I2266" s="57"/>
      <c r="N2266" s="56"/>
      <c r="O2266" s="57"/>
      <c r="V2266" s="57"/>
    </row>
    <row r="2267" spans="4:22">
      <c r="D2267" s="56"/>
      <c r="E2267" s="56"/>
      <c r="F2267" s="56"/>
      <c r="G2267" s="56"/>
      <c r="I2267" s="57"/>
      <c r="N2267" s="56"/>
      <c r="O2267" s="57"/>
      <c r="V2267" s="57"/>
    </row>
    <row r="2268" spans="4:22">
      <c r="D2268" s="56"/>
      <c r="E2268" s="56"/>
      <c r="F2268" s="56"/>
      <c r="G2268" s="56"/>
      <c r="I2268" s="57"/>
      <c r="N2268" s="56"/>
      <c r="O2268" s="57"/>
      <c r="V2268" s="57"/>
    </row>
    <row r="2269" spans="4:22">
      <c r="D2269" s="56"/>
      <c r="E2269" s="56"/>
      <c r="F2269" s="56"/>
      <c r="G2269" s="56"/>
      <c r="I2269" s="57"/>
      <c r="N2269" s="56"/>
      <c r="O2269" s="57"/>
      <c r="V2269" s="57"/>
    </row>
    <row r="2270" spans="4:22">
      <c r="D2270" s="56"/>
      <c r="E2270" s="56"/>
      <c r="F2270" s="56"/>
      <c r="G2270" s="56"/>
      <c r="I2270" s="57"/>
      <c r="N2270" s="56"/>
      <c r="O2270" s="57"/>
      <c r="V2270" s="57"/>
    </row>
    <row r="2271" spans="4:22">
      <c r="D2271" s="56"/>
      <c r="E2271" s="56"/>
      <c r="F2271" s="56"/>
      <c r="G2271" s="56"/>
      <c r="I2271" s="57"/>
      <c r="N2271" s="56"/>
      <c r="O2271" s="57"/>
      <c r="V2271" s="57"/>
    </row>
    <row r="2272" spans="4:22">
      <c r="D2272" s="56"/>
      <c r="E2272" s="56"/>
      <c r="F2272" s="56"/>
      <c r="G2272" s="56"/>
      <c r="I2272" s="57"/>
      <c r="N2272" s="56"/>
      <c r="O2272" s="57"/>
      <c r="V2272" s="57"/>
    </row>
    <row r="2273" spans="4:22">
      <c r="D2273" s="56"/>
      <c r="E2273" s="56"/>
      <c r="F2273" s="56"/>
      <c r="G2273" s="56"/>
      <c r="I2273" s="57"/>
      <c r="N2273" s="56"/>
      <c r="O2273" s="57"/>
      <c r="V2273" s="57"/>
    </row>
    <row r="2274" spans="4:22">
      <c r="D2274" s="56"/>
      <c r="E2274" s="56"/>
      <c r="F2274" s="56"/>
      <c r="G2274" s="56"/>
      <c r="I2274" s="57"/>
      <c r="N2274" s="56"/>
      <c r="O2274" s="57"/>
      <c r="V2274" s="57"/>
    </row>
    <row r="2275" spans="4:22">
      <c r="D2275" s="56"/>
      <c r="E2275" s="56"/>
      <c r="F2275" s="56"/>
      <c r="G2275" s="56"/>
      <c r="I2275" s="57"/>
      <c r="N2275" s="56"/>
      <c r="O2275" s="57"/>
      <c r="V2275" s="57"/>
    </row>
    <row r="2276" spans="4:22">
      <c r="D2276" s="56"/>
      <c r="E2276" s="56"/>
      <c r="F2276" s="56"/>
      <c r="G2276" s="56"/>
      <c r="I2276" s="57"/>
      <c r="N2276" s="56"/>
      <c r="O2276" s="57"/>
      <c r="V2276" s="57"/>
    </row>
    <row r="2277" spans="4:22">
      <c r="D2277" s="56"/>
      <c r="E2277" s="56"/>
      <c r="F2277" s="56"/>
      <c r="G2277" s="56"/>
      <c r="I2277" s="57"/>
      <c r="N2277" s="56"/>
      <c r="O2277" s="57"/>
      <c r="V2277" s="57"/>
    </row>
    <row r="2278" spans="4:22">
      <c r="D2278" s="56"/>
      <c r="E2278" s="56"/>
      <c r="F2278" s="56"/>
      <c r="G2278" s="56"/>
      <c r="I2278" s="57"/>
      <c r="N2278" s="56"/>
      <c r="O2278" s="57"/>
      <c r="V2278" s="57"/>
    </row>
    <row r="2279" spans="4:22">
      <c r="D2279" s="56"/>
      <c r="E2279" s="56"/>
      <c r="F2279" s="56"/>
      <c r="G2279" s="56"/>
      <c r="I2279" s="57"/>
      <c r="N2279" s="56"/>
      <c r="O2279" s="57"/>
      <c r="V2279" s="57"/>
    </row>
    <row r="2280" spans="4:22">
      <c r="D2280" s="56"/>
      <c r="E2280" s="56"/>
      <c r="F2280" s="56"/>
      <c r="G2280" s="56"/>
      <c r="I2280" s="57"/>
      <c r="N2280" s="56"/>
      <c r="O2280" s="57"/>
      <c r="V2280" s="57"/>
    </row>
    <row r="2281" spans="4:22">
      <c r="D2281" s="56"/>
      <c r="E2281" s="56"/>
      <c r="F2281" s="56"/>
      <c r="G2281" s="56"/>
      <c r="I2281" s="57"/>
      <c r="N2281" s="56"/>
      <c r="O2281" s="57"/>
      <c r="V2281" s="57"/>
    </row>
    <row r="2282" spans="4:22">
      <c r="D2282" s="56"/>
      <c r="E2282" s="56"/>
      <c r="F2282" s="56"/>
      <c r="G2282" s="56"/>
      <c r="I2282" s="57"/>
      <c r="N2282" s="56"/>
      <c r="O2282" s="57"/>
      <c r="V2282" s="57"/>
    </row>
    <row r="2283" spans="4:22">
      <c r="D2283" s="56"/>
      <c r="E2283" s="56"/>
      <c r="F2283" s="56"/>
      <c r="G2283" s="56"/>
      <c r="I2283" s="57"/>
      <c r="N2283" s="56"/>
      <c r="O2283" s="57"/>
      <c r="V2283" s="57"/>
    </row>
    <row r="2284" spans="4:22">
      <c r="D2284" s="56"/>
      <c r="E2284" s="56"/>
      <c r="F2284" s="56"/>
      <c r="G2284" s="56"/>
      <c r="I2284" s="57"/>
      <c r="N2284" s="56"/>
      <c r="O2284" s="57"/>
      <c r="V2284" s="57"/>
    </row>
    <row r="2285" spans="4:22">
      <c r="D2285" s="56"/>
      <c r="E2285" s="56"/>
      <c r="F2285" s="56"/>
      <c r="G2285" s="56"/>
      <c r="I2285" s="57"/>
      <c r="N2285" s="56"/>
      <c r="O2285" s="57"/>
      <c r="V2285" s="57"/>
    </row>
    <row r="2286" spans="4:22">
      <c r="D2286" s="56"/>
      <c r="E2286" s="56"/>
      <c r="F2286" s="56"/>
      <c r="G2286" s="56"/>
      <c r="I2286" s="57"/>
      <c r="N2286" s="56"/>
      <c r="O2286" s="57"/>
      <c r="V2286" s="57"/>
    </row>
    <row r="2287" spans="4:22">
      <c r="D2287" s="56"/>
      <c r="E2287" s="56"/>
      <c r="F2287" s="56"/>
      <c r="G2287" s="56"/>
      <c r="I2287" s="57"/>
      <c r="N2287" s="56"/>
      <c r="O2287" s="57"/>
      <c r="V2287" s="57"/>
    </row>
    <row r="2288" spans="4:22">
      <c r="D2288" s="56"/>
      <c r="E2288" s="56"/>
      <c r="F2288" s="56"/>
      <c r="G2288" s="56"/>
      <c r="I2288" s="57"/>
      <c r="N2288" s="56"/>
      <c r="O2288" s="57"/>
      <c r="V2288" s="57"/>
    </row>
    <row r="2289" spans="4:22">
      <c r="D2289" s="56"/>
      <c r="E2289" s="56"/>
      <c r="F2289" s="56"/>
      <c r="G2289" s="56"/>
      <c r="I2289" s="57"/>
      <c r="N2289" s="56"/>
      <c r="O2289" s="57"/>
      <c r="V2289" s="57"/>
    </row>
    <row r="2290" spans="4:22">
      <c r="D2290" s="56"/>
      <c r="E2290" s="56"/>
      <c r="F2290" s="56"/>
      <c r="G2290" s="56"/>
      <c r="I2290" s="57"/>
      <c r="N2290" s="56"/>
      <c r="O2290" s="57"/>
      <c r="V2290" s="57"/>
    </row>
    <row r="2291" spans="4:22">
      <c r="D2291" s="56"/>
      <c r="E2291" s="56"/>
      <c r="F2291" s="56"/>
      <c r="G2291" s="56"/>
      <c r="I2291" s="57"/>
      <c r="N2291" s="56"/>
      <c r="O2291" s="57"/>
      <c r="V2291" s="57"/>
    </row>
    <row r="2292" spans="4:22">
      <c r="D2292" s="56"/>
      <c r="E2292" s="56"/>
      <c r="F2292" s="56"/>
      <c r="G2292" s="56"/>
      <c r="I2292" s="57"/>
      <c r="N2292" s="56"/>
      <c r="O2292" s="57"/>
      <c r="V2292" s="57"/>
    </row>
    <row r="2293" spans="4:22">
      <c r="D2293" s="56"/>
      <c r="E2293" s="56"/>
      <c r="F2293" s="56"/>
      <c r="G2293" s="56"/>
      <c r="I2293" s="57"/>
      <c r="N2293" s="56"/>
      <c r="O2293" s="57"/>
      <c r="V2293" s="57"/>
    </row>
    <row r="2294" spans="4:22">
      <c r="D2294" s="56"/>
      <c r="E2294" s="56"/>
      <c r="F2294" s="56"/>
      <c r="G2294" s="56"/>
      <c r="I2294" s="57"/>
      <c r="N2294" s="56"/>
      <c r="O2294" s="57"/>
      <c r="V2294" s="57"/>
    </row>
    <row r="2295" spans="4:22">
      <c r="D2295" s="56"/>
      <c r="E2295" s="56"/>
      <c r="F2295" s="56"/>
      <c r="G2295" s="56"/>
      <c r="I2295" s="57"/>
      <c r="N2295" s="56"/>
      <c r="O2295" s="57"/>
      <c r="V2295" s="57"/>
    </row>
    <row r="2296" spans="4:22">
      <c r="D2296" s="56"/>
      <c r="E2296" s="56"/>
      <c r="F2296" s="56"/>
      <c r="G2296" s="56"/>
      <c r="I2296" s="57"/>
      <c r="N2296" s="56"/>
      <c r="O2296" s="57"/>
      <c r="V2296" s="57"/>
    </row>
    <row r="2297" spans="4:22">
      <c r="D2297" s="56"/>
      <c r="E2297" s="56"/>
      <c r="F2297" s="56"/>
      <c r="G2297" s="56"/>
      <c r="I2297" s="57"/>
      <c r="N2297" s="56"/>
      <c r="O2297" s="57"/>
      <c r="V2297" s="57"/>
    </row>
    <row r="2298" spans="4:22">
      <c r="D2298" s="56"/>
      <c r="E2298" s="56"/>
      <c r="F2298" s="56"/>
      <c r="G2298" s="56"/>
      <c r="I2298" s="57"/>
      <c r="N2298" s="56"/>
      <c r="O2298" s="57"/>
      <c r="V2298" s="57"/>
    </row>
    <row r="2299" spans="4:22">
      <c r="D2299" s="56"/>
      <c r="E2299" s="56"/>
      <c r="F2299" s="56"/>
      <c r="G2299" s="56"/>
      <c r="I2299" s="57"/>
      <c r="N2299" s="56"/>
      <c r="O2299" s="57"/>
      <c r="V2299" s="57"/>
    </row>
    <row r="2300" spans="4:22">
      <c r="D2300" s="56"/>
      <c r="E2300" s="56"/>
      <c r="F2300" s="56"/>
      <c r="G2300" s="56"/>
      <c r="I2300" s="57"/>
      <c r="N2300" s="56"/>
      <c r="O2300" s="57"/>
      <c r="V2300" s="57"/>
    </row>
    <row r="2301" spans="4:22">
      <c r="D2301" s="56"/>
      <c r="E2301" s="56"/>
      <c r="F2301" s="56"/>
      <c r="G2301" s="56"/>
      <c r="I2301" s="57"/>
      <c r="N2301" s="56"/>
      <c r="O2301" s="57"/>
      <c r="V2301" s="57"/>
    </row>
    <row r="2302" spans="4:22">
      <c r="D2302" s="56"/>
      <c r="E2302" s="56"/>
      <c r="F2302" s="56"/>
      <c r="G2302" s="56"/>
      <c r="I2302" s="57"/>
      <c r="N2302" s="56"/>
      <c r="O2302" s="57"/>
      <c r="V2302" s="57"/>
    </row>
    <row r="2303" spans="4:22">
      <c r="D2303" s="56"/>
      <c r="E2303" s="56"/>
      <c r="F2303" s="56"/>
      <c r="G2303" s="56"/>
      <c r="I2303" s="57"/>
      <c r="N2303" s="56"/>
      <c r="O2303" s="57"/>
      <c r="V2303" s="57"/>
    </row>
    <row r="2304" spans="4:22">
      <c r="D2304" s="56"/>
      <c r="E2304" s="56"/>
      <c r="F2304" s="56"/>
      <c r="G2304" s="56"/>
      <c r="I2304" s="57"/>
      <c r="N2304" s="56"/>
      <c r="O2304" s="57"/>
      <c r="V2304" s="57"/>
    </row>
    <row r="2305" spans="4:22">
      <c r="D2305" s="56"/>
      <c r="E2305" s="56"/>
      <c r="F2305" s="56"/>
      <c r="G2305" s="56"/>
      <c r="I2305" s="57"/>
      <c r="N2305" s="56"/>
      <c r="O2305" s="57"/>
      <c r="V2305" s="57"/>
    </row>
    <row r="2306" spans="4:22">
      <c r="D2306" s="56"/>
      <c r="E2306" s="56"/>
      <c r="F2306" s="56"/>
      <c r="G2306" s="56"/>
      <c r="I2306" s="57"/>
      <c r="N2306" s="56"/>
      <c r="O2306" s="57"/>
      <c r="V2306" s="57"/>
    </row>
    <row r="2307" spans="4:22">
      <c r="D2307" s="56"/>
      <c r="E2307" s="56"/>
      <c r="F2307" s="56"/>
      <c r="G2307" s="56"/>
      <c r="I2307" s="57"/>
      <c r="N2307" s="56"/>
      <c r="O2307" s="57"/>
      <c r="V2307" s="57"/>
    </row>
    <row r="2308" spans="4:22">
      <c r="D2308" s="56"/>
      <c r="E2308" s="56"/>
      <c r="F2308" s="56"/>
      <c r="G2308" s="56"/>
      <c r="I2308" s="57"/>
      <c r="N2308" s="56"/>
      <c r="O2308" s="57"/>
      <c r="V2308" s="57"/>
    </row>
    <row r="2309" spans="4:22">
      <c r="D2309" s="56"/>
      <c r="E2309" s="56"/>
      <c r="F2309" s="56"/>
      <c r="G2309" s="56"/>
      <c r="I2309" s="57"/>
      <c r="N2309" s="56"/>
      <c r="O2309" s="57"/>
      <c r="V2309" s="57"/>
    </row>
    <row r="2310" spans="4:22">
      <c r="D2310" s="56"/>
      <c r="E2310" s="56"/>
      <c r="F2310" s="56"/>
      <c r="G2310" s="56"/>
      <c r="I2310" s="57"/>
      <c r="N2310" s="56"/>
      <c r="O2310" s="57"/>
      <c r="V2310" s="57"/>
    </row>
    <row r="2311" spans="4:22">
      <c r="D2311" s="56"/>
      <c r="E2311" s="56"/>
      <c r="F2311" s="56"/>
      <c r="G2311" s="56"/>
      <c r="I2311" s="57"/>
      <c r="N2311" s="56"/>
      <c r="O2311" s="57"/>
      <c r="V2311" s="57"/>
    </row>
    <row r="2312" spans="4:22">
      <c r="D2312" s="56"/>
      <c r="E2312" s="56"/>
      <c r="F2312" s="56"/>
      <c r="G2312" s="56"/>
      <c r="I2312" s="57"/>
      <c r="N2312" s="56"/>
      <c r="O2312" s="57"/>
      <c r="V2312" s="57"/>
    </row>
    <row r="2313" spans="4:22">
      <c r="D2313" s="56"/>
      <c r="E2313" s="56"/>
      <c r="F2313" s="56"/>
      <c r="G2313" s="56"/>
      <c r="I2313" s="57"/>
      <c r="N2313" s="56"/>
      <c r="O2313" s="57"/>
      <c r="V2313" s="57"/>
    </row>
    <row r="2314" spans="4:22">
      <c r="D2314" s="56"/>
      <c r="E2314" s="56"/>
      <c r="F2314" s="56"/>
      <c r="G2314" s="56"/>
      <c r="I2314" s="57"/>
      <c r="N2314" s="56"/>
      <c r="O2314" s="57"/>
      <c r="V2314" s="57"/>
    </row>
    <row r="2315" spans="4:22">
      <c r="D2315" s="56"/>
      <c r="E2315" s="56"/>
      <c r="F2315" s="56"/>
      <c r="G2315" s="56"/>
      <c r="I2315" s="57"/>
      <c r="N2315" s="56"/>
      <c r="O2315" s="57"/>
      <c r="V2315" s="57"/>
    </row>
    <row r="2316" spans="4:22">
      <c r="D2316" s="56"/>
      <c r="E2316" s="56"/>
      <c r="F2316" s="56"/>
      <c r="G2316" s="56"/>
      <c r="I2316" s="57"/>
      <c r="N2316" s="56"/>
      <c r="O2316" s="57"/>
      <c r="V2316" s="57"/>
    </row>
    <row r="2317" spans="4:22">
      <c r="D2317" s="56"/>
      <c r="E2317" s="56"/>
      <c r="F2317" s="56"/>
      <c r="G2317" s="56"/>
      <c r="I2317" s="57"/>
      <c r="N2317" s="56"/>
      <c r="O2317" s="57"/>
      <c r="V2317" s="57"/>
    </row>
    <row r="2318" spans="4:22">
      <c r="D2318" s="56"/>
      <c r="E2318" s="56"/>
      <c r="F2318" s="56"/>
      <c r="G2318" s="56"/>
      <c r="I2318" s="57"/>
      <c r="N2318" s="56"/>
      <c r="O2318" s="57"/>
      <c r="V2318" s="57"/>
    </row>
    <row r="2319" spans="4:22">
      <c r="D2319" s="56"/>
      <c r="E2319" s="56"/>
      <c r="F2319" s="56"/>
      <c r="G2319" s="56"/>
      <c r="I2319" s="57"/>
      <c r="N2319" s="56"/>
      <c r="O2319" s="57"/>
      <c r="V2319" s="57"/>
    </row>
    <row r="2320" spans="4:22">
      <c r="D2320" s="56"/>
      <c r="E2320" s="56"/>
      <c r="F2320" s="56"/>
      <c r="G2320" s="56"/>
      <c r="I2320" s="57"/>
      <c r="N2320" s="56"/>
      <c r="O2320" s="57"/>
      <c r="V2320" s="57"/>
    </row>
    <row r="2321" spans="4:22">
      <c r="D2321" s="56"/>
      <c r="E2321" s="56"/>
      <c r="F2321" s="56"/>
      <c r="G2321" s="56"/>
      <c r="I2321" s="57"/>
      <c r="N2321" s="56"/>
      <c r="O2321" s="57"/>
      <c r="V2321" s="57"/>
    </row>
    <row r="2322" spans="4:22">
      <c r="D2322" s="56"/>
      <c r="E2322" s="56"/>
      <c r="F2322" s="56"/>
      <c r="G2322" s="56"/>
      <c r="I2322" s="57"/>
      <c r="N2322" s="56"/>
      <c r="O2322" s="57"/>
      <c r="V2322" s="57"/>
    </row>
    <row r="2323" spans="4:22">
      <c r="D2323" s="56"/>
      <c r="E2323" s="56"/>
      <c r="F2323" s="56"/>
      <c r="G2323" s="56"/>
      <c r="I2323" s="57"/>
      <c r="N2323" s="56"/>
      <c r="O2323" s="57"/>
      <c r="V2323" s="57"/>
    </row>
    <row r="2324" spans="4:22">
      <c r="D2324" s="56"/>
      <c r="E2324" s="56"/>
      <c r="F2324" s="56"/>
      <c r="G2324" s="56"/>
      <c r="I2324" s="57"/>
      <c r="N2324" s="56"/>
      <c r="O2324" s="57"/>
      <c r="V2324" s="57"/>
    </row>
    <row r="2325" spans="4:22">
      <c r="D2325" s="56"/>
      <c r="E2325" s="56"/>
      <c r="F2325" s="56"/>
      <c r="G2325" s="56"/>
      <c r="I2325" s="57"/>
      <c r="N2325" s="56"/>
      <c r="O2325" s="57"/>
      <c r="V2325" s="57"/>
    </row>
    <row r="2326" spans="4:22">
      <c r="D2326" s="56"/>
      <c r="E2326" s="56"/>
      <c r="F2326" s="56"/>
      <c r="G2326" s="56"/>
      <c r="I2326" s="57"/>
      <c r="N2326" s="56"/>
      <c r="O2326" s="57"/>
      <c r="V2326" s="57"/>
    </row>
    <row r="2327" spans="4:22">
      <c r="D2327" s="56"/>
      <c r="E2327" s="56"/>
      <c r="F2327" s="56"/>
      <c r="G2327" s="56"/>
      <c r="I2327" s="57"/>
      <c r="N2327" s="56"/>
      <c r="O2327" s="57"/>
      <c r="V2327" s="57"/>
    </row>
    <row r="2328" spans="4:22">
      <c r="D2328" s="56"/>
      <c r="E2328" s="56"/>
      <c r="F2328" s="56"/>
      <c r="G2328" s="56"/>
      <c r="I2328" s="57"/>
      <c r="N2328" s="56"/>
      <c r="O2328" s="57"/>
      <c r="V2328" s="57"/>
    </row>
    <row r="2329" spans="4:22">
      <c r="D2329" s="56"/>
      <c r="E2329" s="56"/>
      <c r="F2329" s="56"/>
      <c r="G2329" s="56"/>
      <c r="I2329" s="57"/>
      <c r="N2329" s="56"/>
      <c r="O2329" s="57"/>
      <c r="V2329" s="57"/>
    </row>
    <row r="2330" spans="4:22">
      <c r="D2330" s="56"/>
      <c r="E2330" s="56"/>
      <c r="F2330" s="56"/>
      <c r="G2330" s="56"/>
      <c r="I2330" s="57"/>
      <c r="N2330" s="56"/>
      <c r="O2330" s="57"/>
      <c r="V2330" s="57"/>
    </row>
    <row r="2331" spans="4:22">
      <c r="D2331" s="56"/>
      <c r="E2331" s="56"/>
      <c r="F2331" s="56"/>
      <c r="G2331" s="56"/>
      <c r="I2331" s="57"/>
      <c r="N2331" s="56"/>
      <c r="O2331" s="57"/>
      <c r="V2331" s="57"/>
    </row>
    <row r="2332" spans="4:22">
      <c r="D2332" s="56"/>
      <c r="E2332" s="56"/>
      <c r="F2332" s="56"/>
      <c r="G2332" s="56"/>
      <c r="I2332" s="57"/>
      <c r="N2332" s="56"/>
      <c r="O2332" s="57"/>
      <c r="V2332" s="57"/>
    </row>
    <row r="2333" spans="4:22">
      <c r="D2333" s="56"/>
      <c r="E2333" s="56"/>
      <c r="F2333" s="56"/>
      <c r="G2333" s="56"/>
      <c r="I2333" s="57"/>
      <c r="N2333" s="56"/>
      <c r="O2333" s="57"/>
      <c r="V2333" s="57"/>
    </row>
    <row r="2334" spans="4:22">
      <c r="D2334" s="56"/>
      <c r="E2334" s="56"/>
      <c r="F2334" s="56"/>
      <c r="G2334" s="56"/>
      <c r="I2334" s="57"/>
      <c r="N2334" s="56"/>
      <c r="O2334" s="57"/>
      <c r="V2334" s="57"/>
    </row>
    <row r="2335" spans="4:22">
      <c r="D2335" s="56"/>
      <c r="E2335" s="56"/>
      <c r="F2335" s="56"/>
      <c r="G2335" s="56"/>
      <c r="I2335" s="57"/>
      <c r="N2335" s="56"/>
      <c r="O2335" s="57"/>
      <c r="V2335" s="57"/>
    </row>
    <row r="2336" spans="4:22">
      <c r="D2336" s="56"/>
      <c r="E2336" s="56"/>
      <c r="F2336" s="56"/>
      <c r="G2336" s="56"/>
      <c r="I2336" s="57"/>
      <c r="N2336" s="56"/>
      <c r="O2336" s="57"/>
      <c r="V2336" s="57"/>
    </row>
    <row r="2337" spans="4:22">
      <c r="D2337" s="56"/>
      <c r="E2337" s="56"/>
      <c r="F2337" s="56"/>
      <c r="G2337" s="56"/>
      <c r="I2337" s="57"/>
      <c r="N2337" s="56"/>
      <c r="O2337" s="57"/>
      <c r="V2337" s="57"/>
    </row>
    <row r="2338" spans="4:22">
      <c r="D2338" s="56"/>
      <c r="E2338" s="56"/>
      <c r="F2338" s="56"/>
      <c r="G2338" s="56"/>
      <c r="I2338" s="57"/>
      <c r="N2338" s="56"/>
      <c r="O2338" s="57"/>
      <c r="V2338" s="57"/>
    </row>
    <row r="2339" spans="4:22">
      <c r="D2339" s="56"/>
      <c r="E2339" s="56"/>
      <c r="F2339" s="56"/>
      <c r="G2339" s="56"/>
      <c r="I2339" s="57"/>
      <c r="N2339" s="56"/>
      <c r="O2339" s="57"/>
      <c r="V2339" s="57"/>
    </row>
    <row r="2340" spans="4:22">
      <c r="D2340" s="56"/>
      <c r="E2340" s="56"/>
      <c r="F2340" s="56"/>
      <c r="G2340" s="56"/>
      <c r="I2340" s="57"/>
      <c r="N2340" s="56"/>
      <c r="O2340" s="57"/>
      <c r="V2340" s="57"/>
    </row>
    <row r="2341" spans="4:22">
      <c r="D2341" s="56"/>
      <c r="E2341" s="56"/>
      <c r="F2341" s="56"/>
      <c r="G2341" s="56"/>
      <c r="I2341" s="57"/>
      <c r="N2341" s="56"/>
      <c r="O2341" s="57"/>
      <c r="V2341" s="57"/>
    </row>
    <row r="2342" spans="4:22">
      <c r="D2342" s="56"/>
      <c r="E2342" s="56"/>
      <c r="F2342" s="56"/>
      <c r="G2342" s="56"/>
      <c r="I2342" s="57"/>
      <c r="N2342" s="56"/>
      <c r="O2342" s="57"/>
      <c r="V2342" s="57"/>
    </row>
    <row r="2343" spans="4:22">
      <c r="D2343" s="56"/>
      <c r="E2343" s="56"/>
      <c r="F2343" s="56"/>
      <c r="G2343" s="56"/>
      <c r="I2343" s="57"/>
      <c r="N2343" s="56"/>
      <c r="O2343" s="57"/>
      <c r="V2343" s="57"/>
    </row>
    <row r="2344" spans="4:22">
      <c r="D2344" s="56"/>
      <c r="E2344" s="56"/>
      <c r="F2344" s="56"/>
      <c r="G2344" s="56"/>
      <c r="I2344" s="57"/>
      <c r="N2344" s="56"/>
      <c r="O2344" s="57"/>
      <c r="V2344" s="57"/>
    </row>
    <row r="2345" spans="4:22">
      <c r="D2345" s="56"/>
      <c r="E2345" s="56"/>
      <c r="F2345" s="56"/>
      <c r="G2345" s="56"/>
      <c r="I2345" s="57"/>
      <c r="N2345" s="56"/>
      <c r="O2345" s="57"/>
      <c r="V2345" s="57"/>
    </row>
    <row r="2346" spans="4:22">
      <c r="D2346" s="56"/>
      <c r="E2346" s="56"/>
      <c r="F2346" s="56"/>
      <c r="G2346" s="56"/>
      <c r="I2346" s="57"/>
      <c r="N2346" s="56"/>
      <c r="O2346" s="57"/>
      <c r="V2346" s="57"/>
    </row>
    <row r="2347" spans="4:22">
      <c r="D2347" s="56"/>
      <c r="E2347" s="56"/>
      <c r="F2347" s="56"/>
      <c r="G2347" s="56"/>
      <c r="I2347" s="57"/>
      <c r="N2347" s="56"/>
      <c r="O2347" s="57"/>
      <c r="V2347" s="57"/>
    </row>
    <row r="2348" spans="4:22">
      <c r="D2348" s="56"/>
      <c r="E2348" s="56"/>
      <c r="F2348" s="56"/>
      <c r="G2348" s="56"/>
      <c r="I2348" s="57"/>
      <c r="N2348" s="56"/>
      <c r="O2348" s="57"/>
      <c r="V2348" s="57"/>
    </row>
    <row r="2349" spans="4:22">
      <c r="D2349" s="56"/>
      <c r="E2349" s="56"/>
      <c r="F2349" s="56"/>
      <c r="G2349" s="56"/>
      <c r="I2349" s="57"/>
      <c r="N2349" s="56"/>
      <c r="O2349" s="57"/>
      <c r="V2349" s="57"/>
    </row>
    <row r="2350" spans="4:22">
      <c r="D2350" s="56"/>
      <c r="E2350" s="56"/>
      <c r="F2350" s="56"/>
      <c r="G2350" s="56"/>
      <c r="I2350" s="57"/>
      <c r="N2350" s="56"/>
      <c r="O2350" s="57"/>
      <c r="V2350" s="57"/>
    </row>
    <row r="2351" spans="4:22">
      <c r="D2351" s="56"/>
      <c r="E2351" s="56"/>
      <c r="F2351" s="56"/>
      <c r="G2351" s="56"/>
      <c r="I2351" s="57"/>
      <c r="N2351" s="56"/>
      <c r="O2351" s="57"/>
      <c r="V2351" s="57"/>
    </row>
    <row r="2352" spans="4:22">
      <c r="D2352" s="56"/>
      <c r="E2352" s="56"/>
      <c r="F2352" s="56"/>
      <c r="G2352" s="56"/>
      <c r="I2352" s="57"/>
      <c r="N2352" s="56"/>
      <c r="O2352" s="57"/>
      <c r="V2352" s="57"/>
    </row>
    <row r="2353" spans="4:22">
      <c r="D2353" s="56"/>
      <c r="E2353" s="56"/>
      <c r="F2353" s="56"/>
      <c r="G2353" s="56"/>
      <c r="I2353" s="57"/>
      <c r="N2353" s="56"/>
      <c r="O2353" s="57"/>
      <c r="V2353" s="57"/>
    </row>
    <row r="2354" spans="4:22">
      <c r="D2354" s="56"/>
      <c r="E2354" s="56"/>
      <c r="F2354" s="56"/>
      <c r="G2354" s="56"/>
      <c r="I2354" s="57"/>
      <c r="N2354" s="56"/>
      <c r="O2354" s="57"/>
      <c r="V2354" s="57"/>
    </row>
    <row r="2355" spans="4:22">
      <c r="D2355" s="56"/>
      <c r="E2355" s="56"/>
      <c r="F2355" s="56"/>
      <c r="G2355" s="56"/>
      <c r="I2355" s="57"/>
      <c r="N2355" s="56"/>
      <c r="O2355" s="57"/>
      <c r="V2355" s="57"/>
    </row>
    <row r="2356" spans="4:22">
      <c r="D2356" s="56"/>
      <c r="E2356" s="56"/>
      <c r="F2356" s="56"/>
      <c r="G2356" s="56"/>
      <c r="I2356" s="57"/>
      <c r="N2356" s="56"/>
      <c r="O2356" s="57"/>
      <c r="V2356" s="57"/>
    </row>
    <row r="2357" spans="4:22">
      <c r="D2357" s="56"/>
      <c r="E2357" s="56"/>
      <c r="F2357" s="56"/>
      <c r="G2357" s="56"/>
      <c r="I2357" s="57"/>
      <c r="N2357" s="56"/>
      <c r="O2357" s="57"/>
      <c r="V2357" s="57"/>
    </row>
    <row r="2358" spans="4:22">
      <c r="D2358" s="56"/>
      <c r="E2358" s="56"/>
      <c r="F2358" s="56"/>
      <c r="G2358" s="56"/>
      <c r="I2358" s="57"/>
      <c r="N2358" s="56"/>
      <c r="O2358" s="57"/>
      <c r="V2358" s="57"/>
    </row>
    <row r="2359" spans="4:22">
      <c r="D2359" s="56"/>
      <c r="E2359" s="56"/>
      <c r="F2359" s="56"/>
      <c r="G2359" s="56"/>
      <c r="I2359" s="57"/>
      <c r="N2359" s="56"/>
      <c r="O2359" s="57"/>
      <c r="V2359" s="57"/>
    </row>
    <row r="2360" spans="4:22">
      <c r="D2360" s="56"/>
      <c r="E2360" s="56"/>
      <c r="F2360" s="56"/>
      <c r="G2360" s="56"/>
      <c r="I2360" s="57"/>
      <c r="N2360" s="56"/>
      <c r="O2360" s="57"/>
      <c r="V2360" s="57"/>
    </row>
    <row r="2361" spans="4:22">
      <c r="D2361" s="56"/>
      <c r="E2361" s="56"/>
      <c r="F2361" s="56"/>
      <c r="G2361" s="56"/>
      <c r="I2361" s="57"/>
      <c r="N2361" s="56"/>
      <c r="O2361" s="57"/>
      <c r="V2361" s="57"/>
    </row>
    <row r="2362" spans="4:22">
      <c r="D2362" s="56"/>
      <c r="E2362" s="56"/>
      <c r="F2362" s="56"/>
      <c r="G2362" s="56"/>
      <c r="I2362" s="57"/>
      <c r="N2362" s="56"/>
      <c r="O2362" s="57"/>
      <c r="V2362" s="57"/>
    </row>
    <row r="2363" spans="4:22">
      <c r="D2363" s="56"/>
      <c r="E2363" s="56"/>
      <c r="F2363" s="56"/>
      <c r="G2363" s="56"/>
      <c r="I2363" s="57"/>
      <c r="N2363" s="56"/>
      <c r="O2363" s="57"/>
      <c r="V2363" s="57"/>
    </row>
    <row r="2364" spans="4:22">
      <c r="D2364" s="56"/>
      <c r="E2364" s="56"/>
      <c r="F2364" s="56"/>
      <c r="G2364" s="56"/>
      <c r="I2364" s="57"/>
      <c r="N2364" s="56"/>
      <c r="O2364" s="57"/>
      <c r="V2364" s="57"/>
    </row>
    <row r="2365" spans="4:22">
      <c r="D2365" s="56"/>
      <c r="E2365" s="56"/>
      <c r="F2365" s="56"/>
      <c r="G2365" s="56"/>
      <c r="I2365" s="57"/>
      <c r="N2365" s="56"/>
      <c r="O2365" s="57"/>
      <c r="V2365" s="57"/>
    </row>
    <row r="2366" spans="4:22">
      <c r="D2366" s="56"/>
      <c r="E2366" s="56"/>
      <c r="F2366" s="56"/>
      <c r="G2366" s="56"/>
      <c r="I2366" s="57"/>
      <c r="N2366" s="56"/>
      <c r="O2366" s="57"/>
      <c r="V2366" s="57"/>
    </row>
    <row r="2367" spans="4:22">
      <c r="D2367" s="56"/>
      <c r="E2367" s="56"/>
      <c r="F2367" s="56"/>
      <c r="G2367" s="56"/>
      <c r="I2367" s="57"/>
      <c r="N2367" s="56"/>
      <c r="O2367" s="57"/>
      <c r="V2367" s="57"/>
    </row>
    <row r="2368" spans="4:22">
      <c r="D2368" s="56"/>
      <c r="E2368" s="56"/>
      <c r="F2368" s="56"/>
      <c r="G2368" s="56"/>
      <c r="I2368" s="57"/>
      <c r="N2368" s="56"/>
      <c r="O2368" s="57"/>
      <c r="V2368" s="57"/>
    </row>
    <row r="2369" spans="4:22">
      <c r="D2369" s="56"/>
      <c r="E2369" s="56"/>
      <c r="F2369" s="56"/>
      <c r="G2369" s="56"/>
      <c r="I2369" s="57"/>
      <c r="N2369" s="56"/>
      <c r="O2369" s="57"/>
      <c r="V2369" s="57"/>
    </row>
    <row r="2370" spans="4:22">
      <c r="D2370" s="56"/>
      <c r="E2370" s="56"/>
      <c r="F2370" s="56"/>
      <c r="G2370" s="56"/>
      <c r="I2370" s="57"/>
      <c r="N2370" s="56"/>
      <c r="O2370" s="57"/>
      <c r="V2370" s="57"/>
    </row>
    <row r="2371" spans="4:22">
      <c r="D2371" s="56"/>
      <c r="E2371" s="56"/>
      <c r="F2371" s="56"/>
      <c r="G2371" s="56"/>
      <c r="I2371" s="57"/>
      <c r="N2371" s="56"/>
      <c r="O2371" s="57"/>
      <c r="V2371" s="57"/>
    </row>
    <row r="2372" spans="4:22">
      <c r="D2372" s="56"/>
      <c r="E2372" s="56"/>
      <c r="F2372" s="56"/>
      <c r="G2372" s="56"/>
      <c r="I2372" s="57"/>
      <c r="N2372" s="56"/>
      <c r="O2372" s="57"/>
      <c r="V2372" s="57"/>
    </row>
    <row r="2373" spans="4:22">
      <c r="D2373" s="56"/>
      <c r="E2373" s="56"/>
      <c r="F2373" s="56"/>
      <c r="G2373" s="56"/>
      <c r="I2373" s="57"/>
      <c r="N2373" s="56"/>
      <c r="O2373" s="57"/>
      <c r="V2373" s="57"/>
    </row>
    <row r="2374" spans="4:22">
      <c r="D2374" s="56"/>
      <c r="E2374" s="56"/>
      <c r="F2374" s="56"/>
      <c r="G2374" s="56"/>
      <c r="I2374" s="57"/>
      <c r="N2374" s="56"/>
      <c r="O2374" s="57"/>
      <c r="V2374" s="57"/>
    </row>
    <row r="2375" spans="4:22">
      <c r="D2375" s="56"/>
      <c r="E2375" s="56"/>
      <c r="F2375" s="56"/>
      <c r="G2375" s="56"/>
      <c r="I2375" s="57"/>
      <c r="N2375" s="56"/>
      <c r="O2375" s="57"/>
      <c r="V2375" s="57"/>
    </row>
    <row r="2376" spans="4:22">
      <c r="D2376" s="56"/>
      <c r="E2376" s="56"/>
      <c r="F2376" s="56"/>
      <c r="G2376" s="56"/>
      <c r="I2376" s="57"/>
      <c r="N2376" s="56"/>
      <c r="O2376" s="57"/>
      <c r="V2376" s="57"/>
    </row>
    <row r="2377" spans="4:22">
      <c r="D2377" s="56"/>
      <c r="E2377" s="56"/>
      <c r="F2377" s="56"/>
      <c r="G2377" s="56"/>
      <c r="I2377" s="57"/>
      <c r="N2377" s="56"/>
      <c r="O2377" s="57"/>
      <c r="V2377" s="57"/>
    </row>
    <row r="2378" spans="4:22">
      <c r="D2378" s="56"/>
      <c r="E2378" s="56"/>
      <c r="F2378" s="56"/>
      <c r="G2378" s="56"/>
      <c r="I2378" s="57"/>
      <c r="N2378" s="56"/>
      <c r="O2378" s="57"/>
      <c r="V2378" s="57"/>
    </row>
    <row r="2379" spans="4:22">
      <c r="D2379" s="56"/>
      <c r="E2379" s="56"/>
      <c r="F2379" s="56"/>
      <c r="G2379" s="56"/>
      <c r="I2379" s="57"/>
      <c r="N2379" s="56"/>
      <c r="O2379" s="57"/>
      <c r="V2379" s="57"/>
    </row>
    <row r="2380" spans="4:22">
      <c r="D2380" s="56"/>
      <c r="E2380" s="56"/>
      <c r="F2380" s="56"/>
      <c r="G2380" s="56"/>
      <c r="I2380" s="57"/>
      <c r="N2380" s="56"/>
      <c r="O2380" s="57"/>
      <c r="V2380" s="57"/>
    </row>
    <row r="2381" spans="4:22">
      <c r="D2381" s="56"/>
      <c r="E2381" s="56"/>
      <c r="F2381" s="56"/>
      <c r="G2381" s="56"/>
      <c r="I2381" s="57"/>
      <c r="N2381" s="56"/>
      <c r="O2381" s="57"/>
      <c r="V2381" s="57"/>
    </row>
    <row r="2382" spans="4:22">
      <c r="D2382" s="56"/>
      <c r="E2382" s="56"/>
      <c r="F2382" s="56"/>
      <c r="G2382" s="56"/>
      <c r="I2382" s="57"/>
      <c r="N2382" s="56"/>
      <c r="O2382" s="57"/>
      <c r="V2382" s="57"/>
    </row>
    <row r="2383" spans="4:22">
      <c r="D2383" s="56"/>
      <c r="E2383" s="56"/>
      <c r="F2383" s="56"/>
      <c r="G2383" s="56"/>
      <c r="I2383" s="57"/>
      <c r="N2383" s="56"/>
      <c r="O2383" s="57"/>
      <c r="V2383" s="57"/>
    </row>
    <row r="2384" spans="4:22">
      <c r="D2384" s="56"/>
      <c r="E2384" s="56"/>
      <c r="F2384" s="56"/>
      <c r="G2384" s="56"/>
      <c r="I2384" s="57"/>
      <c r="N2384" s="56"/>
      <c r="O2384" s="57"/>
      <c r="V2384" s="57"/>
    </row>
    <row r="2385" spans="4:22">
      <c r="D2385" s="56"/>
      <c r="E2385" s="56"/>
      <c r="F2385" s="56"/>
      <c r="G2385" s="56"/>
      <c r="I2385" s="57"/>
      <c r="N2385" s="56"/>
      <c r="O2385" s="57"/>
      <c r="V2385" s="57"/>
    </row>
    <row r="2386" spans="4:22">
      <c r="D2386" s="56"/>
      <c r="E2386" s="56"/>
      <c r="F2386" s="56"/>
      <c r="G2386" s="56"/>
      <c r="I2386" s="57"/>
      <c r="N2386" s="56"/>
      <c r="O2386" s="57"/>
      <c r="V2386" s="57"/>
    </row>
    <row r="2387" spans="4:22">
      <c r="D2387" s="56"/>
      <c r="E2387" s="56"/>
      <c r="F2387" s="56"/>
      <c r="G2387" s="56"/>
      <c r="I2387" s="57"/>
      <c r="N2387" s="56"/>
      <c r="O2387" s="57"/>
      <c r="V2387" s="57"/>
    </row>
    <row r="2388" spans="4:22">
      <c r="D2388" s="56"/>
      <c r="E2388" s="56"/>
      <c r="F2388" s="56"/>
      <c r="G2388" s="56"/>
      <c r="I2388" s="57"/>
      <c r="N2388" s="56"/>
      <c r="O2388" s="57"/>
      <c r="V2388" s="57"/>
    </row>
    <row r="2389" spans="4:22">
      <c r="D2389" s="56"/>
      <c r="E2389" s="56"/>
      <c r="F2389" s="56"/>
      <c r="G2389" s="56"/>
      <c r="I2389" s="57"/>
      <c r="N2389" s="56"/>
      <c r="O2389" s="57"/>
      <c r="V2389" s="57"/>
    </row>
    <row r="2390" spans="4:22">
      <c r="D2390" s="56"/>
      <c r="E2390" s="56"/>
      <c r="F2390" s="56"/>
      <c r="G2390" s="56"/>
      <c r="I2390" s="57"/>
      <c r="N2390" s="56"/>
      <c r="O2390" s="57"/>
      <c r="V2390" s="57"/>
    </row>
    <row r="2391" spans="4:22">
      <c r="D2391" s="56"/>
      <c r="E2391" s="56"/>
      <c r="F2391" s="56"/>
      <c r="G2391" s="56"/>
      <c r="I2391" s="57"/>
      <c r="N2391" s="56"/>
      <c r="O2391" s="57"/>
      <c r="V2391" s="57"/>
    </row>
    <row r="2392" spans="4:22">
      <c r="D2392" s="56"/>
      <c r="E2392" s="56"/>
      <c r="F2392" s="56"/>
      <c r="G2392" s="56"/>
      <c r="I2392" s="57"/>
      <c r="N2392" s="56"/>
      <c r="O2392" s="57"/>
      <c r="V2392" s="57"/>
    </row>
    <row r="2393" spans="4:22">
      <c r="D2393" s="56"/>
      <c r="E2393" s="56"/>
      <c r="F2393" s="56"/>
      <c r="G2393" s="56"/>
      <c r="I2393" s="57"/>
      <c r="N2393" s="56"/>
      <c r="O2393" s="57"/>
      <c r="V2393" s="57"/>
    </row>
    <row r="2394" spans="4:22">
      <c r="D2394" s="56"/>
      <c r="E2394" s="56"/>
      <c r="F2394" s="56"/>
      <c r="G2394" s="56"/>
      <c r="I2394" s="57"/>
      <c r="N2394" s="56"/>
      <c r="O2394" s="57"/>
      <c r="V2394" s="57"/>
    </row>
    <row r="2395" spans="4:22">
      <c r="D2395" s="56"/>
      <c r="E2395" s="56"/>
      <c r="F2395" s="56"/>
      <c r="G2395" s="56"/>
      <c r="I2395" s="57"/>
      <c r="N2395" s="56"/>
      <c r="O2395" s="57"/>
      <c r="V2395" s="57"/>
    </row>
    <row r="2396" spans="4:22">
      <c r="D2396" s="56"/>
      <c r="E2396" s="56"/>
      <c r="F2396" s="56"/>
      <c r="G2396" s="56"/>
      <c r="I2396" s="57"/>
      <c r="N2396" s="56"/>
      <c r="O2396" s="57"/>
      <c r="V2396" s="57"/>
    </row>
    <row r="2397" spans="4:22">
      <c r="D2397" s="56"/>
      <c r="E2397" s="56"/>
      <c r="F2397" s="56"/>
      <c r="G2397" s="56"/>
      <c r="I2397" s="57"/>
      <c r="N2397" s="56"/>
      <c r="O2397" s="57"/>
      <c r="V2397" s="57"/>
    </row>
    <row r="2398" spans="4:22">
      <c r="D2398" s="56"/>
      <c r="E2398" s="56"/>
      <c r="F2398" s="56"/>
      <c r="G2398" s="56"/>
      <c r="I2398" s="57"/>
      <c r="N2398" s="56"/>
      <c r="O2398" s="57"/>
      <c r="V2398" s="57"/>
    </row>
    <row r="2399" spans="4:22">
      <c r="D2399" s="56"/>
      <c r="E2399" s="56"/>
      <c r="F2399" s="56"/>
      <c r="G2399" s="56"/>
      <c r="I2399" s="57"/>
      <c r="N2399" s="56"/>
      <c r="O2399" s="57"/>
      <c r="V2399" s="57"/>
    </row>
    <row r="2400" spans="4:22">
      <c r="D2400" s="56"/>
      <c r="E2400" s="56"/>
      <c r="F2400" s="56"/>
      <c r="G2400" s="56"/>
      <c r="I2400" s="57"/>
      <c r="N2400" s="56"/>
      <c r="O2400" s="57"/>
      <c r="V2400" s="57"/>
    </row>
    <row r="2401" spans="4:22">
      <c r="D2401" s="56"/>
      <c r="E2401" s="56"/>
      <c r="F2401" s="56"/>
      <c r="G2401" s="56"/>
      <c r="I2401" s="57"/>
      <c r="N2401" s="56"/>
      <c r="O2401" s="57"/>
      <c r="V2401" s="57"/>
    </row>
    <row r="2402" spans="4:22">
      <c r="D2402" s="56"/>
      <c r="E2402" s="56"/>
      <c r="F2402" s="56"/>
      <c r="G2402" s="56"/>
      <c r="I2402" s="57"/>
      <c r="N2402" s="56"/>
      <c r="O2402" s="57"/>
      <c r="V2402" s="57"/>
    </row>
    <row r="2403" spans="4:22">
      <c r="D2403" s="56"/>
      <c r="E2403" s="56"/>
      <c r="F2403" s="56"/>
      <c r="G2403" s="56"/>
      <c r="I2403" s="57"/>
      <c r="N2403" s="56"/>
      <c r="O2403" s="57"/>
      <c r="V2403" s="57"/>
    </row>
    <row r="2404" spans="4:22">
      <c r="D2404" s="56"/>
      <c r="E2404" s="56"/>
      <c r="F2404" s="56"/>
      <c r="G2404" s="56"/>
      <c r="I2404" s="57"/>
      <c r="N2404" s="56"/>
      <c r="O2404" s="57"/>
      <c r="V2404" s="57"/>
    </row>
    <row r="2405" spans="4:22">
      <c r="D2405" s="56"/>
      <c r="E2405" s="56"/>
      <c r="F2405" s="56"/>
      <c r="G2405" s="56"/>
      <c r="I2405" s="57"/>
      <c r="N2405" s="56"/>
      <c r="O2405" s="57"/>
      <c r="V2405" s="57"/>
    </row>
    <row r="2406" spans="4:22">
      <c r="D2406" s="56"/>
      <c r="E2406" s="56"/>
      <c r="F2406" s="56"/>
      <c r="G2406" s="56"/>
      <c r="I2406" s="57"/>
      <c r="N2406" s="56"/>
      <c r="O2406" s="57"/>
      <c r="V2406" s="57"/>
    </row>
    <row r="2407" spans="4:22">
      <c r="D2407" s="56"/>
      <c r="E2407" s="56"/>
      <c r="F2407" s="56"/>
      <c r="G2407" s="56"/>
      <c r="I2407" s="57"/>
      <c r="N2407" s="56"/>
      <c r="O2407" s="57"/>
      <c r="V2407" s="57"/>
    </row>
    <row r="2408" spans="4:22">
      <c r="D2408" s="56"/>
      <c r="E2408" s="56"/>
      <c r="F2408" s="56"/>
      <c r="G2408" s="56"/>
      <c r="I2408" s="57"/>
      <c r="N2408" s="56"/>
      <c r="O2408" s="57"/>
      <c r="V2408" s="57"/>
    </row>
    <row r="2409" spans="4:22">
      <c r="D2409" s="56"/>
      <c r="E2409" s="56"/>
      <c r="F2409" s="56"/>
      <c r="G2409" s="56"/>
      <c r="I2409" s="57"/>
      <c r="N2409" s="56"/>
      <c r="O2409" s="57"/>
      <c r="V2409" s="57"/>
    </row>
    <row r="2410" spans="4:22">
      <c r="D2410" s="56"/>
      <c r="E2410" s="56"/>
      <c r="F2410" s="56"/>
      <c r="G2410" s="56"/>
      <c r="I2410" s="57"/>
      <c r="N2410" s="56"/>
      <c r="O2410" s="57"/>
      <c r="V2410" s="57"/>
    </row>
    <row r="2411" spans="4:22">
      <c r="D2411" s="56"/>
      <c r="E2411" s="56"/>
      <c r="F2411" s="56"/>
      <c r="G2411" s="56"/>
      <c r="I2411" s="57"/>
      <c r="N2411" s="56"/>
      <c r="O2411" s="57"/>
      <c r="V2411" s="57"/>
    </row>
    <row r="2412" spans="4:22">
      <c r="D2412" s="56"/>
      <c r="E2412" s="56"/>
      <c r="F2412" s="56"/>
      <c r="G2412" s="56"/>
      <c r="I2412" s="57"/>
      <c r="N2412" s="56"/>
      <c r="O2412" s="57"/>
      <c r="V2412" s="57"/>
    </row>
    <row r="2413" spans="4:22">
      <c r="D2413" s="56"/>
      <c r="E2413" s="56"/>
      <c r="F2413" s="56"/>
      <c r="G2413" s="56"/>
      <c r="I2413" s="57"/>
      <c r="N2413" s="56"/>
      <c r="O2413" s="57"/>
      <c r="V2413" s="57"/>
    </row>
    <row r="2414" spans="4:22">
      <c r="D2414" s="56"/>
      <c r="E2414" s="56"/>
      <c r="F2414" s="56"/>
      <c r="G2414" s="56"/>
      <c r="I2414" s="57"/>
      <c r="N2414" s="56"/>
      <c r="O2414" s="57"/>
      <c r="V2414" s="57"/>
    </row>
    <row r="2415" spans="4:22">
      <c r="D2415" s="56"/>
      <c r="E2415" s="56"/>
      <c r="F2415" s="56"/>
      <c r="G2415" s="56"/>
      <c r="I2415" s="57"/>
      <c r="N2415" s="56"/>
      <c r="O2415" s="57"/>
      <c r="V2415" s="57"/>
    </row>
    <row r="2416" spans="4:22">
      <c r="D2416" s="56"/>
      <c r="E2416" s="56"/>
      <c r="F2416" s="56"/>
      <c r="G2416" s="56"/>
      <c r="I2416" s="57"/>
      <c r="N2416" s="56"/>
      <c r="O2416" s="57"/>
      <c r="V2416" s="57"/>
    </row>
    <row r="2417" spans="4:22">
      <c r="D2417" s="56"/>
      <c r="E2417" s="56"/>
      <c r="F2417" s="56"/>
      <c r="G2417" s="56"/>
      <c r="I2417" s="57"/>
      <c r="N2417" s="56"/>
      <c r="O2417" s="57"/>
      <c r="V2417" s="57"/>
    </row>
    <row r="2418" spans="4:22">
      <c r="D2418" s="56"/>
      <c r="E2418" s="56"/>
      <c r="F2418" s="56"/>
      <c r="G2418" s="56"/>
      <c r="I2418" s="57"/>
      <c r="N2418" s="56"/>
      <c r="O2418" s="57"/>
      <c r="V2418" s="57"/>
    </row>
    <row r="2419" spans="4:22">
      <c r="D2419" s="56"/>
      <c r="E2419" s="56"/>
      <c r="F2419" s="56"/>
      <c r="G2419" s="56"/>
      <c r="I2419" s="57"/>
      <c r="N2419" s="56"/>
      <c r="O2419" s="57"/>
      <c r="V2419" s="57"/>
    </row>
    <row r="2420" spans="4:22">
      <c r="D2420" s="56"/>
      <c r="E2420" s="56"/>
      <c r="F2420" s="56"/>
      <c r="G2420" s="56"/>
      <c r="I2420" s="57"/>
      <c r="N2420" s="56"/>
      <c r="O2420" s="57"/>
      <c r="V2420" s="57"/>
    </row>
    <row r="2421" spans="4:22">
      <c r="D2421" s="56"/>
      <c r="E2421" s="56"/>
      <c r="F2421" s="56"/>
      <c r="G2421" s="56"/>
      <c r="I2421" s="57"/>
      <c r="N2421" s="56"/>
      <c r="O2421" s="57"/>
      <c r="V2421" s="57"/>
    </row>
    <row r="2422" spans="4:22">
      <c r="D2422" s="56"/>
      <c r="E2422" s="56"/>
      <c r="F2422" s="56"/>
      <c r="G2422" s="56"/>
      <c r="I2422" s="57"/>
      <c r="N2422" s="56"/>
      <c r="O2422" s="57"/>
      <c r="V2422" s="57"/>
    </row>
    <row r="2423" spans="4:22">
      <c r="D2423" s="56"/>
      <c r="E2423" s="56"/>
      <c r="F2423" s="56"/>
      <c r="G2423" s="56"/>
      <c r="I2423" s="57"/>
      <c r="N2423" s="56"/>
      <c r="O2423" s="57"/>
      <c r="V2423" s="57"/>
    </row>
    <row r="2424" spans="4:22">
      <c r="D2424" s="56"/>
      <c r="E2424" s="56"/>
      <c r="F2424" s="56"/>
      <c r="G2424" s="56"/>
      <c r="I2424" s="57"/>
      <c r="N2424" s="56"/>
      <c r="O2424" s="57"/>
      <c r="V2424" s="57"/>
    </row>
    <row r="2425" spans="4:22">
      <c r="D2425" s="56"/>
      <c r="E2425" s="56"/>
      <c r="F2425" s="56"/>
      <c r="G2425" s="56"/>
      <c r="I2425" s="57"/>
      <c r="N2425" s="56"/>
      <c r="O2425" s="57"/>
      <c r="V2425" s="57"/>
    </row>
    <row r="2426" spans="4:22">
      <c r="D2426" s="56"/>
      <c r="E2426" s="56"/>
      <c r="F2426" s="56"/>
      <c r="G2426" s="56"/>
      <c r="I2426" s="57"/>
      <c r="N2426" s="56"/>
      <c r="O2426" s="57"/>
      <c r="V2426" s="57"/>
    </row>
    <row r="2427" spans="4:22">
      <c r="D2427" s="56"/>
      <c r="E2427" s="56"/>
      <c r="F2427" s="56"/>
      <c r="G2427" s="56"/>
      <c r="I2427" s="57"/>
      <c r="N2427" s="56"/>
      <c r="O2427" s="57"/>
      <c r="V2427" s="57"/>
    </row>
    <row r="2428" spans="4:22">
      <c r="D2428" s="56"/>
      <c r="E2428" s="56"/>
      <c r="F2428" s="56"/>
      <c r="G2428" s="56"/>
      <c r="I2428" s="57"/>
      <c r="N2428" s="56"/>
      <c r="O2428" s="57"/>
      <c r="V2428" s="57"/>
    </row>
    <row r="2429" spans="4:22">
      <c r="D2429" s="56"/>
      <c r="E2429" s="56"/>
      <c r="F2429" s="56"/>
      <c r="G2429" s="56"/>
      <c r="I2429" s="57"/>
      <c r="N2429" s="56"/>
      <c r="O2429" s="57"/>
      <c r="V2429" s="57"/>
    </row>
    <row r="2430" spans="4:22">
      <c r="D2430" s="56"/>
      <c r="E2430" s="56"/>
      <c r="F2430" s="56"/>
      <c r="G2430" s="56"/>
      <c r="I2430" s="57"/>
      <c r="N2430" s="56"/>
      <c r="O2430" s="57"/>
      <c r="V2430" s="57"/>
    </row>
    <row r="2431" spans="4:22">
      <c r="D2431" s="56"/>
      <c r="E2431" s="56"/>
      <c r="F2431" s="56"/>
      <c r="G2431" s="56"/>
      <c r="I2431" s="57"/>
      <c r="N2431" s="56"/>
      <c r="O2431" s="57"/>
      <c r="V2431" s="57"/>
    </row>
    <row r="2432" spans="4:22">
      <c r="D2432" s="56"/>
      <c r="E2432" s="56"/>
      <c r="F2432" s="56"/>
      <c r="G2432" s="56"/>
      <c r="I2432" s="57"/>
      <c r="N2432" s="56"/>
      <c r="O2432" s="57"/>
      <c r="V2432" s="57"/>
    </row>
    <row r="2433" spans="4:22">
      <c r="D2433" s="56"/>
      <c r="E2433" s="56"/>
      <c r="F2433" s="56"/>
      <c r="G2433" s="56"/>
      <c r="I2433" s="57"/>
      <c r="N2433" s="56"/>
      <c r="O2433" s="57"/>
      <c r="V2433" s="57"/>
    </row>
    <row r="2434" spans="4:22">
      <c r="D2434" s="56"/>
      <c r="E2434" s="56"/>
      <c r="F2434" s="56"/>
      <c r="G2434" s="56"/>
      <c r="I2434" s="57"/>
      <c r="N2434" s="56"/>
      <c r="O2434" s="57"/>
      <c r="V2434" s="57"/>
    </row>
    <row r="2435" spans="4:22">
      <c r="D2435" s="56"/>
      <c r="E2435" s="56"/>
      <c r="F2435" s="56"/>
      <c r="G2435" s="56"/>
      <c r="I2435" s="57"/>
      <c r="N2435" s="56"/>
      <c r="O2435" s="57"/>
      <c r="V2435" s="57"/>
    </row>
    <row r="2436" spans="4:22">
      <c r="D2436" s="56"/>
      <c r="E2436" s="56"/>
      <c r="F2436" s="56"/>
      <c r="G2436" s="56"/>
      <c r="I2436" s="57"/>
      <c r="N2436" s="56"/>
      <c r="O2436" s="57"/>
      <c r="V2436" s="57"/>
    </row>
    <row r="2437" spans="4:22">
      <c r="D2437" s="56"/>
      <c r="E2437" s="56"/>
      <c r="F2437" s="56"/>
      <c r="G2437" s="56"/>
      <c r="I2437" s="57"/>
      <c r="N2437" s="56"/>
      <c r="O2437" s="57"/>
      <c r="V2437" s="57"/>
    </row>
    <row r="2438" spans="4:22">
      <c r="D2438" s="56"/>
      <c r="E2438" s="56"/>
      <c r="F2438" s="56"/>
      <c r="G2438" s="56"/>
      <c r="I2438" s="57"/>
      <c r="N2438" s="56"/>
      <c r="O2438" s="57"/>
      <c r="V2438" s="57"/>
    </row>
    <row r="2439" spans="4:22">
      <c r="D2439" s="56"/>
      <c r="E2439" s="56"/>
      <c r="F2439" s="56"/>
      <c r="G2439" s="56"/>
      <c r="I2439" s="57"/>
      <c r="N2439" s="56"/>
      <c r="O2439" s="57"/>
      <c r="V2439" s="57"/>
    </row>
    <row r="2440" spans="4:22">
      <c r="D2440" s="56"/>
      <c r="E2440" s="56"/>
      <c r="F2440" s="56"/>
      <c r="G2440" s="56"/>
      <c r="I2440" s="57"/>
      <c r="N2440" s="56"/>
      <c r="O2440" s="57"/>
      <c r="V2440" s="57"/>
    </row>
    <row r="2441" spans="4:22">
      <c r="D2441" s="56"/>
      <c r="E2441" s="56"/>
      <c r="F2441" s="56"/>
      <c r="G2441" s="56"/>
      <c r="I2441" s="57"/>
      <c r="N2441" s="56"/>
      <c r="O2441" s="57"/>
      <c r="V2441" s="57"/>
    </row>
    <row r="2442" spans="4:22">
      <c r="D2442" s="56"/>
      <c r="E2442" s="56"/>
      <c r="F2442" s="56"/>
      <c r="G2442" s="56"/>
      <c r="I2442" s="57"/>
      <c r="N2442" s="56"/>
      <c r="O2442" s="57"/>
      <c r="V2442" s="57"/>
    </row>
    <row r="2443" spans="4:22">
      <c r="D2443" s="56"/>
      <c r="E2443" s="56"/>
      <c r="F2443" s="56"/>
      <c r="G2443" s="56"/>
      <c r="I2443" s="57"/>
      <c r="N2443" s="56"/>
      <c r="O2443" s="57"/>
      <c r="V2443" s="57"/>
    </row>
    <row r="2444" spans="4:22">
      <c r="D2444" s="56"/>
      <c r="E2444" s="56"/>
      <c r="F2444" s="56"/>
      <c r="G2444" s="56"/>
      <c r="I2444" s="57"/>
      <c r="N2444" s="56"/>
      <c r="O2444" s="57"/>
      <c r="V2444" s="57"/>
    </row>
    <row r="2445" spans="4:22">
      <c r="D2445" s="56"/>
      <c r="E2445" s="56"/>
      <c r="F2445" s="56"/>
      <c r="G2445" s="56"/>
      <c r="I2445" s="57"/>
      <c r="N2445" s="56"/>
      <c r="O2445" s="57"/>
      <c r="V2445" s="57"/>
    </row>
    <row r="2446" spans="4:22">
      <c r="D2446" s="56"/>
      <c r="E2446" s="56"/>
      <c r="F2446" s="56"/>
      <c r="G2446" s="56"/>
      <c r="I2446" s="57"/>
      <c r="N2446" s="56"/>
      <c r="O2446" s="57"/>
      <c r="V2446" s="57"/>
    </row>
    <row r="2447" spans="4:22">
      <c r="D2447" s="56"/>
      <c r="E2447" s="56"/>
      <c r="F2447" s="56"/>
      <c r="G2447" s="56"/>
      <c r="I2447" s="57"/>
      <c r="N2447" s="56"/>
      <c r="O2447" s="57"/>
      <c r="V2447" s="57"/>
    </row>
    <row r="2448" spans="4:22">
      <c r="D2448" s="56"/>
      <c r="E2448" s="56"/>
      <c r="F2448" s="56"/>
      <c r="G2448" s="56"/>
      <c r="I2448" s="57"/>
      <c r="N2448" s="56"/>
      <c r="O2448" s="57"/>
      <c r="V2448" s="57"/>
    </row>
    <row r="2449" spans="4:22">
      <c r="D2449" s="56"/>
      <c r="E2449" s="56"/>
      <c r="F2449" s="56"/>
      <c r="G2449" s="56"/>
      <c r="I2449" s="57"/>
      <c r="N2449" s="56"/>
      <c r="O2449" s="57"/>
      <c r="V2449" s="57"/>
    </row>
    <row r="2450" spans="4:22">
      <c r="D2450" s="56"/>
      <c r="E2450" s="56"/>
      <c r="F2450" s="56"/>
      <c r="G2450" s="56"/>
      <c r="I2450" s="57"/>
      <c r="N2450" s="56"/>
      <c r="O2450" s="57"/>
      <c r="V2450" s="57"/>
    </row>
    <row r="2451" spans="4:22">
      <c r="D2451" s="56"/>
      <c r="E2451" s="56"/>
      <c r="F2451" s="56"/>
      <c r="G2451" s="56"/>
      <c r="I2451" s="57"/>
      <c r="N2451" s="56"/>
      <c r="O2451" s="57"/>
      <c r="V2451" s="57"/>
    </row>
    <row r="2452" spans="4:22">
      <c r="D2452" s="56"/>
      <c r="E2452" s="56"/>
      <c r="F2452" s="56"/>
      <c r="G2452" s="56"/>
      <c r="I2452" s="57"/>
      <c r="N2452" s="56"/>
      <c r="O2452" s="57"/>
      <c r="V2452" s="57"/>
    </row>
    <row r="2453" spans="4:22">
      <c r="D2453" s="56"/>
      <c r="E2453" s="56"/>
      <c r="F2453" s="56"/>
      <c r="G2453" s="56"/>
      <c r="I2453" s="57"/>
      <c r="N2453" s="56"/>
      <c r="O2453" s="57"/>
      <c r="V2453" s="57"/>
    </row>
    <row r="2454" spans="4:22">
      <c r="D2454" s="56"/>
      <c r="E2454" s="56"/>
      <c r="F2454" s="56"/>
      <c r="G2454" s="56"/>
      <c r="I2454" s="57"/>
      <c r="N2454" s="56"/>
      <c r="O2454" s="57"/>
      <c r="V2454" s="57"/>
    </row>
    <row r="2455" spans="4:22">
      <c r="D2455" s="56"/>
      <c r="E2455" s="56"/>
      <c r="F2455" s="56"/>
      <c r="G2455" s="56"/>
      <c r="I2455" s="57"/>
      <c r="N2455" s="56"/>
      <c r="O2455" s="57"/>
      <c r="V2455" s="57"/>
    </row>
    <row r="2456" spans="4:22">
      <c r="D2456" s="56"/>
      <c r="E2456" s="56"/>
      <c r="F2456" s="56"/>
      <c r="G2456" s="56"/>
      <c r="I2456" s="57"/>
      <c r="N2456" s="56"/>
      <c r="O2456" s="57"/>
      <c r="V2456" s="57"/>
    </row>
    <row r="2457" spans="4:22">
      <c r="D2457" s="56"/>
      <c r="E2457" s="56"/>
      <c r="F2457" s="56"/>
      <c r="G2457" s="56"/>
      <c r="I2457" s="57"/>
      <c r="N2457" s="56"/>
      <c r="O2457" s="57"/>
      <c r="V2457" s="57"/>
    </row>
    <row r="2458" spans="4:22">
      <c r="D2458" s="56"/>
      <c r="E2458" s="56"/>
      <c r="F2458" s="56"/>
      <c r="G2458" s="56"/>
      <c r="I2458" s="57"/>
      <c r="N2458" s="56"/>
      <c r="O2458" s="57"/>
      <c r="V2458" s="57"/>
    </row>
    <row r="2459" spans="4:22">
      <c r="D2459" s="56"/>
      <c r="E2459" s="56"/>
      <c r="F2459" s="56"/>
      <c r="G2459" s="56"/>
      <c r="I2459" s="57"/>
      <c r="N2459" s="56"/>
      <c r="O2459" s="57"/>
      <c r="V2459" s="57"/>
    </row>
    <row r="2460" spans="4:22">
      <c r="D2460" s="56"/>
      <c r="E2460" s="56"/>
      <c r="F2460" s="56"/>
      <c r="G2460" s="56"/>
      <c r="I2460" s="57"/>
      <c r="N2460" s="56"/>
      <c r="O2460" s="57"/>
      <c r="V2460" s="57"/>
    </row>
    <row r="2461" spans="4:22">
      <c r="D2461" s="56"/>
      <c r="E2461" s="56"/>
      <c r="F2461" s="56"/>
      <c r="G2461" s="56"/>
      <c r="I2461" s="57"/>
      <c r="N2461" s="56"/>
      <c r="O2461" s="57"/>
      <c r="V2461" s="57"/>
    </row>
    <row r="2462" spans="4:22">
      <c r="D2462" s="56"/>
      <c r="E2462" s="56"/>
      <c r="F2462" s="56"/>
      <c r="G2462" s="56"/>
      <c r="I2462" s="57"/>
      <c r="N2462" s="56"/>
      <c r="O2462" s="57"/>
      <c r="V2462" s="57"/>
    </row>
    <row r="2463" spans="4:22">
      <c r="D2463" s="56"/>
      <c r="E2463" s="56"/>
      <c r="F2463" s="56"/>
      <c r="G2463" s="56"/>
      <c r="I2463" s="57"/>
      <c r="N2463" s="56"/>
      <c r="O2463" s="57"/>
      <c r="V2463" s="57"/>
    </row>
    <row r="2464" spans="4:22">
      <c r="D2464" s="56"/>
      <c r="E2464" s="56"/>
      <c r="F2464" s="56"/>
      <c r="G2464" s="56"/>
      <c r="I2464" s="57"/>
      <c r="N2464" s="56"/>
      <c r="O2464" s="57"/>
      <c r="V2464" s="57"/>
    </row>
    <row r="2465" spans="4:22">
      <c r="D2465" s="56"/>
      <c r="E2465" s="56"/>
      <c r="F2465" s="56"/>
      <c r="G2465" s="56"/>
      <c r="I2465" s="57"/>
      <c r="N2465" s="56"/>
      <c r="O2465" s="57"/>
      <c r="V2465" s="57"/>
    </row>
    <row r="2466" spans="4:22">
      <c r="D2466" s="56"/>
      <c r="E2466" s="56"/>
      <c r="F2466" s="56"/>
      <c r="G2466" s="56"/>
      <c r="I2466" s="57"/>
      <c r="N2466" s="56"/>
      <c r="O2466" s="57"/>
      <c r="V2466" s="57"/>
    </row>
    <row r="2467" spans="4:22">
      <c r="D2467" s="56"/>
      <c r="E2467" s="56"/>
      <c r="F2467" s="56"/>
      <c r="G2467" s="56"/>
      <c r="I2467" s="57"/>
      <c r="N2467" s="56"/>
      <c r="O2467" s="57"/>
      <c r="V2467" s="57"/>
    </row>
    <row r="2468" spans="4:22">
      <c r="D2468" s="56"/>
      <c r="E2468" s="56"/>
      <c r="F2468" s="56"/>
      <c r="G2468" s="56"/>
      <c r="I2468" s="57"/>
      <c r="N2468" s="56"/>
      <c r="O2468" s="57"/>
      <c r="V2468" s="57"/>
    </row>
    <row r="2469" spans="4:22">
      <c r="D2469" s="56"/>
      <c r="E2469" s="56"/>
      <c r="F2469" s="56"/>
      <c r="G2469" s="56"/>
      <c r="I2469" s="57"/>
      <c r="N2469" s="56"/>
      <c r="O2469" s="57"/>
      <c r="V2469" s="57"/>
    </row>
    <row r="2470" spans="4:22">
      <c r="D2470" s="56"/>
      <c r="E2470" s="56"/>
      <c r="F2470" s="56"/>
      <c r="G2470" s="56"/>
      <c r="I2470" s="57"/>
      <c r="N2470" s="56"/>
      <c r="O2470" s="57"/>
      <c r="V2470" s="57"/>
    </row>
    <row r="2471" spans="4:22">
      <c r="D2471" s="56"/>
      <c r="E2471" s="56"/>
      <c r="F2471" s="56"/>
      <c r="G2471" s="56"/>
      <c r="I2471" s="57"/>
      <c r="N2471" s="56"/>
      <c r="O2471" s="57"/>
      <c r="V2471" s="57"/>
    </row>
    <row r="2472" spans="4:22">
      <c r="D2472" s="56"/>
      <c r="E2472" s="56"/>
      <c r="F2472" s="56"/>
      <c r="G2472" s="56"/>
      <c r="I2472" s="57"/>
      <c r="N2472" s="56"/>
      <c r="O2472" s="57"/>
      <c r="V2472" s="57"/>
    </row>
    <row r="2473" spans="4:22">
      <c r="D2473" s="56"/>
      <c r="E2473" s="56"/>
      <c r="F2473" s="56"/>
      <c r="G2473" s="56"/>
      <c r="I2473" s="57"/>
      <c r="N2473" s="56"/>
      <c r="O2473" s="57"/>
      <c r="V2473" s="57"/>
    </row>
    <row r="2474" spans="4:22">
      <c r="D2474" s="56"/>
      <c r="E2474" s="56"/>
      <c r="F2474" s="56"/>
      <c r="G2474" s="56"/>
      <c r="I2474" s="57"/>
      <c r="N2474" s="56"/>
      <c r="O2474" s="57"/>
      <c r="V2474" s="57"/>
    </row>
    <row r="2475" spans="4:22">
      <c r="D2475" s="56"/>
      <c r="E2475" s="56"/>
      <c r="F2475" s="56"/>
      <c r="G2475" s="56"/>
      <c r="I2475" s="57"/>
      <c r="N2475" s="56"/>
      <c r="O2475" s="57"/>
      <c r="V2475" s="57"/>
    </row>
    <row r="2476" spans="4:22">
      <c r="D2476" s="56"/>
      <c r="E2476" s="56"/>
      <c r="F2476" s="56"/>
      <c r="G2476" s="56"/>
      <c r="I2476" s="57"/>
      <c r="N2476" s="56"/>
      <c r="O2476" s="57"/>
      <c r="V2476" s="57"/>
    </row>
    <row r="2477" spans="4:22">
      <c r="D2477" s="56"/>
      <c r="E2477" s="56"/>
      <c r="F2477" s="56"/>
      <c r="G2477" s="56"/>
      <c r="I2477" s="57"/>
      <c r="N2477" s="56"/>
      <c r="O2477" s="57"/>
      <c r="V2477" s="57"/>
    </row>
    <row r="2478" spans="4:22">
      <c r="D2478" s="56"/>
      <c r="E2478" s="56"/>
      <c r="F2478" s="56"/>
      <c r="G2478" s="56"/>
      <c r="I2478" s="57"/>
      <c r="N2478" s="56"/>
      <c r="O2478" s="57"/>
      <c r="V2478" s="57"/>
    </row>
    <row r="2479" spans="4:22">
      <c r="D2479" s="56"/>
      <c r="E2479" s="56"/>
      <c r="F2479" s="56"/>
      <c r="G2479" s="56"/>
      <c r="I2479" s="57"/>
      <c r="N2479" s="56"/>
      <c r="O2479" s="57"/>
      <c r="V2479" s="57"/>
    </row>
    <row r="2480" spans="4:22">
      <c r="D2480" s="56"/>
      <c r="E2480" s="56"/>
      <c r="F2480" s="56"/>
      <c r="G2480" s="56"/>
      <c r="I2480" s="57"/>
      <c r="N2480" s="56"/>
      <c r="O2480" s="57"/>
      <c r="V2480" s="57"/>
    </row>
    <row r="2481" spans="4:22">
      <c r="D2481" s="56"/>
      <c r="E2481" s="56"/>
      <c r="F2481" s="56"/>
      <c r="G2481" s="56"/>
      <c r="I2481" s="57"/>
      <c r="N2481" s="56"/>
      <c r="O2481" s="57"/>
      <c r="V2481" s="57"/>
    </row>
    <row r="2482" spans="4:22">
      <c r="D2482" s="56"/>
      <c r="E2482" s="56"/>
      <c r="F2482" s="56"/>
      <c r="G2482" s="56"/>
      <c r="I2482" s="57"/>
      <c r="N2482" s="56"/>
      <c r="O2482" s="57"/>
      <c r="V2482" s="57"/>
    </row>
    <row r="2483" spans="4:22">
      <c r="D2483" s="56"/>
      <c r="E2483" s="56"/>
      <c r="F2483" s="56"/>
      <c r="G2483" s="56"/>
      <c r="I2483" s="57"/>
      <c r="N2483" s="56"/>
      <c r="O2483" s="57"/>
      <c r="V2483" s="57"/>
    </row>
    <row r="2484" spans="4:22">
      <c r="D2484" s="56"/>
      <c r="E2484" s="56"/>
      <c r="F2484" s="56"/>
      <c r="G2484" s="56"/>
      <c r="I2484" s="57"/>
      <c r="N2484" s="56"/>
      <c r="O2484" s="57"/>
      <c r="V2484" s="57"/>
    </row>
    <row r="2485" spans="4:22">
      <c r="D2485" s="56"/>
      <c r="E2485" s="56"/>
      <c r="F2485" s="56"/>
      <c r="G2485" s="56"/>
      <c r="I2485" s="57"/>
      <c r="N2485" s="56"/>
      <c r="O2485" s="57"/>
      <c r="V2485" s="57"/>
    </row>
    <row r="2486" spans="4:22">
      <c r="D2486" s="56"/>
      <c r="E2486" s="56"/>
      <c r="F2486" s="56"/>
      <c r="G2486" s="56"/>
      <c r="I2486" s="57"/>
      <c r="N2486" s="56"/>
      <c r="O2486" s="57"/>
      <c r="V2486" s="57"/>
    </row>
    <row r="2487" spans="4:22">
      <c r="D2487" s="56"/>
      <c r="E2487" s="56"/>
      <c r="F2487" s="56"/>
      <c r="G2487" s="56"/>
      <c r="I2487" s="57"/>
      <c r="N2487" s="56"/>
      <c r="O2487" s="57"/>
      <c r="V2487" s="57"/>
    </row>
    <row r="2488" spans="4:22">
      <c r="D2488" s="56"/>
      <c r="E2488" s="56"/>
      <c r="F2488" s="56"/>
      <c r="G2488" s="56"/>
      <c r="I2488" s="57"/>
      <c r="N2488" s="56"/>
      <c r="O2488" s="57"/>
      <c r="V2488" s="57"/>
    </row>
    <row r="2489" spans="4:22">
      <c r="D2489" s="56"/>
      <c r="E2489" s="56"/>
      <c r="F2489" s="56"/>
      <c r="G2489" s="56"/>
      <c r="I2489" s="57"/>
      <c r="N2489" s="56"/>
      <c r="O2489" s="57"/>
      <c r="V2489" s="57"/>
    </row>
    <row r="2490" spans="4:22">
      <c r="D2490" s="56"/>
      <c r="E2490" s="56"/>
      <c r="F2490" s="56"/>
      <c r="G2490" s="56"/>
      <c r="I2490" s="57"/>
      <c r="N2490" s="56"/>
      <c r="O2490" s="57"/>
      <c r="V2490" s="57"/>
    </row>
    <row r="2491" spans="4:22">
      <c r="D2491" s="56"/>
      <c r="E2491" s="56"/>
      <c r="F2491" s="56"/>
      <c r="G2491" s="56"/>
      <c r="I2491" s="57"/>
      <c r="N2491" s="56"/>
      <c r="O2491" s="57"/>
      <c r="V2491" s="57"/>
    </row>
    <row r="2492" spans="4:22">
      <c r="D2492" s="56"/>
      <c r="E2492" s="56"/>
      <c r="F2492" s="56"/>
      <c r="G2492" s="56"/>
      <c r="I2492" s="57"/>
      <c r="N2492" s="56"/>
      <c r="O2492" s="57"/>
      <c r="V2492" s="57"/>
    </row>
    <row r="2493" spans="4:22">
      <c r="D2493" s="56"/>
      <c r="E2493" s="56"/>
      <c r="F2493" s="56"/>
      <c r="G2493" s="56"/>
      <c r="I2493" s="57"/>
      <c r="N2493" s="56"/>
      <c r="O2493" s="57"/>
      <c r="V2493" s="57"/>
    </row>
    <row r="2494" spans="4:22">
      <c r="D2494" s="56"/>
      <c r="E2494" s="56"/>
      <c r="F2494" s="56"/>
      <c r="G2494" s="56"/>
      <c r="I2494" s="57"/>
      <c r="N2494" s="56"/>
      <c r="O2494" s="57"/>
      <c r="V2494" s="57"/>
    </row>
    <row r="2495" spans="4:22">
      <c r="D2495" s="56"/>
      <c r="E2495" s="56"/>
      <c r="F2495" s="56"/>
      <c r="G2495" s="56"/>
      <c r="I2495" s="57"/>
      <c r="N2495" s="56"/>
      <c r="O2495" s="57"/>
      <c r="V2495" s="57"/>
    </row>
    <row r="2496" spans="4:22">
      <c r="D2496" s="56"/>
      <c r="E2496" s="56"/>
      <c r="F2496" s="56"/>
      <c r="G2496" s="56"/>
      <c r="I2496" s="57"/>
      <c r="N2496" s="56"/>
      <c r="O2496" s="57"/>
      <c r="V2496" s="57"/>
    </row>
    <row r="2497" spans="4:22">
      <c r="D2497" s="56"/>
      <c r="E2497" s="56"/>
      <c r="F2497" s="56"/>
      <c r="G2497" s="56"/>
      <c r="I2497" s="57"/>
      <c r="N2497" s="56"/>
      <c r="O2497" s="57"/>
      <c r="V2497" s="57"/>
    </row>
    <row r="2498" spans="4:22">
      <c r="D2498" s="56"/>
      <c r="E2498" s="56"/>
      <c r="F2498" s="56"/>
      <c r="G2498" s="56"/>
      <c r="I2498" s="57"/>
      <c r="N2498" s="56"/>
      <c r="O2498" s="57"/>
      <c r="V2498" s="57"/>
    </row>
    <row r="2499" spans="4:22">
      <c r="D2499" s="56"/>
      <c r="E2499" s="56"/>
      <c r="F2499" s="56"/>
      <c r="G2499" s="56"/>
      <c r="I2499" s="57"/>
      <c r="N2499" s="56"/>
      <c r="O2499" s="57"/>
      <c r="V2499" s="57"/>
    </row>
    <row r="2500" spans="4:22">
      <c r="D2500" s="56"/>
      <c r="E2500" s="56"/>
      <c r="F2500" s="56"/>
      <c r="G2500" s="56"/>
      <c r="I2500" s="57"/>
      <c r="N2500" s="56"/>
      <c r="O2500" s="57"/>
      <c r="V2500" s="57"/>
    </row>
    <row r="2501" spans="4:22">
      <c r="D2501" s="56"/>
      <c r="E2501" s="56"/>
      <c r="F2501" s="56"/>
      <c r="G2501" s="56"/>
      <c r="I2501" s="57"/>
      <c r="N2501" s="56"/>
      <c r="O2501" s="57"/>
      <c r="V2501" s="57"/>
    </row>
    <row r="2502" spans="4:22">
      <c r="D2502" s="56"/>
      <c r="E2502" s="56"/>
      <c r="F2502" s="56"/>
      <c r="G2502" s="56"/>
      <c r="I2502" s="57"/>
      <c r="N2502" s="56"/>
      <c r="O2502" s="57"/>
      <c r="V2502" s="57"/>
    </row>
    <row r="2503" spans="4:22">
      <c r="D2503" s="56"/>
      <c r="E2503" s="56"/>
      <c r="F2503" s="56"/>
      <c r="G2503" s="56"/>
      <c r="I2503" s="57"/>
      <c r="N2503" s="56"/>
      <c r="O2503" s="57"/>
      <c r="V2503" s="57"/>
    </row>
    <row r="2504" spans="4:22">
      <c r="D2504" s="56"/>
      <c r="E2504" s="56"/>
      <c r="F2504" s="56"/>
      <c r="G2504" s="56"/>
      <c r="I2504" s="57"/>
      <c r="N2504" s="56"/>
      <c r="O2504" s="57"/>
      <c r="V2504" s="57"/>
    </row>
    <row r="2505" spans="4:22">
      <c r="D2505" s="56"/>
      <c r="E2505" s="56"/>
      <c r="F2505" s="56"/>
      <c r="G2505" s="56"/>
      <c r="I2505" s="57"/>
      <c r="N2505" s="56"/>
      <c r="O2505" s="57"/>
      <c r="V2505" s="57"/>
    </row>
    <row r="2506" spans="4:22">
      <c r="D2506" s="56"/>
      <c r="E2506" s="56"/>
      <c r="F2506" s="56"/>
      <c r="G2506" s="56"/>
      <c r="I2506" s="57"/>
      <c r="N2506" s="56"/>
      <c r="O2506" s="57"/>
      <c r="V2506" s="57"/>
    </row>
    <row r="2507" spans="4:22">
      <c r="D2507" s="56"/>
      <c r="E2507" s="56"/>
      <c r="F2507" s="56"/>
      <c r="G2507" s="56"/>
      <c r="I2507" s="57"/>
      <c r="N2507" s="56"/>
      <c r="O2507" s="57"/>
      <c r="V2507" s="57"/>
    </row>
    <row r="2508" spans="4:22">
      <c r="D2508" s="56"/>
      <c r="E2508" s="56"/>
      <c r="F2508" s="56"/>
      <c r="G2508" s="56"/>
      <c r="I2508" s="57"/>
      <c r="N2508" s="56"/>
      <c r="O2508" s="57"/>
      <c r="V2508" s="57"/>
    </row>
    <row r="2509" spans="4:22">
      <c r="D2509" s="56"/>
      <c r="E2509" s="56"/>
      <c r="F2509" s="56"/>
      <c r="G2509" s="56"/>
      <c r="I2509" s="57"/>
      <c r="N2509" s="56"/>
      <c r="O2509" s="57"/>
      <c r="V2509" s="57"/>
    </row>
    <row r="2510" spans="4:22">
      <c r="D2510" s="56"/>
      <c r="E2510" s="56"/>
      <c r="F2510" s="56"/>
      <c r="G2510" s="56"/>
      <c r="I2510" s="57"/>
      <c r="N2510" s="56"/>
      <c r="O2510" s="57"/>
      <c r="V2510" s="57"/>
    </row>
    <row r="2511" spans="4:22">
      <c r="D2511" s="56"/>
      <c r="E2511" s="56"/>
      <c r="F2511" s="56"/>
      <c r="G2511" s="56"/>
      <c r="I2511" s="57"/>
      <c r="N2511" s="56"/>
      <c r="O2511" s="57"/>
      <c r="V2511" s="57"/>
    </row>
    <row r="2512" spans="4:22">
      <c r="D2512" s="56"/>
      <c r="E2512" s="56"/>
      <c r="F2512" s="56"/>
      <c r="G2512" s="56"/>
      <c r="I2512" s="57"/>
      <c r="N2512" s="56"/>
      <c r="O2512" s="57"/>
      <c r="V2512" s="57"/>
    </row>
    <row r="2513" spans="4:22">
      <c r="D2513" s="56"/>
      <c r="E2513" s="56"/>
      <c r="F2513" s="56"/>
      <c r="G2513" s="56"/>
      <c r="I2513" s="57"/>
      <c r="N2513" s="56"/>
      <c r="O2513" s="57"/>
      <c r="V2513" s="57"/>
    </row>
    <row r="2514" spans="4:22">
      <c r="D2514" s="56"/>
      <c r="E2514" s="56"/>
      <c r="F2514" s="56"/>
      <c r="G2514" s="56"/>
      <c r="I2514" s="57"/>
      <c r="N2514" s="56"/>
      <c r="O2514" s="57"/>
      <c r="V2514" s="57"/>
    </row>
    <row r="2515" spans="4:22">
      <c r="D2515" s="56"/>
      <c r="E2515" s="56"/>
      <c r="F2515" s="56"/>
      <c r="G2515" s="56"/>
      <c r="I2515" s="57"/>
      <c r="N2515" s="56"/>
      <c r="O2515" s="57"/>
      <c r="V2515" s="57"/>
    </row>
    <row r="2516" spans="4:22">
      <c r="D2516" s="56"/>
      <c r="E2516" s="56"/>
      <c r="F2516" s="56"/>
      <c r="G2516" s="56"/>
      <c r="I2516" s="57"/>
      <c r="N2516" s="56"/>
      <c r="O2516" s="57"/>
      <c r="V2516" s="57"/>
    </row>
    <row r="2517" spans="4:22">
      <c r="D2517" s="56"/>
      <c r="E2517" s="56"/>
      <c r="F2517" s="56"/>
      <c r="G2517" s="56"/>
      <c r="I2517" s="57"/>
      <c r="N2517" s="56"/>
      <c r="O2517" s="57"/>
      <c r="V2517" s="57"/>
    </row>
    <row r="2518" spans="4:22">
      <c r="D2518" s="56"/>
      <c r="E2518" s="56"/>
      <c r="F2518" s="56"/>
      <c r="G2518" s="56"/>
      <c r="I2518" s="57"/>
      <c r="N2518" s="56"/>
      <c r="O2518" s="57"/>
      <c r="V2518" s="57"/>
    </row>
    <row r="2519" spans="4:22">
      <c r="D2519" s="56"/>
      <c r="E2519" s="56"/>
      <c r="F2519" s="56"/>
      <c r="G2519" s="56"/>
      <c r="I2519" s="57"/>
      <c r="N2519" s="56"/>
      <c r="O2519" s="57"/>
      <c r="V2519" s="57"/>
    </row>
    <row r="2520" spans="4:22">
      <c r="D2520" s="56"/>
      <c r="E2520" s="56"/>
      <c r="F2520" s="56"/>
      <c r="G2520" s="56"/>
      <c r="I2520" s="57"/>
      <c r="N2520" s="56"/>
      <c r="O2520" s="57"/>
      <c r="V2520" s="57"/>
    </row>
    <row r="2521" spans="4:22">
      <c r="D2521" s="56"/>
      <c r="E2521" s="56"/>
      <c r="F2521" s="56"/>
      <c r="G2521" s="56"/>
      <c r="I2521" s="57"/>
      <c r="N2521" s="56"/>
      <c r="O2521" s="57"/>
      <c r="V2521" s="57"/>
    </row>
    <row r="2522" spans="4:22">
      <c r="D2522" s="56"/>
      <c r="E2522" s="56"/>
      <c r="F2522" s="56"/>
      <c r="G2522" s="56"/>
      <c r="I2522" s="57"/>
      <c r="N2522" s="56"/>
      <c r="O2522" s="57"/>
      <c r="V2522" s="57"/>
    </row>
    <row r="2523" spans="4:22">
      <c r="D2523" s="56"/>
      <c r="E2523" s="56"/>
      <c r="F2523" s="56"/>
      <c r="G2523" s="56"/>
      <c r="I2523" s="57"/>
      <c r="N2523" s="56"/>
      <c r="O2523" s="57"/>
      <c r="V2523" s="57"/>
    </row>
    <row r="2524" spans="4:22">
      <c r="D2524" s="56"/>
      <c r="E2524" s="56"/>
      <c r="F2524" s="56"/>
      <c r="G2524" s="56"/>
      <c r="I2524" s="57"/>
      <c r="N2524" s="56"/>
      <c r="O2524" s="57"/>
      <c r="V2524" s="57"/>
    </row>
    <row r="2525" spans="4:22">
      <c r="D2525" s="56"/>
      <c r="E2525" s="56"/>
      <c r="F2525" s="56"/>
      <c r="G2525" s="56"/>
      <c r="I2525" s="57"/>
      <c r="N2525" s="56"/>
      <c r="O2525" s="57"/>
      <c r="V2525" s="57"/>
    </row>
    <row r="2526" spans="4:22">
      <c r="D2526" s="56"/>
      <c r="E2526" s="56"/>
      <c r="F2526" s="56"/>
      <c r="G2526" s="56"/>
      <c r="I2526" s="57"/>
      <c r="N2526" s="56"/>
      <c r="O2526" s="57"/>
      <c r="V2526" s="57"/>
    </row>
    <row r="2527" spans="4:22">
      <c r="D2527" s="56"/>
      <c r="E2527" s="56"/>
      <c r="F2527" s="56"/>
      <c r="G2527" s="56"/>
      <c r="I2527" s="57"/>
      <c r="N2527" s="56"/>
      <c r="O2527" s="57"/>
      <c r="V2527" s="57"/>
    </row>
    <row r="2528" spans="4:22">
      <c r="D2528" s="56"/>
      <c r="E2528" s="56"/>
      <c r="F2528" s="56"/>
      <c r="G2528" s="56"/>
      <c r="I2528" s="57"/>
      <c r="N2528" s="56"/>
      <c r="O2528" s="57"/>
      <c r="V2528" s="57"/>
    </row>
    <row r="2529" spans="4:22">
      <c r="D2529" s="56"/>
      <c r="E2529" s="56"/>
      <c r="F2529" s="56"/>
      <c r="G2529" s="56"/>
      <c r="I2529" s="57"/>
      <c r="N2529" s="56"/>
      <c r="O2529" s="57"/>
      <c r="V2529" s="57"/>
    </row>
    <row r="2530" spans="4:22">
      <c r="D2530" s="56"/>
      <c r="E2530" s="56"/>
      <c r="F2530" s="56"/>
      <c r="G2530" s="56"/>
      <c r="I2530" s="57"/>
      <c r="N2530" s="56"/>
      <c r="O2530" s="57"/>
      <c r="V2530" s="57"/>
    </row>
    <row r="2531" spans="4:22">
      <c r="D2531" s="56"/>
      <c r="E2531" s="56"/>
      <c r="F2531" s="56"/>
      <c r="G2531" s="56"/>
      <c r="I2531" s="57"/>
      <c r="N2531" s="56"/>
      <c r="O2531" s="57"/>
      <c r="V2531" s="57"/>
    </row>
    <row r="2532" spans="4:22">
      <c r="D2532" s="56"/>
      <c r="E2532" s="56"/>
      <c r="F2532" s="56"/>
      <c r="G2532" s="56"/>
      <c r="I2532" s="57"/>
      <c r="N2532" s="56"/>
      <c r="O2532" s="57"/>
      <c r="V2532" s="57"/>
    </row>
    <row r="2533" spans="4:22">
      <c r="D2533" s="56"/>
      <c r="E2533" s="56"/>
      <c r="F2533" s="56"/>
      <c r="G2533" s="56"/>
      <c r="I2533" s="57"/>
      <c r="N2533" s="56"/>
      <c r="O2533" s="57"/>
      <c r="V2533" s="57"/>
    </row>
    <row r="2534" spans="4:22">
      <c r="D2534" s="56"/>
      <c r="E2534" s="56"/>
      <c r="F2534" s="56"/>
      <c r="G2534" s="56"/>
      <c r="I2534" s="57"/>
      <c r="N2534" s="56"/>
      <c r="O2534" s="57"/>
      <c r="V2534" s="57"/>
    </row>
    <row r="2535" spans="4:22">
      <c r="D2535" s="56"/>
      <c r="E2535" s="56"/>
      <c r="F2535" s="56"/>
      <c r="G2535" s="56"/>
      <c r="I2535" s="57"/>
      <c r="N2535" s="56"/>
      <c r="O2535" s="57"/>
      <c r="V2535" s="57"/>
    </row>
    <row r="2536" spans="4:22">
      <c r="D2536" s="56"/>
      <c r="E2536" s="56"/>
      <c r="F2536" s="56"/>
      <c r="G2536" s="56"/>
      <c r="I2536" s="57"/>
      <c r="N2536" s="56"/>
      <c r="O2536" s="57"/>
      <c r="V2536" s="57"/>
    </row>
    <row r="2537" spans="4:22">
      <c r="D2537" s="56"/>
      <c r="E2537" s="56"/>
      <c r="F2537" s="56"/>
      <c r="G2537" s="56"/>
      <c r="I2537" s="57"/>
      <c r="N2537" s="56"/>
      <c r="O2537" s="57"/>
      <c r="V2537" s="57"/>
    </row>
    <row r="2538" spans="4:22">
      <c r="D2538" s="56"/>
      <c r="E2538" s="56"/>
      <c r="F2538" s="56"/>
      <c r="G2538" s="56"/>
      <c r="I2538" s="57"/>
      <c r="N2538" s="56"/>
      <c r="O2538" s="57"/>
      <c r="V2538" s="57"/>
    </row>
    <row r="2539" spans="4:22">
      <c r="D2539" s="56"/>
      <c r="E2539" s="56"/>
      <c r="F2539" s="56"/>
      <c r="G2539" s="56"/>
      <c r="I2539" s="57"/>
      <c r="N2539" s="56"/>
      <c r="O2539" s="57"/>
      <c r="V2539" s="57"/>
    </row>
    <row r="2540" spans="4:22">
      <c r="D2540" s="56"/>
      <c r="E2540" s="56"/>
      <c r="F2540" s="56"/>
      <c r="G2540" s="56"/>
      <c r="I2540" s="57"/>
      <c r="N2540" s="56"/>
      <c r="O2540" s="57"/>
      <c r="V2540" s="57"/>
    </row>
    <row r="2541" spans="4:22">
      <c r="D2541" s="56"/>
      <c r="E2541" s="56"/>
      <c r="F2541" s="56"/>
      <c r="G2541" s="56"/>
      <c r="I2541" s="57"/>
      <c r="N2541" s="56"/>
      <c r="O2541" s="57"/>
      <c r="V2541" s="57"/>
    </row>
    <row r="2542" spans="4:22">
      <c r="D2542" s="56"/>
      <c r="E2542" s="56"/>
      <c r="F2542" s="56"/>
      <c r="G2542" s="56"/>
      <c r="I2542" s="57"/>
      <c r="N2542" s="56"/>
      <c r="O2542" s="57"/>
      <c r="V2542" s="57"/>
    </row>
    <row r="2543" spans="4:22">
      <c r="D2543" s="56"/>
      <c r="E2543" s="56"/>
      <c r="F2543" s="56"/>
      <c r="G2543" s="56"/>
      <c r="I2543" s="57"/>
      <c r="N2543" s="56"/>
      <c r="O2543" s="57"/>
      <c r="V2543" s="57"/>
    </row>
    <row r="2544" spans="4:22">
      <c r="D2544" s="56"/>
      <c r="E2544" s="56"/>
      <c r="F2544" s="56"/>
      <c r="G2544" s="56"/>
      <c r="I2544" s="57"/>
      <c r="N2544" s="56"/>
      <c r="O2544" s="57"/>
      <c r="V2544" s="57"/>
    </row>
    <row r="2545" spans="4:22">
      <c r="D2545" s="56"/>
      <c r="E2545" s="56"/>
      <c r="F2545" s="56"/>
      <c r="G2545" s="56"/>
      <c r="I2545" s="57"/>
      <c r="N2545" s="56"/>
      <c r="O2545" s="57"/>
      <c r="V2545" s="57"/>
    </row>
    <row r="2546" spans="4:22">
      <c r="D2546" s="56"/>
      <c r="E2546" s="56"/>
      <c r="F2546" s="56"/>
      <c r="G2546" s="56"/>
      <c r="I2546" s="57"/>
      <c r="N2546" s="56"/>
      <c r="O2546" s="57"/>
      <c r="V2546" s="57"/>
    </row>
    <row r="2547" spans="4:22">
      <c r="D2547" s="56"/>
      <c r="E2547" s="56"/>
      <c r="F2547" s="56"/>
      <c r="G2547" s="56"/>
      <c r="I2547" s="57"/>
      <c r="N2547" s="56"/>
      <c r="O2547" s="57"/>
      <c r="V2547" s="57"/>
    </row>
    <row r="2548" spans="4:22">
      <c r="D2548" s="56"/>
      <c r="E2548" s="56"/>
      <c r="F2548" s="56"/>
      <c r="G2548" s="56"/>
      <c r="I2548" s="57"/>
      <c r="N2548" s="56"/>
      <c r="O2548" s="57"/>
      <c r="V2548" s="57"/>
    </row>
    <row r="2549" spans="4:22">
      <c r="D2549" s="56"/>
      <c r="E2549" s="56"/>
      <c r="F2549" s="56"/>
      <c r="G2549" s="56"/>
      <c r="I2549" s="57"/>
      <c r="N2549" s="56"/>
      <c r="O2549" s="57"/>
      <c r="V2549" s="57"/>
    </row>
    <row r="2550" spans="4:22">
      <c r="D2550" s="56"/>
      <c r="E2550" s="56"/>
      <c r="F2550" s="56"/>
      <c r="G2550" s="56"/>
      <c r="I2550" s="57"/>
      <c r="N2550" s="56"/>
      <c r="O2550" s="57"/>
      <c r="V2550" s="57"/>
    </row>
    <row r="2551" spans="4:22">
      <c r="D2551" s="56"/>
      <c r="E2551" s="56"/>
      <c r="F2551" s="56"/>
      <c r="G2551" s="56"/>
      <c r="I2551" s="57"/>
      <c r="N2551" s="56"/>
      <c r="O2551" s="57"/>
      <c r="V2551" s="57"/>
    </row>
    <row r="2552" spans="4:22">
      <c r="D2552" s="56"/>
      <c r="E2552" s="56"/>
      <c r="F2552" s="56"/>
      <c r="G2552" s="56"/>
      <c r="I2552" s="57"/>
      <c r="N2552" s="56"/>
      <c r="O2552" s="57"/>
      <c r="V2552" s="57"/>
    </row>
    <row r="2553" spans="4:22">
      <c r="D2553" s="56"/>
      <c r="E2553" s="56"/>
      <c r="F2553" s="56"/>
      <c r="G2553" s="56"/>
      <c r="I2553" s="57"/>
      <c r="N2553" s="56"/>
      <c r="O2553" s="57"/>
      <c r="V2553" s="57"/>
    </row>
    <row r="2554" spans="4:22">
      <c r="D2554" s="56"/>
      <c r="E2554" s="56"/>
      <c r="F2554" s="56"/>
      <c r="G2554" s="56"/>
      <c r="I2554" s="57"/>
      <c r="N2554" s="56"/>
      <c r="O2554" s="57"/>
      <c r="V2554" s="57"/>
    </row>
    <row r="2555" spans="4:22">
      <c r="D2555" s="56"/>
      <c r="E2555" s="56"/>
      <c r="F2555" s="56"/>
      <c r="G2555" s="56"/>
      <c r="I2555" s="57"/>
      <c r="N2555" s="56"/>
      <c r="O2555" s="57"/>
      <c r="V2555" s="57"/>
    </row>
    <row r="2556" spans="4:22">
      <c r="D2556" s="56"/>
      <c r="E2556" s="56"/>
      <c r="F2556" s="56"/>
      <c r="G2556" s="56"/>
      <c r="I2556" s="57"/>
      <c r="N2556" s="56"/>
      <c r="O2556" s="57"/>
      <c r="V2556" s="57"/>
    </row>
    <row r="2557" spans="4:22">
      <c r="D2557" s="56"/>
      <c r="E2557" s="56"/>
      <c r="F2557" s="56"/>
      <c r="G2557" s="56"/>
      <c r="I2557" s="57"/>
      <c r="N2557" s="56"/>
      <c r="O2557" s="57"/>
      <c r="V2557" s="57"/>
    </row>
    <row r="2558" spans="4:22">
      <c r="D2558" s="56"/>
      <c r="E2558" s="56"/>
      <c r="F2558" s="56"/>
      <c r="G2558" s="56"/>
      <c r="I2558" s="57"/>
      <c r="N2558" s="56"/>
      <c r="O2558" s="57"/>
      <c r="V2558" s="57"/>
    </row>
    <row r="2559" spans="4:22">
      <c r="D2559" s="56"/>
      <c r="E2559" s="56"/>
      <c r="F2559" s="56"/>
      <c r="G2559" s="56"/>
      <c r="I2559" s="57"/>
      <c r="N2559" s="56"/>
      <c r="O2559" s="57"/>
      <c r="V2559" s="57"/>
    </row>
    <row r="2560" spans="4:22">
      <c r="D2560" s="56"/>
      <c r="E2560" s="56"/>
      <c r="F2560" s="56"/>
      <c r="G2560" s="56"/>
      <c r="I2560" s="57"/>
      <c r="N2560" s="56"/>
      <c r="O2560" s="57"/>
      <c r="V2560" s="57"/>
    </row>
    <row r="2561" spans="4:22">
      <c r="D2561" s="56"/>
      <c r="E2561" s="56"/>
      <c r="F2561" s="56"/>
      <c r="G2561" s="56"/>
      <c r="I2561" s="57"/>
      <c r="N2561" s="56"/>
      <c r="O2561" s="57"/>
      <c r="V2561" s="57"/>
    </row>
    <row r="2562" spans="4:22">
      <c r="D2562" s="56"/>
      <c r="E2562" s="56"/>
      <c r="F2562" s="56"/>
      <c r="G2562" s="56"/>
      <c r="I2562" s="57"/>
      <c r="N2562" s="56"/>
      <c r="O2562" s="57"/>
      <c r="V2562" s="57"/>
    </row>
    <row r="2563" spans="4:22">
      <c r="D2563" s="56"/>
      <c r="E2563" s="56"/>
      <c r="F2563" s="56"/>
      <c r="G2563" s="56"/>
      <c r="I2563" s="57"/>
      <c r="N2563" s="56"/>
      <c r="O2563" s="57"/>
      <c r="V2563" s="57"/>
    </row>
    <row r="2564" spans="4:22">
      <c r="D2564" s="56"/>
      <c r="E2564" s="56"/>
      <c r="F2564" s="56"/>
      <c r="G2564" s="56"/>
      <c r="I2564" s="57"/>
      <c r="N2564" s="56"/>
      <c r="O2564" s="57"/>
      <c r="V2564" s="57"/>
    </row>
    <row r="2565" spans="4:22">
      <c r="D2565" s="56"/>
      <c r="E2565" s="56"/>
      <c r="F2565" s="56"/>
      <c r="G2565" s="56"/>
      <c r="I2565" s="57"/>
      <c r="N2565" s="56"/>
      <c r="O2565" s="57"/>
      <c r="V2565" s="57"/>
    </row>
    <row r="2566" spans="4:22">
      <c r="D2566" s="56"/>
      <c r="E2566" s="56"/>
      <c r="F2566" s="56"/>
      <c r="G2566" s="56"/>
      <c r="I2566" s="57"/>
      <c r="N2566" s="56"/>
      <c r="O2566" s="57"/>
      <c r="V2566" s="57"/>
    </row>
    <row r="2567" spans="4:22">
      <c r="D2567" s="56"/>
      <c r="E2567" s="56"/>
      <c r="F2567" s="56"/>
      <c r="G2567" s="56"/>
      <c r="I2567" s="57"/>
      <c r="N2567" s="56"/>
      <c r="O2567" s="57"/>
      <c r="V2567" s="57"/>
    </row>
    <row r="2568" spans="4:22">
      <c r="D2568" s="56"/>
      <c r="E2568" s="56"/>
      <c r="F2568" s="56"/>
      <c r="G2568" s="56"/>
      <c r="I2568" s="57"/>
      <c r="N2568" s="56"/>
      <c r="O2568" s="57"/>
      <c r="V2568" s="57"/>
    </row>
    <row r="2569" spans="4:22">
      <c r="D2569" s="56"/>
      <c r="E2569" s="56"/>
      <c r="F2569" s="56"/>
      <c r="G2569" s="56"/>
      <c r="I2569" s="57"/>
      <c r="N2569" s="56"/>
      <c r="O2569" s="57"/>
      <c r="V2569" s="57"/>
    </row>
    <row r="2570" spans="4:22">
      <c r="D2570" s="56"/>
      <c r="E2570" s="56"/>
      <c r="F2570" s="56"/>
      <c r="G2570" s="56"/>
      <c r="I2570" s="57"/>
      <c r="N2570" s="56"/>
      <c r="O2570" s="57"/>
      <c r="V2570" s="57"/>
    </row>
    <row r="2571" spans="4:22">
      <c r="D2571" s="56"/>
      <c r="E2571" s="56"/>
      <c r="F2571" s="56"/>
      <c r="G2571" s="56"/>
      <c r="I2571" s="57"/>
      <c r="N2571" s="56"/>
      <c r="O2571" s="57"/>
      <c r="V2571" s="57"/>
    </row>
    <row r="2572" spans="4:22">
      <c r="D2572" s="56"/>
      <c r="E2572" s="56"/>
      <c r="F2572" s="56"/>
      <c r="G2572" s="56"/>
      <c r="I2572" s="57"/>
      <c r="N2572" s="56"/>
      <c r="O2572" s="57"/>
      <c r="V2572" s="57"/>
    </row>
    <row r="2573" spans="4:22">
      <c r="D2573" s="56"/>
      <c r="E2573" s="56"/>
      <c r="F2573" s="56"/>
      <c r="G2573" s="56"/>
      <c r="I2573" s="57"/>
      <c r="N2573" s="56"/>
      <c r="O2573" s="57"/>
      <c r="V2573" s="57"/>
    </row>
    <row r="2574" spans="4:22">
      <c r="D2574" s="56"/>
      <c r="E2574" s="56"/>
      <c r="F2574" s="56"/>
      <c r="G2574" s="56"/>
      <c r="I2574" s="57"/>
      <c r="N2574" s="56"/>
      <c r="O2574" s="57"/>
      <c r="V2574" s="57"/>
    </row>
    <row r="2575" spans="4:22">
      <c r="D2575" s="56"/>
      <c r="E2575" s="56"/>
      <c r="F2575" s="56"/>
      <c r="G2575" s="56"/>
      <c r="I2575" s="57"/>
      <c r="N2575" s="56"/>
      <c r="O2575" s="57"/>
      <c r="V2575" s="57"/>
    </row>
    <row r="2576" spans="4:22">
      <c r="D2576" s="56"/>
      <c r="E2576" s="56"/>
      <c r="F2576" s="56"/>
      <c r="G2576" s="56"/>
      <c r="I2576" s="57"/>
      <c r="N2576" s="56"/>
      <c r="O2576" s="57"/>
      <c r="V2576" s="57"/>
    </row>
    <row r="2577" spans="4:22">
      <c r="D2577" s="56"/>
      <c r="E2577" s="56"/>
      <c r="F2577" s="56"/>
      <c r="G2577" s="56"/>
      <c r="I2577" s="57"/>
      <c r="N2577" s="56"/>
      <c r="O2577" s="57"/>
      <c r="V2577" s="57"/>
    </row>
    <row r="2578" spans="4:22">
      <c r="D2578" s="56"/>
      <c r="E2578" s="56"/>
      <c r="F2578" s="56"/>
      <c r="G2578" s="56"/>
      <c r="I2578" s="57"/>
      <c r="N2578" s="56"/>
      <c r="O2578" s="57"/>
      <c r="V2578" s="57"/>
    </row>
    <row r="2579" spans="4:22">
      <c r="D2579" s="56"/>
      <c r="E2579" s="56"/>
      <c r="F2579" s="56"/>
      <c r="G2579" s="56"/>
      <c r="I2579" s="57"/>
      <c r="N2579" s="56"/>
      <c r="O2579" s="57"/>
      <c r="V2579" s="57"/>
    </row>
    <row r="2580" spans="4:22">
      <c r="D2580" s="56"/>
      <c r="E2580" s="56"/>
      <c r="F2580" s="56"/>
      <c r="G2580" s="56"/>
      <c r="I2580" s="57"/>
      <c r="N2580" s="56"/>
      <c r="O2580" s="57"/>
      <c r="V2580" s="57"/>
    </row>
    <row r="2581" spans="4:22">
      <c r="D2581" s="56"/>
      <c r="E2581" s="56"/>
      <c r="F2581" s="56"/>
      <c r="G2581" s="56"/>
      <c r="I2581" s="57"/>
      <c r="N2581" s="56"/>
      <c r="O2581" s="57"/>
      <c r="V2581" s="57"/>
    </row>
    <row r="2582" spans="4:22">
      <c r="D2582" s="56"/>
      <c r="E2582" s="56"/>
      <c r="F2582" s="56"/>
      <c r="G2582" s="56"/>
      <c r="I2582" s="57"/>
      <c r="N2582" s="56"/>
      <c r="O2582" s="57"/>
      <c r="V2582" s="57"/>
    </row>
    <row r="2583" spans="4:22">
      <c r="D2583" s="56"/>
      <c r="E2583" s="56"/>
      <c r="F2583" s="56"/>
      <c r="G2583" s="56"/>
      <c r="I2583" s="57"/>
      <c r="N2583" s="56"/>
      <c r="O2583" s="57"/>
      <c r="V2583" s="57"/>
    </row>
    <row r="2584" spans="4:22">
      <c r="D2584" s="56"/>
      <c r="E2584" s="56"/>
      <c r="F2584" s="56"/>
      <c r="G2584" s="56"/>
      <c r="I2584" s="57"/>
      <c r="N2584" s="56"/>
      <c r="O2584" s="57"/>
      <c r="V2584" s="57"/>
    </row>
    <row r="2585" spans="4:22">
      <c r="D2585" s="56"/>
      <c r="E2585" s="56"/>
      <c r="F2585" s="56"/>
      <c r="G2585" s="56"/>
      <c r="I2585" s="57"/>
      <c r="N2585" s="56"/>
      <c r="O2585" s="57"/>
      <c r="V2585" s="57"/>
    </row>
    <row r="2586" spans="4:22">
      <c r="D2586" s="56"/>
      <c r="E2586" s="56"/>
      <c r="F2586" s="56"/>
      <c r="G2586" s="56"/>
      <c r="I2586" s="57"/>
      <c r="N2586" s="56"/>
      <c r="O2586" s="57"/>
      <c r="V2586" s="57"/>
    </row>
    <row r="2587" spans="4:22">
      <c r="D2587" s="56"/>
      <c r="E2587" s="56"/>
      <c r="F2587" s="56"/>
      <c r="G2587" s="56"/>
      <c r="I2587" s="57"/>
      <c r="N2587" s="56"/>
      <c r="O2587" s="57"/>
      <c r="V2587" s="57"/>
    </row>
    <row r="2588" spans="4:22">
      <c r="D2588" s="56"/>
      <c r="E2588" s="56"/>
      <c r="F2588" s="56"/>
      <c r="G2588" s="56"/>
      <c r="I2588" s="57"/>
      <c r="N2588" s="56"/>
      <c r="O2588" s="57"/>
      <c r="V2588" s="57"/>
    </row>
    <row r="2589" spans="4:22">
      <c r="D2589" s="56"/>
      <c r="E2589" s="56"/>
      <c r="F2589" s="56"/>
      <c r="G2589" s="56"/>
      <c r="I2589" s="57"/>
      <c r="N2589" s="56"/>
      <c r="O2589" s="57"/>
      <c r="V2589" s="57"/>
    </row>
    <row r="2590" spans="4:22">
      <c r="D2590" s="56"/>
      <c r="E2590" s="56"/>
      <c r="F2590" s="56"/>
      <c r="G2590" s="56"/>
      <c r="I2590" s="57"/>
      <c r="N2590" s="56"/>
      <c r="O2590" s="57"/>
      <c r="V2590" s="57"/>
    </row>
    <row r="2591" spans="4:22">
      <c r="D2591" s="56"/>
      <c r="E2591" s="56"/>
      <c r="F2591" s="56"/>
      <c r="G2591" s="56"/>
      <c r="I2591" s="57"/>
      <c r="N2591" s="56"/>
      <c r="O2591" s="57"/>
      <c r="V2591" s="57"/>
    </row>
    <row r="2592" spans="4:22">
      <c r="D2592" s="56"/>
      <c r="E2592" s="56"/>
      <c r="F2592" s="56"/>
      <c r="G2592" s="56"/>
      <c r="I2592" s="57"/>
      <c r="N2592" s="56"/>
      <c r="O2592" s="57"/>
      <c r="V2592" s="57"/>
    </row>
    <row r="2593" spans="4:22">
      <c r="D2593" s="56"/>
      <c r="E2593" s="56"/>
      <c r="F2593" s="56"/>
      <c r="G2593" s="56"/>
      <c r="I2593" s="57"/>
      <c r="N2593" s="56"/>
      <c r="O2593" s="57"/>
      <c r="V2593" s="57"/>
    </row>
    <row r="2594" spans="4:22">
      <c r="D2594" s="56"/>
      <c r="E2594" s="56"/>
      <c r="F2594" s="56"/>
      <c r="G2594" s="56"/>
      <c r="I2594" s="57"/>
      <c r="N2594" s="56"/>
      <c r="O2594" s="57"/>
      <c r="V2594" s="57"/>
    </row>
    <row r="2595" spans="4:22">
      <c r="D2595" s="56"/>
      <c r="E2595" s="56"/>
      <c r="F2595" s="56"/>
      <c r="G2595" s="56"/>
      <c r="I2595" s="57"/>
      <c r="N2595" s="56"/>
      <c r="O2595" s="57"/>
      <c r="V2595" s="57"/>
    </row>
    <row r="2596" spans="4:22">
      <c r="D2596" s="56"/>
      <c r="E2596" s="56"/>
      <c r="F2596" s="56"/>
      <c r="G2596" s="56"/>
      <c r="I2596" s="57"/>
      <c r="N2596" s="56"/>
      <c r="O2596" s="57"/>
      <c r="V2596" s="57"/>
    </row>
    <row r="2597" spans="4:22">
      <c r="D2597" s="56"/>
      <c r="E2597" s="56"/>
      <c r="F2597" s="56"/>
      <c r="G2597" s="56"/>
      <c r="I2597" s="57"/>
      <c r="N2597" s="56"/>
      <c r="O2597" s="57"/>
      <c r="V2597" s="57"/>
    </row>
    <row r="2598" spans="4:22">
      <c r="D2598" s="56"/>
      <c r="E2598" s="56"/>
      <c r="F2598" s="56"/>
      <c r="G2598" s="56"/>
      <c r="I2598" s="57"/>
      <c r="N2598" s="56"/>
      <c r="O2598" s="57"/>
      <c r="V2598" s="57"/>
    </row>
    <row r="2599" spans="4:22">
      <c r="D2599" s="56"/>
      <c r="E2599" s="56"/>
      <c r="F2599" s="56"/>
      <c r="G2599" s="56"/>
      <c r="I2599" s="57"/>
      <c r="N2599" s="56"/>
      <c r="O2599" s="57"/>
      <c r="V2599" s="57"/>
    </row>
    <row r="2600" spans="4:22">
      <c r="D2600" s="56"/>
      <c r="E2600" s="56"/>
      <c r="F2600" s="56"/>
      <c r="G2600" s="56"/>
      <c r="I2600" s="57"/>
      <c r="N2600" s="56"/>
      <c r="O2600" s="57"/>
      <c r="V2600" s="57"/>
    </row>
    <row r="2601" spans="4:22">
      <c r="D2601" s="56"/>
      <c r="E2601" s="56"/>
      <c r="F2601" s="56"/>
      <c r="G2601" s="56"/>
      <c r="I2601" s="57"/>
      <c r="N2601" s="56"/>
      <c r="O2601" s="57"/>
      <c r="V2601" s="57"/>
    </row>
    <row r="2602" spans="4:22">
      <c r="D2602" s="56"/>
      <c r="E2602" s="56"/>
      <c r="F2602" s="56"/>
      <c r="G2602" s="56"/>
      <c r="I2602" s="57"/>
      <c r="N2602" s="56"/>
      <c r="O2602" s="57"/>
      <c r="V2602" s="57"/>
    </row>
    <row r="2603" spans="4:22">
      <c r="D2603" s="56"/>
      <c r="E2603" s="56"/>
      <c r="F2603" s="56"/>
      <c r="G2603" s="56"/>
      <c r="I2603" s="57"/>
      <c r="N2603" s="56"/>
      <c r="O2603" s="57"/>
      <c r="V2603" s="57"/>
    </row>
    <row r="2604" spans="4:22">
      <c r="D2604" s="56"/>
      <c r="E2604" s="56"/>
      <c r="F2604" s="56"/>
      <c r="G2604" s="56"/>
      <c r="I2604" s="57"/>
      <c r="N2604" s="56"/>
      <c r="O2604" s="57"/>
      <c r="V2604" s="57"/>
    </row>
    <row r="2605" spans="4:22">
      <c r="D2605" s="56"/>
      <c r="E2605" s="56"/>
      <c r="F2605" s="56"/>
      <c r="G2605" s="56"/>
      <c r="I2605" s="57"/>
      <c r="N2605" s="56"/>
      <c r="O2605" s="57"/>
      <c r="V2605" s="57"/>
    </row>
    <row r="2606" spans="4:22">
      <c r="D2606" s="56"/>
      <c r="E2606" s="56"/>
      <c r="F2606" s="56"/>
      <c r="G2606" s="56"/>
      <c r="I2606" s="57"/>
      <c r="N2606" s="56"/>
      <c r="O2606" s="57"/>
      <c r="V2606" s="57"/>
    </row>
    <row r="2607" spans="4:22">
      <c r="D2607" s="56"/>
      <c r="E2607" s="56"/>
      <c r="F2607" s="56"/>
      <c r="G2607" s="56"/>
      <c r="I2607" s="57"/>
      <c r="N2607" s="56"/>
      <c r="O2607" s="57"/>
      <c r="V2607" s="57"/>
    </row>
    <row r="2608" spans="4:22">
      <c r="D2608" s="56"/>
      <c r="E2608" s="56"/>
      <c r="F2608" s="56"/>
      <c r="G2608" s="56"/>
      <c r="I2608" s="57"/>
      <c r="N2608" s="56"/>
      <c r="O2608" s="57"/>
      <c r="V2608" s="57"/>
    </row>
    <row r="2609" spans="4:22">
      <c r="D2609" s="56"/>
      <c r="E2609" s="56"/>
      <c r="F2609" s="56"/>
      <c r="G2609" s="56"/>
      <c r="I2609" s="57"/>
      <c r="N2609" s="56"/>
      <c r="O2609" s="57"/>
      <c r="V2609" s="57"/>
    </row>
    <row r="2610" spans="4:22">
      <c r="D2610" s="56"/>
      <c r="E2610" s="56"/>
      <c r="F2610" s="56"/>
      <c r="G2610" s="56"/>
      <c r="I2610" s="57"/>
      <c r="N2610" s="56"/>
      <c r="O2610" s="57"/>
      <c r="V2610" s="57"/>
    </row>
    <row r="2611" spans="4:22">
      <c r="D2611" s="56"/>
      <c r="E2611" s="56"/>
      <c r="F2611" s="56"/>
      <c r="G2611" s="56"/>
      <c r="I2611" s="57"/>
      <c r="N2611" s="56"/>
      <c r="O2611" s="57"/>
      <c r="V2611" s="57"/>
    </row>
    <row r="2612" spans="4:22">
      <c r="D2612" s="56"/>
      <c r="E2612" s="56"/>
      <c r="F2612" s="56"/>
      <c r="G2612" s="56"/>
      <c r="I2612" s="57"/>
      <c r="N2612" s="56"/>
      <c r="O2612" s="57"/>
      <c r="V2612" s="57"/>
    </row>
    <row r="2613" spans="4:22">
      <c r="D2613" s="56"/>
      <c r="E2613" s="56"/>
      <c r="F2613" s="56"/>
      <c r="G2613" s="56"/>
      <c r="I2613" s="57"/>
      <c r="N2613" s="56"/>
      <c r="O2613" s="57"/>
      <c r="V2613" s="57"/>
    </row>
    <row r="2614" spans="4:22">
      <c r="D2614" s="56"/>
      <c r="E2614" s="56"/>
      <c r="F2614" s="56"/>
      <c r="G2614" s="56"/>
      <c r="I2614" s="57"/>
      <c r="N2614" s="56"/>
      <c r="O2614" s="57"/>
      <c r="V2614" s="57"/>
    </row>
    <row r="2615" spans="4:22">
      <c r="D2615" s="56"/>
      <c r="E2615" s="56"/>
      <c r="F2615" s="56"/>
      <c r="G2615" s="56"/>
      <c r="I2615" s="57"/>
      <c r="N2615" s="56"/>
      <c r="O2615" s="57"/>
      <c r="V2615" s="57"/>
    </row>
    <row r="2616" spans="4:22">
      <c r="D2616" s="56"/>
      <c r="E2616" s="56"/>
      <c r="F2616" s="56"/>
      <c r="G2616" s="56"/>
      <c r="I2616" s="57"/>
      <c r="N2616" s="56"/>
      <c r="O2616" s="57"/>
      <c r="V2616" s="57"/>
    </row>
    <row r="2617" spans="4:22">
      <c r="D2617" s="56"/>
      <c r="E2617" s="56"/>
      <c r="F2617" s="56"/>
      <c r="G2617" s="56"/>
      <c r="I2617" s="57"/>
      <c r="N2617" s="56"/>
      <c r="O2617" s="57"/>
      <c r="V2617" s="57"/>
    </row>
    <row r="2618" spans="4:22">
      <c r="D2618" s="56"/>
      <c r="E2618" s="56"/>
      <c r="F2618" s="56"/>
      <c r="G2618" s="56"/>
      <c r="I2618" s="57"/>
      <c r="N2618" s="56"/>
      <c r="O2618" s="57"/>
      <c r="V2618" s="57"/>
    </row>
    <row r="2619" spans="4:22">
      <c r="D2619" s="56"/>
      <c r="E2619" s="56"/>
      <c r="F2619" s="56"/>
      <c r="G2619" s="56"/>
      <c r="I2619" s="57"/>
      <c r="N2619" s="56"/>
      <c r="O2619" s="57"/>
      <c r="V2619" s="57"/>
    </row>
    <row r="2620" spans="4:22">
      <c r="D2620" s="56"/>
      <c r="E2620" s="56"/>
      <c r="F2620" s="56"/>
      <c r="G2620" s="56"/>
      <c r="I2620" s="57"/>
      <c r="N2620" s="56"/>
      <c r="O2620" s="57"/>
      <c r="V2620" s="57"/>
    </row>
    <row r="2621" spans="4:22">
      <c r="D2621" s="56"/>
      <c r="E2621" s="56"/>
      <c r="F2621" s="56"/>
      <c r="G2621" s="56"/>
      <c r="I2621" s="57"/>
      <c r="N2621" s="56"/>
      <c r="O2621" s="57"/>
      <c r="V2621" s="57"/>
    </row>
    <row r="2622" spans="4:22">
      <c r="D2622" s="56"/>
      <c r="E2622" s="56"/>
      <c r="F2622" s="56"/>
      <c r="G2622" s="56"/>
      <c r="I2622" s="57"/>
      <c r="N2622" s="56"/>
      <c r="O2622" s="57"/>
      <c r="V2622" s="57"/>
    </row>
    <row r="2623" spans="4:22">
      <c r="D2623" s="56"/>
      <c r="E2623" s="56"/>
      <c r="F2623" s="56"/>
      <c r="G2623" s="56"/>
      <c r="I2623" s="57"/>
      <c r="N2623" s="56"/>
      <c r="O2623" s="57"/>
      <c r="V2623" s="57"/>
    </row>
    <row r="2624" spans="4:22">
      <c r="D2624" s="56"/>
      <c r="E2624" s="56"/>
      <c r="F2624" s="56"/>
      <c r="G2624" s="56"/>
      <c r="I2624" s="57"/>
      <c r="N2624" s="56"/>
      <c r="O2624" s="57"/>
      <c r="V2624" s="57"/>
    </row>
    <row r="2625" spans="4:22">
      <c r="D2625" s="56"/>
      <c r="E2625" s="56"/>
      <c r="F2625" s="56"/>
      <c r="G2625" s="56"/>
      <c r="I2625" s="57"/>
      <c r="N2625" s="56"/>
      <c r="O2625" s="57"/>
      <c r="V2625" s="57"/>
    </row>
    <row r="2626" spans="4:22">
      <c r="D2626" s="56"/>
      <c r="E2626" s="56"/>
      <c r="F2626" s="56"/>
      <c r="G2626" s="56"/>
      <c r="I2626" s="57"/>
      <c r="N2626" s="56"/>
      <c r="O2626" s="57"/>
      <c r="V2626" s="57"/>
    </row>
    <row r="2627" spans="4:22">
      <c r="D2627" s="56"/>
      <c r="E2627" s="56"/>
      <c r="F2627" s="56"/>
      <c r="G2627" s="56"/>
      <c r="I2627" s="57"/>
      <c r="N2627" s="56"/>
      <c r="O2627" s="57"/>
      <c r="V2627" s="57"/>
    </row>
    <row r="2628" spans="4:22">
      <c r="D2628" s="56"/>
      <c r="E2628" s="56"/>
      <c r="F2628" s="56"/>
      <c r="G2628" s="56"/>
      <c r="I2628" s="57"/>
      <c r="N2628" s="56"/>
      <c r="O2628" s="57"/>
      <c r="V2628" s="57"/>
    </row>
    <row r="2629" spans="4:22">
      <c r="D2629" s="56"/>
      <c r="E2629" s="56"/>
      <c r="F2629" s="56"/>
      <c r="G2629" s="56"/>
      <c r="I2629" s="57"/>
      <c r="N2629" s="56"/>
      <c r="O2629" s="57"/>
      <c r="V2629" s="57"/>
    </row>
    <row r="2630" spans="4:22">
      <c r="D2630" s="56"/>
      <c r="E2630" s="56"/>
      <c r="F2630" s="56"/>
      <c r="G2630" s="56"/>
      <c r="I2630" s="57"/>
      <c r="N2630" s="56"/>
      <c r="O2630" s="57"/>
      <c r="V2630" s="57"/>
    </row>
    <row r="2631" spans="4:22">
      <c r="D2631" s="56"/>
      <c r="E2631" s="56"/>
      <c r="F2631" s="56"/>
      <c r="G2631" s="56"/>
      <c r="I2631" s="57"/>
      <c r="N2631" s="56"/>
      <c r="O2631" s="57"/>
      <c r="V2631" s="57"/>
    </row>
    <row r="2632" spans="4:22">
      <c r="D2632" s="56"/>
      <c r="E2632" s="56"/>
      <c r="F2632" s="56"/>
      <c r="G2632" s="56"/>
      <c r="I2632" s="57"/>
      <c r="N2632" s="56"/>
      <c r="O2632" s="57"/>
      <c r="V2632" s="57"/>
    </row>
    <row r="2633" spans="4:22">
      <c r="D2633" s="56"/>
      <c r="E2633" s="56"/>
      <c r="F2633" s="56"/>
      <c r="G2633" s="56"/>
      <c r="I2633" s="57"/>
      <c r="N2633" s="56"/>
      <c r="O2633" s="57"/>
      <c r="V2633" s="57"/>
    </row>
    <row r="2634" spans="4:22">
      <c r="D2634" s="56"/>
      <c r="E2634" s="56"/>
      <c r="F2634" s="56"/>
      <c r="G2634" s="56"/>
      <c r="I2634" s="57"/>
      <c r="N2634" s="56"/>
      <c r="O2634" s="57"/>
      <c r="V2634" s="57"/>
    </row>
    <row r="2635" spans="4:22">
      <c r="D2635" s="56"/>
      <c r="E2635" s="56"/>
      <c r="F2635" s="56"/>
      <c r="G2635" s="56"/>
      <c r="I2635" s="57"/>
      <c r="N2635" s="56"/>
      <c r="O2635" s="57"/>
      <c r="V2635" s="57"/>
    </row>
    <row r="2636" spans="4:22">
      <c r="D2636" s="56"/>
      <c r="E2636" s="56"/>
      <c r="F2636" s="56"/>
      <c r="G2636" s="56"/>
      <c r="I2636" s="57"/>
      <c r="N2636" s="56"/>
      <c r="O2636" s="57"/>
      <c r="V2636" s="57"/>
    </row>
    <row r="2637" spans="4:22">
      <c r="D2637" s="56"/>
      <c r="E2637" s="56"/>
      <c r="F2637" s="56"/>
      <c r="G2637" s="56"/>
      <c r="I2637" s="57"/>
      <c r="N2637" s="56"/>
      <c r="O2637" s="57"/>
      <c r="V2637" s="57"/>
    </row>
    <row r="2638" spans="4:22">
      <c r="D2638" s="56"/>
      <c r="E2638" s="56"/>
      <c r="F2638" s="56"/>
      <c r="G2638" s="56"/>
      <c r="I2638" s="57"/>
      <c r="N2638" s="56"/>
      <c r="O2638" s="57"/>
      <c r="V2638" s="57"/>
    </row>
    <row r="2639" spans="4:22">
      <c r="D2639" s="56"/>
      <c r="E2639" s="56"/>
      <c r="F2639" s="56"/>
      <c r="G2639" s="56"/>
      <c r="I2639" s="57"/>
      <c r="N2639" s="56"/>
      <c r="O2639" s="57"/>
      <c r="V2639" s="57"/>
    </row>
    <row r="2640" spans="4:22">
      <c r="D2640" s="56"/>
      <c r="E2640" s="56"/>
      <c r="F2640" s="56"/>
      <c r="G2640" s="56"/>
      <c r="I2640" s="57"/>
      <c r="N2640" s="56"/>
      <c r="O2640" s="57"/>
      <c r="V2640" s="57"/>
    </row>
    <row r="2641" spans="4:22">
      <c r="D2641" s="56"/>
      <c r="E2641" s="56"/>
      <c r="F2641" s="56"/>
      <c r="G2641" s="56"/>
      <c r="I2641" s="57"/>
      <c r="N2641" s="56"/>
      <c r="O2641" s="57"/>
      <c r="V2641" s="57"/>
    </row>
    <row r="2642" spans="4:22">
      <c r="D2642" s="56"/>
      <c r="E2642" s="56"/>
      <c r="F2642" s="56"/>
      <c r="G2642" s="56"/>
      <c r="I2642" s="57"/>
      <c r="N2642" s="56"/>
      <c r="O2642" s="57"/>
      <c r="V2642" s="57"/>
    </row>
    <row r="2643" spans="4:22">
      <c r="D2643" s="56"/>
      <c r="E2643" s="56"/>
      <c r="F2643" s="56"/>
      <c r="G2643" s="56"/>
      <c r="I2643" s="57"/>
      <c r="N2643" s="56"/>
      <c r="O2643" s="57"/>
      <c r="V2643" s="57"/>
    </row>
    <row r="2644" spans="4:22">
      <c r="D2644" s="56"/>
      <c r="E2644" s="56"/>
      <c r="F2644" s="56"/>
      <c r="G2644" s="56"/>
      <c r="I2644" s="57"/>
      <c r="N2644" s="56"/>
      <c r="O2644" s="57"/>
      <c r="V2644" s="57"/>
    </row>
    <row r="2645" spans="4:22">
      <c r="D2645" s="56"/>
      <c r="E2645" s="56"/>
      <c r="F2645" s="56"/>
      <c r="G2645" s="56"/>
      <c r="I2645" s="57"/>
      <c r="N2645" s="56"/>
      <c r="O2645" s="57"/>
      <c r="V2645" s="57"/>
    </row>
    <row r="2646" spans="4:22">
      <c r="D2646" s="56"/>
      <c r="E2646" s="56"/>
      <c r="F2646" s="56"/>
      <c r="G2646" s="56"/>
      <c r="I2646" s="57"/>
      <c r="N2646" s="56"/>
      <c r="O2646" s="57"/>
      <c r="V2646" s="57"/>
    </row>
    <row r="2647" spans="4:22">
      <c r="D2647" s="56"/>
      <c r="E2647" s="56"/>
      <c r="F2647" s="56"/>
      <c r="G2647" s="56"/>
      <c r="I2647" s="57"/>
      <c r="N2647" s="56"/>
      <c r="O2647" s="57"/>
      <c r="V2647" s="57"/>
    </row>
    <row r="2648" spans="4:22">
      <c r="D2648" s="56"/>
      <c r="E2648" s="56"/>
      <c r="F2648" s="56"/>
      <c r="G2648" s="56"/>
      <c r="I2648" s="57"/>
      <c r="N2648" s="56"/>
      <c r="O2648" s="57"/>
      <c r="V2648" s="57"/>
    </row>
    <row r="2649" spans="4:22">
      <c r="D2649" s="56"/>
      <c r="E2649" s="56"/>
      <c r="F2649" s="56"/>
      <c r="G2649" s="56"/>
      <c r="I2649" s="57"/>
      <c r="N2649" s="56"/>
      <c r="O2649" s="57"/>
      <c r="V2649" s="57"/>
    </row>
    <row r="2650" spans="4:22">
      <c r="D2650" s="56"/>
      <c r="E2650" s="56"/>
      <c r="F2650" s="56"/>
      <c r="G2650" s="56"/>
      <c r="I2650" s="57"/>
      <c r="N2650" s="56"/>
      <c r="O2650" s="57"/>
      <c r="V2650" s="57"/>
    </row>
    <row r="2651" spans="4:22">
      <c r="D2651" s="56"/>
      <c r="E2651" s="56"/>
      <c r="F2651" s="56"/>
      <c r="G2651" s="56"/>
      <c r="I2651" s="57"/>
      <c r="N2651" s="56"/>
      <c r="O2651" s="57"/>
      <c r="V2651" s="57"/>
    </row>
    <row r="2652" spans="4:22">
      <c r="D2652" s="56"/>
      <c r="E2652" s="56"/>
      <c r="F2652" s="56"/>
      <c r="G2652" s="56"/>
      <c r="I2652" s="57"/>
      <c r="N2652" s="56"/>
      <c r="O2652" s="57"/>
      <c r="V2652" s="57"/>
    </row>
    <row r="2653" spans="4:22">
      <c r="D2653" s="56"/>
      <c r="E2653" s="56"/>
      <c r="F2653" s="56"/>
      <c r="G2653" s="56"/>
      <c r="I2653" s="57"/>
      <c r="N2653" s="56"/>
      <c r="O2653" s="57"/>
      <c r="V2653" s="57"/>
    </row>
    <row r="2654" spans="4:22">
      <c r="D2654" s="56"/>
      <c r="E2654" s="56"/>
      <c r="F2654" s="56"/>
      <c r="G2654" s="56"/>
      <c r="I2654" s="57"/>
      <c r="N2654" s="56"/>
      <c r="O2654" s="57"/>
      <c r="V2654" s="57"/>
    </row>
    <row r="2655" spans="4:22">
      <c r="D2655" s="56"/>
      <c r="E2655" s="56"/>
      <c r="F2655" s="56"/>
      <c r="G2655" s="56"/>
      <c r="I2655" s="57"/>
      <c r="N2655" s="56"/>
      <c r="O2655" s="57"/>
      <c r="V2655" s="57"/>
    </row>
    <row r="2656" spans="4:22">
      <c r="D2656" s="56"/>
      <c r="E2656" s="56"/>
      <c r="F2656" s="56"/>
      <c r="G2656" s="56"/>
      <c r="I2656" s="57"/>
      <c r="N2656" s="56"/>
      <c r="O2656" s="57"/>
      <c r="V2656" s="57"/>
    </row>
    <row r="2657" spans="4:22">
      <c r="D2657" s="56"/>
      <c r="E2657" s="56"/>
      <c r="F2657" s="56"/>
      <c r="G2657" s="56"/>
      <c r="I2657" s="57"/>
      <c r="N2657" s="56"/>
      <c r="O2657" s="57"/>
      <c r="V2657" s="57"/>
    </row>
    <row r="2658" spans="4:22">
      <c r="D2658" s="56"/>
      <c r="E2658" s="56"/>
      <c r="F2658" s="56"/>
      <c r="G2658" s="56"/>
      <c r="I2658" s="57"/>
      <c r="N2658" s="56"/>
      <c r="O2658" s="57"/>
      <c r="V2658" s="57"/>
    </row>
    <row r="2659" spans="4:22">
      <c r="D2659" s="56"/>
      <c r="E2659" s="56"/>
      <c r="F2659" s="56"/>
      <c r="G2659" s="56"/>
      <c r="I2659" s="57"/>
      <c r="N2659" s="56"/>
      <c r="O2659" s="57"/>
      <c r="V2659" s="57"/>
    </row>
    <row r="2660" spans="4:22">
      <c r="D2660" s="56"/>
      <c r="E2660" s="56"/>
      <c r="F2660" s="56"/>
      <c r="G2660" s="56"/>
      <c r="I2660" s="57"/>
      <c r="N2660" s="56"/>
      <c r="O2660" s="57"/>
      <c r="V2660" s="57"/>
    </row>
    <row r="2661" spans="4:22">
      <c r="D2661" s="56"/>
      <c r="E2661" s="56"/>
      <c r="F2661" s="56"/>
      <c r="G2661" s="56"/>
      <c r="I2661" s="57"/>
      <c r="N2661" s="56"/>
      <c r="O2661" s="57"/>
      <c r="V2661" s="57"/>
    </row>
    <row r="2662" spans="4:22">
      <c r="D2662" s="56"/>
      <c r="E2662" s="56"/>
      <c r="F2662" s="56"/>
      <c r="G2662" s="56"/>
      <c r="I2662" s="57"/>
      <c r="N2662" s="56"/>
      <c r="O2662" s="57"/>
      <c r="V2662" s="57"/>
    </row>
    <row r="2663" spans="4:22">
      <c r="D2663" s="56"/>
      <c r="E2663" s="56"/>
      <c r="F2663" s="56"/>
      <c r="G2663" s="56"/>
      <c r="I2663" s="57"/>
      <c r="N2663" s="56"/>
      <c r="O2663" s="57"/>
      <c r="V2663" s="57"/>
    </row>
    <row r="2664" spans="4:22">
      <c r="D2664" s="56"/>
      <c r="E2664" s="56"/>
      <c r="F2664" s="56"/>
      <c r="G2664" s="56"/>
      <c r="I2664" s="57"/>
      <c r="N2664" s="56"/>
      <c r="O2664" s="57"/>
      <c r="V2664" s="57"/>
    </row>
    <row r="2665" spans="4:22">
      <c r="D2665" s="56"/>
      <c r="E2665" s="56"/>
      <c r="F2665" s="56"/>
      <c r="G2665" s="56"/>
      <c r="I2665" s="57"/>
      <c r="N2665" s="56"/>
      <c r="O2665" s="57"/>
      <c r="V2665" s="57"/>
    </row>
    <row r="2666" spans="4:22">
      <c r="D2666" s="56"/>
      <c r="E2666" s="56"/>
      <c r="F2666" s="56"/>
      <c r="G2666" s="56"/>
      <c r="I2666" s="57"/>
      <c r="N2666" s="56"/>
      <c r="O2666" s="57"/>
      <c r="V2666" s="57"/>
    </row>
    <row r="2667" spans="4:22">
      <c r="D2667" s="56"/>
      <c r="E2667" s="56"/>
      <c r="F2667" s="56"/>
      <c r="G2667" s="56"/>
      <c r="I2667" s="57"/>
      <c r="N2667" s="56"/>
      <c r="O2667" s="57"/>
      <c r="V2667" s="57"/>
    </row>
    <row r="2668" spans="4:22">
      <c r="D2668" s="56"/>
      <c r="E2668" s="56"/>
      <c r="F2668" s="56"/>
      <c r="G2668" s="56"/>
      <c r="I2668" s="57"/>
      <c r="N2668" s="56"/>
      <c r="O2668" s="57"/>
      <c r="V2668" s="57"/>
    </row>
    <row r="2669" spans="4:22">
      <c r="D2669" s="56"/>
      <c r="E2669" s="56"/>
      <c r="F2669" s="56"/>
      <c r="G2669" s="56"/>
      <c r="I2669" s="57"/>
      <c r="N2669" s="56"/>
      <c r="O2669" s="57"/>
      <c r="V2669" s="57"/>
    </row>
    <row r="2670" spans="4:22">
      <c r="D2670" s="56"/>
      <c r="E2670" s="56"/>
      <c r="F2670" s="56"/>
      <c r="G2670" s="56"/>
      <c r="I2670" s="57"/>
      <c r="N2670" s="56"/>
      <c r="O2670" s="57"/>
      <c r="V2670" s="57"/>
    </row>
    <row r="2671" spans="4:22">
      <c r="D2671" s="56"/>
      <c r="E2671" s="56"/>
      <c r="F2671" s="56"/>
      <c r="G2671" s="56"/>
      <c r="I2671" s="57"/>
      <c r="N2671" s="56"/>
      <c r="O2671" s="57"/>
      <c r="V2671" s="57"/>
    </row>
    <row r="2672" spans="4:22">
      <c r="D2672" s="56"/>
      <c r="E2672" s="56"/>
      <c r="F2672" s="56"/>
      <c r="G2672" s="56"/>
      <c r="I2672" s="57"/>
      <c r="N2672" s="56"/>
      <c r="O2672" s="57"/>
      <c r="V2672" s="57"/>
    </row>
    <row r="2673" spans="4:22">
      <c r="D2673" s="56"/>
      <c r="E2673" s="56"/>
      <c r="F2673" s="56"/>
      <c r="G2673" s="56"/>
      <c r="I2673" s="57"/>
      <c r="N2673" s="56"/>
      <c r="O2673" s="57"/>
      <c r="V2673" s="57"/>
    </row>
    <row r="2674" spans="4:22">
      <c r="D2674" s="56"/>
      <c r="E2674" s="56"/>
      <c r="F2674" s="56"/>
      <c r="G2674" s="56"/>
      <c r="I2674" s="57"/>
      <c r="N2674" s="56"/>
      <c r="O2674" s="57"/>
      <c r="V2674" s="57"/>
    </row>
    <row r="2675" spans="4:22">
      <c r="D2675" s="56"/>
      <c r="E2675" s="56"/>
      <c r="F2675" s="56"/>
      <c r="G2675" s="56"/>
      <c r="I2675" s="57"/>
      <c r="N2675" s="56"/>
      <c r="O2675" s="57"/>
      <c r="V2675" s="57"/>
    </row>
    <row r="2676" spans="4:22">
      <c r="D2676" s="56"/>
      <c r="E2676" s="56"/>
      <c r="F2676" s="56"/>
      <c r="G2676" s="56"/>
      <c r="I2676" s="57"/>
      <c r="N2676" s="56"/>
      <c r="O2676" s="57"/>
      <c r="V2676" s="57"/>
    </row>
    <row r="2677" spans="4:22">
      <c r="D2677" s="56"/>
      <c r="E2677" s="56"/>
      <c r="F2677" s="56"/>
      <c r="G2677" s="56"/>
      <c r="I2677" s="57"/>
      <c r="N2677" s="56"/>
      <c r="O2677" s="57"/>
      <c r="V2677" s="57"/>
    </row>
    <row r="2678" spans="4:22">
      <c r="D2678" s="56"/>
      <c r="E2678" s="56"/>
      <c r="F2678" s="56"/>
      <c r="G2678" s="56"/>
      <c r="I2678" s="57"/>
      <c r="N2678" s="56"/>
      <c r="O2678" s="57"/>
      <c r="V2678" s="57"/>
    </row>
    <row r="2679" spans="4:22">
      <c r="D2679" s="56"/>
      <c r="E2679" s="56"/>
      <c r="F2679" s="56"/>
      <c r="G2679" s="56"/>
      <c r="I2679" s="57"/>
      <c r="N2679" s="56"/>
      <c r="O2679" s="57"/>
      <c r="V2679" s="57"/>
    </row>
    <row r="2680" spans="4:22">
      <c r="D2680" s="56"/>
      <c r="E2680" s="56"/>
      <c r="F2680" s="56"/>
      <c r="G2680" s="56"/>
      <c r="I2680" s="57"/>
      <c r="N2680" s="56"/>
      <c r="O2680" s="57"/>
      <c r="V2680" s="57"/>
    </row>
    <row r="2681" spans="4:22">
      <c r="D2681" s="56"/>
      <c r="E2681" s="56"/>
      <c r="F2681" s="56"/>
      <c r="G2681" s="56"/>
      <c r="I2681" s="57"/>
      <c r="N2681" s="56"/>
      <c r="O2681" s="57"/>
      <c r="V2681" s="57"/>
    </row>
    <row r="2682" spans="4:22">
      <c r="D2682" s="56"/>
      <c r="E2682" s="56"/>
      <c r="F2682" s="56"/>
      <c r="G2682" s="56"/>
      <c r="I2682" s="57"/>
      <c r="N2682" s="56"/>
      <c r="O2682" s="57"/>
      <c r="V2682" s="57"/>
    </row>
    <row r="2683" spans="4:22">
      <c r="D2683" s="56"/>
      <c r="E2683" s="56"/>
      <c r="F2683" s="56"/>
      <c r="G2683" s="56"/>
      <c r="I2683" s="57"/>
      <c r="N2683" s="56"/>
      <c r="O2683" s="57"/>
      <c r="V2683" s="57"/>
    </row>
    <row r="2684" spans="4:22">
      <c r="D2684" s="56"/>
      <c r="E2684" s="56"/>
      <c r="F2684" s="56"/>
      <c r="G2684" s="56"/>
      <c r="I2684" s="57"/>
      <c r="N2684" s="56"/>
      <c r="O2684" s="57"/>
      <c r="V2684" s="57"/>
    </row>
    <row r="2685" spans="4:22">
      <c r="D2685" s="56"/>
      <c r="E2685" s="56"/>
      <c r="F2685" s="56"/>
      <c r="G2685" s="56"/>
      <c r="I2685" s="57"/>
      <c r="N2685" s="56"/>
      <c r="O2685" s="57"/>
      <c r="V2685" s="57"/>
    </row>
    <row r="2686" spans="4:22">
      <c r="D2686" s="56"/>
      <c r="E2686" s="56"/>
      <c r="F2686" s="56"/>
      <c r="G2686" s="56"/>
      <c r="I2686" s="57"/>
      <c r="N2686" s="56"/>
      <c r="O2686" s="57"/>
      <c r="V2686" s="57"/>
    </row>
    <row r="2687" spans="4:22">
      <c r="D2687" s="56"/>
      <c r="E2687" s="56"/>
      <c r="F2687" s="56"/>
      <c r="G2687" s="56"/>
      <c r="I2687" s="57"/>
      <c r="N2687" s="56"/>
      <c r="O2687" s="57"/>
      <c r="V2687" s="57"/>
    </row>
    <row r="2688" spans="4:22">
      <c r="D2688" s="56"/>
      <c r="E2688" s="56"/>
      <c r="F2688" s="56"/>
      <c r="G2688" s="56"/>
      <c r="I2688" s="57"/>
      <c r="N2688" s="56"/>
      <c r="O2688" s="57"/>
      <c r="V2688" s="57"/>
    </row>
    <row r="2689" spans="4:22">
      <c r="D2689" s="56"/>
      <c r="E2689" s="56"/>
      <c r="F2689" s="56"/>
      <c r="G2689" s="56"/>
      <c r="I2689" s="57"/>
      <c r="N2689" s="56"/>
      <c r="O2689" s="57"/>
      <c r="V2689" s="57"/>
    </row>
    <row r="2690" spans="4:22">
      <c r="D2690" s="56"/>
      <c r="E2690" s="56"/>
      <c r="F2690" s="56"/>
      <c r="G2690" s="56"/>
      <c r="I2690" s="57"/>
      <c r="N2690" s="56"/>
      <c r="O2690" s="57"/>
      <c r="V2690" s="57"/>
    </row>
    <row r="2691" spans="4:22">
      <c r="D2691" s="56"/>
      <c r="E2691" s="56"/>
      <c r="F2691" s="56"/>
      <c r="G2691" s="56"/>
      <c r="I2691" s="57"/>
      <c r="N2691" s="56"/>
      <c r="O2691" s="57"/>
      <c r="V2691" s="57"/>
    </row>
    <row r="2692" spans="4:22">
      <c r="D2692" s="56"/>
      <c r="E2692" s="56"/>
      <c r="F2692" s="56"/>
      <c r="G2692" s="56"/>
      <c r="I2692" s="57"/>
      <c r="N2692" s="56"/>
      <c r="O2692" s="57"/>
      <c r="V2692" s="57"/>
    </row>
    <row r="2693" spans="4:22">
      <c r="D2693" s="56"/>
      <c r="E2693" s="56"/>
      <c r="F2693" s="56"/>
      <c r="G2693" s="56"/>
      <c r="I2693" s="57"/>
      <c r="N2693" s="56"/>
      <c r="O2693" s="57"/>
      <c r="V2693" s="57"/>
    </row>
    <row r="2694" spans="4:22">
      <c r="D2694" s="56"/>
      <c r="E2694" s="56"/>
      <c r="F2694" s="56"/>
      <c r="G2694" s="56"/>
      <c r="I2694" s="57"/>
      <c r="N2694" s="56"/>
      <c r="O2694" s="57"/>
      <c r="V2694" s="57"/>
    </row>
    <row r="2695" spans="4:22">
      <c r="D2695" s="56"/>
      <c r="E2695" s="56"/>
      <c r="F2695" s="56"/>
      <c r="G2695" s="56"/>
      <c r="I2695" s="57"/>
      <c r="N2695" s="56"/>
      <c r="O2695" s="57"/>
      <c r="V2695" s="57"/>
    </row>
    <row r="2696" spans="4:22">
      <c r="D2696" s="56"/>
      <c r="E2696" s="56"/>
      <c r="F2696" s="56"/>
      <c r="G2696" s="56"/>
      <c r="I2696" s="57"/>
      <c r="N2696" s="56"/>
      <c r="O2696" s="57"/>
      <c r="V2696" s="57"/>
    </row>
    <row r="2697" spans="4:22">
      <c r="D2697" s="56"/>
      <c r="E2697" s="56"/>
      <c r="F2697" s="56"/>
      <c r="G2697" s="56"/>
      <c r="I2697" s="57"/>
      <c r="N2697" s="56"/>
      <c r="O2697" s="57"/>
      <c r="V2697" s="57"/>
    </row>
    <row r="2698" spans="4:22">
      <c r="D2698" s="56"/>
      <c r="E2698" s="56"/>
      <c r="F2698" s="56"/>
      <c r="G2698" s="56"/>
      <c r="I2698" s="57"/>
      <c r="N2698" s="56"/>
      <c r="O2698" s="57"/>
      <c r="V2698" s="57"/>
    </row>
    <row r="2699" spans="4:22">
      <c r="D2699" s="56"/>
      <c r="E2699" s="56"/>
      <c r="F2699" s="56"/>
      <c r="G2699" s="56"/>
      <c r="I2699" s="57"/>
      <c r="N2699" s="56"/>
      <c r="O2699" s="57"/>
      <c r="V2699" s="57"/>
    </row>
    <row r="2700" spans="4:22">
      <c r="D2700" s="56"/>
      <c r="E2700" s="56"/>
      <c r="F2700" s="56"/>
      <c r="G2700" s="56"/>
      <c r="I2700" s="57"/>
      <c r="N2700" s="56"/>
      <c r="O2700" s="57"/>
      <c r="V2700" s="57"/>
    </row>
    <row r="2701" spans="4:22">
      <c r="D2701" s="56"/>
      <c r="E2701" s="56"/>
      <c r="F2701" s="56"/>
      <c r="G2701" s="56"/>
      <c r="I2701" s="57"/>
      <c r="N2701" s="56"/>
      <c r="O2701" s="57"/>
      <c r="V2701" s="57"/>
    </row>
    <row r="2702" spans="4:22">
      <c r="D2702" s="56"/>
      <c r="E2702" s="56"/>
      <c r="F2702" s="56"/>
      <c r="G2702" s="56"/>
      <c r="I2702" s="57"/>
      <c r="N2702" s="56"/>
      <c r="O2702" s="57"/>
      <c r="V2702" s="57"/>
    </row>
    <row r="2703" spans="4:22">
      <c r="D2703" s="56"/>
      <c r="E2703" s="56"/>
      <c r="F2703" s="56"/>
      <c r="G2703" s="56"/>
      <c r="I2703" s="57"/>
      <c r="N2703" s="56"/>
      <c r="O2703" s="57"/>
      <c r="V2703" s="57"/>
    </row>
    <row r="2704" spans="4:22">
      <c r="D2704" s="56"/>
      <c r="E2704" s="56"/>
      <c r="F2704" s="56"/>
      <c r="G2704" s="56"/>
      <c r="I2704" s="57"/>
      <c r="N2704" s="56"/>
      <c r="O2704" s="57"/>
      <c r="V2704" s="57"/>
    </row>
    <row r="2705" spans="4:22">
      <c r="D2705" s="56"/>
      <c r="E2705" s="56"/>
      <c r="F2705" s="56"/>
      <c r="G2705" s="56"/>
      <c r="I2705" s="57"/>
      <c r="N2705" s="56"/>
      <c r="O2705" s="57"/>
      <c r="V2705" s="57"/>
    </row>
    <row r="2706" spans="4:22">
      <c r="D2706" s="56"/>
      <c r="E2706" s="56"/>
      <c r="F2706" s="56"/>
      <c r="G2706" s="56"/>
      <c r="I2706" s="57"/>
      <c r="N2706" s="56"/>
      <c r="O2706" s="57"/>
      <c r="V2706" s="57"/>
    </row>
    <row r="2707" spans="4:22">
      <c r="D2707" s="56"/>
      <c r="E2707" s="56"/>
      <c r="F2707" s="56"/>
      <c r="G2707" s="56"/>
      <c r="I2707" s="57"/>
      <c r="N2707" s="56"/>
      <c r="O2707" s="57"/>
      <c r="V2707" s="57"/>
    </row>
    <row r="2708" spans="4:22">
      <c r="D2708" s="56"/>
      <c r="E2708" s="56"/>
      <c r="F2708" s="56"/>
      <c r="G2708" s="56"/>
      <c r="I2708" s="57"/>
      <c r="N2708" s="56"/>
      <c r="O2708" s="57"/>
      <c r="V2708" s="57"/>
    </row>
    <row r="2709" spans="4:22">
      <c r="D2709" s="56"/>
      <c r="E2709" s="56"/>
      <c r="F2709" s="56"/>
      <c r="G2709" s="56"/>
      <c r="I2709" s="57"/>
      <c r="N2709" s="56"/>
      <c r="O2709" s="57"/>
      <c r="V2709" s="57"/>
    </row>
    <row r="2710" spans="4:22">
      <c r="D2710" s="56"/>
      <c r="E2710" s="56"/>
      <c r="F2710" s="56"/>
      <c r="G2710" s="56"/>
      <c r="I2710" s="57"/>
      <c r="N2710" s="56"/>
      <c r="O2710" s="57"/>
      <c r="V2710" s="57"/>
    </row>
    <row r="2711" spans="4:22">
      <c r="D2711" s="56"/>
      <c r="E2711" s="56"/>
      <c r="F2711" s="56"/>
      <c r="G2711" s="56"/>
      <c r="I2711" s="57"/>
      <c r="N2711" s="56"/>
      <c r="O2711" s="57"/>
      <c r="V2711" s="57"/>
    </row>
    <row r="2712" spans="4:22">
      <c r="D2712" s="56"/>
      <c r="E2712" s="56"/>
      <c r="F2712" s="56"/>
      <c r="G2712" s="56"/>
      <c r="I2712" s="57"/>
      <c r="N2712" s="56"/>
      <c r="O2712" s="57"/>
      <c r="V2712" s="57"/>
    </row>
    <row r="2713" spans="4:22">
      <c r="D2713" s="56"/>
      <c r="E2713" s="56"/>
      <c r="F2713" s="56"/>
      <c r="G2713" s="56"/>
      <c r="I2713" s="57"/>
      <c r="N2713" s="56"/>
      <c r="O2713" s="57"/>
      <c r="V2713" s="57"/>
    </row>
    <row r="2714" spans="4:22">
      <c r="D2714" s="56"/>
      <c r="E2714" s="56"/>
      <c r="F2714" s="56"/>
      <c r="G2714" s="56"/>
      <c r="I2714" s="57"/>
      <c r="N2714" s="56"/>
      <c r="O2714" s="57"/>
      <c r="V2714" s="57"/>
    </row>
    <row r="2715" spans="4:22">
      <c r="D2715" s="56"/>
      <c r="E2715" s="56"/>
      <c r="F2715" s="56"/>
      <c r="G2715" s="56"/>
      <c r="I2715" s="57"/>
      <c r="N2715" s="56"/>
      <c r="O2715" s="57"/>
      <c r="V2715" s="57"/>
    </row>
    <row r="2716" spans="4:22">
      <c r="D2716" s="56"/>
      <c r="E2716" s="56"/>
      <c r="F2716" s="56"/>
      <c r="G2716" s="56"/>
      <c r="I2716" s="57"/>
      <c r="N2716" s="56"/>
      <c r="O2716" s="57"/>
      <c r="V2716" s="57"/>
    </row>
    <row r="2717" spans="4:22">
      <c r="D2717" s="56"/>
      <c r="E2717" s="56"/>
      <c r="F2717" s="56"/>
      <c r="G2717" s="56"/>
      <c r="I2717" s="57"/>
      <c r="N2717" s="56"/>
      <c r="O2717" s="57"/>
      <c r="V2717" s="57"/>
    </row>
    <row r="2718" spans="4:22">
      <c r="D2718" s="56"/>
      <c r="E2718" s="56"/>
      <c r="F2718" s="56"/>
      <c r="G2718" s="56"/>
      <c r="I2718" s="57"/>
      <c r="N2718" s="56"/>
      <c r="O2718" s="57"/>
      <c r="V2718" s="57"/>
    </row>
    <row r="2719" spans="4:22">
      <c r="D2719" s="56"/>
      <c r="E2719" s="56"/>
      <c r="F2719" s="56"/>
      <c r="G2719" s="56"/>
      <c r="I2719" s="57"/>
      <c r="N2719" s="56"/>
      <c r="O2719" s="57"/>
      <c r="V2719" s="57"/>
    </row>
    <row r="2720" spans="4:22">
      <c r="D2720" s="56"/>
      <c r="E2720" s="56"/>
      <c r="F2720" s="56"/>
      <c r="G2720" s="56"/>
      <c r="I2720" s="57"/>
      <c r="N2720" s="56"/>
      <c r="O2720" s="57"/>
      <c r="V2720" s="57"/>
    </row>
    <row r="2721" spans="4:22">
      <c r="D2721" s="56"/>
      <c r="E2721" s="56"/>
      <c r="F2721" s="56"/>
      <c r="G2721" s="56"/>
      <c r="I2721" s="57"/>
      <c r="N2721" s="56"/>
      <c r="O2721" s="57"/>
      <c r="V2721" s="57"/>
    </row>
    <row r="2722" spans="4:22">
      <c r="D2722" s="56"/>
      <c r="E2722" s="56"/>
      <c r="F2722" s="56"/>
      <c r="G2722" s="56"/>
      <c r="I2722" s="57"/>
      <c r="N2722" s="56"/>
      <c r="O2722" s="57"/>
      <c r="V2722" s="57"/>
    </row>
    <row r="2723" spans="4:22">
      <c r="D2723" s="56"/>
      <c r="E2723" s="56"/>
      <c r="F2723" s="56"/>
      <c r="G2723" s="56"/>
      <c r="I2723" s="57"/>
      <c r="N2723" s="56"/>
      <c r="O2723" s="57"/>
      <c r="V2723" s="57"/>
    </row>
    <row r="2724" spans="4:22">
      <c r="D2724" s="56"/>
      <c r="E2724" s="56"/>
      <c r="F2724" s="56"/>
      <c r="G2724" s="56"/>
      <c r="I2724" s="57"/>
      <c r="N2724" s="56"/>
      <c r="O2724" s="57"/>
      <c r="V2724" s="57"/>
    </row>
    <row r="2725" spans="4:22">
      <c r="D2725" s="56"/>
      <c r="E2725" s="56"/>
      <c r="F2725" s="56"/>
      <c r="G2725" s="56"/>
      <c r="I2725" s="57"/>
      <c r="N2725" s="56"/>
      <c r="O2725" s="57"/>
      <c r="V2725" s="57"/>
    </row>
    <row r="2726" spans="4:22">
      <c r="D2726" s="56"/>
      <c r="E2726" s="56"/>
      <c r="F2726" s="56"/>
      <c r="G2726" s="56"/>
      <c r="I2726" s="57"/>
      <c r="N2726" s="56"/>
      <c r="O2726" s="57"/>
      <c r="V2726" s="57"/>
    </row>
    <row r="2727" spans="4:22">
      <c r="D2727" s="56"/>
      <c r="E2727" s="56"/>
      <c r="F2727" s="56"/>
      <c r="G2727" s="56"/>
      <c r="I2727" s="57"/>
      <c r="N2727" s="56"/>
      <c r="O2727" s="57"/>
      <c r="V2727" s="57"/>
    </row>
    <row r="2728" spans="4:22">
      <c r="D2728" s="56"/>
      <c r="E2728" s="56"/>
      <c r="F2728" s="56"/>
      <c r="G2728" s="56"/>
      <c r="I2728" s="57"/>
      <c r="N2728" s="56"/>
      <c r="O2728" s="57"/>
      <c r="V2728" s="57"/>
    </row>
    <row r="2729" spans="4:22">
      <c r="D2729" s="56"/>
      <c r="E2729" s="56"/>
      <c r="F2729" s="56"/>
      <c r="G2729" s="56"/>
      <c r="I2729" s="57"/>
      <c r="N2729" s="56"/>
      <c r="O2729" s="57"/>
      <c r="V2729" s="57"/>
    </row>
    <row r="2730" spans="4:22">
      <c r="D2730" s="56"/>
      <c r="E2730" s="56"/>
      <c r="F2730" s="56"/>
      <c r="G2730" s="56"/>
      <c r="I2730" s="57"/>
      <c r="N2730" s="56"/>
      <c r="O2730" s="57"/>
      <c r="V2730" s="57"/>
    </row>
    <row r="2731" spans="4:22">
      <c r="D2731" s="56"/>
      <c r="E2731" s="56"/>
      <c r="F2731" s="56"/>
      <c r="G2731" s="56"/>
      <c r="I2731" s="57"/>
      <c r="N2731" s="56"/>
      <c r="O2731" s="57"/>
      <c r="V2731" s="57"/>
    </row>
    <row r="2732" spans="4:22">
      <c r="D2732" s="56"/>
      <c r="E2732" s="56"/>
      <c r="F2732" s="56"/>
      <c r="G2732" s="56"/>
      <c r="I2732" s="57"/>
      <c r="N2732" s="56"/>
      <c r="O2732" s="57"/>
      <c r="V2732" s="57"/>
    </row>
    <row r="2733" spans="4:22">
      <c r="D2733" s="56"/>
      <c r="E2733" s="56"/>
      <c r="F2733" s="56"/>
      <c r="G2733" s="56"/>
      <c r="I2733" s="57"/>
      <c r="N2733" s="56"/>
      <c r="O2733" s="57"/>
      <c r="V2733" s="57"/>
    </row>
    <row r="2734" spans="4:22">
      <c r="D2734" s="56"/>
      <c r="E2734" s="56"/>
      <c r="F2734" s="56"/>
      <c r="G2734" s="56"/>
      <c r="I2734" s="57"/>
      <c r="N2734" s="56"/>
      <c r="O2734" s="57"/>
      <c r="V2734" s="57"/>
    </row>
    <row r="2735" spans="4:22">
      <c r="D2735" s="56"/>
      <c r="E2735" s="56"/>
      <c r="F2735" s="56"/>
      <c r="G2735" s="56"/>
      <c r="I2735" s="57"/>
      <c r="N2735" s="56"/>
      <c r="O2735" s="57"/>
      <c r="V2735" s="57"/>
    </row>
    <row r="2736" spans="4:22">
      <c r="D2736" s="56"/>
      <c r="E2736" s="56"/>
      <c r="F2736" s="56"/>
      <c r="G2736" s="56"/>
      <c r="I2736" s="57"/>
      <c r="N2736" s="56"/>
      <c r="O2736" s="57"/>
      <c r="V2736" s="57"/>
    </row>
    <row r="2737" spans="4:22">
      <c r="D2737" s="56"/>
      <c r="E2737" s="56"/>
      <c r="F2737" s="56"/>
      <c r="G2737" s="56"/>
      <c r="I2737" s="57"/>
      <c r="N2737" s="56"/>
      <c r="O2737" s="57"/>
      <c r="V2737" s="57"/>
    </row>
    <row r="2738" spans="4:22">
      <c r="D2738" s="56"/>
      <c r="E2738" s="56"/>
      <c r="F2738" s="56"/>
      <c r="G2738" s="56"/>
      <c r="I2738" s="57"/>
      <c r="N2738" s="56"/>
      <c r="O2738" s="57"/>
      <c r="V2738" s="57"/>
    </row>
    <row r="2739" spans="4:22">
      <c r="D2739" s="56"/>
      <c r="E2739" s="56"/>
      <c r="F2739" s="56"/>
      <c r="G2739" s="56"/>
      <c r="I2739" s="57"/>
      <c r="N2739" s="56"/>
      <c r="O2739" s="57"/>
      <c r="V2739" s="57"/>
    </row>
    <row r="2740" spans="4:22">
      <c r="D2740" s="56"/>
      <c r="E2740" s="56"/>
      <c r="F2740" s="56"/>
      <c r="G2740" s="56"/>
      <c r="I2740" s="57"/>
      <c r="N2740" s="56"/>
      <c r="O2740" s="57"/>
      <c r="V2740" s="57"/>
    </row>
    <row r="2741" spans="4:22">
      <c r="D2741" s="56"/>
      <c r="E2741" s="56"/>
      <c r="F2741" s="56"/>
      <c r="G2741" s="56"/>
      <c r="I2741" s="57"/>
      <c r="N2741" s="56"/>
      <c r="O2741" s="57"/>
      <c r="V2741" s="57"/>
    </row>
    <row r="2742" spans="4:22">
      <c r="D2742" s="56"/>
      <c r="E2742" s="56"/>
      <c r="F2742" s="56"/>
      <c r="G2742" s="56"/>
      <c r="I2742" s="57"/>
      <c r="N2742" s="56"/>
      <c r="O2742" s="57"/>
      <c r="V2742" s="57"/>
    </row>
    <row r="2743" spans="4:22">
      <c r="D2743" s="56"/>
      <c r="E2743" s="56"/>
      <c r="F2743" s="56"/>
      <c r="G2743" s="56"/>
      <c r="I2743" s="57"/>
      <c r="N2743" s="56"/>
      <c r="O2743" s="57"/>
      <c r="V2743" s="57"/>
    </row>
    <row r="2744" spans="4:22">
      <c r="D2744" s="56"/>
      <c r="E2744" s="56"/>
      <c r="F2744" s="56"/>
      <c r="G2744" s="56"/>
      <c r="I2744" s="57"/>
      <c r="N2744" s="56"/>
      <c r="O2744" s="57"/>
      <c r="V2744" s="57"/>
    </row>
    <row r="2745" spans="4:22">
      <c r="D2745" s="56"/>
      <c r="E2745" s="56"/>
      <c r="F2745" s="56"/>
      <c r="G2745" s="56"/>
      <c r="I2745" s="57"/>
      <c r="N2745" s="56"/>
      <c r="O2745" s="57"/>
      <c r="V2745" s="57"/>
    </row>
    <row r="2746" spans="4:22">
      <c r="D2746" s="56"/>
      <c r="E2746" s="56"/>
      <c r="F2746" s="56"/>
      <c r="G2746" s="56"/>
      <c r="I2746" s="57"/>
      <c r="N2746" s="56"/>
      <c r="O2746" s="57"/>
      <c r="V2746" s="57"/>
    </row>
    <row r="2747" spans="4:22">
      <c r="D2747" s="56"/>
      <c r="E2747" s="56"/>
      <c r="F2747" s="56"/>
      <c r="G2747" s="56"/>
      <c r="I2747" s="57"/>
      <c r="N2747" s="56"/>
      <c r="O2747" s="57"/>
      <c r="V2747" s="57"/>
    </row>
    <row r="2748" spans="4:22">
      <c r="D2748" s="56"/>
      <c r="E2748" s="56"/>
      <c r="F2748" s="56"/>
      <c r="G2748" s="56"/>
      <c r="I2748" s="57"/>
      <c r="N2748" s="56"/>
      <c r="O2748" s="57"/>
      <c r="V2748" s="57"/>
    </row>
    <row r="2749" spans="4:22">
      <c r="D2749" s="56"/>
      <c r="E2749" s="56"/>
      <c r="F2749" s="56"/>
      <c r="G2749" s="56"/>
      <c r="I2749" s="57"/>
      <c r="N2749" s="56"/>
      <c r="O2749" s="57"/>
      <c r="V2749" s="57"/>
    </row>
    <row r="2750" spans="4:22">
      <c r="D2750" s="56"/>
      <c r="E2750" s="56"/>
      <c r="F2750" s="56"/>
      <c r="G2750" s="56"/>
      <c r="I2750" s="57"/>
      <c r="N2750" s="56"/>
      <c r="O2750" s="57"/>
      <c r="V2750" s="57"/>
    </row>
    <row r="2751" spans="4:22">
      <c r="D2751" s="56"/>
      <c r="E2751" s="56"/>
      <c r="F2751" s="56"/>
      <c r="G2751" s="56"/>
      <c r="I2751" s="57"/>
      <c r="N2751" s="56"/>
      <c r="O2751" s="57"/>
      <c r="V2751" s="57"/>
    </row>
    <row r="2752" spans="4:22">
      <c r="D2752" s="56"/>
      <c r="E2752" s="56"/>
      <c r="F2752" s="56"/>
      <c r="G2752" s="56"/>
      <c r="I2752" s="57"/>
      <c r="N2752" s="56"/>
      <c r="O2752" s="57"/>
      <c r="V2752" s="57"/>
    </row>
    <row r="2753" spans="4:22">
      <c r="D2753" s="56"/>
      <c r="E2753" s="56"/>
      <c r="F2753" s="56"/>
      <c r="G2753" s="56"/>
      <c r="I2753" s="57"/>
      <c r="N2753" s="56"/>
      <c r="O2753" s="57"/>
      <c r="V2753" s="57"/>
    </row>
    <row r="2754" spans="4:22">
      <c r="D2754" s="56"/>
      <c r="E2754" s="56"/>
      <c r="F2754" s="56"/>
      <c r="G2754" s="56"/>
      <c r="I2754" s="57"/>
      <c r="N2754" s="56"/>
      <c r="O2754" s="57"/>
      <c r="V2754" s="57"/>
    </row>
    <row r="2755" spans="4:22">
      <c r="D2755" s="56"/>
      <c r="E2755" s="56"/>
      <c r="F2755" s="56"/>
      <c r="G2755" s="56"/>
      <c r="I2755" s="57"/>
      <c r="N2755" s="56"/>
      <c r="O2755" s="57"/>
      <c r="V2755" s="57"/>
    </row>
    <row r="2756" spans="4:22">
      <c r="D2756" s="56"/>
      <c r="E2756" s="56"/>
      <c r="F2756" s="56"/>
      <c r="G2756" s="56"/>
      <c r="I2756" s="57"/>
      <c r="N2756" s="56"/>
      <c r="O2756" s="57"/>
      <c r="V2756" s="57"/>
    </row>
    <row r="2757" spans="4:22">
      <c r="D2757" s="56"/>
      <c r="E2757" s="56"/>
      <c r="F2757" s="56"/>
      <c r="G2757" s="56"/>
      <c r="I2757" s="57"/>
      <c r="N2757" s="56"/>
      <c r="O2757" s="57"/>
      <c r="V2757" s="57"/>
    </row>
    <row r="2758" spans="4:22">
      <c r="D2758" s="56"/>
      <c r="E2758" s="56"/>
      <c r="F2758" s="56"/>
      <c r="G2758" s="56"/>
      <c r="I2758" s="57"/>
      <c r="N2758" s="56"/>
      <c r="O2758" s="57"/>
      <c r="V2758" s="57"/>
    </row>
    <row r="2759" spans="4:22">
      <c r="D2759" s="56"/>
      <c r="E2759" s="56"/>
      <c r="F2759" s="56"/>
      <c r="G2759" s="56"/>
      <c r="I2759" s="57"/>
      <c r="N2759" s="56"/>
      <c r="O2759" s="57"/>
      <c r="V2759" s="57"/>
    </row>
    <row r="2760" spans="4:22">
      <c r="D2760" s="56"/>
      <c r="E2760" s="56"/>
      <c r="F2760" s="56"/>
      <c r="G2760" s="56"/>
      <c r="I2760" s="57"/>
      <c r="N2760" s="56"/>
      <c r="O2760" s="57"/>
      <c r="V2760" s="57"/>
    </row>
    <row r="2761" spans="4:22">
      <c r="D2761" s="56"/>
      <c r="E2761" s="56"/>
      <c r="F2761" s="56"/>
      <c r="G2761" s="56"/>
      <c r="I2761" s="57"/>
      <c r="N2761" s="56"/>
      <c r="O2761" s="57"/>
      <c r="V2761" s="57"/>
    </row>
    <row r="2762" spans="4:22">
      <c r="D2762" s="56"/>
      <c r="E2762" s="56"/>
      <c r="F2762" s="56"/>
      <c r="G2762" s="56"/>
      <c r="I2762" s="57"/>
      <c r="N2762" s="56"/>
      <c r="O2762" s="57"/>
      <c r="V2762" s="57"/>
    </row>
    <row r="2763" spans="4:22">
      <c r="D2763" s="56"/>
      <c r="E2763" s="56"/>
      <c r="F2763" s="56"/>
      <c r="G2763" s="56"/>
      <c r="I2763" s="57"/>
      <c r="N2763" s="56"/>
      <c r="O2763" s="57"/>
      <c r="V2763" s="57"/>
    </row>
    <row r="2764" spans="4:22">
      <c r="D2764" s="56"/>
      <c r="E2764" s="56"/>
      <c r="F2764" s="56"/>
      <c r="G2764" s="56"/>
      <c r="I2764" s="57"/>
      <c r="N2764" s="56"/>
      <c r="O2764" s="57"/>
      <c r="V2764" s="57"/>
    </row>
    <row r="2765" spans="4:22">
      <c r="D2765" s="56"/>
      <c r="E2765" s="56"/>
      <c r="F2765" s="56"/>
      <c r="G2765" s="56"/>
      <c r="I2765" s="57"/>
      <c r="N2765" s="56"/>
      <c r="O2765" s="57"/>
      <c r="V2765" s="57"/>
    </row>
    <row r="2766" spans="4:22">
      <c r="D2766" s="56"/>
      <c r="E2766" s="56"/>
      <c r="F2766" s="56"/>
      <c r="G2766" s="56"/>
      <c r="I2766" s="57"/>
      <c r="N2766" s="56"/>
      <c r="O2766" s="57"/>
      <c r="V2766" s="57"/>
    </row>
    <row r="2767" spans="4:22">
      <c r="D2767" s="56"/>
      <c r="E2767" s="56"/>
      <c r="F2767" s="56"/>
      <c r="G2767" s="56"/>
      <c r="I2767" s="57"/>
      <c r="N2767" s="56"/>
      <c r="O2767" s="57"/>
      <c r="V2767" s="57"/>
    </row>
    <row r="2768" spans="4:22">
      <c r="D2768" s="56"/>
      <c r="E2768" s="56"/>
      <c r="F2768" s="56"/>
      <c r="G2768" s="56"/>
      <c r="I2768" s="57"/>
      <c r="N2768" s="56"/>
      <c r="O2768" s="57"/>
      <c r="V2768" s="57"/>
    </row>
    <row r="2769" spans="4:22">
      <c r="D2769" s="56"/>
      <c r="E2769" s="56"/>
      <c r="F2769" s="56"/>
      <c r="G2769" s="56"/>
      <c r="I2769" s="57"/>
      <c r="N2769" s="56"/>
      <c r="O2769" s="57"/>
      <c r="V2769" s="57"/>
    </row>
    <row r="2770" spans="4:22">
      <c r="D2770" s="56"/>
      <c r="E2770" s="56"/>
      <c r="F2770" s="56"/>
      <c r="G2770" s="56"/>
      <c r="I2770" s="57"/>
      <c r="N2770" s="56"/>
      <c r="O2770" s="57"/>
      <c r="V2770" s="57"/>
    </row>
    <row r="2771" spans="4:22">
      <c r="D2771" s="56"/>
      <c r="E2771" s="56"/>
      <c r="F2771" s="56"/>
      <c r="G2771" s="56"/>
      <c r="I2771" s="57"/>
      <c r="N2771" s="56"/>
      <c r="O2771" s="57"/>
      <c r="V2771" s="57"/>
    </row>
    <row r="2772" spans="4:22">
      <c r="D2772" s="56"/>
      <c r="E2772" s="56"/>
      <c r="F2772" s="56"/>
      <c r="G2772" s="56"/>
      <c r="I2772" s="57"/>
      <c r="N2772" s="56"/>
      <c r="O2772" s="57"/>
      <c r="V2772" s="57"/>
    </row>
    <row r="2773" spans="4:22">
      <c r="D2773" s="56"/>
      <c r="E2773" s="56"/>
      <c r="F2773" s="56"/>
      <c r="G2773" s="56"/>
      <c r="I2773" s="57"/>
      <c r="N2773" s="56"/>
      <c r="O2773" s="57"/>
      <c r="V2773" s="57"/>
    </row>
    <row r="2774" spans="4:22">
      <c r="D2774" s="56"/>
      <c r="E2774" s="56"/>
      <c r="F2774" s="56"/>
      <c r="G2774" s="56"/>
      <c r="I2774" s="57"/>
      <c r="N2774" s="56"/>
      <c r="O2774" s="57"/>
      <c r="V2774" s="57"/>
    </row>
    <row r="2775" spans="4:22">
      <c r="D2775" s="56"/>
      <c r="E2775" s="56"/>
      <c r="F2775" s="56"/>
      <c r="G2775" s="56"/>
      <c r="I2775" s="57"/>
      <c r="N2775" s="56"/>
      <c r="O2775" s="57"/>
      <c r="V2775" s="57"/>
    </row>
    <row r="2776" spans="4:22">
      <c r="D2776" s="56"/>
      <c r="E2776" s="56"/>
      <c r="F2776" s="56"/>
      <c r="G2776" s="56"/>
      <c r="I2776" s="57"/>
      <c r="N2776" s="56"/>
      <c r="O2776" s="57"/>
      <c r="V2776" s="57"/>
    </row>
    <row r="2777" spans="4:22">
      <c r="D2777" s="56"/>
      <c r="E2777" s="56"/>
      <c r="F2777" s="56"/>
      <c r="G2777" s="56"/>
      <c r="I2777" s="57"/>
      <c r="N2777" s="56"/>
      <c r="O2777" s="57"/>
      <c r="V2777" s="57"/>
    </row>
    <row r="2778" spans="4:22">
      <c r="D2778" s="56"/>
      <c r="E2778" s="56"/>
      <c r="F2778" s="56"/>
      <c r="G2778" s="56"/>
      <c r="I2778" s="57"/>
      <c r="N2778" s="56"/>
      <c r="O2778" s="57"/>
      <c r="V2778" s="57"/>
    </row>
    <row r="2779" spans="4:22">
      <c r="D2779" s="56"/>
      <c r="E2779" s="56"/>
      <c r="F2779" s="56"/>
      <c r="G2779" s="56"/>
      <c r="I2779" s="57"/>
      <c r="N2779" s="56"/>
      <c r="O2779" s="57"/>
      <c r="V2779" s="57"/>
    </row>
    <row r="2780" spans="4:22">
      <c r="D2780" s="56"/>
      <c r="E2780" s="56"/>
      <c r="F2780" s="56"/>
      <c r="G2780" s="56"/>
      <c r="I2780" s="57"/>
      <c r="N2780" s="56"/>
      <c r="O2780" s="57"/>
      <c r="V2780" s="57"/>
    </row>
    <row r="2781" spans="4:22">
      <c r="D2781" s="56"/>
      <c r="E2781" s="56"/>
      <c r="F2781" s="56"/>
      <c r="G2781" s="56"/>
      <c r="I2781" s="57"/>
      <c r="N2781" s="56"/>
      <c r="O2781" s="57"/>
      <c r="V2781" s="57"/>
    </row>
    <row r="2782" spans="4:22">
      <c r="D2782" s="56"/>
      <c r="E2782" s="56"/>
      <c r="F2782" s="56"/>
      <c r="G2782" s="56"/>
      <c r="I2782" s="57"/>
      <c r="N2782" s="56"/>
      <c r="O2782" s="57"/>
      <c r="V2782" s="57"/>
    </row>
    <row r="2783" spans="4:22">
      <c r="D2783" s="56"/>
      <c r="E2783" s="56"/>
      <c r="F2783" s="56"/>
      <c r="G2783" s="56"/>
      <c r="I2783" s="57"/>
      <c r="N2783" s="56"/>
      <c r="O2783" s="57"/>
      <c r="V2783" s="57"/>
    </row>
    <row r="2784" spans="4:22">
      <c r="D2784" s="56"/>
      <c r="E2784" s="56"/>
      <c r="F2784" s="56"/>
      <c r="G2784" s="56"/>
      <c r="I2784" s="57"/>
      <c r="N2784" s="56"/>
      <c r="O2784" s="57"/>
      <c r="V2784" s="57"/>
    </row>
    <row r="2785" spans="4:22">
      <c r="D2785" s="56"/>
      <c r="E2785" s="56"/>
      <c r="F2785" s="56"/>
      <c r="G2785" s="56"/>
      <c r="I2785" s="57"/>
      <c r="N2785" s="56"/>
      <c r="O2785" s="57"/>
      <c r="V2785" s="57"/>
    </row>
    <row r="2786" spans="4:22">
      <c r="D2786" s="56"/>
      <c r="E2786" s="56"/>
      <c r="F2786" s="56"/>
      <c r="G2786" s="56"/>
      <c r="I2786" s="57"/>
      <c r="N2786" s="56"/>
      <c r="O2786" s="57"/>
      <c r="V2786" s="57"/>
    </row>
    <row r="2787" spans="4:22">
      <c r="D2787" s="56"/>
      <c r="E2787" s="56"/>
      <c r="F2787" s="56"/>
      <c r="G2787" s="56"/>
      <c r="I2787" s="57"/>
      <c r="N2787" s="56"/>
      <c r="O2787" s="57"/>
      <c r="V2787" s="57"/>
    </row>
    <row r="2788" spans="4:22">
      <c r="D2788" s="56"/>
      <c r="E2788" s="56"/>
      <c r="F2788" s="56"/>
      <c r="G2788" s="56"/>
      <c r="I2788" s="57"/>
      <c r="N2788" s="56"/>
      <c r="O2788" s="57"/>
      <c r="V2788" s="57"/>
    </row>
    <row r="2789" spans="4:22">
      <c r="D2789" s="56"/>
      <c r="E2789" s="56"/>
      <c r="F2789" s="56"/>
      <c r="G2789" s="56"/>
      <c r="I2789" s="57"/>
      <c r="N2789" s="56"/>
      <c r="O2789" s="57"/>
      <c r="V2789" s="57"/>
    </row>
    <row r="2790" spans="4:22">
      <c r="D2790" s="56"/>
      <c r="E2790" s="56"/>
      <c r="F2790" s="56"/>
      <c r="G2790" s="56"/>
      <c r="I2790" s="57"/>
      <c r="N2790" s="56"/>
      <c r="O2790" s="57"/>
      <c r="V2790" s="57"/>
    </row>
    <row r="2791" spans="4:22">
      <c r="D2791" s="56"/>
      <c r="E2791" s="56"/>
      <c r="F2791" s="56"/>
      <c r="G2791" s="56"/>
      <c r="I2791" s="57"/>
      <c r="N2791" s="56"/>
      <c r="O2791" s="57"/>
      <c r="V2791" s="57"/>
    </row>
    <row r="2792" spans="4:22">
      <c r="D2792" s="56"/>
      <c r="E2792" s="56"/>
      <c r="F2792" s="56"/>
      <c r="G2792" s="56"/>
      <c r="I2792" s="57"/>
      <c r="N2792" s="56"/>
      <c r="O2792" s="57"/>
      <c r="V2792" s="57"/>
    </row>
    <row r="2793" spans="4:22">
      <c r="D2793" s="56"/>
      <c r="E2793" s="56"/>
      <c r="F2793" s="56"/>
      <c r="G2793" s="56"/>
      <c r="I2793" s="57"/>
      <c r="N2793" s="56"/>
      <c r="O2793" s="57"/>
      <c r="V2793" s="57"/>
    </row>
    <row r="2794" spans="4:22">
      <c r="D2794" s="56"/>
      <c r="E2794" s="56"/>
      <c r="F2794" s="56"/>
      <c r="G2794" s="56"/>
      <c r="I2794" s="57"/>
      <c r="N2794" s="56"/>
      <c r="O2794" s="57"/>
      <c r="V2794" s="57"/>
    </row>
    <row r="2795" spans="4:22">
      <c r="D2795" s="56"/>
      <c r="E2795" s="56"/>
      <c r="F2795" s="56"/>
      <c r="G2795" s="56"/>
      <c r="I2795" s="57"/>
      <c r="N2795" s="56"/>
      <c r="O2795" s="57"/>
      <c r="V2795" s="57"/>
    </row>
    <row r="2796" spans="4:22">
      <c r="D2796" s="56"/>
      <c r="E2796" s="56"/>
      <c r="F2796" s="56"/>
      <c r="G2796" s="56"/>
      <c r="I2796" s="57"/>
      <c r="N2796" s="56"/>
      <c r="O2796" s="57"/>
      <c r="V2796" s="57"/>
    </row>
    <row r="2797" spans="4:22">
      <c r="D2797" s="56"/>
      <c r="E2797" s="56"/>
      <c r="F2797" s="56"/>
      <c r="G2797" s="56"/>
      <c r="I2797" s="57"/>
      <c r="N2797" s="56"/>
      <c r="O2797" s="57"/>
      <c r="V2797" s="57"/>
    </row>
    <row r="2798" spans="4:22">
      <c r="D2798" s="56"/>
      <c r="E2798" s="56"/>
      <c r="F2798" s="56"/>
      <c r="G2798" s="56"/>
      <c r="I2798" s="57"/>
      <c r="N2798" s="56"/>
      <c r="O2798" s="57"/>
      <c r="V2798" s="57"/>
    </row>
    <row r="2799" spans="4:22">
      <c r="D2799" s="56"/>
      <c r="E2799" s="56"/>
      <c r="F2799" s="56"/>
      <c r="G2799" s="56"/>
      <c r="I2799" s="57"/>
      <c r="N2799" s="56"/>
      <c r="O2799" s="57"/>
      <c r="V2799" s="57"/>
    </row>
    <row r="2800" spans="4:22">
      <c r="D2800" s="56"/>
      <c r="E2800" s="56"/>
      <c r="F2800" s="56"/>
      <c r="G2800" s="56"/>
      <c r="I2800" s="57"/>
      <c r="N2800" s="56"/>
      <c r="O2800" s="57"/>
      <c r="V2800" s="57"/>
    </row>
    <row r="2801" spans="4:22">
      <c r="D2801" s="56"/>
      <c r="E2801" s="56"/>
      <c r="F2801" s="56"/>
      <c r="G2801" s="56"/>
      <c r="I2801" s="57"/>
      <c r="N2801" s="56"/>
      <c r="O2801" s="57"/>
      <c r="V2801" s="57"/>
    </row>
    <row r="2802" spans="4:22">
      <c r="D2802" s="56"/>
      <c r="E2802" s="56"/>
      <c r="F2802" s="56"/>
      <c r="G2802" s="56"/>
      <c r="I2802" s="57"/>
      <c r="N2802" s="56"/>
      <c r="O2802" s="57"/>
      <c r="V2802" s="57"/>
    </row>
    <row r="2803" spans="4:22">
      <c r="D2803" s="56"/>
      <c r="E2803" s="56"/>
      <c r="F2803" s="56"/>
      <c r="G2803" s="56"/>
      <c r="I2803" s="57"/>
      <c r="N2803" s="56"/>
      <c r="O2803" s="57"/>
      <c r="V2803" s="57"/>
    </row>
    <row r="2804" spans="4:22">
      <c r="D2804" s="56"/>
      <c r="E2804" s="56"/>
      <c r="F2804" s="56"/>
      <c r="G2804" s="56"/>
      <c r="I2804" s="57"/>
      <c r="N2804" s="56"/>
      <c r="O2804" s="57"/>
      <c r="V2804" s="57"/>
    </row>
    <row r="2805" spans="4:22">
      <c r="D2805" s="56"/>
      <c r="E2805" s="56"/>
      <c r="F2805" s="56"/>
      <c r="G2805" s="56"/>
      <c r="I2805" s="57"/>
      <c r="N2805" s="56"/>
      <c r="O2805" s="57"/>
      <c r="V2805" s="57"/>
    </row>
    <row r="2806" spans="4:22">
      <c r="D2806" s="56"/>
      <c r="E2806" s="56"/>
      <c r="F2806" s="56"/>
      <c r="G2806" s="56"/>
      <c r="I2806" s="57"/>
      <c r="N2806" s="56"/>
      <c r="O2806" s="57"/>
      <c r="V2806" s="57"/>
    </row>
    <row r="2807" spans="4:22">
      <c r="D2807" s="56"/>
      <c r="E2807" s="56"/>
      <c r="F2807" s="56"/>
      <c r="G2807" s="56"/>
      <c r="I2807" s="57"/>
      <c r="N2807" s="56"/>
      <c r="O2807" s="57"/>
      <c r="V2807" s="57"/>
    </row>
    <row r="2808" spans="4:22">
      <c r="D2808" s="56"/>
      <c r="E2808" s="56"/>
      <c r="F2808" s="56"/>
      <c r="G2808" s="56"/>
      <c r="I2808" s="57"/>
      <c r="N2808" s="56"/>
      <c r="O2808" s="57"/>
      <c r="V2808" s="57"/>
    </row>
    <row r="2809" spans="4:22">
      <c r="D2809" s="56"/>
      <c r="E2809" s="56"/>
      <c r="F2809" s="56"/>
      <c r="G2809" s="56"/>
      <c r="I2809" s="57"/>
      <c r="N2809" s="56"/>
      <c r="O2809" s="57"/>
      <c r="V2809" s="57"/>
    </row>
    <row r="2810" spans="4:22">
      <c r="D2810" s="56"/>
      <c r="E2810" s="56"/>
      <c r="F2810" s="56"/>
      <c r="G2810" s="56"/>
      <c r="I2810" s="57"/>
      <c r="N2810" s="56"/>
      <c r="O2810" s="57"/>
      <c r="V2810" s="57"/>
    </row>
    <row r="2811" spans="4:22">
      <c r="D2811" s="56"/>
      <c r="E2811" s="56"/>
      <c r="F2811" s="56"/>
      <c r="G2811" s="56"/>
      <c r="I2811" s="57"/>
      <c r="N2811" s="56"/>
      <c r="O2811" s="57"/>
      <c r="V2811" s="57"/>
    </row>
    <row r="2812" spans="4:22">
      <c r="D2812" s="56"/>
      <c r="E2812" s="56"/>
      <c r="F2812" s="56"/>
      <c r="G2812" s="56"/>
      <c r="I2812" s="57"/>
      <c r="N2812" s="56"/>
      <c r="O2812" s="57"/>
      <c r="V2812" s="57"/>
    </row>
    <row r="2813" spans="4:22">
      <c r="D2813" s="56"/>
      <c r="E2813" s="56"/>
      <c r="F2813" s="56"/>
      <c r="G2813" s="56"/>
      <c r="I2813" s="57"/>
      <c r="N2813" s="56"/>
      <c r="O2813" s="57"/>
      <c r="V2813" s="57"/>
    </row>
    <row r="2814" spans="4:22">
      <c r="D2814" s="56"/>
      <c r="E2814" s="56"/>
      <c r="F2814" s="56"/>
      <c r="G2814" s="56"/>
      <c r="I2814" s="57"/>
      <c r="N2814" s="56"/>
      <c r="O2814" s="57"/>
      <c r="V2814" s="57"/>
    </row>
    <row r="2815" spans="4:22">
      <c r="D2815" s="56"/>
      <c r="E2815" s="56"/>
      <c r="F2815" s="56"/>
      <c r="G2815" s="56"/>
      <c r="I2815" s="57"/>
      <c r="N2815" s="56"/>
      <c r="O2815" s="57"/>
      <c r="V2815" s="57"/>
    </row>
    <row r="2816" spans="4:22">
      <c r="D2816" s="56"/>
      <c r="E2816" s="56"/>
      <c r="F2816" s="56"/>
      <c r="G2816" s="56"/>
      <c r="I2816" s="57"/>
      <c r="N2816" s="56"/>
      <c r="O2816" s="57"/>
      <c r="V2816" s="57"/>
    </row>
    <row r="2817" spans="4:22">
      <c r="D2817" s="56"/>
      <c r="E2817" s="56"/>
      <c r="F2817" s="56"/>
      <c r="G2817" s="56"/>
      <c r="I2817" s="57"/>
      <c r="N2817" s="56"/>
      <c r="O2817" s="57"/>
      <c r="V2817" s="57"/>
    </row>
    <row r="2818" spans="4:22">
      <c r="D2818" s="56"/>
      <c r="E2818" s="56"/>
      <c r="F2818" s="56"/>
      <c r="G2818" s="56"/>
      <c r="I2818" s="57"/>
      <c r="N2818" s="56"/>
      <c r="O2818" s="57"/>
      <c r="V2818" s="57"/>
    </row>
    <row r="2819" spans="4:22">
      <c r="D2819" s="56"/>
      <c r="E2819" s="56"/>
      <c r="F2819" s="56"/>
      <c r="G2819" s="56"/>
      <c r="I2819" s="57"/>
      <c r="N2819" s="56"/>
      <c r="O2819" s="57"/>
      <c r="V2819" s="57"/>
    </row>
    <row r="2820" spans="4:22">
      <c r="D2820" s="56"/>
      <c r="E2820" s="56"/>
      <c r="F2820" s="56"/>
      <c r="G2820" s="56"/>
      <c r="I2820" s="57"/>
      <c r="N2820" s="56"/>
      <c r="O2820" s="57"/>
      <c r="V2820" s="57"/>
    </row>
    <row r="2821" spans="4:22">
      <c r="D2821" s="56"/>
      <c r="E2821" s="56"/>
      <c r="F2821" s="56"/>
      <c r="G2821" s="56"/>
      <c r="I2821" s="57"/>
      <c r="N2821" s="56"/>
      <c r="O2821" s="57"/>
      <c r="V2821" s="57"/>
    </row>
    <row r="2822" spans="4:22">
      <c r="D2822" s="56"/>
      <c r="E2822" s="56"/>
      <c r="F2822" s="56"/>
      <c r="G2822" s="56"/>
      <c r="I2822" s="57"/>
      <c r="N2822" s="56"/>
      <c r="O2822" s="57"/>
      <c r="V2822" s="57"/>
    </row>
    <row r="2823" spans="4:22">
      <c r="D2823" s="56"/>
      <c r="E2823" s="56"/>
      <c r="F2823" s="56"/>
      <c r="G2823" s="56"/>
      <c r="I2823" s="57"/>
      <c r="N2823" s="56"/>
      <c r="O2823" s="57"/>
      <c r="V2823" s="57"/>
    </row>
    <row r="2824" spans="4:22">
      <c r="D2824" s="56"/>
      <c r="E2824" s="56"/>
      <c r="F2824" s="56"/>
      <c r="G2824" s="56"/>
      <c r="I2824" s="57"/>
      <c r="N2824" s="56"/>
      <c r="O2824" s="57"/>
      <c r="V2824" s="57"/>
    </row>
    <row r="2825" spans="4:22">
      <c r="D2825" s="56"/>
      <c r="E2825" s="56"/>
      <c r="F2825" s="56"/>
      <c r="G2825" s="56"/>
      <c r="I2825" s="57"/>
      <c r="N2825" s="56"/>
      <c r="O2825" s="57"/>
      <c r="V2825" s="57"/>
    </row>
    <row r="2826" spans="4:22">
      <c r="D2826" s="56"/>
      <c r="E2826" s="56"/>
      <c r="F2826" s="56"/>
      <c r="G2826" s="56"/>
      <c r="I2826" s="57"/>
      <c r="N2826" s="56"/>
      <c r="O2826" s="57"/>
      <c r="V2826" s="57"/>
    </row>
    <row r="2827" spans="4:22">
      <c r="D2827" s="56"/>
      <c r="E2827" s="56"/>
      <c r="F2827" s="56"/>
      <c r="G2827" s="56"/>
      <c r="I2827" s="57"/>
      <c r="N2827" s="56"/>
      <c r="O2827" s="57"/>
      <c r="V2827" s="57"/>
    </row>
    <row r="2828" spans="4:22">
      <c r="D2828" s="56"/>
      <c r="E2828" s="56"/>
      <c r="F2828" s="56"/>
      <c r="G2828" s="56"/>
      <c r="I2828" s="57"/>
      <c r="N2828" s="56"/>
      <c r="O2828" s="57"/>
      <c r="V2828" s="57"/>
    </row>
    <row r="2829" spans="4:22">
      <c r="D2829" s="56"/>
      <c r="E2829" s="56"/>
      <c r="F2829" s="56"/>
      <c r="G2829" s="56"/>
      <c r="I2829" s="57"/>
      <c r="N2829" s="56"/>
      <c r="O2829" s="57"/>
      <c r="V2829" s="57"/>
    </row>
    <row r="2830" spans="4:22">
      <c r="D2830" s="56"/>
      <c r="E2830" s="56"/>
      <c r="F2830" s="56"/>
      <c r="G2830" s="56"/>
      <c r="I2830" s="57"/>
      <c r="N2830" s="56"/>
      <c r="O2830" s="57"/>
      <c r="V2830" s="57"/>
    </row>
    <row r="2831" spans="4:22">
      <c r="D2831" s="56"/>
      <c r="E2831" s="56"/>
      <c r="F2831" s="56"/>
      <c r="G2831" s="56"/>
      <c r="I2831" s="57"/>
      <c r="N2831" s="56"/>
      <c r="O2831" s="57"/>
      <c r="V2831" s="57"/>
    </row>
    <row r="2832" spans="4:22">
      <c r="D2832" s="56"/>
      <c r="E2832" s="56"/>
      <c r="F2832" s="56"/>
      <c r="G2832" s="56"/>
      <c r="I2832" s="57"/>
      <c r="N2832" s="56"/>
      <c r="O2832" s="57"/>
      <c r="V2832" s="57"/>
    </row>
    <row r="2833" spans="4:22">
      <c r="D2833" s="56"/>
      <c r="E2833" s="56"/>
      <c r="F2833" s="56"/>
      <c r="G2833" s="56"/>
      <c r="I2833" s="57"/>
      <c r="N2833" s="56"/>
      <c r="O2833" s="57"/>
      <c r="V2833" s="57"/>
    </row>
    <row r="2834" spans="4:22">
      <c r="D2834" s="56"/>
      <c r="E2834" s="56"/>
      <c r="F2834" s="56"/>
      <c r="G2834" s="56"/>
      <c r="I2834" s="57"/>
      <c r="N2834" s="56"/>
      <c r="O2834" s="57"/>
      <c r="V2834" s="57"/>
    </row>
    <row r="2835" spans="4:22">
      <c r="D2835" s="56"/>
      <c r="E2835" s="56"/>
      <c r="F2835" s="56"/>
      <c r="G2835" s="56"/>
      <c r="I2835" s="57"/>
      <c r="N2835" s="56"/>
      <c r="O2835" s="57"/>
      <c r="V2835" s="57"/>
    </row>
    <row r="2836" spans="4:22">
      <c r="D2836" s="56"/>
      <c r="E2836" s="56"/>
      <c r="F2836" s="56"/>
      <c r="G2836" s="56"/>
      <c r="I2836" s="57"/>
      <c r="N2836" s="56"/>
      <c r="O2836" s="57"/>
      <c r="V2836" s="57"/>
    </row>
    <row r="2837" spans="4:22">
      <c r="D2837" s="56"/>
      <c r="E2837" s="56"/>
      <c r="F2837" s="56"/>
      <c r="G2837" s="56"/>
      <c r="I2837" s="57"/>
      <c r="N2837" s="56"/>
      <c r="O2837" s="57"/>
      <c r="V2837" s="57"/>
    </row>
    <row r="2838" spans="4:22">
      <c r="D2838" s="56"/>
      <c r="E2838" s="56"/>
      <c r="F2838" s="56"/>
      <c r="G2838" s="56"/>
      <c r="I2838" s="57"/>
      <c r="N2838" s="56"/>
      <c r="O2838" s="57"/>
      <c r="V2838" s="57"/>
    </row>
    <row r="2839" spans="4:22">
      <c r="D2839" s="56"/>
      <c r="E2839" s="56"/>
      <c r="F2839" s="56"/>
      <c r="G2839" s="56"/>
      <c r="I2839" s="57"/>
      <c r="N2839" s="56"/>
      <c r="O2839" s="57"/>
      <c r="V2839" s="57"/>
    </row>
    <row r="2840" spans="4:22">
      <c r="D2840" s="56"/>
      <c r="E2840" s="56"/>
      <c r="F2840" s="56"/>
      <c r="G2840" s="56"/>
      <c r="I2840" s="57"/>
      <c r="N2840" s="56"/>
      <c r="O2840" s="57"/>
      <c r="V2840" s="57"/>
    </row>
    <row r="2841" spans="4:22">
      <c r="D2841" s="56"/>
      <c r="E2841" s="56"/>
      <c r="F2841" s="56"/>
      <c r="G2841" s="56"/>
      <c r="I2841" s="57"/>
      <c r="N2841" s="56"/>
      <c r="O2841" s="57"/>
      <c r="V2841" s="57"/>
    </row>
    <row r="2842" spans="4:22">
      <c r="D2842" s="56"/>
      <c r="E2842" s="56"/>
      <c r="F2842" s="56"/>
      <c r="G2842" s="56"/>
      <c r="I2842" s="57"/>
      <c r="N2842" s="56"/>
      <c r="O2842" s="57"/>
      <c r="V2842" s="57"/>
    </row>
    <row r="2843" spans="4:22">
      <c r="D2843" s="56"/>
      <c r="E2843" s="56"/>
      <c r="F2843" s="56"/>
      <c r="G2843" s="56"/>
      <c r="I2843" s="57"/>
      <c r="N2843" s="56"/>
      <c r="O2843" s="57"/>
      <c r="V2843" s="57"/>
    </row>
    <row r="2844" spans="4:22">
      <c r="D2844" s="56"/>
      <c r="E2844" s="56"/>
      <c r="F2844" s="56"/>
      <c r="G2844" s="56"/>
      <c r="I2844" s="57"/>
      <c r="N2844" s="56"/>
      <c r="O2844" s="57"/>
      <c r="V2844" s="57"/>
    </row>
    <row r="2845" spans="4:22">
      <c r="D2845" s="56"/>
      <c r="E2845" s="56"/>
      <c r="F2845" s="56"/>
      <c r="G2845" s="56"/>
      <c r="I2845" s="57"/>
      <c r="N2845" s="56"/>
      <c r="O2845" s="57"/>
      <c r="V2845" s="57"/>
    </row>
    <row r="2846" spans="4:22">
      <c r="D2846" s="56"/>
      <c r="E2846" s="56"/>
      <c r="F2846" s="56"/>
      <c r="G2846" s="56"/>
      <c r="I2846" s="57"/>
      <c r="N2846" s="56"/>
      <c r="O2846" s="57"/>
      <c r="V2846" s="57"/>
    </row>
    <row r="2847" spans="4:22">
      <c r="D2847" s="56"/>
      <c r="E2847" s="56"/>
      <c r="F2847" s="56"/>
      <c r="G2847" s="56"/>
      <c r="I2847" s="57"/>
      <c r="N2847" s="56"/>
      <c r="O2847" s="57"/>
      <c r="V2847" s="57"/>
    </row>
    <row r="2848" spans="4:22">
      <c r="D2848" s="56"/>
      <c r="E2848" s="56"/>
      <c r="F2848" s="56"/>
      <c r="G2848" s="56"/>
      <c r="I2848" s="57"/>
      <c r="N2848" s="56"/>
      <c r="O2848" s="57"/>
      <c r="V2848" s="57"/>
    </row>
    <row r="2849" spans="4:22">
      <c r="D2849" s="56"/>
      <c r="E2849" s="56"/>
      <c r="F2849" s="56"/>
      <c r="G2849" s="56"/>
      <c r="I2849" s="57"/>
      <c r="N2849" s="56"/>
      <c r="O2849" s="57"/>
      <c r="V2849" s="57"/>
    </row>
    <row r="2850" spans="4:22">
      <c r="D2850" s="56"/>
      <c r="E2850" s="56"/>
      <c r="F2850" s="56"/>
      <c r="G2850" s="56"/>
      <c r="I2850" s="57"/>
      <c r="N2850" s="56"/>
      <c r="O2850" s="57"/>
      <c r="V2850" s="57"/>
    </row>
    <row r="2851" spans="4:22">
      <c r="D2851" s="56"/>
      <c r="E2851" s="56"/>
      <c r="F2851" s="56"/>
      <c r="G2851" s="56"/>
      <c r="I2851" s="57"/>
      <c r="N2851" s="56"/>
      <c r="O2851" s="57"/>
      <c r="V2851" s="57"/>
    </row>
    <row r="2852" spans="4:22">
      <c r="D2852" s="56"/>
      <c r="E2852" s="56"/>
      <c r="F2852" s="56"/>
      <c r="G2852" s="56"/>
      <c r="I2852" s="57"/>
      <c r="N2852" s="56"/>
      <c r="O2852" s="57"/>
      <c r="V2852" s="57"/>
    </row>
    <row r="2853" spans="4:22">
      <c r="D2853" s="56"/>
      <c r="E2853" s="56"/>
      <c r="F2853" s="56"/>
      <c r="G2853" s="56"/>
      <c r="I2853" s="57"/>
      <c r="N2853" s="56"/>
      <c r="O2853" s="57"/>
      <c r="V2853" s="57"/>
    </row>
    <row r="2854" spans="4:22">
      <c r="D2854" s="56"/>
      <c r="E2854" s="56"/>
      <c r="F2854" s="56"/>
      <c r="G2854" s="56"/>
      <c r="I2854" s="57"/>
      <c r="N2854" s="56"/>
      <c r="O2854" s="57"/>
      <c r="V2854" s="57"/>
    </row>
    <row r="2855" spans="4:22">
      <c r="D2855" s="56"/>
      <c r="E2855" s="56"/>
      <c r="F2855" s="56"/>
      <c r="G2855" s="56"/>
      <c r="I2855" s="57"/>
      <c r="N2855" s="56"/>
      <c r="O2855" s="57"/>
      <c r="V2855" s="57"/>
    </row>
    <row r="2856" spans="4:22">
      <c r="D2856" s="56"/>
      <c r="E2856" s="56"/>
      <c r="F2856" s="56"/>
      <c r="G2856" s="56"/>
      <c r="I2856" s="57"/>
      <c r="N2856" s="56"/>
      <c r="O2856" s="57"/>
      <c r="V2856" s="57"/>
    </row>
    <row r="2857" spans="4:22">
      <c r="D2857" s="56"/>
      <c r="E2857" s="56"/>
      <c r="F2857" s="56"/>
      <c r="G2857" s="56"/>
      <c r="I2857" s="57"/>
      <c r="N2857" s="56"/>
      <c r="O2857" s="57"/>
      <c r="V2857" s="57"/>
    </row>
    <row r="2858" spans="4:22">
      <c r="D2858" s="56"/>
      <c r="E2858" s="56"/>
      <c r="F2858" s="56"/>
      <c r="G2858" s="56"/>
      <c r="I2858" s="57"/>
      <c r="N2858" s="56"/>
      <c r="O2858" s="57"/>
      <c r="V2858" s="57"/>
    </row>
    <row r="2859" spans="4:22">
      <c r="D2859" s="56"/>
      <c r="E2859" s="56"/>
      <c r="F2859" s="56"/>
      <c r="G2859" s="56"/>
      <c r="I2859" s="57"/>
      <c r="N2859" s="56"/>
      <c r="O2859" s="57"/>
      <c r="V2859" s="57"/>
    </row>
    <row r="2860" spans="4:22">
      <c r="D2860" s="56"/>
      <c r="E2860" s="56"/>
      <c r="F2860" s="56"/>
      <c r="G2860" s="56"/>
      <c r="I2860" s="57"/>
      <c r="N2860" s="56"/>
      <c r="O2860" s="57"/>
      <c r="V2860" s="57"/>
    </row>
    <row r="2861" spans="4:22">
      <c r="D2861" s="56"/>
      <c r="E2861" s="56"/>
      <c r="F2861" s="56"/>
      <c r="G2861" s="56"/>
      <c r="I2861" s="57"/>
      <c r="N2861" s="56"/>
      <c r="O2861" s="57"/>
      <c r="V2861" s="57"/>
    </row>
    <row r="2862" spans="4:22">
      <c r="D2862" s="56"/>
      <c r="E2862" s="56"/>
      <c r="F2862" s="56"/>
      <c r="G2862" s="56"/>
      <c r="I2862" s="57"/>
      <c r="N2862" s="56"/>
      <c r="O2862" s="57"/>
      <c r="V2862" s="57"/>
    </row>
    <row r="2863" spans="4:22">
      <c r="D2863" s="56"/>
      <c r="E2863" s="56"/>
      <c r="F2863" s="56"/>
      <c r="G2863" s="56"/>
      <c r="I2863" s="57"/>
      <c r="N2863" s="56"/>
      <c r="O2863" s="57"/>
      <c r="V2863" s="57"/>
    </row>
    <row r="2864" spans="4:22">
      <c r="D2864" s="56"/>
      <c r="E2864" s="56"/>
      <c r="F2864" s="56"/>
      <c r="G2864" s="56"/>
      <c r="I2864" s="57"/>
      <c r="N2864" s="56"/>
      <c r="O2864" s="57"/>
      <c r="V2864" s="57"/>
    </row>
    <row r="2865" spans="4:22">
      <c r="D2865" s="56"/>
      <c r="E2865" s="56"/>
      <c r="F2865" s="56"/>
      <c r="G2865" s="56"/>
      <c r="I2865" s="57"/>
      <c r="N2865" s="56"/>
      <c r="O2865" s="57"/>
      <c r="V2865" s="57"/>
    </row>
    <row r="2866" spans="4:22">
      <c r="D2866" s="56"/>
      <c r="E2866" s="56"/>
      <c r="F2866" s="56"/>
      <c r="G2866" s="56"/>
      <c r="I2866" s="57"/>
      <c r="N2866" s="56"/>
      <c r="O2866" s="57"/>
      <c r="V2866" s="57"/>
    </row>
    <row r="2867" spans="4:22">
      <c r="D2867" s="56"/>
      <c r="E2867" s="56"/>
      <c r="F2867" s="56"/>
      <c r="G2867" s="56"/>
      <c r="I2867" s="57"/>
      <c r="N2867" s="56"/>
      <c r="O2867" s="57"/>
      <c r="V2867" s="57"/>
    </row>
    <row r="2868" spans="4:22">
      <c r="D2868" s="56"/>
      <c r="E2868" s="56"/>
      <c r="F2868" s="56"/>
      <c r="G2868" s="56"/>
      <c r="I2868" s="57"/>
      <c r="N2868" s="56"/>
      <c r="O2868" s="57"/>
      <c r="V2868" s="57"/>
    </row>
    <row r="2869" spans="4:22">
      <c r="D2869" s="56"/>
      <c r="E2869" s="56"/>
      <c r="F2869" s="56"/>
      <c r="G2869" s="56"/>
      <c r="I2869" s="57"/>
      <c r="N2869" s="56"/>
      <c r="O2869" s="57"/>
      <c r="V2869" s="57"/>
    </row>
    <row r="2870" spans="4:22">
      <c r="D2870" s="56"/>
      <c r="E2870" s="56"/>
      <c r="F2870" s="56"/>
      <c r="G2870" s="56"/>
      <c r="I2870" s="57"/>
      <c r="N2870" s="56"/>
      <c r="O2870" s="57"/>
      <c r="V2870" s="57"/>
    </row>
    <row r="2871" spans="4:22">
      <c r="D2871" s="56"/>
      <c r="E2871" s="56"/>
      <c r="F2871" s="56"/>
      <c r="G2871" s="56"/>
      <c r="I2871" s="57"/>
      <c r="N2871" s="56"/>
      <c r="O2871" s="57"/>
      <c r="V2871" s="57"/>
    </row>
    <row r="2872" spans="4:22">
      <c r="D2872" s="56"/>
      <c r="E2872" s="56"/>
      <c r="F2872" s="56"/>
      <c r="G2872" s="56"/>
      <c r="I2872" s="57"/>
      <c r="N2872" s="56"/>
      <c r="O2872" s="57"/>
      <c r="V2872" s="57"/>
    </row>
    <row r="2873" spans="4:22">
      <c r="D2873" s="56"/>
      <c r="E2873" s="56"/>
      <c r="F2873" s="56"/>
      <c r="G2873" s="56"/>
      <c r="I2873" s="57"/>
      <c r="N2873" s="56"/>
      <c r="O2873" s="57"/>
      <c r="V2873" s="57"/>
    </row>
    <row r="2874" spans="4:22">
      <c r="D2874" s="56"/>
      <c r="E2874" s="56"/>
      <c r="F2874" s="56"/>
      <c r="G2874" s="56"/>
      <c r="I2874" s="57"/>
      <c r="N2874" s="56"/>
      <c r="O2874" s="57"/>
      <c r="V2874" s="57"/>
    </row>
    <row r="2875" spans="4:22">
      <c r="D2875" s="56"/>
      <c r="E2875" s="56"/>
      <c r="F2875" s="56"/>
      <c r="G2875" s="56"/>
      <c r="I2875" s="57"/>
      <c r="N2875" s="56"/>
      <c r="O2875" s="57"/>
      <c r="V2875" s="57"/>
    </row>
    <row r="2876" spans="4:22">
      <c r="D2876" s="56"/>
      <c r="E2876" s="56"/>
      <c r="F2876" s="56"/>
      <c r="G2876" s="56"/>
      <c r="I2876" s="57"/>
      <c r="N2876" s="56"/>
      <c r="O2876" s="57"/>
      <c r="V2876" s="57"/>
    </row>
    <row r="2877" spans="4:22">
      <c r="D2877" s="56"/>
      <c r="E2877" s="56"/>
      <c r="F2877" s="56"/>
      <c r="G2877" s="56"/>
      <c r="I2877" s="57"/>
      <c r="N2877" s="56"/>
      <c r="O2877" s="57"/>
      <c r="V2877" s="57"/>
    </row>
    <row r="2878" spans="4:22">
      <c r="D2878" s="56"/>
      <c r="E2878" s="56"/>
      <c r="F2878" s="56"/>
      <c r="G2878" s="56"/>
      <c r="I2878" s="57"/>
      <c r="N2878" s="56"/>
      <c r="O2878" s="57"/>
      <c r="V2878" s="57"/>
    </row>
    <row r="2879" spans="4:22">
      <c r="D2879" s="56"/>
      <c r="E2879" s="56"/>
      <c r="F2879" s="56"/>
      <c r="G2879" s="56"/>
      <c r="I2879" s="57"/>
      <c r="N2879" s="56"/>
      <c r="O2879" s="57"/>
      <c r="V2879" s="57"/>
    </row>
    <row r="2880" spans="4:22">
      <c r="D2880" s="56"/>
      <c r="E2880" s="56"/>
      <c r="F2880" s="56"/>
      <c r="G2880" s="56"/>
      <c r="I2880" s="57"/>
      <c r="N2880" s="56"/>
      <c r="O2880" s="57"/>
      <c r="V2880" s="57"/>
    </row>
    <row r="2881" spans="4:22">
      <c r="D2881" s="56"/>
      <c r="E2881" s="56"/>
      <c r="F2881" s="56"/>
      <c r="G2881" s="56"/>
      <c r="I2881" s="57"/>
      <c r="N2881" s="56"/>
      <c r="O2881" s="57"/>
      <c r="V2881" s="57"/>
    </row>
    <row r="2882" spans="4:22">
      <c r="D2882" s="56"/>
      <c r="E2882" s="56"/>
      <c r="F2882" s="56"/>
      <c r="G2882" s="56"/>
      <c r="I2882" s="57"/>
      <c r="N2882" s="56"/>
      <c r="O2882" s="57"/>
      <c r="V2882" s="57"/>
    </row>
    <row r="2883" spans="4:22">
      <c r="D2883" s="56"/>
      <c r="E2883" s="56"/>
      <c r="F2883" s="56"/>
      <c r="G2883" s="56"/>
      <c r="I2883" s="57"/>
      <c r="N2883" s="56"/>
      <c r="O2883" s="57"/>
      <c r="V2883" s="57"/>
    </row>
    <row r="2884" spans="4:22">
      <c r="D2884" s="56"/>
      <c r="E2884" s="56"/>
      <c r="F2884" s="56"/>
      <c r="G2884" s="56"/>
      <c r="I2884" s="57"/>
      <c r="N2884" s="56"/>
      <c r="O2884" s="57"/>
      <c r="V2884" s="57"/>
    </row>
    <row r="2885" spans="4:22">
      <c r="D2885" s="56"/>
      <c r="E2885" s="56"/>
      <c r="F2885" s="56"/>
      <c r="G2885" s="56"/>
      <c r="I2885" s="57"/>
      <c r="N2885" s="56"/>
      <c r="O2885" s="57"/>
      <c r="V2885" s="57"/>
    </row>
    <row r="2886" spans="4:22">
      <c r="D2886" s="56"/>
      <c r="E2886" s="56"/>
      <c r="F2886" s="56"/>
      <c r="G2886" s="56"/>
      <c r="I2886" s="57"/>
      <c r="N2886" s="56"/>
      <c r="O2886" s="57"/>
      <c r="V2886" s="57"/>
    </row>
    <row r="2887" spans="4:22">
      <c r="D2887" s="56"/>
      <c r="E2887" s="56"/>
      <c r="F2887" s="56"/>
      <c r="G2887" s="56"/>
      <c r="I2887" s="57"/>
      <c r="N2887" s="56"/>
      <c r="O2887" s="57"/>
      <c r="V2887" s="57"/>
    </row>
    <row r="2888" spans="4:22">
      <c r="D2888" s="56"/>
      <c r="E2888" s="56"/>
      <c r="F2888" s="56"/>
      <c r="G2888" s="56"/>
      <c r="I2888" s="57"/>
      <c r="N2888" s="56"/>
      <c r="O2888" s="57"/>
      <c r="V2888" s="57"/>
    </row>
    <row r="2889" spans="4:22">
      <c r="D2889" s="56"/>
      <c r="E2889" s="56"/>
      <c r="F2889" s="56"/>
      <c r="G2889" s="56"/>
      <c r="I2889" s="57"/>
      <c r="N2889" s="56"/>
      <c r="O2889" s="57"/>
      <c r="V2889" s="57"/>
    </row>
    <row r="2890" spans="4:22">
      <c r="D2890" s="56"/>
      <c r="E2890" s="56"/>
      <c r="F2890" s="56"/>
      <c r="G2890" s="56"/>
      <c r="I2890" s="57"/>
      <c r="N2890" s="56"/>
      <c r="O2890" s="57"/>
      <c r="V2890" s="57"/>
    </row>
    <row r="2891" spans="4:22">
      <c r="D2891" s="56"/>
      <c r="E2891" s="56"/>
      <c r="F2891" s="56"/>
      <c r="G2891" s="56"/>
      <c r="I2891" s="57"/>
      <c r="N2891" s="56"/>
      <c r="O2891" s="57"/>
      <c r="V2891" s="57"/>
    </row>
    <row r="2892" spans="4:22">
      <c r="D2892" s="56"/>
      <c r="E2892" s="56"/>
      <c r="F2892" s="56"/>
      <c r="G2892" s="56"/>
      <c r="I2892" s="57"/>
      <c r="N2892" s="56"/>
      <c r="O2892" s="57"/>
      <c r="V2892" s="57"/>
    </row>
    <row r="2893" spans="4:22">
      <c r="D2893" s="56"/>
      <c r="E2893" s="56"/>
      <c r="F2893" s="56"/>
      <c r="G2893" s="56"/>
      <c r="I2893" s="57"/>
      <c r="N2893" s="56"/>
      <c r="O2893" s="57"/>
      <c r="V2893" s="57"/>
    </row>
    <row r="2894" spans="4:22">
      <c r="D2894" s="56"/>
      <c r="E2894" s="56"/>
      <c r="F2894" s="56"/>
      <c r="G2894" s="56"/>
      <c r="I2894" s="57"/>
      <c r="N2894" s="56"/>
      <c r="O2894" s="57"/>
      <c r="V2894" s="57"/>
    </row>
    <row r="2895" spans="4:22">
      <c r="D2895" s="56"/>
      <c r="E2895" s="56"/>
      <c r="F2895" s="56"/>
      <c r="G2895" s="56"/>
      <c r="I2895" s="57"/>
      <c r="N2895" s="56"/>
      <c r="O2895" s="57"/>
      <c r="V2895" s="57"/>
    </row>
    <row r="2896" spans="4:22">
      <c r="D2896" s="56"/>
      <c r="E2896" s="56"/>
      <c r="F2896" s="56"/>
      <c r="G2896" s="56"/>
      <c r="I2896" s="57"/>
      <c r="N2896" s="56"/>
      <c r="O2896" s="57"/>
      <c r="V2896" s="57"/>
    </row>
    <row r="2897" spans="4:22">
      <c r="D2897" s="56"/>
      <c r="E2897" s="56"/>
      <c r="F2897" s="56"/>
      <c r="G2897" s="56"/>
      <c r="I2897" s="57"/>
      <c r="N2897" s="56"/>
      <c r="O2897" s="57"/>
      <c r="V2897" s="57"/>
    </row>
    <row r="2898" spans="4:22">
      <c r="D2898" s="56"/>
      <c r="E2898" s="56"/>
      <c r="F2898" s="56"/>
      <c r="G2898" s="56"/>
      <c r="I2898" s="57"/>
      <c r="N2898" s="56"/>
      <c r="O2898" s="57"/>
      <c r="V2898" s="57"/>
    </row>
    <row r="2899" spans="4:22">
      <c r="D2899" s="56"/>
      <c r="E2899" s="56"/>
      <c r="F2899" s="56"/>
      <c r="G2899" s="56"/>
      <c r="I2899" s="57"/>
      <c r="N2899" s="56"/>
      <c r="O2899" s="57"/>
      <c r="V2899" s="57"/>
    </row>
    <row r="2900" spans="4:22">
      <c r="D2900" s="56"/>
      <c r="E2900" s="56"/>
      <c r="F2900" s="56"/>
      <c r="G2900" s="56"/>
      <c r="I2900" s="57"/>
      <c r="N2900" s="56"/>
      <c r="O2900" s="57"/>
      <c r="V2900" s="57"/>
    </row>
    <row r="2901" spans="4:22">
      <c r="D2901" s="56"/>
      <c r="E2901" s="56"/>
      <c r="F2901" s="56"/>
      <c r="G2901" s="56"/>
      <c r="I2901" s="57"/>
      <c r="N2901" s="56"/>
      <c r="O2901" s="57"/>
      <c r="V2901" s="57"/>
    </row>
    <row r="2902" spans="4:22">
      <c r="D2902" s="56"/>
      <c r="E2902" s="56"/>
      <c r="F2902" s="56"/>
      <c r="G2902" s="56"/>
      <c r="I2902" s="57"/>
      <c r="N2902" s="56"/>
      <c r="O2902" s="57"/>
      <c r="V2902" s="57"/>
    </row>
    <row r="2903" spans="4:22">
      <c r="D2903" s="56"/>
      <c r="E2903" s="56"/>
      <c r="F2903" s="56"/>
      <c r="G2903" s="56"/>
      <c r="I2903" s="57"/>
      <c r="N2903" s="56"/>
      <c r="O2903" s="57"/>
      <c r="V2903" s="57"/>
    </row>
    <row r="2904" spans="4:22">
      <c r="D2904" s="56"/>
      <c r="E2904" s="56"/>
      <c r="F2904" s="56"/>
      <c r="G2904" s="56"/>
      <c r="I2904" s="57"/>
      <c r="N2904" s="56"/>
      <c r="O2904" s="57"/>
      <c r="V2904" s="57"/>
    </row>
    <row r="2905" spans="4:22">
      <c r="D2905" s="56"/>
      <c r="E2905" s="56"/>
      <c r="F2905" s="56"/>
      <c r="G2905" s="56"/>
      <c r="I2905" s="57"/>
      <c r="N2905" s="56"/>
      <c r="O2905" s="57"/>
      <c r="V2905" s="57"/>
    </row>
    <row r="2906" spans="4:22">
      <c r="D2906" s="56"/>
      <c r="E2906" s="56"/>
      <c r="F2906" s="56"/>
      <c r="G2906" s="56"/>
      <c r="I2906" s="57"/>
      <c r="N2906" s="56"/>
      <c r="O2906" s="57"/>
      <c r="V2906" s="57"/>
    </row>
    <row r="2907" spans="4:22">
      <c r="D2907" s="56"/>
      <c r="E2907" s="56"/>
      <c r="F2907" s="56"/>
      <c r="G2907" s="56"/>
      <c r="I2907" s="57"/>
      <c r="N2907" s="56"/>
      <c r="O2907" s="57"/>
      <c r="V2907" s="57"/>
    </row>
    <row r="2908" spans="4:22">
      <c r="D2908" s="56"/>
      <c r="E2908" s="56"/>
      <c r="F2908" s="56"/>
      <c r="G2908" s="56"/>
      <c r="I2908" s="57"/>
      <c r="N2908" s="56"/>
      <c r="O2908" s="57"/>
      <c r="V2908" s="57"/>
    </row>
    <row r="2909" spans="4:22">
      <c r="D2909" s="56"/>
      <c r="E2909" s="56"/>
      <c r="F2909" s="56"/>
      <c r="G2909" s="56"/>
      <c r="I2909" s="57"/>
      <c r="N2909" s="56"/>
      <c r="O2909" s="57"/>
      <c r="V2909" s="57"/>
    </row>
    <row r="2910" spans="4:22">
      <c r="D2910" s="56"/>
      <c r="E2910" s="56"/>
      <c r="F2910" s="56"/>
      <c r="G2910" s="56"/>
      <c r="I2910" s="57"/>
      <c r="N2910" s="56"/>
      <c r="O2910" s="57"/>
      <c r="V2910" s="57"/>
    </row>
    <row r="2911" spans="4:22">
      <c r="D2911" s="56"/>
      <c r="E2911" s="56"/>
      <c r="F2911" s="56"/>
      <c r="G2911" s="56"/>
      <c r="I2911" s="57"/>
      <c r="N2911" s="56"/>
      <c r="O2911" s="57"/>
      <c r="V2911" s="57"/>
    </row>
    <row r="2912" spans="4:22">
      <c r="D2912" s="56"/>
      <c r="E2912" s="56"/>
      <c r="F2912" s="56"/>
      <c r="G2912" s="56"/>
      <c r="I2912" s="57"/>
      <c r="N2912" s="56"/>
      <c r="O2912" s="57"/>
      <c r="V2912" s="57"/>
    </row>
    <row r="2913" spans="4:22">
      <c r="D2913" s="56"/>
      <c r="E2913" s="56"/>
      <c r="F2913" s="56"/>
      <c r="G2913" s="56"/>
      <c r="I2913" s="57"/>
      <c r="N2913" s="56"/>
      <c r="O2913" s="57"/>
      <c r="V2913" s="57"/>
    </row>
    <row r="2914" spans="4:22">
      <c r="D2914" s="56"/>
      <c r="E2914" s="56"/>
      <c r="F2914" s="56"/>
      <c r="G2914" s="56"/>
      <c r="I2914" s="57"/>
      <c r="N2914" s="56"/>
      <c r="O2914" s="57"/>
      <c r="V2914" s="57"/>
    </row>
    <row r="2915" spans="4:22">
      <c r="D2915" s="56"/>
      <c r="E2915" s="56"/>
      <c r="F2915" s="56"/>
      <c r="G2915" s="56"/>
      <c r="I2915" s="57"/>
      <c r="N2915" s="56"/>
      <c r="O2915" s="57"/>
      <c r="V2915" s="57"/>
    </row>
    <row r="2916" spans="4:22">
      <c r="D2916" s="56"/>
      <c r="E2916" s="56"/>
      <c r="F2916" s="56"/>
      <c r="G2916" s="56"/>
      <c r="I2916" s="57"/>
      <c r="N2916" s="56"/>
      <c r="O2916" s="57"/>
      <c r="V2916" s="57"/>
    </row>
    <row r="2917" spans="4:22">
      <c r="D2917" s="56"/>
      <c r="E2917" s="56"/>
      <c r="F2917" s="56"/>
      <c r="G2917" s="56"/>
      <c r="I2917" s="57"/>
      <c r="N2917" s="56"/>
      <c r="O2917" s="57"/>
      <c r="V2917" s="57"/>
    </row>
    <row r="2918" spans="4:22">
      <c r="D2918" s="56"/>
      <c r="E2918" s="56"/>
      <c r="F2918" s="56"/>
      <c r="G2918" s="56"/>
      <c r="I2918" s="57"/>
      <c r="N2918" s="56"/>
      <c r="O2918" s="57"/>
      <c r="V2918" s="57"/>
    </row>
    <row r="2919" spans="4:22">
      <c r="D2919" s="56"/>
      <c r="E2919" s="56"/>
      <c r="F2919" s="56"/>
      <c r="G2919" s="56"/>
      <c r="I2919" s="57"/>
      <c r="N2919" s="56"/>
      <c r="O2919" s="57"/>
      <c r="V2919" s="57"/>
    </row>
    <row r="2920" spans="4:22">
      <c r="D2920" s="56"/>
      <c r="E2920" s="56"/>
      <c r="F2920" s="56"/>
      <c r="G2920" s="56"/>
      <c r="I2920" s="57"/>
      <c r="N2920" s="56"/>
      <c r="O2920" s="57"/>
      <c r="V2920" s="57"/>
    </row>
    <row r="2921" spans="4:22">
      <c r="D2921" s="56"/>
      <c r="E2921" s="56"/>
      <c r="F2921" s="56"/>
      <c r="G2921" s="56"/>
      <c r="I2921" s="57"/>
      <c r="N2921" s="56"/>
      <c r="O2921" s="57"/>
      <c r="V2921" s="57"/>
    </row>
    <row r="2922" spans="4:22">
      <c r="D2922" s="56"/>
      <c r="E2922" s="56"/>
      <c r="F2922" s="56"/>
      <c r="G2922" s="56"/>
      <c r="I2922" s="57"/>
      <c r="N2922" s="56"/>
      <c r="O2922" s="57"/>
      <c r="V2922" s="57"/>
    </row>
    <row r="2923" spans="4:22">
      <c r="D2923" s="56"/>
      <c r="E2923" s="56"/>
      <c r="F2923" s="56"/>
      <c r="G2923" s="56"/>
      <c r="I2923" s="57"/>
      <c r="N2923" s="56"/>
      <c r="O2923" s="57"/>
      <c r="V2923" s="57"/>
    </row>
    <row r="2924" spans="4:22">
      <c r="D2924" s="56"/>
      <c r="E2924" s="56"/>
      <c r="F2924" s="56"/>
      <c r="G2924" s="56"/>
      <c r="I2924" s="57"/>
      <c r="N2924" s="56"/>
      <c r="O2924" s="57"/>
      <c r="V2924" s="57"/>
    </row>
    <row r="2925" spans="4:22">
      <c r="D2925" s="56"/>
      <c r="E2925" s="56"/>
      <c r="F2925" s="56"/>
      <c r="G2925" s="56"/>
      <c r="I2925" s="57"/>
      <c r="N2925" s="56"/>
      <c r="O2925" s="57"/>
      <c r="V2925" s="57"/>
    </row>
    <row r="2926" spans="4:22">
      <c r="D2926" s="56"/>
      <c r="E2926" s="56"/>
      <c r="F2926" s="56"/>
      <c r="G2926" s="56"/>
      <c r="I2926" s="57"/>
      <c r="N2926" s="56"/>
      <c r="O2926" s="57"/>
      <c r="V2926" s="57"/>
    </row>
    <row r="2927" spans="4:22">
      <c r="D2927" s="56"/>
      <c r="E2927" s="56"/>
      <c r="F2927" s="56"/>
      <c r="G2927" s="56"/>
      <c r="I2927" s="57"/>
      <c r="N2927" s="56"/>
      <c r="O2927" s="57"/>
      <c r="V2927" s="57"/>
    </row>
    <row r="2928" spans="4:22">
      <c r="D2928" s="56"/>
      <c r="E2928" s="56"/>
      <c r="F2928" s="56"/>
      <c r="G2928" s="56"/>
      <c r="I2928" s="57"/>
      <c r="N2928" s="56"/>
      <c r="O2928" s="57"/>
      <c r="V2928" s="57"/>
    </row>
    <row r="2929" spans="4:22">
      <c r="D2929" s="56"/>
      <c r="E2929" s="56"/>
      <c r="F2929" s="56"/>
      <c r="G2929" s="56"/>
      <c r="I2929" s="57"/>
      <c r="N2929" s="56"/>
      <c r="O2929" s="57"/>
      <c r="V2929" s="57"/>
    </row>
    <row r="2930" spans="4:22">
      <c r="D2930" s="56"/>
      <c r="E2930" s="56"/>
      <c r="F2930" s="56"/>
      <c r="G2930" s="56"/>
      <c r="I2930" s="57"/>
      <c r="N2930" s="56"/>
      <c r="O2930" s="57"/>
      <c r="V2930" s="57"/>
    </row>
    <row r="2931" spans="4:22">
      <c r="D2931" s="56"/>
      <c r="E2931" s="56"/>
      <c r="F2931" s="56"/>
      <c r="G2931" s="56"/>
      <c r="I2931" s="57"/>
      <c r="N2931" s="56"/>
      <c r="O2931" s="57"/>
      <c r="V2931" s="57"/>
    </row>
    <row r="2932" spans="4:22">
      <c r="D2932" s="56"/>
      <c r="E2932" s="56"/>
      <c r="F2932" s="56"/>
      <c r="G2932" s="56"/>
      <c r="I2932" s="57"/>
      <c r="N2932" s="56"/>
      <c r="O2932" s="57"/>
      <c r="V2932" s="57"/>
    </row>
    <row r="2933" spans="4:22">
      <c r="D2933" s="56"/>
      <c r="E2933" s="56"/>
      <c r="F2933" s="56"/>
      <c r="G2933" s="56"/>
      <c r="I2933" s="57"/>
      <c r="N2933" s="56"/>
      <c r="O2933" s="57"/>
      <c r="V2933" s="57"/>
    </row>
    <row r="2934" spans="4:22">
      <c r="D2934" s="56"/>
      <c r="E2934" s="56"/>
      <c r="F2934" s="56"/>
      <c r="G2934" s="56"/>
      <c r="I2934" s="57"/>
      <c r="N2934" s="56"/>
      <c r="O2934" s="57"/>
      <c r="V2934" s="57"/>
    </row>
    <row r="2935" spans="4:22">
      <c r="D2935" s="56"/>
      <c r="E2935" s="56"/>
      <c r="F2935" s="56"/>
      <c r="G2935" s="56"/>
      <c r="I2935" s="57"/>
      <c r="N2935" s="56"/>
      <c r="O2935" s="57"/>
      <c r="V2935" s="57"/>
    </row>
    <row r="2936" spans="4:22">
      <c r="D2936" s="56"/>
      <c r="E2936" s="56"/>
      <c r="F2936" s="56"/>
      <c r="G2936" s="56"/>
      <c r="I2936" s="57"/>
      <c r="N2936" s="56"/>
      <c r="O2936" s="57"/>
      <c r="V2936" s="57"/>
    </row>
    <row r="2937" spans="4:22">
      <c r="D2937" s="56"/>
      <c r="E2937" s="56"/>
      <c r="F2937" s="56"/>
      <c r="G2937" s="56"/>
      <c r="I2937" s="57"/>
      <c r="N2937" s="56"/>
      <c r="O2937" s="57"/>
      <c r="V2937" s="57"/>
    </row>
    <row r="2938" spans="4:22">
      <c r="D2938" s="56"/>
      <c r="E2938" s="56"/>
      <c r="F2938" s="56"/>
      <c r="G2938" s="56"/>
      <c r="I2938" s="57"/>
      <c r="N2938" s="56"/>
      <c r="O2938" s="57"/>
      <c r="V2938" s="57"/>
    </row>
    <row r="2939" spans="4:22">
      <c r="D2939" s="56"/>
      <c r="E2939" s="56"/>
      <c r="F2939" s="56"/>
      <c r="G2939" s="56"/>
      <c r="I2939" s="57"/>
      <c r="N2939" s="56"/>
      <c r="O2939" s="57"/>
      <c r="V2939" s="57"/>
    </row>
    <row r="2940" spans="4:22">
      <c r="D2940" s="56"/>
      <c r="E2940" s="56"/>
      <c r="F2940" s="56"/>
      <c r="G2940" s="56"/>
      <c r="I2940" s="57"/>
      <c r="N2940" s="56"/>
      <c r="O2940" s="57"/>
      <c r="V2940" s="57"/>
    </row>
    <row r="2941" spans="4:22">
      <c r="D2941" s="56"/>
      <c r="E2941" s="56"/>
      <c r="F2941" s="56"/>
      <c r="G2941" s="56"/>
      <c r="I2941" s="57"/>
      <c r="N2941" s="56"/>
      <c r="O2941" s="57"/>
      <c r="V2941" s="57"/>
    </row>
    <row r="2942" spans="4:22">
      <c r="D2942" s="56"/>
      <c r="E2942" s="56"/>
      <c r="F2942" s="56"/>
      <c r="G2942" s="56"/>
      <c r="I2942" s="57"/>
      <c r="N2942" s="56"/>
      <c r="O2942" s="57"/>
      <c r="V2942" s="57"/>
    </row>
    <row r="2943" spans="4:22">
      <c r="D2943" s="56"/>
      <c r="E2943" s="56"/>
      <c r="F2943" s="56"/>
      <c r="G2943" s="56"/>
      <c r="I2943" s="57"/>
      <c r="N2943" s="56"/>
      <c r="O2943" s="57"/>
      <c r="V2943" s="57"/>
    </row>
    <row r="2944" spans="4:22">
      <c r="D2944" s="56"/>
      <c r="E2944" s="56"/>
      <c r="F2944" s="56"/>
      <c r="G2944" s="56"/>
      <c r="I2944" s="57"/>
      <c r="N2944" s="56"/>
      <c r="O2944" s="57"/>
      <c r="V2944" s="57"/>
    </row>
    <row r="2945" spans="4:22">
      <c r="D2945" s="56"/>
      <c r="E2945" s="56"/>
      <c r="F2945" s="56"/>
      <c r="G2945" s="56"/>
      <c r="I2945" s="57"/>
      <c r="N2945" s="56"/>
      <c r="O2945" s="57"/>
      <c r="V2945" s="57"/>
    </row>
    <row r="2946" spans="4:22">
      <c r="D2946" s="56"/>
      <c r="E2946" s="56"/>
      <c r="F2946" s="56"/>
      <c r="G2946" s="56"/>
      <c r="I2946" s="57"/>
      <c r="N2946" s="56"/>
      <c r="O2946" s="57"/>
      <c r="V2946" s="57"/>
    </row>
    <row r="2947" spans="4:22">
      <c r="D2947" s="56"/>
      <c r="E2947" s="56"/>
      <c r="F2947" s="56"/>
      <c r="G2947" s="56"/>
      <c r="I2947" s="57"/>
      <c r="N2947" s="56"/>
      <c r="O2947" s="57"/>
      <c r="V2947" s="57"/>
    </row>
    <row r="2948" spans="4:22">
      <c r="D2948" s="56"/>
      <c r="E2948" s="56"/>
      <c r="F2948" s="56"/>
      <c r="G2948" s="56"/>
      <c r="I2948" s="57"/>
      <c r="N2948" s="56"/>
      <c r="O2948" s="57"/>
      <c r="V2948" s="57"/>
    </row>
    <row r="2949" spans="4:22">
      <c r="D2949" s="56"/>
      <c r="E2949" s="56"/>
      <c r="F2949" s="56"/>
      <c r="G2949" s="56"/>
      <c r="I2949" s="57"/>
      <c r="N2949" s="56"/>
      <c r="O2949" s="57"/>
      <c r="V2949" s="57"/>
    </row>
    <row r="2950" spans="4:22">
      <c r="D2950" s="56"/>
      <c r="E2950" s="56"/>
      <c r="F2950" s="56"/>
      <c r="G2950" s="56"/>
      <c r="I2950" s="57"/>
      <c r="N2950" s="56"/>
      <c r="O2950" s="57"/>
      <c r="V2950" s="57"/>
    </row>
    <row r="2951" spans="4:22">
      <c r="D2951" s="56"/>
      <c r="E2951" s="56"/>
      <c r="F2951" s="56"/>
      <c r="G2951" s="56"/>
      <c r="I2951" s="57"/>
      <c r="N2951" s="56"/>
      <c r="O2951" s="57"/>
      <c r="V2951" s="57"/>
    </row>
    <row r="2952" spans="4:22">
      <c r="D2952" s="56"/>
      <c r="E2952" s="56"/>
      <c r="F2952" s="56"/>
      <c r="G2952" s="56"/>
      <c r="I2952" s="57"/>
      <c r="N2952" s="56"/>
      <c r="O2952" s="57"/>
      <c r="V2952" s="57"/>
    </row>
    <row r="2953" spans="4:22">
      <c r="D2953" s="56"/>
      <c r="E2953" s="56"/>
      <c r="F2953" s="56"/>
      <c r="G2953" s="56"/>
      <c r="I2953" s="57"/>
      <c r="N2953" s="56"/>
      <c r="O2953" s="57"/>
      <c r="V2953" s="57"/>
    </row>
    <row r="2954" spans="4:22">
      <c r="D2954" s="56"/>
      <c r="E2954" s="56"/>
      <c r="F2954" s="56"/>
      <c r="G2954" s="56"/>
      <c r="I2954" s="57"/>
      <c r="N2954" s="56"/>
      <c r="O2954" s="57"/>
      <c r="V2954" s="57"/>
    </row>
    <row r="2955" spans="4:22">
      <c r="D2955" s="56"/>
      <c r="E2955" s="56"/>
      <c r="F2955" s="56"/>
      <c r="G2955" s="56"/>
      <c r="I2955" s="57"/>
      <c r="N2955" s="56"/>
      <c r="O2955" s="57"/>
      <c r="V2955" s="57"/>
    </row>
    <row r="2956" spans="4:22">
      <c r="D2956" s="56"/>
      <c r="E2956" s="56"/>
      <c r="F2956" s="56"/>
      <c r="G2956" s="56"/>
      <c r="I2956" s="57"/>
      <c r="N2956" s="56"/>
      <c r="O2956" s="57"/>
      <c r="V2956" s="57"/>
    </row>
    <row r="2957" spans="4:22">
      <c r="D2957" s="56"/>
      <c r="E2957" s="56"/>
      <c r="F2957" s="56"/>
      <c r="G2957" s="56"/>
      <c r="I2957" s="57"/>
      <c r="N2957" s="56"/>
      <c r="O2957" s="57"/>
      <c r="V2957" s="57"/>
    </row>
    <row r="2958" spans="4:22">
      <c r="D2958" s="56"/>
      <c r="E2958" s="56"/>
      <c r="F2958" s="56"/>
      <c r="G2958" s="56"/>
      <c r="I2958" s="57"/>
      <c r="N2958" s="56"/>
      <c r="O2958" s="57"/>
      <c r="V2958" s="57"/>
    </row>
    <row r="2959" spans="4:22">
      <c r="D2959" s="56"/>
      <c r="E2959" s="56"/>
      <c r="F2959" s="56"/>
      <c r="G2959" s="56"/>
      <c r="I2959" s="57"/>
      <c r="N2959" s="56"/>
      <c r="O2959" s="57"/>
      <c r="V2959" s="57"/>
    </row>
    <row r="2960" spans="4:22">
      <c r="D2960" s="56"/>
      <c r="E2960" s="56"/>
      <c r="F2960" s="56"/>
      <c r="G2960" s="56"/>
      <c r="I2960" s="57"/>
      <c r="N2960" s="56"/>
      <c r="O2960" s="57"/>
      <c r="V2960" s="57"/>
    </row>
    <row r="2961" spans="4:22">
      <c r="D2961" s="56"/>
      <c r="E2961" s="56"/>
      <c r="F2961" s="56"/>
      <c r="G2961" s="56"/>
      <c r="I2961" s="57"/>
      <c r="N2961" s="56"/>
      <c r="O2961" s="57"/>
      <c r="V2961" s="57"/>
    </row>
    <row r="2962" spans="4:22">
      <c r="D2962" s="56"/>
      <c r="E2962" s="56"/>
      <c r="F2962" s="56"/>
      <c r="G2962" s="56"/>
      <c r="I2962" s="57"/>
      <c r="N2962" s="56"/>
      <c r="O2962" s="57"/>
      <c r="V2962" s="57"/>
    </row>
    <row r="2963" spans="4:22">
      <c r="D2963" s="56"/>
      <c r="E2963" s="56"/>
      <c r="F2963" s="56"/>
      <c r="G2963" s="56"/>
      <c r="I2963" s="57"/>
      <c r="N2963" s="56"/>
      <c r="O2963" s="57"/>
      <c r="V2963" s="57"/>
    </row>
    <row r="2964" spans="4:22">
      <c r="D2964" s="56"/>
      <c r="E2964" s="56"/>
      <c r="F2964" s="56"/>
      <c r="G2964" s="56"/>
      <c r="I2964" s="57"/>
      <c r="N2964" s="56"/>
      <c r="O2964" s="57"/>
      <c r="V2964" s="57"/>
    </row>
    <row r="2965" spans="4:22">
      <c r="D2965" s="56"/>
      <c r="E2965" s="56"/>
      <c r="F2965" s="56"/>
      <c r="G2965" s="56"/>
      <c r="I2965" s="57"/>
      <c r="N2965" s="56"/>
      <c r="O2965" s="57"/>
      <c r="V2965" s="57"/>
    </row>
    <row r="2966" spans="4:22">
      <c r="D2966" s="56"/>
      <c r="E2966" s="56"/>
      <c r="F2966" s="56"/>
      <c r="G2966" s="56"/>
      <c r="I2966" s="57"/>
      <c r="N2966" s="56"/>
      <c r="O2966" s="57"/>
      <c r="V2966" s="57"/>
    </row>
    <row r="2967" spans="4:22">
      <c r="D2967" s="56"/>
      <c r="E2967" s="56"/>
      <c r="F2967" s="56"/>
      <c r="G2967" s="56"/>
      <c r="I2967" s="57"/>
      <c r="N2967" s="56"/>
      <c r="O2967" s="57"/>
      <c r="V2967" s="57"/>
    </row>
    <row r="2968" spans="4:22">
      <c r="D2968" s="56"/>
      <c r="E2968" s="56"/>
      <c r="F2968" s="56"/>
      <c r="G2968" s="56"/>
      <c r="I2968" s="57"/>
      <c r="N2968" s="56"/>
      <c r="O2968" s="57"/>
      <c r="V2968" s="57"/>
    </row>
    <row r="2969" spans="4:22">
      <c r="D2969" s="56"/>
      <c r="E2969" s="56"/>
      <c r="F2969" s="56"/>
      <c r="G2969" s="56"/>
      <c r="I2969" s="57"/>
      <c r="N2969" s="56"/>
      <c r="O2969" s="57"/>
      <c r="V2969" s="57"/>
    </row>
    <row r="2970" spans="4:22">
      <c r="D2970" s="56"/>
      <c r="E2970" s="56"/>
      <c r="F2970" s="56"/>
      <c r="G2970" s="56"/>
      <c r="I2970" s="57"/>
      <c r="N2970" s="56"/>
      <c r="O2970" s="57"/>
      <c r="V2970" s="57"/>
    </row>
    <row r="2971" spans="4:22">
      <c r="D2971" s="56"/>
      <c r="E2971" s="56"/>
      <c r="F2971" s="56"/>
      <c r="G2971" s="56"/>
      <c r="I2971" s="57"/>
      <c r="N2971" s="56"/>
      <c r="O2971" s="57"/>
      <c r="V2971" s="57"/>
    </row>
    <row r="2972" spans="4:22">
      <c r="D2972" s="56"/>
      <c r="E2972" s="56"/>
      <c r="F2972" s="56"/>
      <c r="G2972" s="56"/>
      <c r="I2972" s="57"/>
      <c r="N2972" s="56"/>
      <c r="O2972" s="57"/>
      <c r="V2972" s="57"/>
    </row>
    <row r="2973" spans="4:22">
      <c r="D2973" s="56"/>
      <c r="E2973" s="56"/>
      <c r="F2973" s="56"/>
      <c r="G2973" s="56"/>
      <c r="I2973" s="57"/>
      <c r="N2973" s="56"/>
      <c r="O2973" s="57"/>
      <c r="V2973" s="57"/>
    </row>
    <row r="2974" spans="4:22">
      <c r="D2974" s="56"/>
      <c r="E2974" s="56"/>
      <c r="F2974" s="56"/>
      <c r="G2974" s="56"/>
      <c r="I2974" s="57"/>
      <c r="N2974" s="56"/>
      <c r="O2974" s="57"/>
      <c r="V2974" s="57"/>
    </row>
    <row r="2975" spans="4:22">
      <c r="D2975" s="56"/>
      <c r="E2975" s="56"/>
      <c r="F2975" s="56"/>
      <c r="G2975" s="56"/>
      <c r="I2975" s="57"/>
      <c r="N2975" s="56"/>
      <c r="O2975" s="57"/>
      <c r="V2975" s="57"/>
    </row>
    <row r="2976" spans="4:22">
      <c r="D2976" s="56"/>
      <c r="E2976" s="56"/>
      <c r="F2976" s="56"/>
      <c r="G2976" s="56"/>
      <c r="I2976" s="57"/>
      <c r="N2976" s="56"/>
      <c r="O2976" s="57"/>
      <c r="V2976" s="57"/>
    </row>
    <row r="2977" spans="4:22">
      <c r="D2977" s="56"/>
      <c r="E2977" s="56"/>
      <c r="F2977" s="56"/>
      <c r="G2977" s="56"/>
      <c r="I2977" s="57"/>
      <c r="N2977" s="56"/>
      <c r="O2977" s="57"/>
      <c r="V2977" s="57"/>
    </row>
    <row r="2978" spans="4:22">
      <c r="D2978" s="56"/>
      <c r="E2978" s="56"/>
      <c r="F2978" s="56"/>
      <c r="G2978" s="56"/>
      <c r="I2978" s="57"/>
      <c r="N2978" s="56"/>
      <c r="O2978" s="57"/>
      <c r="V2978" s="57"/>
    </row>
    <row r="2979" spans="4:22">
      <c r="D2979" s="56"/>
      <c r="E2979" s="56"/>
      <c r="F2979" s="56"/>
      <c r="G2979" s="56"/>
      <c r="I2979" s="57"/>
      <c r="N2979" s="56"/>
      <c r="O2979" s="57"/>
      <c r="V2979" s="57"/>
    </row>
    <row r="2980" spans="4:22">
      <c r="D2980" s="56"/>
      <c r="E2980" s="56"/>
      <c r="F2980" s="56"/>
      <c r="G2980" s="56"/>
      <c r="I2980" s="57"/>
      <c r="N2980" s="56"/>
      <c r="O2980" s="57"/>
      <c r="V2980" s="57"/>
    </row>
    <row r="2981" spans="4:22">
      <c r="D2981" s="56"/>
      <c r="E2981" s="56"/>
      <c r="F2981" s="56"/>
      <c r="G2981" s="56"/>
      <c r="I2981" s="57"/>
      <c r="N2981" s="56"/>
      <c r="O2981" s="57"/>
      <c r="V2981" s="57"/>
    </row>
    <row r="2982" spans="4:22">
      <c r="D2982" s="56"/>
      <c r="E2982" s="56"/>
      <c r="F2982" s="56"/>
      <c r="G2982" s="56"/>
      <c r="I2982" s="57"/>
      <c r="N2982" s="56"/>
      <c r="O2982" s="57"/>
      <c r="V2982" s="57"/>
    </row>
    <row r="2983" spans="4:22">
      <c r="D2983" s="56"/>
      <c r="E2983" s="56"/>
      <c r="F2983" s="56"/>
      <c r="G2983" s="56"/>
      <c r="I2983" s="57"/>
      <c r="N2983" s="56"/>
      <c r="O2983" s="57"/>
      <c r="V2983" s="57"/>
    </row>
    <row r="2984" spans="4:22">
      <c r="D2984" s="56"/>
      <c r="E2984" s="56"/>
      <c r="F2984" s="56"/>
      <c r="G2984" s="56"/>
      <c r="I2984" s="57"/>
      <c r="N2984" s="56"/>
      <c r="O2984" s="57"/>
      <c r="V2984" s="57"/>
    </row>
    <row r="2985" spans="4:22">
      <c r="D2985" s="56"/>
      <c r="E2985" s="56"/>
      <c r="F2985" s="56"/>
      <c r="G2985" s="56"/>
      <c r="I2985" s="57"/>
      <c r="N2985" s="56"/>
      <c r="O2985" s="57"/>
      <c r="V2985" s="57"/>
    </row>
    <row r="2986" spans="4:22">
      <c r="D2986" s="56"/>
      <c r="E2986" s="56"/>
      <c r="F2986" s="56"/>
      <c r="G2986" s="56"/>
      <c r="I2986" s="57"/>
      <c r="N2986" s="56"/>
      <c r="O2986" s="57"/>
      <c r="V2986" s="57"/>
    </row>
    <row r="2987" spans="4:22">
      <c r="D2987" s="56"/>
      <c r="E2987" s="56"/>
      <c r="F2987" s="56"/>
      <c r="G2987" s="56"/>
      <c r="I2987" s="57"/>
      <c r="N2987" s="56"/>
      <c r="O2987" s="57"/>
      <c r="V2987" s="57"/>
    </row>
    <row r="2988" spans="4:22">
      <c r="D2988" s="56"/>
      <c r="E2988" s="56"/>
      <c r="F2988" s="56"/>
      <c r="G2988" s="56"/>
      <c r="I2988" s="57"/>
      <c r="N2988" s="56"/>
      <c r="O2988" s="57"/>
      <c r="V2988" s="57"/>
    </row>
    <row r="2989" spans="4:22">
      <c r="D2989" s="56"/>
      <c r="E2989" s="56"/>
      <c r="F2989" s="56"/>
      <c r="G2989" s="56"/>
      <c r="I2989" s="57"/>
      <c r="N2989" s="56"/>
      <c r="O2989" s="57"/>
      <c r="V2989" s="57"/>
    </row>
    <row r="2990" spans="4:22">
      <c r="D2990" s="56"/>
      <c r="E2990" s="56"/>
      <c r="F2990" s="56"/>
      <c r="G2990" s="56"/>
      <c r="I2990" s="57"/>
      <c r="N2990" s="56"/>
      <c r="O2990" s="57"/>
      <c r="V2990" s="57"/>
    </row>
    <row r="2991" spans="4:22">
      <c r="D2991" s="56"/>
      <c r="E2991" s="56"/>
      <c r="F2991" s="56"/>
      <c r="G2991" s="56"/>
      <c r="I2991" s="57"/>
      <c r="N2991" s="56"/>
      <c r="O2991" s="57"/>
      <c r="V2991" s="57"/>
    </row>
    <row r="2992" spans="4:22">
      <c r="D2992" s="56"/>
      <c r="E2992" s="56"/>
      <c r="F2992" s="56"/>
      <c r="G2992" s="56"/>
      <c r="I2992" s="57"/>
      <c r="N2992" s="56"/>
      <c r="O2992" s="57"/>
      <c r="V2992" s="57"/>
    </row>
    <row r="2993" spans="4:22">
      <c r="D2993" s="56"/>
      <c r="E2993" s="56"/>
      <c r="F2993" s="56"/>
      <c r="G2993" s="56"/>
      <c r="I2993" s="57"/>
      <c r="N2993" s="56"/>
      <c r="O2993" s="57"/>
      <c r="V2993" s="57"/>
    </row>
    <row r="2994" spans="4:22">
      <c r="D2994" s="56"/>
      <c r="E2994" s="56"/>
      <c r="F2994" s="56"/>
      <c r="G2994" s="56"/>
      <c r="I2994" s="57"/>
      <c r="N2994" s="56"/>
      <c r="O2994" s="57"/>
      <c r="V2994" s="57"/>
    </row>
    <row r="2995" spans="4:22">
      <c r="D2995" s="56"/>
      <c r="E2995" s="56"/>
      <c r="F2995" s="56"/>
      <c r="G2995" s="56"/>
      <c r="I2995" s="57"/>
      <c r="N2995" s="56"/>
      <c r="O2995" s="57"/>
      <c r="V2995" s="57"/>
    </row>
    <row r="2996" spans="4:22">
      <c r="D2996" s="56"/>
      <c r="E2996" s="56"/>
      <c r="F2996" s="56"/>
      <c r="G2996" s="56"/>
      <c r="I2996" s="57"/>
      <c r="N2996" s="56"/>
      <c r="O2996" s="57"/>
      <c r="V2996" s="57"/>
    </row>
    <row r="2997" spans="4:22">
      <c r="D2997" s="56"/>
      <c r="E2997" s="56"/>
      <c r="F2997" s="56"/>
      <c r="G2997" s="56"/>
      <c r="I2997" s="57"/>
      <c r="N2997" s="56"/>
      <c r="O2997" s="57"/>
      <c r="V2997" s="57"/>
    </row>
    <row r="2998" spans="4:22">
      <c r="D2998" s="56"/>
      <c r="E2998" s="56"/>
      <c r="F2998" s="56"/>
      <c r="G2998" s="56"/>
      <c r="I2998" s="57"/>
      <c r="N2998" s="56"/>
      <c r="O2998" s="57"/>
      <c r="V2998" s="57"/>
    </row>
    <row r="2999" spans="4:22">
      <c r="D2999" s="56"/>
      <c r="E2999" s="56"/>
      <c r="F2999" s="56"/>
      <c r="G2999" s="56"/>
      <c r="I2999" s="57"/>
      <c r="N2999" s="56"/>
      <c r="O2999" s="57"/>
      <c r="V2999" s="57"/>
    </row>
    <row r="3000" spans="4:22">
      <c r="D3000" s="56"/>
      <c r="E3000" s="56"/>
      <c r="F3000" s="56"/>
      <c r="G3000" s="56"/>
      <c r="I3000" s="57"/>
      <c r="N3000" s="56"/>
      <c r="O3000" s="57"/>
      <c r="V3000" s="57"/>
    </row>
    <row r="3001" spans="4:22">
      <c r="D3001" s="56"/>
      <c r="E3001" s="56"/>
      <c r="F3001" s="56"/>
      <c r="G3001" s="56"/>
      <c r="I3001" s="57"/>
      <c r="N3001" s="56"/>
      <c r="O3001" s="57"/>
      <c r="V3001" s="57"/>
    </row>
    <row r="3002" spans="4:22">
      <c r="D3002" s="56"/>
      <c r="E3002" s="56"/>
      <c r="F3002" s="56"/>
      <c r="G3002" s="56"/>
      <c r="I3002" s="57"/>
      <c r="N3002" s="56"/>
      <c r="O3002" s="57"/>
      <c r="V3002" s="57"/>
    </row>
    <row r="3003" spans="4:22">
      <c r="D3003" s="56"/>
      <c r="E3003" s="56"/>
      <c r="F3003" s="56"/>
      <c r="G3003" s="56"/>
      <c r="I3003" s="57"/>
      <c r="N3003" s="56"/>
      <c r="O3003" s="57"/>
      <c r="V3003" s="57"/>
    </row>
    <row r="3004" spans="4:22">
      <c r="D3004" s="56"/>
      <c r="E3004" s="56"/>
      <c r="F3004" s="56"/>
      <c r="G3004" s="56"/>
      <c r="I3004" s="57"/>
      <c r="N3004" s="56"/>
      <c r="O3004" s="57"/>
      <c r="V3004" s="57"/>
    </row>
    <row r="3005" spans="4:22">
      <c r="D3005" s="56"/>
      <c r="E3005" s="56"/>
      <c r="F3005" s="56"/>
      <c r="G3005" s="56"/>
      <c r="I3005" s="57"/>
      <c r="N3005" s="56"/>
      <c r="O3005" s="57"/>
      <c r="V3005" s="57"/>
    </row>
    <row r="3006" spans="4:22">
      <c r="D3006" s="56"/>
      <c r="E3006" s="56"/>
      <c r="F3006" s="56"/>
      <c r="G3006" s="56"/>
      <c r="I3006" s="57"/>
      <c r="N3006" s="56"/>
      <c r="O3006" s="57"/>
      <c r="V3006" s="57"/>
    </row>
    <row r="3007" spans="4:22">
      <c r="D3007" s="56"/>
      <c r="E3007" s="56"/>
      <c r="F3007" s="56"/>
      <c r="G3007" s="56"/>
      <c r="I3007" s="57"/>
      <c r="N3007" s="56"/>
      <c r="O3007" s="57"/>
      <c r="V3007" s="57"/>
    </row>
    <row r="3008" spans="4:22">
      <c r="D3008" s="56"/>
      <c r="E3008" s="56"/>
      <c r="F3008" s="56"/>
      <c r="G3008" s="56"/>
      <c r="I3008" s="57"/>
      <c r="N3008" s="56"/>
      <c r="O3008" s="57"/>
      <c r="V3008" s="57"/>
    </row>
    <row r="3009" spans="4:22">
      <c r="D3009" s="56"/>
      <c r="E3009" s="56"/>
      <c r="F3009" s="56"/>
      <c r="G3009" s="56"/>
      <c r="I3009" s="57"/>
      <c r="N3009" s="56"/>
      <c r="O3009" s="57"/>
      <c r="V3009" s="57"/>
    </row>
    <row r="3010" spans="4:22">
      <c r="D3010" s="56"/>
      <c r="E3010" s="56"/>
      <c r="F3010" s="56"/>
      <c r="G3010" s="56"/>
      <c r="I3010" s="57"/>
      <c r="N3010" s="56"/>
      <c r="O3010" s="57"/>
      <c r="V3010" s="57"/>
    </row>
    <row r="3011" spans="4:22">
      <c r="D3011" s="56"/>
      <c r="E3011" s="56"/>
      <c r="F3011" s="56"/>
      <c r="G3011" s="56"/>
      <c r="I3011" s="57"/>
      <c r="N3011" s="56"/>
      <c r="O3011" s="57"/>
      <c r="V3011" s="57"/>
    </row>
    <row r="3012" spans="4:22">
      <c r="D3012" s="56"/>
      <c r="E3012" s="56"/>
      <c r="F3012" s="56"/>
      <c r="G3012" s="56"/>
      <c r="I3012" s="57"/>
      <c r="N3012" s="56"/>
      <c r="O3012" s="57"/>
      <c r="V3012" s="57"/>
    </row>
    <row r="3013" spans="4:22">
      <c r="D3013" s="56"/>
      <c r="E3013" s="56"/>
      <c r="F3013" s="56"/>
      <c r="G3013" s="56"/>
      <c r="I3013" s="57"/>
      <c r="N3013" s="56"/>
      <c r="O3013" s="57"/>
      <c r="V3013" s="57"/>
    </row>
    <row r="3014" spans="4:22">
      <c r="D3014" s="56"/>
      <c r="E3014" s="56"/>
      <c r="F3014" s="56"/>
      <c r="G3014" s="56"/>
      <c r="I3014" s="57"/>
      <c r="N3014" s="56"/>
      <c r="O3014" s="57"/>
      <c r="V3014" s="57"/>
    </row>
    <row r="3015" spans="4:22">
      <c r="D3015" s="56"/>
      <c r="E3015" s="56"/>
      <c r="F3015" s="56"/>
      <c r="G3015" s="56"/>
      <c r="I3015" s="57"/>
      <c r="N3015" s="56"/>
      <c r="O3015" s="57"/>
      <c r="V3015" s="57"/>
    </row>
    <row r="3016" spans="4:22">
      <c r="D3016" s="56"/>
      <c r="E3016" s="56"/>
      <c r="F3016" s="56"/>
      <c r="G3016" s="56"/>
      <c r="I3016" s="57"/>
      <c r="N3016" s="56"/>
      <c r="O3016" s="57"/>
      <c r="V3016" s="57"/>
    </row>
    <row r="3017" spans="4:22">
      <c r="D3017" s="56"/>
      <c r="E3017" s="56"/>
      <c r="F3017" s="56"/>
      <c r="G3017" s="56"/>
      <c r="I3017" s="57"/>
      <c r="N3017" s="56"/>
      <c r="O3017" s="57"/>
      <c r="V3017" s="57"/>
    </row>
    <row r="3018" spans="4:22">
      <c r="D3018" s="56"/>
      <c r="E3018" s="56"/>
      <c r="F3018" s="56"/>
      <c r="G3018" s="56"/>
      <c r="I3018" s="57"/>
      <c r="N3018" s="56"/>
      <c r="O3018" s="57"/>
      <c r="V3018" s="57"/>
    </row>
    <row r="3019" spans="4:22">
      <c r="D3019" s="56"/>
      <c r="E3019" s="56"/>
      <c r="F3019" s="56"/>
      <c r="G3019" s="56"/>
      <c r="I3019" s="57"/>
      <c r="N3019" s="56"/>
      <c r="O3019" s="57"/>
      <c r="V3019" s="57"/>
    </row>
    <row r="3020" spans="4:22">
      <c r="D3020" s="56"/>
      <c r="E3020" s="56"/>
      <c r="F3020" s="56"/>
      <c r="G3020" s="56"/>
      <c r="I3020" s="57"/>
      <c r="N3020" s="56"/>
      <c r="O3020" s="57"/>
      <c r="V3020" s="57"/>
    </row>
    <row r="3021" spans="4:22">
      <c r="D3021" s="56"/>
      <c r="E3021" s="56"/>
      <c r="F3021" s="56"/>
      <c r="G3021" s="56"/>
      <c r="I3021" s="57"/>
      <c r="N3021" s="56"/>
      <c r="O3021" s="57"/>
      <c r="V3021" s="57"/>
    </row>
    <row r="3022" spans="4:22">
      <c r="D3022" s="56"/>
      <c r="E3022" s="56"/>
      <c r="F3022" s="56"/>
      <c r="G3022" s="56"/>
      <c r="I3022" s="57"/>
      <c r="N3022" s="56"/>
      <c r="O3022" s="57"/>
      <c r="V3022" s="57"/>
    </row>
    <row r="3023" spans="4:22">
      <c r="D3023" s="56"/>
      <c r="E3023" s="56"/>
      <c r="F3023" s="56"/>
      <c r="G3023" s="56"/>
      <c r="I3023" s="57"/>
      <c r="N3023" s="56"/>
      <c r="O3023" s="57"/>
      <c r="V3023" s="57"/>
    </row>
    <row r="3024" spans="4:22">
      <c r="D3024" s="56"/>
      <c r="E3024" s="56"/>
      <c r="F3024" s="56"/>
      <c r="G3024" s="56"/>
      <c r="I3024" s="57"/>
      <c r="N3024" s="56"/>
      <c r="O3024" s="57"/>
      <c r="V3024" s="57"/>
    </row>
    <row r="3025" spans="4:22">
      <c r="D3025" s="56"/>
      <c r="E3025" s="56"/>
      <c r="F3025" s="56"/>
      <c r="G3025" s="56"/>
      <c r="I3025" s="57"/>
      <c r="N3025" s="56"/>
      <c r="O3025" s="57"/>
      <c r="V3025" s="57"/>
    </row>
    <row r="3026" spans="4:22">
      <c r="D3026" s="56"/>
      <c r="E3026" s="56"/>
      <c r="F3026" s="56"/>
      <c r="G3026" s="56"/>
      <c r="I3026" s="57"/>
      <c r="N3026" s="56"/>
      <c r="O3026" s="57"/>
      <c r="V3026" s="57"/>
    </row>
    <row r="3027" spans="4:22">
      <c r="D3027" s="56"/>
      <c r="E3027" s="56"/>
      <c r="F3027" s="56"/>
      <c r="G3027" s="56"/>
      <c r="I3027" s="57"/>
      <c r="N3027" s="56"/>
      <c r="O3027" s="57"/>
      <c r="V3027" s="57"/>
    </row>
    <row r="3028" spans="4:22">
      <c r="D3028" s="56"/>
      <c r="E3028" s="56"/>
      <c r="F3028" s="56"/>
      <c r="G3028" s="56"/>
      <c r="I3028" s="57"/>
      <c r="N3028" s="56"/>
      <c r="O3028" s="57"/>
      <c r="V3028" s="57"/>
    </row>
    <row r="3029" spans="4:22">
      <c r="D3029" s="56"/>
      <c r="E3029" s="56"/>
      <c r="F3029" s="56"/>
      <c r="G3029" s="56"/>
      <c r="I3029" s="57"/>
      <c r="N3029" s="56"/>
      <c r="O3029" s="57"/>
      <c r="V3029" s="57"/>
    </row>
    <row r="3030" spans="4:22">
      <c r="D3030" s="56"/>
      <c r="E3030" s="56"/>
      <c r="F3030" s="56"/>
      <c r="G3030" s="56"/>
      <c r="I3030" s="57"/>
      <c r="N3030" s="56"/>
      <c r="O3030" s="57"/>
      <c r="V3030" s="57"/>
    </row>
    <row r="3031" spans="4:22">
      <c r="D3031" s="56"/>
      <c r="E3031" s="56"/>
      <c r="F3031" s="56"/>
      <c r="G3031" s="56"/>
      <c r="I3031" s="57"/>
      <c r="N3031" s="56"/>
      <c r="O3031" s="57"/>
      <c r="V3031" s="57"/>
    </row>
    <row r="3032" spans="4:22">
      <c r="D3032" s="56"/>
      <c r="E3032" s="56"/>
      <c r="F3032" s="56"/>
      <c r="G3032" s="56"/>
      <c r="I3032" s="57"/>
      <c r="N3032" s="56"/>
      <c r="O3032" s="57"/>
      <c r="V3032" s="57"/>
    </row>
    <row r="3033" spans="4:22">
      <c r="D3033" s="56"/>
      <c r="E3033" s="56"/>
      <c r="F3033" s="56"/>
      <c r="G3033" s="56"/>
      <c r="I3033" s="57"/>
      <c r="N3033" s="56"/>
      <c r="O3033" s="57"/>
      <c r="V3033" s="57"/>
    </row>
    <row r="3034" spans="4:22">
      <c r="D3034" s="56"/>
      <c r="E3034" s="56"/>
      <c r="F3034" s="56"/>
      <c r="G3034" s="56"/>
      <c r="I3034" s="57"/>
      <c r="N3034" s="56"/>
      <c r="O3034" s="57"/>
      <c r="V3034" s="57"/>
    </row>
    <row r="3035" spans="4:22">
      <c r="D3035" s="56"/>
      <c r="E3035" s="56"/>
      <c r="F3035" s="56"/>
      <c r="G3035" s="56"/>
      <c r="I3035" s="57"/>
      <c r="N3035" s="56"/>
      <c r="O3035" s="57"/>
      <c r="V3035" s="57"/>
    </row>
    <row r="3036" spans="4:22">
      <c r="D3036" s="56"/>
      <c r="E3036" s="56"/>
      <c r="F3036" s="56"/>
      <c r="G3036" s="56"/>
      <c r="I3036" s="57"/>
      <c r="N3036" s="56"/>
      <c r="O3036" s="57"/>
      <c r="V3036" s="57"/>
    </row>
    <row r="3037" spans="4:22">
      <c r="D3037" s="56"/>
      <c r="E3037" s="56"/>
      <c r="F3037" s="56"/>
      <c r="G3037" s="56"/>
      <c r="I3037" s="57"/>
      <c r="N3037" s="56"/>
      <c r="O3037" s="57"/>
      <c r="V3037" s="57"/>
    </row>
    <row r="3038" spans="4:22">
      <c r="D3038" s="56"/>
      <c r="E3038" s="56"/>
      <c r="F3038" s="56"/>
      <c r="G3038" s="56"/>
      <c r="I3038" s="57"/>
      <c r="N3038" s="56"/>
      <c r="O3038" s="57"/>
      <c r="V3038" s="57"/>
    </row>
    <row r="3039" spans="4:22">
      <c r="D3039" s="56"/>
      <c r="E3039" s="56"/>
      <c r="F3039" s="56"/>
      <c r="G3039" s="56"/>
      <c r="I3039" s="57"/>
      <c r="N3039" s="56"/>
      <c r="O3039" s="57"/>
      <c r="V3039" s="57"/>
    </row>
    <row r="3040" spans="4:22">
      <c r="D3040" s="56"/>
      <c r="E3040" s="56"/>
      <c r="F3040" s="56"/>
      <c r="G3040" s="56"/>
      <c r="I3040" s="57"/>
      <c r="N3040" s="56"/>
      <c r="O3040" s="57"/>
      <c r="V3040" s="57"/>
    </row>
    <row r="3041" spans="4:22">
      <c r="D3041" s="56"/>
      <c r="E3041" s="56"/>
      <c r="F3041" s="56"/>
      <c r="G3041" s="56"/>
      <c r="I3041" s="57"/>
      <c r="N3041" s="56"/>
      <c r="O3041" s="57"/>
      <c r="V3041" s="57"/>
    </row>
    <row r="3042" spans="4:22">
      <c r="D3042" s="56"/>
      <c r="E3042" s="56"/>
      <c r="F3042" s="56"/>
      <c r="G3042" s="56"/>
      <c r="I3042" s="57"/>
      <c r="N3042" s="56"/>
      <c r="O3042" s="57"/>
      <c r="V3042" s="57"/>
    </row>
    <row r="3043" spans="4:22">
      <c r="D3043" s="56"/>
      <c r="E3043" s="56"/>
      <c r="F3043" s="56"/>
      <c r="G3043" s="56"/>
      <c r="I3043" s="57"/>
      <c r="N3043" s="56"/>
      <c r="O3043" s="57"/>
      <c r="V3043" s="57"/>
    </row>
    <row r="3044" spans="4:22">
      <c r="D3044" s="56"/>
      <c r="E3044" s="56"/>
      <c r="F3044" s="56"/>
      <c r="G3044" s="56"/>
      <c r="I3044" s="57"/>
      <c r="N3044" s="56"/>
      <c r="O3044" s="57"/>
      <c r="V3044" s="57"/>
    </row>
    <row r="3045" spans="4:22">
      <c r="D3045" s="56"/>
      <c r="E3045" s="56"/>
      <c r="F3045" s="56"/>
      <c r="G3045" s="56"/>
      <c r="I3045" s="57"/>
      <c r="N3045" s="56"/>
      <c r="O3045" s="57"/>
      <c r="V3045" s="57"/>
    </row>
    <row r="3046" spans="4:22">
      <c r="D3046" s="56"/>
      <c r="E3046" s="56"/>
      <c r="F3046" s="56"/>
      <c r="G3046" s="56"/>
      <c r="I3046" s="57"/>
      <c r="N3046" s="56"/>
      <c r="O3046" s="57"/>
      <c r="V3046" s="57"/>
    </row>
    <row r="3047" spans="4:22">
      <c r="D3047" s="56"/>
      <c r="E3047" s="56"/>
      <c r="F3047" s="56"/>
      <c r="G3047" s="56"/>
      <c r="I3047" s="57"/>
      <c r="N3047" s="56"/>
      <c r="O3047" s="57"/>
      <c r="V3047" s="57"/>
    </row>
    <row r="3048" spans="4:22">
      <c r="D3048" s="56"/>
      <c r="E3048" s="56"/>
      <c r="F3048" s="56"/>
      <c r="G3048" s="56"/>
      <c r="I3048" s="57"/>
      <c r="N3048" s="56"/>
      <c r="O3048" s="57"/>
      <c r="V3048" s="57"/>
    </row>
    <row r="3049" spans="4:22">
      <c r="D3049" s="56"/>
      <c r="E3049" s="56"/>
      <c r="F3049" s="56"/>
      <c r="G3049" s="56"/>
      <c r="I3049" s="57"/>
      <c r="N3049" s="56"/>
      <c r="O3049" s="57"/>
      <c r="V3049" s="57"/>
    </row>
    <row r="3050" spans="4:22">
      <c r="D3050" s="56"/>
      <c r="E3050" s="56"/>
      <c r="F3050" s="56"/>
      <c r="G3050" s="56"/>
      <c r="I3050" s="57"/>
      <c r="N3050" s="56"/>
      <c r="O3050" s="57"/>
      <c r="V3050" s="57"/>
    </row>
    <row r="3051" spans="4:22">
      <c r="D3051" s="56"/>
      <c r="E3051" s="56"/>
      <c r="F3051" s="56"/>
      <c r="G3051" s="56"/>
      <c r="I3051" s="57"/>
      <c r="N3051" s="56"/>
      <c r="O3051" s="57"/>
      <c r="V3051" s="57"/>
    </row>
    <row r="3052" spans="4:22">
      <c r="D3052" s="56"/>
      <c r="E3052" s="56"/>
      <c r="F3052" s="56"/>
      <c r="G3052" s="56"/>
      <c r="I3052" s="57"/>
      <c r="N3052" s="56"/>
      <c r="O3052" s="57"/>
      <c r="V3052" s="57"/>
    </row>
    <row r="3053" spans="4:22">
      <c r="D3053" s="56"/>
      <c r="E3053" s="56"/>
      <c r="F3053" s="56"/>
      <c r="G3053" s="56"/>
      <c r="I3053" s="57"/>
      <c r="N3053" s="56"/>
      <c r="O3053" s="57"/>
      <c r="V3053" s="57"/>
    </row>
    <row r="3054" spans="4:22">
      <c r="D3054" s="56"/>
      <c r="E3054" s="56"/>
      <c r="F3054" s="56"/>
      <c r="G3054" s="56"/>
      <c r="I3054" s="57"/>
      <c r="N3054" s="56"/>
      <c r="O3054" s="57"/>
      <c r="V3054" s="57"/>
    </row>
    <row r="3055" spans="4:22">
      <c r="D3055" s="56"/>
      <c r="E3055" s="56"/>
      <c r="F3055" s="56"/>
      <c r="G3055" s="56"/>
      <c r="I3055" s="57"/>
      <c r="N3055" s="56"/>
      <c r="O3055" s="57"/>
      <c r="V3055" s="57"/>
    </row>
    <row r="3056" spans="4:22">
      <c r="D3056" s="56"/>
      <c r="E3056" s="56"/>
      <c r="F3056" s="56"/>
      <c r="G3056" s="56"/>
      <c r="I3056" s="57"/>
      <c r="N3056" s="56"/>
      <c r="O3056" s="57"/>
      <c r="V3056" s="57"/>
    </row>
    <row r="3057" spans="4:22">
      <c r="D3057" s="56"/>
      <c r="E3057" s="56"/>
      <c r="F3057" s="56"/>
      <c r="G3057" s="56"/>
      <c r="I3057" s="57"/>
      <c r="N3057" s="56"/>
      <c r="O3057" s="57"/>
      <c r="V3057" s="57"/>
    </row>
    <row r="3058" spans="4:22">
      <c r="D3058" s="56"/>
      <c r="E3058" s="56"/>
      <c r="F3058" s="56"/>
      <c r="G3058" s="56"/>
      <c r="I3058" s="57"/>
      <c r="N3058" s="56"/>
      <c r="O3058" s="57"/>
      <c r="V3058" s="57"/>
    </row>
    <row r="3059" spans="4:22">
      <c r="D3059" s="56"/>
      <c r="E3059" s="56"/>
      <c r="F3059" s="56"/>
      <c r="G3059" s="56"/>
      <c r="I3059" s="57"/>
      <c r="N3059" s="56"/>
      <c r="O3059" s="57"/>
      <c r="V3059" s="57"/>
    </row>
    <row r="3060" spans="4:22">
      <c r="D3060" s="56"/>
      <c r="E3060" s="56"/>
      <c r="F3060" s="56"/>
      <c r="G3060" s="56"/>
      <c r="I3060" s="57"/>
      <c r="N3060" s="56"/>
      <c r="O3060" s="57"/>
      <c r="V3060" s="57"/>
    </row>
    <row r="3061" spans="4:22">
      <c r="D3061" s="56"/>
      <c r="E3061" s="56"/>
      <c r="F3061" s="56"/>
      <c r="G3061" s="56"/>
      <c r="I3061" s="57"/>
      <c r="N3061" s="56"/>
      <c r="O3061" s="57"/>
      <c r="V3061" s="57"/>
    </row>
    <row r="3062" spans="4:22">
      <c r="D3062" s="56"/>
      <c r="E3062" s="56"/>
      <c r="F3062" s="56"/>
      <c r="G3062" s="56"/>
      <c r="I3062" s="57"/>
      <c r="N3062" s="56"/>
      <c r="O3062" s="57"/>
      <c r="V3062" s="57"/>
    </row>
    <row r="3063" spans="4:22">
      <c r="D3063" s="56"/>
      <c r="E3063" s="56"/>
      <c r="F3063" s="56"/>
      <c r="G3063" s="56"/>
      <c r="I3063" s="57"/>
      <c r="N3063" s="56"/>
      <c r="O3063" s="57"/>
      <c r="V3063" s="57"/>
    </row>
    <row r="3064" spans="4:22">
      <c r="D3064" s="56"/>
      <c r="E3064" s="56"/>
      <c r="F3064" s="56"/>
      <c r="G3064" s="56"/>
      <c r="I3064" s="57"/>
      <c r="N3064" s="56"/>
      <c r="O3064" s="57"/>
      <c r="V3064" s="57"/>
    </row>
    <row r="3065" spans="4:22">
      <c r="D3065" s="56"/>
      <c r="E3065" s="56"/>
      <c r="F3065" s="56"/>
      <c r="G3065" s="56"/>
      <c r="I3065" s="57"/>
      <c r="N3065" s="56"/>
      <c r="O3065" s="57"/>
      <c r="V3065" s="57"/>
    </row>
    <row r="3066" spans="4:22">
      <c r="D3066" s="56"/>
      <c r="E3066" s="56"/>
      <c r="F3066" s="56"/>
      <c r="G3066" s="56"/>
      <c r="I3066" s="57"/>
      <c r="N3066" s="56"/>
      <c r="O3066" s="57"/>
      <c r="V3066" s="57"/>
    </row>
    <row r="3067" spans="4:22">
      <c r="D3067" s="56"/>
      <c r="E3067" s="56"/>
      <c r="F3067" s="56"/>
      <c r="G3067" s="56"/>
      <c r="I3067" s="57"/>
      <c r="N3067" s="56"/>
      <c r="O3067" s="57"/>
      <c r="V3067" s="57"/>
    </row>
    <row r="3068" spans="4:22">
      <c r="D3068" s="56"/>
      <c r="E3068" s="56"/>
      <c r="F3068" s="56"/>
      <c r="G3068" s="56"/>
      <c r="I3068" s="57"/>
      <c r="N3068" s="56"/>
      <c r="O3068" s="57"/>
      <c r="V3068" s="57"/>
    </row>
    <row r="3069" spans="4:22">
      <c r="D3069" s="56"/>
      <c r="E3069" s="56"/>
      <c r="F3069" s="56"/>
      <c r="G3069" s="56"/>
      <c r="I3069" s="57"/>
      <c r="N3069" s="56"/>
      <c r="O3069" s="57"/>
      <c r="V3069" s="57"/>
    </row>
    <row r="3070" spans="4:22">
      <c r="D3070" s="56"/>
      <c r="E3070" s="56"/>
      <c r="F3070" s="56"/>
      <c r="G3070" s="56"/>
      <c r="I3070" s="57"/>
      <c r="N3070" s="56"/>
      <c r="O3070" s="57"/>
      <c r="V3070" s="57"/>
    </row>
    <row r="3071" spans="4:22">
      <c r="D3071" s="56"/>
      <c r="E3071" s="56"/>
      <c r="F3071" s="56"/>
      <c r="G3071" s="56"/>
      <c r="I3071" s="57"/>
      <c r="N3071" s="56"/>
      <c r="O3071" s="57"/>
      <c r="V3071" s="57"/>
    </row>
    <row r="3072" spans="4:22">
      <c r="D3072" s="56"/>
      <c r="E3072" s="56"/>
      <c r="F3072" s="56"/>
      <c r="G3072" s="56"/>
      <c r="I3072" s="57"/>
      <c r="N3072" s="56"/>
      <c r="O3072" s="57"/>
      <c r="V3072" s="57"/>
    </row>
    <row r="3073" spans="4:22">
      <c r="D3073" s="56"/>
      <c r="E3073" s="56"/>
      <c r="F3073" s="56"/>
      <c r="G3073" s="56"/>
      <c r="I3073" s="57"/>
      <c r="N3073" s="56"/>
      <c r="O3073" s="57"/>
      <c r="V3073" s="57"/>
    </row>
    <row r="3074" spans="4:22">
      <c r="D3074" s="56"/>
      <c r="E3074" s="56"/>
      <c r="F3074" s="56"/>
      <c r="G3074" s="56"/>
      <c r="I3074" s="57"/>
      <c r="N3074" s="56"/>
      <c r="O3074" s="57"/>
      <c r="V3074" s="57"/>
    </row>
    <row r="3075" spans="4:22">
      <c r="D3075" s="56"/>
      <c r="E3075" s="56"/>
      <c r="F3075" s="56"/>
      <c r="G3075" s="56"/>
      <c r="I3075" s="57"/>
      <c r="N3075" s="56"/>
      <c r="O3075" s="57"/>
      <c r="V3075" s="57"/>
    </row>
    <row r="3076" spans="4:22">
      <c r="D3076" s="56"/>
      <c r="E3076" s="56"/>
      <c r="F3076" s="56"/>
      <c r="G3076" s="56"/>
      <c r="I3076" s="57"/>
      <c r="N3076" s="56"/>
      <c r="O3076" s="57"/>
      <c r="V3076" s="57"/>
    </row>
    <row r="3077" spans="4:22">
      <c r="D3077" s="56"/>
      <c r="E3077" s="56"/>
      <c r="F3077" s="56"/>
      <c r="G3077" s="56"/>
      <c r="I3077" s="57"/>
      <c r="N3077" s="56"/>
      <c r="O3077" s="57"/>
      <c r="V3077" s="57"/>
    </row>
    <row r="3078" spans="4:22">
      <c r="D3078" s="56"/>
      <c r="E3078" s="56"/>
      <c r="F3078" s="56"/>
      <c r="G3078" s="56"/>
      <c r="I3078" s="57"/>
      <c r="N3078" s="56"/>
      <c r="O3078" s="57"/>
      <c r="V3078" s="57"/>
    </row>
    <row r="3079" spans="4:22">
      <c r="D3079" s="56"/>
      <c r="E3079" s="56"/>
      <c r="F3079" s="56"/>
      <c r="G3079" s="56"/>
      <c r="I3079" s="57"/>
      <c r="N3079" s="56"/>
      <c r="O3079" s="57"/>
      <c r="V3079" s="57"/>
    </row>
    <row r="3080" spans="4:22">
      <c r="D3080" s="56"/>
      <c r="E3080" s="56"/>
      <c r="F3080" s="56"/>
      <c r="G3080" s="56"/>
      <c r="I3080" s="57"/>
      <c r="N3080" s="56"/>
      <c r="O3080" s="57"/>
      <c r="V3080" s="57"/>
    </row>
    <row r="3081" spans="4:22">
      <c r="D3081" s="56"/>
      <c r="E3081" s="56"/>
      <c r="F3081" s="56"/>
      <c r="G3081" s="56"/>
      <c r="I3081" s="57"/>
      <c r="N3081" s="56"/>
      <c r="O3081" s="57"/>
      <c r="V3081" s="57"/>
    </row>
    <row r="3082" spans="4:22">
      <c r="D3082" s="56"/>
      <c r="E3082" s="56"/>
      <c r="F3082" s="56"/>
      <c r="G3082" s="56"/>
      <c r="I3082" s="57"/>
      <c r="N3082" s="56"/>
      <c r="O3082" s="57"/>
      <c r="V3082" s="57"/>
    </row>
    <row r="3083" spans="4:22">
      <c r="D3083" s="56"/>
      <c r="E3083" s="56"/>
      <c r="F3083" s="56"/>
      <c r="G3083" s="56"/>
      <c r="I3083" s="57"/>
      <c r="N3083" s="56"/>
      <c r="O3083" s="57"/>
      <c r="V3083" s="57"/>
    </row>
    <row r="3084" spans="4:22">
      <c r="D3084" s="56"/>
      <c r="E3084" s="56"/>
      <c r="F3084" s="56"/>
      <c r="G3084" s="56"/>
      <c r="I3084" s="57"/>
      <c r="N3084" s="56"/>
      <c r="O3084" s="57"/>
      <c r="V3084" s="57"/>
    </row>
    <row r="3085" spans="4:22">
      <c r="D3085" s="56"/>
      <c r="E3085" s="56"/>
      <c r="F3085" s="56"/>
      <c r="G3085" s="56"/>
      <c r="I3085" s="57"/>
      <c r="N3085" s="56"/>
      <c r="O3085" s="57"/>
      <c r="V3085" s="57"/>
    </row>
    <row r="3086" spans="4:22">
      <c r="D3086" s="56"/>
      <c r="E3086" s="56"/>
      <c r="F3086" s="56"/>
      <c r="G3086" s="56"/>
      <c r="I3086" s="57"/>
      <c r="N3086" s="56"/>
      <c r="O3086" s="57"/>
      <c r="V3086" s="57"/>
    </row>
    <row r="3087" spans="4:22">
      <c r="D3087" s="56"/>
      <c r="E3087" s="56"/>
      <c r="F3087" s="56"/>
      <c r="G3087" s="56"/>
      <c r="I3087" s="57"/>
      <c r="N3087" s="56"/>
      <c r="O3087" s="57"/>
      <c r="V3087" s="57"/>
    </row>
    <row r="3088" spans="4:22">
      <c r="D3088" s="56"/>
      <c r="E3088" s="56"/>
      <c r="F3088" s="56"/>
      <c r="G3088" s="56"/>
      <c r="I3088" s="57"/>
      <c r="N3088" s="56"/>
      <c r="O3088" s="57"/>
      <c r="V3088" s="57"/>
    </row>
    <row r="3089" spans="4:22">
      <c r="D3089" s="56"/>
      <c r="E3089" s="56"/>
      <c r="F3089" s="56"/>
      <c r="G3089" s="56"/>
      <c r="I3089" s="57"/>
      <c r="N3089" s="56"/>
      <c r="O3089" s="57"/>
      <c r="V3089" s="57"/>
    </row>
    <row r="3090" spans="4:22">
      <c r="D3090" s="56"/>
      <c r="E3090" s="56"/>
      <c r="F3090" s="56"/>
      <c r="G3090" s="56"/>
      <c r="I3090" s="57"/>
      <c r="N3090" s="56"/>
      <c r="O3090" s="57"/>
      <c r="V3090" s="57"/>
    </row>
    <row r="3091" spans="4:22">
      <c r="D3091" s="56"/>
      <c r="E3091" s="56"/>
      <c r="F3091" s="56"/>
      <c r="G3091" s="56"/>
      <c r="I3091" s="57"/>
      <c r="N3091" s="56"/>
      <c r="O3091" s="57"/>
      <c r="V3091" s="57"/>
    </row>
    <row r="3092" spans="4:22">
      <c r="D3092" s="56"/>
      <c r="E3092" s="56"/>
      <c r="F3092" s="56"/>
      <c r="G3092" s="56"/>
      <c r="I3092" s="57"/>
      <c r="N3092" s="56"/>
      <c r="O3092" s="57"/>
      <c r="V3092" s="57"/>
    </row>
    <row r="3093" spans="4:22">
      <c r="D3093" s="56"/>
      <c r="E3093" s="56"/>
      <c r="F3093" s="56"/>
      <c r="G3093" s="56"/>
      <c r="I3093" s="57"/>
      <c r="N3093" s="56"/>
      <c r="O3093" s="57"/>
      <c r="V3093" s="57"/>
    </row>
    <row r="3094" spans="4:22">
      <c r="D3094" s="56"/>
      <c r="E3094" s="56"/>
      <c r="F3094" s="56"/>
      <c r="G3094" s="56"/>
      <c r="I3094" s="57"/>
      <c r="N3094" s="56"/>
      <c r="O3094" s="57"/>
      <c r="V3094" s="57"/>
    </row>
    <row r="3095" spans="4:22">
      <c r="D3095" s="56"/>
      <c r="E3095" s="56"/>
      <c r="F3095" s="56"/>
      <c r="G3095" s="56"/>
      <c r="I3095" s="57"/>
      <c r="N3095" s="56"/>
      <c r="O3095" s="57"/>
      <c r="V3095" s="57"/>
    </row>
    <row r="3096" spans="4:22">
      <c r="D3096" s="56"/>
      <c r="E3096" s="56"/>
      <c r="F3096" s="56"/>
      <c r="G3096" s="56"/>
      <c r="I3096" s="57"/>
      <c r="N3096" s="56"/>
      <c r="O3096" s="57"/>
      <c r="V3096" s="57"/>
    </row>
    <row r="3097" spans="4:22">
      <c r="D3097" s="56"/>
      <c r="E3097" s="56"/>
      <c r="F3097" s="56"/>
      <c r="G3097" s="56"/>
      <c r="I3097" s="57"/>
      <c r="N3097" s="56"/>
      <c r="O3097" s="57"/>
      <c r="V3097" s="57"/>
    </row>
    <row r="3098" spans="4:22">
      <c r="D3098" s="56"/>
      <c r="E3098" s="56"/>
      <c r="F3098" s="56"/>
      <c r="G3098" s="56"/>
      <c r="I3098" s="57"/>
      <c r="N3098" s="56"/>
      <c r="O3098" s="57"/>
      <c r="V3098" s="57"/>
    </row>
    <row r="3099" spans="4:22">
      <c r="D3099" s="56"/>
      <c r="E3099" s="56"/>
      <c r="F3099" s="56"/>
      <c r="G3099" s="56"/>
      <c r="I3099" s="57"/>
      <c r="N3099" s="56"/>
      <c r="O3099" s="57"/>
      <c r="V3099" s="57"/>
    </row>
    <row r="3100" spans="4:22">
      <c r="D3100" s="56"/>
      <c r="E3100" s="56"/>
      <c r="F3100" s="56"/>
      <c r="G3100" s="56"/>
      <c r="I3100" s="57"/>
      <c r="N3100" s="56"/>
      <c r="O3100" s="57"/>
      <c r="V3100" s="57"/>
    </row>
    <row r="3101" spans="4:22">
      <c r="D3101" s="56"/>
      <c r="E3101" s="56"/>
      <c r="F3101" s="56"/>
      <c r="G3101" s="56"/>
      <c r="I3101" s="57"/>
      <c r="N3101" s="56"/>
      <c r="O3101" s="57"/>
      <c r="V3101" s="57"/>
    </row>
    <row r="3102" spans="4:22">
      <c r="D3102" s="56"/>
      <c r="E3102" s="56"/>
      <c r="F3102" s="56"/>
      <c r="G3102" s="56"/>
      <c r="I3102" s="57"/>
      <c r="N3102" s="56"/>
      <c r="O3102" s="57"/>
      <c r="V3102" s="57"/>
    </row>
    <row r="3103" spans="4:22">
      <c r="D3103" s="56"/>
      <c r="E3103" s="56"/>
      <c r="F3103" s="56"/>
      <c r="G3103" s="56"/>
      <c r="I3103" s="57"/>
      <c r="N3103" s="56"/>
      <c r="O3103" s="57"/>
      <c r="V3103" s="57"/>
    </row>
    <row r="3104" spans="4:22">
      <c r="D3104" s="56"/>
      <c r="E3104" s="56"/>
      <c r="F3104" s="56"/>
      <c r="G3104" s="56"/>
      <c r="I3104" s="57"/>
      <c r="N3104" s="56"/>
      <c r="O3104" s="57"/>
      <c r="V3104" s="57"/>
    </row>
    <row r="3105" spans="4:22">
      <c r="D3105" s="56"/>
      <c r="E3105" s="56"/>
      <c r="F3105" s="56"/>
      <c r="G3105" s="56"/>
      <c r="I3105" s="57"/>
      <c r="N3105" s="56"/>
      <c r="O3105" s="57"/>
      <c r="V3105" s="57"/>
    </row>
    <row r="3106" spans="4:22">
      <c r="D3106" s="56"/>
      <c r="E3106" s="56"/>
      <c r="F3106" s="56"/>
      <c r="G3106" s="56"/>
      <c r="I3106" s="57"/>
      <c r="N3106" s="56"/>
      <c r="O3106" s="57"/>
      <c r="V3106" s="57"/>
    </row>
    <row r="3107" spans="4:22">
      <c r="D3107" s="56"/>
      <c r="E3107" s="56"/>
      <c r="F3107" s="56"/>
      <c r="G3107" s="56"/>
      <c r="I3107" s="57"/>
      <c r="N3107" s="56"/>
      <c r="O3107" s="57"/>
      <c r="V3107" s="57"/>
    </row>
    <row r="3108" spans="4:22">
      <c r="D3108" s="56"/>
      <c r="E3108" s="56"/>
      <c r="F3108" s="56"/>
      <c r="G3108" s="56"/>
      <c r="I3108" s="57"/>
      <c r="N3108" s="56"/>
      <c r="O3108" s="57"/>
      <c r="V3108" s="57"/>
    </row>
    <row r="3109" spans="4:22">
      <c r="D3109" s="56"/>
      <c r="E3109" s="56"/>
      <c r="F3109" s="56"/>
      <c r="G3109" s="56"/>
      <c r="I3109" s="57"/>
      <c r="N3109" s="56"/>
      <c r="O3109" s="57"/>
      <c r="V3109" s="57"/>
    </row>
    <row r="3110" spans="4:22">
      <c r="D3110" s="56"/>
      <c r="E3110" s="56"/>
      <c r="F3110" s="56"/>
      <c r="G3110" s="56"/>
      <c r="I3110" s="57"/>
      <c r="N3110" s="56"/>
      <c r="O3110" s="57"/>
      <c r="V3110" s="57"/>
    </row>
    <row r="3111" spans="4:22">
      <c r="D3111" s="56"/>
      <c r="E3111" s="56"/>
      <c r="F3111" s="56"/>
      <c r="G3111" s="56"/>
      <c r="I3111" s="57"/>
      <c r="N3111" s="56"/>
      <c r="O3111" s="57"/>
      <c r="V3111" s="57"/>
    </row>
    <row r="3112" spans="4:22">
      <c r="D3112" s="56"/>
      <c r="E3112" s="56"/>
      <c r="F3112" s="56"/>
      <c r="G3112" s="56"/>
      <c r="I3112" s="57"/>
      <c r="N3112" s="56"/>
      <c r="O3112" s="57"/>
      <c r="V3112" s="57"/>
    </row>
    <row r="3113" spans="4:22">
      <c r="D3113" s="56"/>
      <c r="E3113" s="56"/>
      <c r="F3113" s="56"/>
      <c r="G3113" s="56"/>
      <c r="I3113" s="57"/>
      <c r="N3113" s="56"/>
      <c r="O3113" s="57"/>
      <c r="V3113" s="57"/>
    </row>
    <row r="3114" spans="4:22">
      <c r="D3114" s="56"/>
      <c r="E3114" s="56"/>
      <c r="F3114" s="56"/>
      <c r="G3114" s="56"/>
      <c r="I3114" s="57"/>
      <c r="N3114" s="56"/>
      <c r="O3114" s="57"/>
      <c r="V3114" s="57"/>
    </row>
    <row r="3115" spans="4:22">
      <c r="D3115" s="56"/>
      <c r="E3115" s="56"/>
      <c r="F3115" s="56"/>
      <c r="G3115" s="56"/>
      <c r="I3115" s="57"/>
      <c r="N3115" s="56"/>
      <c r="O3115" s="57"/>
      <c r="V3115" s="57"/>
    </row>
    <row r="3116" spans="4:22">
      <c r="D3116" s="56"/>
      <c r="E3116" s="56"/>
      <c r="F3116" s="56"/>
      <c r="G3116" s="56"/>
      <c r="I3116" s="57"/>
      <c r="N3116" s="56"/>
      <c r="O3116" s="57"/>
      <c r="V3116" s="57"/>
    </row>
    <row r="3117" spans="4:22">
      <c r="D3117" s="56"/>
      <c r="E3117" s="56"/>
      <c r="F3117" s="56"/>
      <c r="G3117" s="56"/>
      <c r="I3117" s="57"/>
      <c r="N3117" s="56"/>
      <c r="O3117" s="57"/>
      <c r="V3117" s="57"/>
    </row>
    <row r="3118" spans="4:22">
      <c r="D3118" s="56"/>
      <c r="E3118" s="56"/>
      <c r="F3118" s="56"/>
      <c r="G3118" s="56"/>
      <c r="I3118" s="57"/>
      <c r="N3118" s="56"/>
      <c r="O3118" s="57"/>
      <c r="V3118" s="57"/>
    </row>
    <row r="3119" spans="4:22">
      <c r="D3119" s="56"/>
      <c r="E3119" s="56"/>
      <c r="F3119" s="56"/>
      <c r="G3119" s="56"/>
      <c r="I3119" s="57"/>
      <c r="N3119" s="56"/>
      <c r="O3119" s="57"/>
      <c r="V3119" s="57"/>
    </row>
    <row r="3120" spans="4:22">
      <c r="D3120" s="56"/>
      <c r="E3120" s="56"/>
      <c r="F3120" s="56"/>
      <c r="G3120" s="56"/>
      <c r="I3120" s="57"/>
      <c r="N3120" s="56"/>
      <c r="O3120" s="57"/>
      <c r="V3120" s="57"/>
    </row>
    <row r="3121" spans="4:22">
      <c r="D3121" s="56"/>
      <c r="E3121" s="56"/>
      <c r="F3121" s="56"/>
      <c r="G3121" s="56"/>
      <c r="I3121" s="57"/>
      <c r="N3121" s="56"/>
      <c r="O3121" s="57"/>
      <c r="V3121" s="57"/>
    </row>
    <row r="3122" spans="4:22">
      <c r="D3122" s="56"/>
      <c r="E3122" s="56"/>
      <c r="F3122" s="56"/>
      <c r="G3122" s="56"/>
      <c r="I3122" s="57"/>
      <c r="N3122" s="56"/>
      <c r="O3122" s="57"/>
      <c r="V3122" s="57"/>
    </row>
    <row r="3123" spans="4:22">
      <c r="D3123" s="56"/>
      <c r="E3123" s="56"/>
      <c r="F3123" s="56"/>
      <c r="G3123" s="56"/>
      <c r="I3123" s="57"/>
      <c r="N3123" s="56"/>
      <c r="O3123" s="57"/>
      <c r="V3123" s="57"/>
    </row>
    <row r="3124" spans="4:22">
      <c r="D3124" s="56"/>
      <c r="E3124" s="56"/>
      <c r="F3124" s="56"/>
      <c r="G3124" s="56"/>
      <c r="I3124" s="57"/>
      <c r="N3124" s="56"/>
      <c r="O3124" s="57"/>
      <c r="V3124" s="57"/>
    </row>
    <row r="3125" spans="4:22">
      <c r="D3125" s="56"/>
      <c r="E3125" s="56"/>
      <c r="F3125" s="56"/>
      <c r="G3125" s="56"/>
      <c r="I3125" s="57"/>
      <c r="N3125" s="56"/>
      <c r="O3125" s="57"/>
      <c r="V3125" s="57"/>
    </row>
    <row r="3126" spans="4:22">
      <c r="D3126" s="56"/>
      <c r="E3126" s="56"/>
      <c r="F3126" s="56"/>
      <c r="G3126" s="56"/>
      <c r="I3126" s="57"/>
      <c r="N3126" s="56"/>
      <c r="O3126" s="57"/>
      <c r="V3126" s="57"/>
    </row>
    <row r="3127" spans="4:22">
      <c r="D3127" s="56"/>
      <c r="E3127" s="56"/>
      <c r="F3127" s="56"/>
      <c r="G3127" s="56"/>
      <c r="I3127" s="57"/>
      <c r="N3127" s="56"/>
      <c r="O3127" s="57"/>
      <c r="V3127" s="57"/>
    </row>
    <row r="3128" spans="4:22">
      <c r="D3128" s="56"/>
      <c r="E3128" s="56"/>
      <c r="F3128" s="56"/>
      <c r="G3128" s="56"/>
      <c r="I3128" s="57"/>
      <c r="N3128" s="56"/>
      <c r="O3128" s="57"/>
      <c r="V3128" s="57"/>
    </row>
    <row r="3129" spans="4:22">
      <c r="D3129" s="56"/>
      <c r="E3129" s="56"/>
      <c r="F3129" s="56"/>
      <c r="G3129" s="56"/>
      <c r="I3129" s="57"/>
      <c r="N3129" s="56"/>
      <c r="O3129" s="57"/>
      <c r="V3129" s="57"/>
    </row>
    <row r="3130" spans="4:22">
      <c r="D3130" s="56"/>
      <c r="E3130" s="56"/>
      <c r="F3130" s="56"/>
      <c r="G3130" s="56"/>
      <c r="I3130" s="57"/>
      <c r="N3130" s="56"/>
      <c r="O3130" s="57"/>
      <c r="V3130" s="57"/>
    </row>
    <row r="3131" spans="4:22">
      <c r="D3131" s="56"/>
      <c r="E3131" s="56"/>
      <c r="F3131" s="56"/>
      <c r="G3131" s="56"/>
      <c r="I3131" s="57"/>
      <c r="N3131" s="56"/>
      <c r="O3131" s="57"/>
      <c r="V3131" s="57"/>
    </row>
    <row r="3132" spans="4:22">
      <c r="D3132" s="56"/>
      <c r="E3132" s="56"/>
      <c r="F3132" s="56"/>
      <c r="G3132" s="56"/>
      <c r="I3132" s="57"/>
      <c r="N3132" s="56"/>
      <c r="O3132" s="57"/>
      <c r="V3132" s="57"/>
    </row>
    <row r="3133" spans="4:22">
      <c r="D3133" s="56"/>
      <c r="E3133" s="56"/>
      <c r="F3133" s="56"/>
      <c r="G3133" s="56"/>
      <c r="I3133" s="57"/>
      <c r="N3133" s="56"/>
      <c r="O3133" s="57"/>
      <c r="V3133" s="57"/>
    </row>
    <row r="3134" spans="4:22">
      <c r="D3134" s="56"/>
      <c r="E3134" s="56"/>
      <c r="F3134" s="56"/>
      <c r="G3134" s="56"/>
      <c r="I3134" s="57"/>
      <c r="N3134" s="56"/>
      <c r="O3134" s="57"/>
      <c r="V3134" s="57"/>
    </row>
    <row r="3135" spans="4:22">
      <c r="D3135" s="56"/>
      <c r="E3135" s="56"/>
      <c r="F3135" s="56"/>
      <c r="G3135" s="56"/>
      <c r="I3135" s="57"/>
      <c r="N3135" s="56"/>
      <c r="O3135" s="57"/>
      <c r="V3135" s="57"/>
    </row>
    <row r="3136" spans="4:22">
      <c r="D3136" s="56"/>
      <c r="E3136" s="56"/>
      <c r="F3136" s="56"/>
      <c r="G3136" s="56"/>
      <c r="I3136" s="57"/>
      <c r="N3136" s="56"/>
      <c r="O3136" s="57"/>
      <c r="V3136" s="57"/>
    </row>
    <row r="3137" spans="4:22">
      <c r="D3137" s="56"/>
      <c r="E3137" s="56"/>
      <c r="F3137" s="56"/>
      <c r="G3137" s="56"/>
      <c r="I3137" s="57"/>
      <c r="N3137" s="56"/>
      <c r="O3137" s="57"/>
      <c r="V3137" s="57"/>
    </row>
    <row r="3138" spans="4:22">
      <c r="D3138" s="56"/>
      <c r="E3138" s="56"/>
      <c r="F3138" s="56"/>
      <c r="G3138" s="56"/>
      <c r="I3138" s="57"/>
      <c r="N3138" s="56"/>
      <c r="O3138" s="57"/>
      <c r="V3138" s="57"/>
    </row>
    <row r="3139" spans="4:22">
      <c r="D3139" s="56"/>
      <c r="E3139" s="56"/>
      <c r="F3139" s="56"/>
      <c r="G3139" s="56"/>
      <c r="I3139" s="57"/>
      <c r="N3139" s="56"/>
      <c r="O3139" s="57"/>
      <c r="V3139" s="57"/>
    </row>
    <row r="3140" spans="4:22">
      <c r="D3140" s="56"/>
      <c r="E3140" s="56"/>
      <c r="F3140" s="56"/>
      <c r="G3140" s="56"/>
      <c r="I3140" s="57"/>
      <c r="N3140" s="56"/>
      <c r="O3140" s="57"/>
      <c r="V3140" s="57"/>
    </row>
    <row r="3141" spans="4:22">
      <c r="D3141" s="56"/>
      <c r="E3141" s="56"/>
      <c r="F3141" s="56"/>
      <c r="G3141" s="56"/>
      <c r="I3141" s="57"/>
      <c r="N3141" s="56"/>
      <c r="O3141" s="57"/>
      <c r="V3141" s="57"/>
    </row>
    <row r="3142" spans="4:22">
      <c r="D3142" s="56"/>
      <c r="E3142" s="56"/>
      <c r="F3142" s="56"/>
      <c r="G3142" s="56"/>
      <c r="I3142" s="57"/>
      <c r="N3142" s="56"/>
      <c r="O3142" s="57"/>
      <c r="V3142" s="57"/>
    </row>
    <row r="3143" spans="4:22">
      <c r="D3143" s="56"/>
      <c r="E3143" s="56"/>
      <c r="F3143" s="56"/>
      <c r="G3143" s="56"/>
      <c r="I3143" s="57"/>
      <c r="N3143" s="56"/>
      <c r="O3143" s="57"/>
      <c r="V3143" s="57"/>
    </row>
    <row r="3144" spans="4:22">
      <c r="D3144" s="56"/>
      <c r="E3144" s="56"/>
      <c r="F3144" s="56"/>
      <c r="G3144" s="56"/>
      <c r="I3144" s="57"/>
      <c r="N3144" s="56"/>
      <c r="O3144" s="57"/>
      <c r="V3144" s="57"/>
    </row>
    <row r="3145" spans="4:22">
      <c r="D3145" s="56"/>
      <c r="E3145" s="56"/>
      <c r="F3145" s="56"/>
      <c r="G3145" s="56"/>
      <c r="I3145" s="57"/>
      <c r="N3145" s="56"/>
      <c r="O3145" s="57"/>
      <c r="V3145" s="57"/>
    </row>
    <row r="3146" spans="4:22">
      <c r="D3146" s="56"/>
      <c r="E3146" s="56"/>
      <c r="F3146" s="56"/>
      <c r="G3146" s="56"/>
      <c r="I3146" s="57"/>
      <c r="N3146" s="56"/>
      <c r="O3146" s="57"/>
      <c r="V3146" s="57"/>
    </row>
    <row r="3147" spans="4:22">
      <c r="D3147" s="56"/>
      <c r="E3147" s="56"/>
      <c r="F3147" s="56"/>
      <c r="G3147" s="56"/>
      <c r="I3147" s="57"/>
      <c r="N3147" s="56"/>
      <c r="O3147" s="57"/>
      <c r="V3147" s="57"/>
    </row>
    <row r="3148" spans="4:22">
      <c r="D3148" s="56"/>
      <c r="E3148" s="56"/>
      <c r="F3148" s="56"/>
      <c r="G3148" s="56"/>
      <c r="I3148" s="57"/>
      <c r="N3148" s="56"/>
      <c r="O3148" s="57"/>
      <c r="V3148" s="57"/>
    </row>
    <row r="3149" spans="4:22">
      <c r="D3149" s="56"/>
      <c r="E3149" s="56"/>
      <c r="F3149" s="56"/>
      <c r="G3149" s="56"/>
      <c r="I3149" s="57"/>
      <c r="N3149" s="56"/>
      <c r="O3149" s="57"/>
      <c r="V3149" s="57"/>
    </row>
    <row r="3150" spans="4:22">
      <c r="D3150" s="56"/>
      <c r="E3150" s="56"/>
      <c r="F3150" s="56"/>
      <c r="G3150" s="56"/>
      <c r="I3150" s="57"/>
      <c r="N3150" s="56"/>
      <c r="O3150" s="57"/>
      <c r="V3150" s="57"/>
    </row>
    <row r="3151" spans="4:22">
      <c r="D3151" s="56"/>
      <c r="E3151" s="56"/>
      <c r="F3151" s="56"/>
      <c r="G3151" s="56"/>
      <c r="I3151" s="57"/>
      <c r="N3151" s="56"/>
      <c r="O3151" s="57"/>
      <c r="V3151" s="57"/>
    </row>
    <row r="3152" spans="4:22">
      <c r="D3152" s="56"/>
      <c r="E3152" s="56"/>
      <c r="F3152" s="56"/>
      <c r="G3152" s="56"/>
      <c r="I3152" s="57"/>
      <c r="N3152" s="56"/>
      <c r="O3152" s="57"/>
      <c r="V3152" s="57"/>
    </row>
    <row r="3153" spans="4:22">
      <c r="D3153" s="56"/>
      <c r="E3153" s="56"/>
      <c r="F3153" s="56"/>
      <c r="G3153" s="56"/>
      <c r="I3153" s="57"/>
      <c r="N3153" s="56"/>
      <c r="O3153" s="57"/>
      <c r="V3153" s="57"/>
    </row>
    <row r="3154" spans="4:22">
      <c r="D3154" s="56"/>
      <c r="E3154" s="56"/>
      <c r="F3154" s="56"/>
      <c r="G3154" s="56"/>
      <c r="I3154" s="57"/>
      <c r="N3154" s="56"/>
      <c r="O3154" s="57"/>
      <c r="V3154" s="57"/>
    </row>
    <row r="3155" spans="4:22">
      <c r="D3155" s="56"/>
      <c r="E3155" s="56"/>
      <c r="F3155" s="56"/>
      <c r="G3155" s="56"/>
      <c r="I3155" s="57"/>
      <c r="N3155" s="56"/>
      <c r="O3155" s="57"/>
      <c r="V3155" s="57"/>
    </row>
    <row r="3156" spans="4:22">
      <c r="D3156" s="56"/>
      <c r="E3156" s="56"/>
      <c r="F3156" s="56"/>
      <c r="G3156" s="56"/>
      <c r="I3156" s="57"/>
      <c r="N3156" s="56"/>
      <c r="O3156" s="57"/>
      <c r="V3156" s="57"/>
    </row>
    <row r="3157" spans="4:22">
      <c r="D3157" s="56"/>
      <c r="E3157" s="56"/>
      <c r="F3157" s="56"/>
      <c r="G3157" s="56"/>
      <c r="I3157" s="57"/>
      <c r="N3157" s="56"/>
      <c r="O3157" s="57"/>
      <c r="V3157" s="57"/>
    </row>
    <row r="3158" spans="4:22">
      <c r="D3158" s="56"/>
      <c r="E3158" s="56"/>
      <c r="F3158" s="56"/>
      <c r="G3158" s="56"/>
      <c r="I3158" s="57"/>
      <c r="N3158" s="56"/>
      <c r="O3158" s="57"/>
      <c r="V3158" s="57"/>
    </row>
    <row r="3159" spans="4:22">
      <c r="D3159" s="56"/>
      <c r="E3159" s="56"/>
      <c r="F3159" s="56"/>
      <c r="G3159" s="56"/>
      <c r="I3159" s="57"/>
      <c r="N3159" s="56"/>
      <c r="O3159" s="57"/>
      <c r="V3159" s="57"/>
    </row>
    <row r="3160" spans="4:22">
      <c r="D3160" s="56"/>
      <c r="E3160" s="56"/>
      <c r="F3160" s="56"/>
      <c r="G3160" s="56"/>
      <c r="I3160" s="57"/>
      <c r="N3160" s="56"/>
      <c r="O3160" s="57"/>
      <c r="V3160" s="57"/>
    </row>
    <row r="3161" spans="4:22">
      <c r="D3161" s="56"/>
      <c r="E3161" s="56"/>
      <c r="F3161" s="56"/>
      <c r="G3161" s="56"/>
      <c r="I3161" s="57"/>
      <c r="N3161" s="56"/>
      <c r="O3161" s="57"/>
      <c r="V3161" s="57"/>
    </row>
    <row r="3162" spans="4:22">
      <c r="D3162" s="56"/>
      <c r="E3162" s="56"/>
      <c r="F3162" s="56"/>
      <c r="G3162" s="56"/>
      <c r="I3162" s="57"/>
      <c r="N3162" s="56"/>
      <c r="O3162" s="57"/>
      <c r="V3162" s="57"/>
    </row>
    <row r="3163" spans="4:22">
      <c r="D3163" s="56"/>
      <c r="E3163" s="56"/>
      <c r="F3163" s="56"/>
      <c r="G3163" s="56"/>
      <c r="I3163" s="57"/>
      <c r="N3163" s="56"/>
      <c r="O3163" s="57"/>
      <c r="V3163" s="57"/>
    </row>
    <row r="3164" spans="4:22">
      <c r="D3164" s="56"/>
      <c r="E3164" s="56"/>
      <c r="F3164" s="56"/>
      <c r="G3164" s="56"/>
      <c r="I3164" s="57"/>
      <c r="N3164" s="56"/>
      <c r="O3164" s="57"/>
      <c r="V3164" s="57"/>
    </row>
    <row r="3165" spans="4:22">
      <c r="D3165" s="56"/>
      <c r="E3165" s="56"/>
      <c r="F3165" s="56"/>
      <c r="G3165" s="56"/>
      <c r="I3165" s="57"/>
      <c r="N3165" s="56"/>
      <c r="O3165" s="57"/>
      <c r="V3165" s="57"/>
    </row>
    <row r="3166" spans="4:22">
      <c r="D3166" s="56"/>
      <c r="E3166" s="56"/>
      <c r="F3166" s="56"/>
      <c r="G3166" s="56"/>
      <c r="I3166" s="57"/>
      <c r="N3166" s="56"/>
      <c r="O3166" s="57"/>
      <c r="V3166" s="57"/>
    </row>
    <row r="3167" spans="4:22">
      <c r="D3167" s="56"/>
      <c r="E3167" s="56"/>
      <c r="F3167" s="56"/>
      <c r="G3167" s="56"/>
      <c r="I3167" s="57"/>
      <c r="N3167" s="56"/>
      <c r="O3167" s="57"/>
      <c r="V3167" s="57"/>
    </row>
    <row r="3168" spans="4:22">
      <c r="D3168" s="56"/>
      <c r="E3168" s="56"/>
      <c r="F3168" s="56"/>
      <c r="G3168" s="56"/>
      <c r="I3168" s="57"/>
      <c r="N3168" s="56"/>
      <c r="O3168" s="57"/>
      <c r="V3168" s="57"/>
    </row>
    <row r="3169" spans="4:22">
      <c r="D3169" s="56"/>
      <c r="E3169" s="56"/>
      <c r="F3169" s="56"/>
      <c r="G3169" s="56"/>
      <c r="I3169" s="57"/>
      <c r="N3169" s="56"/>
      <c r="O3169" s="57"/>
      <c r="V3169" s="57"/>
    </row>
    <row r="3170" spans="4:22">
      <c r="D3170" s="56"/>
      <c r="E3170" s="56"/>
      <c r="F3170" s="56"/>
      <c r="G3170" s="56"/>
      <c r="I3170" s="57"/>
      <c r="N3170" s="56"/>
      <c r="O3170" s="57"/>
      <c r="V3170" s="57"/>
    </row>
    <row r="3171" spans="4:22">
      <c r="D3171" s="56"/>
      <c r="E3171" s="56"/>
      <c r="F3171" s="56"/>
      <c r="G3171" s="56"/>
      <c r="I3171" s="57"/>
      <c r="N3171" s="56"/>
      <c r="O3171" s="57"/>
      <c r="V3171" s="57"/>
    </row>
    <row r="3172" spans="4:22">
      <c r="D3172" s="56"/>
      <c r="E3172" s="56"/>
      <c r="F3172" s="56"/>
      <c r="G3172" s="56"/>
      <c r="I3172" s="57"/>
      <c r="N3172" s="56"/>
      <c r="O3172" s="57"/>
      <c r="V3172" s="57"/>
    </row>
    <row r="3173" spans="4:22">
      <c r="D3173" s="56"/>
      <c r="E3173" s="56"/>
      <c r="F3173" s="56"/>
      <c r="G3173" s="56"/>
      <c r="I3173" s="57"/>
      <c r="N3173" s="56"/>
      <c r="O3173" s="57"/>
      <c r="V3173" s="57"/>
    </row>
    <row r="3174" spans="4:22">
      <c r="D3174" s="56"/>
      <c r="E3174" s="56"/>
      <c r="F3174" s="56"/>
      <c r="G3174" s="56"/>
      <c r="I3174" s="57"/>
      <c r="N3174" s="56"/>
      <c r="O3174" s="57"/>
      <c r="V3174" s="57"/>
    </row>
    <row r="3175" spans="4:22">
      <c r="D3175" s="56"/>
      <c r="E3175" s="56"/>
      <c r="F3175" s="56"/>
      <c r="G3175" s="56"/>
      <c r="I3175" s="57"/>
      <c r="N3175" s="56"/>
      <c r="O3175" s="57"/>
      <c r="V3175" s="57"/>
    </row>
    <row r="3176" spans="4:22">
      <c r="D3176" s="56"/>
      <c r="E3176" s="56"/>
      <c r="F3176" s="56"/>
      <c r="G3176" s="56"/>
      <c r="I3176" s="57"/>
      <c r="N3176" s="56"/>
      <c r="O3176" s="57"/>
      <c r="V3176" s="57"/>
    </row>
    <row r="3177" spans="4:22">
      <c r="D3177" s="56"/>
      <c r="E3177" s="56"/>
      <c r="F3177" s="56"/>
      <c r="G3177" s="56"/>
      <c r="I3177" s="57"/>
      <c r="N3177" s="56"/>
      <c r="O3177" s="57"/>
      <c r="V3177" s="57"/>
    </row>
    <row r="3178" spans="4:22">
      <c r="D3178" s="56"/>
      <c r="E3178" s="56"/>
      <c r="F3178" s="56"/>
      <c r="G3178" s="56"/>
      <c r="I3178" s="57"/>
      <c r="N3178" s="56"/>
      <c r="O3178" s="57"/>
      <c r="V3178" s="57"/>
    </row>
    <row r="3179" spans="4:22">
      <c r="D3179" s="56"/>
      <c r="E3179" s="56"/>
      <c r="F3179" s="56"/>
      <c r="G3179" s="56"/>
      <c r="I3179" s="57"/>
      <c r="N3179" s="56"/>
      <c r="O3179" s="57"/>
      <c r="V3179" s="57"/>
    </row>
    <row r="3180" spans="4:22">
      <c r="D3180" s="56"/>
      <c r="E3180" s="56"/>
      <c r="F3180" s="56"/>
      <c r="G3180" s="56"/>
      <c r="I3180" s="57"/>
      <c r="N3180" s="56"/>
      <c r="O3180" s="57"/>
      <c r="V3180" s="57"/>
    </row>
    <row r="3181" spans="4:22">
      <c r="D3181" s="56"/>
      <c r="E3181" s="56"/>
      <c r="F3181" s="56"/>
      <c r="G3181" s="56"/>
      <c r="I3181" s="57"/>
      <c r="N3181" s="56"/>
      <c r="O3181" s="57"/>
      <c r="V3181" s="57"/>
    </row>
    <row r="3182" spans="4:22">
      <c r="D3182" s="56"/>
      <c r="E3182" s="56"/>
      <c r="F3182" s="56"/>
      <c r="G3182" s="56"/>
      <c r="I3182" s="57"/>
      <c r="N3182" s="56"/>
      <c r="O3182" s="57"/>
      <c r="V3182" s="57"/>
    </row>
    <row r="3183" spans="4:22">
      <c r="D3183" s="56"/>
      <c r="E3183" s="56"/>
      <c r="F3183" s="56"/>
      <c r="G3183" s="56"/>
      <c r="I3183" s="57"/>
      <c r="N3183" s="56"/>
      <c r="O3183" s="57"/>
      <c r="V3183" s="57"/>
    </row>
    <row r="3184" spans="4:22">
      <c r="D3184" s="56"/>
      <c r="E3184" s="56"/>
      <c r="F3184" s="56"/>
      <c r="G3184" s="56"/>
      <c r="I3184" s="57"/>
      <c r="N3184" s="56"/>
      <c r="O3184" s="57"/>
      <c r="V3184" s="57"/>
    </row>
    <row r="3185" spans="4:22">
      <c r="D3185" s="56"/>
      <c r="E3185" s="56"/>
      <c r="F3185" s="56"/>
      <c r="G3185" s="56"/>
      <c r="I3185" s="57"/>
      <c r="N3185" s="56"/>
      <c r="O3185" s="57"/>
      <c r="V3185" s="57"/>
    </row>
    <row r="3186" spans="4:22">
      <c r="D3186" s="56"/>
      <c r="E3186" s="56"/>
      <c r="F3186" s="56"/>
      <c r="G3186" s="56"/>
      <c r="I3186" s="57"/>
      <c r="N3186" s="56"/>
      <c r="O3186" s="57"/>
      <c r="V3186" s="57"/>
    </row>
    <row r="3187" spans="4:22">
      <c r="D3187" s="56"/>
      <c r="E3187" s="56"/>
      <c r="F3187" s="56"/>
      <c r="G3187" s="56"/>
      <c r="I3187" s="57"/>
      <c r="N3187" s="56"/>
      <c r="O3187" s="57"/>
      <c r="V3187" s="57"/>
    </row>
    <row r="3188" spans="4:22">
      <c r="D3188" s="56"/>
      <c r="E3188" s="56"/>
      <c r="F3188" s="56"/>
      <c r="G3188" s="56"/>
      <c r="I3188" s="57"/>
      <c r="N3188" s="56"/>
      <c r="O3188" s="57"/>
      <c r="V3188" s="57"/>
    </row>
    <row r="3189" spans="4:22">
      <c r="D3189" s="56"/>
      <c r="E3189" s="56"/>
      <c r="F3189" s="56"/>
      <c r="G3189" s="56"/>
      <c r="I3189" s="57"/>
      <c r="N3189" s="56"/>
      <c r="O3189" s="57"/>
      <c r="V3189" s="57"/>
    </row>
    <row r="3190" spans="4:22">
      <c r="D3190" s="56"/>
      <c r="E3190" s="56"/>
      <c r="F3190" s="56"/>
      <c r="G3190" s="56"/>
      <c r="I3190" s="57"/>
      <c r="N3190" s="56"/>
      <c r="O3190" s="57"/>
      <c r="V3190" s="57"/>
    </row>
    <row r="3191" spans="4:22">
      <c r="D3191" s="56"/>
      <c r="E3191" s="56"/>
      <c r="F3191" s="56"/>
      <c r="G3191" s="56"/>
      <c r="I3191" s="57"/>
      <c r="N3191" s="56"/>
      <c r="O3191" s="57"/>
      <c r="V3191" s="57"/>
    </row>
    <row r="3192" spans="4:22">
      <c r="D3192" s="56"/>
      <c r="E3192" s="56"/>
      <c r="F3192" s="56"/>
      <c r="G3192" s="56"/>
      <c r="I3192" s="57"/>
      <c r="N3192" s="56"/>
      <c r="O3192" s="57"/>
      <c r="V3192" s="57"/>
    </row>
    <row r="3193" spans="4:22">
      <c r="D3193" s="56"/>
      <c r="E3193" s="56"/>
      <c r="F3193" s="56"/>
      <c r="G3193" s="56"/>
      <c r="I3193" s="57"/>
      <c r="N3193" s="56"/>
      <c r="O3193" s="57"/>
      <c r="V3193" s="57"/>
    </row>
    <row r="3194" spans="4:22">
      <c r="D3194" s="56"/>
      <c r="E3194" s="56"/>
      <c r="F3194" s="56"/>
      <c r="G3194" s="56"/>
      <c r="I3194" s="57"/>
      <c r="N3194" s="56"/>
      <c r="O3194" s="57"/>
      <c r="V3194" s="57"/>
    </row>
    <row r="3195" spans="4:22">
      <c r="D3195" s="56"/>
      <c r="E3195" s="56"/>
      <c r="F3195" s="56"/>
      <c r="G3195" s="56"/>
      <c r="I3195" s="57"/>
      <c r="N3195" s="56"/>
      <c r="O3195" s="57"/>
      <c r="V3195" s="57"/>
    </row>
    <row r="3196" spans="4:22">
      <c r="D3196" s="56"/>
      <c r="E3196" s="56"/>
      <c r="F3196" s="56"/>
      <c r="G3196" s="56"/>
      <c r="I3196" s="57"/>
      <c r="N3196" s="56"/>
      <c r="O3196" s="57"/>
      <c r="V3196" s="57"/>
    </row>
    <row r="3197" spans="4:22">
      <c r="D3197" s="56"/>
      <c r="E3197" s="56"/>
      <c r="F3197" s="56"/>
      <c r="G3197" s="56"/>
      <c r="I3197" s="57"/>
      <c r="N3197" s="56"/>
      <c r="O3197" s="57"/>
      <c r="V3197" s="57"/>
    </row>
    <row r="3198" spans="4:22">
      <c r="D3198" s="56"/>
      <c r="E3198" s="56"/>
      <c r="F3198" s="56"/>
      <c r="G3198" s="56"/>
      <c r="I3198" s="57"/>
      <c r="N3198" s="56"/>
      <c r="O3198" s="57"/>
      <c r="V3198" s="57"/>
    </row>
    <row r="3199" spans="4:22">
      <c r="D3199" s="56"/>
      <c r="E3199" s="56"/>
      <c r="F3199" s="56"/>
      <c r="G3199" s="56"/>
      <c r="I3199" s="57"/>
      <c r="N3199" s="56"/>
      <c r="O3199" s="57"/>
      <c r="V3199" s="57"/>
    </row>
    <row r="3200" spans="4:22">
      <c r="D3200" s="56"/>
      <c r="E3200" s="56"/>
      <c r="F3200" s="56"/>
      <c r="G3200" s="56"/>
      <c r="I3200" s="57"/>
      <c r="N3200" s="56"/>
      <c r="O3200" s="57"/>
      <c r="V3200" s="57"/>
    </row>
    <row r="3201" spans="4:22">
      <c r="D3201" s="56"/>
      <c r="E3201" s="56"/>
      <c r="F3201" s="56"/>
      <c r="G3201" s="56"/>
      <c r="I3201" s="57"/>
      <c r="N3201" s="56"/>
      <c r="O3201" s="57"/>
      <c r="V3201" s="57"/>
    </row>
    <row r="3202" spans="4:22">
      <c r="D3202" s="56"/>
      <c r="E3202" s="56"/>
      <c r="F3202" s="56"/>
      <c r="G3202" s="56"/>
      <c r="I3202" s="57"/>
      <c r="N3202" s="56"/>
      <c r="O3202" s="57"/>
      <c r="V3202" s="57"/>
    </row>
    <row r="3203" spans="4:22">
      <c r="D3203" s="56"/>
      <c r="E3203" s="56"/>
      <c r="F3203" s="56"/>
      <c r="G3203" s="56"/>
      <c r="I3203" s="57"/>
      <c r="N3203" s="56"/>
      <c r="O3203" s="57"/>
      <c r="V3203" s="57"/>
    </row>
    <row r="3204" spans="4:22">
      <c r="D3204" s="56"/>
      <c r="E3204" s="56"/>
      <c r="F3204" s="56"/>
      <c r="G3204" s="56"/>
      <c r="I3204" s="57"/>
      <c r="N3204" s="56"/>
      <c r="O3204" s="57"/>
      <c r="V3204" s="57"/>
    </row>
    <row r="3205" spans="4:22">
      <c r="D3205" s="56"/>
      <c r="E3205" s="56"/>
      <c r="F3205" s="56"/>
      <c r="G3205" s="56"/>
      <c r="I3205" s="57"/>
      <c r="N3205" s="56"/>
      <c r="O3205" s="57"/>
      <c r="V3205" s="57"/>
    </row>
    <row r="3206" spans="4:22">
      <c r="D3206" s="56"/>
      <c r="E3206" s="56"/>
      <c r="F3206" s="56"/>
      <c r="G3206" s="56"/>
      <c r="I3206" s="57"/>
      <c r="N3206" s="56"/>
      <c r="O3206" s="57"/>
      <c r="V3206" s="57"/>
    </row>
    <row r="3207" spans="4:22">
      <c r="D3207" s="56"/>
      <c r="E3207" s="56"/>
      <c r="F3207" s="56"/>
      <c r="G3207" s="56"/>
      <c r="I3207" s="57"/>
      <c r="N3207" s="56"/>
      <c r="O3207" s="57"/>
      <c r="V3207" s="57"/>
    </row>
    <row r="3208" spans="4:22">
      <c r="D3208" s="56"/>
      <c r="E3208" s="56"/>
      <c r="F3208" s="56"/>
      <c r="G3208" s="56"/>
      <c r="I3208" s="57"/>
      <c r="N3208" s="56"/>
      <c r="O3208" s="57"/>
      <c r="V3208" s="57"/>
    </row>
    <row r="3209" spans="4:22">
      <c r="D3209" s="56"/>
      <c r="E3209" s="56"/>
      <c r="F3209" s="56"/>
      <c r="G3209" s="56"/>
      <c r="I3209" s="57"/>
      <c r="N3209" s="56"/>
      <c r="O3209" s="57"/>
      <c r="V3209" s="57"/>
    </row>
    <row r="3210" spans="4:22">
      <c r="D3210" s="56"/>
      <c r="E3210" s="56"/>
      <c r="F3210" s="56"/>
      <c r="G3210" s="56"/>
      <c r="I3210" s="57"/>
      <c r="N3210" s="56"/>
      <c r="O3210" s="57"/>
      <c r="V3210" s="57"/>
    </row>
    <row r="3211" spans="4:22">
      <c r="D3211" s="56"/>
      <c r="E3211" s="56"/>
      <c r="F3211" s="56"/>
      <c r="G3211" s="56"/>
      <c r="I3211" s="57"/>
      <c r="N3211" s="56"/>
      <c r="O3211" s="57"/>
      <c r="V3211" s="57"/>
    </row>
    <row r="3212" spans="4:22">
      <c r="D3212" s="56"/>
      <c r="E3212" s="56"/>
      <c r="F3212" s="56"/>
      <c r="G3212" s="56"/>
      <c r="I3212" s="57"/>
      <c r="N3212" s="56"/>
      <c r="O3212" s="57"/>
      <c r="V3212" s="57"/>
    </row>
    <row r="3213" spans="4:22">
      <c r="D3213" s="56"/>
      <c r="E3213" s="56"/>
      <c r="F3213" s="56"/>
      <c r="G3213" s="56"/>
      <c r="I3213" s="57"/>
      <c r="N3213" s="56"/>
      <c r="O3213" s="57"/>
      <c r="V3213" s="57"/>
    </row>
    <row r="3214" spans="4:22">
      <c r="D3214" s="56"/>
      <c r="E3214" s="56"/>
      <c r="F3214" s="56"/>
      <c r="G3214" s="56"/>
      <c r="I3214" s="57"/>
      <c r="N3214" s="56"/>
      <c r="O3214" s="57"/>
      <c r="V3214" s="57"/>
    </row>
    <row r="3215" spans="4:22">
      <c r="D3215" s="56"/>
      <c r="E3215" s="56"/>
      <c r="F3215" s="56"/>
      <c r="G3215" s="56"/>
      <c r="I3215" s="57"/>
      <c r="N3215" s="56"/>
      <c r="O3215" s="57"/>
      <c r="V3215" s="57"/>
    </row>
    <row r="3216" spans="4:22">
      <c r="D3216" s="56"/>
      <c r="E3216" s="56"/>
      <c r="F3216" s="56"/>
      <c r="G3216" s="56"/>
      <c r="I3216" s="57"/>
      <c r="N3216" s="56"/>
      <c r="O3216" s="57"/>
      <c r="V3216" s="57"/>
    </row>
    <row r="3217" spans="4:22">
      <c r="D3217" s="56"/>
      <c r="E3217" s="56"/>
      <c r="F3217" s="56"/>
      <c r="G3217" s="56"/>
      <c r="I3217" s="57"/>
      <c r="N3217" s="56"/>
      <c r="O3217" s="57"/>
      <c r="V3217" s="57"/>
    </row>
    <row r="3218" spans="4:22">
      <c r="D3218" s="56"/>
      <c r="E3218" s="56"/>
      <c r="F3218" s="56"/>
      <c r="G3218" s="56"/>
      <c r="I3218" s="57"/>
      <c r="N3218" s="56"/>
      <c r="O3218" s="57"/>
      <c r="V3218" s="57"/>
    </row>
    <row r="3219" spans="4:22">
      <c r="D3219" s="56"/>
      <c r="E3219" s="56"/>
      <c r="F3219" s="56"/>
      <c r="G3219" s="56"/>
      <c r="I3219" s="57"/>
      <c r="N3219" s="56"/>
      <c r="O3219" s="57"/>
      <c r="V3219" s="57"/>
    </row>
    <row r="3220" spans="4:22">
      <c r="D3220" s="56"/>
      <c r="E3220" s="56"/>
      <c r="F3220" s="56"/>
      <c r="G3220" s="56"/>
      <c r="I3220" s="57"/>
      <c r="N3220" s="56"/>
      <c r="O3220" s="57"/>
      <c r="V3220" s="57"/>
    </row>
    <row r="3221" spans="4:22">
      <c r="D3221" s="56"/>
      <c r="E3221" s="56"/>
      <c r="F3221" s="56"/>
      <c r="G3221" s="56"/>
      <c r="I3221" s="57"/>
      <c r="N3221" s="56"/>
      <c r="O3221" s="57"/>
      <c r="V3221" s="57"/>
    </row>
    <row r="3222" spans="4:22">
      <c r="D3222" s="56"/>
      <c r="E3222" s="56"/>
      <c r="F3222" s="56"/>
      <c r="G3222" s="56"/>
      <c r="I3222" s="57"/>
      <c r="N3222" s="56"/>
      <c r="O3222" s="57"/>
      <c r="V3222" s="57"/>
    </row>
    <row r="3223" spans="4:22">
      <c r="D3223" s="56"/>
      <c r="E3223" s="56"/>
      <c r="F3223" s="56"/>
      <c r="G3223" s="56"/>
      <c r="I3223" s="57"/>
      <c r="N3223" s="56"/>
      <c r="O3223" s="57"/>
      <c r="V3223" s="57"/>
    </row>
    <row r="3224" spans="4:22">
      <c r="D3224" s="56"/>
      <c r="E3224" s="56"/>
      <c r="F3224" s="56"/>
      <c r="G3224" s="56"/>
      <c r="I3224" s="57"/>
      <c r="N3224" s="56"/>
      <c r="O3224" s="57"/>
      <c r="V3224" s="57"/>
    </row>
    <row r="3225" spans="4:22">
      <c r="D3225" s="56"/>
      <c r="E3225" s="56"/>
      <c r="F3225" s="56"/>
      <c r="G3225" s="56"/>
      <c r="I3225" s="57"/>
      <c r="N3225" s="56"/>
      <c r="O3225" s="57"/>
      <c r="V3225" s="57"/>
    </row>
    <row r="3226" spans="4:22">
      <c r="D3226" s="56"/>
      <c r="E3226" s="56"/>
      <c r="F3226" s="56"/>
      <c r="G3226" s="56"/>
      <c r="I3226" s="57"/>
      <c r="N3226" s="56"/>
      <c r="O3226" s="57"/>
      <c r="V3226" s="57"/>
    </row>
    <row r="3227" spans="4:22">
      <c r="D3227" s="56"/>
      <c r="E3227" s="56"/>
      <c r="F3227" s="56"/>
      <c r="G3227" s="56"/>
      <c r="I3227" s="57"/>
      <c r="N3227" s="56"/>
      <c r="O3227" s="57"/>
      <c r="V3227" s="57"/>
    </row>
    <row r="3228" spans="4:22">
      <c r="D3228" s="56"/>
      <c r="E3228" s="56"/>
      <c r="F3228" s="56"/>
      <c r="G3228" s="56"/>
      <c r="I3228" s="57"/>
      <c r="N3228" s="56"/>
      <c r="O3228" s="57"/>
      <c r="V3228" s="57"/>
    </row>
    <row r="3229" spans="4:22">
      <c r="D3229" s="56"/>
      <c r="E3229" s="56"/>
      <c r="F3229" s="56"/>
      <c r="G3229" s="56"/>
      <c r="I3229" s="57"/>
      <c r="N3229" s="56"/>
      <c r="O3229" s="57"/>
      <c r="V3229" s="57"/>
    </row>
    <row r="3230" spans="4:22">
      <c r="D3230" s="56"/>
      <c r="E3230" s="56"/>
      <c r="F3230" s="56"/>
      <c r="G3230" s="56"/>
      <c r="I3230" s="57"/>
      <c r="N3230" s="56"/>
      <c r="O3230" s="57"/>
      <c r="V3230" s="57"/>
    </row>
    <row r="3231" spans="4:22">
      <c r="D3231" s="56"/>
      <c r="E3231" s="56"/>
      <c r="F3231" s="56"/>
      <c r="G3231" s="56"/>
      <c r="I3231" s="57"/>
      <c r="N3231" s="56"/>
      <c r="O3231" s="57"/>
      <c r="V3231" s="57"/>
    </row>
    <row r="3232" spans="4:22">
      <c r="D3232" s="56"/>
      <c r="E3232" s="56"/>
      <c r="F3232" s="56"/>
      <c r="G3232" s="56"/>
      <c r="I3232" s="57"/>
      <c r="N3232" s="56"/>
      <c r="O3232" s="57"/>
      <c r="V3232" s="57"/>
    </row>
    <row r="3233" spans="4:22">
      <c r="D3233" s="56"/>
      <c r="E3233" s="56"/>
      <c r="F3233" s="56"/>
      <c r="G3233" s="56"/>
      <c r="I3233" s="57"/>
      <c r="N3233" s="56"/>
      <c r="O3233" s="57"/>
      <c r="V3233" s="57"/>
    </row>
    <row r="3234" spans="4:22">
      <c r="D3234" s="56"/>
      <c r="E3234" s="56"/>
      <c r="F3234" s="56"/>
      <c r="G3234" s="56"/>
      <c r="I3234" s="57"/>
      <c r="N3234" s="56"/>
      <c r="O3234" s="57"/>
      <c r="V3234" s="57"/>
    </row>
    <row r="3235" spans="4:22">
      <c r="D3235" s="56"/>
      <c r="E3235" s="56"/>
      <c r="F3235" s="56"/>
      <c r="G3235" s="56"/>
      <c r="I3235" s="57"/>
      <c r="N3235" s="56"/>
      <c r="O3235" s="57"/>
      <c r="V3235" s="57"/>
    </row>
    <row r="3236" spans="4:22">
      <c r="D3236" s="56"/>
      <c r="E3236" s="56"/>
      <c r="F3236" s="56"/>
      <c r="G3236" s="56"/>
      <c r="I3236" s="57"/>
      <c r="N3236" s="56"/>
      <c r="O3236" s="57"/>
      <c r="V3236" s="57"/>
    </row>
    <row r="3237" spans="4:22">
      <c r="D3237" s="56"/>
      <c r="E3237" s="56"/>
      <c r="F3237" s="56"/>
      <c r="G3237" s="56"/>
      <c r="I3237" s="57"/>
      <c r="N3237" s="56"/>
      <c r="O3237" s="57"/>
      <c r="V3237" s="57"/>
    </row>
    <row r="3238" spans="4:22">
      <c r="D3238" s="56"/>
      <c r="E3238" s="56"/>
      <c r="F3238" s="56"/>
      <c r="G3238" s="56"/>
      <c r="I3238" s="57"/>
      <c r="N3238" s="56"/>
      <c r="O3238" s="57"/>
      <c r="V3238" s="57"/>
    </row>
    <row r="3239" spans="4:22">
      <c r="D3239" s="56"/>
      <c r="E3239" s="56"/>
      <c r="F3239" s="56"/>
      <c r="G3239" s="56"/>
      <c r="I3239" s="57"/>
      <c r="N3239" s="56"/>
      <c r="O3239" s="57"/>
      <c r="V3239" s="57"/>
    </row>
    <row r="3240" spans="4:22">
      <c r="D3240" s="56"/>
      <c r="E3240" s="56"/>
      <c r="F3240" s="56"/>
      <c r="G3240" s="56"/>
      <c r="I3240" s="57"/>
      <c r="N3240" s="56"/>
      <c r="O3240" s="57"/>
      <c r="V3240" s="57"/>
    </row>
    <row r="3241" spans="4:22">
      <c r="D3241" s="56"/>
      <c r="E3241" s="56"/>
      <c r="F3241" s="56"/>
      <c r="G3241" s="56"/>
      <c r="I3241" s="57"/>
      <c r="N3241" s="56"/>
      <c r="O3241" s="57"/>
      <c r="V3241" s="57"/>
    </row>
    <row r="3242" spans="4:22">
      <c r="D3242" s="56"/>
      <c r="E3242" s="56"/>
      <c r="F3242" s="56"/>
      <c r="G3242" s="56"/>
      <c r="I3242" s="57"/>
      <c r="N3242" s="56"/>
      <c r="O3242" s="57"/>
      <c r="V3242" s="57"/>
    </row>
    <row r="3243" spans="4:22">
      <c r="D3243" s="56"/>
      <c r="E3243" s="56"/>
      <c r="F3243" s="56"/>
      <c r="G3243" s="56"/>
      <c r="I3243" s="57"/>
      <c r="N3243" s="56"/>
      <c r="O3243" s="57"/>
      <c r="V3243" s="57"/>
    </row>
    <row r="3244" spans="4:22">
      <c r="D3244" s="56"/>
      <c r="E3244" s="56"/>
      <c r="F3244" s="56"/>
      <c r="G3244" s="56"/>
      <c r="I3244" s="57"/>
      <c r="N3244" s="56"/>
      <c r="O3244" s="57"/>
      <c r="V3244" s="57"/>
    </row>
    <row r="3245" spans="4:22">
      <c r="D3245" s="56"/>
      <c r="E3245" s="56"/>
      <c r="F3245" s="56"/>
      <c r="G3245" s="56"/>
      <c r="I3245" s="57"/>
      <c r="N3245" s="56"/>
      <c r="O3245" s="57"/>
      <c r="V3245" s="57"/>
    </row>
    <row r="3246" spans="4:22">
      <c r="D3246" s="56"/>
      <c r="E3246" s="56"/>
      <c r="F3246" s="56"/>
      <c r="G3246" s="56"/>
      <c r="I3246" s="57"/>
      <c r="N3246" s="56"/>
      <c r="O3246" s="57"/>
      <c r="V3246" s="57"/>
    </row>
    <row r="3247" spans="4:22">
      <c r="D3247" s="56"/>
      <c r="E3247" s="56"/>
      <c r="F3247" s="56"/>
      <c r="G3247" s="56"/>
      <c r="I3247" s="57"/>
      <c r="N3247" s="56"/>
      <c r="O3247" s="57"/>
      <c r="V3247" s="57"/>
    </row>
    <row r="3248" spans="4:22">
      <c r="D3248" s="56"/>
      <c r="E3248" s="56"/>
      <c r="F3248" s="56"/>
      <c r="G3248" s="56"/>
      <c r="I3248" s="57"/>
      <c r="N3248" s="56"/>
      <c r="O3248" s="57"/>
      <c r="V3248" s="57"/>
    </row>
    <row r="3249" spans="4:22">
      <c r="D3249" s="56"/>
      <c r="E3249" s="56"/>
      <c r="F3249" s="56"/>
      <c r="G3249" s="56"/>
      <c r="I3249" s="57"/>
      <c r="N3249" s="56"/>
      <c r="O3249" s="57"/>
      <c r="V3249" s="57"/>
    </row>
    <row r="3250" spans="4:22">
      <c r="D3250" s="56"/>
      <c r="E3250" s="56"/>
      <c r="F3250" s="56"/>
      <c r="G3250" s="56"/>
      <c r="I3250" s="57"/>
      <c r="N3250" s="56"/>
      <c r="O3250" s="57"/>
      <c r="V3250" s="57"/>
    </row>
    <row r="3251" spans="4:22">
      <c r="D3251" s="56"/>
      <c r="E3251" s="56"/>
      <c r="F3251" s="56"/>
      <c r="G3251" s="56"/>
      <c r="I3251" s="57"/>
      <c r="N3251" s="56"/>
      <c r="O3251" s="57"/>
      <c r="V3251" s="57"/>
    </row>
    <row r="3252" spans="4:22">
      <c r="D3252" s="56"/>
      <c r="E3252" s="56"/>
      <c r="F3252" s="56"/>
      <c r="G3252" s="56"/>
      <c r="I3252" s="57"/>
      <c r="N3252" s="56"/>
      <c r="O3252" s="57"/>
      <c r="V3252" s="57"/>
    </row>
    <row r="3253" spans="4:22">
      <c r="D3253" s="56"/>
      <c r="E3253" s="56"/>
      <c r="F3253" s="56"/>
      <c r="G3253" s="56"/>
      <c r="I3253" s="57"/>
      <c r="N3253" s="56"/>
      <c r="O3253" s="57"/>
      <c r="V3253" s="57"/>
    </row>
    <row r="3254" spans="4:22">
      <c r="D3254" s="56"/>
      <c r="E3254" s="56"/>
      <c r="F3254" s="56"/>
      <c r="G3254" s="56"/>
      <c r="I3254" s="57"/>
      <c r="N3254" s="56"/>
      <c r="O3254" s="57"/>
      <c r="V3254" s="57"/>
    </row>
    <row r="3255" spans="4:22">
      <c r="D3255" s="56"/>
      <c r="E3255" s="56"/>
      <c r="F3255" s="56"/>
      <c r="G3255" s="56"/>
      <c r="I3255" s="57"/>
      <c r="N3255" s="56"/>
      <c r="O3255" s="57"/>
      <c r="V3255" s="57"/>
    </row>
    <row r="3256" spans="4:22">
      <c r="D3256" s="56"/>
      <c r="E3256" s="56"/>
      <c r="F3256" s="56"/>
      <c r="G3256" s="56"/>
      <c r="I3256" s="57"/>
      <c r="N3256" s="56"/>
      <c r="O3256" s="57"/>
      <c r="V3256" s="57"/>
    </row>
    <row r="3257" spans="4:22">
      <c r="D3257" s="56"/>
      <c r="E3257" s="56"/>
      <c r="F3257" s="56"/>
      <c r="G3257" s="56"/>
      <c r="I3257" s="57"/>
      <c r="N3257" s="56"/>
      <c r="O3257" s="57"/>
      <c r="V3257" s="57"/>
    </row>
    <row r="3258" spans="4:22">
      <c r="D3258" s="56"/>
      <c r="E3258" s="56"/>
      <c r="F3258" s="56"/>
      <c r="G3258" s="56"/>
      <c r="I3258" s="57"/>
      <c r="N3258" s="56"/>
      <c r="O3258" s="57"/>
      <c r="V3258" s="57"/>
    </row>
    <row r="3259" spans="4:22">
      <c r="D3259" s="56"/>
      <c r="E3259" s="56"/>
      <c r="F3259" s="56"/>
      <c r="G3259" s="56"/>
      <c r="I3259" s="57"/>
      <c r="N3259" s="56"/>
      <c r="O3259" s="57"/>
      <c r="V3259" s="57"/>
    </row>
    <row r="3260" spans="4:22">
      <c r="D3260" s="56"/>
      <c r="E3260" s="56"/>
      <c r="F3260" s="56"/>
      <c r="G3260" s="56"/>
      <c r="I3260" s="57"/>
      <c r="N3260" s="56"/>
      <c r="O3260" s="57"/>
      <c r="V3260" s="57"/>
    </row>
    <row r="3261" spans="4:22">
      <c r="D3261" s="56"/>
      <c r="E3261" s="56"/>
      <c r="F3261" s="56"/>
      <c r="G3261" s="56"/>
      <c r="I3261" s="57"/>
      <c r="N3261" s="56"/>
      <c r="O3261" s="57"/>
      <c r="V3261" s="57"/>
    </row>
    <row r="3262" spans="4:22">
      <c r="D3262" s="56"/>
      <c r="E3262" s="56"/>
      <c r="F3262" s="56"/>
      <c r="G3262" s="56"/>
      <c r="I3262" s="57"/>
      <c r="N3262" s="56"/>
      <c r="O3262" s="57"/>
      <c r="V3262" s="57"/>
    </row>
    <row r="3263" spans="4:22">
      <c r="D3263" s="56"/>
      <c r="E3263" s="56"/>
      <c r="F3263" s="56"/>
      <c r="G3263" s="56"/>
      <c r="I3263" s="57"/>
      <c r="N3263" s="56"/>
      <c r="O3263" s="57"/>
      <c r="V3263" s="57"/>
    </row>
    <row r="3264" spans="4:22">
      <c r="D3264" s="56"/>
      <c r="E3264" s="56"/>
      <c r="F3264" s="56"/>
      <c r="G3264" s="56"/>
      <c r="I3264" s="57"/>
      <c r="N3264" s="56"/>
      <c r="O3264" s="57"/>
      <c r="V3264" s="57"/>
    </row>
    <row r="3265" spans="4:22">
      <c r="D3265" s="56"/>
      <c r="E3265" s="56"/>
      <c r="F3265" s="56"/>
      <c r="G3265" s="56"/>
      <c r="I3265" s="57"/>
      <c r="N3265" s="56"/>
      <c r="O3265" s="57"/>
      <c r="V3265" s="57"/>
    </row>
    <row r="3266" spans="4:22">
      <c r="D3266" s="56"/>
      <c r="E3266" s="56"/>
      <c r="F3266" s="56"/>
      <c r="G3266" s="56"/>
      <c r="I3266" s="57"/>
      <c r="N3266" s="56"/>
      <c r="O3266" s="57"/>
      <c r="V3266" s="57"/>
    </row>
    <row r="3267" spans="4:22">
      <c r="D3267" s="56"/>
      <c r="E3267" s="56"/>
      <c r="F3267" s="56"/>
      <c r="G3267" s="56"/>
      <c r="I3267" s="57"/>
      <c r="N3267" s="56"/>
      <c r="O3267" s="57"/>
      <c r="V3267" s="57"/>
    </row>
    <row r="3268" spans="4:22">
      <c r="D3268" s="56"/>
      <c r="E3268" s="56"/>
      <c r="F3268" s="56"/>
      <c r="G3268" s="56"/>
      <c r="I3268" s="57"/>
      <c r="N3268" s="56"/>
      <c r="O3268" s="57"/>
      <c r="V3268" s="57"/>
    </row>
    <row r="3269" spans="4:22">
      <c r="D3269" s="56"/>
      <c r="E3269" s="56"/>
      <c r="F3269" s="56"/>
      <c r="G3269" s="56"/>
      <c r="I3269" s="57"/>
      <c r="N3269" s="56"/>
      <c r="O3269" s="57"/>
      <c r="V3269" s="57"/>
    </row>
    <row r="3270" spans="4:22">
      <c r="D3270" s="56"/>
      <c r="E3270" s="56"/>
      <c r="F3270" s="56"/>
      <c r="G3270" s="56"/>
      <c r="I3270" s="57"/>
      <c r="N3270" s="56"/>
      <c r="O3270" s="57"/>
      <c r="V3270" s="57"/>
    </row>
    <row r="3271" spans="4:22">
      <c r="D3271" s="56"/>
      <c r="E3271" s="56"/>
      <c r="F3271" s="56"/>
      <c r="G3271" s="56"/>
      <c r="I3271" s="57"/>
      <c r="N3271" s="56"/>
      <c r="O3271" s="57"/>
      <c r="V3271" s="57"/>
    </row>
    <row r="3272" spans="4:22">
      <c r="D3272" s="56"/>
      <c r="E3272" s="56"/>
      <c r="F3272" s="56"/>
      <c r="G3272" s="56"/>
      <c r="I3272" s="57"/>
      <c r="N3272" s="56"/>
      <c r="O3272" s="57"/>
      <c r="V3272" s="57"/>
    </row>
    <row r="3273" spans="4:22">
      <c r="D3273" s="56"/>
      <c r="E3273" s="56"/>
      <c r="F3273" s="56"/>
      <c r="G3273" s="56"/>
      <c r="I3273" s="57"/>
      <c r="N3273" s="56"/>
      <c r="O3273" s="57"/>
      <c r="V3273" s="57"/>
    </row>
    <row r="3274" spans="4:22">
      <c r="D3274" s="56"/>
      <c r="E3274" s="56"/>
      <c r="F3274" s="56"/>
      <c r="G3274" s="56"/>
      <c r="I3274" s="57"/>
      <c r="N3274" s="56"/>
      <c r="O3274" s="57"/>
      <c r="V3274" s="57"/>
    </row>
    <row r="3275" spans="4:22">
      <c r="D3275" s="56"/>
      <c r="E3275" s="56"/>
      <c r="F3275" s="56"/>
      <c r="G3275" s="56"/>
      <c r="I3275" s="57"/>
      <c r="N3275" s="56"/>
      <c r="O3275" s="57"/>
      <c r="V3275" s="57"/>
    </row>
    <row r="3276" spans="4:22">
      <c r="D3276" s="56"/>
      <c r="E3276" s="56"/>
      <c r="F3276" s="56"/>
      <c r="G3276" s="56"/>
      <c r="I3276" s="57"/>
      <c r="N3276" s="56"/>
      <c r="O3276" s="57"/>
      <c r="V3276" s="57"/>
    </row>
    <row r="3277" spans="4:22">
      <c r="D3277" s="56"/>
      <c r="E3277" s="56"/>
      <c r="F3277" s="56"/>
      <c r="G3277" s="56"/>
      <c r="I3277" s="57"/>
      <c r="N3277" s="56"/>
      <c r="O3277" s="57"/>
      <c r="V3277" s="57"/>
    </row>
    <row r="3278" spans="4:22">
      <c r="D3278" s="56"/>
      <c r="E3278" s="56"/>
      <c r="F3278" s="56"/>
      <c r="G3278" s="56"/>
      <c r="I3278" s="57"/>
      <c r="N3278" s="56"/>
      <c r="O3278" s="57"/>
      <c r="V3278" s="57"/>
    </row>
    <row r="3279" spans="4:22">
      <c r="D3279" s="56"/>
      <c r="E3279" s="56"/>
      <c r="F3279" s="56"/>
      <c r="G3279" s="56"/>
      <c r="I3279" s="57"/>
      <c r="N3279" s="56"/>
      <c r="O3279" s="57"/>
      <c r="V3279" s="57"/>
    </row>
    <row r="3280" spans="4:22">
      <c r="D3280" s="56"/>
      <c r="E3280" s="56"/>
      <c r="F3280" s="56"/>
      <c r="G3280" s="56"/>
      <c r="I3280" s="57"/>
      <c r="N3280" s="56"/>
      <c r="O3280" s="57"/>
      <c r="V3280" s="57"/>
    </row>
    <row r="3281" spans="4:22">
      <c r="D3281" s="56"/>
      <c r="E3281" s="56"/>
      <c r="F3281" s="56"/>
      <c r="G3281" s="56"/>
      <c r="I3281" s="57"/>
      <c r="N3281" s="56"/>
      <c r="O3281" s="57"/>
      <c r="V3281" s="57"/>
    </row>
    <row r="3282" spans="4:22">
      <c r="D3282" s="56"/>
      <c r="E3282" s="56"/>
      <c r="F3282" s="56"/>
      <c r="G3282" s="56"/>
      <c r="I3282" s="57"/>
      <c r="N3282" s="56"/>
      <c r="O3282" s="57"/>
      <c r="V3282" s="57"/>
    </row>
    <row r="3283" spans="4:22">
      <c r="D3283" s="56"/>
      <c r="E3283" s="56"/>
      <c r="F3283" s="56"/>
      <c r="G3283" s="56"/>
      <c r="I3283" s="57"/>
      <c r="N3283" s="56"/>
      <c r="O3283" s="57"/>
      <c r="V3283" s="57"/>
    </row>
    <row r="3284" spans="4:22">
      <c r="D3284" s="56"/>
      <c r="E3284" s="56"/>
      <c r="F3284" s="56"/>
      <c r="G3284" s="56"/>
      <c r="I3284" s="57"/>
      <c r="N3284" s="56"/>
      <c r="O3284" s="57"/>
      <c r="V3284" s="57"/>
    </row>
    <row r="3285" spans="4:22">
      <c r="D3285" s="56"/>
      <c r="E3285" s="56"/>
      <c r="F3285" s="56"/>
      <c r="G3285" s="56"/>
      <c r="I3285" s="57"/>
      <c r="N3285" s="56"/>
      <c r="O3285" s="57"/>
      <c r="V3285" s="57"/>
    </row>
    <row r="3286" spans="4:22">
      <c r="D3286" s="56"/>
      <c r="E3286" s="56"/>
      <c r="F3286" s="56"/>
      <c r="G3286" s="56"/>
      <c r="I3286" s="57"/>
      <c r="N3286" s="56"/>
      <c r="O3286" s="57"/>
      <c r="V3286" s="57"/>
    </row>
    <row r="3287" spans="4:22">
      <c r="D3287" s="56"/>
      <c r="E3287" s="56"/>
      <c r="F3287" s="56"/>
      <c r="G3287" s="56"/>
      <c r="I3287" s="57"/>
      <c r="N3287" s="56"/>
      <c r="O3287" s="57"/>
      <c r="V3287" s="57"/>
    </row>
    <row r="3288" spans="4:22">
      <c r="D3288" s="56"/>
      <c r="E3288" s="56"/>
      <c r="F3288" s="56"/>
      <c r="G3288" s="56"/>
      <c r="I3288" s="57"/>
      <c r="N3288" s="56"/>
      <c r="O3288" s="57"/>
      <c r="V3288" s="57"/>
    </row>
    <row r="3289" spans="4:22">
      <c r="D3289" s="56"/>
      <c r="E3289" s="56"/>
      <c r="F3289" s="56"/>
      <c r="G3289" s="56"/>
      <c r="I3289" s="57"/>
      <c r="N3289" s="56"/>
      <c r="O3289" s="57"/>
      <c r="V3289" s="57"/>
    </row>
    <row r="3290" spans="4:22">
      <c r="D3290" s="56"/>
      <c r="E3290" s="56"/>
      <c r="F3290" s="56"/>
      <c r="G3290" s="56"/>
      <c r="I3290" s="57"/>
      <c r="N3290" s="56"/>
      <c r="O3290" s="57"/>
      <c r="V3290" s="57"/>
    </row>
    <row r="3291" spans="4:22">
      <c r="D3291" s="56"/>
      <c r="E3291" s="56"/>
      <c r="F3291" s="56"/>
      <c r="G3291" s="56"/>
      <c r="I3291" s="57"/>
      <c r="N3291" s="56"/>
      <c r="O3291" s="57"/>
      <c r="V3291" s="57"/>
    </row>
    <row r="3292" spans="4:22">
      <c r="D3292" s="56"/>
      <c r="E3292" s="56"/>
      <c r="F3292" s="56"/>
      <c r="G3292" s="56"/>
      <c r="I3292" s="57"/>
      <c r="N3292" s="56"/>
      <c r="O3292" s="57"/>
      <c r="V3292" s="57"/>
    </row>
    <row r="3293" spans="4:22">
      <c r="D3293" s="56"/>
      <c r="E3293" s="56"/>
      <c r="F3293" s="56"/>
      <c r="G3293" s="56"/>
      <c r="I3293" s="57"/>
      <c r="N3293" s="56"/>
      <c r="O3293" s="57"/>
      <c r="V3293" s="57"/>
    </row>
    <row r="3294" spans="4:22">
      <c r="D3294" s="56"/>
      <c r="E3294" s="56"/>
      <c r="F3294" s="56"/>
      <c r="G3294" s="56"/>
      <c r="I3294" s="57"/>
      <c r="N3294" s="56"/>
      <c r="O3294" s="57"/>
      <c r="V3294" s="57"/>
    </row>
    <row r="3295" spans="4:22">
      <c r="D3295" s="56"/>
      <c r="E3295" s="56"/>
      <c r="F3295" s="56"/>
      <c r="G3295" s="56"/>
      <c r="I3295" s="57"/>
      <c r="N3295" s="56"/>
      <c r="O3295" s="57"/>
      <c r="V3295" s="57"/>
    </row>
    <row r="3296" spans="4:22">
      <c r="D3296" s="56"/>
      <c r="E3296" s="56"/>
      <c r="F3296" s="56"/>
      <c r="G3296" s="56"/>
      <c r="I3296" s="57"/>
      <c r="N3296" s="56"/>
      <c r="O3296" s="57"/>
      <c r="V3296" s="57"/>
    </row>
    <row r="3297" spans="4:22">
      <c r="D3297" s="56"/>
      <c r="E3297" s="56"/>
      <c r="F3297" s="56"/>
      <c r="G3297" s="56"/>
      <c r="I3297" s="57"/>
      <c r="N3297" s="56"/>
      <c r="O3297" s="57"/>
      <c r="V3297" s="57"/>
    </row>
    <row r="3298" spans="4:22">
      <c r="D3298" s="56"/>
      <c r="E3298" s="56"/>
      <c r="F3298" s="56"/>
      <c r="G3298" s="56"/>
      <c r="I3298" s="57"/>
      <c r="N3298" s="56"/>
      <c r="O3298" s="57"/>
      <c r="V3298" s="57"/>
    </row>
    <row r="3299" spans="4:22">
      <c r="D3299" s="56"/>
      <c r="E3299" s="56"/>
      <c r="F3299" s="56"/>
      <c r="G3299" s="56"/>
      <c r="I3299" s="57"/>
      <c r="N3299" s="56"/>
      <c r="O3299" s="57"/>
      <c r="V3299" s="57"/>
    </row>
    <row r="3300" spans="4:22">
      <c r="D3300" s="56"/>
      <c r="E3300" s="56"/>
      <c r="F3300" s="56"/>
      <c r="G3300" s="56"/>
      <c r="I3300" s="57"/>
      <c r="N3300" s="56"/>
      <c r="O3300" s="57"/>
      <c r="V3300" s="57"/>
    </row>
    <row r="3301" spans="4:22">
      <c r="D3301" s="56"/>
      <c r="E3301" s="56"/>
      <c r="F3301" s="56"/>
      <c r="G3301" s="56"/>
      <c r="I3301" s="57"/>
      <c r="N3301" s="56"/>
      <c r="O3301" s="57"/>
      <c r="V3301" s="57"/>
    </row>
    <row r="3302" spans="4:22">
      <c r="D3302" s="56"/>
      <c r="E3302" s="56"/>
      <c r="F3302" s="56"/>
      <c r="G3302" s="56"/>
      <c r="I3302" s="57"/>
      <c r="N3302" s="56"/>
      <c r="O3302" s="57"/>
      <c r="V3302" s="57"/>
    </row>
    <row r="3303" spans="4:22">
      <c r="D3303" s="56"/>
      <c r="E3303" s="56"/>
      <c r="F3303" s="56"/>
      <c r="G3303" s="56"/>
      <c r="I3303" s="57"/>
      <c r="N3303" s="56"/>
      <c r="O3303" s="57"/>
      <c r="V3303" s="57"/>
    </row>
    <row r="3304" spans="4:22">
      <c r="D3304" s="56"/>
      <c r="E3304" s="56"/>
      <c r="F3304" s="56"/>
      <c r="G3304" s="56"/>
      <c r="I3304" s="57"/>
      <c r="N3304" s="56"/>
      <c r="O3304" s="57"/>
      <c r="V3304" s="57"/>
    </row>
    <row r="3305" spans="4:22">
      <c r="D3305" s="56"/>
      <c r="E3305" s="56"/>
      <c r="F3305" s="56"/>
      <c r="G3305" s="56"/>
      <c r="I3305" s="57"/>
      <c r="N3305" s="56"/>
      <c r="O3305" s="57"/>
      <c r="V3305" s="57"/>
    </row>
    <row r="3306" spans="4:22">
      <c r="D3306" s="56"/>
      <c r="E3306" s="56"/>
      <c r="F3306" s="56"/>
      <c r="G3306" s="56"/>
      <c r="I3306" s="57"/>
      <c r="N3306" s="56"/>
      <c r="O3306" s="57"/>
      <c r="V3306" s="57"/>
    </row>
    <row r="3307" spans="4:22">
      <c r="D3307" s="56"/>
      <c r="E3307" s="56"/>
      <c r="F3307" s="56"/>
      <c r="G3307" s="56"/>
      <c r="I3307" s="57"/>
      <c r="N3307" s="56"/>
      <c r="O3307" s="57"/>
      <c r="V3307" s="57"/>
    </row>
    <row r="3308" spans="4:22">
      <c r="D3308" s="56"/>
      <c r="E3308" s="56"/>
      <c r="F3308" s="56"/>
      <c r="G3308" s="56"/>
      <c r="I3308" s="57"/>
      <c r="N3308" s="56"/>
      <c r="O3308" s="57"/>
      <c r="V3308" s="57"/>
    </row>
    <row r="3309" spans="4:22">
      <c r="D3309" s="56"/>
      <c r="E3309" s="56"/>
      <c r="F3309" s="56"/>
      <c r="G3309" s="56"/>
      <c r="I3309" s="57"/>
      <c r="N3309" s="56"/>
      <c r="O3309" s="57"/>
      <c r="V3309" s="57"/>
    </row>
    <row r="3310" spans="4:22">
      <c r="D3310" s="56"/>
      <c r="E3310" s="56"/>
      <c r="F3310" s="56"/>
      <c r="G3310" s="56"/>
      <c r="I3310" s="57"/>
      <c r="N3310" s="56"/>
      <c r="O3310" s="57"/>
      <c r="V3310" s="57"/>
    </row>
    <row r="3311" spans="4:22">
      <c r="D3311" s="56"/>
      <c r="E3311" s="56"/>
      <c r="F3311" s="56"/>
      <c r="G3311" s="56"/>
      <c r="I3311" s="57"/>
      <c r="N3311" s="56"/>
      <c r="O3311" s="57"/>
      <c r="V3311" s="57"/>
    </row>
    <row r="3312" spans="4:22">
      <c r="D3312" s="56"/>
      <c r="E3312" s="56"/>
      <c r="F3312" s="56"/>
      <c r="G3312" s="56"/>
      <c r="I3312" s="57"/>
      <c r="N3312" s="56"/>
      <c r="O3312" s="57"/>
      <c r="V3312" s="57"/>
    </row>
    <row r="3313" spans="4:22">
      <c r="D3313" s="56"/>
      <c r="E3313" s="56"/>
      <c r="F3313" s="56"/>
      <c r="G3313" s="56"/>
      <c r="I3313" s="57"/>
      <c r="N3313" s="56"/>
      <c r="O3313" s="57"/>
      <c r="V3313" s="57"/>
    </row>
    <row r="3314" spans="4:22">
      <c r="D3314" s="56"/>
      <c r="E3314" s="56"/>
      <c r="F3314" s="56"/>
      <c r="G3314" s="56"/>
      <c r="I3314" s="57"/>
      <c r="N3314" s="56"/>
      <c r="O3314" s="57"/>
      <c r="V3314" s="57"/>
    </row>
    <row r="3315" spans="4:22">
      <c r="D3315" s="56"/>
      <c r="E3315" s="56"/>
      <c r="F3315" s="56"/>
      <c r="G3315" s="56"/>
      <c r="I3315" s="57"/>
      <c r="N3315" s="56"/>
      <c r="O3315" s="57"/>
      <c r="V3315" s="57"/>
    </row>
    <row r="3316" spans="4:22">
      <c r="D3316" s="56"/>
      <c r="E3316" s="56"/>
      <c r="F3316" s="56"/>
      <c r="G3316" s="56"/>
      <c r="I3316" s="57"/>
      <c r="N3316" s="56"/>
      <c r="O3316" s="57"/>
      <c r="V3316" s="57"/>
    </row>
    <row r="3317" spans="4:22">
      <c r="D3317" s="56"/>
      <c r="E3317" s="56"/>
      <c r="F3317" s="56"/>
      <c r="G3317" s="56"/>
      <c r="I3317" s="57"/>
      <c r="N3317" s="56"/>
      <c r="O3317" s="57"/>
      <c r="V3317" s="57"/>
    </row>
    <row r="3318" spans="4:22">
      <c r="D3318" s="56"/>
      <c r="E3318" s="56"/>
      <c r="F3318" s="56"/>
      <c r="G3318" s="56"/>
      <c r="I3318" s="57"/>
      <c r="N3318" s="56"/>
      <c r="O3318" s="57"/>
      <c r="V3318" s="57"/>
    </row>
    <row r="3319" spans="4:22">
      <c r="D3319" s="56"/>
      <c r="E3319" s="56"/>
      <c r="F3319" s="56"/>
      <c r="G3319" s="56"/>
      <c r="I3319" s="57"/>
      <c r="N3319" s="56"/>
      <c r="O3319" s="57"/>
      <c r="V3319" s="57"/>
    </row>
    <row r="3320" spans="4:22">
      <c r="D3320" s="56"/>
      <c r="E3320" s="56"/>
      <c r="F3320" s="56"/>
      <c r="G3320" s="56"/>
      <c r="I3320" s="57"/>
      <c r="N3320" s="56"/>
      <c r="O3320" s="57"/>
      <c r="V3320" s="57"/>
    </row>
    <row r="3321" spans="4:22">
      <c r="D3321" s="56"/>
      <c r="E3321" s="56"/>
      <c r="F3321" s="56"/>
      <c r="G3321" s="56"/>
      <c r="I3321" s="57"/>
      <c r="N3321" s="56"/>
      <c r="O3321" s="57"/>
      <c r="V3321" s="57"/>
    </row>
    <row r="3322" spans="4:22">
      <c r="D3322" s="56"/>
      <c r="E3322" s="56"/>
      <c r="F3322" s="56"/>
      <c r="G3322" s="56"/>
      <c r="I3322" s="57"/>
      <c r="N3322" s="56"/>
      <c r="O3322" s="57"/>
      <c r="V3322" s="57"/>
    </row>
    <row r="3323" spans="4:22">
      <c r="D3323" s="56"/>
      <c r="E3323" s="56"/>
      <c r="F3323" s="56"/>
      <c r="G3323" s="56"/>
      <c r="I3323" s="57"/>
      <c r="N3323" s="56"/>
      <c r="O3323" s="57"/>
      <c r="V3323" s="57"/>
    </row>
    <row r="3324" spans="4:22">
      <c r="D3324" s="56"/>
      <c r="E3324" s="56"/>
      <c r="F3324" s="56"/>
      <c r="G3324" s="56"/>
      <c r="I3324" s="57"/>
      <c r="N3324" s="56"/>
      <c r="O3324" s="57"/>
      <c r="V3324" s="57"/>
    </row>
    <row r="3325" spans="4:22">
      <c r="D3325" s="56"/>
      <c r="E3325" s="56"/>
      <c r="F3325" s="56"/>
      <c r="G3325" s="56"/>
      <c r="I3325" s="57"/>
      <c r="N3325" s="56"/>
      <c r="O3325" s="57"/>
      <c r="V3325" s="57"/>
    </row>
    <row r="3326" spans="4:22">
      <c r="D3326" s="56"/>
      <c r="E3326" s="56"/>
      <c r="F3326" s="56"/>
      <c r="G3326" s="56"/>
      <c r="I3326" s="57"/>
      <c r="N3326" s="56"/>
      <c r="O3326" s="57"/>
      <c r="V3326" s="57"/>
    </row>
    <row r="3327" spans="4:22">
      <c r="D3327" s="56"/>
      <c r="E3327" s="56"/>
      <c r="F3327" s="56"/>
      <c r="G3327" s="56"/>
      <c r="I3327" s="57"/>
      <c r="N3327" s="56"/>
      <c r="O3327" s="57"/>
      <c r="V3327" s="57"/>
    </row>
    <row r="3328" spans="4:22">
      <c r="D3328" s="56"/>
      <c r="E3328" s="56"/>
      <c r="F3328" s="56"/>
      <c r="G3328" s="56"/>
      <c r="I3328" s="57"/>
      <c r="N3328" s="56"/>
      <c r="O3328" s="57"/>
      <c r="V3328" s="57"/>
    </row>
    <row r="3329" spans="4:22">
      <c r="D3329" s="56"/>
      <c r="E3329" s="56"/>
      <c r="F3329" s="56"/>
      <c r="G3329" s="56"/>
      <c r="I3329" s="57"/>
      <c r="N3329" s="56"/>
      <c r="O3329" s="57"/>
      <c r="V3329" s="57"/>
    </row>
    <row r="3330" spans="4:22">
      <c r="D3330" s="56"/>
      <c r="E3330" s="56"/>
      <c r="F3330" s="56"/>
      <c r="G3330" s="56"/>
      <c r="I3330" s="57"/>
      <c r="N3330" s="56"/>
      <c r="O3330" s="57"/>
      <c r="V3330" s="57"/>
    </row>
    <row r="3331" spans="4:22">
      <c r="D3331" s="56"/>
      <c r="E3331" s="56"/>
      <c r="F3331" s="56"/>
      <c r="G3331" s="56"/>
      <c r="I3331" s="57"/>
      <c r="N3331" s="56"/>
      <c r="O3331" s="57"/>
      <c r="V3331" s="57"/>
    </row>
    <row r="3332" spans="4:22">
      <c r="D3332" s="56"/>
      <c r="E3332" s="56"/>
      <c r="F3332" s="56"/>
      <c r="G3332" s="56"/>
      <c r="I3332" s="57"/>
      <c r="N3332" s="56"/>
      <c r="O3332" s="57"/>
      <c r="V3332" s="57"/>
    </row>
    <row r="3333" spans="4:22">
      <c r="D3333" s="56"/>
      <c r="E3333" s="56"/>
      <c r="F3333" s="56"/>
      <c r="G3333" s="56"/>
      <c r="I3333" s="57"/>
      <c r="N3333" s="56"/>
      <c r="O3333" s="57"/>
      <c r="V3333" s="57"/>
    </row>
    <row r="3334" spans="4:22">
      <c r="D3334" s="56"/>
      <c r="E3334" s="56"/>
      <c r="F3334" s="56"/>
      <c r="G3334" s="56"/>
      <c r="I3334" s="57"/>
      <c r="N3334" s="56"/>
      <c r="O3334" s="57"/>
      <c r="V3334" s="57"/>
    </row>
    <row r="3335" spans="4:22">
      <c r="D3335" s="56"/>
      <c r="E3335" s="56"/>
      <c r="F3335" s="56"/>
      <c r="G3335" s="56"/>
      <c r="I3335" s="57"/>
      <c r="N3335" s="56"/>
      <c r="O3335" s="57"/>
      <c r="V3335" s="57"/>
    </row>
    <row r="3336" spans="4:22">
      <c r="D3336" s="56"/>
      <c r="E3336" s="56"/>
      <c r="F3336" s="56"/>
      <c r="G3336" s="56"/>
      <c r="I3336" s="57"/>
      <c r="N3336" s="56"/>
      <c r="O3336" s="57"/>
      <c r="V3336" s="57"/>
    </row>
    <row r="3337" spans="4:22">
      <c r="D3337" s="56"/>
      <c r="E3337" s="56"/>
      <c r="F3337" s="56"/>
      <c r="G3337" s="56"/>
      <c r="I3337" s="57"/>
      <c r="N3337" s="56"/>
      <c r="O3337" s="57"/>
      <c r="V3337" s="57"/>
    </row>
    <row r="3338" spans="4:22">
      <c r="D3338" s="56"/>
      <c r="E3338" s="56"/>
      <c r="F3338" s="56"/>
      <c r="G3338" s="56"/>
      <c r="I3338" s="57"/>
      <c r="N3338" s="56"/>
      <c r="O3338" s="57"/>
      <c r="V3338" s="57"/>
    </row>
    <row r="3339" spans="4:22">
      <c r="D3339" s="56"/>
      <c r="E3339" s="56"/>
      <c r="F3339" s="56"/>
      <c r="G3339" s="56"/>
      <c r="I3339" s="57"/>
      <c r="N3339" s="56"/>
      <c r="O3339" s="57"/>
      <c r="V3339" s="57"/>
    </row>
    <row r="3340" spans="4:22">
      <c r="D3340" s="56"/>
      <c r="E3340" s="56"/>
      <c r="F3340" s="56"/>
      <c r="G3340" s="56"/>
      <c r="I3340" s="57"/>
      <c r="N3340" s="56"/>
      <c r="O3340" s="57"/>
      <c r="V3340" s="57"/>
    </row>
    <row r="3341" spans="4:22">
      <c r="D3341" s="56"/>
      <c r="E3341" s="56"/>
      <c r="F3341" s="56"/>
      <c r="G3341" s="56"/>
      <c r="I3341" s="57"/>
      <c r="N3341" s="56"/>
      <c r="O3341" s="57"/>
      <c r="V3341" s="57"/>
    </row>
    <row r="3342" spans="4:22">
      <c r="D3342" s="56"/>
      <c r="E3342" s="56"/>
      <c r="F3342" s="56"/>
      <c r="G3342" s="56"/>
      <c r="I3342" s="57"/>
      <c r="N3342" s="56"/>
      <c r="O3342" s="57"/>
      <c r="V3342" s="57"/>
    </row>
    <row r="3343" spans="4:22">
      <c r="D3343" s="56"/>
      <c r="E3343" s="56"/>
      <c r="F3343" s="56"/>
      <c r="G3343" s="56"/>
      <c r="I3343" s="57"/>
      <c r="N3343" s="56"/>
      <c r="O3343" s="57"/>
      <c r="V3343" s="57"/>
    </row>
    <row r="3344" spans="4:22">
      <c r="D3344" s="56"/>
      <c r="E3344" s="56"/>
      <c r="F3344" s="56"/>
      <c r="G3344" s="56"/>
      <c r="I3344" s="57"/>
      <c r="N3344" s="56"/>
      <c r="O3344" s="57"/>
      <c r="V3344" s="57"/>
    </row>
    <row r="3345" spans="4:22">
      <c r="D3345" s="56"/>
      <c r="E3345" s="56"/>
      <c r="F3345" s="56"/>
      <c r="G3345" s="56"/>
      <c r="I3345" s="57"/>
      <c r="N3345" s="56"/>
      <c r="O3345" s="57"/>
      <c r="V3345" s="57"/>
    </row>
    <row r="3346" spans="4:22">
      <c r="D3346" s="56"/>
      <c r="E3346" s="56"/>
      <c r="F3346" s="56"/>
      <c r="G3346" s="56"/>
      <c r="I3346" s="57"/>
      <c r="N3346" s="56"/>
      <c r="O3346" s="57"/>
      <c r="V3346" s="57"/>
    </row>
    <row r="3347" spans="4:22">
      <c r="D3347" s="56"/>
      <c r="E3347" s="56"/>
      <c r="F3347" s="56"/>
      <c r="G3347" s="56"/>
      <c r="I3347" s="57"/>
      <c r="N3347" s="56"/>
      <c r="O3347" s="57"/>
      <c r="V3347" s="57"/>
    </row>
    <row r="3348" spans="4:22">
      <c r="D3348" s="56"/>
      <c r="E3348" s="56"/>
      <c r="F3348" s="56"/>
      <c r="G3348" s="56"/>
      <c r="I3348" s="57"/>
      <c r="N3348" s="56"/>
      <c r="O3348" s="57"/>
      <c r="V3348" s="57"/>
    </row>
    <row r="3349" spans="4:22">
      <c r="D3349" s="56"/>
      <c r="E3349" s="56"/>
      <c r="F3349" s="56"/>
      <c r="G3349" s="56"/>
      <c r="I3349" s="57"/>
      <c r="N3349" s="56"/>
      <c r="O3349" s="57"/>
      <c r="V3349" s="57"/>
    </row>
    <row r="3350" spans="4:22">
      <c r="D3350" s="56"/>
      <c r="E3350" s="56"/>
      <c r="F3350" s="56"/>
      <c r="G3350" s="56"/>
      <c r="I3350" s="57"/>
      <c r="N3350" s="56"/>
      <c r="O3350" s="57"/>
      <c r="V3350" s="57"/>
    </row>
    <row r="3351" spans="4:22">
      <c r="D3351" s="56"/>
      <c r="E3351" s="56"/>
      <c r="F3351" s="56"/>
      <c r="G3351" s="56"/>
      <c r="I3351" s="57"/>
      <c r="N3351" s="56"/>
      <c r="O3351" s="57"/>
      <c r="V3351" s="57"/>
    </row>
    <row r="3352" spans="4:22">
      <c r="D3352" s="56"/>
      <c r="E3352" s="56"/>
      <c r="F3352" s="56"/>
      <c r="G3352" s="56"/>
      <c r="I3352" s="57"/>
      <c r="N3352" s="56"/>
      <c r="O3352" s="57"/>
      <c r="V3352" s="57"/>
    </row>
    <row r="3353" spans="4:22">
      <c r="D3353" s="56"/>
      <c r="E3353" s="56"/>
      <c r="F3353" s="56"/>
      <c r="G3353" s="56"/>
      <c r="I3353" s="57"/>
      <c r="N3353" s="56"/>
      <c r="O3353" s="57"/>
      <c r="V3353" s="57"/>
    </row>
    <row r="3354" spans="4:22">
      <c r="D3354" s="56"/>
      <c r="E3354" s="56"/>
      <c r="F3354" s="56"/>
      <c r="G3354" s="56"/>
      <c r="I3354" s="57"/>
      <c r="N3354" s="56"/>
      <c r="O3354" s="57"/>
      <c r="V3354" s="57"/>
    </row>
    <row r="3355" spans="4:22">
      <c r="D3355" s="56"/>
      <c r="E3355" s="56"/>
      <c r="F3355" s="56"/>
      <c r="G3355" s="56"/>
      <c r="I3355" s="57"/>
      <c r="N3355" s="56"/>
      <c r="O3355" s="57"/>
      <c r="V3355" s="57"/>
    </row>
    <row r="3356" spans="4:22">
      <c r="D3356" s="56"/>
      <c r="E3356" s="56"/>
      <c r="F3356" s="56"/>
      <c r="G3356" s="56"/>
      <c r="I3356" s="57"/>
      <c r="N3356" s="56"/>
      <c r="O3356" s="57"/>
      <c r="V3356" s="57"/>
    </row>
    <row r="3357" spans="4:22">
      <c r="D3357" s="56"/>
      <c r="E3357" s="56"/>
      <c r="F3357" s="56"/>
      <c r="G3357" s="56"/>
      <c r="I3357" s="57"/>
      <c r="N3357" s="56"/>
      <c r="O3357" s="57"/>
      <c r="V3357" s="57"/>
    </row>
    <row r="3358" spans="4:22">
      <c r="D3358" s="56"/>
      <c r="E3358" s="56"/>
      <c r="F3358" s="56"/>
      <c r="G3358" s="56"/>
      <c r="I3358" s="57"/>
      <c r="N3358" s="56"/>
      <c r="O3358" s="57"/>
      <c r="V3358" s="57"/>
    </row>
    <row r="3359" spans="4:22">
      <c r="D3359" s="56"/>
      <c r="E3359" s="56"/>
      <c r="F3359" s="56"/>
      <c r="G3359" s="56"/>
      <c r="I3359" s="57"/>
      <c r="N3359" s="56"/>
      <c r="O3359" s="57"/>
      <c r="V3359" s="57"/>
    </row>
    <row r="3360" spans="4:22">
      <c r="D3360" s="56"/>
      <c r="E3360" s="56"/>
      <c r="F3360" s="56"/>
      <c r="G3360" s="56"/>
      <c r="I3360" s="57"/>
      <c r="N3360" s="56"/>
      <c r="O3360" s="57"/>
      <c r="V3360" s="57"/>
    </row>
    <row r="3361" spans="4:22">
      <c r="D3361" s="56"/>
      <c r="E3361" s="56"/>
      <c r="F3361" s="56"/>
      <c r="G3361" s="56"/>
      <c r="I3361" s="57"/>
      <c r="N3361" s="56"/>
      <c r="O3361" s="57"/>
      <c r="V3361" s="57"/>
    </row>
    <row r="3362" spans="4:22">
      <c r="D3362" s="56"/>
      <c r="E3362" s="56"/>
      <c r="F3362" s="56"/>
      <c r="G3362" s="56"/>
      <c r="I3362" s="57"/>
      <c r="N3362" s="56"/>
      <c r="O3362" s="57"/>
      <c r="V3362" s="57"/>
    </row>
    <row r="3363" spans="4:22">
      <c r="D3363" s="56"/>
      <c r="E3363" s="56"/>
      <c r="F3363" s="56"/>
      <c r="G3363" s="56"/>
      <c r="I3363" s="57"/>
      <c r="N3363" s="56"/>
      <c r="O3363" s="57"/>
      <c r="V3363" s="57"/>
    </row>
    <row r="3364" spans="4:22">
      <c r="D3364" s="56"/>
      <c r="E3364" s="56"/>
      <c r="F3364" s="56"/>
      <c r="G3364" s="56"/>
      <c r="I3364" s="57"/>
      <c r="N3364" s="56"/>
      <c r="O3364" s="57"/>
      <c r="V3364" s="57"/>
    </row>
    <row r="3365" spans="4:22">
      <c r="D3365" s="56"/>
      <c r="E3365" s="56"/>
      <c r="F3365" s="56"/>
      <c r="G3365" s="56"/>
      <c r="I3365" s="57"/>
      <c r="N3365" s="56"/>
      <c r="O3365" s="57"/>
      <c r="V3365" s="57"/>
    </row>
    <row r="3366" spans="4:22">
      <c r="D3366" s="56"/>
      <c r="E3366" s="56"/>
      <c r="F3366" s="56"/>
      <c r="G3366" s="56"/>
      <c r="I3366" s="57"/>
      <c r="N3366" s="56"/>
      <c r="O3366" s="57"/>
      <c r="V3366" s="57"/>
    </row>
    <row r="3367" spans="4:22">
      <c r="D3367" s="56"/>
      <c r="E3367" s="56"/>
      <c r="F3367" s="56"/>
      <c r="G3367" s="56"/>
      <c r="I3367" s="57"/>
      <c r="N3367" s="56"/>
      <c r="O3367" s="57"/>
      <c r="V3367" s="57"/>
    </row>
    <row r="3368" spans="4:22">
      <c r="D3368" s="56"/>
      <c r="E3368" s="56"/>
      <c r="F3368" s="56"/>
      <c r="G3368" s="56"/>
      <c r="I3368" s="57"/>
      <c r="N3368" s="56"/>
      <c r="O3368" s="57"/>
      <c r="V3368" s="57"/>
    </row>
    <row r="3369" spans="4:22">
      <c r="D3369" s="56"/>
      <c r="E3369" s="56"/>
      <c r="F3369" s="56"/>
      <c r="G3369" s="56"/>
      <c r="I3369" s="57"/>
      <c r="N3369" s="56"/>
      <c r="O3369" s="57"/>
      <c r="V3369" s="57"/>
    </row>
    <row r="3370" spans="4:22">
      <c r="D3370" s="56"/>
      <c r="E3370" s="56"/>
      <c r="F3370" s="56"/>
      <c r="G3370" s="56"/>
      <c r="I3370" s="57"/>
      <c r="N3370" s="56"/>
      <c r="O3370" s="57"/>
      <c r="V3370" s="57"/>
    </row>
    <row r="3371" spans="4:22">
      <c r="D3371" s="56"/>
      <c r="E3371" s="56"/>
      <c r="F3371" s="56"/>
      <c r="G3371" s="56"/>
      <c r="I3371" s="57"/>
      <c r="N3371" s="56"/>
      <c r="O3371" s="57"/>
      <c r="V3371" s="57"/>
    </row>
    <row r="3372" spans="4:22">
      <c r="D3372" s="56"/>
      <c r="E3372" s="56"/>
      <c r="F3372" s="56"/>
      <c r="G3372" s="56"/>
      <c r="I3372" s="57"/>
      <c r="N3372" s="56"/>
      <c r="O3372" s="57"/>
      <c r="V3372" s="57"/>
    </row>
    <row r="3373" spans="4:22">
      <c r="D3373" s="56"/>
      <c r="E3373" s="56"/>
      <c r="F3373" s="56"/>
      <c r="G3373" s="56"/>
      <c r="I3373" s="57"/>
      <c r="N3373" s="56"/>
      <c r="O3373" s="57"/>
      <c r="V3373" s="57"/>
    </row>
    <row r="3374" spans="4:22">
      <c r="D3374" s="56"/>
      <c r="E3374" s="56"/>
      <c r="F3374" s="56"/>
      <c r="G3374" s="56"/>
      <c r="I3374" s="57"/>
      <c r="N3374" s="56"/>
      <c r="O3374" s="57"/>
      <c r="V3374" s="57"/>
    </row>
    <row r="3375" spans="4:22">
      <c r="D3375" s="56"/>
      <c r="E3375" s="56"/>
      <c r="F3375" s="56"/>
      <c r="G3375" s="56"/>
      <c r="I3375" s="57"/>
      <c r="N3375" s="56"/>
      <c r="O3375" s="57"/>
      <c r="V3375" s="57"/>
    </row>
    <row r="3376" spans="4:22">
      <c r="D3376" s="56"/>
      <c r="E3376" s="56"/>
      <c r="F3376" s="56"/>
      <c r="G3376" s="56"/>
      <c r="I3376" s="57"/>
      <c r="N3376" s="56"/>
      <c r="O3376" s="57"/>
      <c r="V3376" s="57"/>
    </row>
    <row r="3377" spans="4:22">
      <c r="D3377" s="56"/>
      <c r="E3377" s="56"/>
      <c r="F3377" s="56"/>
      <c r="G3377" s="56"/>
      <c r="I3377" s="57"/>
      <c r="N3377" s="56"/>
      <c r="O3377" s="57"/>
      <c r="V3377" s="57"/>
    </row>
    <row r="3378" spans="4:22">
      <c r="D3378" s="56"/>
      <c r="E3378" s="56"/>
      <c r="F3378" s="56"/>
      <c r="G3378" s="56"/>
      <c r="I3378" s="57"/>
      <c r="N3378" s="56"/>
      <c r="O3378" s="57"/>
      <c r="V3378" s="57"/>
    </row>
    <row r="3379" spans="4:22">
      <c r="D3379" s="56"/>
      <c r="E3379" s="56"/>
      <c r="F3379" s="56"/>
      <c r="G3379" s="56"/>
      <c r="I3379" s="57"/>
      <c r="N3379" s="56"/>
      <c r="O3379" s="57"/>
      <c r="V3379" s="57"/>
    </row>
    <row r="3380" spans="4:22">
      <c r="D3380" s="56"/>
      <c r="E3380" s="56"/>
      <c r="F3380" s="56"/>
      <c r="G3380" s="56"/>
      <c r="I3380" s="57"/>
      <c r="N3380" s="56"/>
      <c r="O3380" s="57"/>
      <c r="V3380" s="57"/>
    </row>
    <row r="3381" spans="4:22">
      <c r="D3381" s="56"/>
      <c r="E3381" s="56"/>
      <c r="F3381" s="56"/>
      <c r="G3381" s="56"/>
      <c r="I3381" s="57"/>
      <c r="N3381" s="56"/>
      <c r="O3381" s="57"/>
      <c r="V3381" s="57"/>
    </row>
    <row r="3382" spans="4:22">
      <c r="D3382" s="56"/>
      <c r="E3382" s="56"/>
      <c r="F3382" s="56"/>
      <c r="G3382" s="56"/>
      <c r="I3382" s="57"/>
      <c r="N3382" s="56"/>
      <c r="O3382" s="57"/>
      <c r="V3382" s="57"/>
    </row>
    <row r="3383" spans="4:22">
      <c r="D3383" s="56"/>
      <c r="E3383" s="56"/>
      <c r="F3383" s="56"/>
      <c r="G3383" s="56"/>
      <c r="I3383" s="57"/>
      <c r="N3383" s="56"/>
      <c r="O3383" s="57"/>
      <c r="V3383" s="57"/>
    </row>
    <row r="3384" spans="4:22">
      <c r="D3384" s="56"/>
      <c r="E3384" s="56"/>
      <c r="F3384" s="56"/>
      <c r="G3384" s="56"/>
      <c r="I3384" s="57"/>
      <c r="N3384" s="56"/>
      <c r="O3384" s="57"/>
      <c r="V3384" s="57"/>
    </row>
    <row r="3385" spans="4:22">
      <c r="D3385" s="56"/>
      <c r="E3385" s="56"/>
      <c r="F3385" s="56"/>
      <c r="G3385" s="56"/>
      <c r="I3385" s="57"/>
      <c r="N3385" s="56"/>
      <c r="O3385" s="57"/>
      <c r="V3385" s="57"/>
    </row>
    <row r="3386" spans="4:22">
      <c r="D3386" s="56"/>
      <c r="E3386" s="56"/>
      <c r="F3386" s="56"/>
      <c r="G3386" s="56"/>
      <c r="I3386" s="57"/>
      <c r="N3386" s="56"/>
      <c r="O3386" s="57"/>
      <c r="V3386" s="57"/>
    </row>
    <row r="3387" spans="4:22">
      <c r="D3387" s="56"/>
      <c r="E3387" s="56"/>
      <c r="F3387" s="56"/>
      <c r="G3387" s="56"/>
      <c r="I3387" s="57"/>
      <c r="N3387" s="56"/>
      <c r="O3387" s="57"/>
      <c r="V3387" s="57"/>
    </row>
    <row r="3388" spans="4:22">
      <c r="D3388" s="56"/>
      <c r="E3388" s="56"/>
      <c r="F3388" s="56"/>
      <c r="G3388" s="56"/>
      <c r="I3388" s="57"/>
      <c r="N3388" s="56"/>
      <c r="O3388" s="57"/>
      <c r="V3388" s="57"/>
    </row>
    <row r="3389" spans="4:22">
      <c r="D3389" s="56"/>
      <c r="E3389" s="56"/>
      <c r="F3389" s="56"/>
      <c r="G3389" s="56"/>
      <c r="I3389" s="57"/>
      <c r="N3389" s="56"/>
      <c r="O3389" s="57"/>
      <c r="V3389" s="57"/>
    </row>
    <row r="3390" spans="4:22">
      <c r="D3390" s="56"/>
      <c r="E3390" s="56"/>
      <c r="F3390" s="56"/>
      <c r="G3390" s="56"/>
      <c r="I3390" s="57"/>
      <c r="N3390" s="56"/>
      <c r="O3390" s="57"/>
      <c r="V3390" s="57"/>
    </row>
    <row r="3391" spans="4:22">
      <c r="D3391" s="56"/>
      <c r="E3391" s="56"/>
      <c r="F3391" s="56"/>
      <c r="G3391" s="56"/>
      <c r="I3391" s="57"/>
      <c r="N3391" s="56"/>
      <c r="O3391" s="57"/>
      <c r="V3391" s="57"/>
    </row>
    <row r="3392" spans="4:22">
      <c r="D3392" s="56"/>
      <c r="E3392" s="56"/>
      <c r="F3392" s="56"/>
      <c r="G3392" s="56"/>
      <c r="I3392" s="57"/>
      <c r="N3392" s="56"/>
      <c r="O3392" s="57"/>
      <c r="V3392" s="57"/>
    </row>
    <row r="3393" spans="4:22">
      <c r="D3393" s="56"/>
      <c r="E3393" s="56"/>
      <c r="F3393" s="56"/>
      <c r="G3393" s="56"/>
      <c r="I3393" s="57"/>
      <c r="N3393" s="56"/>
      <c r="O3393" s="57"/>
      <c r="V3393" s="57"/>
    </row>
    <row r="3394" spans="4:22">
      <c r="D3394" s="56"/>
      <c r="E3394" s="56"/>
      <c r="F3394" s="56"/>
      <c r="G3394" s="56"/>
      <c r="I3394" s="57"/>
      <c r="N3394" s="56"/>
      <c r="O3394" s="57"/>
      <c r="V3394" s="57"/>
    </row>
    <row r="3395" spans="4:22">
      <c r="D3395" s="56"/>
      <c r="E3395" s="56"/>
      <c r="F3395" s="56"/>
      <c r="G3395" s="56"/>
      <c r="I3395" s="57"/>
      <c r="N3395" s="56"/>
      <c r="O3395" s="57"/>
      <c r="V3395" s="57"/>
    </row>
    <row r="3396" spans="4:22">
      <c r="D3396" s="56"/>
      <c r="E3396" s="56"/>
      <c r="F3396" s="56"/>
      <c r="G3396" s="56"/>
      <c r="I3396" s="57"/>
      <c r="N3396" s="56"/>
      <c r="O3396" s="57"/>
      <c r="V3396" s="57"/>
    </row>
    <row r="3397" spans="4:22">
      <c r="D3397" s="56"/>
      <c r="E3397" s="56"/>
      <c r="F3397" s="56"/>
      <c r="G3397" s="56"/>
      <c r="I3397" s="57"/>
      <c r="N3397" s="56"/>
      <c r="O3397" s="57"/>
      <c r="V3397" s="57"/>
    </row>
    <row r="3398" spans="4:22">
      <c r="D3398" s="56"/>
      <c r="E3398" s="56"/>
      <c r="F3398" s="56"/>
      <c r="G3398" s="56"/>
      <c r="I3398" s="57"/>
      <c r="N3398" s="56"/>
      <c r="O3398" s="57"/>
      <c r="V3398" s="57"/>
    </row>
    <row r="3399" spans="4:22">
      <c r="D3399" s="56"/>
      <c r="E3399" s="56"/>
      <c r="F3399" s="56"/>
      <c r="G3399" s="56"/>
      <c r="I3399" s="57"/>
      <c r="N3399" s="56"/>
      <c r="O3399" s="57"/>
      <c r="V3399" s="57"/>
    </row>
    <row r="3400" spans="4:22">
      <c r="D3400" s="56"/>
      <c r="E3400" s="56"/>
      <c r="F3400" s="56"/>
      <c r="G3400" s="56"/>
      <c r="I3400" s="57"/>
      <c r="N3400" s="56"/>
      <c r="O3400" s="57"/>
      <c r="V3400" s="57"/>
    </row>
    <row r="3401" spans="4:22">
      <c r="D3401" s="56"/>
      <c r="E3401" s="56"/>
      <c r="F3401" s="56"/>
      <c r="G3401" s="56"/>
      <c r="I3401" s="57"/>
      <c r="N3401" s="56"/>
      <c r="O3401" s="57"/>
      <c r="V3401" s="57"/>
    </row>
    <row r="3402" spans="4:22">
      <c r="D3402" s="56"/>
      <c r="E3402" s="56"/>
      <c r="F3402" s="56"/>
      <c r="G3402" s="56"/>
      <c r="I3402" s="57"/>
      <c r="N3402" s="56"/>
      <c r="O3402" s="57"/>
      <c r="V3402" s="57"/>
    </row>
    <row r="3403" spans="4:22">
      <c r="D3403" s="56"/>
      <c r="E3403" s="56"/>
      <c r="F3403" s="56"/>
      <c r="G3403" s="56"/>
      <c r="I3403" s="57"/>
      <c r="N3403" s="56"/>
      <c r="O3403" s="57"/>
      <c r="V3403" s="57"/>
    </row>
    <row r="3404" spans="4:22">
      <c r="D3404" s="56"/>
      <c r="E3404" s="56"/>
      <c r="F3404" s="56"/>
      <c r="G3404" s="56"/>
      <c r="I3404" s="57"/>
      <c r="N3404" s="56"/>
      <c r="O3404" s="57"/>
      <c r="V3404" s="57"/>
    </row>
    <row r="3405" spans="4:22">
      <c r="D3405" s="56"/>
      <c r="E3405" s="56"/>
      <c r="F3405" s="56"/>
      <c r="G3405" s="56"/>
      <c r="I3405" s="57"/>
      <c r="N3405" s="56"/>
      <c r="O3405" s="57"/>
      <c r="V3405" s="57"/>
    </row>
    <row r="3406" spans="4:22">
      <c r="D3406" s="56"/>
      <c r="E3406" s="56"/>
      <c r="F3406" s="56"/>
      <c r="G3406" s="56"/>
      <c r="I3406" s="57"/>
      <c r="N3406" s="56"/>
      <c r="O3406" s="57"/>
      <c r="V3406" s="57"/>
    </row>
    <row r="3407" spans="4:22">
      <c r="D3407" s="56"/>
      <c r="E3407" s="56"/>
      <c r="F3407" s="56"/>
      <c r="G3407" s="56"/>
      <c r="I3407" s="57"/>
      <c r="N3407" s="56"/>
      <c r="O3407" s="57"/>
      <c r="V3407" s="57"/>
    </row>
    <row r="3408" spans="4:22">
      <c r="D3408" s="56"/>
      <c r="E3408" s="56"/>
      <c r="F3408" s="56"/>
      <c r="G3408" s="56"/>
      <c r="I3408" s="57"/>
      <c r="N3408" s="56"/>
      <c r="O3408" s="57"/>
      <c r="V3408" s="57"/>
    </row>
    <row r="3409" spans="4:22">
      <c r="D3409" s="56"/>
      <c r="E3409" s="56"/>
      <c r="F3409" s="56"/>
      <c r="G3409" s="56"/>
      <c r="I3409" s="57"/>
      <c r="N3409" s="56"/>
      <c r="O3409" s="57"/>
      <c r="V3409" s="57"/>
    </row>
    <row r="3410" spans="4:22">
      <c r="D3410" s="56"/>
      <c r="E3410" s="56"/>
      <c r="F3410" s="56"/>
      <c r="G3410" s="56"/>
      <c r="I3410" s="57"/>
      <c r="N3410" s="56"/>
      <c r="O3410" s="57"/>
      <c r="V3410" s="57"/>
    </row>
    <row r="3411" spans="4:22">
      <c r="D3411" s="56"/>
      <c r="E3411" s="56"/>
      <c r="F3411" s="56"/>
      <c r="G3411" s="56"/>
      <c r="I3411" s="57"/>
      <c r="N3411" s="56"/>
      <c r="O3411" s="57"/>
      <c r="V3411" s="57"/>
    </row>
    <row r="3412" spans="4:22">
      <c r="D3412" s="56"/>
      <c r="E3412" s="56"/>
      <c r="F3412" s="56"/>
      <c r="G3412" s="56"/>
      <c r="I3412" s="57"/>
      <c r="N3412" s="56"/>
      <c r="O3412" s="57"/>
      <c r="V3412" s="57"/>
    </row>
    <row r="3413" spans="4:22">
      <c r="D3413" s="56"/>
      <c r="E3413" s="56"/>
      <c r="F3413" s="56"/>
      <c r="G3413" s="56"/>
      <c r="I3413" s="57"/>
      <c r="N3413" s="56"/>
      <c r="O3413" s="57"/>
      <c r="V3413" s="57"/>
    </row>
    <row r="3414" spans="4:22">
      <c r="D3414" s="56"/>
      <c r="E3414" s="56"/>
      <c r="F3414" s="56"/>
      <c r="G3414" s="56"/>
      <c r="I3414" s="57"/>
      <c r="N3414" s="56"/>
      <c r="O3414" s="57"/>
      <c r="V3414" s="57"/>
    </row>
    <row r="3415" spans="4:22">
      <c r="D3415" s="56"/>
      <c r="E3415" s="56"/>
      <c r="F3415" s="56"/>
      <c r="G3415" s="56"/>
      <c r="I3415" s="57"/>
      <c r="N3415" s="56"/>
      <c r="O3415" s="57"/>
      <c r="V3415" s="57"/>
    </row>
    <row r="3416" spans="4:22">
      <c r="D3416" s="56"/>
      <c r="E3416" s="56"/>
      <c r="F3416" s="56"/>
      <c r="G3416" s="56"/>
      <c r="I3416" s="57"/>
      <c r="N3416" s="56"/>
      <c r="O3416" s="57"/>
      <c r="V3416" s="57"/>
    </row>
    <row r="3417" spans="4:22">
      <c r="D3417" s="56"/>
      <c r="E3417" s="56"/>
      <c r="F3417" s="56"/>
      <c r="G3417" s="56"/>
      <c r="I3417" s="57"/>
      <c r="N3417" s="56"/>
      <c r="O3417" s="57"/>
      <c r="V3417" s="57"/>
    </row>
    <row r="3418" spans="4:22">
      <c r="D3418" s="56"/>
      <c r="E3418" s="56"/>
      <c r="F3418" s="56"/>
      <c r="G3418" s="56"/>
      <c r="I3418" s="57"/>
      <c r="N3418" s="56"/>
      <c r="O3418" s="57"/>
      <c r="V3418" s="57"/>
    </row>
    <row r="3419" spans="4:22">
      <c r="D3419" s="56"/>
      <c r="E3419" s="56"/>
      <c r="F3419" s="56"/>
      <c r="G3419" s="56"/>
      <c r="I3419" s="57"/>
      <c r="N3419" s="56"/>
      <c r="O3419" s="57"/>
      <c r="V3419" s="57"/>
    </row>
    <row r="3420" spans="4:22">
      <c r="D3420" s="56"/>
      <c r="E3420" s="56"/>
      <c r="F3420" s="56"/>
      <c r="G3420" s="56"/>
      <c r="I3420" s="57"/>
      <c r="N3420" s="56"/>
      <c r="O3420" s="57"/>
      <c r="V3420" s="57"/>
    </row>
    <row r="3421" spans="4:22">
      <c r="D3421" s="56"/>
      <c r="E3421" s="56"/>
      <c r="F3421" s="56"/>
      <c r="G3421" s="56"/>
      <c r="I3421" s="57"/>
      <c r="N3421" s="56"/>
      <c r="O3421" s="57"/>
      <c r="V3421" s="57"/>
    </row>
    <row r="3422" spans="4:22">
      <c r="D3422" s="56"/>
      <c r="E3422" s="56"/>
      <c r="F3422" s="56"/>
      <c r="G3422" s="56"/>
      <c r="I3422" s="57"/>
      <c r="N3422" s="56"/>
      <c r="O3422" s="57"/>
      <c r="V3422" s="57"/>
    </row>
    <row r="3423" spans="4:22">
      <c r="D3423" s="56"/>
      <c r="E3423" s="56"/>
      <c r="F3423" s="56"/>
      <c r="G3423" s="56"/>
      <c r="I3423" s="57"/>
      <c r="N3423" s="56"/>
      <c r="O3423" s="57"/>
      <c r="V3423" s="57"/>
    </row>
    <row r="3424" spans="4:22">
      <c r="D3424" s="56"/>
      <c r="E3424" s="56"/>
      <c r="F3424" s="56"/>
      <c r="G3424" s="56"/>
      <c r="I3424" s="57"/>
      <c r="N3424" s="56"/>
      <c r="O3424" s="57"/>
      <c r="V3424" s="57"/>
    </row>
    <row r="3425" spans="4:22">
      <c r="D3425" s="56"/>
      <c r="E3425" s="56"/>
      <c r="F3425" s="56"/>
      <c r="G3425" s="56"/>
      <c r="I3425" s="57"/>
      <c r="N3425" s="56"/>
      <c r="O3425" s="57"/>
      <c r="V3425" s="57"/>
    </row>
    <row r="3426" spans="4:22">
      <c r="D3426" s="56"/>
      <c r="E3426" s="56"/>
      <c r="F3426" s="56"/>
      <c r="G3426" s="56"/>
      <c r="I3426" s="57"/>
      <c r="N3426" s="56"/>
      <c r="O3426" s="57"/>
      <c r="V3426" s="57"/>
    </row>
    <row r="3427" spans="4:22">
      <c r="D3427" s="56"/>
      <c r="E3427" s="56"/>
      <c r="F3427" s="56"/>
      <c r="G3427" s="56"/>
      <c r="I3427" s="57"/>
      <c r="N3427" s="56"/>
      <c r="O3427" s="57"/>
      <c r="V3427" s="57"/>
    </row>
    <row r="3428" spans="4:22">
      <c r="D3428" s="56"/>
      <c r="E3428" s="56"/>
      <c r="F3428" s="56"/>
      <c r="G3428" s="56"/>
      <c r="I3428" s="57"/>
      <c r="N3428" s="56"/>
      <c r="O3428" s="57"/>
      <c r="V3428" s="57"/>
    </row>
    <row r="3429" spans="4:22">
      <c r="D3429" s="56"/>
      <c r="E3429" s="56"/>
      <c r="F3429" s="56"/>
      <c r="G3429" s="56"/>
      <c r="I3429" s="57"/>
      <c r="N3429" s="56"/>
      <c r="O3429" s="57"/>
      <c r="V3429" s="57"/>
    </row>
    <row r="3430" spans="4:22">
      <c r="D3430" s="56"/>
      <c r="E3430" s="56"/>
      <c r="F3430" s="56"/>
      <c r="G3430" s="56"/>
      <c r="I3430" s="57"/>
      <c r="N3430" s="56"/>
      <c r="O3430" s="57"/>
      <c r="V3430" s="57"/>
    </row>
    <row r="3431" spans="4:22">
      <c r="D3431" s="56"/>
      <c r="E3431" s="56"/>
      <c r="F3431" s="56"/>
      <c r="G3431" s="56"/>
      <c r="I3431" s="57"/>
      <c r="N3431" s="56"/>
      <c r="O3431" s="57"/>
      <c r="V3431" s="57"/>
    </row>
    <row r="3432" spans="4:22">
      <c r="D3432" s="56"/>
      <c r="E3432" s="56"/>
      <c r="F3432" s="56"/>
      <c r="G3432" s="56"/>
      <c r="I3432" s="57"/>
      <c r="N3432" s="56"/>
      <c r="O3432" s="57"/>
      <c r="V3432" s="57"/>
    </row>
    <row r="3433" spans="4:22">
      <c r="D3433" s="56"/>
      <c r="E3433" s="56"/>
      <c r="F3433" s="56"/>
      <c r="G3433" s="56"/>
      <c r="I3433" s="57"/>
      <c r="N3433" s="56"/>
      <c r="O3433" s="57"/>
      <c r="V3433" s="57"/>
    </row>
    <row r="3434" spans="4:22">
      <c r="D3434" s="56"/>
      <c r="E3434" s="56"/>
      <c r="F3434" s="56"/>
      <c r="G3434" s="56"/>
      <c r="I3434" s="57"/>
      <c r="N3434" s="56"/>
      <c r="O3434" s="57"/>
      <c r="V3434" s="57"/>
    </row>
    <row r="3435" spans="4:22">
      <c r="D3435" s="56"/>
      <c r="E3435" s="56"/>
      <c r="F3435" s="56"/>
      <c r="G3435" s="56"/>
      <c r="I3435" s="57"/>
      <c r="N3435" s="56"/>
      <c r="O3435" s="57"/>
      <c r="V3435" s="57"/>
    </row>
    <row r="3436" spans="4:22">
      <c r="D3436" s="56"/>
      <c r="E3436" s="56"/>
      <c r="F3436" s="56"/>
      <c r="G3436" s="56"/>
      <c r="I3436" s="57"/>
      <c r="N3436" s="56"/>
      <c r="O3436" s="57"/>
      <c r="V3436" s="57"/>
    </row>
    <row r="3437" spans="4:22">
      <c r="D3437" s="56"/>
      <c r="E3437" s="56"/>
      <c r="F3437" s="56"/>
      <c r="G3437" s="56"/>
      <c r="I3437" s="57"/>
      <c r="N3437" s="56"/>
      <c r="O3437" s="57"/>
      <c r="V3437" s="57"/>
    </row>
    <row r="3438" spans="4:22">
      <c r="D3438" s="56"/>
      <c r="E3438" s="56"/>
      <c r="F3438" s="56"/>
      <c r="G3438" s="56"/>
      <c r="I3438" s="57"/>
      <c r="N3438" s="56"/>
      <c r="O3438" s="57"/>
      <c r="V3438" s="57"/>
    </row>
    <row r="3439" spans="4:22">
      <c r="D3439" s="56"/>
      <c r="E3439" s="56"/>
      <c r="F3439" s="56"/>
      <c r="G3439" s="56"/>
      <c r="I3439" s="57"/>
      <c r="N3439" s="56"/>
      <c r="O3439" s="57"/>
      <c r="V3439" s="57"/>
    </row>
    <row r="3440" spans="4:22">
      <c r="D3440" s="56"/>
      <c r="E3440" s="56"/>
      <c r="F3440" s="56"/>
      <c r="G3440" s="56"/>
      <c r="I3440" s="57"/>
      <c r="N3440" s="56"/>
      <c r="O3440" s="57"/>
      <c r="V3440" s="57"/>
    </row>
    <row r="3441" spans="4:22">
      <c r="D3441" s="56"/>
      <c r="E3441" s="56"/>
      <c r="F3441" s="56"/>
      <c r="G3441" s="56"/>
      <c r="I3441" s="57"/>
      <c r="N3441" s="56"/>
      <c r="O3441" s="57"/>
      <c r="V3441" s="57"/>
    </row>
    <row r="3442" spans="4:22">
      <c r="D3442" s="56"/>
      <c r="E3442" s="56"/>
      <c r="F3442" s="56"/>
      <c r="G3442" s="56"/>
      <c r="I3442" s="57"/>
      <c r="N3442" s="56"/>
      <c r="O3442" s="57"/>
      <c r="V3442" s="57"/>
    </row>
    <row r="3443" spans="4:22">
      <c r="D3443" s="56"/>
      <c r="E3443" s="56"/>
      <c r="F3443" s="56"/>
      <c r="G3443" s="56"/>
      <c r="I3443" s="57"/>
      <c r="N3443" s="56"/>
      <c r="O3443" s="57"/>
      <c r="V3443" s="57"/>
    </row>
    <row r="3444" spans="4:22">
      <c r="D3444" s="56"/>
      <c r="E3444" s="56"/>
      <c r="F3444" s="56"/>
      <c r="G3444" s="56"/>
      <c r="I3444" s="57"/>
      <c r="N3444" s="56"/>
      <c r="O3444" s="57"/>
      <c r="V3444" s="57"/>
    </row>
    <row r="3445" spans="4:22">
      <c r="D3445" s="56"/>
      <c r="E3445" s="56"/>
      <c r="F3445" s="56"/>
      <c r="G3445" s="56"/>
      <c r="I3445" s="57"/>
      <c r="N3445" s="56"/>
      <c r="O3445" s="57"/>
      <c r="V3445" s="57"/>
    </row>
    <row r="3446" spans="4:22">
      <c r="D3446" s="56"/>
      <c r="E3446" s="56"/>
      <c r="F3446" s="56"/>
      <c r="G3446" s="56"/>
      <c r="I3446" s="57"/>
      <c r="N3446" s="56"/>
      <c r="O3446" s="57"/>
      <c r="V3446" s="57"/>
    </row>
    <row r="3447" spans="4:22">
      <c r="D3447" s="56"/>
      <c r="E3447" s="56"/>
      <c r="F3447" s="56"/>
      <c r="G3447" s="56"/>
      <c r="I3447" s="57"/>
      <c r="N3447" s="56"/>
      <c r="O3447" s="57"/>
      <c r="V3447" s="57"/>
    </row>
    <row r="3448" spans="4:22">
      <c r="D3448" s="56"/>
      <c r="E3448" s="56"/>
      <c r="F3448" s="56"/>
      <c r="G3448" s="56"/>
      <c r="I3448" s="57"/>
      <c r="N3448" s="56"/>
      <c r="O3448" s="57"/>
      <c r="V3448" s="57"/>
    </row>
    <row r="3449" spans="4:22">
      <c r="D3449" s="56"/>
      <c r="E3449" s="56"/>
      <c r="F3449" s="56"/>
      <c r="G3449" s="56"/>
      <c r="I3449" s="57"/>
      <c r="N3449" s="56"/>
      <c r="O3449" s="57"/>
      <c r="V3449" s="57"/>
    </row>
    <row r="3450" spans="4:22">
      <c r="D3450" s="56"/>
      <c r="E3450" s="56"/>
      <c r="F3450" s="56"/>
      <c r="G3450" s="56"/>
      <c r="I3450" s="57"/>
      <c r="N3450" s="56"/>
      <c r="O3450" s="57"/>
      <c r="V3450" s="57"/>
    </row>
    <row r="3451" spans="4:22">
      <c r="D3451" s="56"/>
      <c r="E3451" s="56"/>
      <c r="F3451" s="56"/>
      <c r="G3451" s="56"/>
      <c r="I3451" s="57"/>
      <c r="N3451" s="56"/>
      <c r="O3451" s="57"/>
      <c r="V3451" s="57"/>
    </row>
    <row r="3452" spans="4:22">
      <c r="D3452" s="56"/>
      <c r="E3452" s="56"/>
      <c r="F3452" s="56"/>
      <c r="G3452" s="56"/>
      <c r="I3452" s="57"/>
      <c r="N3452" s="56"/>
      <c r="O3452" s="57"/>
      <c r="V3452" s="57"/>
    </row>
    <row r="3453" spans="4:22">
      <c r="D3453" s="56"/>
      <c r="E3453" s="56"/>
      <c r="F3453" s="56"/>
      <c r="G3453" s="56"/>
      <c r="I3453" s="57"/>
      <c r="N3453" s="56"/>
      <c r="O3453" s="57"/>
      <c r="V3453" s="57"/>
    </row>
    <row r="3454" spans="4:22">
      <c r="D3454" s="56"/>
      <c r="E3454" s="56"/>
      <c r="F3454" s="56"/>
      <c r="G3454" s="56"/>
      <c r="I3454" s="57"/>
      <c r="N3454" s="56"/>
      <c r="O3454" s="57"/>
      <c r="V3454" s="57"/>
    </row>
    <row r="3455" spans="4:22">
      <c r="D3455" s="56"/>
      <c r="E3455" s="56"/>
      <c r="F3455" s="56"/>
      <c r="G3455" s="56"/>
      <c r="I3455" s="57"/>
      <c r="N3455" s="56"/>
      <c r="O3455" s="57"/>
      <c r="V3455" s="57"/>
    </row>
    <row r="3456" spans="4:22">
      <c r="D3456" s="56"/>
      <c r="E3456" s="56"/>
      <c r="F3456" s="56"/>
      <c r="G3456" s="56"/>
      <c r="I3456" s="57"/>
      <c r="N3456" s="56"/>
      <c r="O3456" s="57"/>
      <c r="V3456" s="57"/>
    </row>
    <row r="3457" spans="4:22">
      <c r="D3457" s="56"/>
      <c r="E3457" s="56"/>
      <c r="F3457" s="56"/>
      <c r="G3457" s="56"/>
      <c r="I3457" s="57"/>
      <c r="N3457" s="56"/>
      <c r="O3457" s="57"/>
      <c r="V3457" s="57"/>
    </row>
    <row r="3458" spans="4:22">
      <c r="D3458" s="56"/>
      <c r="E3458" s="56"/>
      <c r="F3458" s="56"/>
      <c r="G3458" s="56"/>
      <c r="I3458" s="57"/>
      <c r="N3458" s="56"/>
      <c r="O3458" s="57"/>
      <c r="V3458" s="57"/>
    </row>
    <row r="3459" spans="4:22">
      <c r="D3459" s="56"/>
      <c r="E3459" s="56"/>
      <c r="F3459" s="56"/>
      <c r="G3459" s="56"/>
      <c r="I3459" s="57"/>
      <c r="N3459" s="56"/>
      <c r="O3459" s="57"/>
      <c r="V3459" s="57"/>
    </row>
    <row r="3460" spans="4:22">
      <c r="D3460" s="56"/>
      <c r="E3460" s="56"/>
      <c r="F3460" s="56"/>
      <c r="G3460" s="56"/>
      <c r="I3460" s="57"/>
      <c r="N3460" s="56"/>
      <c r="O3460" s="57"/>
      <c r="V3460" s="57"/>
    </row>
    <row r="3461" spans="4:22">
      <c r="D3461" s="56"/>
      <c r="E3461" s="56"/>
      <c r="F3461" s="56"/>
      <c r="G3461" s="56"/>
      <c r="I3461" s="57"/>
      <c r="N3461" s="56"/>
      <c r="O3461" s="57"/>
      <c r="V3461" s="57"/>
    </row>
    <row r="3462" spans="4:22">
      <c r="D3462" s="56"/>
      <c r="E3462" s="56"/>
      <c r="F3462" s="56"/>
      <c r="G3462" s="56"/>
      <c r="I3462" s="57"/>
      <c r="N3462" s="56"/>
      <c r="O3462" s="57"/>
      <c r="V3462" s="57"/>
    </row>
    <row r="3463" spans="4:22">
      <c r="D3463" s="56"/>
      <c r="E3463" s="56"/>
      <c r="F3463" s="56"/>
      <c r="G3463" s="56"/>
      <c r="I3463" s="57"/>
      <c r="N3463" s="56"/>
      <c r="O3463" s="57"/>
      <c r="V3463" s="57"/>
    </row>
    <row r="3464" spans="4:22">
      <c r="D3464" s="56"/>
      <c r="E3464" s="56"/>
      <c r="F3464" s="56"/>
      <c r="G3464" s="56"/>
      <c r="I3464" s="57"/>
      <c r="N3464" s="56"/>
      <c r="O3464" s="57"/>
      <c r="V3464" s="57"/>
    </row>
    <row r="3465" spans="4:22">
      <c r="D3465" s="56"/>
      <c r="E3465" s="56"/>
      <c r="F3465" s="56"/>
      <c r="G3465" s="56"/>
      <c r="I3465" s="57"/>
      <c r="N3465" s="56"/>
      <c r="O3465" s="57"/>
      <c r="V3465" s="57"/>
    </row>
    <row r="3466" spans="4:22">
      <c r="D3466" s="56"/>
      <c r="E3466" s="56"/>
      <c r="F3466" s="56"/>
      <c r="G3466" s="56"/>
      <c r="I3466" s="57"/>
      <c r="N3466" s="56"/>
      <c r="O3466" s="57"/>
      <c r="V3466" s="57"/>
    </row>
    <row r="3467" spans="4:22">
      <c r="D3467" s="56"/>
      <c r="E3467" s="56"/>
      <c r="F3467" s="56"/>
      <c r="G3467" s="56"/>
      <c r="I3467" s="57"/>
      <c r="N3467" s="56"/>
      <c r="O3467" s="57"/>
      <c r="V3467" s="57"/>
    </row>
    <row r="3468" spans="4:22">
      <c r="D3468" s="56"/>
      <c r="E3468" s="56"/>
      <c r="F3468" s="56"/>
      <c r="G3468" s="56"/>
      <c r="I3468" s="57"/>
      <c r="N3468" s="56"/>
      <c r="O3468" s="57"/>
      <c r="V3468" s="57"/>
    </row>
    <row r="3469" spans="4:22">
      <c r="D3469" s="56"/>
      <c r="E3469" s="56"/>
      <c r="F3469" s="56"/>
      <c r="G3469" s="56"/>
      <c r="I3469" s="57"/>
      <c r="N3469" s="56"/>
      <c r="O3469" s="57"/>
      <c r="V3469" s="57"/>
    </row>
    <row r="3470" spans="4:22">
      <c r="D3470" s="56"/>
      <c r="E3470" s="56"/>
      <c r="F3470" s="56"/>
      <c r="G3470" s="56"/>
      <c r="I3470" s="57"/>
      <c r="N3470" s="56"/>
      <c r="O3470" s="57"/>
      <c r="V3470" s="57"/>
    </row>
    <row r="3471" spans="4:22">
      <c r="D3471" s="56"/>
      <c r="E3471" s="56"/>
      <c r="F3471" s="56"/>
      <c r="G3471" s="56"/>
      <c r="I3471" s="57"/>
      <c r="N3471" s="56"/>
      <c r="O3471" s="57"/>
      <c r="V3471" s="57"/>
    </row>
    <row r="3472" spans="4:22">
      <c r="D3472" s="56"/>
      <c r="E3472" s="56"/>
      <c r="F3472" s="56"/>
      <c r="G3472" s="56"/>
      <c r="I3472" s="57"/>
      <c r="N3472" s="56"/>
      <c r="O3472" s="57"/>
      <c r="V3472" s="57"/>
    </row>
    <row r="3473" spans="4:22">
      <c r="D3473" s="56"/>
      <c r="E3473" s="56"/>
      <c r="F3473" s="56"/>
      <c r="G3473" s="56"/>
      <c r="I3473" s="57"/>
      <c r="N3473" s="56"/>
      <c r="O3473" s="57"/>
      <c r="V3473" s="57"/>
    </row>
    <row r="3474" spans="4:22">
      <c r="D3474" s="56"/>
      <c r="E3474" s="56"/>
      <c r="F3474" s="56"/>
      <c r="G3474" s="56"/>
      <c r="I3474" s="57"/>
      <c r="N3474" s="56"/>
      <c r="O3474" s="57"/>
      <c r="V3474" s="57"/>
    </row>
    <row r="3475" spans="4:22">
      <c r="D3475" s="56"/>
      <c r="E3475" s="56"/>
      <c r="F3475" s="56"/>
      <c r="G3475" s="56"/>
      <c r="I3475" s="57"/>
      <c r="N3475" s="56"/>
      <c r="O3475" s="57"/>
      <c r="V3475" s="57"/>
    </row>
    <row r="3476" spans="4:22">
      <c r="D3476" s="56"/>
      <c r="E3476" s="56"/>
      <c r="F3476" s="56"/>
      <c r="G3476" s="56"/>
      <c r="I3476" s="57"/>
      <c r="N3476" s="56"/>
      <c r="O3476" s="57"/>
      <c r="V3476" s="57"/>
    </row>
    <row r="3477" spans="4:22">
      <c r="D3477" s="56"/>
      <c r="E3477" s="56"/>
      <c r="F3477" s="56"/>
      <c r="G3477" s="56"/>
      <c r="I3477" s="57"/>
      <c r="N3477" s="56"/>
      <c r="O3477" s="57"/>
      <c r="V3477" s="57"/>
    </row>
    <row r="3478" spans="4:22">
      <c r="D3478" s="56"/>
      <c r="E3478" s="56"/>
      <c r="F3478" s="56"/>
      <c r="G3478" s="56"/>
      <c r="I3478" s="57"/>
      <c r="N3478" s="56"/>
      <c r="O3478" s="57"/>
      <c r="V3478" s="57"/>
    </row>
    <row r="3479" spans="4:22">
      <c r="D3479" s="56"/>
      <c r="E3479" s="56"/>
      <c r="F3479" s="56"/>
      <c r="G3479" s="56"/>
      <c r="I3479" s="57"/>
      <c r="N3479" s="56"/>
      <c r="O3479" s="57"/>
      <c r="V3479" s="57"/>
    </row>
    <row r="3480" spans="4:22">
      <c r="D3480" s="56"/>
      <c r="E3480" s="56"/>
      <c r="F3480" s="56"/>
      <c r="G3480" s="56"/>
      <c r="I3480" s="57"/>
      <c r="N3480" s="56"/>
      <c r="O3480" s="57"/>
      <c r="V3480" s="57"/>
    </row>
    <row r="3481" spans="4:22">
      <c r="D3481" s="56"/>
      <c r="E3481" s="56"/>
      <c r="F3481" s="56"/>
      <c r="G3481" s="56"/>
      <c r="I3481" s="57"/>
      <c r="N3481" s="56"/>
      <c r="O3481" s="57"/>
      <c r="V3481" s="57"/>
    </row>
    <row r="3482" spans="4:22">
      <c r="D3482" s="56"/>
      <c r="E3482" s="56"/>
      <c r="F3482" s="56"/>
      <c r="G3482" s="56"/>
      <c r="I3482" s="57"/>
      <c r="N3482" s="56"/>
      <c r="O3482" s="57"/>
      <c r="V3482" s="57"/>
    </row>
    <row r="3483" spans="4:22">
      <c r="D3483" s="56"/>
      <c r="E3483" s="56"/>
      <c r="F3483" s="56"/>
      <c r="G3483" s="56"/>
      <c r="I3483" s="57"/>
      <c r="N3483" s="56"/>
      <c r="O3483" s="57"/>
      <c r="V3483" s="57"/>
    </row>
    <row r="3484" spans="4:22">
      <c r="D3484" s="56"/>
      <c r="E3484" s="56"/>
      <c r="F3484" s="56"/>
      <c r="G3484" s="56"/>
      <c r="I3484" s="57"/>
      <c r="N3484" s="56"/>
      <c r="O3484" s="57"/>
      <c r="V3484" s="57"/>
    </row>
    <row r="3485" spans="4:22">
      <c r="D3485" s="56"/>
      <c r="E3485" s="56"/>
      <c r="F3485" s="56"/>
      <c r="G3485" s="56"/>
      <c r="I3485" s="57"/>
      <c r="N3485" s="56"/>
      <c r="O3485" s="57"/>
      <c r="V3485" s="57"/>
    </row>
    <row r="3486" spans="4:22">
      <c r="D3486" s="56"/>
      <c r="E3486" s="56"/>
      <c r="F3486" s="56"/>
      <c r="G3486" s="56"/>
      <c r="I3486" s="57"/>
      <c r="N3486" s="56"/>
      <c r="O3486" s="57"/>
      <c r="V3486" s="57"/>
    </row>
    <row r="3487" spans="4:22">
      <c r="D3487" s="56"/>
      <c r="E3487" s="56"/>
      <c r="F3487" s="56"/>
      <c r="G3487" s="56"/>
      <c r="I3487" s="57"/>
      <c r="N3487" s="56"/>
      <c r="O3487" s="57"/>
      <c r="V3487" s="57"/>
    </row>
    <row r="3488" spans="4:22">
      <c r="D3488" s="56"/>
      <c r="E3488" s="56"/>
      <c r="F3488" s="56"/>
      <c r="G3488" s="56"/>
      <c r="I3488" s="57"/>
      <c r="N3488" s="56"/>
      <c r="O3488" s="57"/>
      <c r="V3488" s="57"/>
    </row>
    <row r="3489" spans="4:22">
      <c r="D3489" s="56"/>
      <c r="E3489" s="56"/>
      <c r="F3489" s="56"/>
      <c r="G3489" s="56"/>
      <c r="I3489" s="57"/>
      <c r="N3489" s="56"/>
      <c r="O3489" s="57"/>
      <c r="V3489" s="57"/>
    </row>
    <row r="3490" spans="4:22">
      <c r="D3490" s="56"/>
      <c r="E3490" s="56"/>
      <c r="F3490" s="56"/>
      <c r="G3490" s="56"/>
      <c r="I3490" s="57"/>
      <c r="N3490" s="56"/>
      <c r="O3490" s="57"/>
      <c r="V3490" s="57"/>
    </row>
    <row r="3491" spans="4:22">
      <c r="D3491" s="56"/>
      <c r="E3491" s="56"/>
      <c r="F3491" s="56"/>
      <c r="G3491" s="56"/>
      <c r="I3491" s="57"/>
      <c r="N3491" s="56"/>
      <c r="O3491" s="57"/>
      <c r="V3491" s="57"/>
    </row>
    <row r="3492" spans="4:22">
      <c r="D3492" s="56"/>
      <c r="E3492" s="56"/>
      <c r="F3492" s="56"/>
      <c r="G3492" s="56"/>
      <c r="I3492" s="57"/>
      <c r="N3492" s="56"/>
      <c r="O3492" s="57"/>
      <c r="V3492" s="57"/>
    </row>
    <row r="3493" spans="4:22">
      <c r="D3493" s="56"/>
      <c r="E3493" s="56"/>
      <c r="F3493" s="56"/>
      <c r="G3493" s="56"/>
      <c r="I3493" s="57"/>
      <c r="N3493" s="56"/>
      <c r="O3493" s="57"/>
      <c r="V3493" s="57"/>
    </row>
    <row r="3494" spans="4:22">
      <c r="D3494" s="56"/>
      <c r="E3494" s="56"/>
      <c r="F3494" s="56"/>
      <c r="G3494" s="56"/>
      <c r="I3494" s="57"/>
      <c r="N3494" s="56"/>
      <c r="O3494" s="57"/>
      <c r="V3494" s="57"/>
    </row>
    <row r="3495" spans="4:22">
      <c r="D3495" s="56"/>
      <c r="E3495" s="56"/>
      <c r="F3495" s="56"/>
      <c r="G3495" s="56"/>
      <c r="I3495" s="57"/>
      <c r="N3495" s="56"/>
      <c r="O3495" s="57"/>
      <c r="V3495" s="57"/>
    </row>
    <row r="3496" spans="4:22">
      <c r="D3496" s="56"/>
      <c r="E3496" s="56"/>
      <c r="F3496" s="56"/>
      <c r="G3496" s="56"/>
      <c r="I3496" s="57"/>
      <c r="N3496" s="56"/>
      <c r="O3496" s="57"/>
      <c r="V3496" s="57"/>
    </row>
    <row r="3497" spans="4:22">
      <c r="D3497" s="56"/>
      <c r="E3497" s="56"/>
      <c r="F3497" s="56"/>
      <c r="G3497" s="56"/>
      <c r="I3497" s="57"/>
      <c r="N3497" s="56"/>
      <c r="O3497" s="57"/>
      <c r="V3497" s="57"/>
    </row>
    <row r="3498" spans="4:22">
      <c r="D3498" s="56"/>
      <c r="E3498" s="56"/>
      <c r="F3498" s="56"/>
      <c r="G3498" s="56"/>
      <c r="I3498" s="57"/>
      <c r="N3498" s="56"/>
      <c r="O3498" s="57"/>
      <c r="V3498" s="57"/>
    </row>
    <row r="3499" spans="4:22">
      <c r="D3499" s="56"/>
      <c r="E3499" s="56"/>
      <c r="F3499" s="56"/>
      <c r="G3499" s="56"/>
      <c r="I3499" s="57"/>
      <c r="N3499" s="56"/>
      <c r="O3499" s="57"/>
      <c r="V3499" s="57"/>
    </row>
    <row r="3500" spans="4:22">
      <c r="D3500" s="56"/>
      <c r="E3500" s="56"/>
      <c r="F3500" s="56"/>
      <c r="G3500" s="56"/>
      <c r="I3500" s="57"/>
      <c r="N3500" s="56"/>
      <c r="O3500" s="57"/>
      <c r="V3500" s="57"/>
    </row>
    <row r="3501" spans="4:22">
      <c r="D3501" s="56"/>
      <c r="E3501" s="56"/>
      <c r="F3501" s="56"/>
      <c r="G3501" s="56"/>
      <c r="I3501" s="57"/>
      <c r="N3501" s="56"/>
      <c r="O3501" s="57"/>
      <c r="V3501" s="57"/>
    </row>
    <row r="3502" spans="4:22">
      <c r="D3502" s="56"/>
      <c r="E3502" s="56"/>
      <c r="F3502" s="56"/>
      <c r="G3502" s="56"/>
      <c r="I3502" s="57"/>
      <c r="N3502" s="56"/>
      <c r="O3502" s="57"/>
      <c r="V3502" s="57"/>
    </row>
    <row r="3503" spans="4:22">
      <c r="D3503" s="56"/>
      <c r="E3503" s="56"/>
      <c r="F3503" s="56"/>
      <c r="G3503" s="56"/>
      <c r="I3503" s="57"/>
      <c r="N3503" s="56"/>
      <c r="O3503" s="57"/>
      <c r="V3503" s="57"/>
    </row>
    <row r="3504" spans="4:22">
      <c r="D3504" s="56"/>
      <c r="E3504" s="56"/>
      <c r="F3504" s="56"/>
      <c r="G3504" s="56"/>
      <c r="I3504" s="57"/>
      <c r="N3504" s="56"/>
      <c r="O3504" s="57"/>
      <c r="V3504" s="57"/>
    </row>
    <row r="3505" spans="4:22">
      <c r="D3505" s="56"/>
      <c r="E3505" s="56"/>
      <c r="F3505" s="56"/>
      <c r="G3505" s="56"/>
      <c r="I3505" s="57"/>
      <c r="N3505" s="56"/>
      <c r="O3505" s="57"/>
      <c r="V3505" s="57"/>
    </row>
    <row r="3506" spans="4:22">
      <c r="D3506" s="56"/>
      <c r="E3506" s="56"/>
      <c r="F3506" s="56"/>
      <c r="G3506" s="56"/>
      <c r="I3506" s="57"/>
      <c r="N3506" s="56"/>
      <c r="O3506" s="57"/>
      <c r="V3506" s="57"/>
    </row>
    <row r="3507" spans="4:22">
      <c r="D3507" s="56"/>
      <c r="E3507" s="56"/>
      <c r="F3507" s="56"/>
      <c r="G3507" s="56"/>
      <c r="I3507" s="57"/>
      <c r="N3507" s="56"/>
      <c r="O3507" s="57"/>
      <c r="V3507" s="57"/>
    </row>
    <row r="3508" spans="4:22">
      <c r="D3508" s="56"/>
      <c r="E3508" s="56"/>
      <c r="F3508" s="56"/>
      <c r="G3508" s="56"/>
      <c r="I3508" s="57"/>
      <c r="N3508" s="56"/>
      <c r="O3508" s="57"/>
      <c r="V3508" s="57"/>
    </row>
    <row r="3509" spans="4:22">
      <c r="D3509" s="56"/>
      <c r="E3509" s="56"/>
      <c r="F3509" s="56"/>
      <c r="G3509" s="56"/>
      <c r="I3509" s="57"/>
      <c r="N3509" s="56"/>
      <c r="O3509" s="57"/>
      <c r="V3509" s="57"/>
    </row>
    <row r="3510" spans="4:22">
      <c r="D3510" s="56"/>
      <c r="E3510" s="56"/>
      <c r="F3510" s="56"/>
      <c r="G3510" s="56"/>
      <c r="I3510" s="57"/>
      <c r="N3510" s="56"/>
      <c r="O3510" s="57"/>
      <c r="V3510" s="57"/>
    </row>
    <row r="3511" spans="4:22">
      <c r="D3511" s="56"/>
      <c r="E3511" s="56"/>
      <c r="F3511" s="56"/>
      <c r="G3511" s="56"/>
      <c r="I3511" s="57"/>
      <c r="N3511" s="56"/>
      <c r="O3511" s="57"/>
      <c r="V3511" s="57"/>
    </row>
    <row r="3512" spans="4:22">
      <c r="D3512" s="56"/>
      <c r="E3512" s="56"/>
      <c r="F3512" s="56"/>
      <c r="G3512" s="56"/>
      <c r="I3512" s="57"/>
      <c r="N3512" s="56"/>
      <c r="O3512" s="57"/>
      <c r="V3512" s="57"/>
    </row>
    <row r="3513" spans="4:22">
      <c r="D3513" s="56"/>
      <c r="E3513" s="56"/>
      <c r="F3513" s="56"/>
      <c r="G3513" s="56"/>
      <c r="I3513" s="57"/>
      <c r="N3513" s="56"/>
      <c r="O3513" s="57"/>
      <c r="V3513" s="57"/>
    </row>
    <row r="3514" spans="4:22">
      <c r="D3514" s="56"/>
      <c r="E3514" s="56"/>
      <c r="F3514" s="56"/>
      <c r="G3514" s="56"/>
      <c r="I3514" s="57"/>
      <c r="N3514" s="56"/>
      <c r="O3514" s="57"/>
      <c r="V3514" s="57"/>
    </row>
    <row r="3515" spans="4:22">
      <c r="D3515" s="56"/>
      <c r="E3515" s="56"/>
      <c r="F3515" s="56"/>
      <c r="G3515" s="56"/>
      <c r="I3515" s="57"/>
      <c r="N3515" s="56"/>
      <c r="O3515" s="57"/>
      <c r="V3515" s="57"/>
    </row>
    <row r="3516" spans="4:22">
      <c r="D3516" s="56"/>
      <c r="E3516" s="56"/>
      <c r="F3516" s="56"/>
      <c r="G3516" s="56"/>
      <c r="I3516" s="57"/>
      <c r="N3516" s="56"/>
      <c r="O3516" s="57"/>
      <c r="V3516" s="57"/>
    </row>
    <row r="3517" spans="4:22">
      <c r="D3517" s="56"/>
      <c r="E3517" s="56"/>
      <c r="F3517" s="56"/>
      <c r="G3517" s="56"/>
      <c r="I3517" s="57"/>
      <c r="N3517" s="56"/>
      <c r="O3517" s="57"/>
      <c r="V3517" s="57"/>
    </row>
    <row r="3518" spans="4:22">
      <c r="D3518" s="56"/>
      <c r="E3518" s="56"/>
      <c r="F3518" s="56"/>
      <c r="G3518" s="56"/>
      <c r="I3518" s="57"/>
      <c r="N3518" s="56"/>
      <c r="O3518" s="57"/>
      <c r="V3518" s="57"/>
    </row>
    <row r="3519" spans="4:22">
      <c r="D3519" s="56"/>
      <c r="E3519" s="56"/>
      <c r="F3519" s="56"/>
      <c r="G3519" s="56"/>
      <c r="I3519" s="57"/>
      <c r="N3519" s="56"/>
      <c r="O3519" s="57"/>
      <c r="V3519" s="57"/>
    </row>
    <row r="3520" spans="4:22">
      <c r="D3520" s="56"/>
      <c r="E3520" s="56"/>
      <c r="F3520" s="56"/>
      <c r="G3520" s="56"/>
      <c r="I3520" s="57"/>
      <c r="N3520" s="56"/>
      <c r="O3520" s="57"/>
      <c r="V3520" s="57"/>
    </row>
    <row r="3521" spans="4:22">
      <c r="D3521" s="56"/>
      <c r="E3521" s="56"/>
      <c r="F3521" s="56"/>
      <c r="G3521" s="56"/>
      <c r="I3521" s="57"/>
      <c r="N3521" s="56"/>
      <c r="O3521" s="57"/>
      <c r="V3521" s="57"/>
    </row>
    <row r="3522" spans="4:22">
      <c r="D3522" s="56"/>
      <c r="E3522" s="56"/>
      <c r="F3522" s="56"/>
      <c r="G3522" s="56"/>
      <c r="I3522" s="57"/>
      <c r="N3522" s="56"/>
      <c r="O3522" s="57"/>
      <c r="V3522" s="57"/>
    </row>
    <row r="3523" spans="4:22">
      <c r="D3523" s="56"/>
      <c r="E3523" s="56"/>
      <c r="F3523" s="56"/>
      <c r="G3523" s="56"/>
      <c r="I3523" s="57"/>
      <c r="N3523" s="56"/>
      <c r="O3523" s="57"/>
      <c r="V3523" s="57"/>
    </row>
    <row r="3524" spans="4:22">
      <c r="D3524" s="56"/>
      <c r="E3524" s="56"/>
      <c r="F3524" s="56"/>
      <c r="G3524" s="56"/>
      <c r="I3524" s="57"/>
      <c r="N3524" s="56"/>
      <c r="O3524" s="57"/>
      <c r="V3524" s="57"/>
    </row>
    <row r="3525" spans="4:22">
      <c r="D3525" s="56"/>
      <c r="E3525" s="56"/>
      <c r="F3525" s="56"/>
      <c r="G3525" s="56"/>
      <c r="I3525" s="57"/>
      <c r="N3525" s="56"/>
      <c r="O3525" s="57"/>
      <c r="V3525" s="57"/>
    </row>
    <row r="3526" spans="4:22">
      <c r="D3526" s="56"/>
      <c r="E3526" s="56"/>
      <c r="F3526" s="56"/>
      <c r="G3526" s="56"/>
      <c r="I3526" s="57"/>
      <c r="N3526" s="56"/>
      <c r="O3526" s="57"/>
      <c r="V3526" s="57"/>
    </row>
    <row r="3527" spans="4:22">
      <c r="D3527" s="56"/>
      <c r="E3527" s="56"/>
      <c r="F3527" s="56"/>
      <c r="G3527" s="56"/>
      <c r="I3527" s="57"/>
      <c r="N3527" s="56"/>
      <c r="O3527" s="57"/>
      <c r="V3527" s="57"/>
    </row>
    <row r="3528" spans="4:22">
      <c r="D3528" s="56"/>
      <c r="E3528" s="56"/>
      <c r="F3528" s="56"/>
      <c r="G3528" s="56"/>
      <c r="I3528" s="57"/>
      <c r="N3528" s="56"/>
      <c r="O3528" s="57"/>
      <c r="V3528" s="57"/>
    </row>
    <row r="3529" spans="4:22">
      <c r="D3529" s="56"/>
      <c r="E3529" s="56"/>
      <c r="F3529" s="56"/>
      <c r="G3529" s="56"/>
      <c r="I3529" s="57"/>
      <c r="N3529" s="56"/>
      <c r="O3529" s="57"/>
      <c r="V3529" s="57"/>
    </row>
    <row r="3530" spans="4:22">
      <c r="D3530" s="56"/>
      <c r="E3530" s="56"/>
      <c r="F3530" s="56"/>
      <c r="G3530" s="56"/>
      <c r="I3530" s="57"/>
      <c r="N3530" s="56"/>
      <c r="O3530" s="57"/>
      <c r="V3530" s="57"/>
    </row>
    <row r="3531" spans="4:22">
      <c r="D3531" s="56"/>
      <c r="E3531" s="56"/>
      <c r="F3531" s="56"/>
      <c r="G3531" s="56"/>
      <c r="I3531" s="57"/>
      <c r="N3531" s="56"/>
      <c r="O3531" s="57"/>
      <c r="V3531" s="57"/>
    </row>
    <row r="3532" spans="4:22">
      <c r="D3532" s="56"/>
      <c r="E3532" s="56"/>
      <c r="F3532" s="56"/>
      <c r="G3532" s="56"/>
      <c r="I3532" s="57"/>
      <c r="N3532" s="56"/>
      <c r="O3532" s="57"/>
      <c r="V3532" s="57"/>
    </row>
    <row r="3533" spans="4:22">
      <c r="D3533" s="56"/>
      <c r="E3533" s="56"/>
      <c r="F3533" s="56"/>
      <c r="G3533" s="56"/>
      <c r="I3533" s="57"/>
      <c r="N3533" s="56"/>
      <c r="O3533" s="57"/>
      <c r="V3533" s="57"/>
    </row>
    <row r="3534" spans="4:22">
      <c r="D3534" s="56"/>
      <c r="E3534" s="56"/>
      <c r="F3534" s="56"/>
      <c r="G3534" s="56"/>
      <c r="I3534" s="57"/>
      <c r="N3534" s="56"/>
      <c r="O3534" s="57"/>
      <c r="V3534" s="57"/>
    </row>
    <row r="3535" spans="4:22">
      <c r="D3535" s="56"/>
      <c r="E3535" s="56"/>
      <c r="F3535" s="56"/>
      <c r="G3535" s="56"/>
      <c r="I3535" s="57"/>
      <c r="N3535" s="56"/>
      <c r="O3535" s="57"/>
      <c r="V3535" s="57"/>
    </row>
    <row r="3536" spans="4:22">
      <c r="D3536" s="56"/>
      <c r="E3536" s="56"/>
      <c r="F3536" s="56"/>
      <c r="G3536" s="56"/>
      <c r="I3536" s="57"/>
      <c r="N3536" s="56"/>
      <c r="O3536" s="57"/>
      <c r="V3536" s="57"/>
    </row>
    <row r="3537" spans="4:22">
      <c r="D3537" s="56"/>
      <c r="E3537" s="56"/>
      <c r="F3537" s="56"/>
      <c r="G3537" s="56"/>
      <c r="I3537" s="57"/>
      <c r="N3537" s="56"/>
      <c r="O3537" s="57"/>
      <c r="V3537" s="57"/>
    </row>
    <row r="3538" spans="4:22">
      <c r="D3538" s="56"/>
      <c r="E3538" s="56"/>
      <c r="F3538" s="56"/>
      <c r="G3538" s="56"/>
      <c r="I3538" s="57"/>
      <c r="N3538" s="56"/>
      <c r="O3538" s="57"/>
      <c r="V3538" s="57"/>
    </row>
    <row r="3539" spans="4:22">
      <c r="D3539" s="56"/>
      <c r="E3539" s="56"/>
      <c r="F3539" s="56"/>
      <c r="G3539" s="56"/>
      <c r="I3539" s="57"/>
      <c r="N3539" s="56"/>
      <c r="O3539" s="57"/>
      <c r="V3539" s="57"/>
    </row>
    <row r="3540" spans="4:22">
      <c r="D3540" s="56"/>
      <c r="E3540" s="56"/>
      <c r="F3540" s="56"/>
      <c r="G3540" s="56"/>
      <c r="I3540" s="57"/>
      <c r="N3540" s="56"/>
      <c r="O3540" s="57"/>
      <c r="V3540" s="57"/>
    </row>
    <row r="3541" spans="4:22">
      <c r="D3541" s="56"/>
      <c r="E3541" s="56"/>
      <c r="F3541" s="56"/>
      <c r="G3541" s="56"/>
      <c r="I3541" s="57"/>
      <c r="N3541" s="56"/>
      <c r="O3541" s="57"/>
      <c r="V3541" s="57"/>
    </row>
    <row r="3542" spans="4:22">
      <c r="D3542" s="56"/>
      <c r="E3542" s="56"/>
      <c r="F3542" s="56"/>
      <c r="G3542" s="56"/>
      <c r="I3542" s="57"/>
      <c r="N3542" s="56"/>
      <c r="O3542" s="57"/>
      <c r="V3542" s="57"/>
    </row>
    <row r="3543" spans="4:22">
      <c r="D3543" s="56"/>
      <c r="E3543" s="56"/>
      <c r="F3543" s="56"/>
      <c r="G3543" s="56"/>
      <c r="I3543" s="57"/>
      <c r="N3543" s="56"/>
      <c r="O3543" s="57"/>
      <c r="V3543" s="57"/>
    </row>
    <row r="3544" spans="4:22">
      <c r="D3544" s="56"/>
      <c r="E3544" s="56"/>
      <c r="F3544" s="56"/>
      <c r="G3544" s="56"/>
      <c r="I3544" s="57"/>
      <c r="N3544" s="56"/>
      <c r="O3544" s="57"/>
      <c r="V3544" s="57"/>
    </row>
    <row r="3545" spans="4:22">
      <c r="D3545" s="56"/>
      <c r="E3545" s="56"/>
      <c r="F3545" s="56"/>
      <c r="G3545" s="56"/>
      <c r="I3545" s="57"/>
      <c r="N3545" s="56"/>
      <c r="O3545" s="57"/>
      <c r="V3545" s="57"/>
    </row>
    <row r="3546" spans="4:22">
      <c r="D3546" s="56"/>
      <c r="E3546" s="56"/>
      <c r="F3546" s="56"/>
      <c r="G3546" s="56"/>
      <c r="I3546" s="57"/>
      <c r="N3546" s="56"/>
      <c r="O3546" s="57"/>
      <c r="V3546" s="57"/>
    </row>
    <row r="3547" spans="4:22">
      <c r="D3547" s="56"/>
      <c r="E3547" s="56"/>
      <c r="F3547" s="56"/>
      <c r="G3547" s="56"/>
      <c r="I3547" s="57"/>
      <c r="N3547" s="56"/>
      <c r="O3547" s="57"/>
      <c r="V3547" s="57"/>
    </row>
    <row r="3548" spans="4:22">
      <c r="D3548" s="56"/>
      <c r="E3548" s="56"/>
      <c r="F3548" s="56"/>
      <c r="G3548" s="56"/>
      <c r="I3548" s="57"/>
      <c r="N3548" s="56"/>
      <c r="O3548" s="57"/>
      <c r="V3548" s="57"/>
    </row>
    <row r="3549" spans="4:22">
      <c r="D3549" s="56"/>
      <c r="E3549" s="56"/>
      <c r="F3549" s="56"/>
      <c r="G3549" s="56"/>
      <c r="I3549" s="57"/>
      <c r="N3549" s="56"/>
      <c r="O3549" s="57"/>
      <c r="V3549" s="57"/>
    </row>
    <row r="3550" spans="4:22">
      <c r="D3550" s="56"/>
      <c r="E3550" s="56"/>
      <c r="F3550" s="56"/>
      <c r="G3550" s="56"/>
      <c r="I3550" s="57"/>
      <c r="N3550" s="56"/>
      <c r="O3550" s="57"/>
      <c r="V3550" s="57"/>
    </row>
    <row r="3551" spans="4:22">
      <c r="D3551" s="56"/>
      <c r="E3551" s="56"/>
      <c r="F3551" s="56"/>
      <c r="G3551" s="56"/>
      <c r="I3551" s="57"/>
      <c r="N3551" s="56"/>
      <c r="O3551" s="57"/>
      <c r="V3551" s="57"/>
    </row>
    <row r="3552" spans="4:22">
      <c r="D3552" s="56"/>
      <c r="E3552" s="56"/>
      <c r="F3552" s="56"/>
      <c r="G3552" s="56"/>
      <c r="I3552" s="57"/>
      <c r="N3552" s="56"/>
      <c r="O3552" s="57"/>
      <c r="V3552" s="57"/>
    </row>
    <row r="3553" spans="4:22">
      <c r="D3553" s="56"/>
      <c r="E3553" s="56"/>
      <c r="F3553" s="56"/>
      <c r="G3553" s="56"/>
      <c r="I3553" s="57"/>
      <c r="N3553" s="56"/>
      <c r="O3553" s="57"/>
      <c r="V3553" s="57"/>
    </row>
    <row r="3554" spans="4:22">
      <c r="D3554" s="56"/>
      <c r="E3554" s="56"/>
      <c r="F3554" s="56"/>
      <c r="G3554" s="56"/>
      <c r="I3554" s="57"/>
      <c r="N3554" s="56"/>
      <c r="O3554" s="57"/>
      <c r="V3554" s="57"/>
    </row>
    <row r="3555" spans="4:22">
      <c r="D3555" s="56"/>
      <c r="E3555" s="56"/>
      <c r="F3555" s="56"/>
      <c r="G3555" s="56"/>
      <c r="I3555" s="57"/>
      <c r="N3555" s="56"/>
      <c r="O3555" s="57"/>
      <c r="V3555" s="57"/>
    </row>
    <row r="3556" spans="4:22">
      <c r="D3556" s="56"/>
      <c r="E3556" s="56"/>
      <c r="F3556" s="56"/>
      <c r="G3556" s="56"/>
      <c r="I3556" s="57"/>
      <c r="N3556" s="56"/>
      <c r="O3556" s="57"/>
      <c r="V3556" s="57"/>
    </row>
    <row r="3557" spans="4:22">
      <c r="D3557" s="56"/>
      <c r="E3557" s="56"/>
      <c r="F3557" s="56"/>
      <c r="G3557" s="56"/>
      <c r="I3557" s="57"/>
      <c r="N3557" s="56"/>
      <c r="O3557" s="57"/>
      <c r="V3557" s="57"/>
    </row>
    <row r="3558" spans="4:22">
      <c r="D3558" s="56"/>
      <c r="E3558" s="56"/>
      <c r="F3558" s="56"/>
      <c r="G3558" s="56"/>
      <c r="I3558" s="57"/>
      <c r="N3558" s="56"/>
      <c r="O3558" s="57"/>
      <c r="V3558" s="57"/>
    </row>
    <row r="3559" spans="4:22">
      <c r="D3559" s="56"/>
      <c r="E3559" s="56"/>
      <c r="F3559" s="56"/>
      <c r="G3559" s="56"/>
      <c r="I3559" s="57"/>
      <c r="N3559" s="56"/>
      <c r="O3559" s="57"/>
      <c r="V3559" s="57"/>
    </row>
    <row r="3560" spans="4:22">
      <c r="D3560" s="56"/>
      <c r="E3560" s="56"/>
      <c r="F3560" s="56"/>
      <c r="G3560" s="56"/>
      <c r="I3560" s="57"/>
      <c r="N3560" s="56"/>
      <c r="O3560" s="57"/>
      <c r="V3560" s="57"/>
    </row>
    <row r="3561" spans="4:22">
      <c r="D3561" s="56"/>
      <c r="E3561" s="56"/>
      <c r="F3561" s="56"/>
      <c r="G3561" s="56"/>
      <c r="I3561" s="57"/>
      <c r="N3561" s="56"/>
      <c r="O3561" s="57"/>
      <c r="V3561" s="57"/>
    </row>
    <row r="3562" spans="4:22">
      <c r="D3562" s="56"/>
      <c r="E3562" s="56"/>
      <c r="F3562" s="56"/>
      <c r="G3562" s="56"/>
      <c r="I3562" s="57"/>
      <c r="N3562" s="56"/>
      <c r="O3562" s="57"/>
      <c r="V3562" s="57"/>
    </row>
    <row r="3563" spans="4:22">
      <c r="D3563" s="56"/>
      <c r="E3563" s="56"/>
      <c r="F3563" s="56"/>
      <c r="G3563" s="56"/>
      <c r="I3563" s="57"/>
      <c r="N3563" s="56"/>
      <c r="O3563" s="57"/>
      <c r="V3563" s="57"/>
    </row>
    <row r="3564" spans="4:22">
      <c r="D3564" s="56"/>
      <c r="E3564" s="56"/>
      <c r="F3564" s="56"/>
      <c r="G3564" s="56"/>
      <c r="I3564" s="57"/>
      <c r="N3564" s="56"/>
      <c r="O3564" s="57"/>
      <c r="V3564" s="57"/>
    </row>
    <row r="3565" spans="4:22">
      <c r="D3565" s="56"/>
      <c r="E3565" s="56"/>
      <c r="F3565" s="56"/>
      <c r="G3565" s="56"/>
      <c r="I3565" s="57"/>
      <c r="N3565" s="56"/>
      <c r="O3565" s="57"/>
      <c r="V3565" s="57"/>
    </row>
    <row r="3566" spans="4:22">
      <c r="D3566" s="56"/>
      <c r="E3566" s="56"/>
      <c r="F3566" s="56"/>
      <c r="G3566" s="56"/>
      <c r="I3566" s="57"/>
      <c r="N3566" s="56"/>
      <c r="O3566" s="57"/>
      <c r="V3566" s="57"/>
    </row>
    <row r="3567" spans="4:22">
      <c r="D3567" s="56"/>
      <c r="E3567" s="56"/>
      <c r="F3567" s="56"/>
      <c r="G3567" s="56"/>
      <c r="I3567" s="57"/>
      <c r="N3567" s="56"/>
      <c r="O3567" s="57"/>
      <c r="V3567" s="57"/>
    </row>
    <row r="3568" spans="4:22">
      <c r="D3568" s="56"/>
      <c r="E3568" s="56"/>
      <c r="F3568" s="56"/>
      <c r="G3568" s="56"/>
      <c r="I3568" s="57"/>
      <c r="N3568" s="56"/>
      <c r="O3568" s="57"/>
      <c r="V3568" s="57"/>
    </row>
    <row r="3569" spans="4:22">
      <c r="D3569" s="56"/>
      <c r="E3569" s="56"/>
      <c r="F3569" s="56"/>
      <c r="G3569" s="56"/>
      <c r="I3569" s="57"/>
      <c r="N3569" s="56"/>
      <c r="O3569" s="57"/>
      <c r="V3569" s="57"/>
    </row>
    <row r="3570" spans="4:22">
      <c r="D3570" s="56"/>
      <c r="E3570" s="56"/>
      <c r="F3570" s="56"/>
      <c r="G3570" s="56"/>
      <c r="I3570" s="57"/>
      <c r="N3570" s="56"/>
      <c r="O3570" s="57"/>
      <c r="V3570" s="57"/>
    </row>
    <row r="3571" spans="4:22">
      <c r="D3571" s="56"/>
      <c r="E3571" s="56"/>
      <c r="F3571" s="56"/>
      <c r="G3571" s="56"/>
      <c r="I3571" s="57"/>
      <c r="N3571" s="56"/>
      <c r="O3571" s="57"/>
      <c r="V3571" s="57"/>
    </row>
    <row r="3572" spans="4:22">
      <c r="D3572" s="56"/>
      <c r="E3572" s="56"/>
      <c r="F3572" s="56"/>
      <c r="G3572" s="56"/>
      <c r="I3572" s="57"/>
      <c r="N3572" s="56"/>
      <c r="O3572" s="57"/>
      <c r="V3572" s="57"/>
    </row>
    <row r="3573" spans="4:22">
      <c r="D3573" s="56"/>
      <c r="E3573" s="56"/>
      <c r="F3573" s="56"/>
      <c r="G3573" s="56"/>
      <c r="I3573" s="57"/>
      <c r="N3573" s="56"/>
      <c r="O3573" s="57"/>
      <c r="V3573" s="57"/>
    </row>
    <row r="3574" spans="4:22">
      <c r="D3574" s="56"/>
      <c r="E3574" s="56"/>
      <c r="F3574" s="56"/>
      <c r="G3574" s="56"/>
      <c r="I3574" s="57"/>
      <c r="N3574" s="56"/>
      <c r="O3574" s="57"/>
      <c r="V3574" s="57"/>
    </row>
    <row r="3575" spans="4:22">
      <c r="D3575" s="56"/>
      <c r="E3575" s="56"/>
      <c r="F3575" s="56"/>
      <c r="G3575" s="56"/>
      <c r="I3575" s="57"/>
      <c r="N3575" s="56"/>
      <c r="O3575" s="57"/>
      <c r="V3575" s="57"/>
    </row>
    <row r="3576" spans="4:22">
      <c r="D3576" s="56"/>
      <c r="E3576" s="56"/>
      <c r="F3576" s="56"/>
      <c r="G3576" s="56"/>
      <c r="I3576" s="57"/>
      <c r="N3576" s="56"/>
      <c r="O3576" s="57"/>
      <c r="V3576" s="57"/>
    </row>
    <row r="3577" spans="4:22">
      <c r="D3577" s="56"/>
      <c r="E3577" s="56"/>
      <c r="F3577" s="56"/>
      <c r="G3577" s="56"/>
      <c r="I3577" s="57"/>
      <c r="N3577" s="56"/>
      <c r="O3577" s="57"/>
      <c r="V3577" s="57"/>
    </row>
    <row r="3578" spans="4:22">
      <c r="D3578" s="56"/>
      <c r="E3578" s="56"/>
      <c r="F3578" s="56"/>
      <c r="G3578" s="56"/>
      <c r="I3578" s="57"/>
      <c r="N3578" s="56"/>
      <c r="O3578" s="57"/>
      <c r="V3578" s="57"/>
    </row>
    <row r="3579" spans="4:22">
      <c r="D3579" s="56"/>
      <c r="E3579" s="56"/>
      <c r="F3579" s="56"/>
      <c r="G3579" s="56"/>
      <c r="I3579" s="57"/>
      <c r="N3579" s="56"/>
      <c r="O3579" s="57"/>
      <c r="V3579" s="57"/>
    </row>
    <row r="3580" spans="4:22">
      <c r="D3580" s="56"/>
      <c r="E3580" s="56"/>
      <c r="F3580" s="56"/>
      <c r="G3580" s="56"/>
      <c r="I3580" s="57"/>
      <c r="N3580" s="56"/>
      <c r="O3580" s="57"/>
      <c r="V3580" s="57"/>
    </row>
    <row r="3581" spans="4:22">
      <c r="D3581" s="56"/>
      <c r="E3581" s="56"/>
      <c r="F3581" s="56"/>
      <c r="G3581" s="56"/>
      <c r="I3581" s="57"/>
      <c r="N3581" s="56"/>
      <c r="O3581" s="57"/>
      <c r="V3581" s="57"/>
    </row>
    <row r="3582" spans="4:22">
      <c r="D3582" s="56"/>
      <c r="E3582" s="56"/>
      <c r="F3582" s="56"/>
      <c r="G3582" s="56"/>
      <c r="I3582" s="57"/>
      <c r="N3582" s="56"/>
      <c r="O3582" s="57"/>
      <c r="V3582" s="57"/>
    </row>
    <row r="3583" spans="4:22">
      <c r="D3583" s="56"/>
      <c r="E3583" s="56"/>
      <c r="F3583" s="56"/>
      <c r="G3583" s="56"/>
      <c r="I3583" s="57"/>
      <c r="N3583" s="56"/>
      <c r="O3583" s="57"/>
      <c r="V3583" s="57"/>
    </row>
    <row r="3584" spans="4:22">
      <c r="D3584" s="56"/>
      <c r="E3584" s="56"/>
      <c r="F3584" s="56"/>
      <c r="G3584" s="56"/>
      <c r="I3584" s="57"/>
      <c r="N3584" s="56"/>
      <c r="O3584" s="57"/>
      <c r="V3584" s="57"/>
    </row>
    <row r="3585" spans="4:22">
      <c r="D3585" s="56"/>
      <c r="E3585" s="56"/>
      <c r="F3585" s="56"/>
      <c r="G3585" s="56"/>
      <c r="I3585" s="57"/>
      <c r="N3585" s="56"/>
      <c r="O3585" s="57"/>
      <c r="V3585" s="57"/>
    </row>
    <row r="3586" spans="4:22">
      <c r="D3586" s="56"/>
      <c r="E3586" s="56"/>
      <c r="F3586" s="56"/>
      <c r="G3586" s="56"/>
      <c r="I3586" s="57"/>
      <c r="N3586" s="56"/>
      <c r="O3586" s="57"/>
      <c r="V3586" s="57"/>
    </row>
    <row r="3587" spans="4:22">
      <c r="D3587" s="56"/>
      <c r="E3587" s="56"/>
      <c r="F3587" s="56"/>
      <c r="G3587" s="56"/>
      <c r="I3587" s="57"/>
      <c r="N3587" s="56"/>
      <c r="O3587" s="57"/>
      <c r="V3587" s="57"/>
    </row>
    <row r="3588" spans="4:22">
      <c r="D3588" s="56"/>
      <c r="E3588" s="56"/>
      <c r="F3588" s="56"/>
      <c r="G3588" s="56"/>
      <c r="I3588" s="57"/>
      <c r="N3588" s="56"/>
      <c r="O3588" s="57"/>
      <c r="V3588" s="57"/>
    </row>
    <row r="3589" spans="4:22">
      <c r="D3589" s="56"/>
      <c r="E3589" s="56"/>
      <c r="F3589" s="56"/>
      <c r="G3589" s="56"/>
      <c r="I3589" s="57"/>
      <c r="N3589" s="56"/>
      <c r="O3589" s="57"/>
      <c r="V3589" s="57"/>
    </row>
    <row r="3590" spans="4:22">
      <c r="D3590" s="56"/>
      <c r="E3590" s="56"/>
      <c r="F3590" s="56"/>
      <c r="G3590" s="56"/>
      <c r="I3590" s="57"/>
      <c r="N3590" s="56"/>
      <c r="O3590" s="57"/>
      <c r="V3590" s="57"/>
    </row>
    <row r="3591" spans="4:22">
      <c r="D3591" s="56"/>
      <c r="E3591" s="56"/>
      <c r="F3591" s="56"/>
      <c r="G3591" s="56"/>
      <c r="I3591" s="57"/>
      <c r="N3591" s="56"/>
      <c r="O3591" s="57"/>
      <c r="V3591" s="57"/>
    </row>
    <row r="3592" spans="4:22">
      <c r="D3592" s="56"/>
      <c r="E3592" s="56"/>
      <c r="F3592" s="56"/>
      <c r="G3592" s="56"/>
      <c r="I3592" s="57"/>
      <c r="N3592" s="56"/>
      <c r="O3592" s="57"/>
      <c r="V3592" s="57"/>
    </row>
    <row r="3593" spans="4:22">
      <c r="D3593" s="56"/>
      <c r="E3593" s="56"/>
      <c r="F3593" s="56"/>
      <c r="G3593" s="56"/>
      <c r="I3593" s="57"/>
      <c r="N3593" s="56"/>
      <c r="O3593" s="57"/>
      <c r="V3593" s="57"/>
    </row>
    <row r="3594" spans="4:22">
      <c r="D3594" s="56"/>
      <c r="E3594" s="56"/>
      <c r="F3594" s="56"/>
      <c r="G3594" s="56"/>
      <c r="I3594" s="57"/>
      <c r="N3594" s="56"/>
      <c r="O3594" s="57"/>
      <c r="V3594" s="57"/>
    </row>
    <row r="3595" spans="4:22">
      <c r="D3595" s="56"/>
      <c r="E3595" s="56"/>
      <c r="F3595" s="56"/>
      <c r="G3595" s="56"/>
      <c r="I3595" s="57"/>
      <c r="N3595" s="56"/>
      <c r="O3595" s="57"/>
      <c r="V3595" s="57"/>
    </row>
    <row r="3596" spans="4:22">
      <c r="D3596" s="56"/>
      <c r="E3596" s="56"/>
      <c r="F3596" s="56"/>
      <c r="G3596" s="56"/>
      <c r="I3596" s="57"/>
      <c r="N3596" s="56"/>
      <c r="O3596" s="57"/>
      <c r="V3596" s="57"/>
    </row>
    <row r="3597" spans="4:22">
      <c r="D3597" s="56"/>
      <c r="E3597" s="56"/>
      <c r="F3597" s="56"/>
      <c r="G3597" s="56"/>
      <c r="I3597" s="57"/>
      <c r="N3597" s="56"/>
      <c r="O3597" s="57"/>
      <c r="V3597" s="57"/>
    </row>
    <row r="3598" spans="4:22">
      <c r="D3598" s="56"/>
      <c r="E3598" s="56"/>
      <c r="F3598" s="56"/>
      <c r="G3598" s="56"/>
      <c r="I3598" s="57"/>
      <c r="N3598" s="56"/>
      <c r="O3598" s="57"/>
      <c r="V3598" s="57"/>
    </row>
    <row r="3599" spans="4:22">
      <c r="D3599" s="56"/>
      <c r="E3599" s="56"/>
      <c r="F3599" s="56"/>
      <c r="G3599" s="56"/>
      <c r="I3599" s="57"/>
      <c r="N3599" s="56"/>
      <c r="O3599" s="57"/>
      <c r="V3599" s="57"/>
    </row>
    <row r="3600" spans="4:22">
      <c r="D3600" s="56"/>
      <c r="E3600" s="56"/>
      <c r="F3600" s="56"/>
      <c r="G3600" s="56"/>
      <c r="I3600" s="57"/>
      <c r="N3600" s="56"/>
      <c r="O3600" s="57"/>
      <c r="V3600" s="57"/>
    </row>
    <row r="3601" spans="4:22">
      <c r="D3601" s="56"/>
      <c r="E3601" s="56"/>
      <c r="F3601" s="56"/>
      <c r="G3601" s="56"/>
      <c r="I3601" s="57"/>
      <c r="N3601" s="56"/>
      <c r="O3601" s="57"/>
      <c r="V3601" s="57"/>
    </row>
    <row r="3602" spans="4:22">
      <c r="D3602" s="56"/>
      <c r="E3602" s="56"/>
      <c r="F3602" s="56"/>
      <c r="G3602" s="56"/>
      <c r="I3602" s="57"/>
      <c r="N3602" s="56"/>
      <c r="O3602" s="57"/>
      <c r="V3602" s="57"/>
    </row>
    <row r="3603" spans="4:22">
      <c r="D3603" s="56"/>
      <c r="E3603" s="56"/>
      <c r="F3603" s="56"/>
      <c r="G3603" s="56"/>
      <c r="I3603" s="57"/>
      <c r="N3603" s="56"/>
      <c r="O3603" s="57"/>
      <c r="V3603" s="57"/>
    </row>
    <row r="3604" spans="4:22">
      <c r="D3604" s="56"/>
      <c r="E3604" s="56"/>
      <c r="F3604" s="56"/>
      <c r="G3604" s="56"/>
      <c r="I3604" s="57"/>
      <c r="N3604" s="56"/>
      <c r="O3604" s="57"/>
      <c r="V3604" s="57"/>
    </row>
    <row r="3605" spans="4:22">
      <c r="D3605" s="56"/>
      <c r="E3605" s="56"/>
      <c r="F3605" s="56"/>
      <c r="G3605" s="56"/>
      <c r="I3605" s="57"/>
      <c r="N3605" s="56"/>
      <c r="O3605" s="57"/>
      <c r="V3605" s="57"/>
    </row>
    <row r="3606" spans="4:22">
      <c r="D3606" s="56"/>
      <c r="E3606" s="56"/>
      <c r="F3606" s="56"/>
      <c r="G3606" s="56"/>
      <c r="I3606" s="57"/>
      <c r="N3606" s="56"/>
      <c r="O3606" s="57"/>
      <c r="V3606" s="57"/>
    </row>
    <row r="3607" spans="4:22">
      <c r="D3607" s="56"/>
      <c r="E3607" s="56"/>
      <c r="F3607" s="56"/>
      <c r="G3607" s="56"/>
      <c r="I3607" s="57"/>
      <c r="N3607" s="56"/>
      <c r="O3607" s="57"/>
      <c r="V3607" s="57"/>
    </row>
    <row r="3608" spans="4:22">
      <c r="D3608" s="56"/>
      <c r="E3608" s="56"/>
      <c r="F3608" s="56"/>
      <c r="G3608" s="56"/>
      <c r="I3608" s="57"/>
      <c r="N3608" s="56"/>
      <c r="O3608" s="57"/>
      <c r="V3608" s="57"/>
    </row>
    <row r="3609" spans="4:22">
      <c r="D3609" s="56"/>
      <c r="E3609" s="56"/>
      <c r="F3609" s="56"/>
      <c r="G3609" s="56"/>
      <c r="I3609" s="57"/>
      <c r="N3609" s="56"/>
      <c r="O3609" s="57"/>
      <c r="V3609" s="57"/>
    </row>
    <row r="3610" spans="4:22">
      <c r="D3610" s="56"/>
      <c r="E3610" s="56"/>
      <c r="F3610" s="56"/>
      <c r="G3610" s="56"/>
      <c r="I3610" s="57"/>
      <c r="N3610" s="56"/>
      <c r="O3610" s="57"/>
      <c r="V3610" s="57"/>
    </row>
    <row r="3611" spans="4:22">
      <c r="D3611" s="56"/>
      <c r="E3611" s="56"/>
      <c r="F3611" s="56"/>
      <c r="G3611" s="56"/>
      <c r="I3611" s="57"/>
      <c r="N3611" s="56"/>
      <c r="O3611" s="57"/>
      <c r="V3611" s="57"/>
    </row>
    <row r="3612" spans="4:22">
      <c r="D3612" s="56"/>
      <c r="E3612" s="56"/>
      <c r="F3612" s="56"/>
      <c r="G3612" s="56"/>
      <c r="I3612" s="57"/>
      <c r="N3612" s="56"/>
      <c r="O3612" s="57"/>
      <c r="V3612" s="57"/>
    </row>
    <row r="3613" spans="4:22">
      <c r="D3613" s="56"/>
      <c r="E3613" s="56"/>
      <c r="F3613" s="56"/>
      <c r="G3613" s="56"/>
      <c r="I3613" s="57"/>
      <c r="N3613" s="56"/>
      <c r="O3613" s="57"/>
      <c r="V3613" s="57"/>
    </row>
    <row r="3614" spans="4:22">
      <c r="D3614" s="56"/>
      <c r="E3614" s="56"/>
      <c r="F3614" s="56"/>
      <c r="G3614" s="56"/>
      <c r="I3614" s="57"/>
      <c r="N3614" s="56"/>
      <c r="O3614" s="57"/>
      <c r="V3614" s="57"/>
    </row>
    <row r="3615" spans="4:22">
      <c r="D3615" s="56"/>
      <c r="E3615" s="56"/>
      <c r="F3615" s="56"/>
      <c r="G3615" s="56"/>
      <c r="I3615" s="57"/>
      <c r="N3615" s="56"/>
      <c r="O3615" s="57"/>
      <c r="V3615" s="57"/>
    </row>
    <row r="3616" spans="4:22">
      <c r="D3616" s="56"/>
      <c r="E3616" s="56"/>
      <c r="F3616" s="56"/>
      <c r="G3616" s="56"/>
      <c r="I3616" s="57"/>
      <c r="N3616" s="56"/>
      <c r="O3616" s="57"/>
      <c r="V3616" s="57"/>
    </row>
    <row r="3617" spans="4:22">
      <c r="D3617" s="56"/>
      <c r="E3617" s="56"/>
      <c r="F3617" s="56"/>
      <c r="G3617" s="56"/>
      <c r="I3617" s="57"/>
      <c r="N3617" s="56"/>
      <c r="O3617" s="57"/>
      <c r="V3617" s="57"/>
    </row>
    <row r="3618" spans="4:22">
      <c r="D3618" s="56"/>
      <c r="E3618" s="56"/>
      <c r="F3618" s="56"/>
      <c r="G3618" s="56"/>
      <c r="I3618" s="57"/>
      <c r="N3618" s="56"/>
      <c r="O3618" s="57"/>
      <c r="V3618" s="57"/>
    </row>
    <row r="3619" spans="4:22">
      <c r="D3619" s="56"/>
      <c r="E3619" s="56"/>
      <c r="F3619" s="56"/>
      <c r="G3619" s="56"/>
      <c r="I3619" s="57"/>
      <c r="N3619" s="56"/>
      <c r="O3619" s="57"/>
      <c r="V3619" s="57"/>
    </row>
    <row r="3620" spans="4:22">
      <c r="D3620" s="56"/>
      <c r="E3620" s="56"/>
      <c r="F3620" s="56"/>
      <c r="G3620" s="56"/>
      <c r="I3620" s="57"/>
      <c r="N3620" s="56"/>
      <c r="O3620" s="57"/>
      <c r="V3620" s="57"/>
    </row>
    <row r="3621" spans="4:22">
      <c r="D3621" s="56"/>
      <c r="E3621" s="56"/>
      <c r="F3621" s="56"/>
      <c r="G3621" s="56"/>
      <c r="I3621" s="57"/>
      <c r="N3621" s="56"/>
      <c r="O3621" s="57"/>
      <c r="V3621" s="57"/>
    </row>
    <row r="3622" spans="4:22">
      <c r="D3622" s="56"/>
      <c r="E3622" s="56"/>
      <c r="F3622" s="56"/>
      <c r="G3622" s="56"/>
      <c r="I3622" s="57"/>
      <c r="N3622" s="56"/>
      <c r="O3622" s="57"/>
      <c r="V3622" s="57"/>
    </row>
    <row r="3623" spans="4:22">
      <c r="D3623" s="56"/>
      <c r="E3623" s="56"/>
      <c r="F3623" s="56"/>
      <c r="G3623" s="56"/>
      <c r="I3623" s="57"/>
      <c r="N3623" s="56"/>
      <c r="O3623" s="57"/>
      <c r="V3623" s="57"/>
    </row>
    <row r="3624" spans="4:22">
      <c r="D3624" s="56"/>
      <c r="E3624" s="56"/>
      <c r="F3624" s="56"/>
      <c r="G3624" s="56"/>
      <c r="I3624" s="57"/>
      <c r="N3624" s="56"/>
      <c r="O3624" s="57"/>
      <c r="V3624" s="57"/>
    </row>
    <row r="3625" spans="4:22">
      <c r="D3625" s="56"/>
      <c r="E3625" s="56"/>
      <c r="F3625" s="56"/>
      <c r="G3625" s="56"/>
      <c r="I3625" s="57"/>
      <c r="N3625" s="56"/>
      <c r="O3625" s="57"/>
      <c r="V3625" s="57"/>
    </row>
    <row r="3626" spans="4:22">
      <c r="D3626" s="56"/>
      <c r="E3626" s="56"/>
      <c r="F3626" s="56"/>
      <c r="G3626" s="56"/>
      <c r="I3626" s="57"/>
      <c r="N3626" s="56"/>
      <c r="O3626" s="57"/>
      <c r="V3626" s="57"/>
    </row>
    <row r="3627" spans="4:22">
      <c r="D3627" s="56"/>
      <c r="E3627" s="56"/>
      <c r="F3627" s="56"/>
      <c r="G3627" s="56"/>
      <c r="I3627" s="57"/>
      <c r="N3627" s="56"/>
      <c r="O3627" s="57"/>
      <c r="V3627" s="57"/>
    </row>
    <row r="3628" spans="4:22">
      <c r="D3628" s="56"/>
      <c r="E3628" s="56"/>
      <c r="F3628" s="56"/>
      <c r="G3628" s="56"/>
      <c r="I3628" s="57"/>
      <c r="N3628" s="56"/>
      <c r="O3628" s="57"/>
      <c r="V3628" s="57"/>
    </row>
    <row r="3629" spans="4:22">
      <c r="D3629" s="56"/>
      <c r="E3629" s="56"/>
      <c r="F3629" s="56"/>
      <c r="G3629" s="56"/>
      <c r="I3629" s="57"/>
      <c r="N3629" s="56"/>
      <c r="O3629" s="57"/>
      <c r="V3629" s="57"/>
    </row>
    <row r="3630" spans="4:22">
      <c r="D3630" s="56"/>
      <c r="E3630" s="56"/>
      <c r="F3630" s="56"/>
      <c r="G3630" s="56"/>
      <c r="I3630" s="57"/>
      <c r="N3630" s="56"/>
      <c r="O3630" s="57"/>
      <c r="V3630" s="57"/>
    </row>
    <row r="3631" spans="4:22">
      <c r="D3631" s="56"/>
      <c r="E3631" s="56"/>
      <c r="F3631" s="56"/>
      <c r="G3631" s="56"/>
      <c r="I3631" s="57"/>
      <c r="N3631" s="56"/>
      <c r="O3631" s="57"/>
      <c r="V3631" s="57"/>
    </row>
    <row r="3632" spans="4:22">
      <c r="D3632" s="56"/>
      <c r="E3632" s="56"/>
      <c r="F3632" s="56"/>
      <c r="G3632" s="56"/>
      <c r="I3632" s="57"/>
      <c r="N3632" s="56"/>
      <c r="O3632" s="57"/>
      <c r="V3632" s="57"/>
    </row>
    <row r="3633" spans="4:22">
      <c r="D3633" s="56"/>
      <c r="E3633" s="56"/>
      <c r="F3633" s="56"/>
      <c r="G3633" s="56"/>
      <c r="I3633" s="57"/>
      <c r="N3633" s="56"/>
      <c r="O3633" s="57"/>
      <c r="V3633" s="57"/>
    </row>
    <row r="3634" spans="4:22">
      <c r="D3634" s="56"/>
      <c r="E3634" s="56"/>
      <c r="F3634" s="56"/>
      <c r="G3634" s="56"/>
      <c r="I3634" s="57"/>
      <c r="N3634" s="56"/>
      <c r="O3634" s="57"/>
      <c r="V3634" s="57"/>
    </row>
    <row r="3635" spans="4:22">
      <c r="D3635" s="56"/>
      <c r="E3635" s="56"/>
      <c r="F3635" s="56"/>
      <c r="G3635" s="56"/>
      <c r="I3635" s="57"/>
      <c r="N3635" s="56"/>
      <c r="O3635" s="57"/>
      <c r="V3635" s="57"/>
    </row>
    <row r="3636" spans="4:22">
      <c r="D3636" s="56"/>
      <c r="E3636" s="56"/>
      <c r="F3636" s="56"/>
      <c r="G3636" s="56"/>
      <c r="I3636" s="57"/>
      <c r="N3636" s="56"/>
      <c r="O3636" s="57"/>
      <c r="V3636" s="57"/>
    </row>
    <row r="3637" spans="4:22">
      <c r="D3637" s="56"/>
      <c r="E3637" s="56"/>
      <c r="F3637" s="56"/>
      <c r="G3637" s="56"/>
      <c r="I3637" s="57"/>
      <c r="N3637" s="56"/>
      <c r="O3637" s="57"/>
      <c r="V3637" s="57"/>
    </row>
    <row r="3638" spans="4:22">
      <c r="D3638" s="56"/>
      <c r="E3638" s="56"/>
      <c r="F3638" s="56"/>
      <c r="G3638" s="56"/>
      <c r="I3638" s="57"/>
      <c r="N3638" s="56"/>
      <c r="O3638" s="57"/>
      <c r="V3638" s="57"/>
    </row>
    <row r="3639" spans="4:22">
      <c r="D3639" s="56"/>
      <c r="E3639" s="56"/>
      <c r="F3639" s="56"/>
      <c r="G3639" s="56"/>
      <c r="I3639" s="57"/>
      <c r="N3639" s="56"/>
      <c r="O3639" s="57"/>
      <c r="V3639" s="57"/>
    </row>
    <row r="3640" spans="4:22">
      <c r="D3640" s="56"/>
      <c r="E3640" s="56"/>
      <c r="F3640" s="56"/>
      <c r="G3640" s="56"/>
      <c r="I3640" s="57"/>
      <c r="N3640" s="56"/>
      <c r="O3640" s="57"/>
      <c r="V3640" s="57"/>
    </row>
    <row r="3641" spans="4:22">
      <c r="D3641" s="56"/>
      <c r="E3641" s="56"/>
      <c r="F3641" s="56"/>
      <c r="G3641" s="56"/>
      <c r="I3641" s="57"/>
      <c r="N3641" s="56"/>
      <c r="O3641" s="57"/>
      <c r="V3641" s="57"/>
    </row>
    <row r="3642" spans="4:22">
      <c r="D3642" s="56"/>
      <c r="E3642" s="56"/>
      <c r="F3642" s="56"/>
      <c r="G3642" s="56"/>
      <c r="I3642" s="57"/>
      <c r="N3642" s="56"/>
      <c r="O3642" s="57"/>
      <c r="V3642" s="57"/>
    </row>
    <row r="3643" spans="4:22">
      <c r="D3643" s="56"/>
      <c r="E3643" s="56"/>
      <c r="F3643" s="56"/>
      <c r="G3643" s="56"/>
      <c r="I3643" s="57"/>
      <c r="N3643" s="56"/>
      <c r="O3643" s="57"/>
      <c r="V3643" s="57"/>
    </row>
    <row r="3644" spans="4:22">
      <c r="D3644" s="56"/>
      <c r="E3644" s="56"/>
      <c r="F3644" s="56"/>
      <c r="G3644" s="56"/>
      <c r="I3644" s="57"/>
      <c r="N3644" s="56"/>
      <c r="O3644" s="57"/>
      <c r="V3644" s="57"/>
    </row>
    <row r="3645" spans="4:22">
      <c r="D3645" s="56"/>
      <c r="E3645" s="56"/>
      <c r="F3645" s="56"/>
      <c r="G3645" s="56"/>
      <c r="I3645" s="57"/>
      <c r="N3645" s="56"/>
      <c r="O3645" s="57"/>
      <c r="V3645" s="57"/>
    </row>
    <row r="3646" spans="4:22">
      <c r="D3646" s="56"/>
      <c r="E3646" s="56"/>
      <c r="F3646" s="56"/>
      <c r="G3646" s="56"/>
      <c r="I3646" s="57"/>
      <c r="N3646" s="56"/>
      <c r="O3646" s="57"/>
      <c r="V3646" s="57"/>
    </row>
    <row r="3647" spans="4:22">
      <c r="D3647" s="56"/>
      <c r="E3647" s="56"/>
      <c r="F3647" s="56"/>
      <c r="G3647" s="56"/>
      <c r="I3647" s="57"/>
      <c r="N3647" s="56"/>
      <c r="O3647" s="57"/>
      <c r="V3647" s="57"/>
    </row>
    <row r="3648" spans="4:22">
      <c r="D3648" s="56"/>
      <c r="E3648" s="56"/>
      <c r="F3648" s="56"/>
      <c r="G3648" s="56"/>
      <c r="I3648" s="57"/>
      <c r="N3648" s="56"/>
      <c r="O3648" s="57"/>
      <c r="V3648" s="57"/>
    </row>
    <row r="3649" spans="4:22">
      <c r="D3649" s="56"/>
      <c r="E3649" s="56"/>
      <c r="F3649" s="56"/>
      <c r="G3649" s="56"/>
      <c r="I3649" s="57"/>
      <c r="N3649" s="56"/>
      <c r="O3649" s="57"/>
      <c r="V3649" s="57"/>
    </row>
    <row r="3650" spans="4:22">
      <c r="D3650" s="56"/>
      <c r="E3650" s="56"/>
      <c r="F3650" s="56"/>
      <c r="G3650" s="56"/>
      <c r="I3650" s="57"/>
      <c r="N3650" s="56"/>
      <c r="O3650" s="57"/>
      <c r="V3650" s="57"/>
    </row>
    <row r="3651" spans="4:22">
      <c r="D3651" s="56"/>
      <c r="E3651" s="56"/>
      <c r="F3651" s="56"/>
      <c r="G3651" s="56"/>
      <c r="I3651" s="57"/>
      <c r="N3651" s="56"/>
      <c r="O3651" s="57"/>
      <c r="V3651" s="57"/>
    </row>
    <row r="3652" spans="4:22">
      <c r="D3652" s="56"/>
      <c r="E3652" s="56"/>
      <c r="F3652" s="56"/>
      <c r="G3652" s="56"/>
      <c r="I3652" s="57"/>
      <c r="N3652" s="56"/>
      <c r="O3652" s="57"/>
      <c r="V3652" s="57"/>
    </row>
    <row r="3653" spans="4:22">
      <c r="D3653" s="56"/>
      <c r="E3653" s="56"/>
      <c r="F3653" s="56"/>
      <c r="G3653" s="56"/>
      <c r="I3653" s="57"/>
      <c r="N3653" s="56"/>
      <c r="O3653" s="57"/>
      <c r="V3653" s="57"/>
    </row>
    <row r="3654" spans="4:22">
      <c r="D3654" s="56"/>
      <c r="E3654" s="56"/>
      <c r="F3654" s="56"/>
      <c r="G3654" s="56"/>
      <c r="I3654" s="57"/>
      <c r="N3654" s="56"/>
      <c r="O3654" s="57"/>
      <c r="V3654" s="57"/>
    </row>
    <row r="3655" spans="4:22">
      <c r="D3655" s="56"/>
      <c r="E3655" s="56"/>
      <c r="F3655" s="56"/>
      <c r="G3655" s="56"/>
      <c r="I3655" s="57"/>
      <c r="N3655" s="56"/>
      <c r="O3655" s="57"/>
      <c r="V3655" s="57"/>
    </row>
    <row r="3656" spans="4:22">
      <c r="D3656" s="56"/>
      <c r="E3656" s="56"/>
      <c r="F3656" s="56"/>
      <c r="G3656" s="56"/>
      <c r="I3656" s="57"/>
      <c r="N3656" s="56"/>
      <c r="O3656" s="57"/>
      <c r="V3656" s="57"/>
    </row>
    <row r="3657" spans="4:22">
      <c r="D3657" s="56"/>
      <c r="E3657" s="56"/>
      <c r="F3657" s="56"/>
      <c r="G3657" s="56"/>
      <c r="I3657" s="57"/>
      <c r="N3657" s="56"/>
      <c r="O3657" s="57"/>
      <c r="V3657" s="57"/>
    </row>
    <row r="3658" spans="4:22">
      <c r="D3658" s="56"/>
      <c r="E3658" s="56"/>
      <c r="F3658" s="56"/>
      <c r="G3658" s="56"/>
      <c r="I3658" s="57"/>
      <c r="N3658" s="56"/>
      <c r="O3658" s="57"/>
      <c r="V3658" s="57"/>
    </row>
    <row r="3659" spans="4:22">
      <c r="D3659" s="56"/>
      <c r="E3659" s="56"/>
      <c r="F3659" s="56"/>
      <c r="G3659" s="56"/>
      <c r="I3659" s="57"/>
      <c r="N3659" s="56"/>
      <c r="O3659" s="57"/>
      <c r="V3659" s="57"/>
    </row>
    <row r="3660" spans="4:22">
      <c r="D3660" s="56"/>
      <c r="E3660" s="56"/>
      <c r="F3660" s="56"/>
      <c r="G3660" s="56"/>
      <c r="I3660" s="57"/>
      <c r="N3660" s="56"/>
      <c r="O3660" s="57"/>
      <c r="V3660" s="57"/>
    </row>
    <row r="3661" spans="4:22">
      <c r="D3661" s="56"/>
      <c r="E3661" s="56"/>
      <c r="F3661" s="56"/>
      <c r="G3661" s="56"/>
      <c r="I3661" s="57"/>
      <c r="N3661" s="56"/>
      <c r="O3661" s="57"/>
      <c r="V3661" s="57"/>
    </row>
    <row r="3662" spans="4:22">
      <c r="D3662" s="56"/>
      <c r="E3662" s="56"/>
      <c r="F3662" s="56"/>
      <c r="G3662" s="56"/>
      <c r="I3662" s="57"/>
      <c r="N3662" s="56"/>
      <c r="O3662" s="57"/>
      <c r="V3662" s="57"/>
    </row>
    <row r="3663" spans="4:22">
      <c r="D3663" s="56"/>
      <c r="E3663" s="56"/>
      <c r="F3663" s="56"/>
      <c r="G3663" s="56"/>
      <c r="I3663" s="57"/>
      <c r="N3663" s="56"/>
      <c r="O3663" s="57"/>
      <c r="V3663" s="57"/>
    </row>
    <row r="3664" spans="4:22">
      <c r="D3664" s="56"/>
      <c r="E3664" s="56"/>
      <c r="F3664" s="56"/>
      <c r="G3664" s="56"/>
      <c r="I3664" s="57"/>
      <c r="N3664" s="56"/>
      <c r="O3664" s="57"/>
      <c r="V3664" s="57"/>
    </row>
    <row r="3665" spans="4:22">
      <c r="D3665" s="56"/>
      <c r="E3665" s="56"/>
      <c r="F3665" s="56"/>
      <c r="G3665" s="56"/>
      <c r="I3665" s="57"/>
      <c r="N3665" s="56"/>
      <c r="O3665" s="57"/>
      <c r="V3665" s="57"/>
    </row>
    <row r="3666" spans="4:22">
      <c r="D3666" s="56"/>
      <c r="E3666" s="56"/>
      <c r="F3666" s="56"/>
      <c r="G3666" s="56"/>
      <c r="I3666" s="57"/>
      <c r="N3666" s="56"/>
      <c r="O3666" s="57"/>
      <c r="V3666" s="57"/>
    </row>
    <row r="3667" spans="4:22">
      <c r="D3667" s="56"/>
      <c r="E3667" s="56"/>
      <c r="F3667" s="56"/>
      <c r="G3667" s="56"/>
      <c r="I3667" s="57"/>
      <c r="N3667" s="56"/>
      <c r="O3667" s="57"/>
      <c r="V3667" s="57"/>
    </row>
    <row r="3668" spans="4:22">
      <c r="D3668" s="56"/>
      <c r="E3668" s="56"/>
      <c r="F3668" s="56"/>
      <c r="G3668" s="56"/>
      <c r="I3668" s="57"/>
      <c r="N3668" s="56"/>
      <c r="O3668" s="57"/>
      <c r="V3668" s="57"/>
    </row>
    <row r="3669" spans="4:22">
      <c r="D3669" s="56"/>
      <c r="E3669" s="56"/>
      <c r="F3669" s="56"/>
      <c r="G3669" s="56"/>
      <c r="I3669" s="57"/>
      <c r="N3669" s="56"/>
      <c r="O3669" s="57"/>
      <c r="V3669" s="57"/>
    </row>
    <row r="3670" spans="4:22">
      <c r="D3670" s="56"/>
      <c r="E3670" s="56"/>
      <c r="F3670" s="56"/>
      <c r="G3670" s="56"/>
      <c r="I3670" s="57"/>
      <c r="N3670" s="56"/>
      <c r="O3670" s="57"/>
      <c r="V3670" s="57"/>
    </row>
    <row r="3671" spans="4:22">
      <c r="D3671" s="56"/>
      <c r="E3671" s="56"/>
      <c r="F3671" s="56"/>
      <c r="G3671" s="56"/>
      <c r="I3671" s="57"/>
      <c r="N3671" s="56"/>
      <c r="O3671" s="57"/>
      <c r="V3671" s="57"/>
    </row>
    <row r="3672" spans="4:22">
      <c r="D3672" s="56"/>
      <c r="E3672" s="56"/>
      <c r="F3672" s="56"/>
      <c r="G3672" s="56"/>
      <c r="I3672" s="57"/>
      <c r="N3672" s="56"/>
      <c r="O3672" s="57"/>
      <c r="V3672" s="57"/>
    </row>
    <row r="3673" spans="4:22">
      <c r="D3673" s="56"/>
      <c r="E3673" s="56"/>
      <c r="F3673" s="56"/>
      <c r="G3673" s="56"/>
      <c r="I3673" s="57"/>
      <c r="N3673" s="56"/>
      <c r="O3673" s="57"/>
      <c r="V3673" s="57"/>
    </row>
    <row r="3674" spans="4:22">
      <c r="D3674" s="56"/>
      <c r="E3674" s="56"/>
      <c r="F3674" s="56"/>
      <c r="G3674" s="56"/>
      <c r="I3674" s="57"/>
      <c r="N3674" s="56"/>
      <c r="O3674" s="57"/>
      <c r="V3674" s="57"/>
    </row>
    <row r="3675" spans="4:22">
      <c r="D3675" s="56"/>
      <c r="E3675" s="56"/>
      <c r="F3675" s="56"/>
      <c r="G3675" s="56"/>
      <c r="I3675" s="57"/>
      <c r="N3675" s="56"/>
      <c r="O3675" s="57"/>
      <c r="V3675" s="57"/>
    </row>
    <row r="3676" spans="4:22">
      <c r="D3676" s="56"/>
      <c r="E3676" s="56"/>
      <c r="F3676" s="56"/>
      <c r="G3676" s="56"/>
      <c r="I3676" s="57"/>
      <c r="N3676" s="56"/>
      <c r="O3676" s="57"/>
      <c r="V3676" s="57"/>
    </row>
    <row r="3677" spans="4:22">
      <c r="D3677" s="56"/>
      <c r="E3677" s="56"/>
      <c r="F3677" s="56"/>
      <c r="G3677" s="56"/>
      <c r="I3677" s="57"/>
      <c r="N3677" s="56"/>
      <c r="O3677" s="57"/>
      <c r="V3677" s="57"/>
    </row>
    <row r="3678" spans="4:22">
      <c r="D3678" s="56"/>
      <c r="E3678" s="56"/>
      <c r="F3678" s="56"/>
      <c r="G3678" s="56"/>
      <c r="I3678" s="57"/>
      <c r="N3678" s="56"/>
      <c r="O3678" s="57"/>
      <c r="V3678" s="57"/>
    </row>
    <row r="3679" spans="4:22">
      <c r="D3679" s="56"/>
      <c r="E3679" s="56"/>
      <c r="F3679" s="56"/>
      <c r="G3679" s="56"/>
      <c r="I3679" s="57"/>
      <c r="N3679" s="56"/>
      <c r="O3679" s="57"/>
      <c r="V3679" s="57"/>
    </row>
    <row r="3680" spans="4:22">
      <c r="D3680" s="56"/>
      <c r="E3680" s="56"/>
      <c r="F3680" s="56"/>
      <c r="G3680" s="56"/>
      <c r="I3680" s="57"/>
      <c r="N3680" s="56"/>
      <c r="O3680" s="57"/>
      <c r="V3680" s="57"/>
    </row>
    <row r="3681" spans="4:22">
      <c r="D3681" s="56"/>
      <c r="E3681" s="56"/>
      <c r="F3681" s="56"/>
      <c r="G3681" s="56"/>
      <c r="I3681" s="57"/>
      <c r="N3681" s="56"/>
      <c r="O3681" s="57"/>
      <c r="V3681" s="57"/>
    </row>
    <row r="3682" spans="4:22">
      <c r="D3682" s="56"/>
      <c r="E3682" s="56"/>
      <c r="F3682" s="56"/>
      <c r="G3682" s="56"/>
      <c r="I3682" s="57"/>
      <c r="N3682" s="56"/>
      <c r="O3682" s="57"/>
      <c r="V3682" s="57"/>
    </row>
    <row r="3683" spans="4:22">
      <c r="D3683" s="56"/>
      <c r="E3683" s="56"/>
      <c r="F3683" s="56"/>
      <c r="G3683" s="56"/>
      <c r="I3683" s="57"/>
      <c r="N3683" s="56"/>
      <c r="O3683" s="57"/>
      <c r="V3683" s="57"/>
    </row>
    <row r="3684" spans="4:22">
      <c r="D3684" s="56"/>
      <c r="E3684" s="56"/>
      <c r="F3684" s="56"/>
      <c r="G3684" s="56"/>
      <c r="I3684" s="57"/>
      <c r="N3684" s="56"/>
      <c r="O3684" s="57"/>
      <c r="V3684" s="57"/>
    </row>
    <row r="3685" spans="4:22">
      <c r="D3685" s="56"/>
      <c r="E3685" s="56"/>
      <c r="F3685" s="56"/>
      <c r="G3685" s="56"/>
      <c r="I3685" s="57"/>
      <c r="N3685" s="56"/>
      <c r="O3685" s="57"/>
      <c r="V3685" s="57"/>
    </row>
    <row r="3686" spans="4:22">
      <c r="D3686" s="56"/>
      <c r="E3686" s="56"/>
      <c r="F3686" s="56"/>
      <c r="G3686" s="56"/>
      <c r="I3686" s="57"/>
      <c r="N3686" s="56"/>
      <c r="O3686" s="57"/>
      <c r="V3686" s="57"/>
    </row>
    <row r="3687" spans="4:22">
      <c r="D3687" s="56"/>
      <c r="E3687" s="56"/>
      <c r="F3687" s="56"/>
      <c r="G3687" s="56"/>
      <c r="I3687" s="57"/>
      <c r="N3687" s="56"/>
      <c r="O3687" s="57"/>
      <c r="V3687" s="57"/>
    </row>
    <row r="3688" spans="4:22">
      <c r="D3688" s="56"/>
      <c r="E3688" s="56"/>
      <c r="F3688" s="56"/>
      <c r="G3688" s="56"/>
      <c r="I3688" s="57"/>
      <c r="N3688" s="56"/>
      <c r="O3688" s="57"/>
      <c r="V3688" s="57"/>
    </row>
    <row r="3689" spans="4:22">
      <c r="D3689" s="56"/>
      <c r="E3689" s="56"/>
      <c r="F3689" s="56"/>
      <c r="G3689" s="56"/>
      <c r="I3689" s="57"/>
      <c r="N3689" s="56"/>
      <c r="O3689" s="57"/>
      <c r="V3689" s="57"/>
    </row>
    <row r="3690" spans="4:22">
      <c r="D3690" s="56"/>
      <c r="E3690" s="56"/>
      <c r="F3690" s="56"/>
      <c r="G3690" s="56"/>
      <c r="I3690" s="57"/>
      <c r="N3690" s="56"/>
      <c r="O3690" s="57"/>
      <c r="V3690" s="57"/>
    </row>
    <row r="3691" spans="4:22">
      <c r="D3691" s="56"/>
      <c r="E3691" s="56"/>
      <c r="F3691" s="56"/>
      <c r="G3691" s="56"/>
      <c r="I3691" s="57"/>
      <c r="N3691" s="56"/>
      <c r="O3691" s="57"/>
      <c r="V3691" s="57"/>
    </row>
    <row r="3692" spans="4:22">
      <c r="D3692" s="56"/>
      <c r="E3692" s="56"/>
      <c r="F3692" s="56"/>
      <c r="G3692" s="56"/>
      <c r="I3692" s="57"/>
      <c r="N3692" s="56"/>
      <c r="O3692" s="57"/>
      <c r="V3692" s="57"/>
    </row>
    <row r="3693" spans="4:22">
      <c r="D3693" s="56"/>
      <c r="E3693" s="56"/>
      <c r="F3693" s="56"/>
      <c r="G3693" s="56"/>
      <c r="I3693" s="57"/>
      <c r="N3693" s="56"/>
      <c r="O3693" s="57"/>
      <c r="V3693" s="57"/>
    </row>
    <row r="3694" spans="4:22">
      <c r="D3694" s="56"/>
      <c r="E3694" s="56"/>
      <c r="F3694" s="56"/>
      <c r="G3694" s="56"/>
      <c r="I3694" s="57"/>
      <c r="N3694" s="56"/>
      <c r="O3694" s="57"/>
      <c r="V3694" s="57"/>
    </row>
    <row r="3695" spans="4:22">
      <c r="D3695" s="56"/>
      <c r="E3695" s="56"/>
      <c r="F3695" s="56"/>
      <c r="G3695" s="56"/>
      <c r="I3695" s="57"/>
      <c r="N3695" s="56"/>
      <c r="O3695" s="57"/>
      <c r="V3695" s="57"/>
    </row>
    <row r="3696" spans="4:22">
      <c r="D3696" s="56"/>
      <c r="E3696" s="56"/>
      <c r="F3696" s="56"/>
      <c r="G3696" s="56"/>
      <c r="I3696" s="57"/>
      <c r="N3696" s="56"/>
      <c r="O3696" s="57"/>
      <c r="V3696" s="57"/>
    </row>
    <row r="3697" spans="4:22">
      <c r="D3697" s="56"/>
      <c r="E3697" s="56"/>
      <c r="F3697" s="56"/>
      <c r="G3697" s="56"/>
      <c r="I3697" s="57"/>
      <c r="N3697" s="56"/>
      <c r="O3697" s="57"/>
      <c r="V3697" s="57"/>
    </row>
    <row r="3698" spans="4:22">
      <c r="D3698" s="56"/>
      <c r="E3698" s="56"/>
      <c r="F3698" s="56"/>
      <c r="G3698" s="56"/>
      <c r="I3698" s="57"/>
      <c r="N3698" s="56"/>
      <c r="O3698" s="57"/>
      <c r="V3698" s="57"/>
    </row>
    <row r="3699" spans="4:22">
      <c r="D3699" s="56"/>
      <c r="E3699" s="56"/>
      <c r="F3699" s="56"/>
      <c r="G3699" s="56"/>
      <c r="I3699" s="57"/>
      <c r="N3699" s="56"/>
      <c r="O3699" s="57"/>
      <c r="V3699" s="57"/>
    </row>
    <row r="3700" spans="4:22">
      <c r="D3700" s="56"/>
      <c r="E3700" s="56"/>
      <c r="F3700" s="56"/>
      <c r="G3700" s="56"/>
      <c r="I3700" s="57"/>
      <c r="N3700" s="56"/>
      <c r="O3700" s="57"/>
      <c r="V3700" s="57"/>
    </row>
    <row r="3701" spans="4:22">
      <c r="D3701" s="56"/>
      <c r="E3701" s="56"/>
      <c r="F3701" s="56"/>
      <c r="G3701" s="56"/>
      <c r="I3701" s="57"/>
      <c r="N3701" s="56"/>
      <c r="O3701" s="57"/>
      <c r="V3701" s="57"/>
    </row>
    <row r="3702" spans="4:22">
      <c r="D3702" s="56"/>
      <c r="E3702" s="56"/>
      <c r="F3702" s="56"/>
      <c r="G3702" s="56"/>
      <c r="I3702" s="57"/>
      <c r="N3702" s="56"/>
      <c r="O3702" s="57"/>
      <c r="V3702" s="57"/>
    </row>
    <row r="3703" spans="4:22">
      <c r="D3703" s="56"/>
      <c r="E3703" s="56"/>
      <c r="F3703" s="56"/>
      <c r="G3703" s="56"/>
      <c r="I3703" s="57"/>
      <c r="N3703" s="56"/>
      <c r="O3703" s="57"/>
      <c r="V3703" s="57"/>
    </row>
    <row r="3704" spans="4:22">
      <c r="D3704" s="56"/>
      <c r="E3704" s="56"/>
      <c r="F3704" s="56"/>
      <c r="G3704" s="56"/>
      <c r="I3704" s="57"/>
      <c r="N3704" s="56"/>
      <c r="O3704" s="57"/>
      <c r="V3704" s="57"/>
    </row>
    <row r="3705" spans="4:22">
      <c r="D3705" s="56"/>
      <c r="E3705" s="56"/>
      <c r="F3705" s="56"/>
      <c r="G3705" s="56"/>
      <c r="I3705" s="57"/>
      <c r="N3705" s="56"/>
      <c r="O3705" s="57"/>
      <c r="V3705" s="57"/>
    </row>
    <row r="3706" spans="4:22">
      <c r="D3706" s="56"/>
      <c r="E3706" s="56"/>
      <c r="F3706" s="56"/>
      <c r="G3706" s="56"/>
      <c r="I3706" s="57"/>
      <c r="N3706" s="56"/>
      <c r="O3706" s="57"/>
      <c r="V3706" s="57"/>
    </row>
    <row r="3707" spans="4:22">
      <c r="D3707" s="56"/>
      <c r="E3707" s="56"/>
      <c r="F3707" s="56"/>
      <c r="G3707" s="56"/>
      <c r="I3707" s="57"/>
      <c r="N3707" s="56"/>
      <c r="O3707" s="57"/>
      <c r="V3707" s="57"/>
    </row>
    <row r="3708" spans="4:22">
      <c r="D3708" s="56"/>
      <c r="E3708" s="56"/>
      <c r="F3708" s="56"/>
      <c r="G3708" s="56"/>
      <c r="I3708" s="57"/>
      <c r="N3708" s="56"/>
      <c r="O3708" s="57"/>
      <c r="V3708" s="57"/>
    </row>
    <row r="3709" spans="4:22">
      <c r="D3709" s="56"/>
      <c r="E3709" s="56"/>
      <c r="F3709" s="56"/>
      <c r="G3709" s="56"/>
      <c r="I3709" s="57"/>
      <c r="N3709" s="56"/>
      <c r="O3709" s="57"/>
      <c r="V3709" s="57"/>
    </row>
    <row r="3710" spans="4:22">
      <c r="D3710" s="56"/>
      <c r="E3710" s="56"/>
      <c r="F3710" s="56"/>
      <c r="G3710" s="56"/>
      <c r="I3710" s="57"/>
      <c r="N3710" s="56"/>
      <c r="O3710" s="57"/>
      <c r="V3710" s="57"/>
    </row>
    <row r="3711" spans="4:22">
      <c r="D3711" s="56"/>
      <c r="E3711" s="56"/>
      <c r="F3711" s="56"/>
      <c r="G3711" s="56"/>
      <c r="I3711" s="57"/>
      <c r="N3711" s="56"/>
      <c r="O3711" s="57"/>
      <c r="V3711" s="57"/>
    </row>
    <row r="3712" spans="4:22">
      <c r="D3712" s="56"/>
      <c r="E3712" s="56"/>
      <c r="F3712" s="56"/>
      <c r="G3712" s="56"/>
      <c r="I3712" s="57"/>
      <c r="N3712" s="56"/>
      <c r="O3712" s="57"/>
      <c r="V3712" s="57"/>
    </row>
    <row r="3713" spans="4:22">
      <c r="D3713" s="56"/>
      <c r="E3713" s="56"/>
      <c r="F3713" s="56"/>
      <c r="G3713" s="56"/>
      <c r="I3713" s="57"/>
      <c r="N3713" s="56"/>
      <c r="O3713" s="57"/>
      <c r="V3713" s="57"/>
    </row>
    <row r="3714" spans="4:22">
      <c r="D3714" s="56"/>
      <c r="E3714" s="56"/>
      <c r="F3714" s="56"/>
      <c r="G3714" s="56"/>
      <c r="I3714" s="57"/>
      <c r="N3714" s="56"/>
      <c r="O3714" s="57"/>
      <c r="V3714" s="57"/>
    </row>
    <row r="3715" spans="4:22">
      <c r="D3715" s="56"/>
      <c r="E3715" s="56"/>
      <c r="F3715" s="56"/>
      <c r="G3715" s="56"/>
      <c r="I3715" s="57"/>
      <c r="N3715" s="56"/>
      <c r="O3715" s="57"/>
      <c r="V3715" s="57"/>
    </row>
    <row r="3716" spans="4:22">
      <c r="D3716" s="56"/>
      <c r="E3716" s="56"/>
      <c r="F3716" s="56"/>
      <c r="G3716" s="56"/>
      <c r="I3716" s="57"/>
      <c r="N3716" s="56"/>
      <c r="O3716" s="57"/>
      <c r="V3716" s="57"/>
    </row>
    <row r="3717" spans="4:22">
      <c r="D3717" s="56"/>
      <c r="E3717" s="56"/>
      <c r="F3717" s="56"/>
      <c r="G3717" s="56"/>
      <c r="I3717" s="57"/>
      <c r="N3717" s="56"/>
      <c r="O3717" s="57"/>
      <c r="V3717" s="57"/>
    </row>
    <row r="3718" spans="4:22">
      <c r="D3718" s="56"/>
      <c r="E3718" s="56"/>
      <c r="F3718" s="56"/>
      <c r="G3718" s="56"/>
      <c r="I3718" s="57"/>
      <c r="N3718" s="56"/>
      <c r="O3718" s="57"/>
      <c r="V3718" s="57"/>
    </row>
    <row r="3719" spans="4:22">
      <c r="D3719" s="56"/>
      <c r="E3719" s="56"/>
      <c r="F3719" s="56"/>
      <c r="G3719" s="56"/>
      <c r="I3719" s="57"/>
      <c r="N3719" s="56"/>
      <c r="O3719" s="57"/>
      <c r="V3719" s="57"/>
    </row>
    <row r="3720" spans="4:22">
      <c r="D3720" s="56"/>
      <c r="E3720" s="56"/>
      <c r="F3720" s="56"/>
      <c r="G3720" s="56"/>
      <c r="I3720" s="57"/>
      <c r="N3720" s="56"/>
      <c r="O3720" s="57"/>
      <c r="V3720" s="57"/>
    </row>
    <row r="3721" spans="4:22">
      <c r="D3721" s="56"/>
      <c r="E3721" s="56"/>
      <c r="F3721" s="56"/>
      <c r="G3721" s="56"/>
      <c r="I3721" s="57"/>
      <c r="N3721" s="56"/>
      <c r="O3721" s="57"/>
      <c r="V3721" s="57"/>
    </row>
    <row r="3722" spans="4:22">
      <c r="D3722" s="56"/>
      <c r="E3722" s="56"/>
      <c r="F3722" s="56"/>
      <c r="G3722" s="56"/>
      <c r="I3722" s="57"/>
      <c r="N3722" s="56"/>
      <c r="O3722" s="57"/>
      <c r="V3722" s="57"/>
    </row>
    <row r="3723" spans="4:22">
      <c r="D3723" s="56"/>
      <c r="E3723" s="56"/>
      <c r="F3723" s="56"/>
      <c r="G3723" s="56"/>
      <c r="I3723" s="57"/>
      <c r="N3723" s="56"/>
      <c r="O3723" s="57"/>
      <c r="V3723" s="57"/>
    </row>
    <row r="3724" spans="4:22">
      <c r="D3724" s="56"/>
      <c r="E3724" s="56"/>
      <c r="F3724" s="56"/>
      <c r="G3724" s="56"/>
      <c r="I3724" s="57"/>
      <c r="N3724" s="56"/>
      <c r="O3724" s="57"/>
      <c r="V3724" s="57"/>
    </row>
    <row r="3725" spans="4:22">
      <c r="D3725" s="56"/>
      <c r="E3725" s="56"/>
      <c r="F3725" s="56"/>
      <c r="G3725" s="56"/>
      <c r="I3725" s="57"/>
      <c r="N3725" s="56"/>
      <c r="O3725" s="57"/>
      <c r="V3725" s="57"/>
    </row>
    <row r="3726" spans="4:22">
      <c r="D3726" s="56"/>
      <c r="E3726" s="56"/>
      <c r="F3726" s="56"/>
      <c r="G3726" s="56"/>
      <c r="I3726" s="57"/>
      <c r="N3726" s="56"/>
      <c r="O3726" s="57"/>
      <c r="V3726" s="57"/>
    </row>
    <row r="3727" spans="4:22">
      <c r="D3727" s="56"/>
      <c r="E3727" s="56"/>
      <c r="F3727" s="56"/>
      <c r="G3727" s="56"/>
      <c r="I3727" s="57"/>
      <c r="N3727" s="56"/>
      <c r="O3727" s="57"/>
      <c r="V3727" s="57"/>
    </row>
    <row r="3728" spans="4:22">
      <c r="D3728" s="56"/>
      <c r="E3728" s="56"/>
      <c r="F3728" s="56"/>
      <c r="G3728" s="56"/>
      <c r="I3728" s="57"/>
      <c r="N3728" s="56"/>
      <c r="O3728" s="57"/>
      <c r="V3728" s="57"/>
    </row>
    <row r="3729" spans="4:22">
      <c r="D3729" s="56"/>
      <c r="E3729" s="56"/>
      <c r="F3729" s="56"/>
      <c r="G3729" s="56"/>
      <c r="I3729" s="57"/>
      <c r="N3729" s="56"/>
      <c r="O3729" s="57"/>
      <c r="V3729" s="57"/>
    </row>
    <row r="3730" spans="4:22">
      <c r="D3730" s="56"/>
      <c r="E3730" s="56"/>
      <c r="F3730" s="56"/>
      <c r="G3730" s="56"/>
      <c r="I3730" s="57"/>
      <c r="N3730" s="56"/>
      <c r="O3730" s="57"/>
      <c r="V3730" s="57"/>
    </row>
    <row r="3731" spans="4:22">
      <c r="D3731" s="56"/>
      <c r="E3731" s="56"/>
      <c r="F3731" s="56"/>
      <c r="G3731" s="56"/>
      <c r="I3731" s="57"/>
      <c r="N3731" s="56"/>
      <c r="O3731" s="57"/>
      <c r="V3731" s="57"/>
    </row>
    <row r="3732" spans="4:22">
      <c r="D3732" s="56"/>
      <c r="E3732" s="56"/>
      <c r="F3732" s="56"/>
      <c r="G3732" s="56"/>
      <c r="I3732" s="57"/>
      <c r="N3732" s="56"/>
      <c r="O3732" s="57"/>
      <c r="V3732" s="57"/>
    </row>
    <row r="3733" spans="4:22">
      <c r="D3733" s="56"/>
      <c r="E3733" s="56"/>
      <c r="F3733" s="56"/>
      <c r="G3733" s="56"/>
      <c r="I3733" s="57"/>
      <c r="N3733" s="56"/>
      <c r="O3733" s="57"/>
      <c r="V3733" s="57"/>
    </row>
    <row r="3734" spans="4:22">
      <c r="D3734" s="56"/>
      <c r="E3734" s="56"/>
      <c r="F3734" s="56"/>
      <c r="G3734" s="56"/>
      <c r="I3734" s="57"/>
      <c r="N3734" s="56"/>
      <c r="O3734" s="57"/>
      <c r="V3734" s="57"/>
    </row>
    <row r="3735" spans="4:22">
      <c r="D3735" s="56"/>
      <c r="E3735" s="56"/>
      <c r="F3735" s="56"/>
      <c r="G3735" s="56"/>
      <c r="I3735" s="57"/>
      <c r="N3735" s="56"/>
      <c r="O3735" s="57"/>
      <c r="V3735" s="57"/>
    </row>
    <row r="3736" spans="4:22">
      <c r="D3736" s="56"/>
      <c r="E3736" s="56"/>
      <c r="F3736" s="56"/>
      <c r="G3736" s="56"/>
      <c r="I3736" s="57"/>
      <c r="N3736" s="56"/>
      <c r="O3736" s="57"/>
      <c r="V3736" s="57"/>
    </row>
    <row r="3737" spans="4:22">
      <c r="D3737" s="56"/>
      <c r="E3737" s="56"/>
      <c r="F3737" s="56"/>
      <c r="G3737" s="56"/>
      <c r="I3737" s="57"/>
      <c r="N3737" s="56"/>
      <c r="O3737" s="57"/>
      <c r="V3737" s="57"/>
    </row>
    <row r="3738" spans="4:22">
      <c r="D3738" s="56"/>
      <c r="E3738" s="56"/>
      <c r="F3738" s="56"/>
      <c r="G3738" s="56"/>
      <c r="I3738" s="57"/>
      <c r="N3738" s="56"/>
      <c r="O3738" s="57"/>
      <c r="V3738" s="57"/>
    </row>
    <row r="3739" spans="4:22">
      <c r="D3739" s="56"/>
      <c r="E3739" s="56"/>
      <c r="F3739" s="56"/>
      <c r="G3739" s="56"/>
      <c r="I3739" s="57"/>
      <c r="N3739" s="56"/>
      <c r="O3739" s="57"/>
      <c r="V3739" s="57"/>
    </row>
    <row r="3740" spans="4:22">
      <c r="D3740" s="56"/>
      <c r="E3740" s="56"/>
      <c r="F3740" s="56"/>
      <c r="G3740" s="56"/>
      <c r="I3740" s="57"/>
      <c r="N3740" s="56"/>
      <c r="O3740" s="57"/>
      <c r="V3740" s="57"/>
    </row>
    <row r="3741" spans="4:22">
      <c r="D3741" s="56"/>
      <c r="E3741" s="56"/>
      <c r="F3741" s="56"/>
      <c r="G3741" s="56"/>
      <c r="I3741" s="57"/>
      <c r="N3741" s="56"/>
      <c r="O3741" s="57"/>
      <c r="V3741" s="57"/>
    </row>
    <row r="3742" spans="4:22">
      <c r="D3742" s="56"/>
      <c r="E3742" s="56"/>
      <c r="F3742" s="56"/>
      <c r="G3742" s="56"/>
      <c r="I3742" s="57"/>
      <c r="N3742" s="56"/>
      <c r="O3742" s="57"/>
      <c r="V3742" s="57"/>
    </row>
    <row r="3743" spans="4:22">
      <c r="D3743" s="56"/>
      <c r="E3743" s="56"/>
      <c r="F3743" s="56"/>
      <c r="G3743" s="56"/>
      <c r="I3743" s="57"/>
      <c r="N3743" s="56"/>
      <c r="O3743" s="57"/>
      <c r="V3743" s="57"/>
    </row>
    <row r="3744" spans="4:22">
      <c r="D3744" s="56"/>
      <c r="E3744" s="56"/>
      <c r="F3744" s="56"/>
      <c r="G3744" s="56"/>
      <c r="I3744" s="57"/>
      <c r="N3744" s="56"/>
      <c r="O3744" s="57"/>
      <c r="V3744" s="57"/>
    </row>
    <row r="3745" spans="4:22">
      <c r="D3745" s="56"/>
      <c r="E3745" s="56"/>
      <c r="F3745" s="56"/>
      <c r="G3745" s="56"/>
      <c r="I3745" s="57"/>
      <c r="N3745" s="56"/>
      <c r="O3745" s="57"/>
      <c r="V3745" s="57"/>
    </row>
    <row r="3746" spans="4:22">
      <c r="D3746" s="56"/>
      <c r="E3746" s="56"/>
      <c r="F3746" s="56"/>
      <c r="G3746" s="56"/>
      <c r="I3746" s="57"/>
      <c r="N3746" s="56"/>
      <c r="O3746" s="57"/>
      <c r="V3746" s="57"/>
    </row>
    <row r="3747" spans="4:22">
      <c r="D3747" s="56"/>
      <c r="E3747" s="56"/>
      <c r="F3747" s="56"/>
      <c r="G3747" s="56"/>
      <c r="I3747" s="57"/>
      <c r="N3747" s="56"/>
      <c r="O3747" s="57"/>
      <c r="V3747" s="57"/>
    </row>
    <row r="3748" spans="4:22">
      <c r="D3748" s="56"/>
      <c r="E3748" s="56"/>
      <c r="F3748" s="56"/>
      <c r="G3748" s="56"/>
      <c r="I3748" s="57"/>
      <c r="N3748" s="56"/>
      <c r="O3748" s="57"/>
      <c r="V3748" s="57"/>
    </row>
    <row r="3749" spans="4:22">
      <c r="D3749" s="56"/>
      <c r="E3749" s="56"/>
      <c r="F3749" s="56"/>
      <c r="G3749" s="56"/>
      <c r="I3749" s="57"/>
      <c r="N3749" s="56"/>
      <c r="O3749" s="57"/>
      <c r="V3749" s="57"/>
    </row>
    <row r="3750" spans="4:22">
      <c r="D3750" s="56"/>
      <c r="E3750" s="56"/>
      <c r="F3750" s="56"/>
      <c r="G3750" s="56"/>
      <c r="I3750" s="57"/>
      <c r="N3750" s="56"/>
      <c r="O3750" s="57"/>
      <c r="V3750" s="57"/>
    </row>
    <row r="3751" spans="4:22">
      <c r="D3751" s="56"/>
      <c r="E3751" s="56"/>
      <c r="F3751" s="56"/>
      <c r="G3751" s="56"/>
      <c r="I3751" s="57"/>
      <c r="N3751" s="56"/>
      <c r="O3751" s="57"/>
      <c r="V3751" s="57"/>
    </row>
    <row r="3752" spans="4:22">
      <c r="D3752" s="56"/>
      <c r="E3752" s="56"/>
      <c r="F3752" s="56"/>
      <c r="G3752" s="56"/>
      <c r="I3752" s="57"/>
      <c r="N3752" s="56"/>
      <c r="O3752" s="57"/>
      <c r="V3752" s="57"/>
    </row>
    <row r="3753" spans="4:22">
      <c r="D3753" s="56"/>
      <c r="E3753" s="56"/>
      <c r="F3753" s="56"/>
      <c r="G3753" s="56"/>
      <c r="I3753" s="57"/>
      <c r="N3753" s="56"/>
      <c r="O3753" s="57"/>
      <c r="V3753" s="57"/>
    </row>
    <row r="3754" spans="4:22">
      <c r="D3754" s="56"/>
      <c r="E3754" s="56"/>
      <c r="F3754" s="56"/>
      <c r="G3754" s="56"/>
      <c r="I3754" s="57"/>
      <c r="N3754" s="56"/>
      <c r="O3754" s="57"/>
      <c r="V3754" s="57"/>
    </row>
    <row r="3755" spans="4:22">
      <c r="D3755" s="56"/>
      <c r="E3755" s="56"/>
      <c r="F3755" s="56"/>
      <c r="G3755" s="56"/>
      <c r="I3755" s="57"/>
      <c r="N3755" s="56"/>
      <c r="O3755" s="57"/>
      <c r="V3755" s="57"/>
    </row>
    <row r="3756" spans="4:22">
      <c r="D3756" s="56"/>
      <c r="E3756" s="56"/>
      <c r="F3756" s="56"/>
      <c r="G3756" s="56"/>
      <c r="I3756" s="57"/>
      <c r="N3756" s="56"/>
      <c r="O3756" s="57"/>
      <c r="V3756" s="57"/>
    </row>
    <row r="3757" spans="4:22">
      <c r="D3757" s="56"/>
      <c r="E3757" s="56"/>
      <c r="F3757" s="56"/>
      <c r="G3757" s="56"/>
      <c r="I3757" s="57"/>
      <c r="N3757" s="56"/>
      <c r="O3757" s="57"/>
      <c r="V3757" s="57"/>
    </row>
    <row r="3758" spans="4:22">
      <c r="D3758" s="56"/>
      <c r="E3758" s="56"/>
      <c r="F3758" s="56"/>
      <c r="G3758" s="56"/>
      <c r="I3758" s="57"/>
      <c r="N3758" s="56"/>
      <c r="O3758" s="57"/>
      <c r="V3758" s="57"/>
    </row>
    <row r="3759" spans="4:22">
      <c r="D3759" s="56"/>
      <c r="E3759" s="56"/>
      <c r="F3759" s="56"/>
      <c r="G3759" s="56"/>
      <c r="I3759" s="57"/>
      <c r="N3759" s="56"/>
      <c r="O3759" s="57"/>
      <c r="V3759" s="57"/>
    </row>
    <row r="3760" spans="4:22">
      <c r="D3760" s="56"/>
      <c r="E3760" s="56"/>
      <c r="F3760" s="56"/>
      <c r="G3760" s="56"/>
      <c r="I3760" s="57"/>
      <c r="N3760" s="56"/>
      <c r="O3760" s="57"/>
      <c r="V3760" s="57"/>
    </row>
    <row r="3761" spans="4:22">
      <c r="D3761" s="56"/>
      <c r="E3761" s="56"/>
      <c r="F3761" s="56"/>
      <c r="G3761" s="56"/>
      <c r="I3761" s="57"/>
      <c r="N3761" s="56"/>
      <c r="O3761" s="57"/>
      <c r="V3761" s="57"/>
    </row>
    <row r="3762" spans="4:22">
      <c r="D3762" s="56"/>
      <c r="E3762" s="56"/>
      <c r="F3762" s="56"/>
      <c r="G3762" s="56"/>
      <c r="I3762" s="57"/>
      <c r="N3762" s="56"/>
      <c r="O3762" s="57"/>
      <c r="V3762" s="57"/>
    </row>
    <row r="3763" spans="4:22">
      <c r="D3763" s="56"/>
      <c r="E3763" s="56"/>
      <c r="F3763" s="56"/>
      <c r="G3763" s="56"/>
      <c r="I3763" s="57"/>
      <c r="N3763" s="56"/>
      <c r="O3763" s="57"/>
      <c r="V3763" s="57"/>
    </row>
    <row r="3764" spans="4:22">
      <c r="D3764" s="56"/>
      <c r="E3764" s="56"/>
      <c r="F3764" s="56"/>
      <c r="G3764" s="56"/>
      <c r="I3764" s="57"/>
      <c r="N3764" s="56"/>
      <c r="O3764" s="57"/>
      <c r="V3764" s="57"/>
    </row>
    <row r="3765" spans="4:22">
      <c r="D3765" s="56"/>
      <c r="E3765" s="56"/>
      <c r="F3765" s="56"/>
      <c r="G3765" s="56"/>
      <c r="I3765" s="57"/>
      <c r="N3765" s="56"/>
      <c r="O3765" s="57"/>
      <c r="V3765" s="57"/>
    </row>
    <row r="3766" spans="4:22">
      <c r="D3766" s="56"/>
      <c r="E3766" s="56"/>
      <c r="F3766" s="56"/>
      <c r="G3766" s="56"/>
      <c r="I3766" s="57"/>
      <c r="N3766" s="56"/>
      <c r="O3766" s="57"/>
      <c r="V3766" s="57"/>
    </row>
    <row r="3767" spans="4:22">
      <c r="D3767" s="56"/>
      <c r="E3767" s="56"/>
      <c r="F3767" s="56"/>
      <c r="G3767" s="56"/>
      <c r="I3767" s="57"/>
      <c r="N3767" s="56"/>
      <c r="O3767" s="57"/>
      <c r="V3767" s="57"/>
    </row>
    <row r="3768" spans="4:22">
      <c r="D3768" s="56"/>
      <c r="E3768" s="56"/>
      <c r="F3768" s="56"/>
      <c r="G3768" s="56"/>
      <c r="I3768" s="57"/>
      <c r="N3768" s="56"/>
      <c r="O3768" s="57"/>
      <c r="V3768" s="57"/>
    </row>
    <row r="3769" spans="4:22">
      <c r="D3769" s="56"/>
      <c r="E3769" s="56"/>
      <c r="F3769" s="56"/>
      <c r="G3769" s="56"/>
      <c r="I3769" s="57"/>
      <c r="N3769" s="56"/>
      <c r="O3769" s="57"/>
      <c r="V3769" s="57"/>
    </row>
    <row r="3770" spans="4:22">
      <c r="D3770" s="56"/>
      <c r="E3770" s="56"/>
      <c r="F3770" s="56"/>
      <c r="G3770" s="56"/>
      <c r="I3770" s="57"/>
      <c r="N3770" s="56"/>
      <c r="O3770" s="57"/>
      <c r="V3770" s="57"/>
    </row>
    <row r="3771" spans="4:22">
      <c r="D3771" s="56"/>
      <c r="E3771" s="56"/>
      <c r="F3771" s="56"/>
      <c r="G3771" s="56"/>
      <c r="I3771" s="57"/>
      <c r="N3771" s="56"/>
      <c r="O3771" s="57"/>
      <c r="V3771" s="57"/>
    </row>
    <row r="3772" spans="4:22">
      <c r="D3772" s="56"/>
      <c r="E3772" s="56"/>
      <c r="F3772" s="56"/>
      <c r="G3772" s="56"/>
      <c r="I3772" s="57"/>
      <c r="N3772" s="56"/>
      <c r="O3772" s="57"/>
      <c r="V3772" s="57"/>
    </row>
    <row r="3773" spans="4:22">
      <c r="D3773" s="56"/>
      <c r="E3773" s="56"/>
      <c r="F3773" s="56"/>
      <c r="G3773" s="56"/>
      <c r="I3773" s="57"/>
      <c r="N3773" s="56"/>
      <c r="O3773" s="57"/>
      <c r="V3773" s="57"/>
    </row>
    <row r="3774" spans="4:22">
      <c r="D3774" s="56"/>
      <c r="E3774" s="56"/>
      <c r="F3774" s="56"/>
      <c r="G3774" s="56"/>
      <c r="I3774" s="57"/>
      <c r="N3774" s="56"/>
      <c r="O3774" s="57"/>
      <c r="V3774" s="57"/>
    </row>
    <row r="3775" spans="4:22">
      <c r="D3775" s="56"/>
      <c r="E3775" s="56"/>
      <c r="F3775" s="56"/>
      <c r="G3775" s="56"/>
      <c r="I3775" s="57"/>
      <c r="N3775" s="56"/>
      <c r="O3775" s="57"/>
      <c r="V3775" s="57"/>
    </row>
    <row r="3776" spans="4:22">
      <c r="D3776" s="56"/>
      <c r="E3776" s="56"/>
      <c r="F3776" s="56"/>
      <c r="G3776" s="56"/>
      <c r="I3776" s="57"/>
      <c r="N3776" s="56"/>
      <c r="O3776" s="57"/>
      <c r="V3776" s="57"/>
    </row>
    <row r="3777" spans="4:22">
      <c r="D3777" s="56"/>
      <c r="E3777" s="56"/>
      <c r="F3777" s="56"/>
      <c r="G3777" s="56"/>
      <c r="I3777" s="57"/>
      <c r="N3777" s="56"/>
      <c r="O3777" s="57"/>
      <c r="V3777" s="57"/>
    </row>
    <row r="3778" spans="4:22">
      <c r="D3778" s="56"/>
      <c r="E3778" s="56"/>
      <c r="F3778" s="56"/>
      <c r="G3778" s="56"/>
      <c r="I3778" s="57"/>
      <c r="N3778" s="56"/>
      <c r="O3778" s="57"/>
      <c r="V3778" s="57"/>
    </row>
    <row r="3779" spans="4:22">
      <c r="D3779" s="56"/>
      <c r="E3779" s="56"/>
      <c r="F3779" s="56"/>
      <c r="G3779" s="56"/>
      <c r="I3779" s="57"/>
      <c r="N3779" s="56"/>
      <c r="O3779" s="57"/>
      <c r="V3779" s="57"/>
    </row>
    <row r="3780" spans="4:22">
      <c r="D3780" s="56"/>
      <c r="E3780" s="56"/>
      <c r="F3780" s="56"/>
      <c r="G3780" s="56"/>
      <c r="I3780" s="57"/>
      <c r="N3780" s="56"/>
      <c r="O3780" s="57"/>
      <c r="V3780" s="57"/>
    </row>
    <row r="3781" spans="4:22">
      <c r="D3781" s="56"/>
      <c r="E3781" s="56"/>
      <c r="F3781" s="56"/>
      <c r="G3781" s="56"/>
      <c r="I3781" s="57"/>
      <c r="N3781" s="56"/>
      <c r="O3781" s="57"/>
      <c r="V3781" s="57"/>
    </row>
    <row r="3782" spans="4:22">
      <c r="D3782" s="56"/>
      <c r="E3782" s="56"/>
      <c r="F3782" s="56"/>
      <c r="G3782" s="56"/>
      <c r="I3782" s="57"/>
      <c r="N3782" s="56"/>
      <c r="O3782" s="57"/>
      <c r="V3782" s="57"/>
    </row>
    <row r="3783" spans="4:22">
      <c r="D3783" s="56"/>
      <c r="E3783" s="56"/>
      <c r="F3783" s="56"/>
      <c r="G3783" s="56"/>
      <c r="I3783" s="57"/>
      <c r="N3783" s="56"/>
      <c r="O3783" s="57"/>
      <c r="V3783" s="57"/>
    </row>
    <row r="3784" spans="4:22">
      <c r="D3784" s="56"/>
      <c r="E3784" s="56"/>
      <c r="F3784" s="56"/>
      <c r="G3784" s="56"/>
      <c r="I3784" s="57"/>
      <c r="N3784" s="56"/>
      <c r="O3784" s="57"/>
      <c r="V3784" s="57"/>
    </row>
    <row r="3785" spans="4:22">
      <c r="D3785" s="56"/>
      <c r="E3785" s="56"/>
      <c r="F3785" s="56"/>
      <c r="G3785" s="56"/>
      <c r="I3785" s="57"/>
      <c r="N3785" s="56"/>
      <c r="O3785" s="57"/>
      <c r="V3785" s="57"/>
    </row>
    <row r="3786" spans="4:22">
      <c r="D3786" s="56"/>
      <c r="E3786" s="56"/>
      <c r="F3786" s="56"/>
      <c r="G3786" s="56"/>
      <c r="I3786" s="57"/>
      <c r="N3786" s="56"/>
      <c r="O3786" s="57"/>
      <c r="V3786" s="57"/>
    </row>
    <row r="3787" spans="4:22">
      <c r="D3787" s="56"/>
      <c r="E3787" s="56"/>
      <c r="F3787" s="56"/>
      <c r="G3787" s="56"/>
      <c r="I3787" s="57"/>
      <c r="N3787" s="56"/>
      <c r="O3787" s="57"/>
      <c r="V3787" s="57"/>
    </row>
    <row r="3788" spans="4:22">
      <c r="D3788" s="56"/>
      <c r="E3788" s="56"/>
      <c r="F3788" s="56"/>
      <c r="G3788" s="56"/>
      <c r="I3788" s="57"/>
      <c r="N3788" s="56"/>
      <c r="O3788" s="57"/>
      <c r="V3788" s="57"/>
    </row>
    <row r="3789" spans="4:22">
      <c r="D3789" s="56"/>
      <c r="E3789" s="56"/>
      <c r="F3789" s="56"/>
      <c r="G3789" s="56"/>
      <c r="I3789" s="57"/>
      <c r="N3789" s="56"/>
      <c r="O3789" s="57"/>
      <c r="V3789" s="57"/>
    </row>
    <row r="3790" spans="4:22">
      <c r="D3790" s="56"/>
      <c r="E3790" s="56"/>
      <c r="F3790" s="56"/>
      <c r="G3790" s="56"/>
      <c r="I3790" s="57"/>
      <c r="N3790" s="56"/>
      <c r="O3790" s="57"/>
      <c r="V3790" s="57"/>
    </row>
    <row r="3791" spans="4:22">
      <c r="D3791" s="56"/>
      <c r="E3791" s="56"/>
      <c r="F3791" s="56"/>
      <c r="G3791" s="56"/>
      <c r="I3791" s="57"/>
      <c r="N3791" s="56"/>
      <c r="O3791" s="57"/>
      <c r="V3791" s="57"/>
    </row>
    <row r="3792" spans="4:22">
      <c r="D3792" s="56"/>
      <c r="E3792" s="56"/>
      <c r="F3792" s="56"/>
      <c r="G3792" s="56"/>
      <c r="I3792" s="57"/>
      <c r="N3792" s="56"/>
      <c r="O3792" s="57"/>
      <c r="V3792" s="57"/>
    </row>
    <row r="3793" spans="4:22">
      <c r="D3793" s="56"/>
      <c r="E3793" s="56"/>
      <c r="F3793" s="56"/>
      <c r="G3793" s="56"/>
      <c r="I3793" s="57"/>
      <c r="N3793" s="56"/>
      <c r="O3793" s="57"/>
      <c r="V3793" s="57"/>
    </row>
    <row r="3794" spans="4:22">
      <c r="D3794" s="56"/>
      <c r="E3794" s="56"/>
      <c r="F3794" s="56"/>
      <c r="G3794" s="56"/>
      <c r="I3794" s="57"/>
      <c r="N3794" s="56"/>
      <c r="O3794" s="57"/>
      <c r="V3794" s="57"/>
    </row>
    <row r="3795" spans="4:22">
      <c r="D3795" s="56"/>
      <c r="E3795" s="56"/>
      <c r="F3795" s="56"/>
      <c r="G3795" s="56"/>
      <c r="I3795" s="57"/>
      <c r="N3795" s="56"/>
      <c r="O3795" s="57"/>
      <c r="V3795" s="57"/>
    </row>
    <row r="3796" spans="4:22">
      <c r="D3796" s="56"/>
      <c r="E3796" s="56"/>
      <c r="F3796" s="56"/>
      <c r="G3796" s="56"/>
      <c r="I3796" s="57"/>
      <c r="N3796" s="56"/>
      <c r="O3796" s="57"/>
      <c r="V3796" s="57"/>
    </row>
    <row r="3797" spans="4:22">
      <c r="D3797" s="56"/>
      <c r="E3797" s="56"/>
      <c r="F3797" s="56"/>
      <c r="G3797" s="56"/>
      <c r="I3797" s="57"/>
      <c r="N3797" s="56"/>
      <c r="O3797" s="57"/>
      <c r="V3797" s="57"/>
    </row>
    <row r="3798" spans="4:22">
      <c r="D3798" s="56"/>
      <c r="E3798" s="56"/>
      <c r="F3798" s="56"/>
      <c r="G3798" s="56"/>
      <c r="I3798" s="57"/>
      <c r="N3798" s="56"/>
      <c r="O3798" s="57"/>
      <c r="V3798" s="57"/>
    </row>
    <row r="3799" spans="4:22">
      <c r="D3799" s="56"/>
      <c r="E3799" s="56"/>
      <c r="F3799" s="56"/>
      <c r="G3799" s="56"/>
      <c r="I3799" s="57"/>
      <c r="N3799" s="56"/>
      <c r="O3799" s="57"/>
      <c r="V3799" s="57"/>
    </row>
    <row r="3800" spans="4:22">
      <c r="D3800" s="56"/>
      <c r="E3800" s="56"/>
      <c r="F3800" s="56"/>
      <c r="G3800" s="56"/>
      <c r="I3800" s="57"/>
      <c r="N3800" s="56"/>
      <c r="O3800" s="57"/>
      <c r="V3800" s="57"/>
    </row>
    <row r="3801" spans="4:22">
      <c r="D3801" s="56"/>
      <c r="E3801" s="56"/>
      <c r="F3801" s="56"/>
      <c r="G3801" s="56"/>
      <c r="I3801" s="57"/>
      <c r="N3801" s="56"/>
      <c r="O3801" s="57"/>
      <c r="V3801" s="57"/>
    </row>
    <row r="3802" spans="4:22">
      <c r="D3802" s="56"/>
      <c r="E3802" s="56"/>
      <c r="F3802" s="56"/>
      <c r="G3802" s="56"/>
      <c r="I3802" s="57"/>
      <c r="N3802" s="56"/>
      <c r="O3802" s="57"/>
      <c r="V3802" s="57"/>
    </row>
    <row r="3803" spans="4:22">
      <c r="D3803" s="56"/>
      <c r="E3803" s="56"/>
      <c r="F3803" s="56"/>
      <c r="G3803" s="56"/>
      <c r="I3803" s="57"/>
      <c r="N3803" s="56"/>
      <c r="O3803" s="57"/>
      <c r="V3803" s="57"/>
    </row>
    <row r="3804" spans="4:22">
      <c r="D3804" s="56"/>
      <c r="E3804" s="56"/>
      <c r="F3804" s="56"/>
      <c r="G3804" s="56"/>
      <c r="I3804" s="57"/>
      <c r="N3804" s="56"/>
      <c r="O3804" s="57"/>
      <c r="V3804" s="57"/>
    </row>
    <row r="3805" spans="4:22">
      <c r="D3805" s="56"/>
      <c r="E3805" s="56"/>
      <c r="F3805" s="56"/>
      <c r="G3805" s="56"/>
      <c r="I3805" s="57"/>
      <c r="N3805" s="56"/>
      <c r="O3805" s="57"/>
      <c r="V3805" s="57"/>
    </row>
    <row r="3806" spans="4:22">
      <c r="D3806" s="56"/>
      <c r="E3806" s="56"/>
      <c r="F3806" s="56"/>
      <c r="G3806" s="56"/>
      <c r="I3806" s="57"/>
      <c r="N3806" s="56"/>
      <c r="O3806" s="57"/>
      <c r="V3806" s="57"/>
    </row>
    <row r="3807" spans="4:22">
      <c r="D3807" s="56"/>
      <c r="E3807" s="56"/>
      <c r="F3807" s="56"/>
      <c r="G3807" s="56"/>
      <c r="I3807" s="57"/>
      <c r="N3807" s="56"/>
      <c r="O3807" s="57"/>
      <c r="V3807" s="57"/>
    </row>
    <row r="3808" spans="4:22">
      <c r="D3808" s="56"/>
      <c r="E3808" s="56"/>
      <c r="F3808" s="56"/>
      <c r="G3808" s="56"/>
      <c r="I3808" s="57"/>
      <c r="N3808" s="56"/>
      <c r="O3808" s="57"/>
      <c r="V3808" s="57"/>
    </row>
    <row r="3809" spans="4:22">
      <c r="D3809" s="56"/>
      <c r="E3809" s="56"/>
      <c r="F3809" s="56"/>
      <c r="G3809" s="56"/>
      <c r="I3809" s="57"/>
      <c r="N3809" s="56"/>
      <c r="O3809" s="57"/>
      <c r="V3809" s="57"/>
    </row>
    <row r="3810" spans="4:22">
      <c r="D3810" s="56"/>
      <c r="E3810" s="56"/>
      <c r="F3810" s="56"/>
      <c r="G3810" s="56"/>
      <c r="I3810" s="57"/>
      <c r="N3810" s="56"/>
      <c r="O3810" s="57"/>
      <c r="V3810" s="57"/>
    </row>
    <row r="3811" spans="4:22">
      <c r="D3811" s="56"/>
      <c r="E3811" s="56"/>
      <c r="F3811" s="56"/>
      <c r="G3811" s="56"/>
      <c r="I3811" s="57"/>
      <c r="N3811" s="56"/>
      <c r="O3811" s="57"/>
      <c r="V3811" s="57"/>
    </row>
    <row r="3812" spans="4:22">
      <c r="D3812" s="56"/>
      <c r="E3812" s="56"/>
      <c r="F3812" s="56"/>
      <c r="G3812" s="56"/>
      <c r="I3812" s="57"/>
      <c r="N3812" s="56"/>
      <c r="O3812" s="57"/>
      <c r="V3812" s="57"/>
    </row>
    <row r="3813" spans="4:22">
      <c r="D3813" s="56"/>
      <c r="E3813" s="56"/>
      <c r="F3813" s="56"/>
      <c r="G3813" s="56"/>
      <c r="I3813" s="57"/>
      <c r="N3813" s="56"/>
      <c r="O3813" s="57"/>
      <c r="V3813" s="57"/>
    </row>
    <row r="3814" spans="4:22">
      <c r="D3814" s="56"/>
      <c r="E3814" s="56"/>
      <c r="F3814" s="56"/>
      <c r="G3814" s="56"/>
      <c r="I3814" s="57"/>
      <c r="N3814" s="56"/>
      <c r="O3814" s="57"/>
      <c r="V3814" s="57"/>
    </row>
    <row r="3815" spans="4:22">
      <c r="D3815" s="56"/>
      <c r="E3815" s="56"/>
      <c r="F3815" s="56"/>
      <c r="G3815" s="56"/>
      <c r="I3815" s="57"/>
      <c r="N3815" s="56"/>
      <c r="O3815" s="57"/>
      <c r="V3815" s="57"/>
    </row>
    <row r="3816" spans="4:22">
      <c r="D3816" s="56"/>
      <c r="E3816" s="56"/>
      <c r="F3816" s="56"/>
      <c r="G3816" s="56"/>
      <c r="I3816" s="57"/>
      <c r="N3816" s="56"/>
      <c r="O3816" s="57"/>
      <c r="V3816" s="57"/>
    </row>
    <row r="3817" spans="4:22">
      <c r="D3817" s="56"/>
      <c r="E3817" s="56"/>
      <c r="F3817" s="56"/>
      <c r="G3817" s="56"/>
      <c r="I3817" s="57"/>
      <c r="N3817" s="56"/>
      <c r="O3817" s="57"/>
      <c r="V3817" s="57"/>
    </row>
    <row r="3818" spans="4:22">
      <c r="D3818" s="56"/>
      <c r="E3818" s="56"/>
      <c r="F3818" s="56"/>
      <c r="G3818" s="56"/>
      <c r="I3818" s="57"/>
      <c r="N3818" s="56"/>
      <c r="O3818" s="57"/>
      <c r="V3818" s="57"/>
    </row>
    <row r="3819" spans="4:22">
      <c r="D3819" s="56"/>
      <c r="E3819" s="56"/>
      <c r="F3819" s="56"/>
      <c r="G3819" s="56"/>
      <c r="I3819" s="57"/>
      <c r="N3819" s="56"/>
      <c r="O3819" s="57"/>
      <c r="V3819" s="57"/>
    </row>
    <row r="3820" spans="4:22">
      <c r="D3820" s="56"/>
      <c r="E3820" s="56"/>
      <c r="F3820" s="56"/>
      <c r="G3820" s="56"/>
      <c r="I3820" s="57"/>
      <c r="N3820" s="56"/>
      <c r="O3820" s="57"/>
      <c r="V3820" s="57"/>
    </row>
    <row r="3821" spans="4:22">
      <c r="D3821" s="56"/>
      <c r="E3821" s="56"/>
      <c r="F3821" s="56"/>
      <c r="G3821" s="56"/>
      <c r="I3821" s="57"/>
      <c r="N3821" s="56"/>
      <c r="O3821" s="57"/>
      <c r="V3821" s="57"/>
    </row>
    <row r="3822" spans="4:22">
      <c r="D3822" s="56"/>
      <c r="E3822" s="56"/>
      <c r="F3822" s="56"/>
      <c r="G3822" s="56"/>
      <c r="I3822" s="57"/>
      <c r="N3822" s="56"/>
      <c r="O3822" s="57"/>
      <c r="V3822" s="57"/>
    </row>
    <row r="3823" spans="4:22">
      <c r="D3823" s="56"/>
      <c r="E3823" s="56"/>
      <c r="F3823" s="56"/>
      <c r="G3823" s="56"/>
      <c r="I3823" s="57"/>
      <c r="N3823" s="56"/>
      <c r="O3823" s="57"/>
      <c r="V3823" s="57"/>
    </row>
    <row r="3824" spans="4:22">
      <c r="D3824" s="56"/>
      <c r="E3824" s="56"/>
      <c r="F3824" s="56"/>
      <c r="G3824" s="56"/>
      <c r="I3824" s="57"/>
      <c r="N3824" s="56"/>
      <c r="O3824" s="57"/>
      <c r="V3824" s="57"/>
    </row>
    <row r="3825" spans="4:22">
      <c r="D3825" s="56"/>
      <c r="E3825" s="56"/>
      <c r="F3825" s="56"/>
      <c r="G3825" s="56"/>
      <c r="I3825" s="57"/>
      <c r="N3825" s="56"/>
      <c r="O3825" s="57"/>
      <c r="V3825" s="57"/>
    </row>
    <row r="3826" spans="4:22">
      <c r="D3826" s="56"/>
      <c r="E3826" s="56"/>
      <c r="F3826" s="56"/>
      <c r="G3826" s="56"/>
      <c r="I3826" s="57"/>
      <c r="N3826" s="56"/>
      <c r="O3826" s="57"/>
      <c r="V3826" s="57"/>
    </row>
    <row r="3827" spans="4:22">
      <c r="D3827" s="56"/>
      <c r="E3827" s="56"/>
      <c r="F3827" s="56"/>
      <c r="G3827" s="56"/>
      <c r="I3827" s="57"/>
      <c r="N3827" s="56"/>
      <c r="O3827" s="57"/>
      <c r="V3827" s="57"/>
    </row>
    <row r="3828" spans="4:22">
      <c r="D3828" s="56"/>
      <c r="E3828" s="56"/>
      <c r="F3828" s="56"/>
      <c r="G3828" s="56"/>
      <c r="I3828" s="57"/>
      <c r="N3828" s="56"/>
      <c r="O3828" s="57"/>
      <c r="V3828" s="57"/>
    </row>
    <row r="3829" spans="4:22">
      <c r="D3829" s="56"/>
      <c r="E3829" s="56"/>
      <c r="F3829" s="56"/>
      <c r="G3829" s="56"/>
      <c r="I3829" s="57"/>
      <c r="N3829" s="56"/>
      <c r="O3829" s="57"/>
      <c r="V3829" s="57"/>
    </row>
    <row r="3830" spans="4:22">
      <c r="D3830" s="56"/>
      <c r="E3830" s="56"/>
      <c r="F3830" s="56"/>
      <c r="G3830" s="56"/>
      <c r="I3830" s="57"/>
      <c r="N3830" s="56"/>
      <c r="O3830" s="57"/>
      <c r="V3830" s="57"/>
    </row>
    <row r="3831" spans="4:22">
      <c r="D3831" s="56"/>
      <c r="E3831" s="56"/>
      <c r="F3831" s="56"/>
      <c r="G3831" s="56"/>
      <c r="I3831" s="57"/>
      <c r="N3831" s="56"/>
      <c r="O3831" s="57"/>
      <c r="V3831" s="57"/>
    </row>
    <row r="3832" spans="4:22">
      <c r="D3832" s="56"/>
      <c r="E3832" s="56"/>
      <c r="F3832" s="56"/>
      <c r="G3832" s="56"/>
      <c r="I3832" s="57"/>
      <c r="N3832" s="56"/>
      <c r="O3832" s="57"/>
      <c r="V3832" s="57"/>
    </row>
    <row r="3833" spans="4:22">
      <c r="D3833" s="56"/>
      <c r="E3833" s="56"/>
      <c r="F3833" s="56"/>
      <c r="G3833" s="56"/>
      <c r="I3833" s="57"/>
      <c r="N3833" s="56"/>
      <c r="O3833" s="57"/>
      <c r="V3833" s="57"/>
    </row>
    <row r="3834" spans="4:22">
      <c r="D3834" s="56"/>
      <c r="E3834" s="56"/>
      <c r="F3834" s="56"/>
      <c r="G3834" s="56"/>
      <c r="I3834" s="57"/>
      <c r="N3834" s="56"/>
      <c r="O3834" s="57"/>
      <c r="V3834" s="57"/>
    </row>
    <row r="3835" spans="4:22">
      <c r="D3835" s="56"/>
      <c r="E3835" s="56"/>
      <c r="F3835" s="56"/>
      <c r="G3835" s="56"/>
      <c r="I3835" s="57"/>
      <c r="N3835" s="56"/>
      <c r="O3835" s="57"/>
      <c r="V3835" s="57"/>
    </row>
    <row r="3836" spans="4:22">
      <c r="D3836" s="56"/>
      <c r="E3836" s="56"/>
      <c r="F3836" s="56"/>
      <c r="G3836" s="56"/>
      <c r="I3836" s="57"/>
      <c r="N3836" s="56"/>
      <c r="O3836" s="57"/>
      <c r="V3836" s="57"/>
    </row>
    <row r="3837" spans="4:22">
      <c r="D3837" s="56"/>
      <c r="E3837" s="56"/>
      <c r="F3837" s="56"/>
      <c r="G3837" s="56"/>
      <c r="I3837" s="57"/>
      <c r="N3837" s="56"/>
      <c r="O3837" s="57"/>
      <c r="V3837" s="57"/>
    </row>
    <row r="3838" spans="4:22">
      <c r="D3838" s="56"/>
      <c r="E3838" s="56"/>
      <c r="F3838" s="56"/>
      <c r="G3838" s="56"/>
      <c r="I3838" s="57"/>
      <c r="N3838" s="56"/>
      <c r="O3838" s="57"/>
      <c r="V3838" s="57"/>
    </row>
    <row r="3839" spans="4:22">
      <c r="D3839" s="56"/>
      <c r="E3839" s="56"/>
      <c r="F3839" s="56"/>
      <c r="G3839" s="56"/>
      <c r="I3839" s="57"/>
      <c r="N3839" s="56"/>
      <c r="O3839" s="57"/>
      <c r="V3839" s="57"/>
    </row>
    <row r="3840" spans="4:22">
      <c r="D3840" s="56"/>
      <c r="E3840" s="56"/>
      <c r="F3840" s="56"/>
      <c r="G3840" s="56"/>
      <c r="I3840" s="57"/>
      <c r="N3840" s="56"/>
      <c r="O3840" s="57"/>
      <c r="V3840" s="57"/>
    </row>
    <row r="3841" spans="4:22">
      <c r="D3841" s="56"/>
      <c r="E3841" s="56"/>
      <c r="F3841" s="56"/>
      <c r="G3841" s="56"/>
      <c r="I3841" s="57"/>
      <c r="N3841" s="56"/>
      <c r="O3841" s="57"/>
      <c r="V3841" s="57"/>
    </row>
    <row r="3842" spans="4:22">
      <c r="D3842" s="56"/>
      <c r="E3842" s="56"/>
      <c r="F3842" s="56"/>
      <c r="G3842" s="56"/>
      <c r="I3842" s="57"/>
      <c r="N3842" s="56"/>
      <c r="O3842" s="57"/>
      <c r="V3842" s="57"/>
    </row>
    <row r="3843" spans="4:22">
      <c r="D3843" s="56"/>
      <c r="E3843" s="56"/>
      <c r="F3843" s="56"/>
      <c r="G3843" s="56"/>
      <c r="I3843" s="57"/>
      <c r="N3843" s="56"/>
      <c r="O3843" s="57"/>
      <c r="V3843" s="57"/>
    </row>
    <row r="3844" spans="4:22">
      <c r="D3844" s="56"/>
      <c r="E3844" s="56"/>
      <c r="F3844" s="56"/>
      <c r="G3844" s="56"/>
      <c r="I3844" s="57"/>
      <c r="N3844" s="56"/>
      <c r="O3844" s="57"/>
      <c r="V3844" s="57"/>
    </row>
    <row r="3845" spans="4:22">
      <c r="D3845" s="56"/>
      <c r="E3845" s="56"/>
      <c r="F3845" s="56"/>
      <c r="G3845" s="56"/>
      <c r="I3845" s="57"/>
      <c r="N3845" s="56"/>
      <c r="O3845" s="57"/>
      <c r="V3845" s="57"/>
    </row>
    <row r="3846" spans="4:22">
      <c r="D3846" s="56"/>
      <c r="E3846" s="56"/>
      <c r="F3846" s="56"/>
      <c r="G3846" s="56"/>
      <c r="I3846" s="57"/>
      <c r="N3846" s="56"/>
      <c r="O3846" s="57"/>
      <c r="V3846" s="57"/>
    </row>
    <row r="3847" spans="4:22">
      <c r="D3847" s="56"/>
      <c r="E3847" s="56"/>
      <c r="F3847" s="56"/>
      <c r="G3847" s="56"/>
      <c r="I3847" s="57"/>
      <c r="N3847" s="56"/>
      <c r="O3847" s="57"/>
      <c r="V3847" s="57"/>
    </row>
    <row r="3848" spans="4:22">
      <c r="D3848" s="56"/>
      <c r="E3848" s="56"/>
      <c r="F3848" s="56"/>
      <c r="G3848" s="56"/>
      <c r="I3848" s="57"/>
      <c r="N3848" s="56"/>
      <c r="O3848" s="57"/>
      <c r="V3848" s="57"/>
    </row>
    <row r="3849" spans="4:22">
      <c r="D3849" s="56"/>
      <c r="E3849" s="56"/>
      <c r="F3849" s="56"/>
      <c r="G3849" s="56"/>
      <c r="I3849" s="57"/>
      <c r="N3849" s="56"/>
      <c r="O3849" s="57"/>
      <c r="V3849" s="57"/>
    </row>
    <row r="3850" spans="4:22">
      <c r="D3850" s="56"/>
      <c r="E3850" s="56"/>
      <c r="F3850" s="56"/>
      <c r="G3850" s="56"/>
      <c r="I3850" s="57"/>
      <c r="N3850" s="56"/>
      <c r="O3850" s="57"/>
      <c r="V3850" s="57"/>
    </row>
    <row r="3851" spans="4:22">
      <c r="D3851" s="56"/>
      <c r="E3851" s="56"/>
      <c r="F3851" s="56"/>
      <c r="G3851" s="56"/>
      <c r="I3851" s="57"/>
      <c r="N3851" s="56"/>
      <c r="O3851" s="57"/>
      <c r="V3851" s="57"/>
    </row>
    <row r="3852" spans="4:22">
      <c r="D3852" s="56"/>
      <c r="E3852" s="56"/>
      <c r="F3852" s="56"/>
      <c r="G3852" s="56"/>
      <c r="I3852" s="57"/>
      <c r="N3852" s="56"/>
      <c r="O3852" s="57"/>
      <c r="V3852" s="57"/>
    </row>
    <row r="3853" spans="4:22">
      <c r="D3853" s="56"/>
      <c r="E3853" s="56"/>
      <c r="F3853" s="56"/>
      <c r="G3853" s="56"/>
      <c r="I3853" s="57"/>
      <c r="N3853" s="56"/>
      <c r="O3853" s="57"/>
      <c r="V3853" s="57"/>
    </row>
    <row r="3854" spans="4:22">
      <c r="D3854" s="56"/>
      <c r="E3854" s="56"/>
      <c r="F3854" s="56"/>
      <c r="G3854" s="56"/>
      <c r="I3854" s="57"/>
      <c r="N3854" s="56"/>
      <c r="O3854" s="57"/>
      <c r="V3854" s="57"/>
    </row>
    <row r="3855" spans="4:22">
      <c r="D3855" s="56"/>
      <c r="E3855" s="56"/>
      <c r="F3855" s="56"/>
      <c r="G3855" s="56"/>
      <c r="I3855" s="57"/>
      <c r="N3855" s="56"/>
      <c r="O3855" s="57"/>
      <c r="V3855" s="57"/>
    </row>
    <row r="3856" spans="4:22">
      <c r="D3856" s="56"/>
      <c r="E3856" s="56"/>
      <c r="F3856" s="56"/>
      <c r="G3856" s="56"/>
      <c r="I3856" s="57"/>
      <c r="N3856" s="56"/>
      <c r="O3856" s="57"/>
      <c r="V3856" s="57"/>
    </row>
    <row r="3857" spans="4:22">
      <c r="D3857" s="56"/>
      <c r="E3857" s="56"/>
      <c r="F3857" s="56"/>
      <c r="G3857" s="56"/>
      <c r="I3857" s="57"/>
      <c r="N3857" s="56"/>
      <c r="O3857" s="57"/>
      <c r="V3857" s="57"/>
    </row>
    <row r="3858" spans="4:22">
      <c r="D3858" s="56"/>
      <c r="E3858" s="56"/>
      <c r="F3858" s="56"/>
      <c r="G3858" s="56"/>
      <c r="I3858" s="57"/>
      <c r="N3858" s="56"/>
      <c r="O3858" s="57"/>
      <c r="V3858" s="57"/>
    </row>
    <row r="3859" spans="4:22">
      <c r="D3859" s="56"/>
      <c r="E3859" s="56"/>
      <c r="F3859" s="56"/>
      <c r="G3859" s="56"/>
      <c r="I3859" s="57"/>
      <c r="N3859" s="56"/>
      <c r="O3859" s="57"/>
      <c r="V3859" s="57"/>
    </row>
    <row r="3860" spans="4:22">
      <c r="D3860" s="56"/>
      <c r="E3860" s="56"/>
      <c r="F3860" s="56"/>
      <c r="G3860" s="56"/>
      <c r="I3860" s="57"/>
      <c r="N3860" s="56"/>
      <c r="O3860" s="57"/>
      <c r="V3860" s="57"/>
    </row>
    <row r="3861" spans="4:22">
      <c r="D3861" s="56"/>
      <c r="E3861" s="56"/>
      <c r="F3861" s="56"/>
      <c r="G3861" s="56"/>
      <c r="I3861" s="57"/>
      <c r="N3861" s="56"/>
      <c r="O3861" s="57"/>
      <c r="V3861" s="57"/>
    </row>
    <row r="3862" spans="4:22">
      <c r="D3862" s="56"/>
      <c r="E3862" s="56"/>
      <c r="F3862" s="56"/>
      <c r="G3862" s="56"/>
      <c r="I3862" s="57"/>
      <c r="N3862" s="56"/>
      <c r="O3862" s="57"/>
      <c r="V3862" s="57"/>
    </row>
    <row r="3863" spans="4:22">
      <c r="D3863" s="56"/>
      <c r="E3863" s="56"/>
      <c r="F3863" s="56"/>
      <c r="G3863" s="56"/>
      <c r="I3863" s="57"/>
      <c r="N3863" s="56"/>
      <c r="O3863" s="57"/>
      <c r="V3863" s="57"/>
    </row>
    <row r="3864" spans="4:22">
      <c r="D3864" s="56"/>
      <c r="E3864" s="56"/>
      <c r="F3864" s="56"/>
      <c r="G3864" s="56"/>
      <c r="I3864" s="57"/>
      <c r="N3864" s="56"/>
      <c r="O3864" s="57"/>
      <c r="V3864" s="57"/>
    </row>
    <row r="3865" spans="4:22">
      <c r="D3865" s="56"/>
      <c r="E3865" s="56"/>
      <c r="F3865" s="56"/>
      <c r="G3865" s="56"/>
      <c r="I3865" s="57"/>
      <c r="N3865" s="56"/>
      <c r="O3865" s="57"/>
      <c r="V3865" s="57"/>
    </row>
    <row r="3866" spans="4:22">
      <c r="D3866" s="56"/>
      <c r="E3866" s="56"/>
      <c r="F3866" s="56"/>
      <c r="G3866" s="56"/>
      <c r="I3866" s="57"/>
      <c r="N3866" s="56"/>
      <c r="O3866" s="57"/>
      <c r="V3866" s="57"/>
    </row>
    <row r="3867" spans="4:22">
      <c r="D3867" s="56"/>
      <c r="E3867" s="56"/>
      <c r="F3867" s="56"/>
      <c r="G3867" s="56"/>
      <c r="I3867" s="57"/>
      <c r="N3867" s="56"/>
      <c r="O3867" s="57"/>
      <c r="V3867" s="57"/>
    </row>
    <row r="3868" spans="4:22">
      <c r="D3868" s="56"/>
      <c r="E3868" s="56"/>
      <c r="F3868" s="56"/>
      <c r="G3868" s="56"/>
      <c r="I3868" s="57"/>
      <c r="N3868" s="56"/>
      <c r="O3868" s="57"/>
      <c r="V3868" s="57"/>
    </row>
    <row r="3869" spans="4:22">
      <c r="D3869" s="56"/>
      <c r="E3869" s="56"/>
      <c r="F3869" s="56"/>
      <c r="G3869" s="56"/>
      <c r="I3869" s="57"/>
      <c r="N3869" s="56"/>
      <c r="O3869" s="57"/>
      <c r="V3869" s="57"/>
    </row>
    <row r="3870" spans="4:22">
      <c r="D3870" s="56"/>
      <c r="E3870" s="56"/>
      <c r="F3870" s="56"/>
      <c r="G3870" s="56"/>
      <c r="I3870" s="57"/>
      <c r="N3870" s="56"/>
      <c r="O3870" s="57"/>
      <c r="V3870" s="57"/>
    </row>
    <row r="3871" spans="4:22">
      <c r="D3871" s="56"/>
      <c r="E3871" s="56"/>
      <c r="F3871" s="56"/>
      <c r="G3871" s="56"/>
      <c r="I3871" s="57"/>
      <c r="N3871" s="56"/>
      <c r="O3871" s="57"/>
      <c r="V3871" s="57"/>
    </row>
    <row r="3872" spans="4:22">
      <c r="D3872" s="56"/>
      <c r="E3872" s="56"/>
      <c r="F3872" s="56"/>
      <c r="G3872" s="56"/>
      <c r="I3872" s="57"/>
      <c r="N3872" s="56"/>
      <c r="O3872" s="57"/>
      <c r="V3872" s="57"/>
    </row>
    <row r="3873" spans="4:22">
      <c r="D3873" s="56"/>
      <c r="E3873" s="56"/>
      <c r="F3873" s="56"/>
      <c r="G3873" s="56"/>
      <c r="I3873" s="57"/>
      <c r="N3873" s="56"/>
      <c r="O3873" s="57"/>
      <c r="V3873" s="57"/>
    </row>
    <row r="3874" spans="4:22">
      <c r="D3874" s="56"/>
      <c r="E3874" s="56"/>
      <c r="F3874" s="56"/>
      <c r="G3874" s="56"/>
      <c r="I3874" s="57"/>
      <c r="N3874" s="56"/>
      <c r="O3874" s="57"/>
      <c r="V3874" s="57"/>
    </row>
    <row r="3875" spans="4:22">
      <c r="D3875" s="56"/>
      <c r="E3875" s="56"/>
      <c r="F3875" s="56"/>
      <c r="G3875" s="56"/>
      <c r="I3875" s="57"/>
      <c r="N3875" s="56"/>
      <c r="O3875" s="57"/>
      <c r="V3875" s="57"/>
    </row>
    <row r="3876" spans="4:22">
      <c r="D3876" s="56"/>
      <c r="E3876" s="56"/>
      <c r="F3876" s="56"/>
      <c r="G3876" s="56"/>
      <c r="I3876" s="57"/>
      <c r="N3876" s="56"/>
      <c r="O3876" s="57"/>
      <c r="V3876" s="57"/>
    </row>
    <row r="3877" spans="4:22">
      <c r="D3877" s="56"/>
      <c r="E3877" s="56"/>
      <c r="F3877" s="56"/>
      <c r="G3877" s="56"/>
      <c r="I3877" s="57"/>
      <c r="N3877" s="56"/>
      <c r="O3877" s="57"/>
      <c r="V3877" s="57"/>
    </row>
    <row r="3878" spans="4:22">
      <c r="D3878" s="56"/>
      <c r="E3878" s="56"/>
      <c r="F3878" s="56"/>
      <c r="G3878" s="56"/>
      <c r="I3878" s="57"/>
      <c r="N3878" s="56"/>
      <c r="O3878" s="57"/>
      <c r="V3878" s="57"/>
    </row>
    <row r="3879" spans="4:22">
      <c r="D3879" s="56"/>
      <c r="E3879" s="56"/>
      <c r="F3879" s="56"/>
      <c r="G3879" s="56"/>
      <c r="I3879" s="57"/>
      <c r="N3879" s="56"/>
      <c r="O3879" s="57"/>
      <c r="V3879" s="57"/>
    </row>
    <row r="3880" spans="4:22">
      <c r="D3880" s="56"/>
      <c r="E3880" s="56"/>
      <c r="F3880" s="56"/>
      <c r="G3880" s="56"/>
      <c r="I3880" s="57"/>
      <c r="N3880" s="56"/>
      <c r="O3880" s="57"/>
      <c r="V3880" s="57"/>
    </row>
    <row r="3881" spans="4:22">
      <c r="D3881" s="56"/>
      <c r="E3881" s="56"/>
      <c r="F3881" s="56"/>
      <c r="G3881" s="56"/>
      <c r="I3881" s="57"/>
      <c r="N3881" s="56"/>
      <c r="O3881" s="57"/>
      <c r="V3881" s="57"/>
    </row>
    <row r="3882" spans="4:22">
      <c r="D3882" s="56"/>
      <c r="E3882" s="56"/>
      <c r="F3882" s="56"/>
      <c r="G3882" s="56"/>
      <c r="I3882" s="57"/>
      <c r="N3882" s="56"/>
      <c r="O3882" s="57"/>
      <c r="V3882" s="57"/>
    </row>
    <row r="3883" spans="4:22">
      <c r="D3883" s="56"/>
      <c r="E3883" s="56"/>
      <c r="F3883" s="56"/>
      <c r="G3883" s="56"/>
      <c r="I3883" s="57"/>
      <c r="N3883" s="56"/>
      <c r="O3883" s="57"/>
      <c r="V3883" s="57"/>
    </row>
    <row r="3884" spans="4:22">
      <c r="D3884" s="56"/>
      <c r="E3884" s="56"/>
      <c r="F3884" s="56"/>
      <c r="G3884" s="56"/>
      <c r="I3884" s="57"/>
      <c r="N3884" s="56"/>
      <c r="O3884" s="57"/>
      <c r="V3884" s="57"/>
    </row>
    <row r="3885" spans="4:22">
      <c r="D3885" s="56"/>
      <c r="E3885" s="56"/>
      <c r="F3885" s="56"/>
      <c r="G3885" s="56"/>
      <c r="I3885" s="57"/>
      <c r="N3885" s="56"/>
      <c r="O3885" s="57"/>
      <c r="V3885" s="57"/>
    </row>
    <row r="3886" spans="4:22">
      <c r="D3886" s="56"/>
      <c r="E3886" s="56"/>
      <c r="F3886" s="56"/>
      <c r="G3886" s="56"/>
      <c r="I3886" s="57"/>
      <c r="N3886" s="56"/>
      <c r="O3886" s="57"/>
      <c r="V3886" s="57"/>
    </row>
    <row r="3887" spans="4:22">
      <c r="D3887" s="56"/>
      <c r="E3887" s="56"/>
      <c r="F3887" s="56"/>
      <c r="G3887" s="56"/>
      <c r="I3887" s="57"/>
      <c r="N3887" s="56"/>
      <c r="O3887" s="57"/>
      <c r="V3887" s="57"/>
    </row>
    <row r="3888" spans="4:22">
      <c r="D3888" s="56"/>
      <c r="E3888" s="56"/>
      <c r="F3888" s="56"/>
      <c r="G3888" s="56"/>
      <c r="I3888" s="57"/>
      <c r="N3888" s="56"/>
      <c r="O3888" s="57"/>
      <c r="V3888" s="57"/>
    </row>
    <row r="3889" spans="4:22">
      <c r="D3889" s="56"/>
      <c r="E3889" s="56"/>
      <c r="F3889" s="56"/>
      <c r="G3889" s="56"/>
      <c r="I3889" s="57"/>
      <c r="N3889" s="56"/>
      <c r="O3889" s="57"/>
      <c r="V3889" s="57"/>
    </row>
    <row r="3890" spans="4:22">
      <c r="D3890" s="56"/>
      <c r="E3890" s="56"/>
      <c r="F3890" s="56"/>
      <c r="G3890" s="56"/>
      <c r="I3890" s="57"/>
      <c r="N3890" s="56"/>
      <c r="O3890" s="57"/>
      <c r="V3890" s="57"/>
    </row>
    <row r="3891" spans="4:22">
      <c r="D3891" s="56"/>
      <c r="E3891" s="56"/>
      <c r="F3891" s="56"/>
      <c r="G3891" s="56"/>
      <c r="I3891" s="57"/>
      <c r="N3891" s="56"/>
      <c r="O3891" s="57"/>
      <c r="V3891" s="57"/>
    </row>
    <row r="3892" spans="4:22">
      <c r="D3892" s="56"/>
      <c r="E3892" s="56"/>
      <c r="F3892" s="56"/>
      <c r="G3892" s="56"/>
      <c r="I3892" s="57"/>
      <c r="N3892" s="56"/>
      <c r="O3892" s="57"/>
      <c r="V3892" s="57"/>
    </row>
    <row r="3893" spans="4:22">
      <c r="D3893" s="56"/>
      <c r="E3893" s="56"/>
      <c r="F3893" s="56"/>
      <c r="G3893" s="56"/>
      <c r="I3893" s="57"/>
      <c r="N3893" s="56"/>
      <c r="O3893" s="57"/>
      <c r="V3893" s="57"/>
    </row>
    <row r="3894" spans="4:22">
      <c r="D3894" s="56"/>
      <c r="E3894" s="56"/>
      <c r="F3894" s="56"/>
      <c r="G3894" s="56"/>
      <c r="I3894" s="57"/>
      <c r="N3894" s="56"/>
      <c r="O3894" s="57"/>
      <c r="V3894" s="57"/>
    </row>
    <row r="3895" spans="4:22">
      <c r="D3895" s="56"/>
      <c r="E3895" s="56"/>
      <c r="F3895" s="56"/>
      <c r="G3895" s="56"/>
      <c r="I3895" s="57"/>
      <c r="N3895" s="56"/>
      <c r="O3895" s="57"/>
      <c r="V3895" s="57"/>
    </row>
    <row r="3896" spans="4:22">
      <c r="D3896" s="56"/>
      <c r="E3896" s="56"/>
      <c r="F3896" s="56"/>
      <c r="G3896" s="56"/>
      <c r="I3896" s="57"/>
      <c r="N3896" s="56"/>
      <c r="O3896" s="57"/>
      <c r="V3896" s="57"/>
    </row>
    <row r="3897" spans="4:22">
      <c r="D3897" s="56"/>
      <c r="E3897" s="56"/>
      <c r="F3897" s="56"/>
      <c r="G3897" s="56"/>
      <c r="I3897" s="57"/>
      <c r="N3897" s="56"/>
      <c r="O3897" s="57"/>
      <c r="V3897" s="57"/>
    </row>
    <row r="3898" spans="4:22">
      <c r="D3898" s="56"/>
      <c r="E3898" s="56"/>
      <c r="F3898" s="56"/>
      <c r="G3898" s="56"/>
      <c r="I3898" s="57"/>
      <c r="N3898" s="56"/>
      <c r="O3898" s="57"/>
      <c r="V3898" s="57"/>
    </row>
    <row r="3899" spans="4:22">
      <c r="D3899" s="56"/>
      <c r="E3899" s="56"/>
      <c r="F3899" s="56"/>
      <c r="G3899" s="56"/>
      <c r="I3899" s="57"/>
      <c r="N3899" s="56"/>
      <c r="O3899" s="57"/>
      <c r="V3899" s="57"/>
    </row>
    <row r="3900" spans="4:22">
      <c r="D3900" s="56"/>
      <c r="E3900" s="56"/>
      <c r="F3900" s="56"/>
      <c r="G3900" s="56"/>
      <c r="I3900" s="57"/>
      <c r="N3900" s="56"/>
      <c r="O3900" s="57"/>
      <c r="V3900" s="57"/>
    </row>
    <row r="3901" spans="4:22">
      <c r="D3901" s="56"/>
      <c r="E3901" s="56"/>
      <c r="F3901" s="56"/>
      <c r="G3901" s="56"/>
      <c r="I3901" s="57"/>
      <c r="N3901" s="56"/>
      <c r="O3901" s="57"/>
      <c r="V3901" s="57"/>
    </row>
    <row r="3902" spans="4:22">
      <c r="D3902" s="56"/>
      <c r="E3902" s="56"/>
      <c r="F3902" s="56"/>
      <c r="G3902" s="56"/>
      <c r="I3902" s="57"/>
      <c r="N3902" s="56"/>
      <c r="O3902" s="57"/>
      <c r="V3902" s="57"/>
    </row>
    <row r="3903" spans="4:22">
      <c r="D3903" s="56"/>
      <c r="E3903" s="56"/>
      <c r="F3903" s="56"/>
      <c r="G3903" s="56"/>
      <c r="I3903" s="57"/>
      <c r="N3903" s="56"/>
      <c r="O3903" s="57"/>
      <c r="V3903" s="57"/>
    </row>
    <row r="3904" spans="4:22">
      <c r="D3904" s="56"/>
      <c r="E3904" s="56"/>
      <c r="F3904" s="56"/>
      <c r="G3904" s="56"/>
      <c r="I3904" s="57"/>
      <c r="N3904" s="56"/>
      <c r="O3904" s="57"/>
      <c r="V3904" s="57"/>
    </row>
    <row r="3905" spans="4:22">
      <c r="D3905" s="56"/>
      <c r="E3905" s="56"/>
      <c r="F3905" s="56"/>
      <c r="G3905" s="56"/>
      <c r="I3905" s="57"/>
      <c r="N3905" s="56"/>
      <c r="O3905" s="57"/>
      <c r="V3905" s="57"/>
    </row>
    <row r="3906" spans="4:22">
      <c r="D3906" s="56"/>
      <c r="E3906" s="56"/>
      <c r="F3906" s="56"/>
      <c r="G3906" s="56"/>
      <c r="I3906" s="57"/>
      <c r="N3906" s="56"/>
      <c r="O3906" s="57"/>
      <c r="V3906" s="57"/>
    </row>
    <row r="3907" spans="4:22">
      <c r="D3907" s="56"/>
      <c r="E3907" s="56"/>
      <c r="F3907" s="56"/>
      <c r="G3907" s="56"/>
      <c r="I3907" s="57"/>
      <c r="N3907" s="56"/>
      <c r="O3907" s="57"/>
      <c r="V3907" s="57"/>
    </row>
    <row r="3908" spans="4:22">
      <c r="D3908" s="56"/>
      <c r="E3908" s="56"/>
      <c r="F3908" s="56"/>
      <c r="G3908" s="56"/>
      <c r="I3908" s="57"/>
      <c r="N3908" s="56"/>
      <c r="O3908" s="57"/>
      <c r="V3908" s="57"/>
    </row>
    <row r="3909" spans="4:22">
      <c r="D3909" s="56"/>
      <c r="E3909" s="56"/>
      <c r="F3909" s="56"/>
      <c r="G3909" s="56"/>
      <c r="I3909" s="57"/>
      <c r="N3909" s="56"/>
      <c r="O3909" s="57"/>
      <c r="V3909" s="57"/>
    </row>
    <row r="3910" spans="4:22">
      <c r="D3910" s="56"/>
      <c r="E3910" s="56"/>
      <c r="F3910" s="56"/>
      <c r="G3910" s="56"/>
      <c r="I3910" s="57"/>
      <c r="N3910" s="56"/>
      <c r="O3910" s="57"/>
      <c r="V3910" s="57"/>
    </row>
    <row r="3911" spans="4:22">
      <c r="D3911" s="56"/>
      <c r="E3911" s="56"/>
      <c r="F3911" s="56"/>
      <c r="G3911" s="56"/>
      <c r="I3911" s="57"/>
      <c r="N3911" s="56"/>
      <c r="O3911" s="57"/>
      <c r="V3911" s="57"/>
    </row>
    <row r="3912" spans="4:22">
      <c r="D3912" s="56"/>
      <c r="E3912" s="56"/>
      <c r="F3912" s="56"/>
      <c r="G3912" s="56"/>
      <c r="I3912" s="57"/>
      <c r="N3912" s="56"/>
      <c r="O3912" s="57"/>
      <c r="V3912" s="57"/>
    </row>
    <row r="3913" spans="4:22">
      <c r="D3913" s="56"/>
      <c r="E3913" s="56"/>
      <c r="F3913" s="56"/>
      <c r="G3913" s="56"/>
      <c r="I3913" s="57"/>
      <c r="N3913" s="56"/>
      <c r="O3913" s="57"/>
      <c r="V3913" s="57"/>
    </row>
    <row r="3914" spans="4:22">
      <c r="D3914" s="56"/>
      <c r="E3914" s="56"/>
      <c r="F3914" s="56"/>
      <c r="G3914" s="56"/>
      <c r="I3914" s="57"/>
      <c r="N3914" s="56"/>
      <c r="O3914" s="57"/>
      <c r="V3914" s="57"/>
    </row>
    <row r="3915" spans="4:22">
      <c r="D3915" s="56"/>
      <c r="E3915" s="56"/>
      <c r="F3915" s="56"/>
      <c r="G3915" s="56"/>
      <c r="I3915" s="57"/>
      <c r="N3915" s="56"/>
      <c r="O3915" s="57"/>
      <c r="V3915" s="57"/>
    </row>
    <row r="3916" spans="4:22">
      <c r="D3916" s="56"/>
      <c r="E3916" s="56"/>
      <c r="F3916" s="56"/>
      <c r="G3916" s="56"/>
      <c r="I3916" s="57"/>
      <c r="N3916" s="56"/>
      <c r="O3916" s="57"/>
      <c r="V3916" s="57"/>
    </row>
    <row r="3917" spans="4:22">
      <c r="D3917" s="56"/>
      <c r="E3917" s="56"/>
      <c r="F3917" s="56"/>
      <c r="G3917" s="56"/>
      <c r="I3917" s="57"/>
      <c r="N3917" s="56"/>
      <c r="O3917" s="57"/>
      <c r="V3917" s="57"/>
    </row>
    <row r="3918" spans="4:22">
      <c r="D3918" s="56"/>
      <c r="E3918" s="56"/>
      <c r="F3918" s="56"/>
      <c r="G3918" s="56"/>
      <c r="I3918" s="57"/>
      <c r="N3918" s="56"/>
      <c r="O3918" s="57"/>
      <c r="V3918" s="57"/>
    </row>
    <row r="3919" spans="4:22">
      <c r="D3919" s="56"/>
      <c r="E3919" s="56"/>
      <c r="F3919" s="56"/>
      <c r="G3919" s="56"/>
      <c r="I3919" s="57"/>
      <c r="N3919" s="56"/>
      <c r="O3919" s="57"/>
      <c r="V3919" s="57"/>
    </row>
    <row r="3920" spans="4:22">
      <c r="D3920" s="56"/>
      <c r="E3920" s="56"/>
      <c r="F3920" s="56"/>
      <c r="G3920" s="56"/>
      <c r="I3920" s="57"/>
      <c r="N3920" s="56"/>
      <c r="O3920" s="57"/>
      <c r="V3920" s="57"/>
    </row>
    <row r="3921" spans="4:22">
      <c r="D3921" s="56"/>
      <c r="E3921" s="56"/>
      <c r="F3921" s="56"/>
      <c r="G3921" s="56"/>
      <c r="I3921" s="57"/>
      <c r="N3921" s="56"/>
      <c r="O3921" s="57"/>
      <c r="V3921" s="57"/>
    </row>
    <row r="3922" spans="4:22">
      <c r="D3922" s="56"/>
      <c r="E3922" s="56"/>
      <c r="F3922" s="56"/>
      <c r="G3922" s="56"/>
      <c r="I3922" s="57"/>
      <c r="N3922" s="56"/>
      <c r="O3922" s="57"/>
      <c r="V3922" s="57"/>
    </row>
    <row r="3923" spans="4:22">
      <c r="D3923" s="56"/>
      <c r="E3923" s="56"/>
      <c r="F3923" s="56"/>
      <c r="G3923" s="56"/>
      <c r="I3923" s="57"/>
      <c r="N3923" s="56"/>
      <c r="O3923" s="57"/>
      <c r="V3923" s="57"/>
    </row>
    <row r="3924" spans="4:22">
      <c r="D3924" s="56"/>
      <c r="E3924" s="56"/>
      <c r="F3924" s="56"/>
      <c r="G3924" s="56"/>
      <c r="I3924" s="57"/>
      <c r="N3924" s="56"/>
      <c r="O3924" s="57"/>
      <c r="V3924" s="57"/>
    </row>
    <row r="3925" spans="4:22">
      <c r="D3925" s="56"/>
      <c r="E3925" s="56"/>
      <c r="F3925" s="56"/>
      <c r="G3925" s="56"/>
      <c r="I3925" s="57"/>
      <c r="N3925" s="56"/>
      <c r="O3925" s="57"/>
      <c r="V3925" s="57"/>
    </row>
    <row r="3926" spans="4:22">
      <c r="D3926" s="56"/>
      <c r="E3926" s="56"/>
      <c r="F3926" s="56"/>
      <c r="G3926" s="56"/>
      <c r="I3926" s="57"/>
      <c r="N3926" s="56"/>
      <c r="O3926" s="57"/>
      <c r="V3926" s="57"/>
    </row>
    <row r="3927" spans="4:22">
      <c r="D3927" s="56"/>
      <c r="E3927" s="56"/>
      <c r="F3927" s="56"/>
      <c r="G3927" s="56"/>
      <c r="I3927" s="57"/>
      <c r="N3927" s="56"/>
      <c r="O3927" s="57"/>
      <c r="V3927" s="57"/>
    </row>
    <row r="3928" spans="4:22">
      <c r="D3928" s="56"/>
      <c r="E3928" s="56"/>
      <c r="F3928" s="56"/>
      <c r="G3928" s="56"/>
      <c r="I3928" s="57"/>
      <c r="N3928" s="56"/>
      <c r="O3928" s="57"/>
      <c r="V3928" s="57"/>
    </row>
    <row r="3929" spans="4:22">
      <c r="D3929" s="56"/>
      <c r="E3929" s="56"/>
      <c r="F3929" s="56"/>
      <c r="G3929" s="56"/>
      <c r="I3929" s="57"/>
      <c r="N3929" s="56"/>
      <c r="O3929" s="57"/>
      <c r="V3929" s="57"/>
    </row>
    <row r="3930" spans="4:22">
      <c r="D3930" s="56"/>
      <c r="E3930" s="56"/>
      <c r="F3930" s="56"/>
      <c r="G3930" s="56"/>
      <c r="I3930" s="57"/>
      <c r="N3930" s="56"/>
      <c r="O3930" s="57"/>
      <c r="V3930" s="57"/>
    </row>
    <row r="3931" spans="4:22">
      <c r="D3931" s="56"/>
      <c r="E3931" s="56"/>
      <c r="F3931" s="56"/>
      <c r="G3931" s="56"/>
      <c r="I3931" s="57"/>
      <c r="N3931" s="56"/>
      <c r="O3931" s="57"/>
      <c r="V3931" s="57"/>
    </row>
    <row r="3932" spans="4:22">
      <c r="D3932" s="56"/>
      <c r="E3932" s="56"/>
      <c r="F3932" s="56"/>
      <c r="G3932" s="56"/>
      <c r="I3932" s="57"/>
      <c r="N3932" s="56"/>
      <c r="O3932" s="57"/>
      <c r="V3932" s="57"/>
    </row>
    <row r="3933" spans="4:22">
      <c r="D3933" s="56"/>
      <c r="E3933" s="56"/>
      <c r="F3933" s="56"/>
      <c r="G3933" s="56"/>
      <c r="I3933" s="57"/>
      <c r="N3933" s="56"/>
      <c r="O3933" s="57"/>
      <c r="V3933" s="57"/>
    </row>
    <row r="3934" spans="4:22">
      <c r="D3934" s="56"/>
      <c r="E3934" s="56"/>
      <c r="F3934" s="56"/>
      <c r="G3934" s="56"/>
      <c r="I3934" s="57"/>
      <c r="N3934" s="56"/>
      <c r="O3934" s="57"/>
      <c r="V3934" s="57"/>
    </row>
    <row r="3935" spans="4:22">
      <c r="D3935" s="56"/>
      <c r="E3935" s="56"/>
      <c r="F3935" s="56"/>
      <c r="G3935" s="56"/>
      <c r="I3935" s="57"/>
      <c r="N3935" s="56"/>
      <c r="O3935" s="57"/>
      <c r="V3935" s="57"/>
    </row>
    <row r="3936" spans="4:22">
      <c r="D3936" s="56"/>
      <c r="E3936" s="56"/>
      <c r="F3936" s="56"/>
      <c r="G3936" s="56"/>
      <c r="I3936" s="57"/>
      <c r="N3936" s="56"/>
      <c r="O3936" s="57"/>
      <c r="V3936" s="57"/>
    </row>
    <row r="3937" spans="4:22">
      <c r="D3937" s="56"/>
      <c r="E3937" s="56"/>
      <c r="F3937" s="56"/>
      <c r="G3937" s="56"/>
      <c r="I3937" s="57"/>
      <c r="N3937" s="56"/>
      <c r="O3937" s="57"/>
      <c r="V3937" s="57"/>
    </row>
    <row r="3938" spans="4:22">
      <c r="D3938" s="56"/>
      <c r="E3938" s="56"/>
      <c r="F3938" s="56"/>
      <c r="G3938" s="56"/>
      <c r="I3938" s="57"/>
      <c r="N3938" s="56"/>
      <c r="O3938" s="57"/>
      <c r="V3938" s="57"/>
    </row>
    <row r="3939" spans="4:22">
      <c r="D3939" s="56"/>
      <c r="E3939" s="56"/>
      <c r="F3939" s="56"/>
      <c r="G3939" s="56"/>
      <c r="I3939" s="57"/>
      <c r="N3939" s="56"/>
      <c r="O3939" s="57"/>
      <c r="V3939" s="57"/>
    </row>
    <row r="3940" spans="4:22">
      <c r="D3940" s="56"/>
      <c r="E3940" s="56"/>
      <c r="F3940" s="56"/>
      <c r="G3940" s="56"/>
      <c r="I3940" s="57"/>
      <c r="N3940" s="56"/>
      <c r="O3940" s="57"/>
      <c r="V3940" s="57"/>
    </row>
    <row r="3941" spans="4:22">
      <c r="D3941" s="56"/>
      <c r="E3941" s="56"/>
      <c r="F3941" s="56"/>
      <c r="G3941" s="56"/>
      <c r="I3941" s="57"/>
      <c r="N3941" s="56"/>
      <c r="O3941" s="57"/>
      <c r="V3941" s="57"/>
    </row>
    <row r="3942" spans="4:22">
      <c r="D3942" s="56"/>
      <c r="E3942" s="56"/>
      <c r="F3942" s="56"/>
      <c r="G3942" s="56"/>
      <c r="I3942" s="57"/>
      <c r="N3942" s="56"/>
      <c r="O3942" s="57"/>
      <c r="V3942" s="57"/>
    </row>
    <row r="3943" spans="4:22">
      <c r="D3943" s="56"/>
      <c r="E3943" s="56"/>
      <c r="F3943" s="56"/>
      <c r="G3943" s="56"/>
      <c r="I3943" s="57"/>
      <c r="N3943" s="56"/>
      <c r="O3943" s="57"/>
      <c r="V3943" s="57"/>
    </row>
    <row r="3944" spans="4:22">
      <c r="D3944" s="56"/>
      <c r="E3944" s="56"/>
      <c r="F3944" s="56"/>
      <c r="G3944" s="56"/>
      <c r="I3944" s="57"/>
      <c r="N3944" s="56"/>
      <c r="O3944" s="57"/>
      <c r="V3944" s="57"/>
    </row>
    <row r="3945" spans="4:22">
      <c r="D3945" s="56"/>
      <c r="E3945" s="56"/>
      <c r="F3945" s="56"/>
      <c r="G3945" s="56"/>
      <c r="I3945" s="57"/>
      <c r="N3945" s="56"/>
      <c r="O3945" s="57"/>
      <c r="V3945" s="57"/>
    </row>
    <row r="3946" spans="4:22">
      <c r="D3946" s="56"/>
      <c r="E3946" s="56"/>
      <c r="F3946" s="56"/>
      <c r="G3946" s="56"/>
      <c r="I3946" s="57"/>
      <c r="N3946" s="56"/>
      <c r="O3946" s="57"/>
      <c r="V3946" s="57"/>
    </row>
    <row r="3947" spans="4:22">
      <c r="D3947" s="56"/>
      <c r="E3947" s="56"/>
      <c r="F3947" s="56"/>
      <c r="G3947" s="56"/>
      <c r="I3947" s="57"/>
      <c r="N3947" s="56"/>
      <c r="O3947" s="57"/>
      <c r="V3947" s="57"/>
    </row>
    <row r="3948" spans="4:22">
      <c r="D3948" s="56"/>
      <c r="E3948" s="56"/>
      <c r="F3948" s="56"/>
      <c r="G3948" s="56"/>
      <c r="I3948" s="57"/>
      <c r="N3948" s="56"/>
      <c r="O3948" s="57"/>
      <c r="V3948" s="57"/>
    </row>
    <row r="3949" spans="4:22">
      <c r="D3949" s="56"/>
      <c r="E3949" s="56"/>
      <c r="F3949" s="56"/>
      <c r="G3949" s="56"/>
      <c r="I3949" s="57"/>
      <c r="N3949" s="56"/>
      <c r="O3949" s="57"/>
      <c r="V3949" s="57"/>
    </row>
    <row r="3950" spans="4:22">
      <c r="D3950" s="56"/>
      <c r="E3950" s="56"/>
      <c r="F3950" s="56"/>
      <c r="G3950" s="56"/>
      <c r="I3950" s="57"/>
      <c r="N3950" s="56"/>
      <c r="O3950" s="57"/>
      <c r="V3950" s="57"/>
    </row>
    <row r="3951" spans="4:22">
      <c r="D3951" s="56"/>
      <c r="E3951" s="56"/>
      <c r="F3951" s="56"/>
      <c r="G3951" s="56"/>
      <c r="I3951" s="57"/>
      <c r="N3951" s="56"/>
      <c r="O3951" s="57"/>
      <c r="V3951" s="57"/>
    </row>
    <row r="3952" spans="4:22">
      <c r="D3952" s="56"/>
      <c r="E3952" s="56"/>
      <c r="F3952" s="56"/>
      <c r="G3952" s="56"/>
      <c r="I3952" s="57"/>
      <c r="N3952" s="56"/>
      <c r="O3952" s="57"/>
      <c r="V3952" s="57"/>
    </row>
    <row r="3953" spans="4:22">
      <c r="D3953" s="56"/>
      <c r="E3953" s="56"/>
      <c r="F3953" s="56"/>
      <c r="G3953" s="56"/>
      <c r="I3953" s="57"/>
      <c r="N3953" s="56"/>
      <c r="O3953" s="57"/>
      <c r="V3953" s="57"/>
    </row>
    <row r="3954" spans="4:22">
      <c r="D3954" s="56"/>
      <c r="E3954" s="56"/>
      <c r="F3954" s="56"/>
      <c r="G3954" s="56"/>
      <c r="I3954" s="57"/>
      <c r="N3954" s="56"/>
      <c r="O3954" s="57"/>
      <c r="V3954" s="57"/>
    </row>
    <row r="3955" spans="4:22">
      <c r="D3955" s="56"/>
      <c r="E3955" s="56"/>
      <c r="F3955" s="56"/>
      <c r="G3955" s="56"/>
      <c r="I3955" s="57"/>
      <c r="N3955" s="56"/>
      <c r="O3955" s="57"/>
      <c r="V3955" s="57"/>
    </row>
    <row r="3956" spans="4:22">
      <c r="D3956" s="56"/>
      <c r="E3956" s="56"/>
      <c r="F3956" s="56"/>
      <c r="G3956" s="56"/>
      <c r="I3956" s="57"/>
      <c r="N3956" s="56"/>
      <c r="O3956" s="57"/>
      <c r="V3956" s="57"/>
    </row>
    <row r="3957" spans="4:22">
      <c r="D3957" s="56"/>
      <c r="E3957" s="56"/>
      <c r="F3957" s="56"/>
      <c r="G3957" s="56"/>
      <c r="I3957" s="57"/>
      <c r="N3957" s="56"/>
      <c r="O3957" s="57"/>
      <c r="V3957" s="57"/>
    </row>
    <row r="3958" spans="4:22">
      <c r="D3958" s="56"/>
      <c r="E3958" s="56"/>
      <c r="F3958" s="56"/>
      <c r="G3958" s="56"/>
      <c r="I3958" s="57"/>
      <c r="N3958" s="56"/>
      <c r="O3958" s="57"/>
      <c r="V3958" s="57"/>
    </row>
    <row r="3959" spans="4:22">
      <c r="D3959" s="56"/>
      <c r="E3959" s="56"/>
      <c r="F3959" s="56"/>
      <c r="G3959" s="56"/>
      <c r="I3959" s="57"/>
      <c r="N3959" s="56"/>
      <c r="O3959" s="57"/>
      <c r="V3959" s="57"/>
    </row>
    <row r="3960" spans="4:22">
      <c r="D3960" s="56"/>
      <c r="E3960" s="56"/>
      <c r="F3960" s="56"/>
      <c r="G3960" s="56"/>
      <c r="I3960" s="57"/>
      <c r="N3960" s="56"/>
      <c r="O3960" s="57"/>
      <c r="V3960" s="57"/>
    </row>
    <row r="3961" spans="4:22">
      <c r="D3961" s="56"/>
      <c r="E3961" s="56"/>
      <c r="F3961" s="56"/>
      <c r="G3961" s="56"/>
      <c r="I3961" s="57"/>
      <c r="N3961" s="56"/>
      <c r="O3961" s="57"/>
      <c r="V3961" s="57"/>
    </row>
    <row r="3962" spans="4:22">
      <c r="D3962" s="56"/>
      <c r="E3962" s="56"/>
      <c r="F3962" s="56"/>
      <c r="G3962" s="56"/>
      <c r="I3962" s="57"/>
      <c r="N3962" s="56"/>
      <c r="O3962" s="57"/>
      <c r="V3962" s="57"/>
    </row>
    <row r="3963" spans="4:22">
      <c r="D3963" s="56"/>
      <c r="E3963" s="56"/>
      <c r="F3963" s="56"/>
      <c r="G3963" s="56"/>
      <c r="I3963" s="57"/>
      <c r="N3963" s="56"/>
      <c r="O3963" s="57"/>
      <c r="V3963" s="57"/>
    </row>
    <row r="3964" spans="4:22">
      <c r="D3964" s="56"/>
      <c r="E3964" s="56"/>
      <c r="F3964" s="56"/>
      <c r="G3964" s="56"/>
      <c r="I3964" s="57"/>
      <c r="N3964" s="56"/>
      <c r="O3964" s="57"/>
      <c r="V3964" s="57"/>
    </row>
    <row r="3965" spans="4:22">
      <c r="D3965" s="56"/>
      <c r="E3965" s="56"/>
      <c r="F3965" s="56"/>
      <c r="G3965" s="56"/>
      <c r="I3965" s="57"/>
      <c r="N3965" s="56"/>
      <c r="O3965" s="57"/>
      <c r="V3965" s="57"/>
    </row>
    <row r="3966" spans="4:22">
      <c r="D3966" s="56"/>
      <c r="E3966" s="56"/>
      <c r="F3966" s="56"/>
      <c r="G3966" s="56"/>
      <c r="I3966" s="57"/>
      <c r="N3966" s="56"/>
      <c r="O3966" s="57"/>
      <c r="V3966" s="57"/>
    </row>
    <row r="3967" spans="4:22">
      <c r="D3967" s="56"/>
      <c r="E3967" s="56"/>
      <c r="F3967" s="56"/>
      <c r="G3967" s="56"/>
      <c r="I3967" s="57"/>
      <c r="N3967" s="56"/>
      <c r="O3967" s="57"/>
      <c r="V3967" s="57"/>
    </row>
    <row r="3968" spans="4:22">
      <c r="D3968" s="56"/>
      <c r="E3968" s="56"/>
      <c r="F3968" s="56"/>
      <c r="G3968" s="56"/>
      <c r="I3968" s="57"/>
      <c r="N3968" s="56"/>
      <c r="O3968" s="57"/>
      <c r="V3968" s="57"/>
    </row>
    <row r="3969" spans="4:22">
      <c r="D3969" s="56"/>
      <c r="E3969" s="56"/>
      <c r="F3969" s="56"/>
      <c r="G3969" s="56"/>
      <c r="I3969" s="57"/>
      <c r="N3969" s="56"/>
      <c r="O3969" s="57"/>
      <c r="V3969" s="57"/>
    </row>
    <row r="3970" spans="4:22">
      <c r="D3970" s="56"/>
      <c r="E3970" s="56"/>
      <c r="F3970" s="56"/>
      <c r="G3970" s="56"/>
      <c r="I3970" s="57"/>
      <c r="N3970" s="56"/>
      <c r="O3970" s="57"/>
      <c r="V3970" s="57"/>
    </row>
    <row r="3971" spans="4:22">
      <c r="D3971" s="56"/>
      <c r="E3971" s="56"/>
      <c r="F3971" s="56"/>
      <c r="G3971" s="56"/>
      <c r="I3971" s="57"/>
      <c r="N3971" s="56"/>
      <c r="O3971" s="57"/>
      <c r="V3971" s="57"/>
    </row>
    <row r="3972" spans="4:22">
      <c r="D3972" s="56"/>
      <c r="E3972" s="56"/>
      <c r="F3972" s="56"/>
      <c r="G3972" s="56"/>
      <c r="I3972" s="57"/>
      <c r="N3972" s="56"/>
      <c r="O3972" s="57"/>
      <c r="V3972" s="57"/>
    </row>
    <row r="3973" spans="4:22">
      <c r="D3973" s="56"/>
      <c r="E3973" s="56"/>
      <c r="F3973" s="56"/>
      <c r="G3973" s="56"/>
      <c r="I3973" s="57"/>
      <c r="N3973" s="56"/>
      <c r="O3973" s="57"/>
      <c r="V3973" s="57"/>
    </row>
    <row r="3974" spans="4:22">
      <c r="D3974" s="56"/>
      <c r="E3974" s="56"/>
      <c r="F3974" s="56"/>
      <c r="G3974" s="56"/>
      <c r="I3974" s="57"/>
      <c r="N3974" s="56"/>
      <c r="O3974" s="57"/>
      <c r="V3974" s="57"/>
    </row>
    <row r="3975" spans="4:22">
      <c r="D3975" s="56"/>
      <c r="E3975" s="56"/>
      <c r="F3975" s="56"/>
      <c r="G3975" s="56"/>
      <c r="I3975" s="57"/>
      <c r="N3975" s="56"/>
      <c r="O3975" s="57"/>
      <c r="V3975" s="57"/>
    </row>
    <row r="3976" spans="4:22">
      <c r="D3976" s="56"/>
      <c r="E3976" s="56"/>
      <c r="F3976" s="56"/>
      <c r="G3976" s="56"/>
      <c r="I3976" s="57"/>
      <c r="N3976" s="56"/>
      <c r="O3976" s="57"/>
      <c r="V3976" s="57"/>
    </row>
    <row r="3977" spans="4:22">
      <c r="D3977" s="56"/>
      <c r="E3977" s="56"/>
      <c r="F3977" s="56"/>
      <c r="G3977" s="56"/>
      <c r="I3977" s="57"/>
      <c r="N3977" s="56"/>
      <c r="O3977" s="57"/>
      <c r="V3977" s="57"/>
    </row>
    <row r="3978" spans="4:22">
      <c r="D3978" s="56"/>
      <c r="E3978" s="56"/>
      <c r="F3978" s="56"/>
      <c r="G3978" s="56"/>
      <c r="I3978" s="57"/>
      <c r="N3978" s="56"/>
      <c r="O3978" s="57"/>
      <c r="V3978" s="57"/>
    </row>
    <row r="3979" spans="4:22">
      <c r="D3979" s="56"/>
      <c r="E3979" s="56"/>
      <c r="F3979" s="56"/>
      <c r="G3979" s="56"/>
      <c r="I3979" s="57"/>
      <c r="N3979" s="56"/>
      <c r="O3979" s="57"/>
      <c r="V3979" s="57"/>
    </row>
    <row r="3980" spans="4:22">
      <c r="D3980" s="56"/>
      <c r="E3980" s="56"/>
      <c r="F3980" s="56"/>
      <c r="G3980" s="56"/>
      <c r="I3980" s="57"/>
      <c r="N3980" s="56"/>
      <c r="O3980" s="57"/>
      <c r="V3980" s="57"/>
    </row>
    <row r="3981" spans="4:22">
      <c r="D3981" s="56"/>
      <c r="E3981" s="56"/>
      <c r="F3981" s="56"/>
      <c r="G3981" s="56"/>
      <c r="I3981" s="57"/>
      <c r="N3981" s="56"/>
      <c r="O3981" s="57"/>
      <c r="V3981" s="57"/>
    </row>
    <row r="3982" spans="4:22">
      <c r="D3982" s="56"/>
      <c r="E3982" s="56"/>
      <c r="F3982" s="56"/>
      <c r="G3982" s="56"/>
      <c r="I3982" s="57"/>
      <c r="N3982" s="56"/>
      <c r="O3982" s="57"/>
      <c r="V3982" s="57"/>
    </row>
    <row r="3983" spans="4:22">
      <c r="D3983" s="56"/>
      <c r="E3983" s="56"/>
      <c r="F3983" s="56"/>
      <c r="G3983" s="56"/>
      <c r="I3983" s="57"/>
      <c r="N3983" s="56"/>
      <c r="O3983" s="57"/>
      <c r="V3983" s="57"/>
    </row>
    <row r="3984" spans="4:22">
      <c r="D3984" s="56"/>
      <c r="E3984" s="56"/>
      <c r="F3984" s="56"/>
      <c r="G3984" s="56"/>
      <c r="I3984" s="57"/>
      <c r="N3984" s="56"/>
      <c r="O3984" s="57"/>
      <c r="V3984" s="57"/>
    </row>
    <row r="3985" spans="4:22">
      <c r="D3985" s="56"/>
      <c r="E3985" s="56"/>
      <c r="F3985" s="56"/>
      <c r="G3985" s="56"/>
      <c r="I3985" s="57"/>
      <c r="N3985" s="56"/>
      <c r="O3985" s="57"/>
      <c r="V3985" s="57"/>
    </row>
    <row r="3986" spans="4:22">
      <c r="D3986" s="56"/>
      <c r="E3986" s="56"/>
      <c r="F3986" s="56"/>
      <c r="G3986" s="56"/>
      <c r="I3986" s="57"/>
      <c r="N3986" s="56"/>
      <c r="O3986" s="57"/>
      <c r="V3986" s="57"/>
    </row>
    <row r="3987" spans="4:22">
      <c r="D3987" s="56"/>
      <c r="E3987" s="56"/>
      <c r="F3987" s="56"/>
      <c r="G3987" s="56"/>
      <c r="I3987" s="57"/>
      <c r="N3987" s="56"/>
      <c r="O3987" s="57"/>
      <c r="V3987" s="57"/>
    </row>
    <row r="3988" spans="4:22">
      <c r="D3988" s="56"/>
      <c r="E3988" s="56"/>
      <c r="F3988" s="56"/>
      <c r="G3988" s="56"/>
      <c r="I3988" s="57"/>
      <c r="N3988" s="56"/>
      <c r="O3988" s="57"/>
      <c r="V3988" s="57"/>
    </row>
    <row r="3989" spans="4:22">
      <c r="D3989" s="56"/>
      <c r="E3989" s="56"/>
      <c r="F3989" s="56"/>
      <c r="G3989" s="56"/>
      <c r="I3989" s="57"/>
      <c r="N3989" s="56"/>
      <c r="O3989" s="57"/>
      <c r="V3989" s="57"/>
    </row>
    <row r="3990" spans="4:22">
      <c r="D3990" s="56"/>
      <c r="E3990" s="56"/>
      <c r="F3990" s="56"/>
      <c r="G3990" s="56"/>
      <c r="I3990" s="57"/>
      <c r="N3990" s="56"/>
      <c r="O3990" s="57"/>
      <c r="V3990" s="57"/>
    </row>
    <row r="3991" spans="4:22">
      <c r="D3991" s="56"/>
      <c r="E3991" s="56"/>
      <c r="F3991" s="56"/>
      <c r="G3991" s="56"/>
      <c r="I3991" s="57"/>
      <c r="N3991" s="56"/>
      <c r="O3991" s="57"/>
      <c r="V3991" s="57"/>
    </row>
    <row r="3992" spans="4:22">
      <c r="D3992" s="56"/>
      <c r="E3992" s="56"/>
      <c r="F3992" s="56"/>
      <c r="G3992" s="56"/>
      <c r="I3992" s="57"/>
      <c r="N3992" s="56"/>
      <c r="O3992" s="57"/>
      <c r="V3992" s="57"/>
    </row>
    <row r="3993" spans="4:22">
      <c r="D3993" s="56"/>
      <c r="E3993" s="56"/>
      <c r="F3993" s="56"/>
      <c r="G3993" s="56"/>
      <c r="I3993" s="57"/>
      <c r="N3993" s="56"/>
      <c r="O3993" s="57"/>
      <c r="V3993" s="57"/>
    </row>
    <row r="3994" spans="4:22">
      <c r="D3994" s="56"/>
      <c r="E3994" s="56"/>
      <c r="F3994" s="56"/>
      <c r="G3994" s="56"/>
      <c r="I3994" s="57"/>
      <c r="N3994" s="56"/>
      <c r="O3994" s="57"/>
      <c r="V3994" s="57"/>
    </row>
    <row r="3995" spans="4:22">
      <c r="D3995" s="56"/>
      <c r="E3995" s="56"/>
      <c r="F3995" s="56"/>
      <c r="G3995" s="56"/>
      <c r="I3995" s="57"/>
      <c r="N3995" s="56"/>
      <c r="O3995" s="57"/>
      <c r="V3995" s="57"/>
    </row>
    <row r="3996" spans="4:22">
      <c r="D3996" s="56"/>
      <c r="E3996" s="56"/>
      <c r="F3996" s="56"/>
      <c r="G3996" s="56"/>
      <c r="I3996" s="57"/>
      <c r="N3996" s="56"/>
      <c r="O3996" s="57"/>
      <c r="V3996" s="57"/>
    </row>
    <row r="3997" spans="4:22">
      <c r="D3997" s="56"/>
      <c r="E3997" s="56"/>
      <c r="F3997" s="56"/>
      <c r="G3997" s="56"/>
      <c r="I3997" s="57"/>
      <c r="N3997" s="56"/>
      <c r="O3997" s="57"/>
      <c r="V3997" s="57"/>
    </row>
    <row r="3998" spans="4:22">
      <c r="D3998" s="56"/>
      <c r="E3998" s="56"/>
      <c r="F3998" s="56"/>
      <c r="G3998" s="56"/>
      <c r="I3998" s="57"/>
      <c r="N3998" s="56"/>
      <c r="O3998" s="57"/>
      <c r="V3998" s="57"/>
    </row>
    <row r="3999" spans="4:22">
      <c r="D3999" s="56"/>
      <c r="E3999" s="56"/>
      <c r="F3999" s="56"/>
      <c r="G3999" s="56"/>
      <c r="I3999" s="57"/>
      <c r="N3999" s="56"/>
      <c r="O3999" s="57"/>
      <c r="V3999" s="57"/>
    </row>
    <row r="4000" spans="4:22">
      <c r="D4000" s="56"/>
      <c r="E4000" s="56"/>
      <c r="F4000" s="56"/>
      <c r="G4000" s="56"/>
      <c r="I4000" s="57"/>
      <c r="N4000" s="56"/>
      <c r="O4000" s="57"/>
      <c r="V4000" s="57"/>
    </row>
    <row r="4001" spans="4:22">
      <c r="D4001" s="56"/>
      <c r="E4001" s="56"/>
      <c r="F4001" s="56"/>
      <c r="G4001" s="56"/>
      <c r="I4001" s="57"/>
      <c r="N4001" s="56"/>
      <c r="O4001" s="57"/>
      <c r="V4001" s="57"/>
    </row>
    <row r="4002" spans="4:22">
      <c r="D4002" s="56"/>
      <c r="E4002" s="56"/>
      <c r="F4002" s="56"/>
      <c r="G4002" s="56"/>
      <c r="I4002" s="57"/>
      <c r="N4002" s="56"/>
      <c r="O4002" s="57"/>
      <c r="V4002" s="57"/>
    </row>
    <row r="4003" spans="4:22">
      <c r="D4003" s="56"/>
      <c r="E4003" s="56"/>
      <c r="F4003" s="56"/>
      <c r="G4003" s="56"/>
      <c r="I4003" s="57"/>
      <c r="N4003" s="56"/>
      <c r="O4003" s="57"/>
      <c r="V4003" s="57"/>
    </row>
    <row r="4004" spans="4:22">
      <c r="D4004" s="56"/>
      <c r="E4004" s="56"/>
      <c r="F4004" s="56"/>
      <c r="G4004" s="56"/>
      <c r="I4004" s="57"/>
      <c r="N4004" s="56"/>
      <c r="O4004" s="57"/>
      <c r="V4004" s="57"/>
    </row>
    <row r="4005" spans="4:22">
      <c r="D4005" s="56"/>
      <c r="E4005" s="56"/>
      <c r="F4005" s="56"/>
      <c r="G4005" s="56"/>
      <c r="I4005" s="57"/>
      <c r="N4005" s="56"/>
      <c r="O4005" s="57"/>
      <c r="V4005" s="57"/>
    </row>
    <row r="4006" spans="4:22">
      <c r="D4006" s="56"/>
      <c r="E4006" s="56"/>
      <c r="F4006" s="56"/>
      <c r="G4006" s="56"/>
      <c r="I4006" s="57"/>
      <c r="N4006" s="56"/>
      <c r="O4006" s="57"/>
      <c r="V4006" s="57"/>
    </row>
    <row r="4007" spans="4:22">
      <c r="D4007" s="56"/>
      <c r="E4007" s="56"/>
      <c r="F4007" s="56"/>
      <c r="G4007" s="56"/>
      <c r="I4007" s="57"/>
      <c r="N4007" s="56"/>
      <c r="O4007" s="57"/>
      <c r="V4007" s="57"/>
    </row>
    <row r="4008" spans="4:22">
      <c r="D4008" s="56"/>
      <c r="E4008" s="56"/>
      <c r="F4008" s="56"/>
      <c r="G4008" s="56"/>
      <c r="I4008" s="57"/>
      <c r="N4008" s="56"/>
      <c r="O4008" s="57"/>
      <c r="V4008" s="57"/>
    </row>
    <row r="4009" spans="4:22">
      <c r="D4009" s="56"/>
      <c r="E4009" s="56"/>
      <c r="F4009" s="56"/>
      <c r="G4009" s="56"/>
      <c r="I4009" s="57"/>
      <c r="N4009" s="56"/>
      <c r="O4009" s="57"/>
      <c r="V4009" s="57"/>
    </row>
    <row r="4010" spans="4:22">
      <c r="D4010" s="56"/>
      <c r="E4010" s="56"/>
      <c r="F4010" s="56"/>
      <c r="G4010" s="56"/>
      <c r="I4010" s="57"/>
      <c r="N4010" s="56"/>
      <c r="O4010" s="57"/>
      <c r="V4010" s="57"/>
    </row>
    <row r="4011" spans="4:22">
      <c r="D4011" s="56"/>
      <c r="E4011" s="56"/>
      <c r="F4011" s="56"/>
      <c r="G4011" s="56"/>
      <c r="I4011" s="57"/>
      <c r="N4011" s="56"/>
      <c r="O4011" s="57"/>
      <c r="V4011" s="57"/>
    </row>
    <row r="4012" spans="4:22">
      <c r="D4012" s="56"/>
      <c r="E4012" s="56"/>
      <c r="F4012" s="56"/>
      <c r="G4012" s="56"/>
      <c r="I4012" s="57"/>
      <c r="N4012" s="56"/>
      <c r="O4012" s="57"/>
      <c r="V4012" s="57"/>
    </row>
    <row r="4013" spans="4:22">
      <c r="D4013" s="56"/>
      <c r="E4013" s="56"/>
      <c r="F4013" s="56"/>
      <c r="G4013" s="56"/>
      <c r="I4013" s="57"/>
      <c r="N4013" s="56"/>
      <c r="O4013" s="57"/>
      <c r="V4013" s="57"/>
    </row>
    <row r="4014" spans="4:22">
      <c r="D4014" s="56"/>
      <c r="E4014" s="56"/>
      <c r="F4014" s="56"/>
      <c r="G4014" s="56"/>
      <c r="I4014" s="57"/>
      <c r="N4014" s="56"/>
      <c r="O4014" s="57"/>
      <c r="V4014" s="57"/>
    </row>
    <row r="4015" spans="4:22">
      <c r="D4015" s="56"/>
      <c r="E4015" s="56"/>
      <c r="F4015" s="56"/>
      <c r="G4015" s="56"/>
      <c r="I4015" s="57"/>
      <c r="N4015" s="56"/>
      <c r="O4015" s="57"/>
      <c r="V4015" s="57"/>
    </row>
    <row r="4016" spans="4:22">
      <c r="D4016" s="56"/>
      <c r="E4016" s="56"/>
      <c r="F4016" s="56"/>
      <c r="G4016" s="56"/>
      <c r="I4016" s="57"/>
      <c r="N4016" s="56"/>
      <c r="O4016" s="57"/>
      <c r="V4016" s="57"/>
    </row>
    <row r="4017" spans="4:22">
      <c r="D4017" s="56"/>
      <c r="E4017" s="56"/>
      <c r="F4017" s="56"/>
      <c r="G4017" s="56"/>
      <c r="I4017" s="57"/>
      <c r="N4017" s="56"/>
      <c r="O4017" s="57"/>
      <c r="V4017" s="57"/>
    </row>
    <row r="4018" spans="4:22">
      <c r="D4018" s="56"/>
      <c r="E4018" s="56"/>
      <c r="F4018" s="56"/>
      <c r="G4018" s="56"/>
      <c r="I4018" s="57"/>
      <c r="N4018" s="56"/>
      <c r="O4018" s="57"/>
      <c r="V4018" s="57"/>
    </row>
    <row r="4019" spans="4:22">
      <c r="D4019" s="56"/>
      <c r="E4019" s="56"/>
      <c r="F4019" s="56"/>
      <c r="G4019" s="56"/>
      <c r="I4019" s="57"/>
      <c r="N4019" s="56"/>
      <c r="O4019" s="57"/>
      <c r="V4019" s="57"/>
    </row>
    <row r="4020" spans="4:22">
      <c r="D4020" s="56"/>
      <c r="E4020" s="56"/>
      <c r="F4020" s="56"/>
      <c r="G4020" s="56"/>
      <c r="I4020" s="57"/>
      <c r="N4020" s="56"/>
      <c r="O4020" s="57"/>
      <c r="V4020" s="57"/>
    </row>
    <row r="4021" spans="4:22">
      <c r="D4021" s="56"/>
      <c r="E4021" s="56"/>
      <c r="F4021" s="56"/>
      <c r="G4021" s="56"/>
      <c r="I4021" s="57"/>
      <c r="N4021" s="56"/>
      <c r="O4021" s="57"/>
      <c r="V4021" s="57"/>
    </row>
    <row r="4022" spans="4:22">
      <c r="D4022" s="56"/>
      <c r="E4022" s="56"/>
      <c r="F4022" s="56"/>
      <c r="G4022" s="56"/>
      <c r="I4022" s="57"/>
      <c r="N4022" s="56"/>
      <c r="O4022" s="57"/>
      <c r="V4022" s="57"/>
    </row>
    <row r="4023" spans="4:22">
      <c r="D4023" s="56"/>
      <c r="E4023" s="56"/>
      <c r="F4023" s="56"/>
      <c r="G4023" s="56"/>
      <c r="I4023" s="57"/>
      <c r="N4023" s="56"/>
      <c r="O4023" s="57"/>
      <c r="V4023" s="57"/>
    </row>
    <row r="4024" spans="4:22">
      <c r="D4024" s="56"/>
      <c r="E4024" s="56"/>
      <c r="F4024" s="56"/>
      <c r="G4024" s="56"/>
      <c r="I4024" s="57"/>
      <c r="N4024" s="56"/>
      <c r="O4024" s="57"/>
      <c r="V4024" s="57"/>
    </row>
    <row r="4025" spans="4:22">
      <c r="D4025" s="56"/>
      <c r="E4025" s="56"/>
      <c r="F4025" s="56"/>
      <c r="G4025" s="56"/>
      <c r="I4025" s="57"/>
      <c r="N4025" s="56"/>
      <c r="O4025" s="57"/>
      <c r="V4025" s="57"/>
    </row>
    <row r="4026" spans="4:22">
      <c r="D4026" s="56"/>
      <c r="E4026" s="56"/>
      <c r="F4026" s="56"/>
      <c r="G4026" s="56"/>
      <c r="I4026" s="57"/>
      <c r="N4026" s="56"/>
      <c r="O4026" s="57"/>
      <c r="V4026" s="57"/>
    </row>
    <row r="4027" spans="4:22">
      <c r="D4027" s="56"/>
      <c r="E4027" s="56"/>
      <c r="F4027" s="56"/>
      <c r="G4027" s="56"/>
      <c r="I4027" s="57"/>
      <c r="N4027" s="56"/>
      <c r="O4027" s="57"/>
      <c r="V4027" s="57"/>
    </row>
    <row r="4028" spans="4:22">
      <c r="D4028" s="56"/>
      <c r="E4028" s="56"/>
      <c r="F4028" s="56"/>
      <c r="G4028" s="56"/>
      <c r="I4028" s="57"/>
      <c r="N4028" s="56"/>
      <c r="O4028" s="57"/>
      <c r="V4028" s="57"/>
    </row>
    <row r="4029" spans="4:22">
      <c r="D4029" s="56"/>
      <c r="E4029" s="56"/>
      <c r="F4029" s="56"/>
      <c r="G4029" s="56"/>
      <c r="I4029" s="57"/>
      <c r="N4029" s="56"/>
      <c r="O4029" s="57"/>
      <c r="V4029" s="57"/>
    </row>
    <row r="4030" spans="4:22">
      <c r="D4030" s="56"/>
      <c r="E4030" s="56"/>
      <c r="F4030" s="56"/>
      <c r="G4030" s="56"/>
      <c r="I4030" s="57"/>
      <c r="N4030" s="56"/>
      <c r="O4030" s="57"/>
      <c r="V4030" s="57"/>
    </row>
    <row r="4031" spans="4:22">
      <c r="D4031" s="56"/>
      <c r="E4031" s="56"/>
      <c r="F4031" s="56"/>
      <c r="G4031" s="56"/>
      <c r="I4031" s="57"/>
      <c r="N4031" s="56"/>
      <c r="O4031" s="57"/>
      <c r="V4031" s="57"/>
    </row>
    <row r="4032" spans="4:22">
      <c r="D4032" s="56"/>
      <c r="E4032" s="56"/>
      <c r="F4032" s="56"/>
      <c r="G4032" s="56"/>
      <c r="I4032" s="57"/>
      <c r="N4032" s="56"/>
      <c r="O4032" s="57"/>
      <c r="V4032" s="57"/>
    </row>
    <row r="4033" spans="4:22">
      <c r="D4033" s="56"/>
      <c r="E4033" s="56"/>
      <c r="F4033" s="56"/>
      <c r="G4033" s="56"/>
      <c r="I4033" s="57"/>
      <c r="N4033" s="56"/>
      <c r="O4033" s="57"/>
      <c r="V4033" s="57"/>
    </row>
    <row r="4034" spans="4:22">
      <c r="D4034" s="56"/>
      <c r="E4034" s="56"/>
      <c r="F4034" s="56"/>
      <c r="G4034" s="56"/>
      <c r="I4034" s="57"/>
      <c r="N4034" s="56"/>
      <c r="O4034" s="57"/>
      <c r="V4034" s="57"/>
    </row>
    <row r="4035" spans="4:22">
      <c r="D4035" s="56"/>
      <c r="E4035" s="56"/>
      <c r="F4035" s="56"/>
      <c r="G4035" s="56"/>
      <c r="I4035" s="57"/>
      <c r="N4035" s="56"/>
      <c r="O4035" s="57"/>
      <c r="V4035" s="57"/>
    </row>
    <row r="4036" spans="4:22">
      <c r="D4036" s="56"/>
      <c r="E4036" s="56"/>
      <c r="F4036" s="56"/>
      <c r="G4036" s="56"/>
      <c r="I4036" s="57"/>
      <c r="N4036" s="56"/>
      <c r="O4036" s="57"/>
      <c r="V4036" s="57"/>
    </row>
    <row r="4037" spans="4:22">
      <c r="D4037" s="56"/>
      <c r="E4037" s="56"/>
      <c r="F4037" s="56"/>
      <c r="G4037" s="56"/>
      <c r="I4037" s="57"/>
      <c r="N4037" s="56"/>
      <c r="O4037" s="57"/>
      <c r="V4037" s="57"/>
    </row>
    <row r="4038" spans="4:22">
      <c r="D4038" s="56"/>
      <c r="E4038" s="56"/>
      <c r="F4038" s="56"/>
      <c r="G4038" s="56"/>
      <c r="I4038" s="57"/>
      <c r="N4038" s="56"/>
      <c r="O4038" s="57"/>
      <c r="V4038" s="57"/>
    </row>
    <row r="4039" spans="4:22">
      <c r="D4039" s="56"/>
      <c r="E4039" s="56"/>
      <c r="F4039" s="56"/>
      <c r="G4039" s="56"/>
      <c r="I4039" s="57"/>
      <c r="N4039" s="56"/>
      <c r="O4039" s="57"/>
      <c r="V4039" s="57"/>
    </row>
    <row r="4040" spans="4:22">
      <c r="D4040" s="56"/>
      <c r="E4040" s="56"/>
      <c r="F4040" s="56"/>
      <c r="G4040" s="56"/>
      <c r="I4040" s="57"/>
      <c r="N4040" s="56"/>
      <c r="O4040" s="57"/>
      <c r="V4040" s="57"/>
    </row>
    <row r="4041" spans="4:22">
      <c r="D4041" s="56"/>
      <c r="E4041" s="56"/>
      <c r="F4041" s="56"/>
      <c r="G4041" s="56"/>
      <c r="I4041" s="57"/>
      <c r="N4041" s="56"/>
      <c r="O4041" s="57"/>
      <c r="V4041" s="57"/>
    </row>
    <row r="4042" spans="4:22">
      <c r="D4042" s="56"/>
      <c r="E4042" s="56"/>
      <c r="F4042" s="56"/>
      <c r="G4042" s="56"/>
      <c r="I4042" s="57"/>
      <c r="N4042" s="56"/>
      <c r="O4042" s="57"/>
      <c r="V4042" s="57"/>
    </row>
    <row r="4043" spans="4:22">
      <c r="D4043" s="56"/>
      <c r="E4043" s="56"/>
      <c r="F4043" s="56"/>
      <c r="G4043" s="56"/>
      <c r="I4043" s="57"/>
      <c r="N4043" s="56"/>
      <c r="O4043" s="57"/>
      <c r="V4043" s="57"/>
    </row>
    <row r="4044" spans="4:22">
      <c r="D4044" s="56"/>
      <c r="E4044" s="56"/>
      <c r="F4044" s="56"/>
      <c r="G4044" s="56"/>
      <c r="I4044" s="57"/>
      <c r="N4044" s="56"/>
      <c r="O4044" s="57"/>
      <c r="V4044" s="57"/>
    </row>
    <row r="4045" spans="4:22">
      <c r="D4045" s="56"/>
      <c r="E4045" s="56"/>
      <c r="F4045" s="56"/>
      <c r="G4045" s="56"/>
      <c r="I4045" s="57"/>
      <c r="N4045" s="56"/>
      <c r="O4045" s="57"/>
      <c r="V4045" s="57"/>
    </row>
    <row r="4046" spans="4:22">
      <c r="D4046" s="56"/>
      <c r="E4046" s="56"/>
      <c r="F4046" s="56"/>
      <c r="G4046" s="56"/>
      <c r="I4046" s="57"/>
      <c r="N4046" s="56"/>
      <c r="O4046" s="57"/>
      <c r="V4046" s="57"/>
    </row>
    <row r="4047" spans="4:22">
      <c r="D4047" s="56"/>
      <c r="E4047" s="56"/>
      <c r="F4047" s="56"/>
      <c r="G4047" s="56"/>
      <c r="I4047" s="57"/>
      <c r="N4047" s="56"/>
      <c r="O4047" s="57"/>
      <c r="V4047" s="57"/>
    </row>
    <row r="4048" spans="4:22">
      <c r="D4048" s="56"/>
      <c r="E4048" s="56"/>
      <c r="F4048" s="56"/>
      <c r="G4048" s="56"/>
      <c r="I4048" s="57"/>
      <c r="N4048" s="56"/>
      <c r="O4048" s="57"/>
      <c r="V4048" s="57"/>
    </row>
    <row r="4049" spans="4:22">
      <c r="D4049" s="56"/>
      <c r="E4049" s="56"/>
      <c r="F4049" s="56"/>
      <c r="G4049" s="56"/>
      <c r="I4049" s="57"/>
      <c r="N4049" s="56"/>
      <c r="O4049" s="57"/>
      <c r="V4049" s="57"/>
    </row>
    <row r="4050" spans="4:22">
      <c r="D4050" s="56"/>
      <c r="E4050" s="56"/>
      <c r="F4050" s="56"/>
      <c r="G4050" s="56"/>
      <c r="I4050" s="57"/>
      <c r="N4050" s="56"/>
      <c r="O4050" s="57"/>
      <c r="V4050" s="57"/>
    </row>
    <row r="4051" spans="4:22">
      <c r="D4051" s="56"/>
      <c r="E4051" s="56"/>
      <c r="F4051" s="56"/>
      <c r="G4051" s="56"/>
      <c r="I4051" s="57"/>
      <c r="N4051" s="56"/>
      <c r="O4051" s="57"/>
      <c r="V4051" s="57"/>
    </row>
    <row r="4052" spans="4:22">
      <c r="D4052" s="56"/>
      <c r="E4052" s="56"/>
      <c r="F4052" s="56"/>
      <c r="G4052" s="56"/>
      <c r="I4052" s="57"/>
      <c r="N4052" s="56"/>
      <c r="O4052" s="57"/>
      <c r="V4052" s="57"/>
    </row>
    <row r="4053" spans="4:22">
      <c r="D4053" s="56"/>
      <c r="E4053" s="56"/>
      <c r="F4053" s="56"/>
      <c r="G4053" s="56"/>
      <c r="I4053" s="57"/>
      <c r="N4053" s="56"/>
      <c r="O4053" s="57"/>
      <c r="V4053" s="57"/>
    </row>
    <row r="4054" spans="4:22">
      <c r="D4054" s="56"/>
      <c r="E4054" s="56"/>
      <c r="F4054" s="56"/>
      <c r="G4054" s="56"/>
      <c r="I4054" s="57"/>
      <c r="N4054" s="56"/>
      <c r="O4054" s="57"/>
      <c r="V4054" s="57"/>
    </row>
    <row r="4055" spans="4:22">
      <c r="D4055" s="56"/>
      <c r="E4055" s="56"/>
      <c r="F4055" s="56"/>
      <c r="G4055" s="56"/>
      <c r="I4055" s="57"/>
      <c r="N4055" s="56"/>
      <c r="O4055" s="57"/>
      <c r="V4055" s="57"/>
    </row>
    <row r="4056" spans="4:22">
      <c r="D4056" s="56"/>
      <c r="E4056" s="56"/>
      <c r="F4056" s="56"/>
      <c r="G4056" s="56"/>
      <c r="I4056" s="57"/>
      <c r="N4056" s="56"/>
      <c r="O4056" s="57"/>
      <c r="V4056" s="57"/>
    </row>
    <row r="4057" spans="4:22">
      <c r="D4057" s="56"/>
      <c r="E4057" s="56"/>
      <c r="F4057" s="56"/>
      <c r="G4057" s="56"/>
      <c r="I4057" s="57"/>
      <c r="N4057" s="56"/>
      <c r="O4057" s="57"/>
      <c r="V4057" s="57"/>
    </row>
    <row r="4058" spans="4:22">
      <c r="D4058" s="56"/>
      <c r="E4058" s="56"/>
      <c r="F4058" s="56"/>
      <c r="G4058" s="56"/>
      <c r="I4058" s="57"/>
      <c r="N4058" s="56"/>
      <c r="O4058" s="57"/>
      <c r="V4058" s="57"/>
    </row>
    <row r="4059" spans="4:22">
      <c r="D4059" s="56"/>
      <c r="E4059" s="56"/>
      <c r="F4059" s="56"/>
      <c r="G4059" s="56"/>
      <c r="I4059" s="57"/>
      <c r="N4059" s="56"/>
      <c r="O4059" s="57"/>
      <c r="V4059" s="57"/>
    </row>
    <row r="4060" spans="4:22">
      <c r="D4060" s="56"/>
      <c r="E4060" s="56"/>
      <c r="F4060" s="56"/>
      <c r="G4060" s="56"/>
      <c r="I4060" s="57"/>
      <c r="N4060" s="56"/>
      <c r="O4060" s="57"/>
      <c r="V4060" s="57"/>
    </row>
    <row r="4061" spans="4:22">
      <c r="D4061" s="56"/>
      <c r="E4061" s="56"/>
      <c r="F4061" s="56"/>
      <c r="G4061" s="56"/>
      <c r="I4061" s="57"/>
      <c r="N4061" s="56"/>
      <c r="O4061" s="57"/>
      <c r="V4061" s="57"/>
    </row>
    <row r="4062" spans="4:22">
      <c r="D4062" s="56"/>
      <c r="E4062" s="56"/>
      <c r="F4062" s="56"/>
      <c r="G4062" s="56"/>
      <c r="I4062" s="57"/>
      <c r="N4062" s="56"/>
      <c r="O4062" s="57"/>
      <c r="V4062" s="57"/>
    </row>
    <row r="4063" spans="4:22">
      <c r="D4063" s="56"/>
      <c r="E4063" s="56"/>
      <c r="F4063" s="56"/>
      <c r="G4063" s="56"/>
      <c r="I4063" s="57"/>
      <c r="N4063" s="56"/>
      <c r="O4063" s="57"/>
      <c r="V4063" s="57"/>
    </row>
    <row r="4064" spans="4:22">
      <c r="D4064" s="56"/>
      <c r="E4064" s="56"/>
      <c r="F4064" s="56"/>
      <c r="G4064" s="56"/>
      <c r="I4064" s="57"/>
      <c r="N4064" s="56"/>
      <c r="O4064" s="57"/>
      <c r="V4064" s="57"/>
    </row>
    <row r="4065" spans="4:22">
      <c r="D4065" s="56"/>
      <c r="E4065" s="56"/>
      <c r="F4065" s="56"/>
      <c r="G4065" s="56"/>
      <c r="I4065" s="57"/>
      <c r="N4065" s="56"/>
      <c r="O4065" s="57"/>
      <c r="V4065" s="57"/>
    </row>
    <row r="4066" spans="4:22">
      <c r="D4066" s="56"/>
      <c r="E4066" s="56"/>
      <c r="F4066" s="56"/>
      <c r="G4066" s="56"/>
      <c r="I4066" s="57"/>
      <c r="N4066" s="56"/>
      <c r="O4066" s="57"/>
      <c r="V4066" s="57"/>
    </row>
    <row r="4067" spans="4:22">
      <c r="D4067" s="56"/>
      <c r="E4067" s="56"/>
      <c r="F4067" s="56"/>
      <c r="G4067" s="56"/>
      <c r="I4067" s="57"/>
      <c r="N4067" s="56"/>
      <c r="O4067" s="57"/>
      <c r="V4067" s="57"/>
    </row>
    <row r="4068" spans="4:22">
      <c r="D4068" s="56"/>
      <c r="E4068" s="56"/>
      <c r="F4068" s="56"/>
      <c r="G4068" s="56"/>
      <c r="I4068" s="57"/>
      <c r="N4068" s="56"/>
      <c r="O4068" s="57"/>
      <c r="V4068" s="57"/>
    </row>
    <row r="4069" spans="4:22">
      <c r="D4069" s="56"/>
      <c r="E4069" s="56"/>
      <c r="F4069" s="56"/>
      <c r="G4069" s="56"/>
      <c r="I4069" s="57"/>
      <c r="N4069" s="56"/>
      <c r="O4069" s="57"/>
      <c r="V4069" s="57"/>
    </row>
    <row r="4070" spans="4:22">
      <c r="D4070" s="56"/>
      <c r="E4070" s="56"/>
      <c r="F4070" s="56"/>
      <c r="G4070" s="56"/>
      <c r="I4070" s="57"/>
      <c r="N4070" s="56"/>
      <c r="O4070" s="57"/>
      <c r="V4070" s="57"/>
    </row>
    <row r="4071" spans="4:22">
      <c r="D4071" s="56"/>
      <c r="E4071" s="56"/>
      <c r="F4071" s="56"/>
      <c r="G4071" s="56"/>
      <c r="I4071" s="57"/>
      <c r="N4071" s="56"/>
      <c r="O4071" s="57"/>
      <c r="V4071" s="57"/>
    </row>
    <row r="4072" spans="4:22">
      <c r="D4072" s="56"/>
      <c r="E4072" s="56"/>
      <c r="F4072" s="56"/>
      <c r="G4072" s="56"/>
      <c r="I4072" s="57"/>
      <c r="N4072" s="56"/>
      <c r="O4072" s="57"/>
      <c r="V4072" s="57"/>
    </row>
    <row r="4073" spans="4:22">
      <c r="D4073" s="56"/>
      <c r="E4073" s="56"/>
      <c r="F4073" s="56"/>
      <c r="G4073" s="56"/>
      <c r="I4073" s="57"/>
      <c r="N4073" s="56"/>
      <c r="O4073" s="57"/>
      <c r="V4073" s="57"/>
    </row>
    <row r="4074" spans="4:22">
      <c r="D4074" s="56"/>
      <c r="E4074" s="56"/>
      <c r="F4074" s="56"/>
      <c r="G4074" s="56"/>
      <c r="I4074" s="57"/>
      <c r="N4074" s="56"/>
      <c r="O4074" s="57"/>
      <c r="V4074" s="57"/>
    </row>
    <row r="4075" spans="4:22">
      <c r="D4075" s="56"/>
      <c r="E4075" s="56"/>
      <c r="F4075" s="56"/>
      <c r="G4075" s="56"/>
      <c r="I4075" s="57"/>
      <c r="N4075" s="56"/>
      <c r="O4075" s="57"/>
      <c r="V4075" s="57"/>
    </row>
    <row r="4076" spans="4:22">
      <c r="D4076" s="56"/>
      <c r="E4076" s="56"/>
      <c r="F4076" s="56"/>
      <c r="G4076" s="56"/>
      <c r="I4076" s="57"/>
      <c r="N4076" s="56"/>
      <c r="O4076" s="57"/>
      <c r="V4076" s="57"/>
    </row>
    <row r="4077" spans="4:22">
      <c r="D4077" s="56"/>
      <c r="E4077" s="56"/>
      <c r="F4077" s="56"/>
      <c r="G4077" s="56"/>
      <c r="I4077" s="57"/>
      <c r="N4077" s="56"/>
      <c r="O4077" s="57"/>
      <c r="V4077" s="57"/>
    </row>
    <row r="4078" spans="4:22">
      <c r="D4078" s="56"/>
      <c r="E4078" s="56"/>
      <c r="F4078" s="56"/>
      <c r="G4078" s="56"/>
      <c r="I4078" s="57"/>
      <c r="N4078" s="56"/>
      <c r="O4078" s="57"/>
      <c r="V4078" s="57"/>
    </row>
    <row r="4079" spans="4:22">
      <c r="D4079" s="56"/>
      <c r="E4079" s="56"/>
      <c r="F4079" s="56"/>
      <c r="G4079" s="56"/>
      <c r="I4079" s="57"/>
      <c r="N4079" s="56"/>
      <c r="O4079" s="57"/>
      <c r="V4079" s="57"/>
    </row>
    <row r="4080" spans="4:22">
      <c r="D4080" s="56"/>
      <c r="E4080" s="56"/>
      <c r="F4080" s="56"/>
      <c r="G4080" s="56"/>
      <c r="I4080" s="57"/>
      <c r="N4080" s="56"/>
      <c r="O4080" s="57"/>
      <c r="V4080" s="57"/>
    </row>
    <row r="4081" spans="4:22">
      <c r="D4081" s="56"/>
      <c r="E4081" s="56"/>
      <c r="F4081" s="56"/>
      <c r="G4081" s="56"/>
      <c r="I4081" s="57"/>
      <c r="N4081" s="56"/>
      <c r="O4081" s="57"/>
      <c r="V4081" s="57"/>
    </row>
    <row r="4082" spans="4:22">
      <c r="D4082" s="56"/>
      <c r="E4082" s="56"/>
      <c r="F4082" s="56"/>
      <c r="G4082" s="56"/>
      <c r="I4082" s="57"/>
      <c r="N4082" s="56"/>
      <c r="O4082" s="57"/>
      <c r="V4082" s="57"/>
    </row>
    <row r="4083" spans="4:22">
      <c r="D4083" s="56"/>
      <c r="E4083" s="56"/>
      <c r="F4083" s="56"/>
      <c r="G4083" s="56"/>
      <c r="I4083" s="57"/>
      <c r="N4083" s="56"/>
      <c r="O4083" s="57"/>
      <c r="V4083" s="57"/>
    </row>
    <row r="4084" spans="4:22">
      <c r="D4084" s="56"/>
      <c r="E4084" s="56"/>
      <c r="F4084" s="56"/>
      <c r="G4084" s="56"/>
      <c r="I4084" s="57"/>
      <c r="N4084" s="56"/>
      <c r="O4084" s="57"/>
      <c r="V4084" s="57"/>
    </row>
    <row r="4085" spans="4:22">
      <c r="D4085" s="56"/>
      <c r="E4085" s="56"/>
      <c r="F4085" s="56"/>
      <c r="G4085" s="56"/>
      <c r="I4085" s="57"/>
      <c r="N4085" s="56"/>
      <c r="O4085" s="57"/>
      <c r="V4085" s="57"/>
    </row>
    <row r="4086" spans="4:22">
      <c r="D4086" s="56"/>
      <c r="E4086" s="56"/>
      <c r="F4086" s="56"/>
      <c r="G4086" s="56"/>
      <c r="I4086" s="57"/>
      <c r="N4086" s="56"/>
      <c r="O4086" s="57"/>
      <c r="V4086" s="57"/>
    </row>
    <row r="4087" spans="4:22">
      <c r="D4087" s="56"/>
      <c r="E4087" s="56"/>
      <c r="F4087" s="56"/>
      <c r="G4087" s="56"/>
      <c r="I4087" s="57"/>
      <c r="N4087" s="56"/>
      <c r="O4087" s="57"/>
      <c r="V4087" s="57"/>
    </row>
    <row r="4088" spans="4:22">
      <c r="D4088" s="56"/>
      <c r="E4088" s="56"/>
      <c r="F4088" s="56"/>
      <c r="G4088" s="56"/>
      <c r="I4088" s="57"/>
      <c r="N4088" s="56"/>
      <c r="O4088" s="57"/>
      <c r="V4088" s="57"/>
    </row>
    <row r="4089" spans="4:22">
      <c r="D4089" s="56"/>
      <c r="E4089" s="56"/>
      <c r="F4089" s="56"/>
      <c r="G4089" s="56"/>
      <c r="I4089" s="57"/>
      <c r="N4089" s="56"/>
      <c r="O4089" s="57"/>
      <c r="V4089" s="57"/>
    </row>
    <row r="4090" spans="4:22">
      <c r="D4090" s="56"/>
      <c r="E4090" s="56"/>
      <c r="F4090" s="56"/>
      <c r="G4090" s="56"/>
      <c r="I4090" s="57"/>
      <c r="N4090" s="56"/>
      <c r="O4090" s="57"/>
      <c r="V4090" s="57"/>
    </row>
    <row r="4091" spans="4:22">
      <c r="D4091" s="56"/>
      <c r="E4091" s="56"/>
      <c r="F4091" s="56"/>
      <c r="G4091" s="56"/>
      <c r="I4091" s="57"/>
      <c r="N4091" s="56"/>
      <c r="O4091" s="57"/>
      <c r="V4091" s="57"/>
    </row>
    <row r="4092" spans="4:22">
      <c r="D4092" s="56"/>
      <c r="E4092" s="56"/>
      <c r="F4092" s="56"/>
      <c r="G4092" s="56"/>
      <c r="I4092" s="57"/>
      <c r="N4092" s="56"/>
      <c r="O4092" s="57"/>
      <c r="V4092" s="57"/>
    </row>
    <row r="4093" spans="4:22">
      <c r="D4093" s="56"/>
      <c r="E4093" s="56"/>
      <c r="F4093" s="56"/>
      <c r="G4093" s="56"/>
      <c r="I4093" s="57"/>
      <c r="N4093" s="56"/>
      <c r="O4093" s="57"/>
      <c r="V4093" s="57"/>
    </row>
    <row r="4094" spans="4:22">
      <c r="D4094" s="56"/>
      <c r="E4094" s="56"/>
      <c r="F4094" s="56"/>
      <c r="G4094" s="56"/>
      <c r="I4094" s="57"/>
      <c r="N4094" s="56"/>
      <c r="O4094" s="57"/>
      <c r="V4094" s="57"/>
    </row>
    <row r="4095" spans="4:22">
      <c r="D4095" s="56"/>
      <c r="E4095" s="56"/>
      <c r="F4095" s="56"/>
      <c r="G4095" s="56"/>
      <c r="I4095" s="57"/>
      <c r="N4095" s="56"/>
      <c r="O4095" s="57"/>
      <c r="V4095" s="57"/>
    </row>
    <row r="4096" spans="4:22">
      <c r="D4096" s="56"/>
      <c r="E4096" s="56"/>
      <c r="F4096" s="56"/>
      <c r="G4096" s="56"/>
      <c r="I4096" s="57"/>
      <c r="N4096" s="56"/>
      <c r="O4096" s="57"/>
      <c r="V4096" s="57"/>
    </row>
    <row r="4097" spans="4:22">
      <c r="D4097" s="56"/>
      <c r="E4097" s="56"/>
      <c r="F4097" s="56"/>
      <c r="G4097" s="56"/>
      <c r="I4097" s="57"/>
      <c r="N4097" s="56"/>
      <c r="O4097" s="57"/>
      <c r="V4097" s="57"/>
    </row>
    <row r="4098" spans="4:22">
      <c r="D4098" s="56"/>
      <c r="E4098" s="56"/>
      <c r="F4098" s="56"/>
      <c r="G4098" s="56"/>
      <c r="I4098" s="57"/>
      <c r="N4098" s="56"/>
      <c r="O4098" s="57"/>
      <c r="V4098" s="57"/>
    </row>
    <row r="4099" spans="4:22">
      <c r="D4099" s="56"/>
      <c r="E4099" s="56"/>
      <c r="F4099" s="56"/>
      <c r="G4099" s="56"/>
      <c r="I4099" s="57"/>
      <c r="N4099" s="56"/>
      <c r="O4099" s="57"/>
      <c r="V4099" s="57"/>
    </row>
    <row r="4100" spans="4:22">
      <c r="D4100" s="56"/>
      <c r="E4100" s="56"/>
      <c r="F4100" s="56"/>
      <c r="G4100" s="56"/>
      <c r="I4100" s="57"/>
      <c r="N4100" s="56"/>
      <c r="O4100" s="57"/>
      <c r="V4100" s="57"/>
    </row>
    <row r="4101" spans="4:22">
      <c r="D4101" s="56"/>
      <c r="E4101" s="56"/>
      <c r="F4101" s="56"/>
      <c r="G4101" s="56"/>
      <c r="I4101" s="57"/>
      <c r="N4101" s="56"/>
      <c r="O4101" s="57"/>
      <c r="V4101" s="57"/>
    </row>
    <row r="4102" spans="4:22">
      <c r="D4102" s="56"/>
      <c r="E4102" s="56"/>
      <c r="F4102" s="56"/>
      <c r="G4102" s="56"/>
      <c r="I4102" s="57"/>
      <c r="N4102" s="56"/>
      <c r="O4102" s="57"/>
      <c r="V4102" s="57"/>
    </row>
    <row r="4103" spans="4:22">
      <c r="D4103" s="56"/>
      <c r="E4103" s="56"/>
      <c r="F4103" s="56"/>
      <c r="G4103" s="56"/>
      <c r="I4103" s="57"/>
      <c r="N4103" s="56"/>
      <c r="O4103" s="57"/>
      <c r="V4103" s="57"/>
    </row>
    <row r="4104" spans="4:22">
      <c r="D4104" s="56"/>
      <c r="E4104" s="56"/>
      <c r="F4104" s="56"/>
      <c r="G4104" s="56"/>
      <c r="I4104" s="57"/>
      <c r="N4104" s="56"/>
      <c r="O4104" s="57"/>
      <c r="V4104" s="57"/>
    </row>
    <row r="4105" spans="4:22">
      <c r="D4105" s="56"/>
      <c r="E4105" s="56"/>
      <c r="F4105" s="56"/>
      <c r="G4105" s="56"/>
      <c r="I4105" s="57"/>
      <c r="N4105" s="56"/>
      <c r="O4105" s="57"/>
      <c r="V4105" s="57"/>
    </row>
    <row r="4106" spans="4:22">
      <c r="D4106" s="56"/>
      <c r="E4106" s="56"/>
      <c r="F4106" s="56"/>
      <c r="G4106" s="56"/>
      <c r="I4106" s="57"/>
      <c r="N4106" s="56"/>
      <c r="O4106" s="57"/>
      <c r="V4106" s="57"/>
    </row>
    <row r="4107" spans="4:22">
      <c r="D4107" s="56"/>
      <c r="E4107" s="56"/>
      <c r="F4107" s="56"/>
      <c r="G4107" s="56"/>
      <c r="I4107" s="57"/>
      <c r="N4107" s="56"/>
      <c r="O4107" s="57"/>
      <c r="V4107" s="57"/>
    </row>
    <row r="4108" spans="4:22">
      <c r="D4108" s="56"/>
      <c r="E4108" s="56"/>
      <c r="F4108" s="56"/>
      <c r="G4108" s="56"/>
      <c r="I4108" s="57"/>
      <c r="N4108" s="56"/>
      <c r="O4108" s="57"/>
      <c r="V4108" s="57"/>
    </row>
    <row r="4109" spans="4:22">
      <c r="D4109" s="56"/>
      <c r="E4109" s="56"/>
      <c r="F4109" s="56"/>
      <c r="G4109" s="56"/>
      <c r="I4109" s="57"/>
      <c r="N4109" s="56"/>
      <c r="O4109" s="57"/>
      <c r="V4109" s="57"/>
    </row>
    <row r="4110" spans="4:22">
      <c r="D4110" s="56"/>
      <c r="E4110" s="56"/>
      <c r="F4110" s="56"/>
      <c r="G4110" s="56"/>
      <c r="I4110" s="57"/>
      <c r="N4110" s="56"/>
      <c r="O4110" s="57"/>
      <c r="V4110" s="57"/>
    </row>
    <row r="4111" spans="4:22">
      <c r="D4111" s="56"/>
      <c r="E4111" s="56"/>
      <c r="F4111" s="56"/>
      <c r="G4111" s="56"/>
      <c r="I4111" s="57"/>
      <c r="N4111" s="56"/>
      <c r="O4111" s="57"/>
      <c r="V4111" s="57"/>
    </row>
    <row r="4112" spans="4:22">
      <c r="D4112" s="56"/>
      <c r="E4112" s="56"/>
      <c r="F4112" s="56"/>
      <c r="G4112" s="56"/>
      <c r="I4112" s="57"/>
      <c r="N4112" s="56"/>
      <c r="O4112" s="57"/>
      <c r="V4112" s="57"/>
    </row>
    <row r="4113" spans="4:22">
      <c r="D4113" s="56"/>
      <c r="E4113" s="56"/>
      <c r="F4113" s="56"/>
      <c r="G4113" s="56"/>
      <c r="I4113" s="57"/>
      <c r="N4113" s="56"/>
      <c r="O4113" s="57"/>
      <c r="V4113" s="57"/>
    </row>
    <row r="4114" spans="4:22">
      <c r="D4114" s="56"/>
      <c r="E4114" s="56"/>
      <c r="F4114" s="56"/>
      <c r="G4114" s="56"/>
      <c r="I4114" s="57"/>
      <c r="N4114" s="56"/>
      <c r="O4114" s="57"/>
      <c r="V4114" s="57"/>
    </row>
    <row r="4115" spans="4:22">
      <c r="D4115" s="56"/>
      <c r="E4115" s="56"/>
      <c r="F4115" s="56"/>
      <c r="G4115" s="56"/>
      <c r="I4115" s="57"/>
      <c r="N4115" s="56"/>
      <c r="O4115" s="57"/>
      <c r="V4115" s="57"/>
    </row>
    <row r="4116" spans="4:22">
      <c r="D4116" s="56"/>
      <c r="E4116" s="56"/>
      <c r="F4116" s="56"/>
      <c r="G4116" s="56"/>
      <c r="I4116" s="57"/>
      <c r="N4116" s="56"/>
      <c r="O4116" s="57"/>
      <c r="V4116" s="57"/>
    </row>
    <row r="4117" spans="4:22">
      <c r="D4117" s="56"/>
      <c r="E4117" s="56"/>
      <c r="F4117" s="56"/>
      <c r="G4117" s="56"/>
      <c r="I4117" s="57"/>
      <c r="N4117" s="56"/>
      <c r="O4117" s="57"/>
      <c r="V4117" s="57"/>
    </row>
    <row r="4118" spans="4:22">
      <c r="D4118" s="56"/>
      <c r="E4118" s="56"/>
      <c r="F4118" s="56"/>
      <c r="G4118" s="56"/>
      <c r="I4118" s="57"/>
      <c r="N4118" s="56"/>
      <c r="O4118" s="57"/>
      <c r="V4118" s="57"/>
    </row>
    <row r="4119" spans="4:22">
      <c r="D4119" s="56"/>
      <c r="E4119" s="56"/>
      <c r="F4119" s="56"/>
      <c r="G4119" s="56"/>
      <c r="I4119" s="57"/>
      <c r="N4119" s="56"/>
      <c r="O4119" s="57"/>
      <c r="V4119" s="57"/>
    </row>
    <row r="4120" spans="4:22">
      <c r="D4120" s="56"/>
      <c r="E4120" s="56"/>
      <c r="F4120" s="56"/>
      <c r="G4120" s="56"/>
      <c r="I4120" s="57"/>
      <c r="N4120" s="56"/>
      <c r="O4120" s="57"/>
      <c r="V4120" s="57"/>
    </row>
    <row r="4121" spans="4:22">
      <c r="D4121" s="56"/>
      <c r="E4121" s="56"/>
      <c r="F4121" s="56"/>
      <c r="G4121" s="56"/>
      <c r="I4121" s="57"/>
      <c r="N4121" s="56"/>
      <c r="O4121" s="57"/>
      <c r="V4121" s="57"/>
    </row>
    <row r="4122" spans="4:22">
      <c r="D4122" s="56"/>
      <c r="E4122" s="56"/>
      <c r="F4122" s="56"/>
      <c r="G4122" s="56"/>
      <c r="I4122" s="57"/>
      <c r="N4122" s="56"/>
      <c r="O4122" s="57"/>
      <c r="V4122" s="57"/>
    </row>
    <row r="4123" spans="4:22">
      <c r="D4123" s="56"/>
      <c r="E4123" s="56"/>
      <c r="F4123" s="56"/>
      <c r="G4123" s="56"/>
      <c r="I4123" s="57"/>
      <c r="N4123" s="56"/>
      <c r="O4123" s="57"/>
      <c r="V4123" s="57"/>
    </row>
    <row r="4124" spans="4:22">
      <c r="D4124" s="56"/>
      <c r="E4124" s="56"/>
      <c r="F4124" s="56"/>
      <c r="G4124" s="56"/>
      <c r="I4124" s="57"/>
      <c r="N4124" s="56"/>
      <c r="O4124" s="57"/>
      <c r="V4124" s="57"/>
    </row>
    <row r="4125" spans="4:22">
      <c r="D4125" s="56"/>
      <c r="E4125" s="56"/>
      <c r="F4125" s="56"/>
      <c r="G4125" s="56"/>
      <c r="I4125" s="57"/>
      <c r="N4125" s="56"/>
      <c r="O4125" s="57"/>
      <c r="V4125" s="57"/>
    </row>
    <row r="4126" spans="4:22">
      <c r="D4126" s="56"/>
      <c r="E4126" s="56"/>
      <c r="F4126" s="56"/>
      <c r="G4126" s="56"/>
      <c r="I4126" s="57"/>
      <c r="N4126" s="56"/>
      <c r="O4126" s="57"/>
      <c r="V4126" s="57"/>
    </row>
    <row r="4127" spans="4:22">
      <c r="D4127" s="56"/>
      <c r="E4127" s="56"/>
      <c r="F4127" s="56"/>
      <c r="G4127" s="56"/>
      <c r="I4127" s="57"/>
      <c r="N4127" s="56"/>
      <c r="O4127" s="57"/>
      <c r="V4127" s="57"/>
    </row>
    <row r="4128" spans="4:22">
      <c r="D4128" s="56"/>
      <c r="E4128" s="56"/>
      <c r="F4128" s="56"/>
      <c r="G4128" s="56"/>
      <c r="I4128" s="57"/>
      <c r="N4128" s="56"/>
      <c r="O4128" s="57"/>
      <c r="V4128" s="57"/>
    </row>
    <row r="4129" spans="4:22">
      <c r="D4129" s="56"/>
      <c r="E4129" s="56"/>
      <c r="F4129" s="56"/>
      <c r="G4129" s="56"/>
      <c r="I4129" s="57"/>
      <c r="N4129" s="56"/>
      <c r="O4129" s="57"/>
      <c r="V4129" s="57"/>
    </row>
    <row r="4130" spans="4:22">
      <c r="D4130" s="56"/>
      <c r="E4130" s="56"/>
      <c r="F4130" s="56"/>
      <c r="G4130" s="56"/>
      <c r="I4130" s="57"/>
      <c r="N4130" s="56"/>
      <c r="O4130" s="57"/>
      <c r="V4130" s="57"/>
    </row>
    <row r="4131" spans="4:22">
      <c r="D4131" s="56"/>
      <c r="E4131" s="56"/>
      <c r="F4131" s="56"/>
      <c r="G4131" s="56"/>
      <c r="I4131" s="57"/>
      <c r="N4131" s="56"/>
      <c r="O4131" s="57"/>
      <c r="V4131" s="57"/>
    </row>
    <row r="4132" spans="4:22">
      <c r="D4132" s="56"/>
      <c r="E4132" s="56"/>
      <c r="F4132" s="56"/>
      <c r="G4132" s="56"/>
      <c r="I4132" s="57"/>
      <c r="N4132" s="56"/>
      <c r="O4132" s="57"/>
      <c r="V4132" s="57"/>
    </row>
    <row r="4133" spans="4:22">
      <c r="D4133" s="56"/>
      <c r="E4133" s="56"/>
      <c r="F4133" s="56"/>
      <c r="G4133" s="56"/>
      <c r="I4133" s="57"/>
      <c r="N4133" s="56"/>
      <c r="O4133" s="57"/>
      <c r="V4133" s="57"/>
    </row>
    <row r="4134" spans="4:22">
      <c r="D4134" s="56"/>
      <c r="E4134" s="56"/>
      <c r="F4134" s="56"/>
      <c r="G4134" s="56"/>
      <c r="I4134" s="57"/>
      <c r="N4134" s="56"/>
      <c r="O4134" s="57"/>
      <c r="V4134" s="57"/>
    </row>
    <row r="4135" spans="4:22">
      <c r="D4135" s="56"/>
      <c r="E4135" s="56"/>
      <c r="F4135" s="56"/>
      <c r="G4135" s="56"/>
      <c r="I4135" s="57"/>
      <c r="N4135" s="56"/>
      <c r="O4135" s="57"/>
      <c r="V4135" s="57"/>
    </row>
    <row r="4136" spans="4:22">
      <c r="D4136" s="56"/>
      <c r="E4136" s="56"/>
      <c r="F4136" s="56"/>
      <c r="G4136" s="56"/>
      <c r="I4136" s="57"/>
      <c r="N4136" s="56"/>
      <c r="O4136" s="57"/>
      <c r="V4136" s="57"/>
    </row>
    <row r="4137" spans="4:22">
      <c r="D4137" s="56"/>
      <c r="E4137" s="56"/>
      <c r="F4137" s="56"/>
      <c r="G4137" s="56"/>
      <c r="I4137" s="57"/>
      <c r="N4137" s="56"/>
      <c r="O4137" s="57"/>
      <c r="V4137" s="57"/>
    </row>
    <row r="4138" spans="4:22">
      <c r="D4138" s="56"/>
      <c r="E4138" s="56"/>
      <c r="F4138" s="56"/>
      <c r="G4138" s="56"/>
      <c r="I4138" s="57"/>
      <c r="N4138" s="56"/>
      <c r="O4138" s="57"/>
      <c r="V4138" s="57"/>
    </row>
    <row r="4139" spans="4:22">
      <c r="D4139" s="56"/>
      <c r="E4139" s="56"/>
      <c r="F4139" s="56"/>
      <c r="G4139" s="56"/>
      <c r="I4139" s="57"/>
      <c r="N4139" s="56"/>
      <c r="O4139" s="57"/>
      <c r="V4139" s="57"/>
    </row>
    <row r="4140" spans="4:22">
      <c r="D4140" s="56"/>
      <c r="E4140" s="56"/>
      <c r="F4140" s="56"/>
      <c r="G4140" s="56"/>
      <c r="I4140" s="57"/>
      <c r="N4140" s="56"/>
      <c r="O4140" s="57"/>
      <c r="V4140" s="57"/>
    </row>
    <row r="4141" spans="4:22">
      <c r="D4141" s="56"/>
      <c r="E4141" s="56"/>
      <c r="F4141" s="56"/>
      <c r="G4141" s="56"/>
      <c r="I4141" s="57"/>
      <c r="N4141" s="56"/>
      <c r="O4141" s="57"/>
      <c r="V4141" s="57"/>
    </row>
    <row r="4142" spans="4:22">
      <c r="D4142" s="56"/>
      <c r="E4142" s="56"/>
      <c r="F4142" s="56"/>
      <c r="G4142" s="56"/>
      <c r="I4142" s="57"/>
      <c r="N4142" s="56"/>
      <c r="O4142" s="57"/>
      <c r="V4142" s="57"/>
    </row>
    <row r="4143" spans="4:22">
      <c r="D4143" s="56"/>
      <c r="E4143" s="56"/>
      <c r="F4143" s="56"/>
      <c r="G4143" s="56"/>
      <c r="I4143" s="57"/>
      <c r="N4143" s="56"/>
      <c r="O4143" s="57"/>
      <c r="V4143" s="57"/>
    </row>
    <row r="4144" spans="4:22">
      <c r="D4144" s="56"/>
      <c r="E4144" s="56"/>
      <c r="F4144" s="56"/>
      <c r="G4144" s="56"/>
      <c r="I4144" s="57"/>
      <c r="N4144" s="56"/>
      <c r="O4144" s="57"/>
      <c r="V4144" s="57"/>
    </row>
    <row r="4145" spans="4:22">
      <c r="D4145" s="56"/>
      <c r="E4145" s="56"/>
      <c r="F4145" s="56"/>
      <c r="G4145" s="56"/>
      <c r="I4145" s="57"/>
      <c r="N4145" s="56"/>
      <c r="O4145" s="57"/>
      <c r="V4145" s="57"/>
    </row>
    <row r="4146" spans="4:22">
      <c r="D4146" s="56"/>
      <c r="E4146" s="56"/>
      <c r="F4146" s="56"/>
      <c r="G4146" s="56"/>
      <c r="I4146" s="57"/>
      <c r="N4146" s="56"/>
      <c r="O4146" s="57"/>
      <c r="V4146" s="57"/>
    </row>
    <row r="4147" spans="4:22">
      <c r="D4147" s="56"/>
      <c r="E4147" s="56"/>
      <c r="F4147" s="56"/>
      <c r="G4147" s="56"/>
      <c r="I4147" s="57"/>
      <c r="N4147" s="56"/>
      <c r="O4147" s="57"/>
      <c r="V4147" s="57"/>
    </row>
    <row r="4148" spans="4:22">
      <c r="D4148" s="56"/>
      <c r="E4148" s="56"/>
      <c r="F4148" s="56"/>
      <c r="G4148" s="56"/>
      <c r="I4148" s="57"/>
      <c r="N4148" s="56"/>
      <c r="O4148" s="57"/>
      <c r="V4148" s="57"/>
    </row>
    <row r="4149" spans="4:22">
      <c r="D4149" s="56"/>
      <c r="E4149" s="56"/>
      <c r="F4149" s="56"/>
      <c r="G4149" s="56"/>
      <c r="I4149" s="57"/>
      <c r="N4149" s="56"/>
      <c r="O4149" s="57"/>
      <c r="V4149" s="57"/>
    </row>
    <row r="4150" spans="4:22">
      <c r="D4150" s="56"/>
      <c r="E4150" s="56"/>
      <c r="F4150" s="56"/>
      <c r="G4150" s="56"/>
      <c r="I4150" s="57"/>
      <c r="N4150" s="56"/>
      <c r="O4150" s="57"/>
      <c r="V4150" s="57"/>
    </row>
    <row r="4151" spans="4:22">
      <c r="D4151" s="56"/>
      <c r="E4151" s="56"/>
      <c r="F4151" s="56"/>
      <c r="G4151" s="56"/>
      <c r="I4151" s="57"/>
      <c r="N4151" s="56"/>
      <c r="O4151" s="57"/>
      <c r="V4151" s="57"/>
    </row>
    <row r="4152" spans="4:22">
      <c r="D4152" s="56"/>
      <c r="E4152" s="56"/>
      <c r="F4152" s="56"/>
      <c r="G4152" s="56"/>
      <c r="I4152" s="57"/>
      <c r="N4152" s="56"/>
      <c r="O4152" s="57"/>
      <c r="V4152" s="57"/>
    </row>
    <row r="4153" spans="4:22">
      <c r="D4153" s="56"/>
      <c r="E4153" s="56"/>
      <c r="F4153" s="56"/>
      <c r="G4153" s="56"/>
      <c r="I4153" s="57"/>
      <c r="N4153" s="56"/>
      <c r="O4153" s="57"/>
      <c r="V4153" s="57"/>
    </row>
    <row r="4154" spans="4:22">
      <c r="D4154" s="56"/>
      <c r="E4154" s="56"/>
      <c r="F4154" s="56"/>
      <c r="G4154" s="56"/>
      <c r="I4154" s="57"/>
      <c r="N4154" s="56"/>
      <c r="O4154" s="57"/>
      <c r="V4154" s="57"/>
    </row>
    <row r="4155" spans="4:22">
      <c r="D4155" s="56"/>
      <c r="E4155" s="56"/>
      <c r="F4155" s="56"/>
      <c r="G4155" s="56"/>
      <c r="I4155" s="57"/>
      <c r="N4155" s="56"/>
      <c r="O4155" s="57"/>
      <c r="V4155" s="57"/>
    </row>
    <row r="4156" spans="4:22">
      <c r="D4156" s="56"/>
      <c r="E4156" s="56"/>
      <c r="F4156" s="56"/>
      <c r="G4156" s="56"/>
      <c r="I4156" s="57"/>
      <c r="N4156" s="56"/>
      <c r="O4156" s="57"/>
      <c r="V4156" s="57"/>
    </row>
    <row r="4157" spans="4:22">
      <c r="D4157" s="56"/>
      <c r="E4157" s="56"/>
      <c r="F4157" s="56"/>
      <c r="G4157" s="56"/>
      <c r="I4157" s="57"/>
      <c r="N4157" s="56"/>
      <c r="O4157" s="57"/>
      <c r="V4157" s="57"/>
    </row>
    <row r="4158" spans="4:22">
      <c r="D4158" s="56"/>
      <c r="E4158" s="56"/>
      <c r="F4158" s="56"/>
      <c r="G4158" s="56"/>
      <c r="I4158" s="57"/>
      <c r="N4158" s="56"/>
      <c r="O4158" s="57"/>
      <c r="V4158" s="57"/>
    </row>
    <row r="4159" spans="4:22">
      <c r="D4159" s="56"/>
      <c r="E4159" s="56"/>
      <c r="F4159" s="56"/>
      <c r="G4159" s="56"/>
      <c r="I4159" s="57"/>
      <c r="N4159" s="56"/>
      <c r="O4159" s="57"/>
      <c r="V4159" s="57"/>
    </row>
    <row r="4160" spans="4:22">
      <c r="D4160" s="56"/>
      <c r="E4160" s="56"/>
      <c r="F4160" s="56"/>
      <c r="G4160" s="56"/>
      <c r="I4160" s="57"/>
      <c r="N4160" s="56"/>
      <c r="O4160" s="57"/>
      <c r="V4160" s="57"/>
    </row>
    <row r="4161" spans="4:22">
      <c r="D4161" s="56"/>
      <c r="E4161" s="56"/>
      <c r="F4161" s="56"/>
      <c r="G4161" s="56"/>
      <c r="I4161" s="57"/>
      <c r="N4161" s="56"/>
      <c r="O4161" s="57"/>
      <c r="V4161" s="57"/>
    </row>
    <row r="4162" spans="4:22">
      <c r="D4162" s="56"/>
      <c r="E4162" s="56"/>
      <c r="F4162" s="56"/>
      <c r="G4162" s="56"/>
      <c r="I4162" s="57"/>
      <c r="N4162" s="56"/>
      <c r="O4162" s="57"/>
      <c r="V4162" s="57"/>
    </row>
    <row r="4163" spans="4:22">
      <c r="D4163" s="56"/>
      <c r="E4163" s="56"/>
      <c r="F4163" s="56"/>
      <c r="G4163" s="56"/>
      <c r="I4163" s="57"/>
      <c r="N4163" s="56"/>
      <c r="O4163" s="57"/>
      <c r="V4163" s="57"/>
    </row>
    <row r="4164" spans="4:22">
      <c r="D4164" s="56"/>
      <c r="E4164" s="56"/>
      <c r="F4164" s="56"/>
      <c r="G4164" s="56"/>
      <c r="I4164" s="57"/>
      <c r="N4164" s="56"/>
      <c r="O4164" s="57"/>
      <c r="V4164" s="57"/>
    </row>
    <row r="4165" spans="4:22">
      <c r="D4165" s="56"/>
      <c r="E4165" s="56"/>
      <c r="F4165" s="56"/>
      <c r="G4165" s="56"/>
      <c r="I4165" s="57"/>
      <c r="N4165" s="56"/>
      <c r="O4165" s="57"/>
      <c r="V4165" s="57"/>
    </row>
    <row r="4166" spans="4:22">
      <c r="D4166" s="56"/>
      <c r="E4166" s="56"/>
      <c r="F4166" s="56"/>
      <c r="G4166" s="56"/>
      <c r="I4166" s="57"/>
      <c r="N4166" s="56"/>
      <c r="O4166" s="57"/>
      <c r="V4166" s="57"/>
    </row>
    <row r="4167" spans="4:22">
      <c r="D4167" s="56"/>
      <c r="E4167" s="56"/>
      <c r="F4167" s="56"/>
      <c r="G4167" s="56"/>
      <c r="I4167" s="57"/>
      <c r="N4167" s="56"/>
      <c r="O4167" s="57"/>
      <c r="V4167" s="57"/>
    </row>
    <row r="4168" spans="4:22">
      <c r="D4168" s="56"/>
      <c r="E4168" s="56"/>
      <c r="F4168" s="56"/>
      <c r="G4168" s="56"/>
      <c r="I4168" s="57"/>
      <c r="N4168" s="56"/>
      <c r="O4168" s="57"/>
      <c r="V4168" s="57"/>
    </row>
    <row r="4169" spans="4:22">
      <c r="D4169" s="56"/>
      <c r="E4169" s="56"/>
      <c r="F4169" s="56"/>
      <c r="G4169" s="56"/>
      <c r="I4169" s="57"/>
      <c r="N4169" s="56"/>
      <c r="O4169" s="57"/>
      <c r="V4169" s="57"/>
    </row>
    <row r="4170" spans="4:22">
      <c r="D4170" s="56"/>
      <c r="E4170" s="56"/>
      <c r="F4170" s="56"/>
      <c r="G4170" s="56"/>
      <c r="I4170" s="57"/>
      <c r="N4170" s="56"/>
      <c r="O4170" s="57"/>
      <c r="V4170" s="57"/>
    </row>
    <row r="4171" spans="4:22">
      <c r="D4171" s="56"/>
      <c r="E4171" s="56"/>
      <c r="F4171" s="56"/>
      <c r="G4171" s="56"/>
      <c r="I4171" s="57"/>
      <c r="N4171" s="56"/>
      <c r="O4171" s="57"/>
      <c r="V4171" s="57"/>
    </row>
    <row r="4172" spans="4:22">
      <c r="D4172" s="56"/>
      <c r="E4172" s="56"/>
      <c r="F4172" s="56"/>
      <c r="G4172" s="56"/>
      <c r="I4172" s="57"/>
      <c r="N4172" s="56"/>
      <c r="O4172" s="57"/>
      <c r="V4172" s="57"/>
    </row>
    <row r="4173" spans="4:22">
      <c r="D4173" s="56"/>
      <c r="E4173" s="56"/>
      <c r="F4173" s="56"/>
      <c r="G4173" s="56"/>
      <c r="I4173" s="57"/>
      <c r="N4173" s="56"/>
      <c r="O4173" s="57"/>
      <c r="V4173" s="57"/>
    </row>
    <row r="4174" spans="4:22">
      <c r="D4174" s="56"/>
      <c r="E4174" s="56"/>
      <c r="F4174" s="56"/>
      <c r="G4174" s="56"/>
      <c r="I4174" s="57"/>
      <c r="N4174" s="56"/>
      <c r="O4174" s="57"/>
      <c r="V4174" s="57"/>
    </row>
    <row r="4175" spans="4:22">
      <c r="D4175" s="56"/>
      <c r="E4175" s="56"/>
      <c r="F4175" s="56"/>
      <c r="G4175" s="56"/>
      <c r="I4175" s="57"/>
      <c r="N4175" s="56"/>
      <c r="O4175" s="57"/>
      <c r="V4175" s="57"/>
    </row>
    <row r="4176" spans="4:22">
      <c r="D4176" s="56"/>
      <c r="E4176" s="56"/>
      <c r="F4176" s="56"/>
      <c r="G4176" s="56"/>
      <c r="I4176" s="57"/>
      <c r="N4176" s="56"/>
      <c r="O4176" s="57"/>
      <c r="V4176" s="57"/>
    </row>
    <row r="4177" spans="4:22">
      <c r="D4177" s="56"/>
      <c r="E4177" s="56"/>
      <c r="F4177" s="56"/>
      <c r="G4177" s="56"/>
      <c r="I4177" s="57"/>
      <c r="N4177" s="56"/>
      <c r="O4177" s="57"/>
      <c r="V4177" s="57"/>
    </row>
    <row r="4178" spans="4:22">
      <c r="D4178" s="56"/>
      <c r="E4178" s="56"/>
      <c r="F4178" s="56"/>
      <c r="G4178" s="56"/>
      <c r="I4178" s="57"/>
      <c r="N4178" s="56"/>
      <c r="O4178" s="57"/>
      <c r="V4178" s="57"/>
    </row>
    <row r="4179" spans="4:22">
      <c r="D4179" s="56"/>
      <c r="E4179" s="56"/>
      <c r="F4179" s="56"/>
      <c r="G4179" s="56"/>
      <c r="I4179" s="57"/>
      <c r="N4179" s="56"/>
      <c r="O4179" s="57"/>
      <c r="V4179" s="57"/>
    </row>
    <row r="4180" spans="4:22">
      <c r="D4180" s="56"/>
      <c r="E4180" s="56"/>
      <c r="F4180" s="56"/>
      <c r="G4180" s="56"/>
      <c r="I4180" s="57"/>
      <c r="N4180" s="56"/>
      <c r="O4180" s="57"/>
      <c r="V4180" s="57"/>
    </row>
    <row r="4181" spans="4:22">
      <c r="D4181" s="56"/>
      <c r="E4181" s="56"/>
      <c r="F4181" s="56"/>
      <c r="G4181" s="56"/>
      <c r="I4181" s="57"/>
      <c r="N4181" s="56"/>
      <c r="O4181" s="57"/>
      <c r="V4181" s="57"/>
    </row>
    <row r="4182" spans="4:22">
      <c r="D4182" s="56"/>
      <c r="E4182" s="56"/>
      <c r="F4182" s="56"/>
      <c r="G4182" s="56"/>
      <c r="I4182" s="57"/>
      <c r="N4182" s="56"/>
      <c r="O4182" s="57"/>
      <c r="V4182" s="57"/>
    </row>
    <row r="4183" spans="4:22">
      <c r="D4183" s="56"/>
      <c r="E4183" s="56"/>
      <c r="F4183" s="56"/>
      <c r="G4183" s="56"/>
      <c r="I4183" s="57"/>
      <c r="N4183" s="56"/>
      <c r="O4183" s="57"/>
      <c r="V4183" s="57"/>
    </row>
    <row r="4184" spans="4:22">
      <c r="D4184" s="56"/>
      <c r="E4184" s="56"/>
      <c r="F4184" s="56"/>
      <c r="G4184" s="56"/>
      <c r="I4184" s="57"/>
      <c r="N4184" s="56"/>
      <c r="O4184" s="57"/>
      <c r="V4184" s="57"/>
    </row>
    <row r="4185" spans="4:22">
      <c r="D4185" s="56"/>
      <c r="E4185" s="56"/>
      <c r="F4185" s="56"/>
      <c r="G4185" s="56"/>
      <c r="I4185" s="57"/>
      <c r="N4185" s="56"/>
      <c r="O4185" s="57"/>
      <c r="V4185" s="57"/>
    </row>
    <row r="4186" spans="4:22">
      <c r="D4186" s="56"/>
      <c r="E4186" s="56"/>
      <c r="F4186" s="56"/>
      <c r="G4186" s="56"/>
      <c r="I4186" s="57"/>
      <c r="N4186" s="56"/>
      <c r="O4186" s="57"/>
      <c r="V4186" s="57"/>
    </row>
    <row r="4187" spans="4:22">
      <c r="D4187" s="56"/>
      <c r="E4187" s="56"/>
      <c r="F4187" s="56"/>
      <c r="G4187" s="56"/>
      <c r="I4187" s="57"/>
      <c r="N4187" s="56"/>
      <c r="O4187" s="57"/>
      <c r="V4187" s="57"/>
    </row>
    <row r="4188" spans="4:22">
      <c r="D4188" s="56"/>
      <c r="E4188" s="56"/>
      <c r="F4188" s="56"/>
      <c r="G4188" s="56"/>
      <c r="I4188" s="57"/>
      <c r="N4188" s="56"/>
      <c r="O4188" s="57"/>
      <c r="V4188" s="57"/>
    </row>
    <row r="4189" spans="4:22">
      <c r="D4189" s="56"/>
      <c r="E4189" s="56"/>
      <c r="F4189" s="56"/>
      <c r="G4189" s="56"/>
      <c r="I4189" s="57"/>
      <c r="N4189" s="56"/>
      <c r="O4189" s="57"/>
      <c r="V4189" s="57"/>
    </row>
    <row r="4190" spans="4:22">
      <c r="D4190" s="56"/>
      <c r="E4190" s="56"/>
      <c r="F4190" s="56"/>
      <c r="G4190" s="56"/>
      <c r="I4190" s="57"/>
      <c r="N4190" s="56"/>
      <c r="O4190" s="57"/>
      <c r="V4190" s="57"/>
    </row>
    <row r="4191" spans="4:22">
      <c r="D4191" s="56"/>
      <c r="E4191" s="56"/>
      <c r="F4191" s="56"/>
      <c r="G4191" s="56"/>
      <c r="I4191" s="57"/>
      <c r="N4191" s="56"/>
      <c r="O4191" s="57"/>
      <c r="V4191" s="57"/>
    </row>
    <row r="4192" spans="4:22">
      <c r="D4192" s="56"/>
      <c r="E4192" s="56"/>
      <c r="F4192" s="56"/>
      <c r="G4192" s="56"/>
      <c r="I4192" s="57"/>
      <c r="N4192" s="56"/>
      <c r="O4192" s="57"/>
      <c r="V4192" s="57"/>
    </row>
    <row r="4193" spans="4:22">
      <c r="D4193" s="56"/>
      <c r="E4193" s="56"/>
      <c r="F4193" s="56"/>
      <c r="G4193" s="56"/>
      <c r="I4193" s="57"/>
      <c r="N4193" s="56"/>
      <c r="O4193" s="57"/>
      <c r="V4193" s="57"/>
    </row>
    <row r="4194" spans="4:22">
      <c r="D4194" s="56"/>
      <c r="E4194" s="56"/>
      <c r="F4194" s="56"/>
      <c r="G4194" s="56"/>
      <c r="I4194" s="57"/>
      <c r="N4194" s="56"/>
      <c r="O4194" s="57"/>
      <c r="V4194" s="57"/>
    </row>
    <row r="4195" spans="4:22">
      <c r="D4195" s="56"/>
      <c r="E4195" s="56"/>
      <c r="F4195" s="56"/>
      <c r="G4195" s="56"/>
      <c r="I4195" s="57"/>
      <c r="N4195" s="56"/>
      <c r="O4195" s="57"/>
      <c r="V4195" s="57"/>
    </row>
    <row r="4196" spans="4:22">
      <c r="D4196" s="56"/>
      <c r="E4196" s="56"/>
      <c r="F4196" s="56"/>
      <c r="G4196" s="56"/>
      <c r="I4196" s="57"/>
      <c r="N4196" s="56"/>
      <c r="O4196" s="57"/>
      <c r="V4196" s="57"/>
    </row>
    <row r="4197" spans="4:22">
      <c r="D4197" s="56"/>
      <c r="E4197" s="56"/>
      <c r="F4197" s="56"/>
      <c r="G4197" s="56"/>
      <c r="I4197" s="57"/>
      <c r="N4197" s="56"/>
      <c r="O4197" s="57"/>
      <c r="V4197" s="57"/>
    </row>
    <row r="4198" spans="4:22">
      <c r="D4198" s="56"/>
      <c r="E4198" s="56"/>
      <c r="F4198" s="56"/>
      <c r="G4198" s="56"/>
      <c r="I4198" s="57"/>
      <c r="N4198" s="56"/>
      <c r="O4198" s="57"/>
      <c r="V4198" s="57"/>
    </row>
    <row r="4199" spans="4:22">
      <c r="D4199" s="56"/>
      <c r="E4199" s="56"/>
      <c r="F4199" s="56"/>
      <c r="G4199" s="56"/>
      <c r="I4199" s="57"/>
      <c r="N4199" s="56"/>
      <c r="O4199" s="57"/>
      <c r="V4199" s="57"/>
    </row>
    <row r="4200" spans="4:22">
      <c r="D4200" s="56"/>
      <c r="E4200" s="56"/>
      <c r="F4200" s="56"/>
      <c r="G4200" s="56"/>
      <c r="I4200" s="57"/>
      <c r="N4200" s="56"/>
      <c r="O4200" s="57"/>
      <c r="V4200" s="57"/>
    </row>
    <row r="4201" spans="4:22">
      <c r="D4201" s="56"/>
      <c r="E4201" s="56"/>
      <c r="F4201" s="56"/>
      <c r="G4201" s="56"/>
      <c r="I4201" s="57"/>
      <c r="N4201" s="56"/>
      <c r="O4201" s="57"/>
      <c r="V4201" s="57"/>
    </row>
    <row r="4202" spans="4:22">
      <c r="D4202" s="56"/>
      <c r="E4202" s="56"/>
      <c r="F4202" s="56"/>
      <c r="G4202" s="56"/>
      <c r="I4202" s="57"/>
      <c r="N4202" s="56"/>
      <c r="O4202" s="57"/>
      <c r="V4202" s="57"/>
    </row>
    <row r="4203" spans="4:22">
      <c r="D4203" s="56"/>
      <c r="E4203" s="56"/>
      <c r="F4203" s="56"/>
      <c r="G4203" s="56"/>
      <c r="I4203" s="57"/>
      <c r="N4203" s="56"/>
      <c r="O4203" s="57"/>
      <c r="V4203" s="57"/>
    </row>
    <row r="4204" spans="4:22">
      <c r="D4204" s="56"/>
      <c r="E4204" s="56"/>
      <c r="F4204" s="56"/>
      <c r="G4204" s="56"/>
      <c r="I4204" s="57"/>
      <c r="N4204" s="56"/>
      <c r="O4204" s="57"/>
      <c r="V4204" s="57"/>
    </row>
    <row r="4205" spans="4:22">
      <c r="D4205" s="56"/>
      <c r="E4205" s="56"/>
      <c r="F4205" s="56"/>
      <c r="G4205" s="56"/>
      <c r="I4205" s="57"/>
      <c r="N4205" s="56"/>
      <c r="O4205" s="57"/>
      <c r="V4205" s="57"/>
    </row>
    <row r="4206" spans="4:22">
      <c r="D4206" s="56"/>
      <c r="E4206" s="56"/>
      <c r="F4206" s="56"/>
      <c r="G4206" s="56"/>
      <c r="I4206" s="57"/>
      <c r="N4206" s="56"/>
      <c r="O4206" s="57"/>
      <c r="V4206" s="57"/>
    </row>
    <row r="4207" spans="4:22">
      <c r="D4207" s="56"/>
      <c r="E4207" s="56"/>
      <c r="F4207" s="56"/>
      <c r="G4207" s="56"/>
      <c r="I4207" s="57"/>
      <c r="N4207" s="56"/>
      <c r="O4207" s="57"/>
      <c r="V4207" s="57"/>
    </row>
    <row r="4208" spans="4:22">
      <c r="D4208" s="56"/>
      <c r="E4208" s="56"/>
      <c r="F4208" s="56"/>
      <c r="G4208" s="56"/>
      <c r="I4208" s="57"/>
      <c r="N4208" s="56"/>
      <c r="O4208" s="57"/>
      <c r="V4208" s="57"/>
    </row>
    <row r="4209" spans="4:22">
      <c r="D4209" s="56"/>
      <c r="E4209" s="56"/>
      <c r="F4209" s="56"/>
      <c r="G4209" s="56"/>
      <c r="I4209" s="57"/>
      <c r="N4209" s="56"/>
      <c r="O4209" s="57"/>
      <c r="V4209" s="57"/>
    </row>
    <row r="4210" spans="4:22">
      <c r="D4210" s="56"/>
      <c r="E4210" s="56"/>
      <c r="F4210" s="56"/>
      <c r="G4210" s="56"/>
      <c r="I4210" s="57"/>
      <c r="N4210" s="56"/>
      <c r="O4210" s="57"/>
      <c r="V4210" s="57"/>
    </row>
    <row r="4211" spans="4:22">
      <c r="D4211" s="56"/>
      <c r="E4211" s="56"/>
      <c r="F4211" s="56"/>
      <c r="G4211" s="56"/>
      <c r="I4211" s="57"/>
      <c r="N4211" s="56"/>
      <c r="O4211" s="57"/>
      <c r="V4211" s="57"/>
    </row>
    <row r="4212" spans="4:22">
      <c r="D4212" s="56"/>
      <c r="E4212" s="56"/>
      <c r="F4212" s="56"/>
      <c r="G4212" s="56"/>
      <c r="I4212" s="57"/>
      <c r="N4212" s="56"/>
      <c r="O4212" s="57"/>
      <c r="V4212" s="57"/>
    </row>
    <row r="4213" spans="4:22">
      <c r="D4213" s="56"/>
      <c r="E4213" s="56"/>
      <c r="F4213" s="56"/>
      <c r="G4213" s="56"/>
      <c r="I4213" s="57"/>
      <c r="N4213" s="56"/>
      <c r="O4213" s="57"/>
      <c r="V4213" s="57"/>
    </row>
    <row r="4214" spans="4:22">
      <c r="D4214" s="56"/>
      <c r="E4214" s="56"/>
      <c r="F4214" s="56"/>
      <c r="G4214" s="56"/>
      <c r="I4214" s="57"/>
      <c r="N4214" s="56"/>
      <c r="O4214" s="57"/>
      <c r="V4214" s="57"/>
    </row>
    <row r="4215" spans="4:22">
      <c r="D4215" s="56"/>
      <c r="E4215" s="56"/>
      <c r="F4215" s="56"/>
      <c r="G4215" s="56"/>
      <c r="I4215" s="57"/>
      <c r="N4215" s="56"/>
      <c r="O4215" s="57"/>
      <c r="V4215" s="57"/>
    </row>
    <row r="4216" spans="4:22">
      <c r="D4216" s="56"/>
      <c r="E4216" s="56"/>
      <c r="F4216" s="56"/>
      <c r="G4216" s="56"/>
      <c r="I4216" s="57"/>
      <c r="N4216" s="56"/>
      <c r="O4216" s="57"/>
      <c r="V4216" s="57"/>
    </row>
    <row r="4217" spans="4:22">
      <c r="D4217" s="56"/>
      <c r="E4217" s="56"/>
      <c r="F4217" s="56"/>
      <c r="G4217" s="56"/>
      <c r="I4217" s="57"/>
      <c r="N4217" s="56"/>
      <c r="O4217" s="57"/>
      <c r="V4217" s="57"/>
    </row>
    <row r="4218" spans="4:22">
      <c r="D4218" s="56"/>
      <c r="E4218" s="56"/>
      <c r="F4218" s="56"/>
      <c r="G4218" s="56"/>
      <c r="I4218" s="57"/>
      <c r="N4218" s="56"/>
      <c r="O4218" s="57"/>
      <c r="V4218" s="57"/>
    </row>
    <row r="4219" spans="4:22">
      <c r="D4219" s="56"/>
      <c r="E4219" s="56"/>
      <c r="F4219" s="56"/>
      <c r="G4219" s="56"/>
      <c r="I4219" s="57"/>
      <c r="N4219" s="56"/>
      <c r="O4219" s="57"/>
      <c r="V4219" s="57"/>
    </row>
    <row r="4220" spans="4:22">
      <c r="D4220" s="56"/>
      <c r="E4220" s="56"/>
      <c r="F4220" s="56"/>
      <c r="G4220" s="56"/>
      <c r="I4220" s="57"/>
      <c r="N4220" s="56"/>
      <c r="O4220" s="57"/>
      <c r="V4220" s="57"/>
    </row>
    <row r="4221" spans="4:22">
      <c r="D4221" s="56"/>
      <c r="E4221" s="56"/>
      <c r="F4221" s="56"/>
      <c r="G4221" s="56"/>
      <c r="I4221" s="57"/>
      <c r="N4221" s="56"/>
      <c r="O4221" s="57"/>
      <c r="V4221" s="57"/>
    </row>
    <row r="4222" spans="4:22">
      <c r="D4222" s="56"/>
      <c r="E4222" s="56"/>
      <c r="F4222" s="56"/>
      <c r="G4222" s="56"/>
      <c r="I4222" s="57"/>
      <c r="N4222" s="56"/>
      <c r="O4222" s="57"/>
      <c r="V4222" s="57"/>
    </row>
    <row r="4223" spans="4:22">
      <c r="D4223" s="56"/>
      <c r="E4223" s="56"/>
      <c r="F4223" s="56"/>
      <c r="G4223" s="56"/>
      <c r="I4223" s="57"/>
      <c r="N4223" s="56"/>
      <c r="O4223" s="57"/>
      <c r="V4223" s="57"/>
    </row>
    <row r="4224" spans="4:22">
      <c r="D4224" s="56"/>
      <c r="E4224" s="56"/>
      <c r="F4224" s="56"/>
      <c r="G4224" s="56"/>
      <c r="I4224" s="57"/>
      <c r="N4224" s="56"/>
      <c r="O4224" s="57"/>
      <c r="V4224" s="57"/>
    </row>
    <row r="4225" spans="4:22">
      <c r="D4225" s="56"/>
      <c r="E4225" s="56"/>
      <c r="F4225" s="56"/>
      <c r="G4225" s="56"/>
      <c r="I4225" s="57"/>
      <c r="N4225" s="56"/>
      <c r="O4225" s="57"/>
      <c r="V4225" s="57"/>
    </row>
    <row r="4226" spans="4:22">
      <c r="D4226" s="56"/>
      <c r="E4226" s="56"/>
      <c r="F4226" s="56"/>
      <c r="G4226" s="56"/>
      <c r="I4226" s="57"/>
      <c r="N4226" s="56"/>
      <c r="O4226" s="57"/>
      <c r="V4226" s="57"/>
    </row>
    <row r="4227" spans="4:22">
      <c r="D4227" s="56"/>
      <c r="E4227" s="56"/>
      <c r="F4227" s="56"/>
      <c r="G4227" s="56"/>
      <c r="I4227" s="57"/>
      <c r="N4227" s="56"/>
      <c r="O4227" s="57"/>
      <c r="V4227" s="57"/>
    </row>
    <row r="4228" spans="4:22">
      <c r="D4228" s="56"/>
      <c r="E4228" s="56"/>
      <c r="F4228" s="56"/>
      <c r="G4228" s="56"/>
      <c r="I4228" s="57"/>
      <c r="N4228" s="56"/>
      <c r="O4228" s="57"/>
      <c r="V4228" s="57"/>
    </row>
    <row r="4229" spans="4:22">
      <c r="D4229" s="56"/>
      <c r="E4229" s="56"/>
      <c r="F4229" s="56"/>
      <c r="G4229" s="56"/>
      <c r="I4229" s="57"/>
      <c r="N4229" s="56"/>
      <c r="O4229" s="57"/>
      <c r="V4229" s="57"/>
    </row>
    <row r="4230" spans="4:22">
      <c r="D4230" s="56"/>
      <c r="E4230" s="56"/>
      <c r="F4230" s="56"/>
      <c r="G4230" s="56"/>
      <c r="I4230" s="57"/>
      <c r="N4230" s="56"/>
      <c r="O4230" s="57"/>
      <c r="V4230" s="57"/>
    </row>
    <row r="4231" spans="4:22">
      <c r="D4231" s="56"/>
      <c r="E4231" s="56"/>
      <c r="F4231" s="56"/>
      <c r="G4231" s="56"/>
      <c r="I4231" s="57"/>
      <c r="N4231" s="56"/>
      <c r="O4231" s="57"/>
      <c r="V4231" s="57"/>
    </row>
    <row r="4232" spans="4:22">
      <c r="D4232" s="56"/>
      <c r="E4232" s="56"/>
      <c r="F4232" s="56"/>
      <c r="G4232" s="56"/>
      <c r="I4232" s="57"/>
      <c r="N4232" s="56"/>
      <c r="O4232" s="57"/>
      <c r="V4232" s="57"/>
    </row>
    <row r="4233" spans="4:22">
      <c r="D4233" s="56"/>
      <c r="E4233" s="56"/>
      <c r="F4233" s="56"/>
      <c r="G4233" s="56"/>
      <c r="I4233" s="57"/>
      <c r="N4233" s="56"/>
      <c r="O4233" s="57"/>
      <c r="V4233" s="57"/>
    </row>
    <row r="4234" spans="4:22">
      <c r="D4234" s="56"/>
      <c r="E4234" s="56"/>
      <c r="F4234" s="56"/>
      <c r="G4234" s="56"/>
      <c r="I4234" s="57"/>
      <c r="N4234" s="56"/>
      <c r="O4234" s="57"/>
      <c r="V4234" s="57"/>
    </row>
    <row r="4235" spans="4:22">
      <c r="D4235" s="56"/>
      <c r="E4235" s="56"/>
      <c r="F4235" s="56"/>
      <c r="G4235" s="56"/>
      <c r="I4235" s="57"/>
      <c r="N4235" s="56"/>
      <c r="O4235" s="57"/>
      <c r="V4235" s="57"/>
    </row>
    <row r="4236" spans="4:22">
      <c r="D4236" s="56"/>
      <c r="E4236" s="56"/>
      <c r="F4236" s="56"/>
      <c r="G4236" s="56"/>
      <c r="I4236" s="57"/>
      <c r="N4236" s="56"/>
      <c r="O4236" s="57"/>
      <c r="V4236" s="57"/>
    </row>
    <row r="4237" spans="4:22">
      <c r="D4237" s="56"/>
      <c r="E4237" s="56"/>
      <c r="F4237" s="56"/>
      <c r="G4237" s="56"/>
      <c r="I4237" s="57"/>
      <c r="N4237" s="56"/>
      <c r="O4237" s="57"/>
      <c r="V4237" s="57"/>
    </row>
    <row r="4238" spans="4:22">
      <c r="D4238" s="56"/>
      <c r="E4238" s="56"/>
      <c r="F4238" s="56"/>
      <c r="G4238" s="56"/>
      <c r="I4238" s="57"/>
      <c r="N4238" s="56"/>
      <c r="O4238" s="57"/>
      <c r="V4238" s="57"/>
    </row>
    <row r="4239" spans="4:22">
      <c r="D4239" s="56"/>
      <c r="E4239" s="56"/>
      <c r="F4239" s="56"/>
      <c r="G4239" s="56"/>
      <c r="I4239" s="57"/>
      <c r="N4239" s="56"/>
      <c r="O4239" s="57"/>
      <c r="V4239" s="57"/>
    </row>
    <row r="4240" spans="4:22">
      <c r="D4240" s="56"/>
      <c r="E4240" s="56"/>
      <c r="F4240" s="56"/>
      <c r="G4240" s="56"/>
      <c r="I4240" s="57"/>
      <c r="N4240" s="56"/>
      <c r="O4240" s="57"/>
      <c r="V4240" s="57"/>
    </row>
    <row r="4241" spans="4:22">
      <c r="D4241" s="56"/>
      <c r="E4241" s="56"/>
      <c r="F4241" s="56"/>
      <c r="G4241" s="56"/>
      <c r="I4241" s="57"/>
      <c r="N4241" s="56"/>
      <c r="O4241" s="57"/>
      <c r="V4241" s="57"/>
    </row>
    <row r="4242" spans="4:22">
      <c r="D4242" s="56"/>
      <c r="E4242" s="56"/>
      <c r="F4242" s="56"/>
      <c r="G4242" s="56"/>
      <c r="I4242" s="57"/>
      <c r="N4242" s="56"/>
      <c r="O4242" s="57"/>
      <c r="V4242" s="57"/>
    </row>
    <row r="4243" spans="4:22">
      <c r="D4243" s="56"/>
      <c r="E4243" s="56"/>
      <c r="F4243" s="56"/>
      <c r="G4243" s="56"/>
      <c r="I4243" s="57"/>
      <c r="N4243" s="56"/>
      <c r="O4243" s="57"/>
      <c r="V4243" s="57"/>
    </row>
    <row r="4244" spans="4:22">
      <c r="D4244" s="56"/>
      <c r="E4244" s="56"/>
      <c r="F4244" s="56"/>
      <c r="G4244" s="56"/>
      <c r="I4244" s="57"/>
      <c r="N4244" s="56"/>
      <c r="O4244" s="57"/>
      <c r="V4244" s="57"/>
    </row>
    <row r="4245" spans="4:22">
      <c r="D4245" s="56"/>
      <c r="E4245" s="56"/>
      <c r="F4245" s="56"/>
      <c r="G4245" s="56"/>
      <c r="I4245" s="57"/>
      <c r="N4245" s="56"/>
      <c r="O4245" s="57"/>
      <c r="V4245" s="57"/>
    </row>
    <row r="4246" spans="4:22">
      <c r="D4246" s="56"/>
      <c r="E4246" s="56"/>
      <c r="F4246" s="56"/>
      <c r="G4246" s="56"/>
      <c r="I4246" s="57"/>
      <c r="N4246" s="56"/>
      <c r="O4246" s="57"/>
      <c r="V4246" s="57"/>
    </row>
    <row r="4247" spans="4:22">
      <c r="D4247" s="56"/>
      <c r="E4247" s="56"/>
      <c r="F4247" s="56"/>
      <c r="G4247" s="56"/>
      <c r="I4247" s="57"/>
      <c r="N4247" s="56"/>
      <c r="O4247" s="57"/>
      <c r="V4247" s="57"/>
    </row>
    <row r="4248" spans="4:22">
      <c r="D4248" s="56"/>
      <c r="E4248" s="56"/>
      <c r="F4248" s="56"/>
      <c r="G4248" s="56"/>
      <c r="I4248" s="57"/>
      <c r="N4248" s="56"/>
      <c r="O4248" s="57"/>
      <c r="V4248" s="57"/>
    </row>
    <row r="4249" spans="4:22">
      <c r="D4249" s="56"/>
      <c r="E4249" s="56"/>
      <c r="F4249" s="56"/>
      <c r="G4249" s="56"/>
      <c r="I4249" s="57"/>
      <c r="N4249" s="56"/>
      <c r="O4249" s="57"/>
      <c r="V4249" s="57"/>
    </row>
    <row r="4250" spans="4:22">
      <c r="D4250" s="56"/>
      <c r="E4250" s="56"/>
      <c r="F4250" s="56"/>
      <c r="G4250" s="56"/>
      <c r="I4250" s="57"/>
      <c r="N4250" s="56"/>
      <c r="O4250" s="57"/>
      <c r="V4250" s="57"/>
    </row>
    <row r="4251" spans="4:22">
      <c r="D4251" s="56"/>
      <c r="E4251" s="56"/>
      <c r="F4251" s="56"/>
      <c r="G4251" s="56"/>
      <c r="I4251" s="57"/>
      <c r="N4251" s="56"/>
      <c r="O4251" s="57"/>
      <c r="V4251" s="57"/>
    </row>
    <row r="4252" spans="4:22">
      <c r="D4252" s="56"/>
      <c r="E4252" s="56"/>
      <c r="F4252" s="56"/>
      <c r="G4252" s="56"/>
      <c r="I4252" s="57"/>
      <c r="N4252" s="56"/>
      <c r="O4252" s="57"/>
      <c r="V4252" s="57"/>
    </row>
    <row r="4253" spans="4:22">
      <c r="D4253" s="56"/>
      <c r="E4253" s="56"/>
      <c r="F4253" s="56"/>
      <c r="G4253" s="56"/>
      <c r="I4253" s="57"/>
      <c r="N4253" s="56"/>
      <c r="O4253" s="57"/>
      <c r="V4253" s="57"/>
    </row>
    <row r="4254" spans="4:22">
      <c r="D4254" s="56"/>
      <c r="E4254" s="56"/>
      <c r="F4254" s="56"/>
      <c r="G4254" s="56"/>
      <c r="I4254" s="57"/>
      <c r="N4254" s="56"/>
      <c r="O4254" s="57"/>
      <c r="V4254" s="57"/>
    </row>
    <row r="4255" spans="4:22">
      <c r="D4255" s="56"/>
      <c r="E4255" s="56"/>
      <c r="F4255" s="56"/>
      <c r="G4255" s="56"/>
      <c r="I4255" s="57"/>
      <c r="N4255" s="56"/>
      <c r="O4255" s="57"/>
      <c r="V4255" s="57"/>
    </row>
    <row r="4256" spans="4:22">
      <c r="D4256" s="56"/>
      <c r="E4256" s="56"/>
      <c r="F4256" s="56"/>
      <c r="G4256" s="56"/>
      <c r="I4256" s="57"/>
      <c r="N4256" s="56"/>
      <c r="O4256" s="57"/>
      <c r="V4256" s="57"/>
    </row>
    <row r="4257" spans="4:22">
      <c r="D4257" s="56"/>
      <c r="E4257" s="56"/>
      <c r="F4257" s="56"/>
      <c r="G4257" s="56"/>
      <c r="I4257" s="57"/>
      <c r="N4257" s="56"/>
      <c r="O4257" s="57"/>
      <c r="V4257" s="57"/>
    </row>
    <row r="4258" spans="4:22">
      <c r="D4258" s="56"/>
      <c r="E4258" s="56"/>
      <c r="F4258" s="56"/>
      <c r="G4258" s="56"/>
      <c r="I4258" s="57"/>
      <c r="N4258" s="56"/>
      <c r="O4258" s="57"/>
      <c r="V4258" s="57"/>
    </row>
    <row r="4259" spans="4:22">
      <c r="D4259" s="56"/>
      <c r="E4259" s="56"/>
      <c r="F4259" s="56"/>
      <c r="G4259" s="56"/>
      <c r="I4259" s="57"/>
      <c r="N4259" s="56"/>
      <c r="O4259" s="57"/>
      <c r="V4259" s="57"/>
    </row>
    <row r="4260" spans="4:22">
      <c r="D4260" s="56"/>
      <c r="E4260" s="56"/>
      <c r="F4260" s="56"/>
      <c r="G4260" s="56"/>
      <c r="I4260" s="57"/>
      <c r="N4260" s="56"/>
      <c r="O4260" s="57"/>
      <c r="V4260" s="57"/>
    </row>
    <row r="4261" spans="4:22">
      <c r="D4261" s="56"/>
      <c r="E4261" s="56"/>
      <c r="F4261" s="56"/>
      <c r="G4261" s="56"/>
      <c r="I4261" s="57"/>
      <c r="N4261" s="56"/>
      <c r="O4261" s="57"/>
      <c r="V4261" s="57"/>
    </row>
    <row r="4262" spans="4:22">
      <c r="D4262" s="56"/>
      <c r="E4262" s="56"/>
      <c r="F4262" s="56"/>
      <c r="G4262" s="56"/>
      <c r="I4262" s="57"/>
      <c r="N4262" s="56"/>
      <c r="O4262" s="57"/>
      <c r="V4262" s="57"/>
    </row>
    <row r="4263" spans="4:22">
      <c r="D4263" s="56"/>
      <c r="E4263" s="56"/>
      <c r="F4263" s="56"/>
      <c r="G4263" s="56"/>
      <c r="I4263" s="57"/>
      <c r="N4263" s="56"/>
      <c r="O4263" s="57"/>
      <c r="V4263" s="57"/>
    </row>
    <row r="4264" spans="4:22">
      <c r="D4264" s="56"/>
      <c r="E4264" s="56"/>
      <c r="F4264" s="56"/>
      <c r="G4264" s="56"/>
      <c r="I4264" s="57"/>
      <c r="N4264" s="56"/>
      <c r="O4264" s="57"/>
      <c r="V4264" s="57"/>
    </row>
    <row r="4265" spans="4:22">
      <c r="D4265" s="56"/>
      <c r="E4265" s="56"/>
      <c r="F4265" s="56"/>
      <c r="G4265" s="56"/>
      <c r="I4265" s="57"/>
      <c r="N4265" s="56"/>
      <c r="O4265" s="57"/>
      <c r="V4265" s="57"/>
    </row>
    <row r="4266" spans="4:22">
      <c r="D4266" s="56"/>
      <c r="E4266" s="56"/>
      <c r="F4266" s="56"/>
      <c r="G4266" s="56"/>
      <c r="I4266" s="57"/>
      <c r="N4266" s="56"/>
      <c r="O4266" s="57"/>
      <c r="V4266" s="57"/>
    </row>
    <row r="4267" spans="4:22">
      <c r="D4267" s="56"/>
      <c r="E4267" s="56"/>
      <c r="F4267" s="56"/>
      <c r="G4267" s="56"/>
      <c r="I4267" s="57"/>
      <c r="N4267" s="56"/>
      <c r="O4267" s="57"/>
      <c r="V4267" s="57"/>
    </row>
    <row r="4268" spans="4:22">
      <c r="D4268" s="56"/>
      <c r="E4268" s="56"/>
      <c r="F4268" s="56"/>
      <c r="G4268" s="56"/>
      <c r="I4268" s="57"/>
      <c r="N4268" s="56"/>
      <c r="O4268" s="57"/>
      <c r="V4268" s="57"/>
    </row>
    <row r="4269" spans="4:22">
      <c r="D4269" s="56"/>
      <c r="E4269" s="56"/>
      <c r="F4269" s="56"/>
      <c r="G4269" s="56"/>
      <c r="I4269" s="57"/>
      <c r="N4269" s="56"/>
      <c r="O4269" s="57"/>
      <c r="V4269" s="57"/>
    </row>
    <row r="4270" spans="4:22">
      <c r="D4270" s="56"/>
      <c r="E4270" s="56"/>
      <c r="F4270" s="56"/>
      <c r="G4270" s="56"/>
      <c r="I4270" s="57"/>
      <c r="N4270" s="56"/>
      <c r="O4270" s="57"/>
      <c r="V4270" s="57"/>
    </row>
    <row r="4271" spans="4:22">
      <c r="D4271" s="56"/>
      <c r="E4271" s="56"/>
      <c r="F4271" s="56"/>
      <c r="G4271" s="56"/>
      <c r="I4271" s="57"/>
      <c r="N4271" s="56"/>
      <c r="O4271" s="57"/>
      <c r="V4271" s="57"/>
    </row>
    <row r="4272" spans="4:22">
      <c r="D4272" s="56"/>
      <c r="E4272" s="56"/>
      <c r="F4272" s="56"/>
      <c r="G4272" s="56"/>
      <c r="I4272" s="57"/>
      <c r="N4272" s="56"/>
      <c r="O4272" s="57"/>
      <c r="V4272" s="57"/>
    </row>
    <row r="4273" spans="4:22">
      <c r="D4273" s="56"/>
      <c r="E4273" s="56"/>
      <c r="F4273" s="56"/>
      <c r="G4273" s="56"/>
      <c r="I4273" s="57"/>
      <c r="N4273" s="56"/>
      <c r="O4273" s="57"/>
      <c r="V4273" s="57"/>
    </row>
    <row r="4274" spans="4:22">
      <c r="D4274" s="56"/>
      <c r="E4274" s="56"/>
      <c r="F4274" s="56"/>
      <c r="G4274" s="56"/>
      <c r="I4274" s="57"/>
      <c r="N4274" s="56"/>
      <c r="O4274" s="57"/>
      <c r="V4274" s="57"/>
    </row>
    <row r="4275" spans="4:22">
      <c r="D4275" s="56"/>
      <c r="E4275" s="56"/>
      <c r="F4275" s="56"/>
      <c r="G4275" s="56"/>
      <c r="I4275" s="57"/>
      <c r="N4275" s="56"/>
      <c r="O4275" s="57"/>
      <c r="V4275" s="57"/>
    </row>
    <row r="4276" spans="4:22">
      <c r="D4276" s="56"/>
      <c r="E4276" s="56"/>
      <c r="F4276" s="56"/>
      <c r="G4276" s="56"/>
      <c r="I4276" s="57"/>
      <c r="N4276" s="56"/>
      <c r="O4276" s="57"/>
      <c r="V4276" s="57"/>
    </row>
    <row r="4277" spans="4:22">
      <c r="D4277" s="56"/>
      <c r="E4277" s="56"/>
      <c r="F4277" s="56"/>
      <c r="G4277" s="56"/>
      <c r="I4277" s="57"/>
      <c r="N4277" s="56"/>
      <c r="O4277" s="57"/>
      <c r="V4277" s="57"/>
    </row>
    <row r="4278" spans="4:22">
      <c r="D4278" s="56"/>
      <c r="E4278" s="56"/>
      <c r="F4278" s="56"/>
      <c r="G4278" s="56"/>
      <c r="I4278" s="57"/>
      <c r="N4278" s="56"/>
      <c r="O4278" s="57"/>
      <c r="V4278" s="57"/>
    </row>
    <row r="4279" spans="4:22">
      <c r="D4279" s="56"/>
      <c r="E4279" s="56"/>
      <c r="F4279" s="56"/>
      <c r="G4279" s="56"/>
      <c r="I4279" s="57"/>
      <c r="N4279" s="56"/>
      <c r="O4279" s="57"/>
      <c r="V4279" s="57"/>
    </row>
    <row r="4280" spans="4:22">
      <c r="D4280" s="56"/>
      <c r="E4280" s="56"/>
      <c r="F4280" s="56"/>
      <c r="G4280" s="56"/>
      <c r="I4280" s="57"/>
      <c r="N4280" s="56"/>
      <c r="O4280" s="57"/>
      <c r="V4280" s="57"/>
    </row>
    <row r="4281" spans="4:22">
      <c r="D4281" s="56"/>
      <c r="E4281" s="56"/>
      <c r="F4281" s="56"/>
      <c r="G4281" s="56"/>
      <c r="I4281" s="57"/>
      <c r="N4281" s="56"/>
      <c r="O4281" s="57"/>
      <c r="V4281" s="57"/>
    </row>
    <row r="4282" spans="4:22">
      <c r="D4282" s="56"/>
      <c r="E4282" s="56"/>
      <c r="F4282" s="56"/>
      <c r="G4282" s="56"/>
      <c r="I4282" s="57"/>
      <c r="N4282" s="56"/>
      <c r="O4282" s="57"/>
      <c r="V4282" s="57"/>
    </row>
    <row r="4283" spans="4:22">
      <c r="D4283" s="56"/>
      <c r="E4283" s="56"/>
      <c r="F4283" s="56"/>
      <c r="G4283" s="56"/>
      <c r="I4283" s="57"/>
      <c r="N4283" s="56"/>
      <c r="O4283" s="57"/>
      <c r="V4283" s="57"/>
    </row>
    <row r="4284" spans="4:22">
      <c r="D4284" s="56"/>
      <c r="E4284" s="56"/>
      <c r="F4284" s="56"/>
      <c r="G4284" s="56"/>
      <c r="I4284" s="57"/>
      <c r="N4284" s="56"/>
      <c r="O4284" s="57"/>
      <c r="V4284" s="57"/>
    </row>
    <row r="4285" spans="4:22">
      <c r="D4285" s="56"/>
      <c r="E4285" s="56"/>
      <c r="F4285" s="56"/>
      <c r="G4285" s="56"/>
      <c r="I4285" s="57"/>
      <c r="N4285" s="56"/>
      <c r="O4285" s="57"/>
      <c r="V4285" s="57"/>
    </row>
    <row r="4286" spans="4:22">
      <c r="D4286" s="56"/>
      <c r="E4286" s="56"/>
      <c r="F4286" s="56"/>
      <c r="G4286" s="56"/>
      <c r="I4286" s="57"/>
      <c r="N4286" s="56"/>
      <c r="O4286" s="57"/>
      <c r="V4286" s="57"/>
    </row>
    <row r="4287" spans="4:22">
      <c r="D4287" s="56"/>
      <c r="E4287" s="56"/>
      <c r="F4287" s="56"/>
      <c r="G4287" s="56"/>
      <c r="I4287" s="57"/>
      <c r="N4287" s="56"/>
      <c r="O4287" s="57"/>
      <c r="V4287" s="57"/>
    </row>
    <row r="4288" spans="4:22">
      <c r="D4288" s="56"/>
      <c r="E4288" s="56"/>
      <c r="F4288" s="56"/>
      <c r="G4288" s="56"/>
      <c r="I4288" s="57"/>
      <c r="N4288" s="56"/>
      <c r="O4288" s="57"/>
      <c r="V4288" s="57"/>
    </row>
    <row r="4289" spans="4:22">
      <c r="D4289" s="56"/>
      <c r="E4289" s="56"/>
      <c r="F4289" s="56"/>
      <c r="G4289" s="56"/>
      <c r="I4289" s="57"/>
      <c r="N4289" s="56"/>
      <c r="O4289" s="57"/>
      <c r="V4289" s="57"/>
    </row>
    <row r="4290" spans="4:22">
      <c r="D4290" s="56"/>
      <c r="E4290" s="56"/>
      <c r="F4290" s="56"/>
      <c r="G4290" s="56"/>
      <c r="I4290" s="57"/>
      <c r="N4290" s="56"/>
      <c r="O4290" s="57"/>
      <c r="V4290" s="57"/>
    </row>
    <row r="4291" spans="4:22">
      <c r="D4291" s="56"/>
      <c r="E4291" s="56"/>
      <c r="F4291" s="56"/>
      <c r="G4291" s="56"/>
      <c r="I4291" s="57"/>
      <c r="N4291" s="56"/>
      <c r="O4291" s="57"/>
      <c r="V4291" s="57"/>
    </row>
    <row r="4292" spans="4:22">
      <c r="D4292" s="56"/>
      <c r="E4292" s="56"/>
      <c r="F4292" s="56"/>
      <c r="G4292" s="56"/>
      <c r="I4292" s="57"/>
      <c r="N4292" s="56"/>
      <c r="O4292" s="57"/>
      <c r="V4292" s="57"/>
    </row>
    <row r="4293" spans="4:22">
      <c r="D4293" s="56"/>
      <c r="E4293" s="56"/>
      <c r="F4293" s="56"/>
      <c r="G4293" s="56"/>
      <c r="I4293" s="57"/>
      <c r="N4293" s="56"/>
      <c r="O4293" s="57"/>
      <c r="V4293" s="57"/>
    </row>
    <row r="4294" spans="4:22">
      <c r="D4294" s="56"/>
      <c r="E4294" s="56"/>
      <c r="F4294" s="56"/>
      <c r="G4294" s="56"/>
      <c r="I4294" s="57"/>
      <c r="N4294" s="56"/>
      <c r="O4294" s="57"/>
      <c r="V4294" s="57"/>
    </row>
    <row r="4295" spans="4:22">
      <c r="D4295" s="56"/>
      <c r="E4295" s="56"/>
      <c r="F4295" s="56"/>
      <c r="G4295" s="56"/>
      <c r="I4295" s="57"/>
      <c r="N4295" s="56"/>
      <c r="O4295" s="57"/>
      <c r="V4295" s="57"/>
    </row>
    <row r="4296" spans="4:22">
      <c r="D4296" s="56"/>
      <c r="E4296" s="56"/>
      <c r="F4296" s="56"/>
      <c r="G4296" s="56"/>
      <c r="I4296" s="57"/>
      <c r="N4296" s="56"/>
      <c r="O4296" s="57"/>
      <c r="V4296" s="57"/>
    </row>
    <row r="4297" spans="4:22">
      <c r="D4297" s="56"/>
      <c r="E4297" s="56"/>
      <c r="F4297" s="56"/>
      <c r="G4297" s="56"/>
      <c r="I4297" s="57"/>
      <c r="N4297" s="56"/>
      <c r="O4297" s="57"/>
      <c r="V4297" s="57"/>
    </row>
    <row r="4298" spans="4:22">
      <c r="D4298" s="56"/>
      <c r="E4298" s="56"/>
      <c r="F4298" s="56"/>
      <c r="G4298" s="56"/>
      <c r="I4298" s="57"/>
      <c r="N4298" s="56"/>
      <c r="O4298" s="57"/>
      <c r="V4298" s="57"/>
    </row>
    <row r="4299" spans="4:22">
      <c r="D4299" s="56"/>
      <c r="E4299" s="56"/>
      <c r="F4299" s="56"/>
      <c r="G4299" s="56"/>
      <c r="I4299" s="57"/>
      <c r="N4299" s="56"/>
      <c r="O4299" s="57"/>
      <c r="V4299" s="57"/>
    </row>
    <row r="4300" spans="4:22">
      <c r="D4300" s="56"/>
      <c r="E4300" s="56"/>
      <c r="F4300" s="56"/>
      <c r="G4300" s="56"/>
      <c r="I4300" s="57"/>
      <c r="N4300" s="56"/>
      <c r="O4300" s="57"/>
      <c r="V4300" s="57"/>
    </row>
    <row r="4301" spans="4:22">
      <c r="D4301" s="56"/>
      <c r="E4301" s="56"/>
      <c r="F4301" s="56"/>
      <c r="G4301" s="56"/>
      <c r="I4301" s="57"/>
      <c r="N4301" s="56"/>
      <c r="O4301" s="57"/>
      <c r="V4301" s="57"/>
    </row>
    <row r="4302" spans="4:22">
      <c r="D4302" s="56"/>
      <c r="E4302" s="56"/>
      <c r="F4302" s="56"/>
      <c r="G4302" s="56"/>
      <c r="I4302" s="57"/>
      <c r="N4302" s="56"/>
      <c r="O4302" s="57"/>
      <c r="V4302" s="57"/>
    </row>
    <row r="4303" spans="4:22">
      <c r="D4303" s="56"/>
      <c r="E4303" s="56"/>
      <c r="F4303" s="56"/>
      <c r="G4303" s="56"/>
      <c r="I4303" s="57"/>
      <c r="N4303" s="56"/>
      <c r="O4303" s="57"/>
      <c r="V4303" s="57"/>
    </row>
    <row r="4304" spans="4:22">
      <c r="D4304" s="56"/>
      <c r="E4304" s="56"/>
      <c r="F4304" s="56"/>
      <c r="G4304" s="56"/>
      <c r="I4304" s="57"/>
      <c r="N4304" s="56"/>
      <c r="O4304" s="57"/>
      <c r="V4304" s="57"/>
    </row>
    <row r="4305" spans="4:22">
      <c r="D4305" s="56"/>
      <c r="E4305" s="56"/>
      <c r="F4305" s="56"/>
      <c r="G4305" s="56"/>
      <c r="I4305" s="57"/>
      <c r="N4305" s="56"/>
      <c r="O4305" s="57"/>
      <c r="V4305" s="57"/>
    </row>
    <row r="4306" spans="4:22">
      <c r="D4306" s="56"/>
      <c r="E4306" s="56"/>
      <c r="F4306" s="56"/>
      <c r="G4306" s="56"/>
      <c r="I4306" s="57"/>
      <c r="N4306" s="56"/>
      <c r="O4306" s="57"/>
      <c r="V4306" s="57"/>
    </row>
    <row r="4307" spans="4:22">
      <c r="D4307" s="56"/>
      <c r="E4307" s="56"/>
      <c r="F4307" s="56"/>
      <c r="G4307" s="56"/>
      <c r="I4307" s="57"/>
      <c r="N4307" s="56"/>
      <c r="O4307" s="57"/>
      <c r="V4307" s="57"/>
    </row>
    <row r="4308" spans="4:22">
      <c r="D4308" s="56"/>
      <c r="E4308" s="56"/>
      <c r="F4308" s="56"/>
      <c r="G4308" s="56"/>
      <c r="I4308" s="57"/>
      <c r="N4308" s="56"/>
      <c r="O4308" s="57"/>
      <c r="V4308" s="57"/>
    </row>
    <row r="4309" spans="4:22">
      <c r="D4309" s="56"/>
      <c r="E4309" s="56"/>
      <c r="F4309" s="56"/>
      <c r="G4309" s="56"/>
      <c r="I4309" s="57"/>
      <c r="N4309" s="56"/>
      <c r="O4309" s="57"/>
      <c r="V4309" s="57"/>
    </row>
    <row r="4310" spans="4:22">
      <c r="D4310" s="56"/>
      <c r="E4310" s="56"/>
      <c r="F4310" s="56"/>
      <c r="G4310" s="56"/>
      <c r="I4310" s="57"/>
      <c r="N4310" s="56"/>
      <c r="O4310" s="57"/>
      <c r="V4310" s="57"/>
    </row>
    <row r="4311" spans="4:22">
      <c r="D4311" s="56"/>
      <c r="E4311" s="56"/>
      <c r="F4311" s="56"/>
      <c r="G4311" s="56"/>
      <c r="I4311" s="57"/>
      <c r="N4311" s="56"/>
      <c r="O4311" s="57"/>
      <c r="V4311" s="57"/>
    </row>
    <row r="4312" spans="4:22">
      <c r="D4312" s="56"/>
      <c r="E4312" s="56"/>
      <c r="F4312" s="56"/>
      <c r="G4312" s="56"/>
      <c r="I4312" s="57"/>
      <c r="N4312" s="56"/>
      <c r="O4312" s="57"/>
      <c r="V4312" s="57"/>
    </row>
    <row r="4313" spans="4:22">
      <c r="D4313" s="56"/>
      <c r="E4313" s="56"/>
      <c r="F4313" s="56"/>
      <c r="G4313" s="56"/>
      <c r="I4313" s="57"/>
      <c r="N4313" s="56"/>
      <c r="O4313" s="57"/>
      <c r="V4313" s="57"/>
    </row>
    <row r="4314" spans="4:22">
      <c r="D4314" s="56"/>
      <c r="E4314" s="56"/>
      <c r="F4314" s="56"/>
      <c r="G4314" s="56"/>
      <c r="I4314" s="57"/>
      <c r="N4314" s="56"/>
      <c r="O4314" s="57"/>
      <c r="V4314" s="57"/>
    </row>
    <row r="4315" spans="4:22">
      <c r="D4315" s="56"/>
      <c r="E4315" s="56"/>
      <c r="F4315" s="56"/>
      <c r="G4315" s="56"/>
      <c r="I4315" s="57"/>
      <c r="N4315" s="56"/>
      <c r="O4315" s="57"/>
      <c r="V4315" s="57"/>
    </row>
    <row r="4316" spans="4:22">
      <c r="D4316" s="56"/>
      <c r="E4316" s="56"/>
      <c r="F4316" s="56"/>
      <c r="G4316" s="56"/>
      <c r="I4316" s="57"/>
      <c r="N4316" s="56"/>
      <c r="O4316" s="57"/>
      <c r="V4316" s="57"/>
    </row>
    <row r="4317" spans="4:22">
      <c r="D4317" s="56"/>
      <c r="E4317" s="56"/>
      <c r="F4317" s="56"/>
      <c r="G4317" s="56"/>
      <c r="I4317" s="57"/>
      <c r="N4317" s="56"/>
      <c r="O4317" s="57"/>
      <c r="V4317" s="57"/>
    </row>
    <row r="4318" spans="4:22">
      <c r="D4318" s="56"/>
      <c r="E4318" s="56"/>
      <c r="F4318" s="56"/>
      <c r="G4318" s="56"/>
      <c r="I4318" s="57"/>
      <c r="N4318" s="56"/>
      <c r="O4318" s="57"/>
      <c r="V4318" s="57"/>
    </row>
    <row r="4319" spans="4:22">
      <c r="D4319" s="56"/>
      <c r="E4319" s="56"/>
      <c r="F4319" s="56"/>
      <c r="G4319" s="56"/>
      <c r="I4319" s="57"/>
      <c r="N4319" s="56"/>
      <c r="O4319" s="57"/>
      <c r="V4319" s="57"/>
    </row>
    <row r="4320" spans="4:22">
      <c r="D4320" s="56"/>
      <c r="E4320" s="56"/>
      <c r="F4320" s="56"/>
      <c r="G4320" s="56"/>
      <c r="I4320" s="57"/>
      <c r="N4320" s="56"/>
      <c r="O4320" s="57"/>
      <c r="V4320" s="57"/>
    </row>
    <row r="4321" spans="4:22">
      <c r="D4321" s="56"/>
      <c r="E4321" s="56"/>
      <c r="F4321" s="56"/>
      <c r="G4321" s="56"/>
      <c r="I4321" s="57"/>
      <c r="N4321" s="56"/>
      <c r="O4321" s="57"/>
      <c r="V4321" s="57"/>
    </row>
    <row r="4322" spans="4:22">
      <c r="D4322" s="56"/>
      <c r="E4322" s="56"/>
      <c r="F4322" s="56"/>
      <c r="G4322" s="56"/>
      <c r="I4322" s="57"/>
      <c r="N4322" s="56"/>
      <c r="O4322" s="57"/>
      <c r="V4322" s="57"/>
    </row>
    <row r="4323" spans="4:22">
      <c r="D4323" s="56"/>
      <c r="E4323" s="56"/>
      <c r="F4323" s="56"/>
      <c r="G4323" s="56"/>
      <c r="I4323" s="57"/>
      <c r="N4323" s="56"/>
      <c r="O4323" s="57"/>
      <c r="V4323" s="57"/>
    </row>
    <row r="4324" spans="4:22">
      <c r="D4324" s="56"/>
      <c r="E4324" s="56"/>
      <c r="F4324" s="56"/>
      <c r="G4324" s="56"/>
      <c r="I4324" s="57"/>
      <c r="N4324" s="56"/>
      <c r="O4324" s="57"/>
      <c r="V4324" s="57"/>
    </row>
    <row r="4325" spans="4:22">
      <c r="D4325" s="56"/>
      <c r="E4325" s="56"/>
      <c r="F4325" s="56"/>
      <c r="G4325" s="56"/>
      <c r="I4325" s="57"/>
      <c r="N4325" s="56"/>
      <c r="O4325" s="57"/>
      <c r="V4325" s="57"/>
    </row>
    <row r="4326" spans="4:22">
      <c r="D4326" s="56"/>
      <c r="E4326" s="56"/>
      <c r="F4326" s="56"/>
      <c r="G4326" s="56"/>
      <c r="I4326" s="57"/>
      <c r="N4326" s="56"/>
      <c r="O4326" s="57"/>
      <c r="V4326" s="57"/>
    </row>
    <row r="4327" spans="4:22">
      <c r="D4327" s="56"/>
      <c r="E4327" s="56"/>
      <c r="F4327" s="56"/>
      <c r="G4327" s="56"/>
      <c r="I4327" s="57"/>
      <c r="N4327" s="56"/>
      <c r="O4327" s="57"/>
      <c r="V4327" s="57"/>
    </row>
    <row r="4328" spans="4:22">
      <c r="D4328" s="56"/>
      <c r="E4328" s="56"/>
      <c r="F4328" s="56"/>
      <c r="G4328" s="56"/>
      <c r="I4328" s="57"/>
      <c r="N4328" s="56"/>
      <c r="O4328" s="57"/>
      <c r="V4328" s="57"/>
    </row>
    <row r="4329" spans="4:22">
      <c r="D4329" s="56"/>
      <c r="E4329" s="56"/>
      <c r="F4329" s="56"/>
      <c r="G4329" s="56"/>
      <c r="I4329" s="57"/>
      <c r="N4329" s="56"/>
      <c r="O4329" s="57"/>
      <c r="V4329" s="57"/>
    </row>
    <row r="4330" spans="4:22">
      <c r="D4330" s="56"/>
      <c r="E4330" s="56"/>
      <c r="F4330" s="56"/>
      <c r="G4330" s="56"/>
      <c r="I4330" s="57"/>
      <c r="N4330" s="56"/>
      <c r="O4330" s="57"/>
      <c r="V4330" s="57"/>
    </row>
    <row r="4331" spans="4:22">
      <c r="D4331" s="56"/>
      <c r="E4331" s="56"/>
      <c r="F4331" s="56"/>
      <c r="G4331" s="56"/>
      <c r="I4331" s="57"/>
      <c r="N4331" s="56"/>
      <c r="O4331" s="57"/>
      <c r="V4331" s="57"/>
    </row>
    <row r="4332" spans="4:22">
      <c r="D4332" s="56"/>
      <c r="E4332" s="56"/>
      <c r="F4332" s="56"/>
      <c r="G4332" s="56"/>
      <c r="I4332" s="57"/>
      <c r="N4332" s="56"/>
      <c r="O4332" s="57"/>
      <c r="V4332" s="57"/>
    </row>
    <row r="4333" spans="4:22">
      <c r="D4333" s="56"/>
      <c r="E4333" s="56"/>
      <c r="F4333" s="56"/>
      <c r="G4333" s="56"/>
      <c r="I4333" s="57"/>
      <c r="N4333" s="56"/>
      <c r="O4333" s="57"/>
      <c r="V4333" s="57"/>
    </row>
    <row r="4334" spans="4:22">
      <c r="D4334" s="56"/>
      <c r="E4334" s="56"/>
      <c r="F4334" s="56"/>
      <c r="G4334" s="56"/>
      <c r="I4334" s="57"/>
      <c r="N4334" s="56"/>
      <c r="O4334" s="57"/>
      <c r="V4334" s="57"/>
    </row>
    <row r="4335" spans="4:22">
      <c r="D4335" s="56"/>
      <c r="E4335" s="56"/>
      <c r="F4335" s="56"/>
      <c r="G4335" s="56"/>
      <c r="I4335" s="57"/>
      <c r="N4335" s="56"/>
      <c r="O4335" s="57"/>
      <c r="V4335" s="57"/>
    </row>
    <row r="4336" spans="4:22">
      <c r="D4336" s="56"/>
      <c r="E4336" s="56"/>
      <c r="F4336" s="56"/>
      <c r="G4336" s="56"/>
      <c r="I4336" s="57"/>
      <c r="N4336" s="56"/>
      <c r="O4336" s="57"/>
      <c r="V4336" s="57"/>
    </row>
    <row r="4337" spans="4:22">
      <c r="D4337" s="56"/>
      <c r="E4337" s="56"/>
      <c r="F4337" s="56"/>
      <c r="G4337" s="56"/>
      <c r="I4337" s="57"/>
      <c r="N4337" s="56"/>
      <c r="O4337" s="57"/>
      <c r="V4337" s="57"/>
    </row>
    <row r="4338" spans="4:22">
      <c r="D4338" s="56"/>
      <c r="E4338" s="56"/>
      <c r="F4338" s="56"/>
      <c r="G4338" s="56"/>
      <c r="I4338" s="57"/>
      <c r="N4338" s="56"/>
      <c r="O4338" s="57"/>
      <c r="V4338" s="57"/>
    </row>
    <row r="4339" spans="4:22">
      <c r="D4339" s="56"/>
      <c r="E4339" s="56"/>
      <c r="F4339" s="56"/>
      <c r="G4339" s="56"/>
      <c r="I4339" s="57"/>
      <c r="N4339" s="56"/>
      <c r="O4339" s="57"/>
      <c r="V4339" s="57"/>
    </row>
    <row r="4340" spans="4:22">
      <c r="D4340" s="56"/>
      <c r="E4340" s="56"/>
      <c r="F4340" s="56"/>
      <c r="G4340" s="56"/>
      <c r="I4340" s="57"/>
      <c r="N4340" s="56"/>
      <c r="O4340" s="57"/>
      <c r="V4340" s="57"/>
    </row>
    <row r="4341" spans="4:22">
      <c r="D4341" s="56"/>
      <c r="E4341" s="56"/>
      <c r="F4341" s="56"/>
      <c r="G4341" s="56"/>
      <c r="I4341" s="57"/>
      <c r="N4341" s="56"/>
      <c r="O4341" s="57"/>
      <c r="V4341" s="57"/>
    </row>
    <row r="4342" spans="4:22">
      <c r="D4342" s="56"/>
      <c r="E4342" s="56"/>
      <c r="F4342" s="56"/>
      <c r="G4342" s="56"/>
      <c r="I4342" s="57"/>
      <c r="N4342" s="56"/>
      <c r="O4342" s="57"/>
      <c r="V4342" s="57"/>
    </row>
    <row r="4343" spans="4:22">
      <c r="D4343" s="56"/>
      <c r="E4343" s="56"/>
      <c r="F4343" s="56"/>
      <c r="G4343" s="56"/>
      <c r="I4343" s="57"/>
      <c r="N4343" s="56"/>
      <c r="O4343" s="57"/>
      <c r="V4343" s="57"/>
    </row>
    <row r="4344" spans="4:22">
      <c r="D4344" s="56"/>
      <c r="E4344" s="56"/>
      <c r="F4344" s="56"/>
      <c r="G4344" s="56"/>
      <c r="I4344" s="57"/>
      <c r="N4344" s="56"/>
      <c r="O4344" s="57"/>
      <c r="V4344" s="57"/>
    </row>
    <row r="4345" spans="4:22">
      <c r="D4345" s="56"/>
      <c r="E4345" s="56"/>
      <c r="F4345" s="56"/>
      <c r="G4345" s="56"/>
      <c r="I4345" s="57"/>
      <c r="N4345" s="56"/>
      <c r="O4345" s="57"/>
      <c r="V4345" s="57"/>
    </row>
    <row r="4346" spans="4:22">
      <c r="D4346" s="56"/>
      <c r="E4346" s="56"/>
      <c r="F4346" s="56"/>
      <c r="G4346" s="56"/>
      <c r="I4346" s="57"/>
      <c r="N4346" s="56"/>
      <c r="O4346" s="57"/>
      <c r="V4346" s="57"/>
    </row>
    <row r="4347" spans="4:22">
      <c r="D4347" s="56"/>
      <c r="E4347" s="56"/>
      <c r="F4347" s="56"/>
      <c r="G4347" s="56"/>
      <c r="I4347" s="57"/>
      <c r="N4347" s="56"/>
      <c r="O4347" s="57"/>
      <c r="V4347" s="57"/>
    </row>
    <row r="4348" spans="4:22">
      <c r="D4348" s="56"/>
      <c r="E4348" s="56"/>
      <c r="F4348" s="56"/>
      <c r="G4348" s="56"/>
      <c r="I4348" s="57"/>
      <c r="N4348" s="56"/>
      <c r="O4348" s="57"/>
      <c r="V4348" s="57"/>
    </row>
    <row r="4349" spans="4:22">
      <c r="D4349" s="56"/>
      <c r="E4349" s="56"/>
      <c r="F4349" s="56"/>
      <c r="G4349" s="56"/>
      <c r="I4349" s="57"/>
      <c r="N4349" s="56"/>
      <c r="O4349" s="57"/>
      <c r="V4349" s="57"/>
    </row>
    <row r="4350" spans="4:22">
      <c r="D4350" s="56"/>
      <c r="E4350" s="56"/>
      <c r="F4350" s="56"/>
      <c r="G4350" s="56"/>
      <c r="I4350" s="57"/>
      <c r="N4350" s="56"/>
      <c r="O4350" s="57"/>
      <c r="V4350" s="57"/>
    </row>
    <row r="4351" spans="4:22">
      <c r="D4351" s="56"/>
      <c r="E4351" s="56"/>
      <c r="F4351" s="56"/>
      <c r="G4351" s="56"/>
      <c r="I4351" s="57"/>
      <c r="N4351" s="56"/>
      <c r="O4351" s="57"/>
      <c r="V4351" s="57"/>
    </row>
    <row r="4352" spans="4:22">
      <c r="D4352" s="56"/>
      <c r="E4352" s="56"/>
      <c r="F4352" s="56"/>
      <c r="G4352" s="56"/>
      <c r="I4352" s="57"/>
      <c r="N4352" s="56"/>
      <c r="O4352" s="57"/>
      <c r="V4352" s="57"/>
    </row>
    <row r="4353" spans="4:22">
      <c r="D4353" s="56"/>
      <c r="E4353" s="56"/>
      <c r="F4353" s="56"/>
      <c r="G4353" s="56"/>
      <c r="I4353" s="57"/>
      <c r="N4353" s="56"/>
      <c r="O4353" s="57"/>
      <c r="V4353" s="57"/>
    </row>
    <row r="4354" spans="4:22">
      <c r="D4354" s="56"/>
      <c r="E4354" s="56"/>
      <c r="F4354" s="56"/>
      <c r="G4354" s="56"/>
      <c r="I4354" s="57"/>
      <c r="N4354" s="56"/>
      <c r="O4354" s="57"/>
      <c r="V4354" s="57"/>
    </row>
    <row r="4355" spans="4:22">
      <c r="D4355" s="56"/>
      <c r="E4355" s="56"/>
      <c r="F4355" s="56"/>
      <c r="G4355" s="56"/>
      <c r="I4355" s="57"/>
      <c r="N4355" s="56"/>
      <c r="O4355" s="57"/>
      <c r="V4355" s="57"/>
    </row>
    <row r="4356" spans="4:22">
      <c r="D4356" s="56"/>
      <c r="E4356" s="56"/>
      <c r="F4356" s="56"/>
      <c r="G4356" s="56"/>
      <c r="I4356" s="57"/>
      <c r="N4356" s="56"/>
      <c r="O4356" s="57"/>
      <c r="V4356" s="57"/>
    </row>
    <row r="4357" spans="4:22">
      <c r="D4357" s="56"/>
      <c r="E4357" s="56"/>
      <c r="F4357" s="56"/>
      <c r="G4357" s="56"/>
      <c r="I4357" s="57"/>
      <c r="N4357" s="56"/>
      <c r="O4357" s="57"/>
      <c r="V4357" s="57"/>
    </row>
    <row r="4358" spans="4:22">
      <c r="D4358" s="56"/>
      <c r="E4358" s="56"/>
      <c r="F4358" s="56"/>
      <c r="G4358" s="56"/>
      <c r="I4358" s="57"/>
      <c r="N4358" s="56"/>
      <c r="O4358" s="57"/>
      <c r="V4358" s="57"/>
    </row>
    <row r="4359" spans="4:22">
      <c r="D4359" s="56"/>
      <c r="E4359" s="56"/>
      <c r="F4359" s="56"/>
      <c r="G4359" s="56"/>
      <c r="I4359" s="57"/>
      <c r="N4359" s="56"/>
      <c r="O4359" s="57"/>
      <c r="V4359" s="57"/>
    </row>
    <row r="4360" spans="4:22">
      <c r="D4360" s="56"/>
      <c r="E4360" s="56"/>
      <c r="F4360" s="56"/>
      <c r="G4360" s="56"/>
      <c r="I4360" s="57"/>
      <c r="N4360" s="56"/>
      <c r="O4360" s="57"/>
      <c r="V4360" s="57"/>
    </row>
    <row r="4361" spans="4:22">
      <c r="D4361" s="56"/>
      <c r="E4361" s="56"/>
      <c r="F4361" s="56"/>
      <c r="G4361" s="56"/>
      <c r="I4361" s="57"/>
      <c r="N4361" s="56"/>
      <c r="O4361" s="57"/>
      <c r="V4361" s="57"/>
    </row>
    <row r="4362" spans="4:22">
      <c r="D4362" s="56"/>
      <c r="E4362" s="56"/>
      <c r="F4362" s="56"/>
      <c r="G4362" s="56"/>
      <c r="I4362" s="57"/>
      <c r="N4362" s="56"/>
      <c r="O4362" s="57"/>
      <c r="V4362" s="57"/>
    </row>
    <row r="4363" spans="4:22">
      <c r="D4363" s="56"/>
      <c r="E4363" s="56"/>
      <c r="F4363" s="56"/>
      <c r="G4363" s="56"/>
      <c r="I4363" s="57"/>
      <c r="N4363" s="56"/>
      <c r="O4363" s="57"/>
      <c r="V4363" s="57"/>
    </row>
    <row r="4364" spans="4:22">
      <c r="D4364" s="56"/>
      <c r="E4364" s="56"/>
      <c r="F4364" s="56"/>
      <c r="G4364" s="56"/>
      <c r="I4364" s="57"/>
      <c r="N4364" s="56"/>
      <c r="O4364" s="57"/>
      <c r="V4364" s="57"/>
    </row>
    <row r="4365" spans="4:22">
      <c r="D4365" s="56"/>
      <c r="E4365" s="56"/>
      <c r="F4365" s="56"/>
      <c r="G4365" s="56"/>
      <c r="I4365" s="57"/>
      <c r="N4365" s="56"/>
      <c r="O4365" s="57"/>
      <c r="V4365" s="57"/>
    </row>
    <row r="4366" spans="4:22">
      <c r="D4366" s="56"/>
      <c r="E4366" s="56"/>
      <c r="F4366" s="56"/>
      <c r="G4366" s="56"/>
      <c r="I4366" s="57"/>
      <c r="N4366" s="56"/>
      <c r="O4366" s="57"/>
      <c r="V4366" s="57"/>
    </row>
    <row r="4367" spans="4:22">
      <c r="D4367" s="56"/>
      <c r="E4367" s="56"/>
      <c r="F4367" s="56"/>
      <c r="G4367" s="56"/>
      <c r="I4367" s="57"/>
      <c r="N4367" s="56"/>
      <c r="O4367" s="57"/>
      <c r="V4367" s="57"/>
    </row>
    <row r="4368" spans="4:22">
      <c r="D4368" s="56"/>
      <c r="E4368" s="56"/>
      <c r="F4368" s="56"/>
      <c r="G4368" s="56"/>
      <c r="I4368" s="57"/>
      <c r="N4368" s="56"/>
      <c r="O4368" s="57"/>
      <c r="V4368" s="57"/>
    </row>
    <row r="4369" spans="4:22">
      <c r="D4369" s="56"/>
      <c r="E4369" s="56"/>
      <c r="F4369" s="56"/>
      <c r="G4369" s="56"/>
      <c r="I4369" s="57"/>
      <c r="N4369" s="56"/>
      <c r="O4369" s="57"/>
      <c r="V4369" s="57"/>
    </row>
    <row r="4370" spans="4:22">
      <c r="D4370" s="56"/>
      <c r="E4370" s="56"/>
      <c r="F4370" s="56"/>
      <c r="G4370" s="56"/>
      <c r="I4370" s="57"/>
      <c r="N4370" s="56"/>
      <c r="O4370" s="57"/>
      <c r="V4370" s="57"/>
    </row>
    <row r="4371" spans="4:22">
      <c r="D4371" s="56"/>
      <c r="E4371" s="56"/>
      <c r="F4371" s="56"/>
      <c r="G4371" s="56"/>
      <c r="I4371" s="57"/>
      <c r="N4371" s="56"/>
      <c r="O4371" s="57"/>
      <c r="V4371" s="57"/>
    </row>
    <row r="4372" spans="4:22">
      <c r="D4372" s="56"/>
      <c r="E4372" s="56"/>
      <c r="F4372" s="56"/>
      <c r="G4372" s="56"/>
      <c r="I4372" s="57"/>
      <c r="N4372" s="56"/>
      <c r="O4372" s="57"/>
      <c r="V4372" s="57"/>
    </row>
    <row r="4373" spans="4:22">
      <c r="D4373" s="56"/>
      <c r="E4373" s="56"/>
      <c r="F4373" s="56"/>
      <c r="G4373" s="56"/>
      <c r="I4373" s="57"/>
      <c r="N4373" s="56"/>
      <c r="O4373" s="57"/>
      <c r="V4373" s="57"/>
    </row>
    <row r="4374" spans="4:22">
      <c r="D4374" s="56"/>
      <c r="E4374" s="56"/>
      <c r="F4374" s="56"/>
      <c r="G4374" s="56"/>
      <c r="I4374" s="57"/>
      <c r="N4374" s="56"/>
      <c r="O4374" s="57"/>
      <c r="V4374" s="57"/>
    </row>
    <row r="4375" spans="4:22">
      <c r="D4375" s="56"/>
      <c r="E4375" s="56"/>
      <c r="F4375" s="56"/>
      <c r="G4375" s="56"/>
      <c r="I4375" s="57"/>
      <c r="N4375" s="56"/>
      <c r="O4375" s="57"/>
      <c r="V4375" s="57"/>
    </row>
    <row r="4376" spans="4:22">
      <c r="D4376" s="56"/>
      <c r="E4376" s="56"/>
      <c r="F4376" s="56"/>
      <c r="G4376" s="56"/>
      <c r="I4376" s="57"/>
      <c r="N4376" s="56"/>
      <c r="O4376" s="57"/>
      <c r="V4376" s="57"/>
    </row>
    <row r="4377" spans="4:22">
      <c r="D4377" s="56"/>
      <c r="E4377" s="56"/>
      <c r="F4377" s="56"/>
      <c r="G4377" s="56"/>
      <c r="I4377" s="57"/>
      <c r="N4377" s="56"/>
      <c r="O4377" s="57"/>
      <c r="V4377" s="57"/>
    </row>
    <row r="4378" spans="4:22">
      <c r="D4378" s="56"/>
      <c r="E4378" s="56"/>
      <c r="F4378" s="56"/>
      <c r="G4378" s="56"/>
      <c r="I4378" s="57"/>
      <c r="N4378" s="56"/>
      <c r="O4378" s="57"/>
      <c r="V4378" s="57"/>
    </row>
    <row r="4379" spans="4:22">
      <c r="D4379" s="56"/>
      <c r="E4379" s="56"/>
      <c r="F4379" s="56"/>
      <c r="G4379" s="56"/>
      <c r="I4379" s="57"/>
      <c r="N4379" s="56"/>
      <c r="O4379" s="57"/>
      <c r="V4379" s="57"/>
    </row>
    <row r="4380" spans="4:22">
      <c r="D4380" s="56"/>
      <c r="E4380" s="56"/>
      <c r="F4380" s="56"/>
      <c r="G4380" s="56"/>
      <c r="I4380" s="57"/>
      <c r="N4380" s="56"/>
      <c r="O4380" s="57"/>
      <c r="V4380" s="57"/>
    </row>
    <row r="4381" spans="4:22">
      <c r="D4381" s="56"/>
      <c r="E4381" s="56"/>
      <c r="F4381" s="56"/>
      <c r="G4381" s="56"/>
      <c r="I4381" s="57"/>
      <c r="N4381" s="56"/>
      <c r="O4381" s="57"/>
      <c r="V4381" s="57"/>
    </row>
    <row r="4382" spans="4:22">
      <c r="D4382" s="56"/>
      <c r="E4382" s="56"/>
      <c r="F4382" s="56"/>
      <c r="G4382" s="56"/>
      <c r="I4382" s="57"/>
      <c r="N4382" s="56"/>
      <c r="O4382" s="57"/>
      <c r="V4382" s="57"/>
    </row>
    <row r="4383" spans="4:22">
      <c r="D4383" s="56"/>
      <c r="E4383" s="56"/>
      <c r="F4383" s="56"/>
      <c r="G4383" s="56"/>
      <c r="I4383" s="57"/>
      <c r="N4383" s="56"/>
      <c r="O4383" s="57"/>
      <c r="V4383" s="57"/>
    </row>
    <row r="4384" spans="4:22">
      <c r="D4384" s="56"/>
      <c r="E4384" s="56"/>
      <c r="F4384" s="56"/>
      <c r="G4384" s="56"/>
      <c r="I4384" s="57"/>
      <c r="N4384" s="56"/>
      <c r="O4384" s="57"/>
      <c r="V4384" s="57"/>
    </row>
    <row r="4385" spans="4:22">
      <c r="D4385" s="56"/>
      <c r="E4385" s="56"/>
      <c r="F4385" s="56"/>
      <c r="G4385" s="56"/>
      <c r="I4385" s="57"/>
      <c r="N4385" s="56"/>
      <c r="O4385" s="57"/>
      <c r="V4385" s="57"/>
    </row>
    <row r="4386" spans="4:22">
      <c r="D4386" s="56"/>
      <c r="E4386" s="56"/>
      <c r="F4386" s="56"/>
      <c r="G4386" s="56"/>
      <c r="I4386" s="57"/>
      <c r="N4386" s="56"/>
      <c r="O4386" s="57"/>
      <c r="V4386" s="57"/>
    </row>
    <row r="4387" spans="4:22">
      <c r="D4387" s="56"/>
      <c r="E4387" s="56"/>
      <c r="F4387" s="56"/>
      <c r="G4387" s="56"/>
      <c r="I4387" s="57"/>
      <c r="N4387" s="56"/>
      <c r="O4387" s="57"/>
      <c r="V4387" s="57"/>
    </row>
    <row r="4388" spans="4:22">
      <c r="D4388" s="56"/>
      <c r="E4388" s="56"/>
      <c r="F4388" s="56"/>
      <c r="G4388" s="56"/>
      <c r="I4388" s="57"/>
      <c r="N4388" s="56"/>
      <c r="O4388" s="57"/>
      <c r="V4388" s="57"/>
    </row>
    <row r="4389" spans="4:22">
      <c r="D4389" s="56"/>
      <c r="E4389" s="56"/>
      <c r="F4389" s="56"/>
      <c r="G4389" s="56"/>
      <c r="I4389" s="57"/>
      <c r="N4389" s="56"/>
      <c r="O4389" s="57"/>
      <c r="V4389" s="57"/>
    </row>
    <row r="4390" spans="4:22">
      <c r="D4390" s="56"/>
      <c r="E4390" s="56"/>
      <c r="F4390" s="56"/>
      <c r="G4390" s="56"/>
      <c r="I4390" s="57"/>
      <c r="N4390" s="56"/>
      <c r="O4390" s="57"/>
      <c r="V4390" s="57"/>
    </row>
    <row r="4391" spans="4:22">
      <c r="D4391" s="56"/>
      <c r="E4391" s="56"/>
      <c r="F4391" s="56"/>
      <c r="G4391" s="56"/>
      <c r="I4391" s="57"/>
      <c r="N4391" s="56"/>
      <c r="O4391" s="57"/>
      <c r="V4391" s="57"/>
    </row>
    <row r="4392" spans="4:22">
      <c r="D4392" s="56"/>
      <c r="E4392" s="56"/>
      <c r="F4392" s="56"/>
      <c r="G4392" s="56"/>
      <c r="I4392" s="57"/>
      <c r="N4392" s="56"/>
      <c r="O4392" s="57"/>
      <c r="V4392" s="57"/>
    </row>
    <row r="4393" spans="4:22">
      <c r="D4393" s="56"/>
      <c r="E4393" s="56"/>
      <c r="F4393" s="56"/>
      <c r="G4393" s="56"/>
      <c r="I4393" s="57"/>
      <c r="N4393" s="56"/>
      <c r="O4393" s="57"/>
      <c r="V4393" s="57"/>
    </row>
    <row r="4394" spans="4:22">
      <c r="D4394" s="56"/>
      <c r="E4394" s="56"/>
      <c r="F4394" s="56"/>
      <c r="G4394" s="56"/>
      <c r="I4394" s="57"/>
      <c r="N4394" s="56"/>
      <c r="O4394" s="57"/>
      <c r="V4394" s="57"/>
    </row>
    <row r="4395" spans="4:22">
      <c r="D4395" s="56"/>
      <c r="E4395" s="56"/>
      <c r="F4395" s="56"/>
      <c r="G4395" s="56"/>
      <c r="I4395" s="57"/>
      <c r="N4395" s="56"/>
      <c r="O4395" s="57"/>
      <c r="V4395" s="57"/>
    </row>
    <row r="4396" spans="4:22">
      <c r="D4396" s="56"/>
      <c r="E4396" s="56"/>
      <c r="F4396" s="56"/>
      <c r="G4396" s="56"/>
      <c r="I4396" s="57"/>
      <c r="N4396" s="56"/>
      <c r="O4396" s="57"/>
      <c r="V4396" s="57"/>
    </row>
    <row r="4397" spans="4:22">
      <c r="D4397" s="56"/>
      <c r="E4397" s="56"/>
      <c r="F4397" s="56"/>
      <c r="G4397" s="56"/>
      <c r="I4397" s="57"/>
      <c r="N4397" s="56"/>
      <c r="O4397" s="57"/>
      <c r="V4397" s="57"/>
    </row>
    <row r="4398" spans="4:22">
      <c r="D4398" s="56"/>
      <c r="E4398" s="56"/>
      <c r="F4398" s="56"/>
      <c r="G4398" s="56"/>
      <c r="I4398" s="57"/>
      <c r="N4398" s="56"/>
      <c r="O4398" s="57"/>
      <c r="V4398" s="57"/>
    </row>
    <row r="4399" spans="4:22">
      <c r="D4399" s="56"/>
      <c r="E4399" s="56"/>
      <c r="F4399" s="56"/>
      <c r="G4399" s="56"/>
      <c r="I4399" s="57"/>
      <c r="N4399" s="56"/>
      <c r="O4399" s="57"/>
      <c r="V4399" s="57"/>
    </row>
    <row r="4400" spans="4:22">
      <c r="D4400" s="56"/>
      <c r="E4400" s="56"/>
      <c r="F4400" s="56"/>
      <c r="G4400" s="56"/>
      <c r="I4400" s="57"/>
      <c r="N4400" s="56"/>
      <c r="O4400" s="57"/>
      <c r="V4400" s="57"/>
    </row>
    <row r="4401" spans="4:22">
      <c r="D4401" s="56"/>
      <c r="E4401" s="56"/>
      <c r="F4401" s="56"/>
      <c r="G4401" s="56"/>
      <c r="I4401" s="57"/>
      <c r="N4401" s="56"/>
      <c r="O4401" s="57"/>
      <c r="V4401" s="57"/>
    </row>
    <row r="4402" spans="4:22">
      <c r="D4402" s="56"/>
      <c r="E4402" s="56"/>
      <c r="F4402" s="56"/>
      <c r="G4402" s="56"/>
      <c r="I4402" s="57"/>
      <c r="N4402" s="56"/>
      <c r="O4402" s="57"/>
      <c r="V4402" s="57"/>
    </row>
    <row r="4403" spans="4:22">
      <c r="D4403" s="56"/>
      <c r="E4403" s="56"/>
      <c r="F4403" s="56"/>
      <c r="G4403" s="56"/>
      <c r="I4403" s="57"/>
      <c r="N4403" s="56"/>
      <c r="O4403" s="57"/>
      <c r="V4403" s="57"/>
    </row>
    <row r="4404" spans="4:22">
      <c r="D4404" s="56"/>
      <c r="E4404" s="56"/>
      <c r="F4404" s="56"/>
      <c r="G4404" s="56"/>
      <c r="I4404" s="57"/>
      <c r="N4404" s="56"/>
      <c r="O4404" s="57"/>
      <c r="V4404" s="57"/>
    </row>
    <row r="4405" spans="4:22">
      <c r="D4405" s="56"/>
      <c r="E4405" s="56"/>
      <c r="F4405" s="56"/>
      <c r="G4405" s="56"/>
      <c r="I4405" s="57"/>
      <c r="N4405" s="56"/>
      <c r="O4405" s="57"/>
      <c r="V4405" s="57"/>
    </row>
    <row r="4406" spans="4:22">
      <c r="D4406" s="56"/>
      <c r="E4406" s="56"/>
      <c r="F4406" s="56"/>
      <c r="G4406" s="56"/>
      <c r="I4406" s="57"/>
      <c r="N4406" s="56"/>
      <c r="O4406" s="57"/>
      <c r="V4406" s="57"/>
    </row>
    <row r="4407" spans="4:22">
      <c r="D4407" s="56"/>
      <c r="E4407" s="56"/>
      <c r="F4407" s="56"/>
      <c r="G4407" s="56"/>
      <c r="I4407" s="57"/>
      <c r="N4407" s="56"/>
      <c r="O4407" s="57"/>
      <c r="V4407" s="57"/>
    </row>
    <row r="4408" spans="4:22">
      <c r="D4408" s="56"/>
      <c r="E4408" s="56"/>
      <c r="F4408" s="56"/>
      <c r="G4408" s="56"/>
      <c r="I4408" s="57"/>
      <c r="N4408" s="56"/>
      <c r="O4408" s="57"/>
      <c r="V4408" s="57"/>
    </row>
    <row r="4409" spans="4:22">
      <c r="D4409" s="56"/>
      <c r="E4409" s="56"/>
      <c r="F4409" s="56"/>
      <c r="G4409" s="56"/>
      <c r="I4409" s="57"/>
      <c r="N4409" s="56"/>
      <c r="O4409" s="57"/>
      <c r="V4409" s="57"/>
    </row>
    <row r="4410" spans="4:22">
      <c r="D4410" s="56"/>
      <c r="E4410" s="56"/>
      <c r="F4410" s="56"/>
      <c r="G4410" s="56"/>
      <c r="I4410" s="57"/>
      <c r="N4410" s="56"/>
      <c r="O4410" s="57"/>
      <c r="V4410" s="57"/>
    </row>
    <row r="4411" spans="4:22">
      <c r="D4411" s="56"/>
      <c r="E4411" s="56"/>
      <c r="F4411" s="56"/>
      <c r="G4411" s="56"/>
      <c r="I4411" s="57"/>
      <c r="N4411" s="56"/>
      <c r="O4411" s="57"/>
      <c r="V4411" s="57"/>
    </row>
    <row r="4412" spans="4:22">
      <c r="D4412" s="56"/>
      <c r="E4412" s="56"/>
      <c r="F4412" s="56"/>
      <c r="G4412" s="56"/>
      <c r="I4412" s="57"/>
      <c r="N4412" s="56"/>
      <c r="O4412" s="57"/>
      <c r="V4412" s="57"/>
    </row>
    <row r="4413" spans="4:22">
      <c r="D4413" s="56"/>
      <c r="E4413" s="56"/>
      <c r="F4413" s="56"/>
      <c r="G4413" s="56"/>
      <c r="I4413" s="57"/>
      <c r="N4413" s="56"/>
      <c r="O4413" s="57"/>
      <c r="V4413" s="57"/>
    </row>
    <row r="4414" spans="4:22">
      <c r="D4414" s="56"/>
      <c r="E4414" s="56"/>
      <c r="F4414" s="56"/>
      <c r="G4414" s="56"/>
      <c r="I4414" s="57"/>
      <c r="N4414" s="56"/>
      <c r="O4414" s="57"/>
      <c r="V4414" s="57"/>
    </row>
    <row r="4415" spans="4:22">
      <c r="D4415" s="56"/>
      <c r="E4415" s="56"/>
      <c r="F4415" s="56"/>
      <c r="G4415" s="56"/>
      <c r="I4415" s="57"/>
      <c r="N4415" s="56"/>
      <c r="O4415" s="57"/>
      <c r="V4415" s="57"/>
    </row>
    <row r="4416" spans="4:22">
      <c r="D4416" s="56"/>
      <c r="E4416" s="56"/>
      <c r="F4416" s="56"/>
      <c r="G4416" s="56"/>
      <c r="I4416" s="57"/>
      <c r="N4416" s="56"/>
      <c r="O4416" s="57"/>
      <c r="V4416" s="57"/>
    </row>
    <row r="4417" spans="4:22">
      <c r="D4417" s="56"/>
      <c r="E4417" s="56"/>
      <c r="F4417" s="56"/>
      <c r="G4417" s="56"/>
      <c r="I4417" s="57"/>
      <c r="N4417" s="56"/>
      <c r="O4417" s="57"/>
      <c r="V4417" s="57"/>
    </row>
    <row r="4418" spans="4:22">
      <c r="D4418" s="56"/>
      <c r="E4418" s="56"/>
      <c r="F4418" s="56"/>
      <c r="G4418" s="56"/>
      <c r="I4418" s="57"/>
      <c r="N4418" s="56"/>
      <c r="O4418" s="57"/>
      <c r="V4418" s="57"/>
    </row>
    <row r="4419" spans="4:22">
      <c r="D4419" s="56"/>
      <c r="E4419" s="56"/>
      <c r="F4419" s="56"/>
      <c r="G4419" s="56"/>
      <c r="I4419" s="57"/>
      <c r="N4419" s="56"/>
      <c r="O4419" s="57"/>
      <c r="V4419" s="57"/>
    </row>
    <row r="4420" spans="4:22">
      <c r="D4420" s="56"/>
      <c r="E4420" s="56"/>
      <c r="F4420" s="56"/>
      <c r="G4420" s="56"/>
      <c r="I4420" s="57"/>
      <c r="N4420" s="56"/>
      <c r="O4420" s="57"/>
      <c r="V4420" s="57"/>
    </row>
    <row r="4421" spans="4:22">
      <c r="D4421" s="56"/>
      <c r="E4421" s="56"/>
      <c r="F4421" s="56"/>
      <c r="G4421" s="56"/>
      <c r="I4421" s="57"/>
      <c r="N4421" s="56"/>
      <c r="O4421" s="57"/>
      <c r="V4421" s="57"/>
    </row>
    <row r="4422" spans="4:22">
      <c r="D4422" s="56"/>
      <c r="E4422" s="56"/>
      <c r="F4422" s="56"/>
      <c r="G4422" s="56"/>
      <c r="I4422" s="57"/>
      <c r="N4422" s="56"/>
      <c r="O4422" s="57"/>
      <c r="V4422" s="57"/>
    </row>
    <row r="4423" spans="4:22">
      <c r="D4423" s="56"/>
      <c r="E4423" s="56"/>
      <c r="F4423" s="56"/>
      <c r="G4423" s="56"/>
      <c r="I4423" s="57"/>
      <c r="N4423" s="56"/>
      <c r="O4423" s="57"/>
      <c r="V4423" s="57"/>
    </row>
    <row r="4424" spans="4:22">
      <c r="D4424" s="56"/>
      <c r="E4424" s="56"/>
      <c r="F4424" s="56"/>
      <c r="G4424" s="56"/>
      <c r="I4424" s="57"/>
      <c r="N4424" s="56"/>
      <c r="O4424" s="57"/>
      <c r="V4424" s="57"/>
    </row>
    <row r="4425" spans="4:22">
      <c r="D4425" s="56"/>
      <c r="E4425" s="56"/>
      <c r="F4425" s="56"/>
      <c r="G4425" s="56"/>
      <c r="I4425" s="57"/>
      <c r="N4425" s="56"/>
      <c r="O4425" s="57"/>
      <c r="V4425" s="57"/>
    </row>
    <row r="4426" spans="4:22">
      <c r="D4426" s="56"/>
      <c r="E4426" s="56"/>
      <c r="F4426" s="56"/>
      <c r="G4426" s="56"/>
      <c r="I4426" s="57"/>
      <c r="N4426" s="56"/>
      <c r="O4426" s="57"/>
      <c r="V4426" s="57"/>
    </row>
    <row r="4427" spans="4:22">
      <c r="D4427" s="56"/>
      <c r="E4427" s="56"/>
      <c r="F4427" s="56"/>
      <c r="G4427" s="56"/>
      <c r="I4427" s="57"/>
      <c r="N4427" s="56"/>
      <c r="O4427" s="57"/>
      <c r="V4427" s="57"/>
    </row>
    <row r="4428" spans="4:22">
      <c r="D4428" s="56"/>
      <c r="E4428" s="56"/>
      <c r="F4428" s="56"/>
      <c r="G4428" s="56"/>
      <c r="I4428" s="57"/>
      <c r="N4428" s="56"/>
      <c r="O4428" s="57"/>
      <c r="V4428" s="57"/>
    </row>
    <row r="4429" spans="4:22">
      <c r="D4429" s="56"/>
      <c r="E4429" s="56"/>
      <c r="F4429" s="56"/>
      <c r="G4429" s="56"/>
      <c r="I4429" s="57"/>
      <c r="N4429" s="56"/>
      <c r="O4429" s="57"/>
      <c r="V4429" s="57"/>
    </row>
    <row r="4430" spans="4:22">
      <c r="D4430" s="56"/>
      <c r="E4430" s="56"/>
      <c r="F4430" s="56"/>
      <c r="G4430" s="56"/>
      <c r="I4430" s="57"/>
      <c r="N4430" s="56"/>
      <c r="O4430" s="57"/>
      <c r="V4430" s="57"/>
    </row>
    <row r="4431" spans="4:22">
      <c r="D4431" s="56"/>
      <c r="E4431" s="56"/>
      <c r="F4431" s="56"/>
      <c r="G4431" s="56"/>
      <c r="I4431" s="57"/>
      <c r="N4431" s="56"/>
      <c r="O4431" s="57"/>
      <c r="V4431" s="57"/>
    </row>
    <row r="4432" spans="4:22">
      <c r="D4432" s="56"/>
      <c r="E4432" s="56"/>
      <c r="F4432" s="56"/>
      <c r="G4432" s="56"/>
      <c r="I4432" s="57"/>
      <c r="N4432" s="56"/>
      <c r="O4432" s="57"/>
      <c r="V4432" s="57"/>
    </row>
    <row r="4433" spans="4:22">
      <c r="D4433" s="56"/>
      <c r="E4433" s="56"/>
      <c r="F4433" s="56"/>
      <c r="G4433" s="56"/>
      <c r="I4433" s="57"/>
      <c r="N4433" s="56"/>
      <c r="O4433" s="57"/>
      <c r="V4433" s="57"/>
    </row>
    <row r="4434" spans="4:22">
      <c r="D4434" s="56"/>
      <c r="E4434" s="56"/>
      <c r="F4434" s="56"/>
      <c r="G4434" s="56"/>
      <c r="I4434" s="57"/>
      <c r="N4434" s="56"/>
      <c r="O4434" s="57"/>
      <c r="V4434" s="57"/>
    </row>
    <row r="4435" spans="4:22">
      <c r="D4435" s="56"/>
      <c r="E4435" s="56"/>
      <c r="F4435" s="56"/>
      <c r="G4435" s="56"/>
      <c r="I4435" s="57"/>
      <c r="N4435" s="56"/>
      <c r="O4435" s="57"/>
      <c r="V4435" s="57"/>
    </row>
    <row r="4436" spans="4:22">
      <c r="D4436" s="56"/>
      <c r="E4436" s="56"/>
      <c r="F4436" s="56"/>
      <c r="G4436" s="56"/>
      <c r="I4436" s="57"/>
      <c r="N4436" s="56"/>
      <c r="O4436" s="57"/>
      <c r="V4436" s="57"/>
    </row>
    <row r="4437" spans="4:22">
      <c r="D4437" s="56"/>
      <c r="E4437" s="56"/>
      <c r="F4437" s="56"/>
      <c r="G4437" s="56"/>
      <c r="I4437" s="57"/>
      <c r="N4437" s="56"/>
      <c r="O4437" s="57"/>
      <c r="V4437" s="57"/>
    </row>
    <row r="4438" spans="4:22">
      <c r="D4438" s="56"/>
      <c r="E4438" s="56"/>
      <c r="F4438" s="56"/>
      <c r="G4438" s="56"/>
      <c r="I4438" s="57"/>
      <c r="N4438" s="56"/>
      <c r="O4438" s="57"/>
      <c r="V4438" s="57"/>
    </row>
    <row r="4439" spans="4:22">
      <c r="D4439" s="56"/>
      <c r="E4439" s="56"/>
      <c r="F4439" s="56"/>
      <c r="G4439" s="56"/>
      <c r="I4439" s="57"/>
      <c r="N4439" s="56"/>
      <c r="O4439" s="57"/>
      <c r="V4439" s="57"/>
    </row>
    <row r="4440" spans="4:22">
      <c r="D4440" s="56"/>
      <c r="E4440" s="56"/>
      <c r="F4440" s="56"/>
      <c r="G4440" s="56"/>
      <c r="I4440" s="57"/>
      <c r="N4440" s="56"/>
      <c r="O4440" s="57"/>
      <c r="V4440" s="57"/>
    </row>
    <row r="4441" spans="4:22">
      <c r="D4441" s="56"/>
      <c r="E4441" s="56"/>
      <c r="F4441" s="56"/>
      <c r="G4441" s="56"/>
      <c r="I4441" s="57"/>
      <c r="N4441" s="56"/>
      <c r="O4441" s="57"/>
      <c r="V4441" s="57"/>
    </row>
    <row r="4442" spans="4:22">
      <c r="D4442" s="56"/>
      <c r="E4442" s="56"/>
      <c r="F4442" s="56"/>
      <c r="G4442" s="56"/>
      <c r="I4442" s="57"/>
      <c r="N4442" s="56"/>
      <c r="O4442" s="57"/>
      <c r="V4442" s="57"/>
    </row>
    <row r="4443" spans="4:22">
      <c r="D4443" s="56"/>
      <c r="E4443" s="56"/>
      <c r="F4443" s="56"/>
      <c r="G4443" s="56"/>
      <c r="I4443" s="57"/>
      <c r="N4443" s="56"/>
      <c r="O4443" s="57"/>
      <c r="V4443" s="57"/>
    </row>
    <row r="4444" spans="4:22">
      <c r="D4444" s="56"/>
      <c r="E4444" s="56"/>
      <c r="F4444" s="56"/>
      <c r="G4444" s="56"/>
      <c r="I4444" s="57"/>
      <c r="N4444" s="56"/>
      <c r="O4444" s="57"/>
      <c r="V4444" s="57"/>
    </row>
    <row r="4445" spans="4:22">
      <c r="D4445" s="56"/>
      <c r="E4445" s="56"/>
      <c r="F4445" s="56"/>
      <c r="G4445" s="56"/>
      <c r="I4445" s="57"/>
      <c r="N4445" s="56"/>
      <c r="O4445" s="57"/>
      <c r="V4445" s="57"/>
    </row>
    <row r="4446" spans="4:22">
      <c r="D4446" s="56"/>
      <c r="E4446" s="56"/>
      <c r="F4446" s="56"/>
      <c r="G4446" s="56"/>
      <c r="I4446" s="57"/>
      <c r="N4446" s="56"/>
      <c r="O4446" s="57"/>
      <c r="V4446" s="57"/>
    </row>
    <row r="4447" spans="4:22">
      <c r="D4447" s="56"/>
      <c r="E4447" s="56"/>
      <c r="F4447" s="56"/>
      <c r="G4447" s="56"/>
      <c r="I4447" s="57"/>
      <c r="N4447" s="56"/>
      <c r="O4447" s="57"/>
      <c r="V4447" s="57"/>
    </row>
    <row r="4448" spans="4:22">
      <c r="D4448" s="56"/>
      <c r="E4448" s="56"/>
      <c r="F4448" s="56"/>
      <c r="G4448" s="56"/>
      <c r="I4448" s="57"/>
      <c r="N4448" s="56"/>
      <c r="O4448" s="57"/>
      <c r="V4448" s="57"/>
    </row>
    <row r="4449" spans="4:22">
      <c r="D4449" s="56"/>
      <c r="E4449" s="56"/>
      <c r="F4449" s="56"/>
      <c r="G4449" s="56"/>
      <c r="I4449" s="57"/>
      <c r="N4449" s="56"/>
      <c r="O4449" s="57"/>
      <c r="V4449" s="57"/>
    </row>
    <row r="4450" spans="4:22">
      <c r="D4450" s="56"/>
      <c r="E4450" s="56"/>
      <c r="F4450" s="56"/>
      <c r="G4450" s="56"/>
      <c r="I4450" s="57"/>
      <c r="N4450" s="56"/>
      <c r="O4450" s="57"/>
      <c r="V4450" s="57"/>
    </row>
    <row r="4451" spans="4:22">
      <c r="D4451" s="56"/>
      <c r="E4451" s="56"/>
      <c r="F4451" s="56"/>
      <c r="G4451" s="56"/>
      <c r="I4451" s="57"/>
      <c r="N4451" s="56"/>
      <c r="O4451" s="57"/>
      <c r="V4451" s="57"/>
    </row>
    <row r="4452" spans="4:22">
      <c r="D4452" s="56"/>
      <c r="E4452" s="56"/>
      <c r="F4452" s="56"/>
      <c r="G4452" s="56"/>
      <c r="I4452" s="57"/>
      <c r="N4452" s="56"/>
      <c r="O4452" s="57"/>
      <c r="V4452" s="57"/>
    </row>
    <row r="4453" spans="4:22">
      <c r="D4453" s="56"/>
      <c r="E4453" s="56"/>
      <c r="F4453" s="56"/>
      <c r="G4453" s="56"/>
      <c r="I4453" s="57"/>
      <c r="N4453" s="56"/>
      <c r="O4453" s="57"/>
      <c r="V4453" s="57"/>
    </row>
    <row r="4454" spans="4:22">
      <c r="D4454" s="56"/>
      <c r="E4454" s="56"/>
      <c r="F4454" s="56"/>
      <c r="G4454" s="56"/>
      <c r="I4454" s="57"/>
      <c r="N4454" s="56"/>
      <c r="O4454" s="57"/>
      <c r="V4454" s="57"/>
    </row>
    <row r="4455" spans="4:22">
      <c r="D4455" s="56"/>
      <c r="E4455" s="56"/>
      <c r="F4455" s="56"/>
      <c r="G4455" s="56"/>
      <c r="I4455" s="57"/>
      <c r="N4455" s="56"/>
      <c r="O4455" s="57"/>
      <c r="V4455" s="57"/>
    </row>
    <row r="4456" spans="4:22">
      <c r="D4456" s="56"/>
      <c r="E4456" s="56"/>
      <c r="F4456" s="56"/>
      <c r="G4456" s="56"/>
      <c r="I4456" s="57"/>
      <c r="N4456" s="56"/>
      <c r="O4456" s="57"/>
      <c r="V4456" s="57"/>
    </row>
    <row r="4457" spans="4:22">
      <c r="D4457" s="56"/>
      <c r="E4457" s="56"/>
      <c r="F4457" s="56"/>
      <c r="G4457" s="56"/>
      <c r="I4457" s="57"/>
      <c r="N4457" s="56"/>
      <c r="O4457" s="57"/>
      <c r="V4457" s="57"/>
    </row>
    <row r="4458" spans="4:22">
      <c r="D4458" s="56"/>
      <c r="E4458" s="56"/>
      <c r="F4458" s="56"/>
      <c r="G4458" s="56"/>
      <c r="I4458" s="57"/>
      <c r="N4458" s="56"/>
      <c r="O4458" s="57"/>
      <c r="V4458" s="57"/>
    </row>
    <row r="4459" spans="4:22">
      <c r="D4459" s="56"/>
      <c r="E4459" s="56"/>
      <c r="F4459" s="56"/>
      <c r="G4459" s="56"/>
      <c r="I4459" s="57"/>
      <c r="N4459" s="56"/>
      <c r="O4459" s="57"/>
      <c r="V4459" s="57"/>
    </row>
    <row r="4460" spans="4:22">
      <c r="D4460" s="56"/>
      <c r="E4460" s="56"/>
      <c r="F4460" s="56"/>
      <c r="G4460" s="56"/>
      <c r="I4460" s="57"/>
      <c r="N4460" s="56"/>
      <c r="O4460" s="57"/>
      <c r="V4460" s="57"/>
    </row>
    <row r="4461" spans="4:22">
      <c r="D4461" s="56"/>
      <c r="E4461" s="56"/>
      <c r="F4461" s="56"/>
      <c r="G4461" s="56"/>
      <c r="I4461" s="57"/>
      <c r="N4461" s="56"/>
      <c r="O4461" s="57"/>
      <c r="V4461" s="57"/>
    </row>
    <row r="4462" spans="4:22">
      <c r="D4462" s="56"/>
      <c r="E4462" s="56"/>
      <c r="F4462" s="56"/>
      <c r="G4462" s="56"/>
      <c r="I4462" s="57"/>
      <c r="N4462" s="56"/>
      <c r="O4462" s="57"/>
      <c r="V4462" s="57"/>
    </row>
    <row r="4463" spans="4:22">
      <c r="D4463" s="56"/>
      <c r="E4463" s="56"/>
      <c r="F4463" s="56"/>
      <c r="G4463" s="56"/>
      <c r="I4463" s="57"/>
      <c r="N4463" s="56"/>
      <c r="O4463" s="57"/>
      <c r="V4463" s="57"/>
    </row>
    <row r="4464" spans="4:22">
      <c r="D4464" s="56"/>
      <c r="E4464" s="56"/>
      <c r="F4464" s="56"/>
      <c r="G4464" s="56"/>
      <c r="I4464" s="57"/>
      <c r="N4464" s="56"/>
      <c r="O4464" s="57"/>
      <c r="V4464" s="57"/>
    </row>
    <row r="4465" spans="4:22">
      <c r="D4465" s="56"/>
      <c r="E4465" s="56"/>
      <c r="F4465" s="56"/>
      <c r="G4465" s="56"/>
      <c r="I4465" s="57"/>
      <c r="N4465" s="56"/>
      <c r="O4465" s="57"/>
      <c r="V4465" s="57"/>
    </row>
    <row r="4466" spans="4:22">
      <c r="D4466" s="56"/>
      <c r="E4466" s="56"/>
      <c r="F4466" s="56"/>
      <c r="G4466" s="56"/>
      <c r="I4466" s="57"/>
      <c r="N4466" s="56"/>
      <c r="O4466" s="57"/>
      <c r="V4466" s="57"/>
    </row>
    <row r="4467" spans="4:22">
      <c r="D4467" s="56"/>
      <c r="E4467" s="56"/>
      <c r="F4467" s="56"/>
      <c r="G4467" s="56"/>
      <c r="I4467" s="57"/>
      <c r="N4467" s="56"/>
      <c r="O4467" s="57"/>
      <c r="V4467" s="57"/>
    </row>
    <row r="4468" spans="4:22">
      <c r="D4468" s="56"/>
      <c r="E4468" s="56"/>
      <c r="F4468" s="56"/>
      <c r="G4468" s="56"/>
      <c r="I4468" s="57"/>
      <c r="N4468" s="56"/>
      <c r="O4468" s="57"/>
      <c r="V4468" s="57"/>
    </row>
    <row r="4469" spans="4:22">
      <c r="D4469" s="56"/>
      <c r="E4469" s="56"/>
      <c r="F4469" s="56"/>
      <c r="G4469" s="56"/>
      <c r="I4469" s="57"/>
      <c r="N4469" s="56"/>
      <c r="O4469" s="57"/>
      <c r="V4469" s="57"/>
    </row>
    <row r="4470" spans="4:22">
      <c r="D4470" s="56"/>
      <c r="E4470" s="56"/>
      <c r="F4470" s="56"/>
      <c r="G4470" s="56"/>
      <c r="I4470" s="57"/>
      <c r="N4470" s="56"/>
      <c r="O4470" s="57"/>
      <c r="V4470" s="57"/>
    </row>
    <row r="4471" spans="4:22">
      <c r="D4471" s="56"/>
      <c r="E4471" s="56"/>
      <c r="F4471" s="56"/>
      <c r="G4471" s="56"/>
      <c r="I4471" s="57"/>
      <c r="N4471" s="56"/>
      <c r="O4471" s="57"/>
      <c r="V4471" s="57"/>
    </row>
    <row r="4472" spans="4:22">
      <c r="D4472" s="56"/>
      <c r="E4472" s="56"/>
      <c r="F4472" s="56"/>
      <c r="G4472" s="56"/>
      <c r="I4472" s="57"/>
      <c r="N4472" s="56"/>
      <c r="O4472" s="57"/>
      <c r="V4472" s="57"/>
    </row>
    <row r="4473" spans="4:22">
      <c r="D4473" s="56"/>
      <c r="E4473" s="56"/>
      <c r="F4473" s="56"/>
      <c r="G4473" s="56"/>
      <c r="I4473" s="57"/>
      <c r="N4473" s="56"/>
      <c r="O4473" s="57"/>
      <c r="V4473" s="57"/>
    </row>
    <row r="4474" spans="4:22">
      <c r="D4474" s="56"/>
      <c r="E4474" s="56"/>
      <c r="F4474" s="56"/>
      <c r="G4474" s="56"/>
      <c r="I4474" s="57"/>
      <c r="N4474" s="56"/>
      <c r="O4474" s="57"/>
      <c r="V4474" s="57"/>
    </row>
    <row r="4475" spans="4:22">
      <c r="D4475" s="56"/>
      <c r="E4475" s="56"/>
      <c r="F4475" s="56"/>
      <c r="G4475" s="56"/>
      <c r="I4475" s="57"/>
      <c r="N4475" s="56"/>
      <c r="O4475" s="57"/>
      <c r="V4475" s="57"/>
    </row>
    <row r="4476" spans="4:22">
      <c r="D4476" s="56"/>
      <c r="E4476" s="56"/>
      <c r="F4476" s="56"/>
      <c r="G4476" s="56"/>
      <c r="I4476" s="57"/>
      <c r="N4476" s="56"/>
      <c r="O4476" s="57"/>
      <c r="V4476" s="57"/>
    </row>
    <row r="4477" spans="4:22">
      <c r="D4477" s="56"/>
      <c r="E4477" s="56"/>
      <c r="F4477" s="56"/>
      <c r="G4477" s="56"/>
      <c r="I4477" s="57"/>
      <c r="N4477" s="56"/>
      <c r="O4477" s="57"/>
      <c r="V4477" s="57"/>
    </row>
    <row r="4478" spans="4:22">
      <c r="D4478" s="56"/>
      <c r="E4478" s="56"/>
      <c r="F4478" s="56"/>
      <c r="G4478" s="56"/>
      <c r="I4478" s="57"/>
      <c r="N4478" s="56"/>
      <c r="O4478" s="57"/>
      <c r="V4478" s="57"/>
    </row>
    <row r="4479" spans="4:22">
      <c r="D4479" s="56"/>
      <c r="E4479" s="56"/>
      <c r="F4479" s="56"/>
      <c r="G4479" s="56"/>
      <c r="I4479" s="57"/>
      <c r="N4479" s="56"/>
      <c r="O4479" s="57"/>
      <c r="V4479" s="57"/>
    </row>
    <row r="4480" spans="4:22">
      <c r="D4480" s="56"/>
      <c r="E4480" s="56"/>
      <c r="F4480" s="56"/>
      <c r="G4480" s="56"/>
      <c r="I4480" s="57"/>
      <c r="N4480" s="56"/>
      <c r="O4480" s="57"/>
      <c r="V4480" s="57"/>
    </row>
    <row r="4481" spans="4:22">
      <c r="D4481" s="56"/>
      <c r="E4481" s="56"/>
      <c r="F4481" s="56"/>
      <c r="G4481" s="56"/>
      <c r="I4481" s="57"/>
      <c r="N4481" s="56"/>
      <c r="O4481" s="57"/>
      <c r="V4481" s="57"/>
    </row>
    <row r="4482" spans="4:22">
      <c r="D4482" s="56"/>
      <c r="E4482" s="56"/>
      <c r="F4482" s="56"/>
      <c r="G4482" s="56"/>
      <c r="I4482" s="57"/>
      <c r="N4482" s="56"/>
      <c r="O4482" s="57"/>
      <c r="V4482" s="57"/>
    </row>
    <row r="4483" spans="4:22">
      <c r="D4483" s="56"/>
      <c r="E4483" s="56"/>
      <c r="F4483" s="56"/>
      <c r="G4483" s="56"/>
      <c r="I4483" s="57"/>
      <c r="N4483" s="56"/>
      <c r="O4483" s="57"/>
      <c r="V4483" s="57"/>
    </row>
    <row r="4484" spans="4:22">
      <c r="D4484" s="56"/>
      <c r="E4484" s="56"/>
      <c r="F4484" s="56"/>
      <c r="G4484" s="56"/>
      <c r="I4484" s="57"/>
      <c r="N4484" s="56"/>
      <c r="O4484" s="57"/>
      <c r="V4484" s="57"/>
    </row>
    <row r="4485" spans="4:22">
      <c r="D4485" s="56"/>
      <c r="E4485" s="56"/>
      <c r="F4485" s="56"/>
      <c r="G4485" s="56"/>
      <c r="I4485" s="57"/>
      <c r="N4485" s="56"/>
      <c r="O4485" s="57"/>
      <c r="V4485" s="57"/>
    </row>
    <row r="4486" spans="4:22">
      <c r="D4486" s="56"/>
      <c r="E4486" s="56"/>
      <c r="F4486" s="56"/>
      <c r="G4486" s="56"/>
      <c r="I4486" s="57"/>
      <c r="N4486" s="56"/>
      <c r="O4486" s="57"/>
      <c r="V4486" s="57"/>
    </row>
    <row r="4487" spans="4:22">
      <c r="D4487" s="56"/>
      <c r="E4487" s="56"/>
      <c r="F4487" s="56"/>
      <c r="G4487" s="56"/>
      <c r="I4487" s="57"/>
      <c r="N4487" s="56"/>
      <c r="O4487" s="57"/>
      <c r="V4487" s="57"/>
    </row>
    <row r="4488" spans="4:22">
      <c r="D4488" s="56"/>
      <c r="E4488" s="56"/>
      <c r="F4488" s="56"/>
      <c r="G4488" s="56"/>
      <c r="I4488" s="57"/>
      <c r="N4488" s="56"/>
      <c r="O4488" s="57"/>
      <c r="V4488" s="57"/>
    </row>
    <row r="4489" spans="4:22">
      <c r="D4489" s="56"/>
      <c r="E4489" s="56"/>
      <c r="F4489" s="56"/>
      <c r="G4489" s="56"/>
      <c r="I4489" s="57"/>
      <c r="N4489" s="56"/>
      <c r="O4489" s="57"/>
      <c r="V4489" s="57"/>
    </row>
    <row r="4490" spans="4:22">
      <c r="D4490" s="56"/>
      <c r="E4490" s="56"/>
      <c r="F4490" s="56"/>
      <c r="G4490" s="56"/>
      <c r="I4490" s="57"/>
      <c r="N4490" s="56"/>
      <c r="O4490" s="57"/>
      <c r="V4490" s="57"/>
    </row>
    <row r="4491" spans="4:22">
      <c r="D4491" s="56"/>
      <c r="E4491" s="56"/>
      <c r="F4491" s="56"/>
      <c r="G4491" s="56"/>
      <c r="I4491" s="57"/>
      <c r="N4491" s="56"/>
      <c r="O4491" s="57"/>
      <c r="V4491" s="57"/>
    </row>
    <row r="4492" spans="4:22">
      <c r="D4492" s="56"/>
      <c r="E4492" s="56"/>
      <c r="F4492" s="56"/>
      <c r="G4492" s="56"/>
      <c r="I4492" s="57"/>
      <c r="N4492" s="56"/>
      <c r="O4492" s="57"/>
      <c r="V4492" s="57"/>
    </row>
    <row r="4493" spans="4:22">
      <c r="D4493" s="56"/>
      <c r="E4493" s="56"/>
      <c r="F4493" s="56"/>
      <c r="G4493" s="56"/>
      <c r="I4493" s="57"/>
      <c r="N4493" s="56"/>
      <c r="O4493" s="57"/>
      <c r="V4493" s="57"/>
    </row>
    <row r="4494" spans="4:22">
      <c r="D4494" s="56"/>
      <c r="E4494" s="56"/>
      <c r="F4494" s="56"/>
      <c r="G4494" s="56"/>
      <c r="I4494" s="57"/>
      <c r="N4494" s="56"/>
      <c r="O4494" s="57"/>
      <c r="V4494" s="57"/>
    </row>
    <row r="4495" spans="4:22">
      <c r="D4495" s="56"/>
      <c r="E4495" s="56"/>
      <c r="F4495" s="56"/>
      <c r="G4495" s="56"/>
      <c r="I4495" s="57"/>
      <c r="N4495" s="56"/>
      <c r="O4495" s="57"/>
      <c r="V4495" s="57"/>
    </row>
    <row r="4496" spans="4:22">
      <c r="D4496" s="56"/>
      <c r="E4496" s="56"/>
      <c r="F4496" s="56"/>
      <c r="G4496" s="56"/>
      <c r="I4496" s="57"/>
      <c r="N4496" s="56"/>
      <c r="O4496" s="57"/>
      <c r="V4496" s="57"/>
    </row>
    <row r="4497" spans="4:22">
      <c r="D4497" s="56"/>
      <c r="E4497" s="56"/>
      <c r="F4497" s="56"/>
      <c r="G4497" s="56"/>
      <c r="I4497" s="57"/>
      <c r="N4497" s="56"/>
      <c r="O4497" s="57"/>
      <c r="V4497" s="57"/>
    </row>
    <row r="4498" spans="4:22">
      <c r="D4498" s="56"/>
      <c r="E4498" s="56"/>
      <c r="F4498" s="56"/>
      <c r="G4498" s="56"/>
      <c r="I4498" s="57"/>
      <c r="N4498" s="56"/>
      <c r="O4498" s="57"/>
      <c r="V4498" s="57"/>
    </row>
    <row r="4499" spans="4:22">
      <c r="D4499" s="56"/>
      <c r="E4499" s="56"/>
      <c r="F4499" s="56"/>
      <c r="G4499" s="56"/>
      <c r="I4499" s="57"/>
      <c r="N4499" s="56"/>
      <c r="O4499" s="57"/>
      <c r="V4499" s="57"/>
    </row>
    <row r="4500" spans="4:22">
      <c r="D4500" s="56"/>
      <c r="E4500" s="56"/>
      <c r="F4500" s="56"/>
      <c r="G4500" s="56"/>
      <c r="I4500" s="57"/>
      <c r="N4500" s="56"/>
      <c r="O4500" s="57"/>
      <c r="V4500" s="57"/>
    </row>
    <row r="4501" spans="4:22">
      <c r="D4501" s="56"/>
      <c r="E4501" s="56"/>
      <c r="F4501" s="56"/>
      <c r="G4501" s="56"/>
      <c r="I4501" s="57"/>
      <c r="N4501" s="56"/>
      <c r="O4501" s="57"/>
      <c r="V4501" s="57"/>
    </row>
    <row r="4502" spans="4:22">
      <c r="D4502" s="56"/>
      <c r="E4502" s="56"/>
      <c r="F4502" s="56"/>
      <c r="G4502" s="56"/>
      <c r="I4502" s="57"/>
      <c r="N4502" s="56"/>
      <c r="O4502" s="57"/>
      <c r="V4502" s="57"/>
    </row>
    <row r="4503" spans="4:22">
      <c r="D4503" s="56"/>
      <c r="E4503" s="56"/>
      <c r="F4503" s="56"/>
      <c r="G4503" s="56"/>
      <c r="I4503" s="57"/>
      <c r="N4503" s="56"/>
      <c r="O4503" s="57"/>
      <c r="V4503" s="57"/>
    </row>
    <row r="4504" spans="4:22">
      <c r="D4504" s="56"/>
      <c r="E4504" s="56"/>
      <c r="F4504" s="56"/>
      <c r="G4504" s="56"/>
      <c r="I4504" s="57"/>
      <c r="N4504" s="56"/>
      <c r="O4504" s="57"/>
      <c r="V4504" s="57"/>
    </row>
    <row r="4505" spans="4:22">
      <c r="D4505" s="56"/>
      <c r="E4505" s="56"/>
      <c r="F4505" s="56"/>
      <c r="G4505" s="56"/>
      <c r="I4505" s="57"/>
      <c r="N4505" s="56"/>
      <c r="O4505" s="57"/>
      <c r="V4505" s="57"/>
    </row>
    <row r="4506" spans="4:22">
      <c r="D4506" s="56"/>
      <c r="E4506" s="56"/>
      <c r="F4506" s="56"/>
      <c r="G4506" s="56"/>
      <c r="I4506" s="57"/>
      <c r="N4506" s="56"/>
      <c r="O4506" s="57"/>
      <c r="V4506" s="57"/>
    </row>
    <row r="4507" spans="4:22">
      <c r="D4507" s="56"/>
      <c r="E4507" s="56"/>
      <c r="F4507" s="56"/>
      <c r="G4507" s="56"/>
      <c r="I4507" s="57"/>
      <c r="N4507" s="56"/>
      <c r="O4507" s="57"/>
      <c r="V4507" s="57"/>
    </row>
    <row r="4508" spans="4:22">
      <c r="D4508" s="56"/>
      <c r="E4508" s="56"/>
      <c r="F4508" s="56"/>
      <c r="G4508" s="56"/>
      <c r="I4508" s="57"/>
      <c r="N4508" s="56"/>
      <c r="O4508" s="57"/>
      <c r="V4508" s="57"/>
    </row>
    <row r="4509" spans="4:22">
      <c r="D4509" s="56"/>
      <c r="E4509" s="56"/>
      <c r="F4509" s="56"/>
      <c r="G4509" s="56"/>
      <c r="I4509" s="57"/>
      <c r="N4509" s="56"/>
      <c r="O4509" s="57"/>
      <c r="V4509" s="57"/>
    </row>
    <row r="4510" spans="4:22">
      <c r="D4510" s="56"/>
      <c r="E4510" s="56"/>
      <c r="F4510" s="56"/>
      <c r="G4510" s="56"/>
      <c r="I4510" s="57"/>
      <c r="N4510" s="56"/>
      <c r="O4510" s="57"/>
      <c r="V4510" s="57"/>
    </row>
    <row r="4511" spans="4:22">
      <c r="D4511" s="56"/>
      <c r="E4511" s="56"/>
      <c r="F4511" s="56"/>
      <c r="G4511" s="56"/>
      <c r="I4511" s="57"/>
      <c r="N4511" s="56"/>
      <c r="O4511" s="57"/>
      <c r="V4511" s="57"/>
    </row>
    <row r="4512" spans="4:22">
      <c r="D4512" s="56"/>
      <c r="E4512" s="56"/>
      <c r="F4512" s="56"/>
      <c r="G4512" s="56"/>
      <c r="I4512" s="57"/>
      <c r="N4512" s="56"/>
      <c r="O4512" s="57"/>
      <c r="V4512" s="57"/>
    </row>
    <row r="4513" spans="4:22">
      <c r="D4513" s="56"/>
      <c r="E4513" s="56"/>
      <c r="F4513" s="56"/>
      <c r="G4513" s="56"/>
      <c r="I4513" s="57"/>
      <c r="N4513" s="56"/>
      <c r="O4513" s="57"/>
      <c r="V4513" s="57"/>
    </row>
    <row r="4514" spans="4:22">
      <c r="D4514" s="56"/>
      <c r="E4514" s="56"/>
      <c r="F4514" s="56"/>
      <c r="G4514" s="56"/>
      <c r="I4514" s="57"/>
      <c r="N4514" s="56"/>
      <c r="O4514" s="57"/>
      <c r="V4514" s="57"/>
    </row>
    <row r="4515" spans="4:22">
      <c r="D4515" s="56"/>
      <c r="E4515" s="56"/>
      <c r="F4515" s="56"/>
      <c r="G4515" s="56"/>
      <c r="I4515" s="57"/>
      <c r="N4515" s="56"/>
      <c r="O4515" s="57"/>
      <c r="V4515" s="57"/>
    </row>
    <row r="4516" spans="4:22">
      <c r="D4516" s="56"/>
      <c r="E4516" s="56"/>
      <c r="F4516" s="56"/>
      <c r="G4516" s="56"/>
      <c r="I4516" s="57"/>
      <c r="N4516" s="56"/>
      <c r="O4516" s="57"/>
      <c r="V4516" s="57"/>
    </row>
    <row r="4517" spans="4:22">
      <c r="D4517" s="56"/>
      <c r="E4517" s="56"/>
      <c r="F4517" s="56"/>
      <c r="G4517" s="56"/>
      <c r="I4517" s="57"/>
      <c r="N4517" s="56"/>
      <c r="O4517" s="57"/>
      <c r="V4517" s="57"/>
    </row>
    <row r="4518" spans="4:22">
      <c r="D4518" s="56"/>
      <c r="E4518" s="56"/>
      <c r="F4518" s="56"/>
      <c r="G4518" s="56"/>
      <c r="I4518" s="57"/>
      <c r="N4518" s="56"/>
      <c r="O4518" s="57"/>
      <c r="V4518" s="57"/>
    </row>
    <row r="4519" spans="4:22">
      <c r="D4519" s="56"/>
      <c r="E4519" s="56"/>
      <c r="F4519" s="56"/>
      <c r="G4519" s="56"/>
      <c r="I4519" s="57"/>
      <c r="N4519" s="56"/>
      <c r="O4519" s="57"/>
      <c r="V4519" s="57"/>
    </row>
    <row r="4520" spans="4:22">
      <c r="D4520" s="56"/>
      <c r="E4520" s="56"/>
      <c r="F4520" s="56"/>
      <c r="G4520" s="56"/>
      <c r="I4520" s="57"/>
      <c r="N4520" s="56"/>
      <c r="O4520" s="57"/>
      <c r="V4520" s="57"/>
    </row>
    <row r="4521" spans="4:22">
      <c r="D4521" s="56"/>
      <c r="E4521" s="56"/>
      <c r="F4521" s="56"/>
      <c r="G4521" s="56"/>
      <c r="I4521" s="57"/>
      <c r="N4521" s="56"/>
      <c r="O4521" s="57"/>
      <c r="V4521" s="57"/>
    </row>
    <row r="4522" spans="4:22">
      <c r="D4522" s="56"/>
      <c r="E4522" s="56"/>
      <c r="F4522" s="56"/>
      <c r="G4522" s="56"/>
      <c r="I4522" s="57"/>
      <c r="N4522" s="56"/>
      <c r="O4522" s="57"/>
      <c r="V4522" s="57"/>
    </row>
    <row r="4523" spans="4:22">
      <c r="D4523" s="56"/>
      <c r="E4523" s="56"/>
      <c r="F4523" s="56"/>
      <c r="G4523" s="56"/>
      <c r="I4523" s="57"/>
      <c r="N4523" s="56"/>
      <c r="O4523" s="57"/>
      <c r="V4523" s="57"/>
    </row>
    <row r="4524" spans="4:22">
      <c r="D4524" s="56"/>
      <c r="E4524" s="56"/>
      <c r="F4524" s="56"/>
      <c r="G4524" s="56"/>
      <c r="I4524" s="57"/>
      <c r="N4524" s="56"/>
      <c r="O4524" s="57"/>
      <c r="V4524" s="57"/>
    </row>
    <row r="4525" spans="4:22">
      <c r="D4525" s="56"/>
      <c r="E4525" s="56"/>
      <c r="F4525" s="56"/>
      <c r="G4525" s="56"/>
      <c r="I4525" s="57"/>
      <c r="N4525" s="56"/>
      <c r="O4525" s="57"/>
      <c r="V4525" s="57"/>
    </row>
    <row r="4526" spans="4:22">
      <c r="D4526" s="56"/>
      <c r="E4526" s="56"/>
      <c r="F4526" s="56"/>
      <c r="G4526" s="56"/>
      <c r="I4526" s="57"/>
      <c r="N4526" s="56"/>
      <c r="O4526" s="57"/>
      <c r="V4526" s="57"/>
    </row>
    <row r="4527" spans="4:22">
      <c r="D4527" s="56"/>
      <c r="E4527" s="56"/>
      <c r="F4527" s="56"/>
      <c r="G4527" s="56"/>
      <c r="I4527" s="57"/>
      <c r="N4527" s="56"/>
      <c r="O4527" s="57"/>
      <c r="V4527" s="57"/>
    </row>
    <row r="4528" spans="4:22">
      <c r="D4528" s="56"/>
      <c r="E4528" s="56"/>
      <c r="F4528" s="56"/>
      <c r="G4528" s="56"/>
      <c r="I4528" s="57"/>
      <c r="N4528" s="56"/>
      <c r="O4528" s="57"/>
      <c r="V4528" s="57"/>
    </row>
    <row r="4529" spans="4:22">
      <c r="D4529" s="56"/>
      <c r="E4529" s="56"/>
      <c r="F4529" s="56"/>
      <c r="G4529" s="56"/>
      <c r="I4529" s="57"/>
      <c r="N4529" s="56"/>
      <c r="O4529" s="57"/>
      <c r="V4529" s="57"/>
    </row>
    <row r="4530" spans="4:22">
      <c r="D4530" s="56"/>
      <c r="E4530" s="56"/>
      <c r="F4530" s="56"/>
      <c r="G4530" s="56"/>
      <c r="I4530" s="57"/>
      <c r="N4530" s="56"/>
      <c r="O4530" s="57"/>
      <c r="V4530" s="57"/>
    </row>
    <row r="4531" spans="4:22">
      <c r="D4531" s="56"/>
      <c r="E4531" s="56"/>
      <c r="F4531" s="56"/>
      <c r="G4531" s="56"/>
      <c r="I4531" s="57"/>
      <c r="N4531" s="56"/>
      <c r="O4531" s="57"/>
      <c r="V4531" s="57"/>
    </row>
    <row r="4532" spans="4:22">
      <c r="D4532" s="56"/>
      <c r="E4532" s="56"/>
      <c r="F4532" s="56"/>
      <c r="G4532" s="56"/>
      <c r="I4532" s="57"/>
      <c r="N4532" s="56"/>
      <c r="O4532" s="57"/>
      <c r="V4532" s="57"/>
    </row>
    <row r="4533" spans="4:22">
      <c r="D4533" s="56"/>
      <c r="E4533" s="56"/>
      <c r="F4533" s="56"/>
      <c r="G4533" s="56"/>
      <c r="I4533" s="57"/>
      <c r="N4533" s="56"/>
      <c r="O4533" s="57"/>
      <c r="V4533" s="57"/>
    </row>
    <row r="4534" spans="4:22">
      <c r="D4534" s="56"/>
      <c r="E4534" s="56"/>
      <c r="F4534" s="56"/>
      <c r="G4534" s="56"/>
      <c r="I4534" s="57"/>
      <c r="N4534" s="56"/>
      <c r="O4534" s="57"/>
      <c r="V4534" s="57"/>
    </row>
    <row r="4535" spans="4:22">
      <c r="D4535" s="56"/>
      <c r="E4535" s="56"/>
      <c r="F4535" s="56"/>
      <c r="G4535" s="56"/>
      <c r="I4535" s="57"/>
      <c r="N4535" s="56"/>
      <c r="O4535" s="57"/>
      <c r="V4535" s="57"/>
    </row>
    <row r="4536" spans="4:22">
      <c r="D4536" s="56"/>
      <c r="E4536" s="56"/>
      <c r="F4536" s="56"/>
      <c r="G4536" s="56"/>
      <c r="I4536" s="57"/>
      <c r="N4536" s="56"/>
      <c r="O4536" s="57"/>
      <c r="V4536" s="57"/>
    </row>
    <row r="4537" spans="4:22">
      <c r="D4537" s="56"/>
      <c r="E4537" s="56"/>
      <c r="F4537" s="56"/>
      <c r="G4537" s="56"/>
      <c r="I4537" s="57"/>
      <c r="N4537" s="56"/>
      <c r="O4537" s="57"/>
      <c r="V4537" s="57"/>
    </row>
    <row r="4538" spans="4:22">
      <c r="D4538" s="56"/>
      <c r="E4538" s="56"/>
      <c r="F4538" s="56"/>
      <c r="G4538" s="56"/>
      <c r="I4538" s="57"/>
      <c r="N4538" s="56"/>
      <c r="O4538" s="57"/>
      <c r="V4538" s="57"/>
    </row>
    <row r="4539" spans="4:22">
      <c r="D4539" s="56"/>
      <c r="E4539" s="56"/>
      <c r="F4539" s="56"/>
      <c r="G4539" s="56"/>
      <c r="I4539" s="57"/>
      <c r="N4539" s="56"/>
      <c r="O4539" s="57"/>
      <c r="V4539" s="57"/>
    </row>
    <row r="4540" spans="4:22">
      <c r="D4540" s="56"/>
      <c r="E4540" s="56"/>
      <c r="F4540" s="56"/>
      <c r="G4540" s="56"/>
      <c r="I4540" s="57"/>
      <c r="N4540" s="56"/>
      <c r="O4540" s="57"/>
      <c r="V4540" s="57"/>
    </row>
    <row r="4541" spans="4:22">
      <c r="D4541" s="56"/>
      <c r="E4541" s="56"/>
      <c r="F4541" s="56"/>
      <c r="G4541" s="56"/>
      <c r="I4541" s="57"/>
      <c r="N4541" s="56"/>
      <c r="O4541" s="57"/>
      <c r="V4541" s="57"/>
    </row>
    <row r="4542" spans="4:22">
      <c r="D4542" s="56"/>
      <c r="E4542" s="56"/>
      <c r="F4542" s="56"/>
      <c r="G4542" s="56"/>
      <c r="I4542" s="57"/>
      <c r="N4542" s="56"/>
      <c r="O4542" s="57"/>
      <c r="V4542" s="57"/>
    </row>
    <row r="4543" spans="4:22">
      <c r="D4543" s="56"/>
      <c r="E4543" s="56"/>
      <c r="F4543" s="56"/>
      <c r="G4543" s="56"/>
      <c r="I4543" s="57"/>
      <c r="N4543" s="56"/>
      <c r="O4543" s="57"/>
      <c r="V4543" s="57"/>
    </row>
    <row r="4544" spans="4:22">
      <c r="D4544" s="56"/>
      <c r="E4544" s="56"/>
      <c r="F4544" s="56"/>
      <c r="G4544" s="56"/>
      <c r="I4544" s="57"/>
      <c r="N4544" s="56"/>
      <c r="O4544" s="57"/>
      <c r="V4544" s="57"/>
    </row>
    <row r="4545" spans="4:22">
      <c r="D4545" s="56"/>
      <c r="E4545" s="56"/>
      <c r="F4545" s="56"/>
      <c r="G4545" s="56"/>
      <c r="I4545" s="57"/>
      <c r="N4545" s="56"/>
      <c r="O4545" s="57"/>
      <c r="V4545" s="57"/>
    </row>
    <row r="4546" spans="4:22">
      <c r="D4546" s="56"/>
      <c r="E4546" s="56"/>
      <c r="F4546" s="56"/>
      <c r="G4546" s="56"/>
      <c r="I4546" s="57"/>
      <c r="N4546" s="56"/>
      <c r="O4546" s="57"/>
      <c r="V4546" s="57"/>
    </row>
    <row r="4547" spans="4:22">
      <c r="D4547" s="56"/>
      <c r="E4547" s="56"/>
      <c r="F4547" s="56"/>
      <c r="G4547" s="56"/>
      <c r="I4547" s="57"/>
      <c r="N4547" s="56"/>
      <c r="O4547" s="57"/>
      <c r="V4547" s="57"/>
    </row>
    <row r="4548" spans="4:22">
      <c r="D4548" s="56"/>
      <c r="E4548" s="56"/>
      <c r="F4548" s="56"/>
      <c r="G4548" s="56"/>
      <c r="I4548" s="57"/>
      <c r="N4548" s="56"/>
      <c r="O4548" s="57"/>
      <c r="V4548" s="57"/>
    </row>
    <row r="4549" spans="4:22">
      <c r="D4549" s="56"/>
      <c r="E4549" s="56"/>
      <c r="F4549" s="56"/>
      <c r="G4549" s="56"/>
      <c r="I4549" s="57"/>
      <c r="N4549" s="56"/>
      <c r="O4549" s="57"/>
      <c r="V4549" s="57"/>
    </row>
    <row r="4550" spans="4:22">
      <c r="D4550" s="56"/>
      <c r="E4550" s="56"/>
      <c r="F4550" s="56"/>
      <c r="G4550" s="56"/>
      <c r="I4550" s="57"/>
      <c r="N4550" s="56"/>
      <c r="O4550" s="57"/>
      <c r="V4550" s="57"/>
    </row>
    <row r="4551" spans="4:22">
      <c r="D4551" s="56"/>
      <c r="E4551" s="56"/>
      <c r="F4551" s="56"/>
      <c r="G4551" s="56"/>
      <c r="I4551" s="57"/>
      <c r="N4551" s="56"/>
      <c r="O4551" s="57"/>
      <c r="V4551" s="57"/>
    </row>
    <row r="4552" spans="4:22">
      <c r="D4552" s="56"/>
      <c r="E4552" s="56"/>
      <c r="F4552" s="56"/>
      <c r="G4552" s="56"/>
      <c r="I4552" s="57"/>
      <c r="N4552" s="56"/>
      <c r="O4552" s="57"/>
      <c r="V4552" s="57"/>
    </row>
    <row r="4553" spans="4:22">
      <c r="D4553" s="56"/>
      <c r="E4553" s="56"/>
      <c r="F4553" s="56"/>
      <c r="G4553" s="56"/>
      <c r="I4553" s="57"/>
      <c r="N4553" s="56"/>
      <c r="O4553" s="57"/>
      <c r="V4553" s="57"/>
    </row>
    <row r="4554" spans="4:22">
      <c r="D4554" s="56"/>
      <c r="E4554" s="56"/>
      <c r="F4554" s="56"/>
      <c r="G4554" s="56"/>
      <c r="I4554" s="57"/>
      <c r="N4554" s="56"/>
      <c r="O4554" s="57"/>
      <c r="V4554" s="57"/>
    </row>
    <row r="4555" spans="4:22">
      <c r="D4555" s="56"/>
      <c r="E4555" s="56"/>
      <c r="F4555" s="56"/>
      <c r="G4555" s="56"/>
      <c r="I4555" s="57"/>
      <c r="N4555" s="56"/>
      <c r="O4555" s="57"/>
      <c r="V4555" s="57"/>
    </row>
    <row r="4556" spans="4:22">
      <c r="D4556" s="56"/>
      <c r="E4556" s="56"/>
      <c r="F4556" s="56"/>
      <c r="G4556" s="56"/>
      <c r="I4556" s="57"/>
      <c r="N4556" s="56"/>
      <c r="O4556" s="57"/>
      <c r="V4556" s="57"/>
    </row>
    <row r="4557" spans="4:22">
      <c r="D4557" s="56"/>
      <c r="E4557" s="56"/>
      <c r="F4557" s="56"/>
      <c r="G4557" s="56"/>
      <c r="I4557" s="57"/>
      <c r="N4557" s="56"/>
      <c r="O4557" s="57"/>
      <c r="V4557" s="57"/>
    </row>
    <row r="4558" spans="4:22">
      <c r="D4558" s="56"/>
      <c r="E4558" s="56"/>
      <c r="F4558" s="56"/>
      <c r="G4558" s="56"/>
      <c r="I4558" s="57"/>
      <c r="N4558" s="56"/>
      <c r="O4558" s="57"/>
      <c r="V4558" s="57"/>
    </row>
    <row r="4559" spans="4:22">
      <c r="D4559" s="56"/>
      <c r="E4559" s="56"/>
      <c r="F4559" s="56"/>
      <c r="G4559" s="56"/>
      <c r="I4559" s="57"/>
      <c r="N4559" s="56"/>
      <c r="O4559" s="57"/>
      <c r="V4559" s="57"/>
    </row>
    <row r="4560" spans="4:22">
      <c r="D4560" s="56"/>
      <c r="E4560" s="56"/>
      <c r="F4560" s="56"/>
      <c r="G4560" s="56"/>
      <c r="I4560" s="57"/>
      <c r="N4560" s="56"/>
      <c r="O4560" s="57"/>
      <c r="V4560" s="57"/>
    </row>
    <row r="4561" spans="4:22">
      <c r="D4561" s="56"/>
      <c r="E4561" s="56"/>
      <c r="F4561" s="56"/>
      <c r="G4561" s="56"/>
      <c r="I4561" s="57"/>
      <c r="N4561" s="56"/>
      <c r="O4561" s="57"/>
      <c r="V4561" s="57"/>
    </row>
    <row r="4562" spans="4:22">
      <c r="D4562" s="56"/>
      <c r="E4562" s="56"/>
      <c r="F4562" s="56"/>
      <c r="G4562" s="56"/>
      <c r="I4562" s="57"/>
      <c r="N4562" s="56"/>
      <c r="O4562" s="57"/>
      <c r="V4562" s="57"/>
    </row>
    <row r="4563" spans="4:22">
      <c r="D4563" s="56"/>
      <c r="E4563" s="56"/>
      <c r="F4563" s="56"/>
      <c r="G4563" s="56"/>
      <c r="I4563" s="57"/>
      <c r="N4563" s="56"/>
      <c r="O4563" s="57"/>
      <c r="V4563" s="57"/>
    </row>
    <row r="4564" spans="4:22">
      <c r="D4564" s="56"/>
      <c r="E4564" s="56"/>
      <c r="F4564" s="56"/>
      <c r="G4564" s="56"/>
      <c r="I4564" s="57"/>
      <c r="N4564" s="56"/>
      <c r="O4564" s="57"/>
      <c r="V4564" s="57"/>
    </row>
    <row r="4565" spans="4:22">
      <c r="D4565" s="56"/>
      <c r="E4565" s="56"/>
      <c r="F4565" s="56"/>
      <c r="G4565" s="56"/>
      <c r="I4565" s="57"/>
      <c r="N4565" s="56"/>
      <c r="O4565" s="57"/>
      <c r="V4565" s="57"/>
    </row>
    <row r="4566" spans="4:22">
      <c r="D4566" s="56"/>
      <c r="E4566" s="56"/>
      <c r="F4566" s="56"/>
      <c r="G4566" s="56"/>
      <c r="I4566" s="57"/>
      <c r="N4566" s="56"/>
      <c r="O4566" s="57"/>
      <c r="V4566" s="57"/>
    </row>
    <row r="4567" spans="4:22">
      <c r="D4567" s="56"/>
      <c r="E4567" s="56"/>
      <c r="F4567" s="56"/>
      <c r="G4567" s="56"/>
      <c r="I4567" s="57"/>
      <c r="N4567" s="56"/>
      <c r="O4567" s="57"/>
      <c r="V4567" s="57"/>
    </row>
    <row r="4568" spans="4:22">
      <c r="D4568" s="56"/>
      <c r="E4568" s="56"/>
      <c r="F4568" s="56"/>
      <c r="G4568" s="56"/>
      <c r="I4568" s="57"/>
      <c r="N4568" s="56"/>
      <c r="O4568" s="57"/>
      <c r="V4568" s="57"/>
    </row>
    <row r="4569" spans="4:22">
      <c r="D4569" s="56"/>
      <c r="E4569" s="56"/>
      <c r="F4569" s="56"/>
      <c r="G4569" s="56"/>
      <c r="I4569" s="57"/>
      <c r="N4569" s="56"/>
      <c r="O4569" s="57"/>
      <c r="V4569" s="57"/>
    </row>
    <row r="4570" spans="4:22">
      <c r="D4570" s="56"/>
      <c r="E4570" s="56"/>
      <c r="F4570" s="56"/>
      <c r="G4570" s="56"/>
      <c r="I4570" s="57"/>
      <c r="N4570" s="56"/>
      <c r="O4570" s="57"/>
      <c r="V4570" s="57"/>
    </row>
    <row r="4571" spans="4:22">
      <c r="D4571" s="56"/>
      <c r="E4571" s="56"/>
      <c r="F4571" s="56"/>
      <c r="G4571" s="56"/>
      <c r="I4571" s="57"/>
      <c r="N4571" s="56"/>
      <c r="O4571" s="57"/>
      <c r="V4571" s="57"/>
    </row>
    <row r="4572" spans="4:22">
      <c r="D4572" s="56"/>
      <c r="E4572" s="56"/>
      <c r="F4572" s="56"/>
      <c r="G4572" s="56"/>
      <c r="I4572" s="57"/>
      <c r="N4572" s="56"/>
      <c r="O4572" s="57"/>
      <c r="V4572" s="57"/>
    </row>
    <row r="4573" spans="4:22">
      <c r="D4573" s="56"/>
      <c r="E4573" s="56"/>
      <c r="F4573" s="56"/>
      <c r="G4573" s="56"/>
      <c r="I4573" s="57"/>
      <c r="N4573" s="56"/>
      <c r="O4573" s="57"/>
      <c r="V4573" s="57"/>
    </row>
    <row r="4574" spans="4:22">
      <c r="D4574" s="56"/>
      <c r="E4574" s="56"/>
      <c r="F4574" s="56"/>
      <c r="G4574" s="56"/>
      <c r="I4574" s="57"/>
      <c r="N4574" s="56"/>
      <c r="O4574" s="57"/>
      <c r="V4574" s="57"/>
    </row>
    <row r="4575" spans="4:22">
      <c r="D4575" s="56"/>
      <c r="E4575" s="56"/>
      <c r="F4575" s="56"/>
      <c r="G4575" s="56"/>
      <c r="I4575" s="57"/>
      <c r="N4575" s="56"/>
      <c r="O4575" s="57"/>
      <c r="V4575" s="57"/>
    </row>
    <row r="4576" spans="4:22">
      <c r="D4576" s="56"/>
      <c r="E4576" s="56"/>
      <c r="F4576" s="56"/>
      <c r="G4576" s="56"/>
      <c r="I4576" s="57"/>
      <c r="N4576" s="56"/>
      <c r="O4576" s="57"/>
      <c r="V4576" s="57"/>
    </row>
    <row r="4577" spans="4:22">
      <c r="D4577" s="56"/>
      <c r="E4577" s="56"/>
      <c r="F4577" s="56"/>
      <c r="G4577" s="56"/>
      <c r="I4577" s="57"/>
      <c r="N4577" s="56"/>
      <c r="O4577" s="57"/>
      <c r="V4577" s="57"/>
    </row>
    <row r="4578" spans="4:22">
      <c r="D4578" s="56"/>
      <c r="E4578" s="56"/>
      <c r="F4578" s="56"/>
      <c r="G4578" s="56"/>
      <c r="I4578" s="57"/>
      <c r="N4578" s="56"/>
      <c r="O4578" s="57"/>
      <c r="V4578" s="57"/>
    </row>
    <row r="4579" spans="4:22">
      <c r="D4579" s="56"/>
      <c r="E4579" s="56"/>
      <c r="F4579" s="56"/>
      <c r="G4579" s="56"/>
      <c r="I4579" s="57"/>
      <c r="N4579" s="56"/>
      <c r="O4579" s="57"/>
      <c r="V4579" s="57"/>
    </row>
    <row r="4580" spans="4:22">
      <c r="D4580" s="56"/>
      <c r="E4580" s="56"/>
      <c r="F4580" s="56"/>
      <c r="G4580" s="56"/>
      <c r="I4580" s="57"/>
      <c r="N4580" s="56"/>
      <c r="O4580" s="57"/>
      <c r="V4580" s="57"/>
    </row>
    <row r="4581" spans="4:22">
      <c r="D4581" s="56"/>
      <c r="E4581" s="56"/>
      <c r="F4581" s="56"/>
      <c r="G4581" s="56"/>
      <c r="I4581" s="57"/>
      <c r="N4581" s="56"/>
      <c r="O4581" s="57"/>
      <c r="V4581" s="57"/>
    </row>
    <row r="4582" spans="4:22">
      <c r="D4582" s="56"/>
      <c r="E4582" s="56"/>
      <c r="F4582" s="56"/>
      <c r="G4582" s="56"/>
      <c r="I4582" s="57"/>
      <c r="N4582" s="56"/>
      <c r="O4582" s="57"/>
      <c r="V4582" s="57"/>
    </row>
    <row r="4583" spans="4:22">
      <c r="D4583" s="56"/>
      <c r="E4583" s="56"/>
      <c r="F4583" s="56"/>
      <c r="G4583" s="56"/>
      <c r="I4583" s="57"/>
      <c r="N4583" s="56"/>
      <c r="O4583" s="57"/>
      <c r="V4583" s="57"/>
    </row>
    <row r="4584" spans="4:22">
      <c r="D4584" s="56"/>
      <c r="E4584" s="56"/>
      <c r="F4584" s="56"/>
      <c r="G4584" s="56"/>
      <c r="I4584" s="57"/>
      <c r="N4584" s="56"/>
      <c r="O4584" s="57"/>
      <c r="V4584" s="57"/>
    </row>
    <row r="4585" spans="4:22">
      <c r="D4585" s="56"/>
      <c r="E4585" s="56"/>
      <c r="F4585" s="56"/>
      <c r="G4585" s="56"/>
      <c r="I4585" s="57"/>
      <c r="N4585" s="56"/>
      <c r="O4585" s="57"/>
      <c r="V4585" s="57"/>
    </row>
    <row r="4586" spans="4:22">
      <c r="D4586" s="56"/>
      <c r="E4586" s="56"/>
      <c r="F4586" s="56"/>
      <c r="G4586" s="56"/>
      <c r="I4586" s="57"/>
      <c r="N4586" s="56"/>
      <c r="O4586" s="57"/>
      <c r="V4586" s="57"/>
    </row>
    <row r="4587" spans="4:22">
      <c r="D4587" s="56"/>
      <c r="E4587" s="56"/>
      <c r="F4587" s="56"/>
      <c r="G4587" s="56"/>
      <c r="I4587" s="57"/>
      <c r="N4587" s="56"/>
      <c r="O4587" s="57"/>
      <c r="V4587" s="57"/>
    </row>
    <row r="4588" spans="4:22">
      <c r="D4588" s="56"/>
      <c r="E4588" s="56"/>
      <c r="F4588" s="56"/>
      <c r="G4588" s="56"/>
      <c r="I4588" s="57"/>
      <c r="N4588" s="56"/>
      <c r="O4588" s="57"/>
      <c r="V4588" s="57"/>
    </row>
    <row r="4589" spans="4:22">
      <c r="D4589" s="56"/>
      <c r="E4589" s="56"/>
      <c r="F4589" s="56"/>
      <c r="G4589" s="56"/>
      <c r="I4589" s="57"/>
      <c r="N4589" s="56"/>
      <c r="O4589" s="57"/>
      <c r="V4589" s="57"/>
    </row>
    <row r="4590" spans="4:22">
      <c r="D4590" s="56"/>
      <c r="E4590" s="56"/>
      <c r="F4590" s="56"/>
      <c r="G4590" s="56"/>
      <c r="I4590" s="57"/>
      <c r="N4590" s="56"/>
      <c r="O4590" s="57"/>
      <c r="V4590" s="57"/>
    </row>
    <row r="4591" spans="4:22">
      <c r="D4591" s="56"/>
      <c r="E4591" s="56"/>
      <c r="F4591" s="56"/>
      <c r="G4591" s="56"/>
      <c r="I4591" s="57"/>
      <c r="N4591" s="56"/>
      <c r="O4591" s="57"/>
      <c r="V4591" s="57"/>
    </row>
    <row r="4592" spans="4:22">
      <c r="D4592" s="56"/>
      <c r="E4592" s="56"/>
      <c r="F4592" s="56"/>
      <c r="G4592" s="56"/>
      <c r="I4592" s="57"/>
      <c r="N4592" s="56"/>
      <c r="O4592" s="57"/>
      <c r="V4592" s="57"/>
    </row>
    <row r="4593" spans="4:22">
      <c r="D4593" s="56"/>
      <c r="E4593" s="56"/>
      <c r="F4593" s="56"/>
      <c r="G4593" s="56"/>
      <c r="I4593" s="57"/>
      <c r="N4593" s="56"/>
      <c r="O4593" s="57"/>
      <c r="V4593" s="57"/>
    </row>
    <row r="4594" spans="4:22">
      <c r="D4594" s="56"/>
      <c r="E4594" s="56"/>
      <c r="F4594" s="56"/>
      <c r="G4594" s="56"/>
      <c r="I4594" s="57"/>
      <c r="N4594" s="56"/>
      <c r="O4594" s="57"/>
      <c r="V4594" s="57"/>
    </row>
    <row r="4595" spans="4:22">
      <c r="D4595" s="56"/>
      <c r="E4595" s="56"/>
      <c r="F4595" s="56"/>
      <c r="G4595" s="56"/>
      <c r="I4595" s="57"/>
      <c r="N4595" s="56"/>
      <c r="O4595" s="57"/>
      <c r="V4595" s="57"/>
    </row>
    <row r="4596" spans="4:22">
      <c r="D4596" s="56"/>
      <c r="E4596" s="56"/>
      <c r="F4596" s="56"/>
      <c r="G4596" s="56"/>
      <c r="I4596" s="57"/>
      <c r="N4596" s="56"/>
      <c r="O4596" s="57"/>
      <c r="V4596" s="57"/>
    </row>
    <row r="4597" spans="4:22">
      <c r="D4597" s="56"/>
      <c r="E4597" s="56"/>
      <c r="F4597" s="56"/>
      <c r="G4597" s="56"/>
      <c r="I4597" s="57"/>
      <c r="N4597" s="56"/>
      <c r="O4597" s="57"/>
      <c r="V4597" s="57"/>
    </row>
    <row r="4598" spans="4:22">
      <c r="D4598" s="56"/>
      <c r="E4598" s="56"/>
      <c r="F4598" s="56"/>
      <c r="G4598" s="56"/>
      <c r="I4598" s="57"/>
      <c r="N4598" s="56"/>
      <c r="O4598" s="57"/>
      <c r="V4598" s="57"/>
    </row>
    <row r="4599" spans="4:22">
      <c r="D4599" s="56"/>
      <c r="E4599" s="56"/>
      <c r="F4599" s="56"/>
      <c r="G4599" s="56"/>
      <c r="I4599" s="57"/>
      <c r="N4599" s="56"/>
      <c r="O4599" s="57"/>
      <c r="V4599" s="57"/>
    </row>
    <row r="4600" spans="4:22">
      <c r="D4600" s="56"/>
      <c r="E4600" s="56"/>
      <c r="F4600" s="56"/>
      <c r="G4600" s="56"/>
      <c r="I4600" s="57"/>
      <c r="N4600" s="56"/>
      <c r="O4600" s="57"/>
      <c r="V4600" s="57"/>
    </row>
    <row r="4601" spans="4:22">
      <c r="D4601" s="56"/>
      <c r="E4601" s="56"/>
      <c r="F4601" s="56"/>
      <c r="G4601" s="56"/>
      <c r="I4601" s="57"/>
      <c r="N4601" s="56"/>
      <c r="O4601" s="57"/>
      <c r="V4601" s="57"/>
    </row>
    <row r="4602" spans="4:22">
      <c r="D4602" s="56"/>
      <c r="E4602" s="56"/>
      <c r="F4602" s="56"/>
      <c r="G4602" s="56"/>
      <c r="I4602" s="57"/>
      <c r="N4602" s="56"/>
      <c r="O4602" s="57"/>
      <c r="V4602" s="57"/>
    </row>
    <row r="4603" spans="4:22">
      <c r="D4603" s="56"/>
      <c r="E4603" s="56"/>
      <c r="F4603" s="56"/>
      <c r="G4603" s="56"/>
      <c r="I4603" s="57"/>
      <c r="N4603" s="56"/>
      <c r="O4603" s="57"/>
      <c r="V4603" s="57"/>
    </row>
    <row r="4604" spans="4:22">
      <c r="D4604" s="56"/>
      <c r="E4604" s="56"/>
      <c r="F4604" s="56"/>
      <c r="G4604" s="56"/>
      <c r="I4604" s="57"/>
      <c r="N4604" s="56"/>
      <c r="O4604" s="57"/>
      <c r="V4604" s="57"/>
    </row>
    <row r="4605" spans="4:22">
      <c r="D4605" s="56"/>
      <c r="E4605" s="56"/>
      <c r="F4605" s="56"/>
      <c r="G4605" s="56"/>
      <c r="I4605" s="57"/>
      <c r="N4605" s="56"/>
      <c r="O4605" s="57"/>
      <c r="V4605" s="57"/>
    </row>
    <row r="4606" spans="4:22">
      <c r="D4606" s="56"/>
      <c r="E4606" s="56"/>
      <c r="F4606" s="56"/>
      <c r="G4606" s="56"/>
      <c r="I4606" s="57"/>
      <c r="N4606" s="56"/>
      <c r="O4606" s="57"/>
      <c r="V4606" s="57"/>
    </row>
    <row r="4607" spans="4:22">
      <c r="D4607" s="56"/>
      <c r="E4607" s="56"/>
      <c r="F4607" s="56"/>
      <c r="G4607" s="56"/>
      <c r="I4607" s="57"/>
      <c r="N4607" s="56"/>
      <c r="O4607" s="57"/>
      <c r="V4607" s="57"/>
    </row>
    <row r="4608" spans="4:22">
      <c r="D4608" s="56"/>
      <c r="E4608" s="56"/>
      <c r="F4608" s="56"/>
      <c r="G4608" s="56"/>
      <c r="I4608" s="57"/>
      <c r="N4608" s="56"/>
      <c r="O4608" s="57"/>
      <c r="V4608" s="57"/>
    </row>
    <row r="4609" spans="4:22">
      <c r="D4609" s="56"/>
      <c r="E4609" s="56"/>
      <c r="F4609" s="56"/>
      <c r="G4609" s="56"/>
      <c r="I4609" s="57"/>
      <c r="N4609" s="56"/>
      <c r="O4609" s="57"/>
      <c r="V4609" s="57"/>
    </row>
    <row r="4610" spans="4:22">
      <c r="D4610" s="56"/>
      <c r="E4610" s="56"/>
      <c r="F4610" s="56"/>
      <c r="G4610" s="56"/>
      <c r="I4610" s="57"/>
      <c r="N4610" s="56"/>
      <c r="O4610" s="57"/>
      <c r="V4610" s="57"/>
    </row>
    <row r="4611" spans="4:22">
      <c r="D4611" s="56"/>
      <c r="E4611" s="56"/>
      <c r="F4611" s="56"/>
      <c r="G4611" s="56"/>
      <c r="I4611" s="57"/>
      <c r="N4611" s="56"/>
      <c r="O4611" s="57"/>
      <c r="V4611" s="57"/>
    </row>
    <row r="4612" spans="4:22">
      <c r="D4612" s="56"/>
      <c r="E4612" s="56"/>
      <c r="F4612" s="56"/>
      <c r="G4612" s="56"/>
      <c r="I4612" s="57"/>
      <c r="N4612" s="56"/>
      <c r="O4612" s="57"/>
      <c r="V4612" s="57"/>
    </row>
    <row r="4613" spans="4:22">
      <c r="D4613" s="56"/>
      <c r="E4613" s="56"/>
      <c r="F4613" s="56"/>
      <c r="G4613" s="56"/>
      <c r="I4613" s="57"/>
      <c r="N4613" s="56"/>
      <c r="O4613" s="57"/>
      <c r="V4613" s="57"/>
    </row>
    <row r="4614" spans="4:22">
      <c r="D4614" s="56"/>
      <c r="E4614" s="56"/>
      <c r="F4614" s="56"/>
      <c r="G4614" s="56"/>
      <c r="I4614" s="57"/>
      <c r="N4614" s="56"/>
      <c r="O4614" s="57"/>
      <c r="V4614" s="57"/>
    </row>
    <row r="4615" spans="4:22">
      <c r="D4615" s="56"/>
      <c r="E4615" s="56"/>
      <c r="F4615" s="56"/>
      <c r="G4615" s="56"/>
      <c r="I4615" s="57"/>
      <c r="N4615" s="56"/>
      <c r="O4615" s="57"/>
      <c r="V4615" s="57"/>
    </row>
    <row r="4616" spans="4:22">
      <c r="D4616" s="56"/>
      <c r="E4616" s="56"/>
      <c r="F4616" s="56"/>
      <c r="G4616" s="56"/>
      <c r="I4616" s="57"/>
      <c r="N4616" s="56"/>
      <c r="O4616" s="57"/>
      <c r="V4616" s="57"/>
    </row>
    <row r="4617" spans="4:22">
      <c r="D4617" s="56"/>
      <c r="E4617" s="56"/>
      <c r="F4617" s="56"/>
      <c r="G4617" s="56"/>
      <c r="I4617" s="57"/>
      <c r="N4617" s="56"/>
      <c r="O4617" s="57"/>
      <c r="V4617" s="57"/>
    </row>
    <row r="4618" spans="4:22">
      <c r="D4618" s="56"/>
      <c r="E4618" s="56"/>
      <c r="F4618" s="56"/>
      <c r="G4618" s="56"/>
      <c r="I4618" s="57"/>
      <c r="N4618" s="56"/>
      <c r="O4618" s="57"/>
      <c r="V4618" s="57"/>
    </row>
    <row r="4619" spans="4:22">
      <c r="D4619" s="56"/>
      <c r="E4619" s="56"/>
      <c r="F4619" s="56"/>
      <c r="G4619" s="56"/>
      <c r="I4619" s="57"/>
      <c r="N4619" s="56"/>
      <c r="O4619" s="57"/>
      <c r="V4619" s="57"/>
    </row>
    <row r="4620" spans="4:22">
      <c r="D4620" s="56"/>
      <c r="E4620" s="56"/>
      <c r="F4620" s="56"/>
      <c r="G4620" s="56"/>
      <c r="I4620" s="57"/>
      <c r="N4620" s="56"/>
      <c r="O4620" s="57"/>
      <c r="V4620" s="57"/>
    </row>
    <row r="4621" spans="4:22">
      <c r="D4621" s="56"/>
      <c r="E4621" s="56"/>
      <c r="F4621" s="56"/>
      <c r="G4621" s="56"/>
      <c r="I4621" s="57"/>
      <c r="N4621" s="56"/>
      <c r="O4621" s="57"/>
      <c r="V4621" s="57"/>
    </row>
    <row r="4622" spans="4:22">
      <c r="D4622" s="56"/>
      <c r="E4622" s="56"/>
      <c r="F4622" s="56"/>
      <c r="G4622" s="56"/>
      <c r="I4622" s="57"/>
      <c r="N4622" s="56"/>
      <c r="O4622" s="57"/>
      <c r="V4622" s="57"/>
    </row>
    <row r="4623" spans="4:22">
      <c r="D4623" s="56"/>
      <c r="E4623" s="56"/>
      <c r="F4623" s="56"/>
      <c r="G4623" s="56"/>
      <c r="I4623" s="57"/>
      <c r="N4623" s="56"/>
      <c r="O4623" s="57"/>
      <c r="V4623" s="57"/>
    </row>
    <row r="4624" spans="4:22">
      <c r="D4624" s="56"/>
      <c r="E4624" s="56"/>
      <c r="F4624" s="56"/>
      <c r="G4624" s="56"/>
      <c r="I4624" s="57"/>
      <c r="N4624" s="56"/>
      <c r="O4624" s="57"/>
      <c r="V4624" s="57"/>
    </row>
    <row r="4625" spans="4:22">
      <c r="D4625" s="56"/>
      <c r="E4625" s="56"/>
      <c r="F4625" s="56"/>
      <c r="G4625" s="56"/>
      <c r="I4625" s="57"/>
      <c r="N4625" s="56"/>
      <c r="O4625" s="57"/>
      <c r="V4625" s="57"/>
    </row>
    <row r="4626" spans="4:22">
      <c r="D4626" s="56"/>
      <c r="E4626" s="56"/>
      <c r="F4626" s="56"/>
      <c r="G4626" s="56"/>
      <c r="I4626" s="57"/>
      <c r="N4626" s="56"/>
      <c r="O4626" s="57"/>
      <c r="V4626" s="57"/>
    </row>
    <row r="4627" spans="4:22">
      <c r="D4627" s="56"/>
      <c r="E4627" s="56"/>
      <c r="F4627" s="56"/>
      <c r="G4627" s="56"/>
      <c r="I4627" s="57"/>
      <c r="N4627" s="56"/>
      <c r="O4627" s="57"/>
      <c r="V4627" s="57"/>
    </row>
    <row r="4628" spans="4:22">
      <c r="D4628" s="56"/>
      <c r="E4628" s="56"/>
      <c r="F4628" s="56"/>
      <c r="G4628" s="56"/>
      <c r="I4628" s="57"/>
      <c r="N4628" s="56"/>
      <c r="O4628" s="57"/>
      <c r="V4628" s="57"/>
    </row>
    <row r="4629" spans="4:22">
      <c r="D4629" s="56"/>
      <c r="E4629" s="56"/>
      <c r="F4629" s="56"/>
      <c r="G4629" s="56"/>
      <c r="I4629" s="57"/>
      <c r="N4629" s="56"/>
      <c r="O4629" s="57"/>
      <c r="V4629" s="57"/>
    </row>
    <row r="4630" spans="4:22">
      <c r="D4630" s="56"/>
      <c r="E4630" s="56"/>
      <c r="F4630" s="56"/>
      <c r="G4630" s="56"/>
      <c r="I4630" s="57"/>
      <c r="N4630" s="56"/>
      <c r="O4630" s="57"/>
      <c r="V4630" s="57"/>
    </row>
    <row r="4631" spans="4:22">
      <c r="D4631" s="56"/>
      <c r="E4631" s="56"/>
      <c r="F4631" s="56"/>
      <c r="G4631" s="56"/>
      <c r="I4631" s="57"/>
      <c r="N4631" s="56"/>
      <c r="O4631" s="57"/>
      <c r="V4631" s="57"/>
    </row>
    <row r="4632" spans="4:22">
      <c r="D4632" s="56"/>
      <c r="E4632" s="56"/>
      <c r="F4632" s="56"/>
      <c r="G4632" s="56"/>
      <c r="I4632" s="57"/>
      <c r="N4632" s="56"/>
      <c r="O4632" s="57"/>
      <c r="V4632" s="57"/>
    </row>
    <row r="4633" spans="4:22">
      <c r="D4633" s="56"/>
      <c r="E4633" s="56"/>
      <c r="F4633" s="56"/>
      <c r="G4633" s="56"/>
      <c r="I4633" s="57"/>
      <c r="N4633" s="56"/>
      <c r="O4633" s="57"/>
      <c r="V4633" s="57"/>
    </row>
    <row r="4634" spans="4:22">
      <c r="D4634" s="56"/>
      <c r="E4634" s="56"/>
      <c r="F4634" s="56"/>
      <c r="G4634" s="56"/>
      <c r="I4634" s="57"/>
      <c r="N4634" s="56"/>
      <c r="O4634" s="57"/>
      <c r="V4634" s="57"/>
    </row>
    <row r="4635" spans="4:22">
      <c r="D4635" s="56"/>
      <c r="E4635" s="56"/>
      <c r="F4635" s="56"/>
      <c r="G4635" s="56"/>
      <c r="I4635" s="57"/>
      <c r="N4635" s="56"/>
      <c r="O4635" s="57"/>
      <c r="V4635" s="57"/>
    </row>
    <row r="4636" spans="4:22">
      <c r="D4636" s="56"/>
      <c r="E4636" s="56"/>
      <c r="F4636" s="56"/>
      <c r="G4636" s="56"/>
      <c r="I4636" s="57"/>
      <c r="N4636" s="56"/>
      <c r="O4636" s="57"/>
      <c r="V4636" s="57"/>
    </row>
    <row r="4637" spans="4:22">
      <c r="D4637" s="56"/>
      <c r="E4637" s="56"/>
      <c r="F4637" s="56"/>
      <c r="G4637" s="56"/>
      <c r="I4637" s="57"/>
      <c r="N4637" s="56"/>
      <c r="O4637" s="57"/>
      <c r="V4637" s="57"/>
    </row>
    <row r="4638" spans="4:22">
      <c r="D4638" s="56"/>
      <c r="E4638" s="56"/>
      <c r="F4638" s="56"/>
      <c r="G4638" s="56"/>
      <c r="I4638" s="57"/>
      <c r="N4638" s="56"/>
      <c r="O4638" s="57"/>
      <c r="V4638" s="57"/>
    </row>
    <row r="4639" spans="4:22">
      <c r="D4639" s="56"/>
      <c r="E4639" s="56"/>
      <c r="F4639" s="56"/>
      <c r="G4639" s="56"/>
      <c r="I4639" s="57"/>
      <c r="N4639" s="56"/>
      <c r="O4639" s="57"/>
      <c r="V4639" s="57"/>
    </row>
    <row r="4640" spans="4:22">
      <c r="D4640" s="56"/>
      <c r="E4640" s="56"/>
      <c r="F4640" s="56"/>
      <c r="G4640" s="56"/>
      <c r="I4640" s="57"/>
      <c r="N4640" s="56"/>
      <c r="O4640" s="57"/>
      <c r="V4640" s="57"/>
    </row>
    <row r="4641" spans="4:22">
      <c r="D4641" s="56"/>
      <c r="E4641" s="56"/>
      <c r="F4641" s="56"/>
      <c r="G4641" s="56"/>
      <c r="I4641" s="57"/>
      <c r="N4641" s="56"/>
      <c r="O4641" s="57"/>
      <c r="V4641" s="57"/>
    </row>
    <row r="4642" spans="4:22">
      <c r="D4642" s="56"/>
      <c r="E4642" s="56"/>
      <c r="F4642" s="56"/>
      <c r="G4642" s="56"/>
      <c r="I4642" s="57"/>
      <c r="N4642" s="56"/>
      <c r="O4642" s="57"/>
      <c r="V4642" s="57"/>
    </row>
    <row r="4643" spans="4:22">
      <c r="D4643" s="56"/>
      <c r="E4643" s="56"/>
      <c r="F4643" s="56"/>
      <c r="G4643" s="56"/>
      <c r="I4643" s="57"/>
      <c r="N4643" s="56"/>
      <c r="O4643" s="57"/>
      <c r="V4643" s="57"/>
    </row>
    <row r="4644" spans="4:22">
      <c r="D4644" s="56"/>
      <c r="E4644" s="56"/>
      <c r="F4644" s="56"/>
      <c r="G4644" s="56"/>
      <c r="I4644" s="57"/>
      <c r="N4644" s="56"/>
      <c r="O4644" s="57"/>
      <c r="V4644" s="57"/>
    </row>
    <row r="4645" spans="4:22">
      <c r="D4645" s="56"/>
      <c r="E4645" s="56"/>
      <c r="F4645" s="56"/>
      <c r="G4645" s="56"/>
      <c r="I4645" s="57"/>
      <c r="N4645" s="56"/>
      <c r="O4645" s="57"/>
      <c r="V4645" s="57"/>
    </row>
    <row r="4646" spans="4:22">
      <c r="D4646" s="56"/>
      <c r="E4646" s="56"/>
      <c r="F4646" s="56"/>
      <c r="G4646" s="56"/>
      <c r="I4646" s="57"/>
      <c r="N4646" s="56"/>
      <c r="O4646" s="57"/>
      <c r="V4646" s="57"/>
    </row>
    <row r="4647" spans="4:22">
      <c r="D4647" s="56"/>
      <c r="E4647" s="56"/>
      <c r="F4647" s="56"/>
      <c r="G4647" s="56"/>
      <c r="I4647" s="57"/>
      <c r="N4647" s="56"/>
      <c r="O4647" s="57"/>
      <c r="V4647" s="57"/>
    </row>
    <row r="4648" spans="4:22">
      <c r="D4648" s="56"/>
      <c r="E4648" s="56"/>
      <c r="F4648" s="56"/>
      <c r="G4648" s="56"/>
      <c r="I4648" s="57"/>
      <c r="N4648" s="56"/>
      <c r="O4648" s="57"/>
      <c r="V4648" s="57"/>
    </row>
    <row r="4649" spans="4:22">
      <c r="D4649" s="56"/>
      <c r="E4649" s="56"/>
      <c r="F4649" s="56"/>
      <c r="G4649" s="56"/>
      <c r="I4649" s="57"/>
      <c r="N4649" s="56"/>
      <c r="O4649" s="57"/>
      <c r="V4649" s="57"/>
    </row>
    <row r="4650" spans="4:22">
      <c r="D4650" s="56"/>
      <c r="E4650" s="56"/>
      <c r="F4650" s="56"/>
      <c r="G4650" s="56"/>
      <c r="I4650" s="57"/>
      <c r="N4650" s="56"/>
      <c r="O4650" s="57"/>
      <c r="V4650" s="57"/>
    </row>
    <row r="4651" spans="4:22">
      <c r="D4651" s="56"/>
      <c r="E4651" s="56"/>
      <c r="F4651" s="56"/>
      <c r="G4651" s="56"/>
      <c r="I4651" s="57"/>
      <c r="N4651" s="56"/>
      <c r="O4651" s="57"/>
      <c r="V4651" s="57"/>
    </row>
    <row r="4652" spans="4:22">
      <c r="D4652" s="56"/>
      <c r="E4652" s="56"/>
      <c r="F4652" s="56"/>
      <c r="G4652" s="56"/>
      <c r="I4652" s="57"/>
      <c r="N4652" s="56"/>
      <c r="O4652" s="57"/>
      <c r="V4652" s="57"/>
    </row>
    <row r="4653" spans="4:22">
      <c r="D4653" s="56"/>
      <c r="E4653" s="56"/>
      <c r="F4653" s="56"/>
      <c r="G4653" s="56"/>
      <c r="I4653" s="57"/>
      <c r="N4653" s="56"/>
      <c r="O4653" s="57"/>
      <c r="V4653" s="57"/>
    </row>
    <row r="4654" spans="4:22">
      <c r="D4654" s="56"/>
      <c r="E4654" s="56"/>
      <c r="F4654" s="56"/>
      <c r="G4654" s="56"/>
      <c r="I4654" s="57"/>
      <c r="N4654" s="56"/>
      <c r="O4654" s="57"/>
      <c r="V4654" s="57"/>
    </row>
    <row r="4655" spans="4:22">
      <c r="D4655" s="56"/>
      <c r="E4655" s="56"/>
      <c r="F4655" s="56"/>
      <c r="G4655" s="56"/>
      <c r="I4655" s="57"/>
      <c r="N4655" s="56"/>
      <c r="O4655" s="57"/>
      <c r="V4655" s="57"/>
    </row>
    <row r="4656" spans="4:22">
      <c r="D4656" s="56"/>
      <c r="E4656" s="56"/>
      <c r="F4656" s="56"/>
      <c r="G4656" s="56"/>
      <c r="I4656" s="57"/>
      <c r="N4656" s="56"/>
      <c r="O4656" s="57"/>
      <c r="V4656" s="57"/>
    </row>
    <row r="4657" spans="4:22">
      <c r="D4657" s="56"/>
      <c r="E4657" s="56"/>
      <c r="F4657" s="56"/>
      <c r="G4657" s="56"/>
      <c r="I4657" s="57"/>
      <c r="N4657" s="56"/>
      <c r="O4657" s="57"/>
      <c r="V4657" s="57"/>
    </row>
    <row r="4658" spans="4:22">
      <c r="D4658" s="56"/>
      <c r="E4658" s="56"/>
      <c r="F4658" s="56"/>
      <c r="G4658" s="56"/>
      <c r="I4658" s="57"/>
      <c r="N4658" s="56"/>
      <c r="O4658" s="57"/>
      <c r="V4658" s="57"/>
    </row>
    <row r="4659" spans="4:22">
      <c r="D4659" s="56"/>
      <c r="E4659" s="56"/>
      <c r="F4659" s="56"/>
      <c r="G4659" s="56"/>
      <c r="I4659" s="57"/>
      <c r="N4659" s="56"/>
      <c r="O4659" s="57"/>
      <c r="V4659" s="57"/>
    </row>
    <row r="4660" spans="4:22">
      <c r="D4660" s="56"/>
      <c r="E4660" s="56"/>
      <c r="F4660" s="56"/>
      <c r="G4660" s="56"/>
      <c r="I4660" s="57"/>
      <c r="N4660" s="56"/>
      <c r="O4660" s="57"/>
      <c r="V4660" s="57"/>
    </row>
    <row r="4661" spans="4:22">
      <c r="D4661" s="56"/>
      <c r="E4661" s="56"/>
      <c r="F4661" s="56"/>
      <c r="G4661" s="56"/>
      <c r="I4661" s="57"/>
      <c r="N4661" s="56"/>
      <c r="O4661" s="57"/>
      <c r="V4661" s="57"/>
    </row>
    <row r="4662" spans="4:22">
      <c r="D4662" s="56"/>
      <c r="E4662" s="56"/>
      <c r="F4662" s="56"/>
      <c r="G4662" s="56"/>
      <c r="I4662" s="57"/>
      <c r="N4662" s="56"/>
      <c r="O4662" s="57"/>
      <c r="V4662" s="57"/>
    </row>
    <row r="4663" spans="4:22">
      <c r="D4663" s="56"/>
      <c r="E4663" s="56"/>
      <c r="F4663" s="56"/>
      <c r="G4663" s="56"/>
      <c r="I4663" s="57"/>
      <c r="N4663" s="56"/>
      <c r="O4663" s="57"/>
      <c r="V4663" s="57"/>
    </row>
    <row r="4664" spans="4:22">
      <c r="D4664" s="56"/>
      <c r="E4664" s="56"/>
      <c r="F4664" s="56"/>
      <c r="G4664" s="56"/>
      <c r="I4664" s="57"/>
      <c r="N4664" s="56"/>
      <c r="O4664" s="57"/>
      <c r="V4664" s="57"/>
    </row>
    <row r="4665" spans="4:22">
      <c r="D4665" s="56"/>
      <c r="E4665" s="56"/>
      <c r="F4665" s="56"/>
      <c r="G4665" s="56"/>
      <c r="I4665" s="57"/>
      <c r="N4665" s="56"/>
      <c r="O4665" s="57"/>
      <c r="V4665" s="57"/>
    </row>
    <row r="4666" spans="4:22">
      <c r="D4666" s="56"/>
      <c r="E4666" s="56"/>
      <c r="F4666" s="56"/>
      <c r="G4666" s="56"/>
      <c r="I4666" s="57"/>
      <c r="N4666" s="56"/>
      <c r="O4666" s="57"/>
      <c r="V4666" s="57"/>
    </row>
    <row r="4667" spans="4:22">
      <c r="D4667" s="56"/>
      <c r="E4667" s="56"/>
      <c r="F4667" s="56"/>
      <c r="G4667" s="56"/>
      <c r="I4667" s="57"/>
      <c r="N4667" s="56"/>
      <c r="O4667" s="57"/>
      <c r="V4667" s="57"/>
    </row>
    <row r="4668" spans="4:22">
      <c r="D4668" s="56"/>
      <c r="E4668" s="56"/>
      <c r="F4668" s="56"/>
      <c r="G4668" s="56"/>
      <c r="I4668" s="57"/>
      <c r="N4668" s="56"/>
      <c r="O4668" s="57"/>
      <c r="V4668" s="57"/>
    </row>
    <row r="4669" spans="4:22">
      <c r="D4669" s="56"/>
      <c r="E4669" s="56"/>
      <c r="F4669" s="56"/>
      <c r="G4669" s="56"/>
      <c r="I4669" s="57"/>
      <c r="N4669" s="56"/>
      <c r="O4669" s="57"/>
      <c r="V4669" s="57"/>
    </row>
    <row r="4670" spans="4:22">
      <c r="D4670" s="56"/>
      <c r="E4670" s="56"/>
      <c r="F4670" s="56"/>
      <c r="G4670" s="56"/>
      <c r="I4670" s="57"/>
      <c r="N4670" s="56"/>
      <c r="O4670" s="57"/>
      <c r="V4670" s="57"/>
    </row>
    <row r="4671" spans="4:22">
      <c r="D4671" s="56"/>
      <c r="E4671" s="56"/>
      <c r="F4671" s="56"/>
      <c r="G4671" s="56"/>
      <c r="I4671" s="57"/>
      <c r="N4671" s="56"/>
      <c r="O4671" s="57"/>
      <c r="V4671" s="57"/>
    </row>
    <row r="4672" spans="4:22">
      <c r="D4672" s="56"/>
      <c r="E4672" s="56"/>
      <c r="F4672" s="56"/>
      <c r="G4672" s="56"/>
      <c r="I4672" s="57"/>
      <c r="N4672" s="56"/>
      <c r="O4672" s="57"/>
      <c r="V4672" s="57"/>
    </row>
    <row r="4673" spans="4:22">
      <c r="D4673" s="56"/>
      <c r="E4673" s="56"/>
      <c r="F4673" s="56"/>
      <c r="G4673" s="56"/>
      <c r="I4673" s="57"/>
      <c r="N4673" s="56"/>
      <c r="O4673" s="57"/>
      <c r="V4673" s="57"/>
    </row>
    <row r="4674" spans="4:22">
      <c r="D4674" s="56"/>
      <c r="E4674" s="56"/>
      <c r="F4674" s="56"/>
      <c r="G4674" s="56"/>
      <c r="I4674" s="57"/>
      <c r="N4674" s="56"/>
      <c r="O4674" s="57"/>
      <c r="V4674" s="57"/>
    </row>
    <row r="4675" spans="4:22">
      <c r="D4675" s="56"/>
      <c r="E4675" s="56"/>
      <c r="F4675" s="56"/>
      <c r="G4675" s="56"/>
      <c r="I4675" s="57"/>
      <c r="N4675" s="56"/>
      <c r="O4675" s="57"/>
      <c r="V4675" s="57"/>
    </row>
    <row r="4676" spans="4:22">
      <c r="D4676" s="56"/>
      <c r="E4676" s="56"/>
      <c r="F4676" s="56"/>
      <c r="G4676" s="56"/>
      <c r="I4676" s="57"/>
      <c r="N4676" s="56"/>
      <c r="O4676" s="57"/>
      <c r="V4676" s="57"/>
    </row>
    <row r="4677" spans="4:22">
      <c r="D4677" s="56"/>
      <c r="E4677" s="56"/>
      <c r="F4677" s="56"/>
      <c r="G4677" s="56"/>
      <c r="I4677" s="57"/>
      <c r="N4677" s="56"/>
      <c r="O4677" s="57"/>
      <c r="V4677" s="57"/>
    </row>
    <row r="4678" spans="4:22">
      <c r="D4678" s="56"/>
      <c r="E4678" s="56"/>
      <c r="F4678" s="56"/>
      <c r="G4678" s="56"/>
      <c r="I4678" s="57"/>
      <c r="N4678" s="56"/>
      <c r="O4678" s="57"/>
      <c r="V4678" s="57"/>
    </row>
    <row r="4679" spans="4:22">
      <c r="D4679" s="56"/>
      <c r="E4679" s="56"/>
      <c r="F4679" s="56"/>
      <c r="G4679" s="56"/>
      <c r="I4679" s="57"/>
      <c r="N4679" s="56"/>
      <c r="O4679" s="57"/>
      <c r="V4679" s="57"/>
    </row>
    <row r="4680" spans="4:22">
      <c r="D4680" s="56"/>
      <c r="E4680" s="56"/>
      <c r="F4680" s="56"/>
      <c r="G4680" s="56"/>
      <c r="I4680" s="57"/>
      <c r="N4680" s="56"/>
      <c r="O4680" s="57"/>
      <c r="V4680" s="57"/>
    </row>
    <row r="4681" spans="4:22">
      <c r="D4681" s="56"/>
      <c r="E4681" s="56"/>
      <c r="F4681" s="56"/>
      <c r="G4681" s="56"/>
      <c r="I4681" s="57"/>
      <c r="N4681" s="56"/>
      <c r="O4681" s="57"/>
      <c r="V4681" s="57"/>
    </row>
    <row r="4682" spans="4:22">
      <c r="D4682" s="56"/>
      <c r="E4682" s="56"/>
      <c r="F4682" s="56"/>
      <c r="G4682" s="56"/>
      <c r="I4682" s="57"/>
      <c r="N4682" s="56"/>
      <c r="O4682" s="57"/>
      <c r="V4682" s="57"/>
    </row>
    <row r="4683" spans="4:22">
      <c r="D4683" s="56"/>
      <c r="E4683" s="56"/>
      <c r="F4683" s="56"/>
      <c r="G4683" s="56"/>
      <c r="I4683" s="57"/>
      <c r="N4683" s="56"/>
      <c r="O4683" s="57"/>
      <c r="V4683" s="57"/>
    </row>
    <row r="4684" spans="4:22">
      <c r="D4684" s="56"/>
      <c r="E4684" s="56"/>
      <c r="F4684" s="56"/>
      <c r="G4684" s="56"/>
      <c r="I4684" s="57"/>
      <c r="N4684" s="56"/>
      <c r="O4684" s="57"/>
      <c r="V4684" s="57"/>
    </row>
    <row r="4685" spans="4:22">
      <c r="D4685" s="56"/>
      <c r="E4685" s="56"/>
      <c r="F4685" s="56"/>
      <c r="G4685" s="56"/>
      <c r="I4685" s="57"/>
      <c r="N4685" s="56"/>
      <c r="O4685" s="57"/>
      <c r="V4685" s="57"/>
    </row>
    <row r="4686" spans="4:22">
      <c r="D4686" s="56"/>
      <c r="E4686" s="56"/>
      <c r="F4686" s="56"/>
      <c r="G4686" s="56"/>
      <c r="I4686" s="57"/>
      <c r="N4686" s="56"/>
      <c r="O4686" s="57"/>
      <c r="V4686" s="57"/>
    </row>
    <row r="4687" spans="4:22">
      <c r="D4687" s="56"/>
      <c r="E4687" s="56"/>
      <c r="F4687" s="56"/>
      <c r="G4687" s="56"/>
      <c r="I4687" s="57"/>
      <c r="N4687" s="56"/>
      <c r="O4687" s="57"/>
      <c r="V4687" s="57"/>
    </row>
    <row r="4688" spans="4:22">
      <c r="D4688" s="56"/>
      <c r="E4688" s="56"/>
      <c r="F4688" s="56"/>
      <c r="G4688" s="56"/>
      <c r="I4688" s="57"/>
      <c r="N4688" s="56"/>
      <c r="O4688" s="57"/>
      <c r="V4688" s="57"/>
    </row>
    <row r="4689" spans="4:22">
      <c r="D4689" s="56"/>
      <c r="E4689" s="56"/>
      <c r="F4689" s="56"/>
      <c r="G4689" s="56"/>
      <c r="I4689" s="57"/>
      <c r="N4689" s="56"/>
      <c r="O4689" s="57"/>
      <c r="V4689" s="57"/>
    </row>
    <row r="4690" spans="4:22">
      <c r="D4690" s="56"/>
      <c r="E4690" s="56"/>
      <c r="F4690" s="56"/>
      <c r="G4690" s="56"/>
      <c r="I4690" s="57"/>
      <c r="N4690" s="56"/>
      <c r="O4690" s="57"/>
      <c r="V4690" s="57"/>
    </row>
    <row r="4691" spans="4:22">
      <c r="D4691" s="56"/>
      <c r="E4691" s="56"/>
      <c r="F4691" s="56"/>
      <c r="G4691" s="56"/>
      <c r="I4691" s="57"/>
      <c r="N4691" s="56"/>
      <c r="O4691" s="57"/>
      <c r="V4691" s="57"/>
    </row>
    <row r="4692" spans="4:22">
      <c r="D4692" s="56"/>
      <c r="E4692" s="56"/>
      <c r="F4692" s="56"/>
      <c r="G4692" s="56"/>
      <c r="I4692" s="57"/>
      <c r="N4692" s="56"/>
      <c r="O4692" s="57"/>
      <c r="V4692" s="57"/>
    </row>
    <row r="4693" spans="4:22">
      <c r="D4693" s="56"/>
      <c r="E4693" s="56"/>
      <c r="F4693" s="56"/>
      <c r="G4693" s="56"/>
      <c r="I4693" s="57"/>
      <c r="N4693" s="56"/>
      <c r="O4693" s="57"/>
      <c r="V4693" s="57"/>
    </row>
    <row r="4694" spans="4:22">
      <c r="D4694" s="56"/>
      <c r="E4694" s="56"/>
      <c r="F4694" s="56"/>
      <c r="G4694" s="56"/>
      <c r="I4694" s="57"/>
      <c r="N4694" s="56"/>
      <c r="O4694" s="57"/>
      <c r="V4694" s="57"/>
    </row>
    <row r="4695" spans="4:22">
      <c r="D4695" s="56"/>
      <c r="E4695" s="56"/>
      <c r="F4695" s="56"/>
      <c r="G4695" s="56"/>
      <c r="I4695" s="57"/>
      <c r="N4695" s="56"/>
      <c r="O4695" s="57"/>
      <c r="V4695" s="57"/>
    </row>
    <row r="4696" spans="4:22">
      <c r="D4696" s="56"/>
      <c r="E4696" s="56"/>
      <c r="F4696" s="56"/>
      <c r="G4696" s="56"/>
      <c r="I4696" s="57"/>
      <c r="N4696" s="56"/>
      <c r="O4696" s="57"/>
      <c r="V4696" s="57"/>
    </row>
    <row r="4697" spans="4:22">
      <c r="D4697" s="56"/>
      <c r="E4697" s="56"/>
      <c r="F4697" s="56"/>
      <c r="G4697" s="56"/>
      <c r="I4697" s="57"/>
      <c r="N4697" s="56"/>
      <c r="O4697" s="57"/>
      <c r="V4697" s="57"/>
    </row>
    <row r="4698" spans="4:22">
      <c r="D4698" s="56"/>
      <c r="E4698" s="56"/>
      <c r="F4698" s="56"/>
      <c r="G4698" s="56"/>
      <c r="I4698" s="57"/>
      <c r="N4698" s="56"/>
      <c r="O4698" s="57"/>
      <c r="V4698" s="57"/>
    </row>
    <row r="4699" spans="4:22">
      <c r="D4699" s="56"/>
      <c r="E4699" s="56"/>
      <c r="F4699" s="56"/>
      <c r="G4699" s="56"/>
      <c r="I4699" s="57"/>
      <c r="N4699" s="56"/>
      <c r="O4699" s="57"/>
      <c r="V4699" s="57"/>
    </row>
    <row r="4700" spans="4:22">
      <c r="D4700" s="56"/>
      <c r="E4700" s="56"/>
      <c r="F4700" s="56"/>
      <c r="G4700" s="56"/>
      <c r="I4700" s="57"/>
      <c r="N4700" s="56"/>
      <c r="O4700" s="57"/>
      <c r="V4700" s="57"/>
    </row>
    <row r="4701" spans="4:22">
      <c r="D4701" s="56"/>
      <c r="E4701" s="56"/>
      <c r="F4701" s="56"/>
      <c r="G4701" s="56"/>
      <c r="I4701" s="57"/>
      <c r="N4701" s="56"/>
      <c r="O4701" s="57"/>
      <c r="V4701" s="57"/>
    </row>
    <row r="4702" spans="4:22">
      <c r="D4702" s="56"/>
      <c r="E4702" s="56"/>
      <c r="F4702" s="56"/>
      <c r="G4702" s="56"/>
      <c r="I4702" s="57"/>
      <c r="N4702" s="56"/>
      <c r="O4702" s="57"/>
      <c r="V4702" s="57"/>
    </row>
    <row r="4703" spans="4:22">
      <c r="D4703" s="56"/>
      <c r="E4703" s="56"/>
      <c r="F4703" s="56"/>
      <c r="G4703" s="56"/>
      <c r="I4703" s="57"/>
      <c r="N4703" s="56"/>
      <c r="O4703" s="57"/>
      <c r="V4703" s="57"/>
    </row>
    <row r="4704" spans="4:22">
      <c r="D4704" s="56"/>
      <c r="E4704" s="56"/>
      <c r="F4704" s="56"/>
      <c r="G4704" s="56"/>
      <c r="I4704" s="57"/>
      <c r="N4704" s="56"/>
      <c r="O4704" s="57"/>
      <c r="V4704" s="57"/>
    </row>
    <row r="4705" spans="4:22">
      <c r="D4705" s="56"/>
      <c r="E4705" s="56"/>
      <c r="F4705" s="56"/>
      <c r="G4705" s="56"/>
      <c r="I4705" s="57"/>
      <c r="N4705" s="56"/>
      <c r="O4705" s="57"/>
      <c r="V4705" s="57"/>
    </row>
    <row r="4706" spans="4:22">
      <c r="D4706" s="56"/>
      <c r="E4706" s="56"/>
      <c r="F4706" s="56"/>
      <c r="G4706" s="56"/>
      <c r="I4706" s="57"/>
      <c r="N4706" s="56"/>
      <c r="O4706" s="57"/>
      <c r="V4706" s="57"/>
    </row>
    <row r="4707" spans="4:22">
      <c r="D4707" s="56"/>
      <c r="E4707" s="56"/>
      <c r="F4707" s="56"/>
      <c r="G4707" s="56"/>
      <c r="I4707" s="57"/>
      <c r="N4707" s="56"/>
      <c r="O4707" s="57"/>
      <c r="V4707" s="57"/>
    </row>
    <row r="4708" spans="4:22">
      <c r="D4708" s="56"/>
      <c r="E4708" s="56"/>
      <c r="F4708" s="56"/>
      <c r="G4708" s="56"/>
      <c r="I4708" s="57"/>
      <c r="N4708" s="56"/>
      <c r="O4708" s="57"/>
      <c r="V4708" s="57"/>
    </row>
    <row r="4709" spans="4:22">
      <c r="D4709" s="56"/>
      <c r="E4709" s="56"/>
      <c r="F4709" s="56"/>
      <c r="G4709" s="56"/>
      <c r="I4709" s="57"/>
      <c r="N4709" s="56"/>
      <c r="O4709" s="57"/>
      <c r="V4709" s="57"/>
    </row>
    <row r="4710" spans="4:22">
      <c r="D4710" s="56"/>
      <c r="E4710" s="56"/>
      <c r="F4710" s="56"/>
      <c r="G4710" s="56"/>
      <c r="I4710" s="57"/>
      <c r="N4710" s="56"/>
      <c r="O4710" s="57"/>
      <c r="V4710" s="57"/>
    </row>
    <row r="4711" spans="4:22">
      <c r="D4711" s="56"/>
      <c r="E4711" s="56"/>
      <c r="F4711" s="56"/>
      <c r="G4711" s="56"/>
      <c r="I4711" s="57"/>
      <c r="N4711" s="56"/>
      <c r="O4711" s="57"/>
      <c r="V4711" s="57"/>
    </row>
    <row r="4712" spans="4:22">
      <c r="D4712" s="56"/>
      <c r="E4712" s="56"/>
      <c r="F4712" s="56"/>
      <c r="G4712" s="56"/>
      <c r="I4712" s="57"/>
      <c r="N4712" s="56"/>
      <c r="O4712" s="57"/>
      <c r="V4712" s="57"/>
    </row>
    <row r="4713" spans="4:22">
      <c r="D4713" s="56"/>
      <c r="E4713" s="56"/>
      <c r="F4713" s="56"/>
      <c r="G4713" s="56"/>
      <c r="I4713" s="57"/>
      <c r="N4713" s="56"/>
      <c r="O4713" s="57"/>
      <c r="V4713" s="57"/>
    </row>
    <row r="4714" spans="4:22">
      <c r="D4714" s="56"/>
      <c r="E4714" s="56"/>
      <c r="F4714" s="56"/>
      <c r="G4714" s="56"/>
      <c r="I4714" s="57"/>
      <c r="N4714" s="56"/>
      <c r="O4714" s="57"/>
      <c r="V4714" s="57"/>
    </row>
    <row r="4715" spans="4:22">
      <c r="D4715" s="56"/>
      <c r="E4715" s="56"/>
      <c r="F4715" s="56"/>
      <c r="G4715" s="56"/>
      <c r="I4715" s="57"/>
      <c r="N4715" s="56"/>
      <c r="O4715" s="57"/>
      <c r="V4715" s="57"/>
    </row>
    <row r="4716" spans="4:22">
      <c r="D4716" s="56"/>
      <c r="E4716" s="56"/>
      <c r="F4716" s="56"/>
      <c r="G4716" s="56"/>
      <c r="I4716" s="57"/>
      <c r="N4716" s="56"/>
      <c r="O4716" s="57"/>
      <c r="V4716" s="57"/>
    </row>
    <row r="4717" spans="4:22">
      <c r="D4717" s="56"/>
      <c r="E4717" s="56"/>
      <c r="F4717" s="56"/>
      <c r="G4717" s="56"/>
      <c r="I4717" s="57"/>
      <c r="N4717" s="56"/>
      <c r="O4717" s="57"/>
      <c r="V4717" s="57"/>
    </row>
    <row r="4718" spans="4:22">
      <c r="D4718" s="56"/>
      <c r="E4718" s="56"/>
      <c r="F4718" s="56"/>
      <c r="G4718" s="56"/>
      <c r="I4718" s="57"/>
      <c r="N4718" s="56"/>
      <c r="O4718" s="57"/>
      <c r="V4718" s="57"/>
    </row>
    <row r="4719" spans="4:22">
      <c r="D4719" s="56"/>
      <c r="E4719" s="56"/>
      <c r="F4719" s="56"/>
      <c r="G4719" s="56"/>
      <c r="I4719" s="57"/>
      <c r="N4719" s="56"/>
      <c r="O4719" s="57"/>
      <c r="V4719" s="57"/>
    </row>
    <row r="4720" spans="4:22">
      <c r="D4720" s="56"/>
      <c r="E4720" s="56"/>
      <c r="F4720" s="56"/>
      <c r="G4720" s="56"/>
      <c r="I4720" s="57"/>
      <c r="N4720" s="56"/>
      <c r="O4720" s="57"/>
      <c r="V4720" s="57"/>
    </row>
    <row r="4721" spans="4:22">
      <c r="D4721" s="56"/>
      <c r="E4721" s="56"/>
      <c r="F4721" s="56"/>
      <c r="G4721" s="56"/>
      <c r="I4721" s="57"/>
      <c r="N4721" s="56"/>
      <c r="O4721" s="57"/>
      <c r="V4721" s="57"/>
    </row>
    <row r="4722" spans="4:22">
      <c r="D4722" s="56"/>
      <c r="E4722" s="56"/>
      <c r="F4722" s="56"/>
      <c r="G4722" s="56"/>
      <c r="I4722" s="57"/>
      <c r="N4722" s="56"/>
      <c r="O4722" s="57"/>
      <c r="V4722" s="57"/>
    </row>
    <row r="4723" spans="4:22">
      <c r="D4723" s="56"/>
      <c r="E4723" s="56"/>
      <c r="F4723" s="56"/>
      <c r="G4723" s="56"/>
      <c r="I4723" s="57"/>
      <c r="N4723" s="56"/>
      <c r="O4723" s="57"/>
      <c r="V4723" s="57"/>
    </row>
    <row r="4724" spans="4:22">
      <c r="D4724" s="56"/>
      <c r="E4724" s="56"/>
      <c r="F4724" s="56"/>
      <c r="G4724" s="56"/>
      <c r="I4724" s="57"/>
      <c r="N4724" s="56"/>
      <c r="O4724" s="57"/>
      <c r="V4724" s="57"/>
    </row>
    <row r="4725" spans="4:22">
      <c r="D4725" s="56"/>
      <c r="E4725" s="56"/>
      <c r="F4725" s="56"/>
      <c r="G4725" s="56"/>
      <c r="I4725" s="57"/>
      <c r="N4725" s="56"/>
      <c r="O4725" s="57"/>
      <c r="V4725" s="57"/>
    </row>
    <row r="4726" spans="4:22">
      <c r="D4726" s="56"/>
      <c r="E4726" s="56"/>
      <c r="F4726" s="56"/>
      <c r="G4726" s="56"/>
      <c r="I4726" s="57"/>
      <c r="N4726" s="56"/>
      <c r="O4726" s="57"/>
      <c r="V4726" s="57"/>
    </row>
    <row r="4727" spans="4:22">
      <c r="D4727" s="56"/>
      <c r="E4727" s="56"/>
      <c r="F4727" s="56"/>
      <c r="G4727" s="56"/>
      <c r="I4727" s="57"/>
      <c r="N4727" s="56"/>
      <c r="O4727" s="57"/>
      <c r="V4727" s="57"/>
    </row>
    <row r="4728" spans="4:22">
      <c r="D4728" s="56"/>
      <c r="E4728" s="56"/>
      <c r="F4728" s="56"/>
      <c r="G4728" s="56"/>
      <c r="I4728" s="57"/>
      <c r="N4728" s="56"/>
      <c r="O4728" s="57"/>
      <c r="V4728" s="57"/>
    </row>
    <row r="4729" spans="4:22">
      <c r="D4729" s="56"/>
      <c r="E4729" s="56"/>
      <c r="F4729" s="56"/>
      <c r="G4729" s="56"/>
      <c r="I4729" s="57"/>
      <c r="N4729" s="56"/>
      <c r="O4729" s="57"/>
      <c r="V4729" s="57"/>
    </row>
    <row r="4730" spans="4:22">
      <c r="D4730" s="56"/>
      <c r="E4730" s="56"/>
      <c r="F4730" s="56"/>
      <c r="G4730" s="56"/>
      <c r="I4730" s="57"/>
      <c r="N4730" s="56"/>
      <c r="O4730" s="57"/>
      <c r="V4730" s="57"/>
    </row>
    <row r="4731" spans="4:22">
      <c r="D4731" s="56"/>
      <c r="E4731" s="56"/>
      <c r="F4731" s="56"/>
      <c r="G4731" s="56"/>
      <c r="I4731" s="57"/>
      <c r="N4731" s="56"/>
      <c r="O4731" s="57"/>
      <c r="V4731" s="57"/>
    </row>
    <row r="4732" spans="4:22">
      <c r="D4732" s="56"/>
      <c r="E4732" s="56"/>
      <c r="F4732" s="56"/>
      <c r="G4732" s="56"/>
      <c r="I4732" s="57"/>
      <c r="N4732" s="56"/>
      <c r="O4732" s="57"/>
      <c r="V4732" s="57"/>
    </row>
    <row r="4733" spans="4:22">
      <c r="D4733" s="56"/>
      <c r="E4733" s="56"/>
      <c r="F4733" s="56"/>
      <c r="G4733" s="56"/>
      <c r="I4733" s="57"/>
      <c r="N4733" s="56"/>
      <c r="O4733" s="57"/>
      <c r="V4733" s="57"/>
    </row>
    <row r="4734" spans="4:22">
      <c r="D4734" s="56"/>
      <c r="E4734" s="56"/>
      <c r="F4734" s="56"/>
      <c r="G4734" s="56"/>
      <c r="I4734" s="57"/>
      <c r="N4734" s="56"/>
      <c r="O4734" s="57"/>
      <c r="V4734" s="57"/>
    </row>
    <row r="4735" spans="4:22">
      <c r="D4735" s="56"/>
      <c r="E4735" s="56"/>
      <c r="F4735" s="56"/>
      <c r="G4735" s="56"/>
      <c r="I4735" s="57"/>
      <c r="N4735" s="56"/>
      <c r="O4735" s="57"/>
      <c r="V4735" s="57"/>
    </row>
    <row r="4736" spans="4:22">
      <c r="D4736" s="56"/>
      <c r="E4736" s="56"/>
      <c r="F4736" s="56"/>
      <c r="G4736" s="56"/>
      <c r="I4736" s="57"/>
      <c r="N4736" s="56"/>
      <c r="O4736" s="57"/>
      <c r="V4736" s="57"/>
    </row>
    <row r="4737" spans="4:22">
      <c r="D4737" s="56"/>
      <c r="E4737" s="56"/>
      <c r="F4737" s="56"/>
      <c r="G4737" s="56"/>
      <c r="I4737" s="57"/>
      <c r="N4737" s="56"/>
      <c r="O4737" s="57"/>
      <c r="V4737" s="57"/>
    </row>
    <row r="4738" spans="4:22">
      <c r="D4738" s="56"/>
      <c r="E4738" s="56"/>
      <c r="F4738" s="56"/>
      <c r="G4738" s="56"/>
      <c r="I4738" s="57"/>
      <c r="N4738" s="56"/>
      <c r="O4738" s="57"/>
      <c r="V4738" s="57"/>
    </row>
    <row r="4739" spans="4:22">
      <c r="D4739" s="56"/>
      <c r="E4739" s="56"/>
      <c r="F4739" s="56"/>
      <c r="G4739" s="56"/>
      <c r="I4739" s="57"/>
      <c r="N4739" s="56"/>
      <c r="O4739" s="57"/>
      <c r="V4739" s="57"/>
    </row>
    <row r="4740" spans="4:22">
      <c r="D4740" s="56"/>
      <c r="E4740" s="56"/>
      <c r="F4740" s="56"/>
      <c r="G4740" s="56"/>
      <c r="I4740" s="57"/>
      <c r="N4740" s="56"/>
      <c r="O4740" s="57"/>
      <c r="V4740" s="57"/>
    </row>
    <row r="4741" spans="4:22">
      <c r="D4741" s="56"/>
      <c r="E4741" s="56"/>
      <c r="F4741" s="56"/>
      <c r="G4741" s="56"/>
      <c r="I4741" s="57"/>
      <c r="N4741" s="56"/>
      <c r="O4741" s="57"/>
      <c r="V4741" s="57"/>
    </row>
    <row r="4742" spans="4:22">
      <c r="D4742" s="56"/>
      <c r="E4742" s="56"/>
      <c r="F4742" s="56"/>
      <c r="G4742" s="56"/>
      <c r="I4742" s="57"/>
      <c r="N4742" s="56"/>
      <c r="O4742" s="57"/>
      <c r="V4742" s="57"/>
    </row>
    <row r="4743" spans="4:22">
      <c r="D4743" s="56"/>
      <c r="E4743" s="56"/>
      <c r="F4743" s="56"/>
      <c r="G4743" s="56"/>
      <c r="I4743" s="57"/>
      <c r="N4743" s="56"/>
      <c r="O4743" s="57"/>
      <c r="V4743" s="57"/>
    </row>
    <row r="4744" spans="4:22">
      <c r="D4744" s="56"/>
      <c r="E4744" s="56"/>
      <c r="F4744" s="56"/>
      <c r="G4744" s="56"/>
      <c r="I4744" s="57"/>
      <c r="N4744" s="56"/>
      <c r="O4744" s="57"/>
      <c r="V4744" s="57"/>
    </row>
    <row r="4745" spans="4:22">
      <c r="D4745" s="56"/>
      <c r="E4745" s="56"/>
      <c r="F4745" s="56"/>
      <c r="G4745" s="56"/>
      <c r="I4745" s="57"/>
      <c r="N4745" s="56"/>
      <c r="O4745" s="57"/>
      <c r="V4745" s="57"/>
    </row>
    <row r="4746" spans="4:22">
      <c r="D4746" s="56"/>
      <c r="E4746" s="56"/>
      <c r="F4746" s="56"/>
      <c r="G4746" s="56"/>
      <c r="I4746" s="57"/>
      <c r="N4746" s="56"/>
      <c r="O4746" s="57"/>
      <c r="V4746" s="57"/>
    </row>
    <row r="4747" spans="4:22">
      <c r="D4747" s="56"/>
      <c r="E4747" s="56"/>
      <c r="F4747" s="56"/>
      <c r="G4747" s="56"/>
      <c r="I4747" s="57"/>
      <c r="N4747" s="56"/>
      <c r="O4747" s="57"/>
      <c r="V4747" s="57"/>
    </row>
    <row r="4748" spans="4:22">
      <c r="D4748" s="56"/>
      <c r="E4748" s="56"/>
      <c r="F4748" s="56"/>
      <c r="G4748" s="56"/>
      <c r="I4748" s="57"/>
      <c r="N4748" s="56"/>
      <c r="O4748" s="57"/>
      <c r="V4748" s="57"/>
    </row>
    <row r="4749" spans="4:22">
      <c r="D4749" s="56"/>
      <c r="E4749" s="56"/>
      <c r="F4749" s="56"/>
      <c r="G4749" s="56"/>
      <c r="I4749" s="57"/>
      <c r="N4749" s="56"/>
      <c r="O4749" s="57"/>
      <c r="V4749" s="57"/>
    </row>
    <row r="4750" spans="4:22">
      <c r="D4750" s="56"/>
      <c r="E4750" s="56"/>
      <c r="F4750" s="56"/>
      <c r="G4750" s="56"/>
      <c r="I4750" s="57"/>
      <c r="N4750" s="56"/>
      <c r="O4750" s="57"/>
      <c r="V4750" s="57"/>
    </row>
    <row r="4751" spans="4:22">
      <c r="D4751" s="56"/>
      <c r="E4751" s="56"/>
      <c r="F4751" s="56"/>
      <c r="G4751" s="56"/>
      <c r="I4751" s="57"/>
      <c r="N4751" s="56"/>
      <c r="O4751" s="57"/>
      <c r="V4751" s="57"/>
    </row>
    <row r="4752" spans="4:22">
      <c r="D4752" s="56"/>
      <c r="E4752" s="56"/>
      <c r="F4752" s="56"/>
      <c r="G4752" s="56"/>
      <c r="I4752" s="57"/>
      <c r="N4752" s="56"/>
      <c r="O4752" s="57"/>
      <c r="V4752" s="57"/>
    </row>
    <row r="4753" spans="4:22">
      <c r="D4753" s="56"/>
      <c r="E4753" s="56"/>
      <c r="F4753" s="56"/>
      <c r="G4753" s="56"/>
      <c r="I4753" s="57"/>
      <c r="N4753" s="56"/>
      <c r="O4753" s="57"/>
      <c r="V4753" s="57"/>
    </row>
    <row r="4754" spans="4:22">
      <c r="D4754" s="56"/>
      <c r="E4754" s="56"/>
      <c r="F4754" s="56"/>
      <c r="G4754" s="56"/>
      <c r="I4754" s="57"/>
      <c r="N4754" s="56"/>
      <c r="O4754" s="57"/>
      <c r="V4754" s="57"/>
    </row>
    <row r="4755" spans="4:22">
      <c r="D4755" s="56"/>
      <c r="E4755" s="56"/>
      <c r="F4755" s="56"/>
      <c r="G4755" s="56"/>
      <c r="I4755" s="57"/>
      <c r="N4755" s="56"/>
      <c r="O4755" s="57"/>
      <c r="V4755" s="57"/>
    </row>
    <row r="4756" spans="4:22">
      <c r="D4756" s="56"/>
      <c r="E4756" s="56"/>
      <c r="F4756" s="56"/>
      <c r="G4756" s="56"/>
      <c r="I4756" s="57"/>
      <c r="N4756" s="56"/>
      <c r="O4756" s="57"/>
      <c r="V4756" s="57"/>
    </row>
    <row r="4757" spans="4:22">
      <c r="D4757" s="56"/>
      <c r="E4757" s="56"/>
      <c r="F4757" s="56"/>
      <c r="G4757" s="56"/>
      <c r="I4757" s="57"/>
      <c r="N4757" s="56"/>
      <c r="O4757" s="57"/>
      <c r="V4757" s="57"/>
    </row>
    <row r="4758" spans="4:22">
      <c r="D4758" s="56"/>
      <c r="E4758" s="56"/>
      <c r="F4758" s="56"/>
      <c r="G4758" s="56"/>
      <c r="I4758" s="57"/>
      <c r="N4758" s="56"/>
      <c r="O4758" s="57"/>
      <c r="V4758" s="57"/>
    </row>
    <row r="4759" spans="4:22">
      <c r="D4759" s="56"/>
      <c r="E4759" s="56"/>
      <c r="F4759" s="56"/>
      <c r="G4759" s="56"/>
      <c r="I4759" s="57"/>
      <c r="N4759" s="56"/>
      <c r="O4759" s="57"/>
      <c r="V4759" s="57"/>
    </row>
    <row r="4760" spans="4:22">
      <c r="D4760" s="56"/>
      <c r="E4760" s="56"/>
      <c r="F4760" s="56"/>
      <c r="G4760" s="56"/>
      <c r="I4760" s="57"/>
      <c r="N4760" s="56"/>
      <c r="O4760" s="57"/>
      <c r="V4760" s="57"/>
    </row>
    <row r="4761" spans="4:22">
      <c r="D4761" s="56"/>
      <c r="E4761" s="56"/>
      <c r="F4761" s="56"/>
      <c r="G4761" s="56"/>
      <c r="I4761" s="57"/>
      <c r="N4761" s="56"/>
      <c r="O4761" s="57"/>
      <c r="V4761" s="57"/>
    </row>
    <row r="4762" spans="4:22">
      <c r="D4762" s="56"/>
      <c r="E4762" s="56"/>
      <c r="F4762" s="56"/>
      <c r="G4762" s="56"/>
      <c r="I4762" s="57"/>
      <c r="N4762" s="56"/>
      <c r="O4762" s="57"/>
      <c r="V4762" s="57"/>
    </row>
    <row r="4763" spans="4:22">
      <c r="D4763" s="56"/>
      <c r="E4763" s="56"/>
      <c r="F4763" s="56"/>
      <c r="G4763" s="56"/>
      <c r="I4763" s="57"/>
      <c r="N4763" s="56"/>
      <c r="O4763" s="57"/>
      <c r="V4763" s="57"/>
    </row>
    <row r="4764" spans="4:22">
      <c r="D4764" s="56"/>
      <c r="E4764" s="56"/>
      <c r="F4764" s="56"/>
      <c r="G4764" s="56"/>
      <c r="I4764" s="57"/>
      <c r="N4764" s="56"/>
      <c r="O4764" s="57"/>
      <c r="V4764" s="57"/>
    </row>
    <row r="4765" spans="4:22">
      <c r="D4765" s="56"/>
      <c r="E4765" s="56"/>
      <c r="F4765" s="56"/>
      <c r="G4765" s="56"/>
      <c r="I4765" s="57"/>
      <c r="N4765" s="56"/>
      <c r="O4765" s="57"/>
      <c r="V4765" s="57"/>
    </row>
    <row r="4766" spans="4:22">
      <c r="D4766" s="56"/>
      <c r="E4766" s="56"/>
      <c r="F4766" s="56"/>
      <c r="G4766" s="56"/>
      <c r="I4766" s="57"/>
      <c r="N4766" s="56"/>
      <c r="O4766" s="57"/>
      <c r="V4766" s="57"/>
    </row>
    <row r="4767" spans="4:22">
      <c r="D4767" s="56"/>
      <c r="E4767" s="56"/>
      <c r="F4767" s="56"/>
      <c r="G4767" s="56"/>
      <c r="I4767" s="57"/>
      <c r="N4767" s="56"/>
      <c r="O4767" s="57"/>
      <c r="V4767" s="57"/>
    </row>
    <row r="4768" spans="4:22">
      <c r="D4768" s="56"/>
      <c r="E4768" s="56"/>
      <c r="F4768" s="56"/>
      <c r="G4768" s="56"/>
      <c r="I4768" s="57"/>
      <c r="N4768" s="56"/>
      <c r="O4768" s="57"/>
      <c r="V4768" s="57"/>
    </row>
    <row r="4769" spans="4:22">
      <c r="D4769" s="56"/>
      <c r="E4769" s="56"/>
      <c r="F4769" s="56"/>
      <c r="G4769" s="56"/>
      <c r="I4769" s="57"/>
      <c r="N4769" s="56"/>
      <c r="O4769" s="57"/>
      <c r="V4769" s="57"/>
    </row>
    <row r="4770" spans="4:22">
      <c r="D4770" s="56"/>
      <c r="E4770" s="56"/>
      <c r="F4770" s="56"/>
      <c r="G4770" s="56"/>
      <c r="I4770" s="57"/>
      <c r="N4770" s="56"/>
      <c r="O4770" s="57"/>
      <c r="V4770" s="57"/>
    </row>
    <row r="4771" spans="4:22">
      <c r="D4771" s="56"/>
      <c r="E4771" s="56"/>
      <c r="F4771" s="56"/>
      <c r="G4771" s="56"/>
      <c r="I4771" s="57"/>
      <c r="N4771" s="56"/>
      <c r="O4771" s="57"/>
      <c r="V4771" s="57"/>
    </row>
    <row r="4772" spans="4:22">
      <c r="D4772" s="56"/>
      <c r="E4772" s="56"/>
      <c r="F4772" s="56"/>
      <c r="G4772" s="56"/>
      <c r="I4772" s="57"/>
      <c r="N4772" s="56"/>
      <c r="O4772" s="57"/>
      <c r="V4772" s="57"/>
    </row>
    <row r="4773" spans="4:22">
      <c r="D4773" s="56"/>
      <c r="E4773" s="56"/>
      <c r="F4773" s="56"/>
      <c r="G4773" s="56"/>
      <c r="I4773" s="57"/>
      <c r="N4773" s="56"/>
      <c r="O4773" s="57"/>
      <c r="V4773" s="57"/>
    </row>
    <row r="4774" spans="4:22">
      <c r="D4774" s="56"/>
      <c r="E4774" s="56"/>
      <c r="F4774" s="56"/>
      <c r="G4774" s="56"/>
      <c r="I4774" s="57"/>
      <c r="N4774" s="56"/>
      <c r="O4774" s="57"/>
      <c r="V4774" s="57"/>
    </row>
    <row r="4775" spans="4:22">
      <c r="D4775" s="56"/>
      <c r="E4775" s="56"/>
      <c r="F4775" s="56"/>
      <c r="G4775" s="56"/>
      <c r="I4775" s="57"/>
      <c r="N4775" s="56"/>
      <c r="O4775" s="57"/>
      <c r="V4775" s="57"/>
    </row>
    <row r="4776" spans="4:22">
      <c r="D4776" s="56"/>
      <c r="E4776" s="56"/>
      <c r="F4776" s="56"/>
      <c r="G4776" s="56"/>
      <c r="I4776" s="57"/>
      <c r="N4776" s="56"/>
      <c r="O4776" s="57"/>
      <c r="V4776" s="57"/>
    </row>
    <row r="4777" spans="4:22">
      <c r="D4777" s="56"/>
      <c r="E4777" s="56"/>
      <c r="F4777" s="56"/>
      <c r="G4777" s="56"/>
      <c r="I4777" s="57"/>
      <c r="N4777" s="56"/>
      <c r="O4777" s="57"/>
      <c r="V4777" s="57"/>
    </row>
    <row r="4778" spans="4:22">
      <c r="D4778" s="56"/>
      <c r="E4778" s="56"/>
      <c r="F4778" s="56"/>
      <c r="G4778" s="56"/>
      <c r="I4778" s="57"/>
      <c r="N4778" s="56"/>
      <c r="O4778" s="57"/>
      <c r="V4778" s="57"/>
    </row>
    <row r="4779" spans="4:22">
      <c r="D4779" s="56"/>
      <c r="E4779" s="56"/>
      <c r="F4779" s="56"/>
      <c r="G4779" s="56"/>
      <c r="I4779" s="57"/>
      <c r="N4779" s="56"/>
      <c r="O4779" s="57"/>
      <c r="V4779" s="57"/>
    </row>
    <row r="4780" spans="4:22">
      <c r="D4780" s="56"/>
      <c r="E4780" s="56"/>
      <c r="F4780" s="56"/>
      <c r="G4780" s="56"/>
      <c r="I4780" s="57"/>
      <c r="N4780" s="56"/>
      <c r="O4780" s="57"/>
      <c r="V4780" s="57"/>
    </row>
    <row r="4781" spans="4:22">
      <c r="D4781" s="56"/>
      <c r="E4781" s="56"/>
      <c r="F4781" s="56"/>
      <c r="G4781" s="56"/>
      <c r="I4781" s="57"/>
      <c r="N4781" s="56"/>
      <c r="O4781" s="57"/>
      <c r="V4781" s="57"/>
    </row>
    <row r="4782" spans="4:22">
      <c r="D4782" s="56"/>
      <c r="E4782" s="56"/>
      <c r="F4782" s="56"/>
      <c r="G4782" s="56"/>
      <c r="I4782" s="57"/>
      <c r="N4782" s="56"/>
      <c r="O4782" s="57"/>
      <c r="V4782" s="57"/>
    </row>
    <row r="4783" spans="4:22">
      <c r="D4783" s="56"/>
      <c r="E4783" s="56"/>
      <c r="F4783" s="56"/>
      <c r="G4783" s="56"/>
      <c r="I4783" s="57"/>
      <c r="N4783" s="56"/>
      <c r="O4783" s="57"/>
      <c r="V4783" s="57"/>
    </row>
    <row r="4784" spans="4:22">
      <c r="D4784" s="56"/>
      <c r="E4784" s="56"/>
      <c r="F4784" s="56"/>
      <c r="G4784" s="56"/>
      <c r="I4784" s="57"/>
      <c r="N4784" s="56"/>
      <c r="O4784" s="57"/>
      <c r="V4784" s="57"/>
    </row>
    <row r="4785" spans="4:22">
      <c r="D4785" s="56"/>
      <c r="E4785" s="56"/>
      <c r="F4785" s="56"/>
      <c r="G4785" s="56"/>
      <c r="I4785" s="57"/>
      <c r="N4785" s="56"/>
      <c r="O4785" s="57"/>
      <c r="V4785" s="57"/>
    </row>
    <row r="4786" spans="4:22">
      <c r="D4786" s="56"/>
      <c r="E4786" s="56"/>
      <c r="F4786" s="56"/>
      <c r="G4786" s="56"/>
      <c r="I4786" s="57"/>
      <c r="N4786" s="56"/>
      <c r="O4786" s="57"/>
      <c r="V4786" s="57"/>
    </row>
    <row r="4787" spans="4:22">
      <c r="D4787" s="56"/>
      <c r="E4787" s="56"/>
      <c r="F4787" s="56"/>
      <c r="G4787" s="56"/>
      <c r="I4787" s="57"/>
      <c r="N4787" s="56"/>
      <c r="O4787" s="57"/>
      <c r="V4787" s="57"/>
    </row>
    <row r="4788" spans="4:22">
      <c r="D4788" s="56"/>
      <c r="E4788" s="56"/>
      <c r="F4788" s="56"/>
      <c r="G4788" s="56"/>
      <c r="I4788" s="57"/>
      <c r="N4788" s="56"/>
      <c r="O4788" s="57"/>
      <c r="V4788" s="57"/>
    </row>
    <row r="4789" spans="4:22">
      <c r="D4789" s="56"/>
      <c r="E4789" s="56"/>
      <c r="F4789" s="56"/>
      <c r="G4789" s="56"/>
      <c r="I4789" s="57"/>
      <c r="N4789" s="56"/>
      <c r="O4789" s="57"/>
      <c r="V4789" s="57"/>
    </row>
    <row r="4790" spans="4:22">
      <c r="D4790" s="56"/>
      <c r="E4790" s="56"/>
      <c r="F4790" s="56"/>
      <c r="G4790" s="56"/>
      <c r="I4790" s="57"/>
      <c r="N4790" s="56"/>
      <c r="O4790" s="57"/>
      <c r="V4790" s="57"/>
    </row>
    <row r="4791" spans="4:22">
      <c r="D4791" s="56"/>
      <c r="E4791" s="56"/>
      <c r="F4791" s="56"/>
      <c r="G4791" s="56"/>
      <c r="I4791" s="57"/>
      <c r="N4791" s="56"/>
      <c r="O4791" s="57"/>
      <c r="V4791" s="57"/>
    </row>
    <row r="4792" spans="4:22">
      <c r="D4792" s="56"/>
      <c r="E4792" s="56"/>
      <c r="F4792" s="56"/>
      <c r="G4792" s="56"/>
      <c r="I4792" s="57"/>
      <c r="N4792" s="56"/>
      <c r="O4792" s="57"/>
      <c r="V4792" s="57"/>
    </row>
    <row r="4793" spans="4:22">
      <c r="D4793" s="56"/>
      <c r="E4793" s="56"/>
      <c r="F4793" s="56"/>
      <c r="G4793" s="56"/>
      <c r="I4793" s="57"/>
      <c r="N4793" s="56"/>
      <c r="O4793" s="57"/>
      <c r="V4793" s="57"/>
    </row>
    <row r="4794" spans="4:22">
      <c r="D4794" s="56"/>
      <c r="E4794" s="56"/>
      <c r="F4794" s="56"/>
      <c r="G4794" s="56"/>
      <c r="I4794" s="57"/>
      <c r="N4794" s="56"/>
      <c r="O4794" s="57"/>
      <c r="V4794" s="57"/>
    </row>
    <row r="4795" spans="4:22">
      <c r="D4795" s="56"/>
      <c r="E4795" s="56"/>
      <c r="F4795" s="56"/>
      <c r="G4795" s="56"/>
      <c r="I4795" s="57"/>
      <c r="N4795" s="56"/>
      <c r="O4795" s="57"/>
      <c r="V4795" s="57"/>
    </row>
    <row r="4796" spans="4:22">
      <c r="D4796" s="56"/>
      <c r="E4796" s="56"/>
      <c r="F4796" s="56"/>
      <c r="G4796" s="56"/>
      <c r="I4796" s="57"/>
      <c r="N4796" s="56"/>
      <c r="O4796" s="57"/>
      <c r="V4796" s="57"/>
    </row>
    <row r="4797" spans="4:22">
      <c r="D4797" s="56"/>
      <c r="E4797" s="56"/>
      <c r="F4797" s="56"/>
      <c r="G4797" s="56"/>
      <c r="I4797" s="57"/>
      <c r="N4797" s="56"/>
      <c r="O4797" s="57"/>
      <c r="V4797" s="57"/>
    </row>
    <row r="4798" spans="4:22">
      <c r="D4798" s="56"/>
      <c r="E4798" s="56"/>
      <c r="F4798" s="56"/>
      <c r="G4798" s="56"/>
      <c r="I4798" s="57"/>
      <c r="N4798" s="56"/>
      <c r="O4798" s="57"/>
      <c r="V4798" s="57"/>
    </row>
    <row r="4799" spans="4:22">
      <c r="D4799" s="56"/>
      <c r="E4799" s="56"/>
      <c r="F4799" s="56"/>
      <c r="G4799" s="56"/>
      <c r="I4799" s="57"/>
      <c r="N4799" s="56"/>
      <c r="O4799" s="57"/>
      <c r="V4799" s="57"/>
    </row>
    <row r="4800" spans="4:22">
      <c r="D4800" s="56"/>
      <c r="E4800" s="56"/>
      <c r="F4800" s="56"/>
      <c r="G4800" s="56"/>
      <c r="I4800" s="57"/>
      <c r="N4800" s="56"/>
      <c r="O4800" s="57"/>
      <c r="V4800" s="57"/>
    </row>
    <row r="4801" spans="4:22">
      <c r="D4801" s="56"/>
      <c r="E4801" s="56"/>
      <c r="F4801" s="56"/>
      <c r="G4801" s="56"/>
      <c r="I4801" s="57"/>
      <c r="N4801" s="56"/>
      <c r="O4801" s="57"/>
      <c r="V4801" s="57"/>
    </row>
    <row r="4802" spans="4:22">
      <c r="D4802" s="56"/>
      <c r="E4802" s="56"/>
      <c r="F4802" s="56"/>
      <c r="G4802" s="56"/>
      <c r="I4802" s="57"/>
      <c r="N4802" s="56"/>
      <c r="O4802" s="57"/>
      <c r="V4802" s="57"/>
    </row>
    <row r="4803" spans="4:22">
      <c r="D4803" s="56"/>
      <c r="E4803" s="56"/>
      <c r="F4803" s="56"/>
      <c r="G4803" s="56"/>
      <c r="I4803" s="57"/>
      <c r="N4803" s="56"/>
      <c r="O4803" s="57"/>
      <c r="V4803" s="57"/>
    </row>
    <row r="4804" spans="4:22">
      <c r="D4804" s="56"/>
      <c r="E4804" s="56"/>
      <c r="F4804" s="56"/>
      <c r="G4804" s="56"/>
      <c r="I4804" s="57"/>
      <c r="N4804" s="56"/>
      <c r="O4804" s="57"/>
      <c r="V4804" s="57"/>
    </row>
    <row r="4805" spans="4:22">
      <c r="D4805" s="56"/>
      <c r="E4805" s="56"/>
      <c r="F4805" s="56"/>
      <c r="G4805" s="56"/>
      <c r="I4805" s="57"/>
      <c r="N4805" s="56"/>
      <c r="O4805" s="57"/>
      <c r="V4805" s="57"/>
    </row>
    <row r="4806" spans="4:22">
      <c r="D4806" s="56"/>
      <c r="E4806" s="56"/>
      <c r="F4806" s="56"/>
      <c r="G4806" s="56"/>
      <c r="I4806" s="57"/>
      <c r="N4806" s="56"/>
      <c r="O4806" s="57"/>
      <c r="V4806" s="57"/>
    </row>
    <row r="4807" spans="4:22">
      <c r="D4807" s="56"/>
      <c r="E4807" s="56"/>
      <c r="F4807" s="56"/>
      <c r="G4807" s="56"/>
      <c r="I4807" s="57"/>
      <c r="N4807" s="56"/>
      <c r="O4807" s="57"/>
      <c r="V4807" s="57"/>
    </row>
    <row r="4808" spans="4:22">
      <c r="D4808" s="56"/>
      <c r="E4808" s="56"/>
      <c r="F4808" s="56"/>
      <c r="G4808" s="56"/>
      <c r="I4808" s="57"/>
      <c r="N4808" s="56"/>
      <c r="O4808" s="57"/>
      <c r="V4808" s="57"/>
    </row>
    <row r="4809" spans="4:22">
      <c r="D4809" s="56"/>
      <c r="E4809" s="56"/>
      <c r="F4809" s="56"/>
      <c r="G4809" s="56"/>
      <c r="I4809" s="57"/>
      <c r="N4809" s="56"/>
      <c r="O4809" s="57"/>
      <c r="V4809" s="57"/>
    </row>
    <row r="4810" spans="4:22">
      <c r="D4810" s="56"/>
      <c r="E4810" s="56"/>
      <c r="F4810" s="56"/>
      <c r="G4810" s="56"/>
      <c r="I4810" s="57"/>
      <c r="N4810" s="56"/>
      <c r="O4810" s="57"/>
      <c r="V4810" s="57"/>
    </row>
    <row r="4811" spans="4:22">
      <c r="D4811" s="56"/>
      <c r="E4811" s="56"/>
      <c r="F4811" s="56"/>
      <c r="G4811" s="56"/>
      <c r="I4811" s="57"/>
      <c r="N4811" s="56"/>
      <c r="O4811" s="57"/>
      <c r="V4811" s="57"/>
    </row>
    <row r="4812" spans="4:22">
      <c r="D4812" s="56"/>
      <c r="E4812" s="56"/>
      <c r="F4812" s="56"/>
      <c r="G4812" s="56"/>
      <c r="I4812" s="57"/>
      <c r="N4812" s="56"/>
      <c r="O4812" s="57"/>
      <c r="V4812" s="57"/>
    </row>
    <row r="4813" spans="4:22">
      <c r="D4813" s="56"/>
      <c r="E4813" s="56"/>
      <c r="F4813" s="56"/>
      <c r="G4813" s="56"/>
      <c r="I4813" s="57"/>
      <c r="N4813" s="56"/>
      <c r="O4813" s="57"/>
      <c r="V4813" s="57"/>
    </row>
    <row r="4814" spans="4:22">
      <c r="D4814" s="56"/>
      <c r="E4814" s="56"/>
      <c r="F4814" s="56"/>
      <c r="G4814" s="56"/>
      <c r="I4814" s="57"/>
      <c r="N4814" s="56"/>
      <c r="O4814" s="57"/>
      <c r="V4814" s="57"/>
    </row>
    <row r="4815" spans="4:22">
      <c r="D4815" s="56"/>
      <c r="E4815" s="56"/>
      <c r="F4815" s="56"/>
      <c r="G4815" s="56"/>
      <c r="I4815" s="57"/>
      <c r="N4815" s="56"/>
      <c r="O4815" s="57"/>
      <c r="V4815" s="57"/>
    </row>
    <row r="4816" spans="4:22">
      <c r="D4816" s="56"/>
      <c r="E4816" s="56"/>
      <c r="F4816" s="56"/>
      <c r="G4816" s="56"/>
      <c r="I4816" s="57"/>
      <c r="N4816" s="56"/>
      <c r="O4816" s="57"/>
      <c r="V4816" s="57"/>
    </row>
    <row r="4817" spans="4:22">
      <c r="D4817" s="56"/>
      <c r="E4817" s="56"/>
      <c r="F4817" s="56"/>
      <c r="G4817" s="56"/>
      <c r="I4817" s="57"/>
      <c r="N4817" s="56"/>
      <c r="O4817" s="57"/>
      <c r="V4817" s="57"/>
    </row>
    <row r="4818" spans="4:22">
      <c r="D4818" s="56"/>
      <c r="E4818" s="56"/>
      <c r="F4818" s="56"/>
      <c r="G4818" s="56"/>
      <c r="I4818" s="57"/>
      <c r="N4818" s="56"/>
      <c r="O4818" s="57"/>
      <c r="V4818" s="57"/>
    </row>
    <row r="4819" spans="4:22">
      <c r="D4819" s="56"/>
      <c r="E4819" s="56"/>
      <c r="F4819" s="56"/>
      <c r="G4819" s="56"/>
      <c r="I4819" s="57"/>
      <c r="N4819" s="56"/>
      <c r="O4819" s="57"/>
      <c r="V4819" s="57"/>
    </row>
    <row r="4820" spans="4:22">
      <c r="D4820" s="56"/>
      <c r="E4820" s="56"/>
      <c r="F4820" s="56"/>
      <c r="G4820" s="56"/>
      <c r="I4820" s="57"/>
      <c r="N4820" s="56"/>
      <c r="O4820" s="57"/>
      <c r="V4820" s="57"/>
    </row>
    <row r="4821" spans="4:22">
      <c r="D4821" s="56"/>
      <c r="E4821" s="56"/>
      <c r="F4821" s="56"/>
      <c r="G4821" s="56"/>
      <c r="I4821" s="57"/>
      <c r="N4821" s="56"/>
      <c r="O4821" s="57"/>
      <c r="V4821" s="57"/>
    </row>
    <row r="4822" spans="4:22">
      <c r="D4822" s="56"/>
      <c r="E4822" s="56"/>
      <c r="F4822" s="56"/>
      <c r="G4822" s="56"/>
      <c r="I4822" s="57"/>
      <c r="N4822" s="56"/>
      <c r="O4822" s="57"/>
      <c r="V4822" s="57"/>
    </row>
    <row r="4823" spans="4:22">
      <c r="D4823" s="56"/>
      <c r="E4823" s="56"/>
      <c r="F4823" s="56"/>
      <c r="G4823" s="56"/>
      <c r="I4823" s="57"/>
      <c r="N4823" s="56"/>
      <c r="O4823" s="57"/>
      <c r="V4823" s="57"/>
    </row>
    <row r="4824" spans="4:22">
      <c r="D4824" s="56"/>
      <c r="E4824" s="56"/>
      <c r="F4824" s="56"/>
      <c r="G4824" s="56"/>
      <c r="I4824" s="57"/>
      <c r="N4824" s="56"/>
      <c r="O4824" s="57"/>
      <c r="V4824" s="57"/>
    </row>
    <row r="4825" spans="4:22">
      <c r="D4825" s="56"/>
      <c r="E4825" s="56"/>
      <c r="F4825" s="56"/>
      <c r="G4825" s="56"/>
      <c r="I4825" s="57"/>
      <c r="N4825" s="56"/>
      <c r="O4825" s="57"/>
      <c r="V4825" s="57"/>
    </row>
    <row r="4826" spans="4:22">
      <c r="D4826" s="56"/>
      <c r="E4826" s="56"/>
      <c r="F4826" s="56"/>
      <c r="G4826" s="56"/>
      <c r="I4826" s="57"/>
      <c r="N4826" s="56"/>
      <c r="O4826" s="57"/>
      <c r="V4826" s="57"/>
    </row>
    <row r="4827" spans="4:22">
      <c r="D4827" s="56"/>
      <c r="E4827" s="56"/>
      <c r="F4827" s="56"/>
      <c r="G4827" s="56"/>
      <c r="I4827" s="57"/>
      <c r="N4827" s="56"/>
      <c r="O4827" s="57"/>
      <c r="V4827" s="57"/>
    </row>
    <row r="4828" spans="4:22">
      <c r="D4828" s="56"/>
      <c r="E4828" s="56"/>
      <c r="F4828" s="56"/>
      <c r="G4828" s="56"/>
      <c r="I4828" s="57"/>
      <c r="N4828" s="56"/>
      <c r="O4828" s="57"/>
      <c r="V4828" s="57"/>
    </row>
    <row r="4829" spans="4:22">
      <c r="D4829" s="56"/>
      <c r="E4829" s="56"/>
      <c r="F4829" s="56"/>
      <c r="G4829" s="56"/>
      <c r="I4829" s="57"/>
      <c r="N4829" s="56"/>
      <c r="O4829" s="57"/>
      <c r="V4829" s="57"/>
    </row>
    <row r="4830" spans="4:22">
      <c r="D4830" s="56"/>
      <c r="E4830" s="56"/>
      <c r="F4830" s="56"/>
      <c r="G4830" s="56"/>
      <c r="I4830" s="57"/>
      <c r="N4830" s="56"/>
      <c r="O4830" s="57"/>
      <c r="V4830" s="57"/>
    </row>
    <row r="4831" spans="4:22">
      <c r="D4831" s="56"/>
      <c r="E4831" s="56"/>
      <c r="F4831" s="56"/>
      <c r="G4831" s="56"/>
      <c r="I4831" s="57"/>
      <c r="N4831" s="56"/>
      <c r="O4831" s="57"/>
      <c r="V4831" s="57"/>
    </row>
    <row r="4832" spans="4:22">
      <c r="D4832" s="56"/>
      <c r="E4832" s="56"/>
      <c r="F4832" s="56"/>
      <c r="G4832" s="56"/>
      <c r="I4832" s="57"/>
      <c r="N4832" s="56"/>
      <c r="O4832" s="57"/>
      <c r="V4832" s="57"/>
    </row>
    <row r="4833" spans="4:22">
      <c r="D4833" s="56"/>
      <c r="E4833" s="56"/>
      <c r="F4833" s="56"/>
      <c r="G4833" s="56"/>
      <c r="I4833" s="57"/>
      <c r="N4833" s="56"/>
      <c r="O4833" s="57"/>
      <c r="V4833" s="57"/>
    </row>
    <row r="4834" spans="4:22">
      <c r="D4834" s="56"/>
      <c r="E4834" s="56"/>
      <c r="F4834" s="56"/>
      <c r="G4834" s="56"/>
      <c r="I4834" s="57"/>
      <c r="N4834" s="56"/>
      <c r="O4834" s="57"/>
      <c r="V4834" s="57"/>
    </row>
    <row r="4835" spans="4:22">
      <c r="D4835" s="56"/>
      <c r="E4835" s="56"/>
      <c r="F4835" s="56"/>
      <c r="G4835" s="56"/>
      <c r="I4835" s="57"/>
      <c r="N4835" s="56"/>
      <c r="O4835" s="57"/>
      <c r="V4835" s="57"/>
    </row>
    <row r="4836" spans="4:22">
      <c r="D4836" s="56"/>
      <c r="E4836" s="56"/>
      <c r="F4836" s="56"/>
      <c r="G4836" s="56"/>
      <c r="I4836" s="57"/>
      <c r="N4836" s="56"/>
      <c r="O4836" s="57"/>
      <c r="V4836" s="57"/>
    </row>
    <row r="4837" spans="4:22">
      <c r="D4837" s="56"/>
      <c r="E4837" s="56"/>
      <c r="F4837" s="56"/>
      <c r="G4837" s="56"/>
      <c r="I4837" s="57"/>
      <c r="N4837" s="56"/>
      <c r="O4837" s="57"/>
      <c r="V4837" s="57"/>
    </row>
    <row r="4838" spans="4:22">
      <c r="D4838" s="56"/>
      <c r="E4838" s="56"/>
      <c r="F4838" s="56"/>
      <c r="G4838" s="56"/>
      <c r="I4838" s="57"/>
      <c r="N4838" s="56"/>
      <c r="O4838" s="57"/>
      <c r="V4838" s="57"/>
    </row>
    <row r="4839" spans="4:22">
      <c r="D4839" s="56"/>
      <c r="E4839" s="56"/>
      <c r="F4839" s="56"/>
      <c r="G4839" s="56"/>
      <c r="I4839" s="57"/>
      <c r="N4839" s="56"/>
      <c r="O4839" s="57"/>
      <c r="V4839" s="57"/>
    </row>
    <row r="4840" spans="4:22">
      <c r="D4840" s="56"/>
      <c r="E4840" s="56"/>
      <c r="F4840" s="56"/>
      <c r="G4840" s="56"/>
      <c r="I4840" s="57"/>
      <c r="N4840" s="56"/>
      <c r="O4840" s="57"/>
      <c r="V4840" s="57"/>
    </row>
    <row r="4841" spans="4:22">
      <c r="D4841" s="56"/>
      <c r="E4841" s="56"/>
      <c r="F4841" s="56"/>
      <c r="G4841" s="56"/>
      <c r="I4841" s="57"/>
      <c r="N4841" s="56"/>
      <c r="O4841" s="57"/>
      <c r="V4841" s="57"/>
    </row>
    <row r="4842" spans="4:22">
      <c r="D4842" s="56"/>
      <c r="E4842" s="56"/>
      <c r="F4842" s="56"/>
      <c r="G4842" s="56"/>
      <c r="I4842" s="57"/>
      <c r="N4842" s="56"/>
      <c r="O4842" s="57"/>
      <c r="V4842" s="57"/>
    </row>
    <row r="4843" spans="4:22">
      <c r="D4843" s="56"/>
      <c r="E4843" s="56"/>
      <c r="F4843" s="56"/>
      <c r="G4843" s="56"/>
      <c r="I4843" s="57"/>
      <c r="N4843" s="56"/>
      <c r="O4843" s="57"/>
      <c r="V4843" s="57"/>
    </row>
    <row r="4844" spans="4:22">
      <c r="D4844" s="56"/>
      <c r="E4844" s="56"/>
      <c r="F4844" s="56"/>
      <c r="G4844" s="56"/>
      <c r="I4844" s="57"/>
      <c r="N4844" s="56"/>
      <c r="O4844" s="57"/>
      <c r="V4844" s="57"/>
    </row>
    <row r="4845" spans="4:22">
      <c r="D4845" s="56"/>
      <c r="E4845" s="56"/>
      <c r="F4845" s="56"/>
      <c r="G4845" s="56"/>
      <c r="I4845" s="57"/>
      <c r="N4845" s="56"/>
      <c r="O4845" s="57"/>
      <c r="V4845" s="57"/>
    </row>
    <row r="4846" spans="4:22">
      <c r="D4846" s="56"/>
      <c r="E4846" s="56"/>
      <c r="F4846" s="56"/>
      <c r="G4846" s="56"/>
      <c r="I4846" s="57"/>
      <c r="N4846" s="56"/>
      <c r="O4846" s="57"/>
      <c r="V4846" s="57"/>
    </row>
    <row r="4847" spans="4:22">
      <c r="D4847" s="56"/>
      <c r="E4847" s="56"/>
      <c r="F4847" s="56"/>
      <c r="G4847" s="56"/>
      <c r="I4847" s="57"/>
      <c r="N4847" s="56"/>
      <c r="O4847" s="57"/>
      <c r="V4847" s="57"/>
    </row>
    <row r="4848" spans="4:22">
      <c r="D4848" s="56"/>
      <c r="E4848" s="56"/>
      <c r="F4848" s="56"/>
      <c r="G4848" s="56"/>
      <c r="I4848" s="57"/>
      <c r="N4848" s="56"/>
      <c r="O4848" s="57"/>
      <c r="V4848" s="57"/>
    </row>
    <row r="4849" spans="4:22">
      <c r="D4849" s="56"/>
      <c r="E4849" s="56"/>
      <c r="F4849" s="56"/>
      <c r="G4849" s="56"/>
      <c r="I4849" s="57"/>
      <c r="N4849" s="56"/>
      <c r="O4849" s="57"/>
      <c r="V4849" s="57"/>
    </row>
    <row r="4850" spans="4:22">
      <c r="D4850" s="56"/>
      <c r="E4850" s="56"/>
      <c r="F4850" s="56"/>
      <c r="G4850" s="56"/>
      <c r="I4850" s="57"/>
      <c r="N4850" s="56"/>
      <c r="O4850" s="57"/>
      <c r="V4850" s="57"/>
    </row>
    <row r="4851" spans="4:22">
      <c r="D4851" s="56"/>
      <c r="E4851" s="56"/>
      <c r="F4851" s="56"/>
      <c r="G4851" s="56"/>
      <c r="I4851" s="57"/>
      <c r="N4851" s="56"/>
      <c r="O4851" s="57"/>
      <c r="V4851" s="57"/>
    </row>
    <row r="4852" spans="4:22">
      <c r="D4852" s="56"/>
      <c r="E4852" s="56"/>
      <c r="F4852" s="56"/>
      <c r="G4852" s="56"/>
      <c r="I4852" s="57"/>
      <c r="N4852" s="56"/>
      <c r="O4852" s="57"/>
      <c r="V4852" s="57"/>
    </row>
    <row r="4853" spans="4:22">
      <c r="D4853" s="56"/>
      <c r="E4853" s="56"/>
      <c r="F4853" s="56"/>
      <c r="G4853" s="56"/>
      <c r="I4853" s="57"/>
      <c r="N4853" s="56"/>
      <c r="O4853" s="57"/>
      <c r="V4853" s="57"/>
    </row>
    <row r="4854" spans="4:22">
      <c r="D4854" s="56"/>
      <c r="E4854" s="56"/>
      <c r="F4854" s="56"/>
      <c r="G4854" s="56"/>
      <c r="I4854" s="57"/>
      <c r="N4854" s="56"/>
      <c r="O4854" s="57"/>
      <c r="V4854" s="57"/>
    </row>
    <row r="4855" spans="4:22">
      <c r="D4855" s="56"/>
      <c r="E4855" s="56"/>
      <c r="F4855" s="56"/>
      <c r="G4855" s="56"/>
      <c r="I4855" s="57"/>
      <c r="N4855" s="56"/>
      <c r="O4855" s="57"/>
      <c r="V4855" s="57"/>
    </row>
    <row r="4856" spans="4:22">
      <c r="D4856" s="56"/>
      <c r="E4856" s="56"/>
      <c r="F4856" s="56"/>
      <c r="G4856" s="56"/>
      <c r="I4856" s="57"/>
      <c r="N4856" s="56"/>
      <c r="O4856" s="57"/>
      <c r="V4856" s="57"/>
    </row>
    <row r="4857" spans="4:22">
      <c r="D4857" s="56"/>
      <c r="E4857" s="56"/>
      <c r="F4857" s="56"/>
      <c r="G4857" s="56"/>
      <c r="I4857" s="57"/>
      <c r="N4857" s="56"/>
      <c r="O4857" s="57"/>
      <c r="V4857" s="57"/>
    </row>
    <row r="4858" spans="4:22">
      <c r="D4858" s="56"/>
      <c r="E4858" s="56"/>
      <c r="F4858" s="56"/>
      <c r="G4858" s="56"/>
      <c r="I4858" s="57"/>
      <c r="N4858" s="56"/>
      <c r="O4858" s="57"/>
      <c r="V4858" s="57"/>
    </row>
    <row r="4859" spans="4:22">
      <c r="D4859" s="56"/>
      <c r="E4859" s="56"/>
      <c r="F4859" s="56"/>
      <c r="G4859" s="56"/>
      <c r="I4859" s="57"/>
      <c r="N4859" s="56"/>
      <c r="O4859" s="57"/>
      <c r="V4859" s="57"/>
    </row>
    <row r="4860" spans="4:22">
      <c r="D4860" s="56"/>
      <c r="E4860" s="56"/>
      <c r="F4860" s="56"/>
      <c r="G4860" s="56"/>
      <c r="I4860" s="57"/>
      <c r="N4860" s="56"/>
      <c r="O4860" s="57"/>
      <c r="V4860" s="57"/>
    </row>
    <row r="4861" spans="4:22">
      <c r="D4861" s="56"/>
      <c r="E4861" s="56"/>
      <c r="F4861" s="56"/>
      <c r="G4861" s="56"/>
      <c r="I4861" s="57"/>
      <c r="N4861" s="56"/>
      <c r="O4861" s="57"/>
      <c r="V4861" s="57"/>
    </row>
    <row r="4862" spans="4:22">
      <c r="D4862" s="56"/>
      <c r="E4862" s="56"/>
      <c r="F4862" s="56"/>
      <c r="G4862" s="56"/>
      <c r="I4862" s="57"/>
      <c r="N4862" s="56"/>
      <c r="O4862" s="57"/>
      <c r="V4862" s="57"/>
    </row>
    <row r="4863" spans="4:22">
      <c r="D4863" s="56"/>
      <c r="E4863" s="56"/>
      <c r="F4863" s="56"/>
      <c r="G4863" s="56"/>
      <c r="I4863" s="57"/>
      <c r="N4863" s="56"/>
      <c r="O4863" s="57"/>
      <c r="V4863" s="57"/>
    </row>
    <row r="4864" spans="4:22">
      <c r="D4864" s="56"/>
      <c r="E4864" s="56"/>
      <c r="F4864" s="56"/>
      <c r="G4864" s="56"/>
      <c r="I4864" s="57"/>
      <c r="N4864" s="56"/>
      <c r="O4864" s="57"/>
      <c r="V4864" s="57"/>
    </row>
    <row r="4865" spans="4:22">
      <c r="D4865" s="56"/>
      <c r="E4865" s="56"/>
      <c r="F4865" s="56"/>
      <c r="G4865" s="56"/>
      <c r="I4865" s="57"/>
      <c r="N4865" s="56"/>
      <c r="O4865" s="57"/>
      <c r="V4865" s="57"/>
    </row>
    <row r="4866" spans="4:22">
      <c r="D4866" s="56"/>
      <c r="E4866" s="56"/>
      <c r="F4866" s="56"/>
      <c r="G4866" s="56"/>
      <c r="I4866" s="57"/>
      <c r="N4866" s="56"/>
      <c r="O4866" s="57"/>
      <c r="V4866" s="57"/>
    </row>
    <row r="4867" spans="4:22">
      <c r="D4867" s="56"/>
      <c r="E4867" s="56"/>
      <c r="F4867" s="56"/>
      <c r="G4867" s="56"/>
      <c r="I4867" s="57"/>
      <c r="N4867" s="56"/>
      <c r="O4867" s="57"/>
      <c r="V4867" s="57"/>
    </row>
    <row r="4868" spans="4:22">
      <c r="D4868" s="56"/>
      <c r="E4868" s="56"/>
      <c r="F4868" s="56"/>
      <c r="G4868" s="56"/>
      <c r="I4868" s="57"/>
      <c r="N4868" s="56"/>
      <c r="O4868" s="57"/>
      <c r="V4868" s="57"/>
    </row>
    <row r="4869" spans="4:22">
      <c r="D4869" s="56"/>
      <c r="E4869" s="56"/>
      <c r="F4869" s="56"/>
      <c r="G4869" s="56"/>
      <c r="I4869" s="57"/>
      <c r="N4869" s="56"/>
      <c r="O4869" s="57"/>
      <c r="V4869" s="57"/>
    </row>
    <row r="4870" spans="4:22">
      <c r="D4870" s="56"/>
      <c r="E4870" s="56"/>
      <c r="F4870" s="56"/>
      <c r="G4870" s="56"/>
      <c r="I4870" s="57"/>
      <c r="N4870" s="56"/>
      <c r="O4870" s="57"/>
      <c r="V4870" s="57"/>
    </row>
    <row r="4871" spans="4:22">
      <c r="D4871" s="56"/>
      <c r="E4871" s="56"/>
      <c r="F4871" s="56"/>
      <c r="G4871" s="56"/>
      <c r="I4871" s="57"/>
      <c r="N4871" s="56"/>
      <c r="O4871" s="57"/>
      <c r="V4871" s="57"/>
    </row>
    <row r="4872" spans="4:22">
      <c r="D4872" s="56"/>
      <c r="E4872" s="56"/>
      <c r="F4872" s="56"/>
      <c r="G4872" s="56"/>
      <c r="I4872" s="57"/>
      <c r="N4872" s="56"/>
      <c r="O4872" s="57"/>
      <c r="V4872" s="57"/>
    </row>
    <row r="4873" spans="4:22">
      <c r="D4873" s="56"/>
      <c r="E4873" s="56"/>
      <c r="F4873" s="56"/>
      <c r="G4873" s="56"/>
      <c r="I4873" s="57"/>
      <c r="N4873" s="56"/>
      <c r="O4873" s="57"/>
      <c r="V4873" s="57"/>
    </row>
    <row r="4874" spans="4:22">
      <c r="D4874" s="56"/>
      <c r="E4874" s="56"/>
      <c r="F4874" s="56"/>
      <c r="G4874" s="56"/>
      <c r="I4874" s="57"/>
      <c r="N4874" s="56"/>
      <c r="O4874" s="57"/>
      <c r="V4874" s="57"/>
    </row>
    <row r="4875" spans="4:22">
      <c r="D4875" s="56"/>
      <c r="E4875" s="56"/>
      <c r="F4875" s="56"/>
      <c r="G4875" s="56"/>
      <c r="I4875" s="57"/>
      <c r="N4875" s="56"/>
      <c r="O4875" s="57"/>
      <c r="V4875" s="57"/>
    </row>
    <row r="4876" spans="4:22">
      <c r="D4876" s="56"/>
      <c r="E4876" s="56"/>
      <c r="F4876" s="56"/>
      <c r="G4876" s="56"/>
      <c r="I4876" s="57"/>
      <c r="N4876" s="56"/>
      <c r="O4876" s="57"/>
      <c r="V4876" s="57"/>
    </row>
    <row r="4877" spans="4:22">
      <c r="D4877" s="56"/>
      <c r="E4877" s="56"/>
      <c r="F4877" s="56"/>
      <c r="G4877" s="56"/>
      <c r="I4877" s="57"/>
      <c r="N4877" s="56"/>
      <c r="O4877" s="57"/>
      <c r="V4877" s="57"/>
    </row>
    <row r="4878" spans="4:22">
      <c r="D4878" s="56"/>
      <c r="E4878" s="56"/>
      <c r="F4878" s="56"/>
      <c r="G4878" s="56"/>
      <c r="I4878" s="57"/>
      <c r="N4878" s="56"/>
      <c r="O4878" s="57"/>
      <c r="V4878" s="57"/>
    </row>
    <row r="4879" spans="4:22">
      <c r="D4879" s="56"/>
      <c r="E4879" s="56"/>
      <c r="F4879" s="56"/>
      <c r="G4879" s="56"/>
      <c r="I4879" s="57"/>
      <c r="N4879" s="56"/>
      <c r="O4879" s="57"/>
      <c r="V4879" s="57"/>
    </row>
    <row r="4880" spans="4:22">
      <c r="D4880" s="56"/>
      <c r="E4880" s="56"/>
      <c r="F4880" s="56"/>
      <c r="G4880" s="56"/>
      <c r="I4880" s="57"/>
      <c r="N4880" s="56"/>
      <c r="O4880" s="57"/>
      <c r="V4880" s="57"/>
    </row>
    <row r="4881" spans="4:22">
      <c r="D4881" s="56"/>
      <c r="E4881" s="56"/>
      <c r="F4881" s="56"/>
      <c r="G4881" s="56"/>
      <c r="I4881" s="57"/>
      <c r="N4881" s="56"/>
      <c r="O4881" s="57"/>
      <c r="V4881" s="57"/>
    </row>
    <row r="4882" spans="4:22">
      <c r="D4882" s="56"/>
      <c r="E4882" s="56"/>
      <c r="F4882" s="56"/>
      <c r="G4882" s="56"/>
      <c r="I4882" s="57"/>
      <c r="N4882" s="56"/>
      <c r="O4882" s="57"/>
      <c r="V4882" s="57"/>
    </row>
    <row r="4883" spans="4:22">
      <c r="D4883" s="56"/>
      <c r="E4883" s="56"/>
      <c r="F4883" s="56"/>
      <c r="G4883" s="56"/>
      <c r="I4883" s="57"/>
      <c r="N4883" s="56"/>
      <c r="O4883" s="57"/>
      <c r="V4883" s="57"/>
    </row>
    <row r="4884" spans="4:22">
      <c r="D4884" s="56"/>
      <c r="E4884" s="56"/>
      <c r="F4884" s="56"/>
      <c r="G4884" s="56"/>
      <c r="I4884" s="57"/>
      <c r="N4884" s="56"/>
      <c r="O4884" s="57"/>
      <c r="V4884" s="57"/>
    </row>
    <row r="4885" spans="4:22">
      <c r="D4885" s="56"/>
      <c r="E4885" s="56"/>
      <c r="F4885" s="56"/>
      <c r="G4885" s="56"/>
      <c r="I4885" s="57"/>
      <c r="N4885" s="56"/>
      <c r="O4885" s="57"/>
      <c r="V4885" s="57"/>
    </row>
    <row r="4886" spans="4:22">
      <c r="D4886" s="56"/>
      <c r="E4886" s="56"/>
      <c r="F4886" s="56"/>
      <c r="G4886" s="56"/>
      <c r="I4886" s="57"/>
      <c r="N4886" s="56"/>
      <c r="O4886" s="57"/>
      <c r="V4886" s="57"/>
    </row>
    <row r="4887" spans="4:22">
      <c r="D4887" s="56"/>
      <c r="E4887" s="56"/>
      <c r="F4887" s="56"/>
      <c r="G4887" s="56"/>
      <c r="I4887" s="57"/>
      <c r="N4887" s="56"/>
      <c r="O4887" s="57"/>
      <c r="V4887" s="57"/>
    </row>
    <row r="4888" spans="4:22">
      <c r="D4888" s="56"/>
      <c r="E4888" s="56"/>
      <c r="F4888" s="56"/>
      <c r="G4888" s="56"/>
      <c r="I4888" s="57"/>
      <c r="N4888" s="56"/>
      <c r="O4888" s="57"/>
      <c r="V4888" s="57"/>
    </row>
    <row r="4889" spans="4:22">
      <c r="D4889" s="56"/>
      <c r="E4889" s="56"/>
      <c r="F4889" s="56"/>
      <c r="G4889" s="56"/>
      <c r="I4889" s="57"/>
      <c r="N4889" s="56"/>
      <c r="O4889" s="57"/>
      <c r="V4889" s="57"/>
    </row>
    <row r="4890" spans="4:22">
      <c r="D4890" s="56"/>
      <c r="E4890" s="56"/>
      <c r="F4890" s="56"/>
      <c r="G4890" s="56"/>
      <c r="I4890" s="57"/>
      <c r="N4890" s="56"/>
      <c r="O4890" s="57"/>
      <c r="V4890" s="57"/>
    </row>
    <row r="4891" spans="4:22">
      <c r="D4891" s="56"/>
      <c r="E4891" s="56"/>
      <c r="F4891" s="56"/>
      <c r="G4891" s="56"/>
      <c r="I4891" s="57"/>
      <c r="N4891" s="56"/>
      <c r="O4891" s="57"/>
      <c r="V4891" s="57"/>
    </row>
    <row r="4892" spans="4:22">
      <c r="D4892" s="56"/>
      <c r="E4892" s="56"/>
      <c r="F4892" s="56"/>
      <c r="G4892" s="56"/>
      <c r="I4892" s="57"/>
      <c r="N4892" s="56"/>
      <c r="O4892" s="57"/>
      <c r="V4892" s="57"/>
    </row>
    <row r="4893" spans="4:22">
      <c r="D4893" s="56"/>
      <c r="E4893" s="56"/>
      <c r="F4893" s="56"/>
      <c r="G4893" s="56"/>
      <c r="I4893" s="57"/>
      <c r="N4893" s="56"/>
      <c r="O4893" s="57"/>
      <c r="V4893" s="57"/>
    </row>
    <row r="4894" spans="4:22">
      <c r="D4894" s="56"/>
      <c r="E4894" s="56"/>
      <c r="F4894" s="56"/>
      <c r="G4894" s="56"/>
      <c r="I4894" s="57"/>
      <c r="N4894" s="56"/>
      <c r="O4894" s="57"/>
      <c r="V4894" s="57"/>
    </row>
    <row r="4895" spans="4:22">
      <c r="D4895" s="56"/>
      <c r="E4895" s="56"/>
      <c r="F4895" s="56"/>
      <c r="G4895" s="56"/>
      <c r="I4895" s="57"/>
      <c r="N4895" s="56"/>
      <c r="O4895" s="57"/>
      <c r="V4895" s="57"/>
    </row>
    <row r="4896" spans="4:22">
      <c r="D4896" s="56"/>
      <c r="E4896" s="56"/>
      <c r="F4896" s="56"/>
      <c r="G4896" s="56"/>
      <c r="I4896" s="57"/>
      <c r="N4896" s="56"/>
      <c r="O4896" s="57"/>
      <c r="V4896" s="57"/>
    </row>
    <row r="4897" spans="4:22">
      <c r="D4897" s="56"/>
      <c r="E4897" s="56"/>
      <c r="F4897" s="56"/>
      <c r="G4897" s="56"/>
      <c r="I4897" s="57"/>
      <c r="N4897" s="56"/>
      <c r="O4897" s="57"/>
      <c r="V4897" s="57"/>
    </row>
    <row r="4898" spans="4:22">
      <c r="D4898" s="56"/>
      <c r="E4898" s="56"/>
      <c r="F4898" s="56"/>
      <c r="G4898" s="56"/>
      <c r="I4898" s="57"/>
      <c r="N4898" s="56"/>
      <c r="O4898" s="57"/>
      <c r="V4898" s="57"/>
    </row>
    <row r="4899" spans="4:22">
      <c r="D4899" s="56"/>
      <c r="E4899" s="56"/>
      <c r="F4899" s="56"/>
      <c r="G4899" s="56"/>
      <c r="I4899" s="57"/>
      <c r="N4899" s="56"/>
      <c r="O4899" s="57"/>
      <c r="V4899" s="57"/>
    </row>
    <row r="4900" spans="4:22">
      <c r="D4900" s="56"/>
      <c r="E4900" s="56"/>
      <c r="F4900" s="56"/>
      <c r="G4900" s="56"/>
      <c r="I4900" s="57"/>
      <c r="N4900" s="56"/>
      <c r="O4900" s="57"/>
      <c r="V4900" s="57"/>
    </row>
    <row r="4901" spans="4:22">
      <c r="D4901" s="56"/>
      <c r="E4901" s="56"/>
      <c r="F4901" s="56"/>
      <c r="G4901" s="56"/>
      <c r="I4901" s="57"/>
      <c r="N4901" s="56"/>
      <c r="O4901" s="57"/>
      <c r="V4901" s="57"/>
    </row>
    <row r="4902" spans="4:22">
      <c r="D4902" s="56"/>
      <c r="E4902" s="56"/>
      <c r="F4902" s="56"/>
      <c r="G4902" s="56"/>
      <c r="I4902" s="57"/>
      <c r="N4902" s="56"/>
      <c r="O4902" s="57"/>
      <c r="V4902" s="57"/>
    </row>
    <row r="4903" spans="4:22">
      <c r="D4903" s="56"/>
      <c r="E4903" s="56"/>
      <c r="F4903" s="56"/>
      <c r="G4903" s="56"/>
      <c r="I4903" s="57"/>
      <c r="N4903" s="56"/>
      <c r="O4903" s="57"/>
      <c r="V4903" s="57"/>
    </row>
    <row r="4904" spans="4:22">
      <c r="D4904" s="56"/>
      <c r="E4904" s="56"/>
      <c r="F4904" s="56"/>
      <c r="G4904" s="56"/>
      <c r="I4904" s="57"/>
      <c r="N4904" s="56"/>
      <c r="O4904" s="57"/>
      <c r="V4904" s="57"/>
    </row>
    <row r="4905" spans="4:22">
      <c r="D4905" s="56"/>
      <c r="E4905" s="56"/>
      <c r="F4905" s="56"/>
      <c r="G4905" s="56"/>
      <c r="I4905" s="57"/>
      <c r="N4905" s="56"/>
      <c r="O4905" s="57"/>
      <c r="V4905" s="57"/>
    </row>
    <row r="4906" spans="4:22">
      <c r="D4906" s="56"/>
      <c r="E4906" s="56"/>
      <c r="F4906" s="56"/>
      <c r="G4906" s="56"/>
      <c r="I4906" s="57"/>
      <c r="N4906" s="56"/>
      <c r="O4906" s="57"/>
      <c r="V4906" s="57"/>
    </row>
    <row r="4907" spans="4:22">
      <c r="D4907" s="56"/>
      <c r="E4907" s="56"/>
      <c r="F4907" s="56"/>
      <c r="G4907" s="56"/>
      <c r="I4907" s="57"/>
      <c r="N4907" s="56"/>
      <c r="O4907" s="57"/>
      <c r="V4907" s="57"/>
    </row>
    <row r="4908" spans="4:22">
      <c r="D4908" s="56"/>
      <c r="E4908" s="56"/>
      <c r="F4908" s="56"/>
      <c r="G4908" s="56"/>
      <c r="I4908" s="57"/>
      <c r="N4908" s="56"/>
      <c r="O4908" s="57"/>
      <c r="V4908" s="57"/>
    </row>
    <row r="4909" spans="4:22">
      <c r="D4909" s="56"/>
      <c r="E4909" s="56"/>
      <c r="F4909" s="56"/>
      <c r="G4909" s="56"/>
      <c r="I4909" s="57"/>
      <c r="N4909" s="56"/>
      <c r="O4909" s="57"/>
      <c r="V4909" s="57"/>
    </row>
    <row r="4910" spans="4:22">
      <c r="D4910" s="56"/>
      <c r="E4910" s="56"/>
      <c r="F4910" s="56"/>
      <c r="G4910" s="56"/>
      <c r="I4910" s="57"/>
      <c r="N4910" s="56"/>
      <c r="O4910" s="57"/>
      <c r="V4910" s="57"/>
    </row>
    <row r="4911" spans="4:22">
      <c r="D4911" s="56"/>
      <c r="E4911" s="56"/>
      <c r="F4911" s="56"/>
      <c r="G4911" s="56"/>
      <c r="I4911" s="57"/>
      <c r="N4911" s="56"/>
      <c r="O4911" s="57"/>
      <c r="V4911" s="57"/>
    </row>
    <row r="4912" spans="4:22">
      <c r="D4912" s="56"/>
      <c r="E4912" s="56"/>
      <c r="F4912" s="56"/>
      <c r="G4912" s="56"/>
      <c r="I4912" s="57"/>
      <c r="N4912" s="56"/>
      <c r="O4912" s="57"/>
      <c r="V4912" s="57"/>
    </row>
    <row r="4913" spans="4:22">
      <c r="D4913" s="56"/>
      <c r="E4913" s="56"/>
      <c r="F4913" s="56"/>
      <c r="G4913" s="56"/>
      <c r="I4913" s="57"/>
      <c r="N4913" s="56"/>
      <c r="O4913" s="57"/>
      <c r="V4913" s="57"/>
    </row>
    <row r="4914" spans="4:22">
      <c r="D4914" s="56"/>
      <c r="E4914" s="56"/>
      <c r="F4914" s="56"/>
      <c r="G4914" s="56"/>
      <c r="I4914" s="57"/>
      <c r="N4914" s="56"/>
      <c r="O4914" s="57"/>
      <c r="V4914" s="57"/>
    </row>
    <row r="4915" spans="4:22">
      <c r="D4915" s="56"/>
      <c r="E4915" s="56"/>
      <c r="F4915" s="56"/>
      <c r="G4915" s="56"/>
      <c r="I4915" s="57"/>
      <c r="N4915" s="56"/>
      <c r="O4915" s="57"/>
      <c r="V4915" s="57"/>
    </row>
    <row r="4916" spans="4:22">
      <c r="D4916" s="56"/>
      <c r="E4916" s="56"/>
      <c r="F4916" s="56"/>
      <c r="G4916" s="56"/>
      <c r="I4916" s="57"/>
      <c r="N4916" s="56"/>
      <c r="O4916" s="57"/>
      <c r="V4916" s="57"/>
    </row>
    <row r="4917" spans="4:22">
      <c r="D4917" s="56"/>
      <c r="E4917" s="56"/>
      <c r="F4917" s="56"/>
      <c r="G4917" s="56"/>
      <c r="I4917" s="57"/>
      <c r="N4917" s="56"/>
      <c r="O4917" s="57"/>
      <c r="V4917" s="57"/>
    </row>
    <row r="4918" spans="4:22">
      <c r="D4918" s="56"/>
      <c r="E4918" s="56"/>
      <c r="F4918" s="56"/>
      <c r="G4918" s="56"/>
      <c r="I4918" s="57"/>
      <c r="N4918" s="56"/>
      <c r="O4918" s="57"/>
      <c r="V4918" s="57"/>
    </row>
    <row r="4919" spans="4:22">
      <c r="D4919" s="56"/>
      <c r="E4919" s="56"/>
      <c r="F4919" s="56"/>
      <c r="G4919" s="56"/>
      <c r="I4919" s="57"/>
      <c r="N4919" s="56"/>
      <c r="O4919" s="57"/>
      <c r="V4919" s="57"/>
    </row>
    <row r="4920" spans="4:22">
      <c r="D4920" s="56"/>
      <c r="E4920" s="56"/>
      <c r="F4920" s="56"/>
      <c r="G4920" s="56"/>
      <c r="I4920" s="57"/>
      <c r="N4920" s="56"/>
      <c r="O4920" s="57"/>
      <c r="V4920" s="57"/>
    </row>
    <row r="4921" spans="4:22">
      <c r="D4921" s="56"/>
      <c r="E4921" s="56"/>
      <c r="F4921" s="56"/>
      <c r="G4921" s="56"/>
      <c r="I4921" s="57"/>
      <c r="N4921" s="56"/>
      <c r="O4921" s="57"/>
      <c r="V4921" s="57"/>
    </row>
    <row r="4922" spans="4:22">
      <c r="D4922" s="56"/>
      <c r="E4922" s="56"/>
      <c r="F4922" s="56"/>
      <c r="G4922" s="56"/>
      <c r="I4922" s="57"/>
      <c r="N4922" s="56"/>
      <c r="O4922" s="57"/>
      <c r="V4922" s="57"/>
    </row>
    <row r="4923" spans="4:22">
      <c r="D4923" s="56"/>
      <c r="E4923" s="56"/>
      <c r="F4923" s="56"/>
      <c r="G4923" s="56"/>
      <c r="I4923" s="57"/>
      <c r="N4923" s="56"/>
      <c r="O4923" s="57"/>
      <c r="V4923" s="57"/>
    </row>
    <row r="4924" spans="4:22">
      <c r="D4924" s="56"/>
      <c r="E4924" s="56"/>
      <c r="F4924" s="56"/>
      <c r="G4924" s="56"/>
      <c r="I4924" s="57"/>
      <c r="N4924" s="56"/>
      <c r="O4924" s="57"/>
      <c r="V4924" s="57"/>
    </row>
    <row r="4925" spans="4:22">
      <c r="D4925" s="56"/>
      <c r="E4925" s="56"/>
      <c r="F4925" s="56"/>
      <c r="G4925" s="56"/>
      <c r="I4925" s="57"/>
      <c r="N4925" s="56"/>
      <c r="O4925" s="57"/>
      <c r="V4925" s="57"/>
    </row>
    <row r="4926" spans="4:22">
      <c r="D4926" s="56"/>
      <c r="E4926" s="56"/>
      <c r="F4926" s="56"/>
      <c r="G4926" s="56"/>
      <c r="I4926" s="57"/>
      <c r="N4926" s="56"/>
      <c r="O4926" s="57"/>
      <c r="V4926" s="57"/>
    </row>
    <row r="4927" spans="4:22">
      <c r="D4927" s="56"/>
      <c r="E4927" s="56"/>
      <c r="F4927" s="56"/>
      <c r="G4927" s="56"/>
      <c r="I4927" s="57"/>
      <c r="N4927" s="56"/>
      <c r="O4927" s="57"/>
      <c r="V4927" s="57"/>
    </row>
    <row r="4928" spans="4:22">
      <c r="D4928" s="56"/>
      <c r="E4928" s="56"/>
      <c r="F4928" s="56"/>
      <c r="G4928" s="56"/>
      <c r="I4928" s="57"/>
      <c r="N4928" s="56"/>
      <c r="O4928" s="57"/>
      <c r="V4928" s="57"/>
    </row>
    <row r="4929" spans="4:22">
      <c r="D4929" s="56"/>
      <c r="E4929" s="56"/>
      <c r="F4929" s="56"/>
      <c r="G4929" s="56"/>
      <c r="I4929" s="57"/>
      <c r="N4929" s="56"/>
      <c r="O4929" s="57"/>
      <c r="V4929" s="57"/>
    </row>
    <row r="4930" spans="4:22">
      <c r="D4930" s="56"/>
      <c r="E4930" s="56"/>
      <c r="F4930" s="56"/>
      <c r="G4930" s="56"/>
      <c r="I4930" s="57"/>
      <c r="N4930" s="56"/>
      <c r="O4930" s="57"/>
      <c r="V4930" s="57"/>
    </row>
    <row r="4931" spans="4:22">
      <c r="D4931" s="56"/>
      <c r="E4931" s="56"/>
      <c r="F4931" s="56"/>
      <c r="G4931" s="56"/>
      <c r="I4931" s="57"/>
      <c r="N4931" s="56"/>
      <c r="O4931" s="57"/>
      <c r="V4931" s="57"/>
    </row>
    <row r="4932" spans="4:22">
      <c r="D4932" s="56"/>
      <c r="E4932" s="56"/>
      <c r="F4932" s="56"/>
      <c r="G4932" s="56"/>
      <c r="I4932" s="57"/>
      <c r="N4932" s="56"/>
      <c r="O4932" s="57"/>
      <c r="V4932" s="57"/>
    </row>
    <row r="4933" spans="4:22">
      <c r="D4933" s="56"/>
      <c r="E4933" s="56"/>
      <c r="F4933" s="56"/>
      <c r="G4933" s="56"/>
      <c r="I4933" s="57"/>
      <c r="N4933" s="56"/>
      <c r="O4933" s="57"/>
      <c r="V4933" s="57"/>
    </row>
    <row r="4934" spans="4:22">
      <c r="D4934" s="56"/>
      <c r="E4934" s="56"/>
      <c r="F4934" s="56"/>
      <c r="G4934" s="56"/>
      <c r="I4934" s="57"/>
      <c r="N4934" s="56"/>
      <c r="O4934" s="57"/>
      <c r="V4934" s="57"/>
    </row>
    <row r="4935" spans="4:22">
      <c r="D4935" s="56"/>
      <c r="E4935" s="56"/>
      <c r="F4935" s="56"/>
      <c r="G4935" s="56"/>
      <c r="I4935" s="57"/>
      <c r="N4935" s="56"/>
      <c r="O4935" s="57"/>
      <c r="V4935" s="57"/>
    </row>
    <row r="4936" spans="4:22">
      <c r="D4936" s="56"/>
      <c r="E4936" s="56"/>
      <c r="F4936" s="56"/>
      <c r="G4936" s="56"/>
      <c r="I4936" s="57"/>
      <c r="N4936" s="56"/>
      <c r="O4936" s="57"/>
      <c r="V4936" s="57"/>
    </row>
    <row r="4937" spans="4:22">
      <c r="D4937" s="56"/>
      <c r="E4937" s="56"/>
      <c r="F4937" s="56"/>
      <c r="G4937" s="56"/>
      <c r="I4937" s="57"/>
      <c r="N4937" s="56"/>
      <c r="O4937" s="57"/>
      <c r="V4937" s="57"/>
    </row>
    <row r="4938" spans="4:22">
      <c r="D4938" s="56"/>
      <c r="E4938" s="56"/>
      <c r="F4938" s="56"/>
      <c r="G4938" s="56"/>
      <c r="I4938" s="57"/>
      <c r="N4938" s="56"/>
      <c r="O4938" s="57"/>
      <c r="V4938" s="57"/>
    </row>
    <row r="4939" spans="4:22">
      <c r="D4939" s="56"/>
      <c r="E4939" s="56"/>
      <c r="F4939" s="56"/>
      <c r="G4939" s="56"/>
      <c r="I4939" s="57"/>
      <c r="N4939" s="56"/>
      <c r="O4939" s="57"/>
      <c r="V4939" s="57"/>
    </row>
    <row r="4940" spans="4:22">
      <c r="D4940" s="56"/>
      <c r="E4940" s="56"/>
      <c r="F4940" s="56"/>
      <c r="G4940" s="56"/>
      <c r="I4940" s="57"/>
      <c r="N4940" s="56"/>
      <c r="O4940" s="57"/>
      <c r="V4940" s="57"/>
    </row>
    <row r="4941" spans="4:22">
      <c r="D4941" s="56"/>
      <c r="E4941" s="56"/>
      <c r="F4941" s="56"/>
      <c r="G4941" s="56"/>
      <c r="I4941" s="57"/>
      <c r="N4941" s="56"/>
      <c r="O4941" s="57"/>
      <c r="V4941" s="57"/>
    </row>
    <row r="4942" spans="4:22">
      <c r="D4942" s="56"/>
      <c r="E4942" s="56"/>
      <c r="F4942" s="56"/>
      <c r="G4942" s="56"/>
      <c r="I4942" s="57"/>
      <c r="N4942" s="56"/>
      <c r="O4942" s="57"/>
      <c r="V4942" s="57"/>
    </row>
    <row r="4943" spans="4:22">
      <c r="D4943" s="56"/>
      <c r="E4943" s="56"/>
      <c r="F4943" s="56"/>
      <c r="G4943" s="56"/>
      <c r="I4943" s="57"/>
      <c r="N4943" s="56"/>
      <c r="O4943" s="57"/>
      <c r="V4943" s="57"/>
    </row>
    <row r="4944" spans="4:22">
      <c r="D4944" s="56"/>
      <c r="E4944" s="56"/>
      <c r="F4944" s="56"/>
      <c r="G4944" s="56"/>
      <c r="I4944" s="57"/>
      <c r="N4944" s="56"/>
      <c r="O4944" s="57"/>
      <c r="V4944" s="57"/>
    </row>
    <row r="4945" spans="4:22">
      <c r="D4945" s="56"/>
      <c r="E4945" s="56"/>
      <c r="F4945" s="56"/>
      <c r="G4945" s="56"/>
      <c r="I4945" s="57"/>
      <c r="N4945" s="56"/>
      <c r="O4945" s="57"/>
      <c r="V4945" s="57"/>
    </row>
    <row r="4946" spans="4:22">
      <c r="D4946" s="56"/>
      <c r="E4946" s="56"/>
      <c r="F4946" s="56"/>
      <c r="G4946" s="56"/>
      <c r="I4946" s="57"/>
      <c r="N4946" s="56"/>
      <c r="O4946" s="57"/>
      <c r="V4946" s="57"/>
    </row>
    <row r="4947" spans="4:22">
      <c r="D4947" s="56"/>
      <c r="E4947" s="56"/>
      <c r="F4947" s="56"/>
      <c r="G4947" s="56"/>
      <c r="I4947" s="57"/>
      <c r="N4947" s="56"/>
      <c r="O4947" s="57"/>
      <c r="V4947" s="57"/>
    </row>
    <row r="4948" spans="4:22">
      <c r="D4948" s="56"/>
      <c r="E4948" s="56"/>
      <c r="F4948" s="56"/>
      <c r="G4948" s="56"/>
      <c r="I4948" s="57"/>
      <c r="N4948" s="56"/>
      <c r="O4948" s="57"/>
      <c r="V4948" s="57"/>
    </row>
    <row r="4949" spans="4:22">
      <c r="D4949" s="56"/>
      <c r="E4949" s="56"/>
      <c r="F4949" s="56"/>
      <c r="G4949" s="56"/>
      <c r="I4949" s="57"/>
      <c r="N4949" s="56"/>
      <c r="O4949" s="57"/>
      <c r="V4949" s="57"/>
    </row>
    <row r="4950" spans="4:22">
      <c r="D4950" s="56"/>
      <c r="E4950" s="56"/>
      <c r="F4950" s="56"/>
      <c r="G4950" s="56"/>
      <c r="I4950" s="57"/>
      <c r="N4950" s="56"/>
      <c r="O4950" s="57"/>
      <c r="V4950" s="57"/>
    </row>
    <row r="4951" spans="4:22">
      <c r="D4951" s="56"/>
      <c r="E4951" s="56"/>
      <c r="F4951" s="56"/>
      <c r="G4951" s="56"/>
      <c r="I4951" s="57"/>
      <c r="N4951" s="56"/>
      <c r="O4951" s="57"/>
      <c r="V4951" s="57"/>
    </row>
    <row r="4952" spans="4:22">
      <c r="D4952" s="56"/>
      <c r="E4952" s="56"/>
      <c r="F4952" s="56"/>
      <c r="G4952" s="56"/>
      <c r="I4952" s="57"/>
      <c r="N4952" s="56"/>
      <c r="O4952" s="57"/>
      <c r="V4952" s="57"/>
    </row>
    <row r="4953" spans="4:22">
      <c r="D4953" s="56"/>
      <c r="E4953" s="56"/>
      <c r="F4953" s="56"/>
      <c r="G4953" s="56"/>
      <c r="I4953" s="57"/>
      <c r="N4953" s="56"/>
      <c r="O4953" s="57"/>
      <c r="V4953" s="57"/>
    </row>
    <row r="4954" spans="4:22">
      <c r="D4954" s="56"/>
      <c r="E4954" s="56"/>
      <c r="F4954" s="56"/>
      <c r="G4954" s="56"/>
      <c r="I4954" s="57"/>
      <c r="N4954" s="56"/>
      <c r="O4954" s="57"/>
      <c r="V4954" s="57"/>
    </row>
    <row r="4955" spans="4:22">
      <c r="D4955" s="56"/>
      <c r="E4955" s="56"/>
      <c r="F4955" s="56"/>
      <c r="G4955" s="56"/>
      <c r="I4955" s="57"/>
      <c r="N4955" s="56"/>
      <c r="O4955" s="57"/>
      <c r="V4955" s="57"/>
    </row>
    <row r="4956" spans="4:22">
      <c r="D4956" s="56"/>
      <c r="E4956" s="56"/>
      <c r="F4956" s="56"/>
      <c r="G4956" s="56"/>
      <c r="I4956" s="57"/>
      <c r="N4956" s="56"/>
      <c r="O4956" s="57"/>
      <c r="V4956" s="57"/>
    </row>
    <row r="4957" spans="4:22">
      <c r="D4957" s="56"/>
      <c r="E4957" s="56"/>
      <c r="F4957" s="56"/>
      <c r="G4957" s="56"/>
      <c r="I4957" s="57"/>
      <c r="N4957" s="56"/>
      <c r="O4957" s="57"/>
      <c r="V4957" s="57"/>
    </row>
    <row r="4958" spans="4:22">
      <c r="D4958" s="56"/>
      <c r="E4958" s="56"/>
      <c r="F4958" s="56"/>
      <c r="G4958" s="56"/>
      <c r="I4958" s="57"/>
      <c r="N4958" s="56"/>
      <c r="O4958" s="57"/>
      <c r="V4958" s="57"/>
    </row>
    <row r="4959" spans="4:22">
      <c r="D4959" s="56"/>
      <c r="E4959" s="56"/>
      <c r="F4959" s="56"/>
      <c r="G4959" s="56"/>
      <c r="I4959" s="57"/>
      <c r="N4959" s="56"/>
      <c r="O4959" s="57"/>
      <c r="V4959" s="57"/>
    </row>
    <row r="4960" spans="4:22">
      <c r="D4960" s="56"/>
      <c r="E4960" s="56"/>
      <c r="F4960" s="56"/>
      <c r="G4960" s="56"/>
      <c r="I4960" s="57"/>
      <c r="N4960" s="56"/>
      <c r="O4960" s="57"/>
      <c r="V4960" s="57"/>
    </row>
    <row r="4961" spans="4:22">
      <c r="D4961" s="56"/>
      <c r="E4961" s="56"/>
      <c r="F4961" s="56"/>
      <c r="G4961" s="56"/>
      <c r="I4961" s="57"/>
      <c r="N4961" s="56"/>
      <c r="O4961" s="57"/>
      <c r="V4961" s="57"/>
    </row>
    <row r="4962" spans="4:22">
      <c r="D4962" s="56"/>
      <c r="E4962" s="56"/>
      <c r="F4962" s="56"/>
      <c r="G4962" s="56"/>
      <c r="I4962" s="57"/>
      <c r="N4962" s="56"/>
      <c r="O4962" s="57"/>
      <c r="V4962" s="57"/>
    </row>
    <row r="4963" spans="4:22">
      <c r="D4963" s="56"/>
      <c r="E4963" s="56"/>
      <c r="F4963" s="56"/>
      <c r="G4963" s="56"/>
      <c r="I4963" s="57"/>
      <c r="N4963" s="56"/>
      <c r="O4963" s="57"/>
      <c r="V4963" s="57"/>
    </row>
    <row r="4964" spans="4:22">
      <c r="D4964" s="56"/>
      <c r="E4964" s="56"/>
      <c r="F4964" s="56"/>
      <c r="G4964" s="56"/>
      <c r="I4964" s="57"/>
      <c r="N4964" s="56"/>
      <c r="O4964" s="57"/>
      <c r="V4964" s="57"/>
    </row>
    <row r="4965" spans="4:22">
      <c r="D4965" s="56"/>
      <c r="E4965" s="56"/>
      <c r="F4965" s="56"/>
      <c r="G4965" s="56"/>
      <c r="I4965" s="57"/>
      <c r="N4965" s="56"/>
      <c r="O4965" s="57"/>
      <c r="V4965" s="57"/>
    </row>
    <row r="4966" spans="4:22">
      <c r="D4966" s="56"/>
      <c r="E4966" s="56"/>
      <c r="F4966" s="56"/>
      <c r="G4966" s="56"/>
      <c r="I4966" s="57"/>
      <c r="N4966" s="56"/>
      <c r="O4966" s="57"/>
      <c r="V4966" s="57"/>
    </row>
    <row r="4967" spans="4:22">
      <c r="D4967" s="56"/>
      <c r="E4967" s="56"/>
      <c r="F4967" s="56"/>
      <c r="G4967" s="56"/>
      <c r="I4967" s="57"/>
      <c r="N4967" s="56"/>
      <c r="O4967" s="57"/>
      <c r="V4967" s="57"/>
    </row>
    <row r="4968" spans="4:22">
      <c r="D4968" s="56"/>
      <c r="E4968" s="56"/>
      <c r="F4968" s="56"/>
      <c r="G4968" s="56"/>
      <c r="I4968" s="57"/>
      <c r="N4968" s="56"/>
      <c r="O4968" s="57"/>
      <c r="V4968" s="57"/>
    </row>
    <row r="4969" spans="4:22">
      <c r="D4969" s="56"/>
      <c r="E4969" s="56"/>
      <c r="F4969" s="56"/>
      <c r="G4969" s="56"/>
      <c r="I4969" s="57"/>
      <c r="N4969" s="56"/>
      <c r="O4969" s="57"/>
      <c r="V4969" s="57"/>
    </row>
    <row r="4970" spans="4:22">
      <c r="D4970" s="56"/>
      <c r="E4970" s="56"/>
      <c r="F4970" s="56"/>
      <c r="G4970" s="56"/>
      <c r="I4970" s="57"/>
      <c r="N4970" s="56"/>
      <c r="O4970" s="57"/>
      <c r="V4970" s="57"/>
    </row>
    <row r="4971" spans="4:22">
      <c r="D4971" s="56"/>
      <c r="E4971" s="56"/>
      <c r="F4971" s="56"/>
      <c r="G4971" s="56"/>
      <c r="I4971" s="57"/>
      <c r="N4971" s="56"/>
      <c r="O4971" s="57"/>
      <c r="V4971" s="57"/>
    </row>
    <row r="4972" spans="4:22">
      <c r="D4972" s="56"/>
      <c r="E4972" s="56"/>
      <c r="F4972" s="56"/>
      <c r="G4972" s="56"/>
      <c r="I4972" s="57"/>
      <c r="N4972" s="56"/>
      <c r="O4972" s="57"/>
      <c r="V4972" s="57"/>
    </row>
    <row r="4973" spans="4:22">
      <c r="D4973" s="56"/>
      <c r="E4973" s="56"/>
      <c r="F4973" s="56"/>
      <c r="G4973" s="56"/>
      <c r="I4973" s="57"/>
      <c r="N4973" s="56"/>
      <c r="O4973" s="57"/>
      <c r="V4973" s="57"/>
    </row>
    <row r="4974" spans="4:22">
      <c r="D4974" s="56"/>
      <c r="E4974" s="56"/>
      <c r="F4974" s="56"/>
      <c r="G4974" s="56"/>
      <c r="I4974" s="57"/>
      <c r="N4974" s="56"/>
      <c r="O4974" s="57"/>
      <c r="V4974" s="57"/>
    </row>
    <row r="4975" spans="4:22">
      <c r="D4975" s="56"/>
      <c r="E4975" s="56"/>
      <c r="F4975" s="56"/>
      <c r="G4975" s="56"/>
      <c r="I4975" s="57"/>
      <c r="N4975" s="56"/>
      <c r="O4975" s="57"/>
      <c r="V4975" s="57"/>
    </row>
    <row r="4976" spans="4:22">
      <c r="D4976" s="56"/>
      <c r="E4976" s="56"/>
      <c r="F4976" s="56"/>
      <c r="G4976" s="56"/>
      <c r="I4976" s="57"/>
      <c r="N4976" s="56"/>
      <c r="O4976" s="57"/>
      <c r="V4976" s="57"/>
    </row>
    <row r="4977" spans="4:22">
      <c r="D4977" s="56"/>
      <c r="E4977" s="56"/>
      <c r="F4977" s="56"/>
      <c r="G4977" s="56"/>
      <c r="I4977" s="57"/>
      <c r="N4977" s="56"/>
      <c r="O4977" s="57"/>
      <c r="V4977" s="57"/>
    </row>
    <row r="4978" spans="4:22">
      <c r="D4978" s="56"/>
      <c r="E4978" s="56"/>
      <c r="F4978" s="56"/>
      <c r="G4978" s="56"/>
      <c r="I4978" s="57"/>
      <c r="N4978" s="56"/>
      <c r="O4978" s="57"/>
      <c r="V4978" s="57"/>
    </row>
    <row r="4979" spans="4:22">
      <c r="D4979" s="56"/>
      <c r="E4979" s="56"/>
      <c r="F4979" s="56"/>
      <c r="G4979" s="56"/>
      <c r="I4979" s="57"/>
      <c r="N4979" s="56"/>
      <c r="O4979" s="57"/>
      <c r="V4979" s="57"/>
    </row>
    <row r="4980" spans="4:22">
      <c r="D4980" s="56"/>
      <c r="E4980" s="56"/>
      <c r="F4980" s="56"/>
      <c r="G4980" s="56"/>
      <c r="I4980" s="57"/>
      <c r="N4980" s="56"/>
      <c r="O4980" s="57"/>
      <c r="V4980" s="57"/>
    </row>
    <row r="4981" spans="4:22">
      <c r="D4981" s="56"/>
      <c r="E4981" s="56"/>
      <c r="F4981" s="56"/>
      <c r="G4981" s="56"/>
      <c r="I4981" s="57"/>
      <c r="N4981" s="56"/>
      <c r="O4981" s="57"/>
      <c r="V4981" s="57"/>
    </row>
    <row r="4982" spans="4:22">
      <c r="D4982" s="56"/>
      <c r="E4982" s="56"/>
      <c r="F4982" s="56"/>
      <c r="G4982" s="56"/>
      <c r="I4982" s="57"/>
      <c r="N4982" s="56"/>
      <c r="O4982" s="57"/>
      <c r="V4982" s="57"/>
    </row>
    <row r="4983" spans="4:22">
      <c r="D4983" s="56"/>
      <c r="E4983" s="56"/>
      <c r="F4983" s="56"/>
      <c r="G4983" s="56"/>
      <c r="I4983" s="57"/>
      <c r="N4983" s="56"/>
      <c r="O4983" s="57"/>
      <c r="V4983" s="57"/>
    </row>
    <row r="4984" spans="4:22">
      <c r="D4984" s="56"/>
      <c r="E4984" s="56"/>
      <c r="F4984" s="56"/>
      <c r="G4984" s="56"/>
      <c r="I4984" s="57"/>
      <c r="N4984" s="56"/>
      <c r="O4984" s="57"/>
      <c r="V4984" s="57"/>
    </row>
    <row r="4985" spans="4:22">
      <c r="D4985" s="56"/>
      <c r="E4985" s="56"/>
      <c r="F4985" s="56"/>
      <c r="G4985" s="56"/>
      <c r="I4985" s="57"/>
      <c r="N4985" s="56"/>
      <c r="O4985" s="57"/>
      <c r="V4985" s="57"/>
    </row>
    <row r="4986" spans="4:22">
      <c r="D4986" s="56"/>
      <c r="E4986" s="56"/>
      <c r="F4986" s="56"/>
      <c r="G4986" s="56"/>
      <c r="I4986" s="57"/>
      <c r="N4986" s="56"/>
      <c r="O4986" s="57"/>
      <c r="V4986" s="57"/>
    </row>
    <row r="4987" spans="4:22">
      <c r="D4987" s="56"/>
      <c r="E4987" s="56"/>
      <c r="F4987" s="56"/>
      <c r="G4987" s="56"/>
      <c r="I4987" s="57"/>
      <c r="N4987" s="56"/>
      <c r="O4987" s="57"/>
      <c r="V4987" s="57"/>
    </row>
    <row r="4988" spans="4:22">
      <c r="D4988" s="56"/>
      <c r="E4988" s="56"/>
      <c r="F4988" s="56"/>
      <c r="G4988" s="56"/>
      <c r="I4988" s="57"/>
      <c r="N4988" s="56"/>
      <c r="O4988" s="57"/>
      <c r="V4988" s="57"/>
    </row>
    <row r="4989" spans="4:22">
      <c r="D4989" s="56"/>
      <c r="E4989" s="56"/>
      <c r="F4989" s="56"/>
      <c r="G4989" s="56"/>
      <c r="I4989" s="57"/>
      <c r="N4989" s="56"/>
      <c r="O4989" s="57"/>
      <c r="V4989" s="57"/>
    </row>
    <row r="4990" spans="4:22">
      <c r="D4990" s="56"/>
      <c r="E4990" s="56"/>
      <c r="F4990" s="56"/>
      <c r="G4990" s="56"/>
      <c r="I4990" s="57"/>
      <c r="N4990" s="56"/>
      <c r="O4990" s="57"/>
      <c r="V4990" s="57"/>
    </row>
    <row r="4991" spans="4:22">
      <c r="D4991" s="56"/>
      <c r="E4991" s="56"/>
      <c r="F4991" s="56"/>
      <c r="G4991" s="56"/>
      <c r="I4991" s="57"/>
      <c r="N4991" s="56"/>
      <c r="O4991" s="57"/>
      <c r="V4991" s="57"/>
    </row>
    <row r="4992" spans="4:22">
      <c r="D4992" s="56"/>
      <c r="E4992" s="56"/>
      <c r="F4992" s="56"/>
      <c r="G4992" s="56"/>
      <c r="I4992" s="57"/>
      <c r="N4992" s="56"/>
      <c r="O4992" s="57"/>
      <c r="V4992" s="57"/>
    </row>
    <row r="4993" spans="4:22">
      <c r="D4993" s="56"/>
      <c r="E4993" s="56"/>
      <c r="F4993" s="56"/>
      <c r="G4993" s="56"/>
      <c r="I4993" s="57"/>
      <c r="N4993" s="56"/>
      <c r="O4993" s="57"/>
      <c r="V4993" s="57"/>
    </row>
    <row r="4994" spans="4:22">
      <c r="D4994" s="56"/>
      <c r="E4994" s="56"/>
      <c r="F4994" s="56"/>
      <c r="G4994" s="56"/>
      <c r="I4994" s="57"/>
      <c r="N4994" s="56"/>
      <c r="O4994" s="57"/>
      <c r="V4994" s="57"/>
    </row>
    <row r="4995" spans="4:22">
      <c r="D4995" s="56"/>
      <c r="E4995" s="56"/>
      <c r="F4995" s="56"/>
      <c r="G4995" s="56"/>
      <c r="I4995" s="57"/>
      <c r="N4995" s="56"/>
      <c r="O4995" s="57"/>
      <c r="V4995" s="57"/>
    </row>
    <row r="4996" spans="4:22">
      <c r="D4996" s="56"/>
      <c r="E4996" s="56"/>
      <c r="F4996" s="56"/>
      <c r="G4996" s="56"/>
      <c r="I4996" s="57"/>
      <c r="N4996" s="56"/>
      <c r="O4996" s="57"/>
      <c r="V4996" s="57"/>
    </row>
    <row r="4997" spans="4:22">
      <c r="D4997" s="56"/>
      <c r="E4997" s="56"/>
      <c r="F4997" s="56"/>
      <c r="G4997" s="56"/>
      <c r="I4997" s="57"/>
      <c r="N4997" s="56"/>
      <c r="O4997" s="57"/>
      <c r="V4997" s="57"/>
    </row>
    <row r="4998" spans="4:22">
      <c r="D4998" s="56"/>
      <c r="E4998" s="56"/>
      <c r="F4998" s="56"/>
      <c r="G4998" s="56"/>
      <c r="I4998" s="57"/>
      <c r="N4998" s="56"/>
      <c r="O4998" s="57"/>
      <c r="V4998" s="57"/>
    </row>
    <row r="4999" spans="4:22">
      <c r="D4999" s="56"/>
      <c r="E4999" s="56"/>
      <c r="F4999" s="56"/>
      <c r="G4999" s="56"/>
      <c r="I4999" s="57"/>
      <c r="N4999" s="56"/>
      <c r="O4999" s="57"/>
      <c r="V4999" s="57"/>
    </row>
    <row r="5000" spans="4:22">
      <c r="D5000" s="56"/>
      <c r="E5000" s="56"/>
      <c r="F5000" s="56"/>
      <c r="G5000" s="56"/>
      <c r="I5000" s="57"/>
      <c r="N5000" s="56"/>
      <c r="O5000" s="57"/>
      <c r="V5000" s="57"/>
    </row>
    <row r="5001" spans="4:22">
      <c r="D5001" s="56"/>
      <c r="E5001" s="56"/>
      <c r="F5001" s="56"/>
      <c r="G5001" s="56"/>
      <c r="I5001" s="57"/>
      <c r="N5001" s="56"/>
      <c r="O5001" s="57"/>
      <c r="V5001" s="57"/>
    </row>
    <row r="5002" spans="4:22">
      <c r="D5002" s="56"/>
      <c r="E5002" s="56"/>
      <c r="F5002" s="56"/>
      <c r="G5002" s="56"/>
      <c r="I5002" s="57"/>
      <c r="N5002" s="56"/>
      <c r="O5002" s="57"/>
      <c r="V5002" s="57"/>
    </row>
    <row r="5003" spans="4:22">
      <c r="D5003" s="56"/>
      <c r="E5003" s="56"/>
      <c r="F5003" s="56"/>
      <c r="G5003" s="56"/>
      <c r="I5003" s="57"/>
      <c r="N5003" s="56"/>
      <c r="O5003" s="57"/>
      <c r="V5003" s="57"/>
    </row>
    <row r="5004" spans="4:22">
      <c r="D5004" s="56"/>
      <c r="E5004" s="56"/>
      <c r="F5004" s="56"/>
      <c r="G5004" s="56"/>
      <c r="I5004" s="57"/>
      <c r="N5004" s="56"/>
      <c r="O5004" s="57"/>
      <c r="V5004" s="57"/>
    </row>
    <row r="5005" spans="4:22">
      <c r="D5005" s="56"/>
      <c r="E5005" s="56"/>
      <c r="F5005" s="56"/>
      <c r="G5005" s="56"/>
      <c r="I5005" s="57"/>
      <c r="N5005" s="56"/>
      <c r="O5005" s="57"/>
      <c r="V5005" s="57"/>
    </row>
    <row r="5006" spans="4:22">
      <c r="D5006" s="56"/>
      <c r="E5006" s="56"/>
      <c r="F5006" s="56"/>
      <c r="G5006" s="56"/>
      <c r="I5006" s="57"/>
      <c r="N5006" s="56"/>
      <c r="O5006" s="57"/>
      <c r="V5006" s="57"/>
    </row>
    <row r="5007" spans="4:22">
      <c r="D5007" s="56"/>
      <c r="E5007" s="56"/>
      <c r="F5007" s="56"/>
      <c r="G5007" s="56"/>
      <c r="I5007" s="57"/>
      <c r="N5007" s="56"/>
      <c r="O5007" s="57"/>
      <c r="V5007" s="57"/>
    </row>
    <row r="5008" spans="4:22">
      <c r="D5008" s="56"/>
      <c r="E5008" s="56"/>
      <c r="F5008" s="56"/>
      <c r="G5008" s="56"/>
      <c r="I5008" s="57"/>
      <c r="N5008" s="56"/>
      <c r="O5008" s="57"/>
      <c r="V5008" s="57"/>
    </row>
    <row r="5009" spans="4:22">
      <c r="D5009" s="56"/>
      <c r="E5009" s="56"/>
      <c r="F5009" s="56"/>
      <c r="G5009" s="56"/>
      <c r="I5009" s="57"/>
      <c r="N5009" s="56"/>
      <c r="O5009" s="57"/>
      <c r="V5009" s="57"/>
    </row>
    <row r="5010" spans="4:22">
      <c r="D5010" s="56"/>
      <c r="E5010" s="56"/>
      <c r="F5010" s="56"/>
      <c r="G5010" s="56"/>
      <c r="I5010" s="57"/>
      <c r="N5010" s="56"/>
      <c r="O5010" s="57"/>
      <c r="V5010" s="57"/>
    </row>
    <row r="5011" spans="4:22">
      <c r="D5011" s="56"/>
      <c r="E5011" s="56"/>
      <c r="F5011" s="56"/>
      <c r="G5011" s="56"/>
      <c r="I5011" s="57"/>
      <c r="N5011" s="56"/>
      <c r="O5011" s="57"/>
      <c r="V5011" s="57"/>
    </row>
    <row r="5012" spans="4:22">
      <c r="D5012" s="56"/>
      <c r="E5012" s="56"/>
      <c r="F5012" s="56"/>
      <c r="G5012" s="56"/>
      <c r="I5012" s="57"/>
      <c r="N5012" s="56"/>
      <c r="O5012" s="57"/>
      <c r="V5012" s="57"/>
    </row>
    <row r="5013" spans="4:22">
      <c r="D5013" s="56"/>
      <c r="E5013" s="56"/>
      <c r="F5013" s="56"/>
      <c r="G5013" s="56"/>
      <c r="I5013" s="57"/>
      <c r="N5013" s="56"/>
      <c r="O5013" s="57"/>
      <c r="V5013" s="57"/>
    </row>
    <row r="5014" spans="4:22">
      <c r="D5014" s="56"/>
      <c r="E5014" s="56"/>
      <c r="F5014" s="56"/>
      <c r="G5014" s="56"/>
      <c r="I5014" s="57"/>
      <c r="N5014" s="56"/>
      <c r="O5014" s="57"/>
      <c r="V5014" s="57"/>
    </row>
    <row r="5015" spans="4:22">
      <c r="D5015" s="56"/>
      <c r="E5015" s="56"/>
      <c r="F5015" s="56"/>
      <c r="G5015" s="56"/>
      <c r="I5015" s="57"/>
      <c r="N5015" s="56"/>
      <c r="O5015" s="57"/>
      <c r="V5015" s="57"/>
    </row>
    <row r="5016" spans="4:22">
      <c r="D5016" s="56"/>
      <c r="E5016" s="56"/>
      <c r="F5016" s="56"/>
      <c r="G5016" s="56"/>
      <c r="I5016" s="57"/>
      <c r="N5016" s="56"/>
      <c r="O5016" s="57"/>
      <c r="V5016" s="57"/>
    </row>
    <row r="5017" spans="4:22">
      <c r="D5017" s="56"/>
      <c r="E5017" s="56"/>
      <c r="F5017" s="56"/>
      <c r="G5017" s="56"/>
      <c r="I5017" s="57"/>
      <c r="N5017" s="56"/>
      <c r="O5017" s="57"/>
      <c r="V5017" s="57"/>
    </row>
    <row r="5018" spans="4:22">
      <c r="D5018" s="56"/>
      <c r="E5018" s="56"/>
      <c r="F5018" s="56"/>
      <c r="G5018" s="56"/>
      <c r="I5018" s="57"/>
      <c r="N5018" s="56"/>
      <c r="O5018" s="57"/>
      <c r="V5018" s="57"/>
    </row>
    <row r="5019" spans="4:22">
      <c r="D5019" s="56"/>
      <c r="E5019" s="56"/>
      <c r="F5019" s="56"/>
      <c r="G5019" s="56"/>
      <c r="I5019" s="57"/>
      <c r="N5019" s="56"/>
      <c r="O5019" s="57"/>
      <c r="V5019" s="57"/>
    </row>
    <row r="5020" spans="4:22">
      <c r="D5020" s="56"/>
      <c r="E5020" s="56"/>
      <c r="F5020" s="56"/>
      <c r="G5020" s="56"/>
      <c r="I5020" s="57"/>
      <c r="N5020" s="56"/>
      <c r="O5020" s="57"/>
      <c r="V5020" s="57"/>
    </row>
    <row r="5021" spans="4:22">
      <c r="D5021" s="56"/>
      <c r="E5021" s="56"/>
      <c r="F5021" s="56"/>
      <c r="G5021" s="56"/>
      <c r="I5021" s="57"/>
      <c r="N5021" s="56"/>
      <c r="O5021" s="57"/>
      <c r="V5021" s="57"/>
    </row>
    <row r="5022" spans="4:22">
      <c r="D5022" s="56"/>
      <c r="E5022" s="56"/>
      <c r="F5022" s="56"/>
      <c r="G5022" s="56"/>
      <c r="I5022" s="57"/>
      <c r="N5022" s="56"/>
      <c r="O5022" s="57"/>
      <c r="V5022" s="57"/>
    </row>
    <row r="5023" spans="4:22">
      <c r="D5023" s="56"/>
      <c r="E5023" s="56"/>
      <c r="F5023" s="56"/>
      <c r="G5023" s="56"/>
      <c r="I5023" s="57"/>
      <c r="N5023" s="56"/>
      <c r="O5023" s="57"/>
      <c r="V5023" s="57"/>
    </row>
    <row r="5024" spans="4:22">
      <c r="D5024" s="56"/>
      <c r="E5024" s="56"/>
      <c r="F5024" s="56"/>
      <c r="G5024" s="56"/>
      <c r="I5024" s="57"/>
      <c r="N5024" s="56"/>
      <c r="O5024" s="57"/>
      <c r="V5024" s="57"/>
    </row>
    <row r="5025" spans="4:22">
      <c r="D5025" s="56"/>
      <c r="E5025" s="56"/>
      <c r="F5025" s="56"/>
      <c r="G5025" s="56"/>
      <c r="I5025" s="57"/>
      <c r="N5025" s="56"/>
      <c r="O5025" s="57"/>
      <c r="V5025" s="57"/>
    </row>
    <row r="5026" spans="4:22">
      <c r="D5026" s="56"/>
      <c r="E5026" s="56"/>
      <c r="F5026" s="56"/>
      <c r="G5026" s="56"/>
      <c r="I5026" s="57"/>
      <c r="N5026" s="56"/>
      <c r="O5026" s="57"/>
      <c r="V5026" s="57"/>
    </row>
    <row r="5027" spans="4:22">
      <c r="D5027" s="56"/>
      <c r="E5027" s="56"/>
      <c r="F5027" s="56"/>
      <c r="G5027" s="56"/>
      <c r="I5027" s="57"/>
      <c r="N5027" s="56"/>
      <c r="O5027" s="57"/>
      <c r="V5027" s="57"/>
    </row>
    <row r="5028" spans="4:22">
      <c r="D5028" s="56"/>
      <c r="E5028" s="56"/>
      <c r="F5028" s="56"/>
      <c r="G5028" s="56"/>
      <c r="I5028" s="57"/>
      <c r="N5028" s="56"/>
      <c r="O5028" s="57"/>
      <c r="V5028" s="57"/>
    </row>
    <row r="5029" spans="4:22">
      <c r="D5029" s="56"/>
      <c r="E5029" s="56"/>
      <c r="F5029" s="56"/>
      <c r="G5029" s="56"/>
      <c r="I5029" s="57"/>
      <c r="N5029" s="56"/>
      <c r="O5029" s="57"/>
      <c r="V5029" s="57"/>
    </row>
    <row r="5030" spans="4:22">
      <c r="D5030" s="56"/>
      <c r="E5030" s="56"/>
      <c r="F5030" s="56"/>
      <c r="G5030" s="56"/>
      <c r="I5030" s="57"/>
      <c r="N5030" s="56"/>
      <c r="O5030" s="57"/>
      <c r="V5030" s="57"/>
    </row>
    <row r="5031" spans="4:22">
      <c r="D5031" s="56"/>
      <c r="E5031" s="56"/>
      <c r="F5031" s="56"/>
      <c r="G5031" s="56"/>
      <c r="I5031" s="57"/>
      <c r="N5031" s="56"/>
      <c r="O5031" s="57"/>
      <c r="V5031" s="57"/>
    </row>
    <row r="5032" spans="4:22">
      <c r="D5032" s="56"/>
      <c r="E5032" s="56"/>
      <c r="F5032" s="56"/>
      <c r="G5032" s="56"/>
      <c r="I5032" s="57"/>
      <c r="N5032" s="56"/>
      <c r="O5032" s="57"/>
      <c r="V5032" s="57"/>
    </row>
    <row r="5033" spans="4:22">
      <c r="D5033" s="56"/>
      <c r="E5033" s="56"/>
      <c r="F5033" s="56"/>
      <c r="G5033" s="56"/>
      <c r="I5033" s="57"/>
      <c r="N5033" s="56"/>
      <c r="O5033" s="57"/>
      <c r="V5033" s="57"/>
    </row>
    <row r="5034" spans="4:22">
      <c r="D5034" s="56"/>
      <c r="E5034" s="56"/>
      <c r="F5034" s="56"/>
      <c r="G5034" s="56"/>
      <c r="I5034" s="57"/>
      <c r="N5034" s="56"/>
      <c r="O5034" s="57"/>
      <c r="V5034" s="57"/>
    </row>
    <row r="5035" spans="4:22">
      <c r="D5035" s="56"/>
      <c r="E5035" s="56"/>
      <c r="F5035" s="56"/>
      <c r="G5035" s="56"/>
      <c r="I5035" s="57"/>
      <c r="N5035" s="56"/>
      <c r="O5035" s="57"/>
      <c r="V5035" s="57"/>
    </row>
    <row r="5036" spans="4:22">
      <c r="D5036" s="56"/>
      <c r="E5036" s="56"/>
      <c r="F5036" s="56"/>
      <c r="G5036" s="56"/>
      <c r="I5036" s="57"/>
      <c r="N5036" s="56"/>
      <c r="O5036" s="57"/>
      <c r="V5036" s="57"/>
    </row>
    <row r="5037" spans="4:22">
      <c r="D5037" s="56"/>
      <c r="E5037" s="56"/>
      <c r="F5037" s="56"/>
      <c r="G5037" s="56"/>
      <c r="I5037" s="57"/>
      <c r="N5037" s="56"/>
      <c r="O5037" s="57"/>
      <c r="V5037" s="57"/>
    </row>
    <row r="5038" spans="4:22">
      <c r="D5038" s="56"/>
      <c r="E5038" s="56"/>
      <c r="F5038" s="56"/>
      <c r="G5038" s="56"/>
      <c r="I5038" s="57"/>
      <c r="N5038" s="56"/>
      <c r="O5038" s="57"/>
      <c r="V5038" s="57"/>
    </row>
    <row r="5039" spans="4:22">
      <c r="D5039" s="56"/>
      <c r="E5039" s="56"/>
      <c r="F5039" s="56"/>
      <c r="G5039" s="56"/>
      <c r="I5039" s="57"/>
      <c r="N5039" s="56"/>
      <c r="O5039" s="57"/>
      <c r="V5039" s="57"/>
    </row>
    <row r="5040" spans="4:22">
      <c r="D5040" s="56"/>
      <c r="E5040" s="56"/>
      <c r="F5040" s="56"/>
      <c r="G5040" s="56"/>
      <c r="I5040" s="57"/>
      <c r="N5040" s="56"/>
      <c r="O5040" s="57"/>
      <c r="V5040" s="57"/>
    </row>
    <row r="5041" spans="4:22">
      <c r="D5041" s="56"/>
      <c r="E5041" s="56"/>
      <c r="F5041" s="56"/>
      <c r="G5041" s="56"/>
      <c r="I5041" s="57"/>
      <c r="N5041" s="56"/>
      <c r="O5041" s="57"/>
      <c r="V5041" s="57"/>
    </row>
    <row r="5042" spans="4:22">
      <c r="D5042" s="56"/>
      <c r="E5042" s="56"/>
      <c r="F5042" s="56"/>
      <c r="G5042" s="56"/>
      <c r="I5042" s="57"/>
      <c r="N5042" s="56"/>
      <c r="O5042" s="57"/>
      <c r="V5042" s="57"/>
    </row>
    <row r="5043" spans="4:22">
      <c r="D5043" s="56"/>
      <c r="E5043" s="56"/>
      <c r="F5043" s="56"/>
      <c r="G5043" s="56"/>
      <c r="I5043" s="57"/>
      <c r="N5043" s="56"/>
      <c r="O5043" s="57"/>
      <c r="V5043" s="57"/>
    </row>
    <row r="5044" spans="4:22">
      <c r="D5044" s="56"/>
      <c r="E5044" s="56"/>
      <c r="F5044" s="56"/>
      <c r="G5044" s="56"/>
      <c r="I5044" s="57"/>
      <c r="N5044" s="56"/>
      <c r="O5044" s="57"/>
      <c r="V5044" s="57"/>
    </row>
    <row r="5045" spans="4:22">
      <c r="D5045" s="56"/>
      <c r="E5045" s="56"/>
      <c r="F5045" s="56"/>
      <c r="G5045" s="56"/>
      <c r="I5045" s="57"/>
      <c r="N5045" s="56"/>
      <c r="O5045" s="57"/>
      <c r="V5045" s="57"/>
    </row>
    <row r="5046" spans="4:22">
      <c r="D5046" s="56"/>
      <c r="E5046" s="56"/>
      <c r="F5046" s="56"/>
      <c r="G5046" s="56"/>
      <c r="I5046" s="57"/>
      <c r="N5046" s="56"/>
      <c r="O5046" s="57"/>
      <c r="V5046" s="57"/>
    </row>
    <row r="5047" spans="4:22">
      <c r="D5047" s="56"/>
      <c r="E5047" s="56"/>
      <c r="F5047" s="56"/>
      <c r="G5047" s="56"/>
      <c r="I5047" s="57"/>
      <c r="N5047" s="56"/>
      <c r="O5047" s="57"/>
      <c r="V5047" s="57"/>
    </row>
    <row r="5048" spans="4:22">
      <c r="D5048" s="56"/>
      <c r="E5048" s="56"/>
      <c r="F5048" s="56"/>
      <c r="G5048" s="56"/>
      <c r="I5048" s="57"/>
      <c r="N5048" s="56"/>
      <c r="O5048" s="57"/>
      <c r="V5048" s="57"/>
    </row>
    <row r="5049" spans="4:22">
      <c r="D5049" s="56"/>
      <c r="E5049" s="56"/>
      <c r="F5049" s="56"/>
      <c r="G5049" s="56"/>
      <c r="I5049" s="57"/>
      <c r="N5049" s="56"/>
      <c r="O5049" s="57"/>
      <c r="V5049" s="57"/>
    </row>
    <row r="5050" spans="4:22">
      <c r="D5050" s="56"/>
      <c r="E5050" s="56"/>
      <c r="F5050" s="56"/>
      <c r="G5050" s="56"/>
      <c r="I5050" s="57"/>
      <c r="N5050" s="56"/>
      <c r="O5050" s="57"/>
      <c r="V5050" s="57"/>
    </row>
    <row r="5051" spans="4:22">
      <c r="D5051" s="56"/>
      <c r="E5051" s="56"/>
      <c r="F5051" s="56"/>
      <c r="G5051" s="56"/>
      <c r="I5051" s="57"/>
      <c r="N5051" s="56"/>
      <c r="O5051" s="57"/>
      <c r="V5051" s="57"/>
    </row>
    <row r="5052" spans="4:22">
      <c r="D5052" s="56"/>
      <c r="E5052" s="56"/>
      <c r="F5052" s="56"/>
      <c r="G5052" s="56"/>
      <c r="I5052" s="57"/>
      <c r="N5052" s="56"/>
      <c r="O5052" s="57"/>
      <c r="V5052" s="57"/>
    </row>
    <row r="5053" spans="4:22">
      <c r="D5053" s="56"/>
      <c r="E5053" s="56"/>
      <c r="F5053" s="56"/>
      <c r="G5053" s="56"/>
      <c r="I5053" s="57"/>
      <c r="N5053" s="56"/>
      <c r="O5053" s="57"/>
      <c r="V5053" s="57"/>
    </row>
    <row r="5054" spans="4:22">
      <c r="D5054" s="56"/>
      <c r="E5054" s="56"/>
      <c r="F5054" s="56"/>
      <c r="G5054" s="56"/>
      <c r="I5054" s="57"/>
      <c r="N5054" s="56"/>
      <c r="O5054" s="57"/>
      <c r="V5054" s="57"/>
    </row>
    <row r="5055" spans="4:22">
      <c r="D5055" s="56"/>
      <c r="E5055" s="56"/>
      <c r="F5055" s="56"/>
      <c r="G5055" s="56"/>
      <c r="I5055" s="57"/>
      <c r="N5055" s="56"/>
      <c r="O5055" s="57"/>
      <c r="V5055" s="57"/>
    </row>
    <row r="5056" spans="4:22">
      <c r="D5056" s="56"/>
      <c r="E5056" s="56"/>
      <c r="F5056" s="56"/>
      <c r="G5056" s="56"/>
      <c r="I5056" s="57"/>
      <c r="N5056" s="56"/>
      <c r="O5056" s="57"/>
      <c r="V5056" s="57"/>
    </row>
    <row r="5057" spans="4:22">
      <c r="D5057" s="56"/>
      <c r="E5057" s="56"/>
      <c r="F5057" s="56"/>
      <c r="G5057" s="56"/>
      <c r="I5057" s="57"/>
      <c r="N5057" s="56"/>
      <c r="O5057" s="57"/>
      <c r="V5057" s="57"/>
    </row>
    <row r="5058" spans="4:22">
      <c r="D5058" s="56"/>
      <c r="E5058" s="56"/>
      <c r="F5058" s="56"/>
      <c r="G5058" s="56"/>
      <c r="I5058" s="57"/>
      <c r="N5058" s="56"/>
      <c r="O5058" s="57"/>
      <c r="V5058" s="57"/>
    </row>
    <row r="5059" spans="4:22">
      <c r="D5059" s="56"/>
      <c r="E5059" s="56"/>
      <c r="F5059" s="56"/>
      <c r="G5059" s="56"/>
      <c r="I5059" s="57"/>
      <c r="N5059" s="56"/>
      <c r="O5059" s="57"/>
      <c r="V5059" s="57"/>
    </row>
    <row r="5060" spans="4:22">
      <c r="D5060" s="56"/>
      <c r="E5060" s="56"/>
      <c r="F5060" s="56"/>
      <c r="G5060" s="56"/>
      <c r="I5060" s="57"/>
      <c r="N5060" s="56"/>
      <c r="O5060" s="57"/>
      <c r="V5060" s="57"/>
    </row>
    <row r="5061" spans="4:22">
      <c r="D5061" s="56"/>
      <c r="E5061" s="56"/>
      <c r="F5061" s="56"/>
      <c r="G5061" s="56"/>
      <c r="I5061" s="57"/>
      <c r="N5061" s="56"/>
      <c r="O5061" s="57"/>
      <c r="V5061" s="57"/>
    </row>
    <row r="5062" spans="4:22">
      <c r="D5062" s="56"/>
      <c r="E5062" s="56"/>
      <c r="F5062" s="56"/>
      <c r="G5062" s="56"/>
      <c r="I5062" s="57"/>
      <c r="N5062" s="56"/>
      <c r="O5062" s="57"/>
      <c r="V5062" s="57"/>
    </row>
    <row r="5063" spans="4:22">
      <c r="D5063" s="56"/>
      <c r="E5063" s="56"/>
      <c r="F5063" s="56"/>
      <c r="G5063" s="56"/>
      <c r="I5063" s="57"/>
      <c r="N5063" s="56"/>
      <c r="O5063" s="57"/>
      <c r="V5063" s="57"/>
    </row>
    <row r="5064" spans="4:22">
      <c r="D5064" s="56"/>
      <c r="E5064" s="56"/>
      <c r="F5064" s="56"/>
      <c r="G5064" s="56"/>
      <c r="I5064" s="57"/>
      <c r="N5064" s="56"/>
      <c r="O5064" s="57"/>
      <c r="V5064" s="57"/>
    </row>
    <row r="5065" spans="4:22">
      <c r="D5065" s="56"/>
      <c r="E5065" s="56"/>
      <c r="F5065" s="56"/>
      <c r="G5065" s="56"/>
      <c r="I5065" s="57"/>
      <c r="N5065" s="56"/>
      <c r="O5065" s="57"/>
      <c r="V5065" s="57"/>
    </row>
    <row r="5066" spans="4:22">
      <c r="D5066" s="56"/>
      <c r="E5066" s="56"/>
      <c r="F5066" s="56"/>
      <c r="G5066" s="56"/>
      <c r="I5066" s="57"/>
      <c r="N5066" s="56"/>
      <c r="O5066" s="57"/>
      <c r="V5066" s="57"/>
    </row>
    <row r="5067" spans="4:22">
      <c r="D5067" s="56"/>
      <c r="E5067" s="56"/>
      <c r="F5067" s="56"/>
      <c r="G5067" s="56"/>
      <c r="I5067" s="57"/>
      <c r="N5067" s="56"/>
      <c r="O5067" s="57"/>
      <c r="V5067" s="57"/>
    </row>
    <row r="5068" spans="4:22">
      <c r="D5068" s="56"/>
      <c r="E5068" s="56"/>
      <c r="F5068" s="56"/>
      <c r="G5068" s="56"/>
      <c r="I5068" s="57"/>
      <c r="N5068" s="56"/>
      <c r="O5068" s="57"/>
      <c r="V5068" s="57"/>
    </row>
    <row r="5069" spans="4:22">
      <c r="D5069" s="56"/>
      <c r="E5069" s="56"/>
      <c r="F5069" s="56"/>
      <c r="G5069" s="56"/>
      <c r="I5069" s="57"/>
      <c r="N5069" s="56"/>
      <c r="O5069" s="57"/>
      <c r="V5069" s="57"/>
    </row>
    <row r="5070" spans="4:22">
      <c r="D5070" s="56"/>
      <c r="E5070" s="56"/>
      <c r="F5070" s="56"/>
      <c r="G5070" s="56"/>
      <c r="I5070" s="57"/>
      <c r="N5070" s="56"/>
      <c r="O5070" s="57"/>
      <c r="V5070" s="57"/>
    </row>
    <row r="5071" spans="4:22">
      <c r="D5071" s="56"/>
      <c r="E5071" s="56"/>
      <c r="F5071" s="56"/>
      <c r="G5071" s="56"/>
      <c r="I5071" s="57"/>
      <c r="N5071" s="56"/>
      <c r="O5071" s="57"/>
      <c r="V5071" s="57"/>
    </row>
    <row r="5072" spans="4:22">
      <c r="D5072" s="56"/>
      <c r="E5072" s="56"/>
      <c r="F5072" s="56"/>
      <c r="G5072" s="56"/>
      <c r="I5072" s="57"/>
      <c r="N5072" s="56"/>
      <c r="O5072" s="57"/>
      <c r="V5072" s="57"/>
    </row>
    <row r="5073" spans="4:22">
      <c r="D5073" s="56"/>
      <c r="E5073" s="56"/>
      <c r="F5073" s="56"/>
      <c r="G5073" s="56"/>
      <c r="I5073" s="57"/>
      <c r="N5073" s="56"/>
      <c r="O5073" s="57"/>
      <c r="V5073" s="57"/>
    </row>
    <row r="5074" spans="4:22">
      <c r="D5074" s="56"/>
      <c r="E5074" s="56"/>
      <c r="F5074" s="56"/>
      <c r="G5074" s="56"/>
      <c r="I5074" s="57"/>
      <c r="N5074" s="56"/>
      <c r="O5074" s="57"/>
      <c r="V5074" s="57"/>
    </row>
    <row r="5075" spans="4:22">
      <c r="D5075" s="56"/>
      <c r="E5075" s="56"/>
      <c r="F5075" s="56"/>
      <c r="G5075" s="56"/>
      <c r="I5075" s="57"/>
      <c r="N5075" s="56"/>
      <c r="O5075" s="57"/>
      <c r="V5075" s="57"/>
    </row>
    <row r="5076" spans="4:22">
      <c r="D5076" s="56"/>
      <c r="E5076" s="56"/>
      <c r="F5076" s="56"/>
      <c r="G5076" s="56"/>
      <c r="I5076" s="57"/>
      <c r="N5076" s="56"/>
      <c r="O5076" s="57"/>
      <c r="V5076" s="57"/>
    </row>
    <row r="5077" spans="4:22">
      <c r="D5077" s="56"/>
      <c r="E5077" s="56"/>
      <c r="F5077" s="56"/>
      <c r="G5077" s="56"/>
      <c r="I5077" s="57"/>
      <c r="N5077" s="56"/>
      <c r="O5077" s="57"/>
      <c r="V5077" s="57"/>
    </row>
    <row r="5078" spans="4:22">
      <c r="D5078" s="56"/>
      <c r="E5078" s="56"/>
      <c r="F5078" s="56"/>
      <c r="G5078" s="56"/>
      <c r="I5078" s="57"/>
      <c r="N5078" s="56"/>
      <c r="O5078" s="57"/>
      <c r="V5078" s="57"/>
    </row>
    <row r="5079" spans="4:22">
      <c r="D5079" s="56"/>
      <c r="E5079" s="56"/>
      <c r="F5079" s="56"/>
      <c r="G5079" s="56"/>
      <c r="I5079" s="57"/>
      <c r="N5079" s="56"/>
      <c r="O5079" s="57"/>
      <c r="V5079" s="57"/>
    </row>
    <row r="5080" spans="4:22">
      <c r="D5080" s="56"/>
      <c r="E5080" s="56"/>
      <c r="F5080" s="56"/>
      <c r="G5080" s="56"/>
      <c r="I5080" s="57"/>
      <c r="N5080" s="56"/>
      <c r="O5080" s="57"/>
      <c r="V5080" s="57"/>
    </row>
    <row r="5081" spans="4:22">
      <c r="D5081" s="56"/>
      <c r="E5081" s="56"/>
      <c r="F5081" s="56"/>
      <c r="G5081" s="56"/>
      <c r="I5081" s="57"/>
      <c r="N5081" s="56"/>
      <c r="O5081" s="57"/>
      <c r="V5081" s="57"/>
    </row>
    <row r="5082" spans="4:22">
      <c r="D5082" s="56"/>
      <c r="E5082" s="56"/>
      <c r="F5082" s="56"/>
      <c r="G5082" s="56"/>
      <c r="I5082" s="57"/>
      <c r="N5082" s="56"/>
      <c r="O5082" s="57"/>
      <c r="V5082" s="57"/>
    </row>
    <row r="5083" spans="4:22">
      <c r="D5083" s="56"/>
      <c r="E5083" s="56"/>
      <c r="F5083" s="56"/>
      <c r="G5083" s="56"/>
      <c r="I5083" s="57"/>
      <c r="N5083" s="56"/>
      <c r="O5083" s="57"/>
      <c r="V5083" s="57"/>
    </row>
    <row r="5084" spans="4:22">
      <c r="D5084" s="56"/>
      <c r="E5084" s="56"/>
      <c r="F5084" s="56"/>
      <c r="G5084" s="56"/>
      <c r="I5084" s="57"/>
      <c r="N5084" s="56"/>
      <c r="O5084" s="57"/>
      <c r="V5084" s="57"/>
    </row>
    <row r="5085" spans="4:22">
      <c r="D5085" s="56"/>
      <c r="E5085" s="56"/>
      <c r="F5085" s="56"/>
      <c r="G5085" s="56"/>
      <c r="I5085" s="57"/>
      <c r="N5085" s="56"/>
      <c r="O5085" s="57"/>
      <c r="V5085" s="57"/>
    </row>
    <row r="5086" spans="4:22">
      <c r="D5086" s="56"/>
      <c r="E5086" s="56"/>
      <c r="F5086" s="56"/>
      <c r="G5086" s="56"/>
      <c r="I5086" s="57"/>
      <c r="N5086" s="56"/>
      <c r="O5086" s="57"/>
      <c r="V5086" s="57"/>
    </row>
    <row r="5087" spans="4:22">
      <c r="D5087" s="56"/>
      <c r="E5087" s="56"/>
      <c r="F5087" s="56"/>
      <c r="G5087" s="56"/>
      <c r="I5087" s="57"/>
      <c r="N5087" s="56"/>
      <c r="O5087" s="57"/>
      <c r="V5087" s="57"/>
    </row>
    <row r="5088" spans="4:22">
      <c r="D5088" s="56"/>
      <c r="E5088" s="56"/>
      <c r="F5088" s="56"/>
      <c r="G5088" s="56"/>
      <c r="I5088" s="57"/>
      <c r="N5088" s="56"/>
      <c r="O5088" s="57"/>
      <c r="V5088" s="57"/>
    </row>
    <row r="5089" spans="4:22">
      <c r="D5089" s="56"/>
      <c r="E5089" s="56"/>
      <c r="F5089" s="56"/>
      <c r="G5089" s="56"/>
      <c r="I5089" s="57"/>
      <c r="N5089" s="56"/>
      <c r="O5089" s="57"/>
      <c r="V5089" s="57"/>
    </row>
    <row r="5090" spans="4:22">
      <c r="D5090" s="56"/>
      <c r="E5090" s="56"/>
      <c r="F5090" s="56"/>
      <c r="G5090" s="56"/>
      <c r="I5090" s="57"/>
      <c r="N5090" s="56"/>
      <c r="O5090" s="57"/>
      <c r="V5090" s="57"/>
    </row>
    <row r="5091" spans="4:22">
      <c r="D5091" s="56"/>
      <c r="E5091" s="56"/>
      <c r="F5091" s="56"/>
      <c r="G5091" s="56"/>
      <c r="I5091" s="57"/>
      <c r="N5091" s="56"/>
      <c r="O5091" s="57"/>
      <c r="V5091" s="57"/>
    </row>
    <row r="5092" spans="4:22">
      <c r="D5092" s="56"/>
      <c r="E5092" s="56"/>
      <c r="F5092" s="56"/>
      <c r="G5092" s="56"/>
      <c r="I5092" s="57"/>
      <c r="N5092" s="56"/>
      <c r="O5092" s="57"/>
      <c r="V5092" s="57"/>
    </row>
    <row r="5093" spans="4:22">
      <c r="D5093" s="56"/>
      <c r="E5093" s="56"/>
      <c r="F5093" s="56"/>
      <c r="G5093" s="56"/>
      <c r="I5093" s="57"/>
      <c r="N5093" s="56"/>
      <c r="O5093" s="57"/>
      <c r="V5093" s="57"/>
    </row>
    <row r="5094" spans="4:22">
      <c r="D5094" s="56"/>
      <c r="E5094" s="56"/>
      <c r="F5094" s="56"/>
      <c r="G5094" s="56"/>
      <c r="I5094" s="57"/>
      <c r="N5094" s="56"/>
      <c r="O5094" s="57"/>
      <c r="V5094" s="57"/>
    </row>
    <row r="5095" spans="4:22">
      <c r="D5095" s="56"/>
      <c r="E5095" s="56"/>
      <c r="F5095" s="56"/>
      <c r="G5095" s="56"/>
      <c r="I5095" s="57"/>
      <c r="N5095" s="56"/>
      <c r="O5095" s="57"/>
      <c r="V5095" s="57"/>
    </row>
    <row r="5096" spans="4:22">
      <c r="D5096" s="56"/>
      <c r="E5096" s="56"/>
      <c r="F5096" s="56"/>
      <c r="G5096" s="56"/>
      <c r="I5096" s="57"/>
      <c r="N5096" s="56"/>
      <c r="O5096" s="57"/>
      <c r="V5096" s="57"/>
    </row>
    <row r="5097" spans="4:22">
      <c r="D5097" s="56"/>
      <c r="E5097" s="56"/>
      <c r="F5097" s="56"/>
      <c r="G5097" s="56"/>
      <c r="I5097" s="57"/>
      <c r="N5097" s="56"/>
      <c r="O5097" s="57"/>
      <c r="V5097" s="57"/>
    </row>
    <row r="5098" spans="4:22">
      <c r="D5098" s="56"/>
      <c r="E5098" s="56"/>
      <c r="F5098" s="56"/>
      <c r="G5098" s="56"/>
      <c r="I5098" s="57"/>
      <c r="N5098" s="56"/>
      <c r="O5098" s="57"/>
      <c r="V5098" s="57"/>
    </row>
    <row r="5099" spans="4:22">
      <c r="D5099" s="56"/>
      <c r="E5099" s="56"/>
      <c r="F5099" s="56"/>
      <c r="G5099" s="56"/>
      <c r="I5099" s="57"/>
      <c r="N5099" s="56"/>
      <c r="O5099" s="57"/>
      <c r="V5099" s="57"/>
    </row>
    <row r="5100" spans="4:22">
      <c r="D5100" s="56"/>
      <c r="E5100" s="56"/>
      <c r="F5100" s="56"/>
      <c r="G5100" s="56"/>
      <c r="I5100" s="57"/>
      <c r="N5100" s="56"/>
      <c r="O5100" s="57"/>
      <c r="V5100" s="57"/>
    </row>
    <row r="5101" spans="4:22">
      <c r="D5101" s="56"/>
      <c r="E5101" s="56"/>
      <c r="F5101" s="56"/>
      <c r="G5101" s="56"/>
      <c r="I5101" s="57"/>
      <c r="N5101" s="56"/>
      <c r="O5101" s="57"/>
      <c r="V5101" s="57"/>
    </row>
    <row r="5102" spans="4:22">
      <c r="D5102" s="56"/>
      <c r="E5102" s="56"/>
      <c r="F5102" s="56"/>
      <c r="G5102" s="56"/>
      <c r="I5102" s="57"/>
      <c r="N5102" s="56"/>
      <c r="O5102" s="57"/>
      <c r="V5102" s="57"/>
    </row>
    <row r="5103" spans="4:22">
      <c r="D5103" s="56"/>
      <c r="E5103" s="56"/>
      <c r="F5103" s="56"/>
      <c r="G5103" s="56"/>
      <c r="I5103" s="57"/>
      <c r="N5103" s="56"/>
      <c r="O5103" s="57"/>
      <c r="V5103" s="57"/>
    </row>
    <row r="5104" spans="4:22">
      <c r="D5104" s="56"/>
      <c r="E5104" s="56"/>
      <c r="F5104" s="56"/>
      <c r="G5104" s="56"/>
      <c r="I5104" s="57"/>
      <c r="N5104" s="56"/>
      <c r="O5104" s="57"/>
      <c r="V5104" s="57"/>
    </row>
    <row r="5105" spans="4:22">
      <c r="D5105" s="56"/>
      <c r="E5105" s="56"/>
      <c r="F5105" s="56"/>
      <c r="G5105" s="56"/>
      <c r="I5105" s="57"/>
      <c r="N5105" s="56"/>
      <c r="O5105" s="57"/>
      <c r="V5105" s="57"/>
    </row>
    <row r="5106" spans="4:22">
      <c r="D5106" s="56"/>
      <c r="E5106" s="56"/>
      <c r="F5106" s="56"/>
      <c r="G5106" s="56"/>
      <c r="I5106" s="57"/>
      <c r="N5106" s="56"/>
      <c r="O5106" s="57"/>
      <c r="V5106" s="57"/>
    </row>
    <row r="5107" spans="4:22">
      <c r="D5107" s="56"/>
      <c r="E5107" s="56"/>
      <c r="F5107" s="56"/>
      <c r="G5107" s="56"/>
      <c r="I5107" s="57"/>
      <c r="N5107" s="56"/>
      <c r="O5107" s="57"/>
      <c r="V5107" s="57"/>
    </row>
    <row r="5108" spans="4:22">
      <c r="D5108" s="56"/>
      <c r="E5108" s="56"/>
      <c r="F5108" s="56"/>
      <c r="G5108" s="56"/>
      <c r="I5108" s="57"/>
      <c r="N5108" s="56"/>
      <c r="O5108" s="57"/>
      <c r="V5108" s="57"/>
    </row>
    <row r="5109" spans="4:22">
      <c r="D5109" s="56"/>
      <c r="E5109" s="56"/>
      <c r="F5109" s="56"/>
      <c r="G5109" s="56"/>
      <c r="I5109" s="57"/>
      <c r="N5109" s="56"/>
      <c r="O5109" s="57"/>
      <c r="V5109" s="57"/>
    </row>
    <row r="5110" spans="4:22">
      <c r="D5110" s="56"/>
      <c r="E5110" s="56"/>
      <c r="F5110" s="56"/>
      <c r="G5110" s="56"/>
      <c r="I5110" s="57"/>
      <c r="N5110" s="56"/>
      <c r="O5110" s="57"/>
      <c r="V5110" s="57"/>
    </row>
    <row r="5111" spans="4:22">
      <c r="D5111" s="56"/>
      <c r="E5111" s="56"/>
      <c r="F5111" s="56"/>
      <c r="G5111" s="56"/>
      <c r="I5111" s="57"/>
      <c r="N5111" s="56"/>
      <c r="O5111" s="57"/>
      <c r="V5111" s="57"/>
    </row>
    <row r="5112" spans="4:22">
      <c r="D5112" s="56"/>
      <c r="E5112" s="56"/>
      <c r="F5112" s="56"/>
      <c r="G5112" s="56"/>
      <c r="I5112" s="57"/>
      <c r="N5112" s="56"/>
      <c r="O5112" s="57"/>
      <c r="V5112" s="57"/>
    </row>
    <row r="5113" spans="4:22">
      <c r="D5113" s="56"/>
      <c r="E5113" s="56"/>
      <c r="F5113" s="56"/>
      <c r="G5113" s="56"/>
      <c r="I5113" s="57"/>
      <c r="N5113" s="56"/>
      <c r="O5113" s="57"/>
      <c r="V5113" s="57"/>
    </row>
    <row r="5114" spans="4:22">
      <c r="D5114" s="56"/>
      <c r="E5114" s="56"/>
      <c r="F5114" s="56"/>
      <c r="G5114" s="56"/>
      <c r="I5114" s="57"/>
      <c r="N5114" s="56"/>
      <c r="O5114" s="57"/>
      <c r="V5114" s="57"/>
    </row>
    <row r="5115" spans="4:22">
      <c r="D5115" s="56"/>
      <c r="E5115" s="56"/>
      <c r="F5115" s="56"/>
      <c r="G5115" s="56"/>
      <c r="I5115" s="57"/>
      <c r="N5115" s="56"/>
      <c r="O5115" s="57"/>
      <c r="V5115" s="57"/>
    </row>
    <row r="5116" spans="4:22">
      <c r="D5116" s="56"/>
      <c r="E5116" s="56"/>
      <c r="F5116" s="56"/>
      <c r="G5116" s="56"/>
      <c r="I5116" s="57"/>
      <c r="N5116" s="56"/>
      <c r="O5116" s="57"/>
      <c r="V5116" s="57"/>
    </row>
    <row r="5117" spans="4:22">
      <c r="D5117" s="56"/>
      <c r="E5117" s="56"/>
      <c r="F5117" s="56"/>
      <c r="G5117" s="56"/>
      <c r="I5117" s="57"/>
      <c r="N5117" s="56"/>
      <c r="O5117" s="57"/>
      <c r="V5117" s="57"/>
    </row>
    <row r="5118" spans="4:22">
      <c r="D5118" s="56"/>
      <c r="E5118" s="56"/>
      <c r="F5118" s="56"/>
      <c r="G5118" s="56"/>
      <c r="I5118" s="57"/>
      <c r="N5118" s="56"/>
      <c r="O5118" s="57"/>
      <c r="V5118" s="57"/>
    </row>
    <row r="5119" spans="4:22">
      <c r="D5119" s="56"/>
      <c r="E5119" s="56"/>
      <c r="F5119" s="56"/>
      <c r="G5119" s="56"/>
      <c r="I5119" s="57"/>
      <c r="N5119" s="56"/>
      <c r="O5119" s="57"/>
      <c r="V5119" s="57"/>
    </row>
    <row r="5120" spans="4:22">
      <c r="D5120" s="56"/>
      <c r="E5120" s="56"/>
      <c r="F5120" s="56"/>
      <c r="G5120" s="56"/>
      <c r="I5120" s="57"/>
      <c r="N5120" s="56"/>
      <c r="O5120" s="57"/>
      <c r="V5120" s="57"/>
    </row>
    <row r="5121" spans="4:22">
      <c r="D5121" s="56"/>
      <c r="E5121" s="56"/>
      <c r="F5121" s="56"/>
      <c r="G5121" s="56"/>
      <c r="I5121" s="57"/>
      <c r="N5121" s="56"/>
      <c r="O5121" s="57"/>
      <c r="V5121" s="57"/>
    </row>
    <row r="5122" spans="4:22">
      <c r="D5122" s="56"/>
      <c r="E5122" s="56"/>
      <c r="F5122" s="56"/>
      <c r="G5122" s="56"/>
      <c r="I5122" s="57"/>
      <c r="N5122" s="56"/>
      <c r="O5122" s="57"/>
      <c r="V5122" s="57"/>
    </row>
    <row r="5123" spans="4:22">
      <c r="D5123" s="56"/>
      <c r="E5123" s="56"/>
      <c r="F5123" s="56"/>
      <c r="G5123" s="56"/>
      <c r="I5123" s="57"/>
      <c r="N5123" s="56"/>
      <c r="O5123" s="57"/>
      <c r="V5123" s="57"/>
    </row>
    <row r="5124" spans="4:22">
      <c r="D5124" s="56"/>
      <c r="E5124" s="56"/>
      <c r="F5124" s="56"/>
      <c r="G5124" s="56"/>
      <c r="I5124" s="57"/>
      <c r="N5124" s="56"/>
      <c r="O5124" s="57"/>
      <c r="V5124" s="57"/>
    </row>
    <row r="5125" spans="4:22">
      <c r="D5125" s="56"/>
      <c r="E5125" s="56"/>
      <c r="F5125" s="56"/>
      <c r="G5125" s="56"/>
      <c r="I5125" s="57"/>
      <c r="N5125" s="56"/>
      <c r="O5125" s="57"/>
      <c r="V5125" s="57"/>
    </row>
    <row r="5126" spans="4:22">
      <c r="D5126" s="56"/>
      <c r="E5126" s="56"/>
      <c r="F5126" s="56"/>
      <c r="G5126" s="56"/>
      <c r="I5126" s="57"/>
      <c r="N5126" s="56"/>
      <c r="O5126" s="57"/>
      <c r="V5126" s="57"/>
    </row>
    <row r="5127" spans="4:22">
      <c r="D5127" s="56"/>
      <c r="E5127" s="56"/>
      <c r="F5127" s="56"/>
      <c r="G5127" s="56"/>
      <c r="I5127" s="57"/>
      <c r="N5127" s="56"/>
      <c r="O5127" s="57"/>
      <c r="V5127" s="57"/>
    </row>
    <row r="5128" spans="4:22">
      <c r="D5128" s="56"/>
      <c r="E5128" s="56"/>
      <c r="F5128" s="56"/>
      <c r="G5128" s="56"/>
      <c r="I5128" s="57"/>
      <c r="N5128" s="56"/>
      <c r="O5128" s="57"/>
      <c r="V5128" s="57"/>
    </row>
    <row r="5129" spans="4:22">
      <c r="D5129" s="56"/>
      <c r="E5129" s="56"/>
      <c r="F5129" s="56"/>
      <c r="G5129" s="56"/>
      <c r="I5129" s="57"/>
      <c r="N5129" s="56"/>
      <c r="O5129" s="57"/>
      <c r="V5129" s="57"/>
    </row>
    <row r="5130" spans="4:22">
      <c r="D5130" s="56"/>
      <c r="E5130" s="56"/>
      <c r="F5130" s="56"/>
      <c r="G5130" s="56"/>
      <c r="I5130" s="57"/>
      <c r="N5130" s="56"/>
      <c r="O5130" s="57"/>
      <c r="V5130" s="57"/>
    </row>
    <row r="5131" spans="4:22">
      <c r="D5131" s="56"/>
      <c r="E5131" s="56"/>
      <c r="F5131" s="56"/>
      <c r="G5131" s="56"/>
      <c r="I5131" s="57"/>
      <c r="N5131" s="56"/>
      <c r="O5131" s="57"/>
      <c r="V5131" s="57"/>
    </row>
    <row r="5132" spans="4:22">
      <c r="D5132" s="56"/>
      <c r="E5132" s="56"/>
      <c r="F5132" s="56"/>
      <c r="G5132" s="56"/>
      <c r="I5132" s="57"/>
      <c r="N5132" s="56"/>
      <c r="O5132" s="57"/>
      <c r="V5132" s="57"/>
    </row>
    <row r="5133" spans="4:22">
      <c r="D5133" s="56"/>
      <c r="E5133" s="56"/>
      <c r="F5133" s="56"/>
      <c r="G5133" s="56"/>
      <c r="I5133" s="57"/>
      <c r="N5133" s="56"/>
      <c r="O5133" s="57"/>
      <c r="V5133" s="57"/>
    </row>
    <row r="5134" spans="4:22">
      <c r="D5134" s="56"/>
      <c r="E5134" s="56"/>
      <c r="F5134" s="56"/>
      <c r="G5134" s="56"/>
      <c r="I5134" s="57"/>
      <c r="N5134" s="56"/>
      <c r="O5134" s="57"/>
      <c r="V5134" s="57"/>
    </row>
    <row r="5135" spans="4:22">
      <c r="D5135" s="56"/>
      <c r="E5135" s="56"/>
      <c r="F5135" s="56"/>
      <c r="G5135" s="56"/>
      <c r="I5135" s="57"/>
      <c r="N5135" s="56"/>
      <c r="O5135" s="57"/>
      <c r="V5135" s="57"/>
    </row>
    <row r="5136" spans="4:22">
      <c r="D5136" s="56"/>
      <c r="E5136" s="56"/>
      <c r="F5136" s="56"/>
      <c r="G5136" s="56"/>
      <c r="I5136" s="57"/>
      <c r="N5136" s="56"/>
      <c r="O5136" s="57"/>
      <c r="V5136" s="57"/>
    </row>
    <row r="5137" spans="4:22">
      <c r="D5137" s="56"/>
      <c r="E5137" s="56"/>
      <c r="F5137" s="56"/>
      <c r="G5137" s="56"/>
      <c r="I5137" s="57"/>
      <c r="N5137" s="56"/>
      <c r="O5137" s="57"/>
      <c r="V5137" s="57"/>
    </row>
    <row r="5138" spans="4:22">
      <c r="D5138" s="56"/>
      <c r="E5138" s="56"/>
      <c r="F5138" s="56"/>
      <c r="G5138" s="56"/>
      <c r="I5138" s="57"/>
      <c r="N5138" s="56"/>
      <c r="O5138" s="57"/>
      <c r="V5138" s="57"/>
    </row>
    <row r="5139" spans="4:22">
      <c r="D5139" s="56"/>
      <c r="E5139" s="56"/>
      <c r="F5139" s="56"/>
      <c r="G5139" s="56"/>
      <c r="I5139" s="57"/>
      <c r="N5139" s="56"/>
      <c r="O5139" s="57"/>
      <c r="V5139" s="57"/>
    </row>
    <row r="5140" spans="4:22">
      <c r="D5140" s="56"/>
      <c r="E5140" s="56"/>
      <c r="F5140" s="56"/>
      <c r="G5140" s="56"/>
      <c r="I5140" s="57"/>
      <c r="N5140" s="56"/>
      <c r="O5140" s="57"/>
      <c r="V5140" s="57"/>
    </row>
    <row r="5141" spans="4:22">
      <c r="D5141" s="56"/>
      <c r="E5141" s="56"/>
      <c r="F5141" s="56"/>
      <c r="G5141" s="56"/>
      <c r="I5141" s="57"/>
      <c r="N5141" s="56"/>
      <c r="O5141" s="57"/>
      <c r="V5141" s="57"/>
    </row>
    <row r="5142" spans="4:22">
      <c r="D5142" s="56"/>
      <c r="E5142" s="56"/>
      <c r="F5142" s="56"/>
      <c r="G5142" s="56"/>
      <c r="I5142" s="57"/>
      <c r="N5142" s="56"/>
      <c r="O5142" s="57"/>
      <c r="V5142" s="57"/>
    </row>
    <row r="5143" spans="4:22">
      <c r="D5143" s="56"/>
      <c r="E5143" s="56"/>
      <c r="F5143" s="56"/>
      <c r="G5143" s="56"/>
      <c r="I5143" s="57"/>
      <c r="N5143" s="56"/>
      <c r="O5143" s="57"/>
      <c r="V5143" s="57"/>
    </row>
    <row r="5144" spans="4:22">
      <c r="D5144" s="56"/>
      <c r="E5144" s="56"/>
      <c r="F5144" s="56"/>
      <c r="G5144" s="56"/>
      <c r="I5144" s="57"/>
      <c r="N5144" s="56"/>
      <c r="O5144" s="57"/>
      <c r="V5144" s="57"/>
    </row>
    <row r="5145" spans="4:22">
      <c r="D5145" s="56"/>
      <c r="E5145" s="56"/>
      <c r="F5145" s="56"/>
      <c r="G5145" s="56"/>
      <c r="I5145" s="57"/>
      <c r="N5145" s="56"/>
      <c r="O5145" s="57"/>
      <c r="V5145" s="57"/>
    </row>
    <row r="5146" spans="4:22">
      <c r="D5146" s="56"/>
      <c r="E5146" s="56"/>
      <c r="F5146" s="56"/>
      <c r="G5146" s="56"/>
      <c r="I5146" s="57"/>
      <c r="N5146" s="56"/>
      <c r="O5146" s="57"/>
      <c r="V5146" s="57"/>
    </row>
    <row r="5147" spans="4:22">
      <c r="D5147" s="56"/>
      <c r="E5147" s="56"/>
      <c r="F5147" s="56"/>
      <c r="G5147" s="56"/>
      <c r="I5147" s="57"/>
      <c r="N5147" s="56"/>
      <c r="O5147" s="57"/>
      <c r="V5147" s="57"/>
    </row>
    <row r="5148" spans="4:22">
      <c r="D5148" s="56"/>
      <c r="E5148" s="56"/>
      <c r="F5148" s="56"/>
      <c r="G5148" s="56"/>
      <c r="I5148" s="57"/>
      <c r="N5148" s="56"/>
      <c r="O5148" s="57"/>
      <c r="V5148" s="57"/>
    </row>
    <row r="5149" spans="4:22">
      <c r="D5149" s="56"/>
      <c r="E5149" s="56"/>
      <c r="F5149" s="56"/>
      <c r="G5149" s="56"/>
      <c r="I5149" s="57"/>
      <c r="N5149" s="56"/>
      <c r="O5149" s="57"/>
      <c r="V5149" s="57"/>
    </row>
    <row r="5150" spans="4:22">
      <c r="D5150" s="56"/>
      <c r="E5150" s="56"/>
      <c r="F5150" s="56"/>
      <c r="G5150" s="56"/>
      <c r="I5150" s="57"/>
      <c r="N5150" s="56"/>
      <c r="O5150" s="57"/>
      <c r="V5150" s="57"/>
    </row>
    <row r="5151" spans="4:22">
      <c r="D5151" s="56"/>
      <c r="E5151" s="56"/>
      <c r="F5151" s="56"/>
      <c r="G5151" s="56"/>
      <c r="I5151" s="57"/>
      <c r="N5151" s="56"/>
      <c r="O5151" s="57"/>
      <c r="V5151" s="57"/>
    </row>
    <row r="5152" spans="4:22">
      <c r="D5152" s="56"/>
      <c r="E5152" s="56"/>
      <c r="F5152" s="56"/>
      <c r="G5152" s="56"/>
      <c r="I5152" s="57"/>
      <c r="N5152" s="56"/>
      <c r="O5152" s="57"/>
      <c r="V5152" s="57"/>
    </row>
    <row r="5153" spans="4:22">
      <c r="D5153" s="56"/>
      <c r="E5153" s="56"/>
      <c r="F5153" s="56"/>
      <c r="G5153" s="56"/>
      <c r="I5153" s="57"/>
      <c r="N5153" s="56"/>
      <c r="O5153" s="57"/>
      <c r="V5153" s="57"/>
    </row>
    <row r="5154" spans="4:22">
      <c r="D5154" s="56"/>
      <c r="E5154" s="56"/>
      <c r="F5154" s="56"/>
      <c r="G5154" s="56"/>
      <c r="I5154" s="57"/>
      <c r="N5154" s="56"/>
      <c r="O5154" s="57"/>
      <c r="V5154" s="57"/>
    </row>
    <row r="5155" spans="4:22">
      <c r="D5155" s="56"/>
      <c r="E5155" s="56"/>
      <c r="F5155" s="56"/>
      <c r="G5155" s="56"/>
      <c r="I5155" s="57"/>
      <c r="N5155" s="56"/>
      <c r="O5155" s="57"/>
      <c r="V5155" s="57"/>
    </row>
    <row r="5156" spans="4:22">
      <c r="D5156" s="56"/>
      <c r="E5156" s="56"/>
      <c r="F5156" s="56"/>
      <c r="G5156" s="56"/>
      <c r="I5156" s="57"/>
      <c r="N5156" s="56"/>
      <c r="O5156" s="57"/>
      <c r="V5156" s="57"/>
    </row>
    <row r="5157" spans="4:22">
      <c r="D5157" s="56"/>
      <c r="E5157" s="56"/>
      <c r="F5157" s="56"/>
      <c r="G5157" s="56"/>
      <c r="I5157" s="57"/>
      <c r="N5157" s="56"/>
      <c r="O5157" s="57"/>
      <c r="V5157" s="57"/>
    </row>
    <row r="5158" spans="4:22">
      <c r="D5158" s="56"/>
      <c r="E5158" s="56"/>
      <c r="F5158" s="56"/>
      <c r="G5158" s="56"/>
      <c r="I5158" s="57"/>
      <c r="N5158" s="56"/>
      <c r="O5158" s="57"/>
      <c r="V5158" s="57"/>
    </row>
    <row r="5159" spans="4:22">
      <c r="D5159" s="56"/>
      <c r="E5159" s="56"/>
      <c r="F5159" s="56"/>
      <c r="G5159" s="56"/>
      <c r="I5159" s="57"/>
      <c r="N5159" s="56"/>
      <c r="O5159" s="57"/>
      <c r="V5159" s="57"/>
    </row>
    <row r="5160" spans="4:22">
      <c r="D5160" s="56"/>
      <c r="E5160" s="56"/>
      <c r="F5160" s="56"/>
      <c r="G5160" s="56"/>
      <c r="I5160" s="57"/>
      <c r="N5160" s="56"/>
      <c r="O5160" s="57"/>
      <c r="V5160" s="57"/>
    </row>
    <row r="5161" spans="4:22">
      <c r="D5161" s="56"/>
      <c r="E5161" s="56"/>
      <c r="F5161" s="56"/>
      <c r="G5161" s="56"/>
      <c r="I5161" s="57"/>
      <c r="N5161" s="56"/>
      <c r="O5161" s="57"/>
      <c r="V5161" s="57"/>
    </row>
    <row r="5162" spans="4:22">
      <c r="D5162" s="56"/>
      <c r="E5162" s="56"/>
      <c r="F5162" s="56"/>
      <c r="G5162" s="56"/>
      <c r="I5162" s="57"/>
      <c r="N5162" s="56"/>
      <c r="O5162" s="57"/>
      <c r="V5162" s="57"/>
    </row>
    <row r="5163" spans="4:22">
      <c r="D5163" s="56"/>
      <c r="E5163" s="56"/>
      <c r="F5163" s="56"/>
      <c r="G5163" s="56"/>
      <c r="I5163" s="57"/>
      <c r="N5163" s="56"/>
      <c r="O5163" s="57"/>
      <c r="V5163" s="57"/>
    </row>
    <row r="5164" spans="4:22">
      <c r="D5164" s="56"/>
      <c r="E5164" s="56"/>
      <c r="F5164" s="56"/>
      <c r="G5164" s="56"/>
      <c r="I5164" s="57"/>
      <c r="N5164" s="56"/>
      <c r="O5164" s="57"/>
      <c r="V5164" s="57"/>
    </row>
    <row r="5165" spans="4:22">
      <c r="D5165" s="56"/>
      <c r="E5165" s="56"/>
      <c r="F5165" s="56"/>
      <c r="G5165" s="56"/>
      <c r="I5165" s="57"/>
      <c r="N5165" s="56"/>
      <c r="O5165" s="57"/>
      <c r="V5165" s="57"/>
    </row>
    <row r="5166" spans="4:22">
      <c r="D5166" s="56"/>
      <c r="E5166" s="56"/>
      <c r="F5166" s="56"/>
      <c r="G5166" s="56"/>
      <c r="I5166" s="57"/>
      <c r="N5166" s="56"/>
      <c r="O5166" s="57"/>
      <c r="V5166" s="57"/>
    </row>
    <row r="5167" spans="4:22">
      <c r="D5167" s="56"/>
      <c r="E5167" s="56"/>
      <c r="F5167" s="56"/>
      <c r="G5167" s="56"/>
      <c r="I5167" s="57"/>
      <c r="N5167" s="56"/>
      <c r="O5167" s="57"/>
      <c r="V5167" s="57"/>
    </row>
    <row r="5168" spans="4:22">
      <c r="D5168" s="56"/>
      <c r="E5168" s="56"/>
      <c r="F5168" s="56"/>
      <c r="G5168" s="56"/>
      <c r="I5168" s="57"/>
      <c r="N5168" s="56"/>
      <c r="O5168" s="57"/>
      <c r="V5168" s="57"/>
    </row>
    <row r="5169" spans="4:22">
      <c r="D5169" s="56"/>
      <c r="E5169" s="56"/>
      <c r="F5169" s="56"/>
      <c r="G5169" s="56"/>
      <c r="I5169" s="57"/>
      <c r="N5169" s="56"/>
      <c r="O5169" s="57"/>
      <c r="V5169" s="57"/>
    </row>
    <row r="5170" spans="4:22">
      <c r="D5170" s="56"/>
      <c r="E5170" s="56"/>
      <c r="F5170" s="56"/>
      <c r="G5170" s="56"/>
      <c r="I5170" s="57"/>
      <c r="N5170" s="56"/>
      <c r="O5170" s="57"/>
      <c r="V5170" s="57"/>
    </row>
    <row r="5171" spans="4:22">
      <c r="D5171" s="56"/>
      <c r="E5171" s="56"/>
      <c r="F5171" s="56"/>
      <c r="G5171" s="56"/>
      <c r="I5171" s="57"/>
      <c r="N5171" s="56"/>
      <c r="O5171" s="57"/>
      <c r="V5171" s="57"/>
    </row>
    <row r="5172" spans="4:22">
      <c r="D5172" s="56"/>
      <c r="E5172" s="56"/>
      <c r="F5172" s="56"/>
      <c r="G5172" s="56"/>
      <c r="I5172" s="57"/>
      <c r="N5172" s="56"/>
      <c r="O5172" s="57"/>
      <c r="V5172" s="57"/>
    </row>
    <row r="5173" spans="4:22">
      <c r="D5173" s="56"/>
      <c r="E5173" s="56"/>
      <c r="F5173" s="56"/>
      <c r="G5173" s="56"/>
      <c r="I5173" s="57"/>
      <c r="N5173" s="56"/>
      <c r="O5173" s="57"/>
      <c r="V5173" s="57"/>
    </row>
    <row r="5174" spans="4:22">
      <c r="D5174" s="56"/>
      <c r="E5174" s="56"/>
      <c r="F5174" s="56"/>
      <c r="G5174" s="56"/>
      <c r="I5174" s="57"/>
      <c r="N5174" s="56"/>
      <c r="O5174" s="57"/>
      <c r="V5174" s="57"/>
    </row>
    <row r="5175" spans="4:22">
      <c r="D5175" s="56"/>
      <c r="E5175" s="56"/>
      <c r="F5175" s="56"/>
      <c r="G5175" s="56"/>
      <c r="I5175" s="57"/>
      <c r="N5175" s="56"/>
      <c r="O5175" s="57"/>
      <c r="V5175" s="57"/>
    </row>
    <row r="5176" spans="4:22">
      <c r="D5176" s="56"/>
      <c r="E5176" s="56"/>
      <c r="F5176" s="56"/>
      <c r="G5176" s="56"/>
      <c r="I5176" s="57"/>
      <c r="N5176" s="56"/>
      <c r="O5176" s="57"/>
      <c r="V5176" s="57"/>
    </row>
    <row r="5177" spans="4:22">
      <c r="D5177" s="56"/>
      <c r="E5177" s="56"/>
      <c r="F5177" s="56"/>
      <c r="G5177" s="56"/>
      <c r="I5177" s="57"/>
      <c r="N5177" s="56"/>
      <c r="O5177" s="57"/>
      <c r="V5177" s="57"/>
    </row>
    <row r="5178" spans="4:22">
      <c r="D5178" s="56"/>
      <c r="E5178" s="56"/>
      <c r="F5178" s="56"/>
      <c r="G5178" s="56"/>
      <c r="I5178" s="57"/>
      <c r="N5178" s="56"/>
      <c r="O5178" s="57"/>
      <c r="V5178" s="57"/>
    </row>
    <row r="5179" spans="4:22">
      <c r="D5179" s="56"/>
      <c r="E5179" s="56"/>
      <c r="F5179" s="56"/>
      <c r="G5179" s="56"/>
      <c r="I5179" s="57"/>
      <c r="N5179" s="56"/>
      <c r="O5179" s="57"/>
      <c r="V5179" s="57"/>
    </row>
    <row r="5180" spans="4:22">
      <c r="D5180" s="56"/>
      <c r="E5180" s="56"/>
      <c r="F5180" s="56"/>
      <c r="G5180" s="56"/>
      <c r="I5180" s="57"/>
      <c r="N5180" s="56"/>
      <c r="O5180" s="57"/>
      <c r="V5180" s="57"/>
    </row>
    <row r="5181" spans="4:22">
      <c r="D5181" s="56"/>
      <c r="E5181" s="56"/>
      <c r="F5181" s="56"/>
      <c r="G5181" s="56"/>
      <c r="I5181" s="57"/>
      <c r="N5181" s="56"/>
      <c r="O5181" s="57"/>
      <c r="V5181" s="57"/>
    </row>
    <row r="5182" spans="4:22">
      <c r="D5182" s="56"/>
      <c r="E5182" s="56"/>
      <c r="F5182" s="56"/>
      <c r="G5182" s="56"/>
      <c r="I5182" s="57"/>
      <c r="N5182" s="56"/>
      <c r="O5182" s="57"/>
      <c r="V5182" s="57"/>
    </row>
    <row r="5183" spans="4:22">
      <c r="D5183" s="56"/>
      <c r="E5183" s="56"/>
      <c r="F5183" s="56"/>
      <c r="G5183" s="56"/>
      <c r="I5183" s="57"/>
      <c r="N5183" s="56"/>
      <c r="O5183" s="57"/>
      <c r="V5183" s="57"/>
    </row>
    <row r="5184" spans="4:22">
      <c r="D5184" s="56"/>
      <c r="E5184" s="56"/>
      <c r="F5184" s="56"/>
      <c r="G5184" s="56"/>
      <c r="I5184" s="57"/>
      <c r="N5184" s="56"/>
      <c r="O5184" s="57"/>
      <c r="V5184" s="57"/>
    </row>
    <row r="5185" spans="4:22">
      <c r="D5185" s="56"/>
      <c r="E5185" s="56"/>
      <c r="F5185" s="56"/>
      <c r="G5185" s="56"/>
      <c r="I5185" s="57"/>
      <c r="N5185" s="56"/>
      <c r="O5185" s="57"/>
      <c r="V5185" s="57"/>
    </row>
    <row r="5186" spans="4:22">
      <c r="D5186" s="56"/>
      <c r="E5186" s="56"/>
      <c r="F5186" s="56"/>
      <c r="G5186" s="56"/>
      <c r="I5186" s="57"/>
      <c r="N5186" s="56"/>
      <c r="O5186" s="57"/>
      <c r="V5186" s="57"/>
    </row>
    <row r="5187" spans="4:22">
      <c r="D5187" s="56"/>
      <c r="E5187" s="56"/>
      <c r="F5187" s="56"/>
      <c r="G5187" s="56"/>
      <c r="I5187" s="57"/>
      <c r="N5187" s="56"/>
      <c r="O5187" s="57"/>
      <c r="V5187" s="57"/>
    </row>
    <row r="5188" spans="4:22">
      <c r="D5188" s="56"/>
      <c r="E5188" s="56"/>
      <c r="F5188" s="56"/>
      <c r="G5188" s="56"/>
      <c r="I5188" s="57"/>
      <c r="N5188" s="56"/>
      <c r="O5188" s="57"/>
      <c r="V5188" s="57"/>
    </row>
    <row r="5189" spans="4:22">
      <c r="D5189" s="56"/>
      <c r="E5189" s="56"/>
      <c r="F5189" s="56"/>
      <c r="G5189" s="56"/>
      <c r="I5189" s="57"/>
      <c r="N5189" s="56"/>
      <c r="O5189" s="57"/>
      <c r="V5189" s="57"/>
    </row>
    <row r="5190" spans="4:22">
      <c r="D5190" s="56"/>
      <c r="E5190" s="56"/>
      <c r="F5190" s="56"/>
      <c r="G5190" s="56"/>
      <c r="I5190" s="57"/>
      <c r="N5190" s="56"/>
      <c r="O5190" s="57"/>
      <c r="V5190" s="57"/>
    </row>
    <row r="5191" spans="4:22">
      <c r="D5191" s="56"/>
      <c r="E5191" s="56"/>
      <c r="F5191" s="56"/>
      <c r="G5191" s="56"/>
      <c r="I5191" s="57"/>
      <c r="N5191" s="56"/>
      <c r="O5191" s="57"/>
      <c r="V5191" s="57"/>
    </row>
    <row r="5192" spans="4:22">
      <c r="D5192" s="56"/>
      <c r="E5192" s="56"/>
      <c r="F5192" s="56"/>
      <c r="G5192" s="56"/>
      <c r="I5192" s="57"/>
      <c r="N5192" s="56"/>
      <c r="O5192" s="57"/>
      <c r="V5192" s="57"/>
    </row>
    <row r="5193" spans="4:22">
      <c r="D5193" s="56"/>
      <c r="E5193" s="56"/>
      <c r="F5193" s="56"/>
      <c r="G5193" s="56"/>
      <c r="I5193" s="57"/>
      <c r="N5193" s="56"/>
      <c r="O5193" s="57"/>
      <c r="V5193" s="57"/>
    </row>
    <row r="5194" spans="4:22">
      <c r="D5194" s="56"/>
      <c r="E5194" s="56"/>
      <c r="F5194" s="56"/>
      <c r="G5194" s="56"/>
      <c r="I5194" s="57"/>
      <c r="N5194" s="56"/>
      <c r="O5194" s="57"/>
      <c r="V5194" s="57"/>
    </row>
    <row r="5195" spans="4:22">
      <c r="D5195" s="56"/>
      <c r="E5195" s="56"/>
      <c r="F5195" s="56"/>
      <c r="G5195" s="56"/>
      <c r="I5195" s="57"/>
      <c r="N5195" s="56"/>
      <c r="O5195" s="57"/>
      <c r="V5195" s="57"/>
    </row>
    <row r="5196" spans="4:22">
      <c r="D5196" s="56"/>
      <c r="E5196" s="56"/>
      <c r="F5196" s="56"/>
      <c r="G5196" s="56"/>
      <c r="I5196" s="57"/>
      <c r="N5196" s="56"/>
      <c r="O5196" s="57"/>
      <c r="V5196" s="57"/>
    </row>
    <row r="5197" spans="4:22">
      <c r="D5197" s="56"/>
      <c r="E5197" s="56"/>
      <c r="F5197" s="56"/>
      <c r="G5197" s="56"/>
      <c r="I5197" s="57"/>
      <c r="N5197" s="56"/>
      <c r="O5197" s="57"/>
      <c r="V5197" s="57"/>
    </row>
    <row r="5198" spans="4:22">
      <c r="D5198" s="56"/>
      <c r="E5198" s="56"/>
      <c r="F5198" s="56"/>
      <c r="G5198" s="56"/>
      <c r="I5198" s="57"/>
      <c r="N5198" s="56"/>
      <c r="O5198" s="57"/>
      <c r="V5198" s="57"/>
    </row>
    <row r="5199" spans="4:22">
      <c r="D5199" s="56"/>
      <c r="E5199" s="56"/>
      <c r="F5199" s="56"/>
      <c r="G5199" s="56"/>
      <c r="I5199" s="57"/>
      <c r="N5199" s="56"/>
      <c r="O5199" s="57"/>
      <c r="V5199" s="57"/>
    </row>
    <row r="5200" spans="4:22">
      <c r="D5200" s="56"/>
      <c r="E5200" s="56"/>
      <c r="F5200" s="56"/>
      <c r="G5200" s="56"/>
      <c r="I5200" s="57"/>
      <c r="N5200" s="56"/>
      <c r="O5200" s="57"/>
      <c r="V5200" s="57"/>
    </row>
    <row r="5201" spans="4:22">
      <c r="D5201" s="56"/>
      <c r="E5201" s="56"/>
      <c r="F5201" s="56"/>
      <c r="G5201" s="56"/>
      <c r="I5201" s="57"/>
      <c r="N5201" s="56"/>
      <c r="O5201" s="57"/>
      <c r="V5201" s="57"/>
    </row>
    <row r="5202" spans="4:22">
      <c r="D5202" s="56"/>
      <c r="E5202" s="56"/>
      <c r="F5202" s="56"/>
      <c r="G5202" s="56"/>
      <c r="I5202" s="57"/>
      <c r="N5202" s="56"/>
      <c r="O5202" s="57"/>
      <c r="V5202" s="57"/>
    </row>
    <row r="5203" spans="4:22">
      <c r="D5203" s="56"/>
      <c r="E5203" s="56"/>
      <c r="F5203" s="56"/>
      <c r="G5203" s="56"/>
      <c r="I5203" s="57"/>
      <c r="N5203" s="56"/>
      <c r="O5203" s="57"/>
      <c r="V5203" s="57"/>
    </row>
    <row r="5204" spans="4:22">
      <c r="D5204" s="56"/>
      <c r="E5204" s="56"/>
      <c r="F5204" s="56"/>
      <c r="G5204" s="56"/>
      <c r="I5204" s="57"/>
      <c r="N5204" s="56"/>
      <c r="O5204" s="57"/>
      <c r="V5204" s="57"/>
    </row>
    <row r="5205" spans="4:22">
      <c r="D5205" s="56"/>
      <c r="E5205" s="56"/>
      <c r="F5205" s="56"/>
      <c r="G5205" s="56"/>
      <c r="I5205" s="57"/>
      <c r="N5205" s="56"/>
      <c r="O5205" s="57"/>
      <c r="V5205" s="57"/>
    </row>
    <row r="5206" spans="4:22">
      <c r="D5206" s="56"/>
      <c r="E5206" s="56"/>
      <c r="F5206" s="56"/>
      <c r="G5206" s="56"/>
      <c r="I5206" s="57"/>
      <c r="N5206" s="56"/>
      <c r="O5206" s="57"/>
      <c r="V5206" s="57"/>
    </row>
    <row r="5207" spans="4:22">
      <c r="D5207" s="56"/>
      <c r="E5207" s="56"/>
      <c r="F5207" s="56"/>
      <c r="G5207" s="56"/>
      <c r="I5207" s="57"/>
      <c r="N5207" s="56"/>
      <c r="O5207" s="57"/>
      <c r="V5207" s="57"/>
    </row>
    <row r="5208" spans="4:22">
      <c r="D5208" s="56"/>
      <c r="E5208" s="56"/>
      <c r="F5208" s="56"/>
      <c r="G5208" s="56"/>
      <c r="I5208" s="57"/>
      <c r="N5208" s="56"/>
      <c r="O5208" s="57"/>
      <c r="V5208" s="57"/>
    </row>
    <row r="5209" spans="4:22">
      <c r="D5209" s="56"/>
      <c r="E5209" s="56"/>
      <c r="F5209" s="56"/>
      <c r="G5209" s="56"/>
      <c r="I5209" s="57"/>
      <c r="N5209" s="56"/>
      <c r="O5209" s="57"/>
      <c r="V5209" s="57"/>
    </row>
    <row r="5210" spans="4:22">
      <c r="D5210" s="56"/>
      <c r="E5210" s="56"/>
      <c r="F5210" s="56"/>
      <c r="G5210" s="56"/>
      <c r="I5210" s="57"/>
      <c r="N5210" s="56"/>
      <c r="O5210" s="57"/>
      <c r="V5210" s="57"/>
    </row>
    <row r="5211" spans="4:22">
      <c r="D5211" s="56"/>
      <c r="E5211" s="56"/>
      <c r="F5211" s="56"/>
      <c r="G5211" s="56"/>
      <c r="I5211" s="57"/>
      <c r="N5211" s="56"/>
      <c r="O5211" s="57"/>
      <c r="V5211" s="57"/>
    </row>
    <row r="5212" spans="4:22">
      <c r="D5212" s="56"/>
      <c r="E5212" s="56"/>
      <c r="F5212" s="56"/>
      <c r="G5212" s="56"/>
      <c r="I5212" s="57"/>
      <c r="N5212" s="56"/>
      <c r="O5212" s="57"/>
      <c r="V5212" s="57"/>
    </row>
    <row r="5213" spans="4:22">
      <c r="D5213" s="56"/>
      <c r="E5213" s="56"/>
      <c r="F5213" s="56"/>
      <c r="G5213" s="56"/>
      <c r="I5213" s="57"/>
      <c r="N5213" s="56"/>
      <c r="O5213" s="57"/>
      <c r="V5213" s="57"/>
    </row>
    <row r="5214" spans="4:22">
      <c r="D5214" s="56"/>
      <c r="E5214" s="56"/>
      <c r="F5214" s="56"/>
      <c r="G5214" s="56"/>
      <c r="I5214" s="57"/>
      <c r="N5214" s="56"/>
      <c r="O5214" s="57"/>
      <c r="V5214" s="57"/>
    </row>
    <row r="5215" spans="4:22">
      <c r="D5215" s="56"/>
      <c r="E5215" s="56"/>
      <c r="F5215" s="56"/>
      <c r="G5215" s="56"/>
      <c r="I5215" s="57"/>
      <c r="N5215" s="56"/>
      <c r="O5215" s="57"/>
      <c r="V5215" s="57"/>
    </row>
    <row r="5216" spans="4:22">
      <c r="D5216" s="56"/>
      <c r="E5216" s="56"/>
      <c r="F5216" s="56"/>
      <c r="G5216" s="56"/>
      <c r="I5216" s="57"/>
      <c r="N5216" s="56"/>
      <c r="O5216" s="57"/>
      <c r="V5216" s="57"/>
    </row>
    <row r="5217" spans="4:22">
      <c r="D5217" s="56"/>
      <c r="E5217" s="56"/>
      <c r="F5217" s="56"/>
      <c r="G5217" s="56"/>
      <c r="I5217" s="57"/>
      <c r="N5217" s="56"/>
      <c r="O5217" s="57"/>
      <c r="V5217" s="57"/>
    </row>
    <row r="5218" spans="4:22">
      <c r="D5218" s="56"/>
      <c r="E5218" s="56"/>
      <c r="F5218" s="56"/>
      <c r="G5218" s="56"/>
      <c r="I5218" s="57"/>
      <c r="N5218" s="56"/>
      <c r="O5218" s="57"/>
      <c r="V5218" s="57"/>
    </row>
    <row r="5219" spans="4:22">
      <c r="D5219" s="56"/>
      <c r="E5219" s="56"/>
      <c r="F5219" s="56"/>
      <c r="G5219" s="56"/>
      <c r="I5219" s="57"/>
      <c r="N5219" s="56"/>
      <c r="O5219" s="57"/>
      <c r="V5219" s="57"/>
    </row>
    <row r="5220" spans="4:22">
      <c r="D5220" s="56"/>
      <c r="E5220" s="56"/>
      <c r="F5220" s="56"/>
      <c r="G5220" s="56"/>
      <c r="I5220" s="57"/>
      <c r="N5220" s="56"/>
      <c r="O5220" s="57"/>
      <c r="V5220" s="57"/>
    </row>
    <row r="5221" spans="4:22">
      <c r="D5221" s="56"/>
      <c r="E5221" s="56"/>
      <c r="F5221" s="56"/>
      <c r="G5221" s="56"/>
      <c r="I5221" s="57"/>
      <c r="N5221" s="56"/>
      <c r="O5221" s="57"/>
      <c r="V5221" s="57"/>
    </row>
    <row r="5222" spans="4:22">
      <c r="D5222" s="56"/>
      <c r="E5222" s="56"/>
      <c r="F5222" s="56"/>
      <c r="G5222" s="56"/>
      <c r="I5222" s="57"/>
      <c r="N5222" s="56"/>
      <c r="O5222" s="57"/>
      <c r="V5222" s="57"/>
    </row>
    <row r="5223" spans="4:22">
      <c r="D5223" s="56"/>
      <c r="E5223" s="56"/>
      <c r="F5223" s="56"/>
      <c r="G5223" s="56"/>
      <c r="I5223" s="57"/>
      <c r="N5223" s="56"/>
      <c r="O5223" s="57"/>
      <c r="V5223" s="57"/>
    </row>
    <row r="5224" spans="4:22">
      <c r="D5224" s="56"/>
      <c r="E5224" s="56"/>
      <c r="F5224" s="56"/>
      <c r="G5224" s="56"/>
      <c r="I5224" s="57"/>
      <c r="N5224" s="56"/>
      <c r="O5224" s="57"/>
      <c r="V5224" s="57"/>
    </row>
    <row r="5225" spans="4:22">
      <c r="D5225" s="56"/>
      <c r="E5225" s="56"/>
      <c r="F5225" s="56"/>
      <c r="G5225" s="56"/>
      <c r="I5225" s="57"/>
      <c r="N5225" s="56"/>
      <c r="O5225" s="57"/>
      <c r="V5225" s="57"/>
    </row>
    <row r="5226" spans="4:22">
      <c r="D5226" s="56"/>
      <c r="E5226" s="56"/>
      <c r="F5226" s="56"/>
      <c r="G5226" s="56"/>
      <c r="I5226" s="57"/>
      <c r="N5226" s="56"/>
      <c r="O5226" s="57"/>
      <c r="V5226" s="57"/>
    </row>
    <row r="5227" spans="4:22">
      <c r="D5227" s="56"/>
      <c r="E5227" s="56"/>
      <c r="F5227" s="56"/>
      <c r="G5227" s="56"/>
      <c r="I5227" s="57"/>
      <c r="N5227" s="56"/>
      <c r="O5227" s="57"/>
      <c r="V5227" s="57"/>
    </row>
    <row r="5228" spans="4:22">
      <c r="D5228" s="56"/>
      <c r="E5228" s="56"/>
      <c r="F5228" s="56"/>
      <c r="G5228" s="56"/>
      <c r="I5228" s="57"/>
      <c r="N5228" s="56"/>
      <c r="O5228" s="57"/>
      <c r="V5228" s="57"/>
    </row>
    <row r="5229" spans="4:22">
      <c r="D5229" s="56"/>
      <c r="E5229" s="56"/>
      <c r="F5229" s="56"/>
      <c r="G5229" s="56"/>
      <c r="I5229" s="57"/>
      <c r="N5229" s="56"/>
      <c r="O5229" s="57"/>
      <c r="V5229" s="57"/>
    </row>
    <row r="5230" spans="4:22">
      <c r="D5230" s="56"/>
      <c r="E5230" s="56"/>
      <c r="F5230" s="56"/>
      <c r="G5230" s="56"/>
      <c r="I5230" s="57"/>
      <c r="N5230" s="56"/>
      <c r="O5230" s="57"/>
      <c r="V5230" s="57"/>
    </row>
    <row r="5231" spans="4:22">
      <c r="D5231" s="56"/>
      <c r="E5231" s="56"/>
      <c r="F5231" s="56"/>
      <c r="G5231" s="56"/>
      <c r="I5231" s="57"/>
      <c r="N5231" s="56"/>
      <c r="O5231" s="57"/>
      <c r="V5231" s="57"/>
    </row>
    <row r="5232" spans="4:22">
      <c r="D5232" s="56"/>
      <c r="E5232" s="56"/>
      <c r="F5232" s="56"/>
      <c r="G5232" s="56"/>
      <c r="I5232" s="57"/>
      <c r="N5232" s="56"/>
      <c r="O5232" s="57"/>
      <c r="V5232" s="57"/>
    </row>
    <row r="5233" spans="4:22">
      <c r="D5233" s="56"/>
      <c r="E5233" s="56"/>
      <c r="F5233" s="56"/>
      <c r="G5233" s="56"/>
      <c r="I5233" s="57"/>
      <c r="N5233" s="56"/>
      <c r="O5233" s="57"/>
      <c r="V5233" s="57"/>
    </row>
    <row r="5234" spans="4:22">
      <c r="D5234" s="56"/>
      <c r="E5234" s="56"/>
      <c r="F5234" s="56"/>
      <c r="G5234" s="56"/>
      <c r="I5234" s="57"/>
      <c r="N5234" s="56"/>
      <c r="O5234" s="57"/>
      <c r="V5234" s="57"/>
    </row>
    <row r="5235" spans="4:22">
      <c r="D5235" s="56"/>
      <c r="E5235" s="56"/>
      <c r="F5235" s="56"/>
      <c r="G5235" s="56"/>
      <c r="I5235" s="57"/>
      <c r="N5235" s="56"/>
      <c r="O5235" s="57"/>
      <c r="V5235" s="57"/>
    </row>
    <row r="5236" spans="4:22">
      <c r="D5236" s="56"/>
      <c r="E5236" s="56"/>
      <c r="F5236" s="56"/>
      <c r="G5236" s="56"/>
      <c r="I5236" s="57"/>
      <c r="N5236" s="56"/>
      <c r="O5236" s="57"/>
      <c r="V5236" s="57"/>
    </row>
    <row r="5237" spans="4:22">
      <c r="D5237" s="56"/>
      <c r="E5237" s="56"/>
      <c r="F5237" s="56"/>
      <c r="G5237" s="56"/>
      <c r="I5237" s="57"/>
      <c r="N5237" s="56"/>
      <c r="O5237" s="57"/>
      <c r="V5237" s="57"/>
    </row>
    <row r="5238" spans="4:22">
      <c r="D5238" s="56"/>
      <c r="E5238" s="56"/>
      <c r="F5238" s="56"/>
      <c r="G5238" s="56"/>
      <c r="I5238" s="57"/>
      <c r="N5238" s="56"/>
      <c r="O5238" s="57"/>
      <c r="V5238" s="57"/>
    </row>
    <row r="5239" spans="4:22">
      <c r="D5239" s="56"/>
      <c r="E5239" s="56"/>
      <c r="F5239" s="56"/>
      <c r="G5239" s="56"/>
      <c r="I5239" s="57"/>
      <c r="N5239" s="56"/>
      <c r="O5239" s="57"/>
      <c r="V5239" s="57"/>
    </row>
    <row r="5240" spans="4:22">
      <c r="D5240" s="56"/>
      <c r="E5240" s="56"/>
      <c r="F5240" s="56"/>
      <c r="G5240" s="56"/>
      <c r="I5240" s="57"/>
      <c r="N5240" s="56"/>
      <c r="O5240" s="57"/>
      <c r="V5240" s="57"/>
    </row>
    <row r="5241" spans="4:22">
      <c r="D5241" s="56"/>
      <c r="E5241" s="56"/>
      <c r="F5241" s="56"/>
      <c r="G5241" s="56"/>
      <c r="I5241" s="57"/>
      <c r="N5241" s="56"/>
      <c r="O5241" s="57"/>
      <c r="V5241" s="57"/>
    </row>
    <row r="5242" spans="4:22">
      <c r="D5242" s="56"/>
      <c r="E5242" s="56"/>
      <c r="F5242" s="56"/>
      <c r="G5242" s="56"/>
      <c r="I5242" s="57"/>
      <c r="N5242" s="56"/>
      <c r="O5242" s="57"/>
      <c r="V5242" s="57"/>
    </row>
    <row r="5243" spans="4:22">
      <c r="D5243" s="56"/>
      <c r="E5243" s="56"/>
      <c r="F5243" s="56"/>
      <c r="G5243" s="56"/>
      <c r="I5243" s="57"/>
      <c r="N5243" s="56"/>
      <c r="O5243" s="57"/>
      <c r="V5243" s="57"/>
    </row>
    <row r="5244" spans="4:22">
      <c r="D5244" s="56"/>
      <c r="E5244" s="56"/>
      <c r="F5244" s="56"/>
      <c r="G5244" s="56"/>
      <c r="I5244" s="57"/>
      <c r="N5244" s="56"/>
      <c r="O5244" s="57"/>
      <c r="V5244" s="57"/>
    </row>
    <row r="5245" spans="4:22">
      <c r="D5245" s="56"/>
      <c r="E5245" s="56"/>
      <c r="F5245" s="56"/>
      <c r="G5245" s="56"/>
      <c r="I5245" s="57"/>
      <c r="N5245" s="56"/>
      <c r="O5245" s="57"/>
      <c r="V5245" s="57"/>
    </row>
    <row r="5246" spans="4:22">
      <c r="D5246" s="56"/>
      <c r="E5246" s="56"/>
      <c r="F5246" s="56"/>
      <c r="G5246" s="56"/>
      <c r="I5246" s="57"/>
      <c r="N5246" s="56"/>
      <c r="O5246" s="57"/>
      <c r="V5246" s="57"/>
    </row>
    <row r="5247" spans="4:22">
      <c r="D5247" s="56"/>
      <c r="E5247" s="56"/>
      <c r="F5247" s="56"/>
      <c r="G5247" s="56"/>
      <c r="I5247" s="57"/>
      <c r="N5247" s="56"/>
      <c r="O5247" s="57"/>
      <c r="V5247" s="57"/>
    </row>
    <row r="5248" spans="4:22">
      <c r="D5248" s="56"/>
      <c r="E5248" s="56"/>
      <c r="F5248" s="56"/>
      <c r="G5248" s="56"/>
      <c r="I5248" s="57"/>
      <c r="N5248" s="56"/>
      <c r="O5248" s="57"/>
      <c r="V5248" s="57"/>
    </row>
    <row r="5249" spans="4:22">
      <c r="D5249" s="56"/>
      <c r="E5249" s="56"/>
      <c r="F5249" s="56"/>
      <c r="G5249" s="56"/>
      <c r="I5249" s="57"/>
      <c r="N5249" s="56"/>
      <c r="O5249" s="57"/>
      <c r="V5249" s="57"/>
    </row>
    <row r="5250" spans="4:22">
      <c r="D5250" s="56"/>
      <c r="E5250" s="56"/>
      <c r="F5250" s="56"/>
      <c r="G5250" s="56"/>
      <c r="I5250" s="57"/>
      <c r="N5250" s="56"/>
      <c r="O5250" s="57"/>
      <c r="V5250" s="57"/>
    </row>
    <row r="5251" spans="4:22">
      <c r="D5251" s="56"/>
      <c r="E5251" s="56"/>
      <c r="F5251" s="56"/>
      <c r="G5251" s="56"/>
      <c r="I5251" s="57"/>
      <c r="N5251" s="56"/>
      <c r="O5251" s="57"/>
      <c r="V5251" s="57"/>
    </row>
    <row r="5252" spans="4:22">
      <c r="D5252" s="56"/>
      <c r="E5252" s="56"/>
      <c r="F5252" s="56"/>
      <c r="G5252" s="56"/>
      <c r="I5252" s="57"/>
      <c r="N5252" s="56"/>
      <c r="O5252" s="57"/>
      <c r="V5252" s="57"/>
    </row>
    <row r="5253" spans="4:22">
      <c r="D5253" s="56"/>
      <c r="E5253" s="56"/>
      <c r="F5253" s="56"/>
      <c r="G5253" s="56"/>
      <c r="I5253" s="57"/>
      <c r="N5253" s="56"/>
      <c r="O5253" s="57"/>
      <c r="V5253" s="57"/>
    </row>
    <row r="5254" spans="4:22">
      <c r="D5254" s="56"/>
      <c r="E5254" s="56"/>
      <c r="F5254" s="56"/>
      <c r="G5254" s="56"/>
      <c r="I5254" s="57"/>
      <c r="N5254" s="56"/>
      <c r="O5254" s="57"/>
      <c r="V5254" s="57"/>
    </row>
    <row r="5255" spans="4:22">
      <c r="D5255" s="56"/>
      <c r="E5255" s="56"/>
      <c r="F5255" s="56"/>
      <c r="G5255" s="56"/>
      <c r="I5255" s="57"/>
      <c r="N5255" s="56"/>
      <c r="O5255" s="57"/>
      <c r="V5255" s="57"/>
    </row>
    <row r="5256" spans="4:22">
      <c r="D5256" s="56"/>
      <c r="E5256" s="56"/>
      <c r="F5256" s="56"/>
      <c r="G5256" s="56"/>
      <c r="I5256" s="57"/>
      <c r="N5256" s="56"/>
      <c r="O5256" s="57"/>
      <c r="V5256" s="57"/>
    </row>
    <row r="5257" spans="4:22">
      <c r="D5257" s="56"/>
      <c r="E5257" s="56"/>
      <c r="F5257" s="56"/>
      <c r="G5257" s="56"/>
      <c r="I5257" s="57"/>
      <c r="N5257" s="56"/>
      <c r="O5257" s="57"/>
      <c r="V5257" s="57"/>
    </row>
    <row r="5258" spans="4:22">
      <c r="D5258" s="56"/>
      <c r="E5258" s="56"/>
      <c r="F5258" s="56"/>
      <c r="G5258" s="56"/>
      <c r="I5258" s="57"/>
      <c r="N5258" s="56"/>
      <c r="O5258" s="57"/>
      <c r="V5258" s="57"/>
    </row>
    <row r="5259" spans="4:22">
      <c r="D5259" s="56"/>
      <c r="E5259" s="56"/>
      <c r="F5259" s="56"/>
      <c r="G5259" s="56"/>
      <c r="I5259" s="57"/>
      <c r="N5259" s="56"/>
      <c r="O5259" s="57"/>
      <c r="V5259" s="57"/>
    </row>
    <row r="5260" spans="4:22">
      <c r="D5260" s="56"/>
      <c r="E5260" s="56"/>
      <c r="F5260" s="56"/>
      <c r="G5260" s="56"/>
      <c r="I5260" s="57"/>
      <c r="N5260" s="56"/>
      <c r="O5260" s="57"/>
      <c r="V5260" s="57"/>
    </row>
    <row r="5261" spans="4:22">
      <c r="D5261" s="56"/>
      <c r="E5261" s="56"/>
      <c r="F5261" s="56"/>
      <c r="G5261" s="56"/>
      <c r="I5261" s="57"/>
      <c r="N5261" s="56"/>
      <c r="O5261" s="57"/>
      <c r="V5261" s="57"/>
    </row>
    <row r="5262" spans="4:22">
      <c r="D5262" s="56"/>
      <c r="E5262" s="56"/>
      <c r="F5262" s="56"/>
      <c r="G5262" s="56"/>
      <c r="I5262" s="57"/>
      <c r="N5262" s="56"/>
      <c r="O5262" s="57"/>
      <c r="V5262" s="57"/>
    </row>
    <row r="5263" spans="4:22">
      <c r="D5263" s="56"/>
      <c r="E5263" s="56"/>
      <c r="F5263" s="56"/>
      <c r="G5263" s="56"/>
      <c r="I5263" s="57"/>
      <c r="N5263" s="56"/>
      <c r="O5263" s="57"/>
      <c r="V5263" s="57"/>
    </row>
    <row r="5264" spans="4:22">
      <c r="D5264" s="56"/>
      <c r="E5264" s="56"/>
      <c r="F5264" s="56"/>
      <c r="G5264" s="56"/>
      <c r="I5264" s="57"/>
      <c r="N5264" s="56"/>
      <c r="O5264" s="57"/>
      <c r="V5264" s="57"/>
    </row>
    <row r="5265" spans="4:22">
      <c r="D5265" s="56"/>
      <c r="E5265" s="56"/>
      <c r="F5265" s="56"/>
      <c r="G5265" s="56"/>
      <c r="I5265" s="57"/>
      <c r="N5265" s="56"/>
      <c r="O5265" s="57"/>
      <c r="V5265" s="57"/>
    </row>
    <row r="5266" spans="4:22">
      <c r="D5266" s="56"/>
      <c r="E5266" s="56"/>
      <c r="F5266" s="56"/>
      <c r="G5266" s="56"/>
      <c r="I5266" s="57"/>
      <c r="N5266" s="56"/>
      <c r="O5266" s="57"/>
      <c r="V5266" s="57"/>
    </row>
    <row r="5267" spans="4:22">
      <c r="D5267" s="56"/>
      <c r="E5267" s="56"/>
      <c r="F5267" s="56"/>
      <c r="G5267" s="56"/>
      <c r="I5267" s="57"/>
      <c r="N5267" s="56"/>
      <c r="O5267" s="57"/>
      <c r="V5267" s="57"/>
    </row>
    <row r="5268" spans="4:22">
      <c r="D5268" s="56"/>
      <c r="E5268" s="56"/>
      <c r="F5268" s="56"/>
      <c r="G5268" s="56"/>
      <c r="I5268" s="57"/>
      <c r="N5268" s="56"/>
      <c r="O5268" s="57"/>
      <c r="V5268" s="57"/>
    </row>
    <row r="5269" spans="4:22">
      <c r="D5269" s="56"/>
      <c r="E5269" s="56"/>
      <c r="F5269" s="56"/>
      <c r="G5269" s="56"/>
      <c r="I5269" s="57"/>
      <c r="N5269" s="56"/>
      <c r="O5269" s="57"/>
      <c r="V5269" s="57"/>
    </row>
    <row r="5270" spans="4:22">
      <c r="D5270" s="56"/>
      <c r="E5270" s="56"/>
      <c r="F5270" s="56"/>
      <c r="G5270" s="56"/>
      <c r="I5270" s="57"/>
      <c r="N5270" s="56"/>
      <c r="O5270" s="57"/>
      <c r="V5270" s="57"/>
    </row>
    <row r="5271" spans="4:22">
      <c r="D5271" s="56"/>
      <c r="E5271" s="56"/>
      <c r="F5271" s="56"/>
      <c r="G5271" s="56"/>
      <c r="I5271" s="57"/>
      <c r="N5271" s="56"/>
      <c r="O5271" s="57"/>
      <c r="V5271" s="57"/>
    </row>
    <row r="5272" spans="4:22">
      <c r="D5272" s="56"/>
      <c r="E5272" s="56"/>
      <c r="F5272" s="56"/>
      <c r="G5272" s="56"/>
      <c r="I5272" s="57"/>
      <c r="N5272" s="56"/>
      <c r="O5272" s="57"/>
      <c r="V5272" s="57"/>
    </row>
    <row r="5273" spans="4:22">
      <c r="D5273" s="56"/>
      <c r="E5273" s="56"/>
      <c r="F5273" s="56"/>
      <c r="G5273" s="56"/>
      <c r="I5273" s="57"/>
      <c r="N5273" s="56"/>
      <c r="O5273" s="57"/>
      <c r="V5273" s="57"/>
    </row>
    <row r="5274" spans="4:22">
      <c r="D5274" s="56"/>
      <c r="E5274" s="56"/>
      <c r="F5274" s="56"/>
      <c r="G5274" s="56"/>
      <c r="I5274" s="57"/>
      <c r="N5274" s="56"/>
      <c r="O5274" s="57"/>
      <c r="V5274" s="57"/>
    </row>
    <row r="5275" spans="4:22">
      <c r="D5275" s="56"/>
      <c r="E5275" s="56"/>
      <c r="F5275" s="56"/>
      <c r="G5275" s="56"/>
      <c r="I5275" s="57"/>
      <c r="N5275" s="56"/>
      <c r="O5275" s="57"/>
      <c r="V5275" s="57"/>
    </row>
    <row r="5276" spans="4:22">
      <c r="D5276" s="56"/>
      <c r="E5276" s="56"/>
      <c r="F5276" s="56"/>
      <c r="G5276" s="56"/>
      <c r="I5276" s="57"/>
      <c r="N5276" s="56"/>
      <c r="O5276" s="57"/>
      <c r="V5276" s="57"/>
    </row>
    <row r="5277" spans="4:22">
      <c r="D5277" s="56"/>
      <c r="E5277" s="56"/>
      <c r="F5277" s="56"/>
      <c r="G5277" s="56"/>
      <c r="I5277" s="57"/>
      <c r="N5277" s="56"/>
      <c r="O5277" s="57"/>
      <c r="V5277" s="57"/>
    </row>
    <row r="5278" spans="4:22">
      <c r="D5278" s="56"/>
      <c r="E5278" s="56"/>
      <c r="F5278" s="56"/>
      <c r="G5278" s="56"/>
      <c r="I5278" s="57"/>
      <c r="N5278" s="56"/>
      <c r="O5278" s="57"/>
      <c r="V5278" s="57"/>
    </row>
    <row r="5279" spans="4:22">
      <c r="D5279" s="56"/>
      <c r="E5279" s="56"/>
      <c r="F5279" s="56"/>
      <c r="G5279" s="56"/>
      <c r="I5279" s="57"/>
      <c r="N5279" s="56"/>
      <c r="O5279" s="57"/>
      <c r="V5279" s="57"/>
    </row>
    <row r="5280" spans="4:22">
      <c r="D5280" s="56"/>
      <c r="E5280" s="56"/>
      <c r="F5280" s="56"/>
      <c r="G5280" s="56"/>
      <c r="I5280" s="57"/>
      <c r="N5280" s="56"/>
      <c r="O5280" s="57"/>
      <c r="V5280" s="57"/>
    </row>
    <row r="5281" spans="4:22">
      <c r="D5281" s="56"/>
      <c r="E5281" s="56"/>
      <c r="F5281" s="56"/>
      <c r="G5281" s="56"/>
      <c r="I5281" s="57"/>
      <c r="N5281" s="56"/>
      <c r="O5281" s="57"/>
      <c r="V5281" s="57"/>
    </row>
    <row r="5282" spans="4:22">
      <c r="D5282" s="56"/>
      <c r="E5282" s="56"/>
      <c r="F5282" s="56"/>
      <c r="G5282" s="56"/>
      <c r="I5282" s="57"/>
      <c r="N5282" s="56"/>
      <c r="O5282" s="57"/>
      <c r="V5282" s="57"/>
    </row>
    <row r="5283" spans="4:22">
      <c r="D5283" s="56"/>
      <c r="E5283" s="56"/>
      <c r="F5283" s="56"/>
      <c r="G5283" s="56"/>
      <c r="I5283" s="57"/>
      <c r="N5283" s="56"/>
      <c r="O5283" s="57"/>
      <c r="V5283" s="57"/>
    </row>
    <row r="5284" spans="4:22">
      <c r="D5284" s="56"/>
      <c r="E5284" s="56"/>
      <c r="F5284" s="56"/>
      <c r="G5284" s="56"/>
      <c r="I5284" s="57"/>
      <c r="N5284" s="56"/>
      <c r="O5284" s="57"/>
      <c r="V5284" s="57"/>
    </row>
    <row r="5285" spans="4:22">
      <c r="D5285" s="56"/>
      <c r="E5285" s="56"/>
      <c r="F5285" s="56"/>
      <c r="G5285" s="56"/>
      <c r="I5285" s="57"/>
      <c r="N5285" s="56"/>
      <c r="O5285" s="57"/>
      <c r="V5285" s="57"/>
    </row>
    <row r="5286" spans="4:22">
      <c r="D5286" s="56"/>
      <c r="E5286" s="56"/>
      <c r="F5286" s="56"/>
      <c r="G5286" s="56"/>
      <c r="I5286" s="57"/>
      <c r="N5286" s="56"/>
      <c r="O5286" s="57"/>
      <c r="V5286" s="57"/>
    </row>
    <row r="5287" spans="4:22">
      <c r="D5287" s="56"/>
      <c r="E5287" s="56"/>
      <c r="F5287" s="56"/>
      <c r="G5287" s="56"/>
      <c r="I5287" s="57"/>
      <c r="N5287" s="56"/>
      <c r="O5287" s="57"/>
      <c r="V5287" s="57"/>
    </row>
    <row r="5288" spans="4:22">
      <c r="D5288" s="56"/>
      <c r="E5288" s="56"/>
      <c r="F5288" s="56"/>
      <c r="G5288" s="56"/>
      <c r="I5288" s="57"/>
      <c r="N5288" s="56"/>
      <c r="O5288" s="57"/>
      <c r="V5288" s="57"/>
    </row>
    <row r="5289" spans="4:22">
      <c r="D5289" s="56"/>
      <c r="E5289" s="56"/>
      <c r="F5289" s="56"/>
      <c r="G5289" s="56"/>
      <c r="I5289" s="57"/>
      <c r="N5289" s="56"/>
      <c r="O5289" s="57"/>
      <c r="V5289" s="57"/>
    </row>
    <row r="5290" spans="4:22">
      <c r="D5290" s="56"/>
      <c r="E5290" s="56"/>
      <c r="F5290" s="56"/>
      <c r="G5290" s="56"/>
      <c r="I5290" s="57"/>
      <c r="N5290" s="56"/>
      <c r="O5290" s="57"/>
      <c r="V5290" s="57"/>
    </row>
    <row r="5291" spans="4:22">
      <c r="D5291" s="56"/>
      <c r="E5291" s="56"/>
      <c r="F5291" s="56"/>
      <c r="G5291" s="56"/>
      <c r="I5291" s="57"/>
      <c r="N5291" s="56"/>
      <c r="O5291" s="57"/>
      <c r="V5291" s="57"/>
    </row>
    <row r="5292" spans="4:22">
      <c r="D5292" s="56"/>
      <c r="E5292" s="56"/>
      <c r="F5292" s="56"/>
      <c r="G5292" s="56"/>
      <c r="I5292" s="57"/>
      <c r="N5292" s="56"/>
      <c r="O5292" s="57"/>
      <c r="V5292" s="57"/>
    </row>
    <row r="5293" spans="4:22">
      <c r="D5293" s="56"/>
      <c r="E5293" s="56"/>
      <c r="F5293" s="56"/>
      <c r="G5293" s="56"/>
      <c r="I5293" s="57"/>
      <c r="N5293" s="56"/>
      <c r="O5293" s="57"/>
      <c r="V5293" s="57"/>
    </row>
    <row r="5294" spans="4:22">
      <c r="D5294" s="56"/>
      <c r="E5294" s="56"/>
      <c r="F5294" s="56"/>
      <c r="G5294" s="56"/>
      <c r="I5294" s="57"/>
      <c r="N5294" s="56"/>
      <c r="O5294" s="57"/>
      <c r="V5294" s="57"/>
    </row>
    <row r="5295" spans="4:22">
      <c r="D5295" s="56"/>
      <c r="E5295" s="56"/>
      <c r="F5295" s="56"/>
      <c r="G5295" s="56"/>
      <c r="I5295" s="57"/>
      <c r="N5295" s="56"/>
      <c r="O5295" s="57"/>
      <c r="V5295" s="57"/>
    </row>
    <row r="5296" spans="4:22">
      <c r="D5296" s="56"/>
      <c r="E5296" s="56"/>
      <c r="F5296" s="56"/>
      <c r="G5296" s="56"/>
      <c r="I5296" s="57"/>
      <c r="N5296" s="56"/>
      <c r="O5296" s="57"/>
      <c r="V5296" s="57"/>
    </row>
    <row r="5297" spans="4:22">
      <c r="D5297" s="56"/>
      <c r="E5297" s="56"/>
      <c r="F5297" s="56"/>
      <c r="G5297" s="56"/>
      <c r="I5297" s="57"/>
      <c r="N5297" s="56"/>
      <c r="O5297" s="57"/>
      <c r="V5297" s="57"/>
    </row>
    <row r="5298" spans="4:22">
      <c r="D5298" s="56"/>
      <c r="E5298" s="56"/>
      <c r="F5298" s="56"/>
      <c r="G5298" s="56"/>
      <c r="I5298" s="57"/>
      <c r="N5298" s="56"/>
      <c r="O5298" s="57"/>
      <c r="V5298" s="57"/>
    </row>
    <row r="5299" spans="4:22">
      <c r="D5299" s="56"/>
      <c r="E5299" s="56"/>
      <c r="F5299" s="56"/>
      <c r="G5299" s="56"/>
      <c r="I5299" s="57"/>
      <c r="N5299" s="56"/>
      <c r="O5299" s="57"/>
      <c r="V5299" s="57"/>
    </row>
    <row r="5300" spans="4:22">
      <c r="D5300" s="56"/>
      <c r="E5300" s="56"/>
      <c r="F5300" s="56"/>
      <c r="G5300" s="56"/>
      <c r="I5300" s="57"/>
      <c r="N5300" s="56"/>
      <c r="O5300" s="57"/>
      <c r="V5300" s="57"/>
    </row>
    <row r="5301" spans="4:22">
      <c r="D5301" s="56"/>
      <c r="E5301" s="56"/>
      <c r="F5301" s="56"/>
      <c r="G5301" s="56"/>
      <c r="I5301" s="57"/>
      <c r="N5301" s="56"/>
      <c r="O5301" s="57"/>
      <c r="V5301" s="57"/>
    </row>
    <row r="5302" spans="4:22">
      <c r="D5302" s="56"/>
      <c r="E5302" s="56"/>
      <c r="F5302" s="56"/>
      <c r="G5302" s="56"/>
      <c r="I5302" s="57"/>
      <c r="N5302" s="56"/>
      <c r="O5302" s="57"/>
      <c r="V5302" s="57"/>
    </row>
    <row r="5303" spans="4:22">
      <c r="D5303" s="56"/>
      <c r="E5303" s="56"/>
      <c r="F5303" s="56"/>
      <c r="G5303" s="56"/>
      <c r="I5303" s="57"/>
      <c r="N5303" s="56"/>
      <c r="O5303" s="57"/>
      <c r="V5303" s="57"/>
    </row>
    <row r="5304" spans="4:22">
      <c r="D5304" s="56"/>
      <c r="E5304" s="56"/>
      <c r="F5304" s="56"/>
      <c r="G5304" s="56"/>
      <c r="I5304" s="57"/>
      <c r="N5304" s="56"/>
      <c r="O5304" s="57"/>
      <c r="V5304" s="57"/>
    </row>
    <row r="5305" spans="4:22">
      <c r="D5305" s="56"/>
      <c r="E5305" s="56"/>
      <c r="F5305" s="56"/>
      <c r="G5305" s="56"/>
      <c r="I5305" s="57"/>
      <c r="N5305" s="56"/>
      <c r="O5305" s="57"/>
      <c r="V5305" s="57"/>
    </row>
    <row r="5306" spans="4:22">
      <c r="D5306" s="56"/>
      <c r="E5306" s="56"/>
      <c r="F5306" s="56"/>
      <c r="G5306" s="56"/>
      <c r="I5306" s="57"/>
      <c r="N5306" s="56"/>
      <c r="O5306" s="57"/>
      <c r="V5306" s="57"/>
    </row>
    <row r="5307" spans="4:22">
      <c r="D5307" s="56"/>
      <c r="E5307" s="56"/>
      <c r="F5307" s="56"/>
      <c r="G5307" s="56"/>
      <c r="I5307" s="57"/>
      <c r="N5307" s="56"/>
      <c r="O5307" s="57"/>
      <c r="V5307" s="57"/>
    </row>
    <row r="5308" spans="4:22">
      <c r="D5308" s="56"/>
      <c r="E5308" s="56"/>
      <c r="F5308" s="56"/>
      <c r="G5308" s="56"/>
      <c r="I5308" s="57"/>
      <c r="N5308" s="56"/>
      <c r="O5308" s="57"/>
      <c r="V5308" s="57"/>
    </row>
    <row r="5309" spans="4:22">
      <c r="D5309" s="56"/>
      <c r="E5309" s="56"/>
      <c r="F5309" s="56"/>
      <c r="G5309" s="56"/>
      <c r="I5309" s="57"/>
      <c r="N5309" s="56"/>
      <c r="O5309" s="57"/>
      <c r="V5309" s="57"/>
    </row>
    <row r="5310" spans="4:22">
      <c r="D5310" s="56"/>
      <c r="E5310" s="56"/>
      <c r="F5310" s="56"/>
      <c r="G5310" s="56"/>
      <c r="I5310" s="57"/>
      <c r="N5310" s="56"/>
      <c r="O5310" s="57"/>
      <c r="V5310" s="57"/>
    </row>
    <row r="5311" spans="4:22">
      <c r="D5311" s="56"/>
      <c r="E5311" s="56"/>
      <c r="F5311" s="56"/>
      <c r="G5311" s="56"/>
      <c r="I5311" s="57"/>
      <c r="N5311" s="56"/>
      <c r="O5311" s="57"/>
      <c r="V5311" s="57"/>
    </row>
    <row r="5312" spans="4:22">
      <c r="D5312" s="56"/>
      <c r="E5312" s="56"/>
      <c r="F5312" s="56"/>
      <c r="G5312" s="56"/>
      <c r="I5312" s="57"/>
      <c r="N5312" s="56"/>
      <c r="O5312" s="57"/>
      <c r="V5312" s="57"/>
    </row>
    <row r="5313" spans="4:22">
      <c r="D5313" s="56"/>
      <c r="E5313" s="56"/>
      <c r="F5313" s="56"/>
      <c r="G5313" s="56"/>
      <c r="I5313" s="57"/>
      <c r="N5313" s="56"/>
      <c r="O5313" s="57"/>
      <c r="V5313" s="57"/>
    </row>
    <row r="5314" spans="4:22">
      <c r="D5314" s="56"/>
      <c r="E5314" s="56"/>
      <c r="F5314" s="56"/>
      <c r="G5314" s="56"/>
      <c r="I5314" s="57"/>
      <c r="N5314" s="56"/>
      <c r="O5314" s="57"/>
      <c r="V5314" s="57"/>
    </row>
    <row r="5315" spans="4:22">
      <c r="D5315" s="56"/>
      <c r="E5315" s="56"/>
      <c r="F5315" s="56"/>
      <c r="G5315" s="56"/>
      <c r="I5315" s="57"/>
      <c r="N5315" s="56"/>
      <c r="O5315" s="57"/>
      <c r="V5315" s="57"/>
    </row>
    <row r="5316" spans="4:22">
      <c r="D5316" s="56"/>
      <c r="E5316" s="56"/>
      <c r="F5316" s="56"/>
      <c r="G5316" s="56"/>
      <c r="I5316" s="57"/>
      <c r="N5316" s="56"/>
      <c r="O5316" s="57"/>
      <c r="V5316" s="57"/>
    </row>
    <row r="5317" spans="4:22">
      <c r="D5317" s="56"/>
      <c r="E5317" s="56"/>
      <c r="F5317" s="56"/>
      <c r="G5317" s="56"/>
      <c r="I5317" s="57"/>
      <c r="N5317" s="56"/>
      <c r="O5317" s="57"/>
      <c r="V5317" s="57"/>
    </row>
    <row r="5318" spans="4:22">
      <c r="D5318" s="56"/>
      <c r="E5318" s="56"/>
      <c r="F5318" s="56"/>
      <c r="G5318" s="56"/>
      <c r="I5318" s="57"/>
      <c r="N5318" s="56"/>
      <c r="O5318" s="57"/>
      <c r="V5318" s="57"/>
    </row>
    <row r="5319" spans="4:22">
      <c r="D5319" s="56"/>
      <c r="E5319" s="56"/>
      <c r="F5319" s="56"/>
      <c r="G5319" s="56"/>
      <c r="I5319" s="57"/>
      <c r="N5319" s="56"/>
      <c r="O5319" s="57"/>
      <c r="V5319" s="57"/>
    </row>
    <row r="5320" spans="4:22">
      <c r="D5320" s="56"/>
      <c r="E5320" s="56"/>
      <c r="F5320" s="56"/>
      <c r="G5320" s="56"/>
      <c r="I5320" s="57"/>
      <c r="N5320" s="56"/>
      <c r="O5320" s="57"/>
      <c r="V5320" s="57"/>
    </row>
    <row r="5321" spans="4:22">
      <c r="D5321" s="56"/>
      <c r="E5321" s="56"/>
      <c r="F5321" s="56"/>
      <c r="G5321" s="56"/>
      <c r="I5321" s="57"/>
      <c r="N5321" s="56"/>
      <c r="O5321" s="57"/>
      <c r="V5321" s="57"/>
    </row>
    <row r="5322" spans="4:22">
      <c r="D5322" s="56"/>
      <c r="E5322" s="56"/>
      <c r="F5322" s="56"/>
      <c r="G5322" s="56"/>
      <c r="I5322" s="57"/>
      <c r="N5322" s="56"/>
      <c r="O5322" s="57"/>
      <c r="V5322" s="57"/>
    </row>
    <row r="5323" spans="4:22">
      <c r="D5323" s="56"/>
      <c r="E5323" s="56"/>
      <c r="F5323" s="56"/>
      <c r="G5323" s="56"/>
      <c r="I5323" s="57"/>
      <c r="N5323" s="56"/>
      <c r="O5323" s="57"/>
      <c r="V5323" s="57"/>
    </row>
    <row r="5324" spans="4:22">
      <c r="D5324" s="56"/>
      <c r="E5324" s="56"/>
      <c r="F5324" s="56"/>
      <c r="G5324" s="56"/>
      <c r="I5324" s="57"/>
      <c r="N5324" s="56"/>
      <c r="O5324" s="57"/>
      <c r="V5324" s="57"/>
    </row>
    <row r="5325" spans="4:22">
      <c r="D5325" s="56"/>
      <c r="E5325" s="56"/>
      <c r="F5325" s="56"/>
      <c r="G5325" s="56"/>
      <c r="I5325" s="57"/>
      <c r="N5325" s="56"/>
      <c r="O5325" s="57"/>
      <c r="V5325" s="57"/>
    </row>
    <row r="5326" spans="4:22">
      <c r="D5326" s="56"/>
      <c r="E5326" s="56"/>
      <c r="F5326" s="56"/>
      <c r="G5326" s="56"/>
      <c r="I5326" s="57"/>
      <c r="N5326" s="56"/>
      <c r="O5326" s="57"/>
      <c r="V5326" s="57"/>
    </row>
    <row r="5327" spans="4:22">
      <c r="D5327" s="56"/>
      <c r="E5327" s="56"/>
      <c r="F5327" s="56"/>
      <c r="G5327" s="56"/>
      <c r="I5327" s="57"/>
      <c r="N5327" s="56"/>
      <c r="O5327" s="57"/>
      <c r="V5327" s="57"/>
    </row>
    <row r="5328" spans="4:22">
      <c r="D5328" s="56"/>
      <c r="E5328" s="56"/>
      <c r="F5328" s="56"/>
      <c r="G5328" s="56"/>
      <c r="I5328" s="57"/>
      <c r="N5328" s="56"/>
      <c r="O5328" s="57"/>
      <c r="V5328" s="57"/>
    </row>
    <row r="5329" spans="4:22">
      <c r="D5329" s="56"/>
      <c r="E5329" s="56"/>
      <c r="F5329" s="56"/>
      <c r="G5329" s="56"/>
      <c r="I5329" s="57"/>
      <c r="N5329" s="56"/>
      <c r="O5329" s="57"/>
      <c r="V5329" s="57"/>
    </row>
    <row r="5330" spans="4:22">
      <c r="D5330" s="56"/>
      <c r="E5330" s="56"/>
      <c r="F5330" s="56"/>
      <c r="G5330" s="56"/>
      <c r="I5330" s="57"/>
      <c r="N5330" s="56"/>
      <c r="O5330" s="57"/>
      <c r="V5330" s="57"/>
    </row>
    <row r="5331" spans="4:22">
      <c r="D5331" s="56"/>
      <c r="E5331" s="56"/>
      <c r="F5331" s="56"/>
      <c r="G5331" s="56"/>
      <c r="I5331" s="57"/>
      <c r="N5331" s="56"/>
      <c r="O5331" s="57"/>
      <c r="V5331" s="57"/>
    </row>
    <row r="5332" spans="4:22">
      <c r="D5332" s="56"/>
      <c r="E5332" s="56"/>
      <c r="F5332" s="56"/>
      <c r="G5332" s="56"/>
      <c r="I5332" s="57"/>
      <c r="N5332" s="56"/>
      <c r="O5332" s="57"/>
      <c r="V5332" s="57"/>
    </row>
    <row r="5333" spans="4:22">
      <c r="D5333" s="56"/>
      <c r="E5333" s="56"/>
      <c r="F5333" s="56"/>
      <c r="G5333" s="56"/>
      <c r="I5333" s="57"/>
      <c r="N5333" s="56"/>
      <c r="O5333" s="57"/>
      <c r="V5333" s="57"/>
    </row>
    <row r="5334" spans="4:22">
      <c r="D5334" s="56"/>
      <c r="E5334" s="56"/>
      <c r="F5334" s="56"/>
      <c r="G5334" s="56"/>
      <c r="I5334" s="57"/>
      <c r="N5334" s="56"/>
      <c r="O5334" s="57"/>
      <c r="V5334" s="57"/>
    </row>
    <row r="5335" spans="4:22">
      <c r="D5335" s="56"/>
      <c r="E5335" s="56"/>
      <c r="F5335" s="56"/>
      <c r="G5335" s="56"/>
      <c r="I5335" s="57"/>
      <c r="N5335" s="56"/>
      <c r="O5335" s="57"/>
      <c r="V5335" s="57"/>
    </row>
    <row r="5336" spans="4:22">
      <c r="D5336" s="56"/>
      <c r="E5336" s="56"/>
      <c r="F5336" s="56"/>
      <c r="G5336" s="56"/>
      <c r="I5336" s="57"/>
      <c r="N5336" s="56"/>
      <c r="O5336" s="57"/>
      <c r="V5336" s="57"/>
    </row>
    <row r="5337" spans="4:22">
      <c r="D5337" s="56"/>
      <c r="E5337" s="56"/>
      <c r="F5337" s="56"/>
      <c r="G5337" s="56"/>
      <c r="I5337" s="57"/>
      <c r="N5337" s="56"/>
      <c r="O5337" s="57"/>
      <c r="V5337" s="57"/>
    </row>
    <row r="5338" spans="4:22">
      <c r="D5338" s="56"/>
      <c r="E5338" s="56"/>
      <c r="F5338" s="56"/>
      <c r="G5338" s="56"/>
      <c r="I5338" s="57"/>
      <c r="N5338" s="56"/>
      <c r="O5338" s="57"/>
      <c r="V5338" s="57"/>
    </row>
    <row r="5339" spans="4:22">
      <c r="D5339" s="56"/>
      <c r="E5339" s="56"/>
      <c r="F5339" s="56"/>
      <c r="G5339" s="56"/>
      <c r="I5339" s="57"/>
      <c r="N5339" s="56"/>
      <c r="O5339" s="57"/>
      <c r="V5339" s="57"/>
    </row>
    <row r="5340" spans="4:22">
      <c r="D5340" s="56"/>
      <c r="E5340" s="56"/>
      <c r="F5340" s="56"/>
      <c r="G5340" s="56"/>
      <c r="I5340" s="57"/>
      <c r="N5340" s="56"/>
      <c r="O5340" s="57"/>
      <c r="V5340" s="57"/>
    </row>
    <row r="5341" spans="4:22">
      <c r="D5341" s="56"/>
      <c r="E5341" s="56"/>
      <c r="F5341" s="56"/>
      <c r="G5341" s="56"/>
      <c r="I5341" s="57"/>
      <c r="N5341" s="56"/>
      <c r="O5341" s="57"/>
      <c r="V5341" s="57"/>
    </row>
    <row r="5342" spans="4:22">
      <c r="D5342" s="56"/>
      <c r="E5342" s="56"/>
      <c r="F5342" s="56"/>
      <c r="G5342" s="56"/>
      <c r="I5342" s="57"/>
      <c r="N5342" s="56"/>
      <c r="O5342" s="57"/>
      <c r="V5342" s="57"/>
    </row>
    <row r="5343" spans="4:22">
      <c r="D5343" s="56"/>
      <c r="E5343" s="56"/>
      <c r="F5343" s="56"/>
      <c r="G5343" s="56"/>
      <c r="I5343" s="57"/>
      <c r="N5343" s="56"/>
      <c r="O5343" s="57"/>
      <c r="V5343" s="57"/>
    </row>
    <row r="5344" spans="4:22">
      <c r="D5344" s="56"/>
      <c r="E5344" s="56"/>
      <c r="F5344" s="56"/>
      <c r="G5344" s="56"/>
      <c r="I5344" s="57"/>
      <c r="N5344" s="56"/>
      <c r="O5344" s="57"/>
      <c r="V5344" s="57"/>
    </row>
    <row r="5345" spans="4:22">
      <c r="D5345" s="56"/>
      <c r="E5345" s="56"/>
      <c r="F5345" s="56"/>
      <c r="G5345" s="56"/>
      <c r="I5345" s="57"/>
      <c r="N5345" s="56"/>
      <c r="O5345" s="57"/>
      <c r="V5345" s="57"/>
    </row>
    <row r="5346" spans="4:22">
      <c r="D5346" s="56"/>
      <c r="E5346" s="56"/>
      <c r="F5346" s="56"/>
      <c r="G5346" s="56"/>
      <c r="I5346" s="57"/>
      <c r="N5346" s="56"/>
      <c r="O5346" s="57"/>
      <c r="V5346" s="57"/>
    </row>
    <row r="5347" spans="4:22">
      <c r="D5347" s="56"/>
      <c r="E5347" s="56"/>
      <c r="F5347" s="56"/>
      <c r="G5347" s="56"/>
      <c r="I5347" s="57"/>
      <c r="N5347" s="56"/>
      <c r="O5347" s="57"/>
      <c r="V5347" s="57"/>
    </row>
    <row r="5348" spans="4:22">
      <c r="D5348" s="56"/>
      <c r="E5348" s="56"/>
      <c r="F5348" s="56"/>
      <c r="G5348" s="56"/>
      <c r="I5348" s="57"/>
      <c r="N5348" s="56"/>
      <c r="O5348" s="57"/>
      <c r="V5348" s="57"/>
    </row>
    <row r="5349" spans="4:22">
      <c r="D5349" s="56"/>
      <c r="E5349" s="56"/>
      <c r="F5349" s="56"/>
      <c r="G5349" s="56"/>
      <c r="I5349" s="57"/>
      <c r="N5349" s="56"/>
      <c r="O5349" s="57"/>
      <c r="V5349" s="57"/>
    </row>
    <row r="5350" spans="4:22">
      <c r="D5350" s="56"/>
      <c r="E5350" s="56"/>
      <c r="F5350" s="56"/>
      <c r="G5350" s="56"/>
      <c r="I5350" s="57"/>
      <c r="N5350" s="56"/>
      <c r="O5350" s="57"/>
      <c r="V5350" s="57"/>
    </row>
    <row r="5351" spans="4:22">
      <c r="D5351" s="56"/>
      <c r="E5351" s="56"/>
      <c r="F5351" s="56"/>
      <c r="G5351" s="56"/>
      <c r="I5351" s="57"/>
      <c r="N5351" s="56"/>
      <c r="O5351" s="57"/>
      <c r="V5351" s="57"/>
    </row>
    <row r="5352" spans="4:22">
      <c r="D5352" s="56"/>
      <c r="E5352" s="56"/>
      <c r="F5352" s="56"/>
      <c r="G5352" s="56"/>
      <c r="I5352" s="57"/>
      <c r="N5352" s="56"/>
      <c r="O5352" s="57"/>
      <c r="V5352" s="57"/>
    </row>
    <row r="5353" spans="4:22">
      <c r="D5353" s="56"/>
      <c r="E5353" s="56"/>
      <c r="F5353" s="56"/>
      <c r="G5353" s="56"/>
      <c r="I5353" s="57"/>
      <c r="N5353" s="56"/>
      <c r="O5353" s="57"/>
      <c r="V5353" s="57"/>
    </row>
    <row r="5354" spans="4:22">
      <c r="D5354" s="56"/>
      <c r="E5354" s="56"/>
      <c r="F5354" s="56"/>
      <c r="G5354" s="56"/>
      <c r="I5354" s="57"/>
      <c r="N5354" s="56"/>
      <c r="O5354" s="57"/>
      <c r="V5354" s="57"/>
    </row>
    <row r="5355" spans="4:22">
      <c r="D5355" s="56"/>
      <c r="E5355" s="56"/>
      <c r="F5355" s="56"/>
      <c r="G5355" s="56"/>
      <c r="I5355" s="57"/>
      <c r="N5355" s="56"/>
      <c r="O5355" s="57"/>
      <c r="V5355" s="57"/>
    </row>
    <row r="5356" spans="4:22">
      <c r="D5356" s="56"/>
      <c r="E5356" s="56"/>
      <c r="F5356" s="56"/>
      <c r="G5356" s="56"/>
      <c r="I5356" s="57"/>
      <c r="N5356" s="56"/>
      <c r="O5356" s="57"/>
      <c r="V5356" s="57"/>
    </row>
    <row r="5357" spans="4:22">
      <c r="D5357" s="56"/>
      <c r="E5357" s="56"/>
      <c r="F5357" s="56"/>
      <c r="G5357" s="56"/>
      <c r="I5357" s="57"/>
      <c r="N5357" s="56"/>
      <c r="O5357" s="57"/>
      <c r="V5357" s="57"/>
    </row>
    <row r="5358" spans="4:22">
      <c r="D5358" s="56"/>
      <c r="E5358" s="56"/>
      <c r="F5358" s="56"/>
      <c r="G5358" s="56"/>
      <c r="I5358" s="57"/>
      <c r="N5358" s="56"/>
      <c r="O5358" s="57"/>
      <c r="V5358" s="57"/>
    </row>
    <row r="5359" spans="4:22">
      <c r="D5359" s="56"/>
      <c r="E5359" s="56"/>
      <c r="F5359" s="56"/>
      <c r="G5359" s="56"/>
      <c r="I5359" s="57"/>
      <c r="N5359" s="56"/>
      <c r="O5359" s="57"/>
      <c r="V5359" s="57"/>
    </row>
    <row r="5360" spans="4:22">
      <c r="D5360" s="56"/>
      <c r="E5360" s="56"/>
      <c r="F5360" s="56"/>
      <c r="G5360" s="56"/>
      <c r="I5360" s="57"/>
      <c r="N5360" s="56"/>
      <c r="O5360" s="57"/>
      <c r="V5360" s="57"/>
    </row>
    <row r="5361" spans="4:22">
      <c r="D5361" s="56"/>
      <c r="E5361" s="56"/>
      <c r="F5361" s="56"/>
      <c r="G5361" s="56"/>
      <c r="I5361" s="57"/>
      <c r="N5361" s="56"/>
      <c r="O5361" s="57"/>
      <c r="V5361" s="57"/>
    </row>
    <row r="5362" spans="4:22">
      <c r="D5362" s="56"/>
      <c r="E5362" s="56"/>
      <c r="F5362" s="56"/>
      <c r="G5362" s="56"/>
      <c r="I5362" s="57"/>
      <c r="N5362" s="56"/>
      <c r="O5362" s="57"/>
      <c r="V5362" s="57"/>
    </row>
    <row r="5363" spans="4:22">
      <c r="D5363" s="56"/>
      <c r="E5363" s="56"/>
      <c r="F5363" s="56"/>
      <c r="G5363" s="56"/>
      <c r="I5363" s="57"/>
      <c r="N5363" s="56"/>
      <c r="O5363" s="57"/>
      <c r="V5363" s="57"/>
    </row>
    <row r="5364" spans="4:22">
      <c r="D5364" s="56"/>
      <c r="E5364" s="56"/>
      <c r="F5364" s="56"/>
      <c r="G5364" s="56"/>
      <c r="I5364" s="57"/>
      <c r="N5364" s="56"/>
      <c r="O5364" s="57"/>
      <c r="V5364" s="57"/>
    </row>
    <row r="5365" spans="4:22">
      <c r="D5365" s="56"/>
      <c r="E5365" s="56"/>
      <c r="F5365" s="56"/>
      <c r="G5365" s="56"/>
      <c r="I5365" s="57"/>
      <c r="N5365" s="56"/>
      <c r="O5365" s="57"/>
      <c r="V5365" s="57"/>
    </row>
    <row r="5366" spans="4:22">
      <c r="D5366" s="56"/>
      <c r="E5366" s="56"/>
      <c r="F5366" s="56"/>
      <c r="G5366" s="56"/>
      <c r="I5366" s="57"/>
      <c r="N5366" s="56"/>
      <c r="O5366" s="57"/>
      <c r="V5366" s="57"/>
    </row>
    <row r="5367" spans="4:22">
      <c r="D5367" s="56"/>
      <c r="E5367" s="56"/>
      <c r="F5367" s="56"/>
      <c r="G5367" s="56"/>
      <c r="I5367" s="57"/>
      <c r="N5367" s="56"/>
      <c r="O5367" s="57"/>
      <c r="V5367" s="57"/>
    </row>
    <row r="5368" spans="4:22">
      <c r="D5368" s="56"/>
      <c r="E5368" s="56"/>
      <c r="F5368" s="56"/>
      <c r="G5368" s="56"/>
      <c r="I5368" s="57"/>
      <c r="N5368" s="56"/>
      <c r="O5368" s="57"/>
      <c r="V5368" s="57"/>
    </row>
    <row r="5369" spans="4:22">
      <c r="D5369" s="56"/>
      <c r="E5369" s="56"/>
      <c r="F5369" s="56"/>
      <c r="G5369" s="56"/>
      <c r="I5369" s="57"/>
      <c r="N5369" s="56"/>
      <c r="O5369" s="57"/>
      <c r="V5369" s="57"/>
    </row>
    <row r="5370" spans="4:22">
      <c r="D5370" s="56"/>
      <c r="E5370" s="56"/>
      <c r="F5370" s="56"/>
      <c r="G5370" s="56"/>
      <c r="I5370" s="57"/>
      <c r="N5370" s="56"/>
      <c r="O5370" s="57"/>
      <c r="V5370" s="57"/>
    </row>
    <row r="5371" spans="4:22">
      <c r="D5371" s="56"/>
      <c r="E5371" s="56"/>
      <c r="F5371" s="56"/>
      <c r="G5371" s="56"/>
      <c r="I5371" s="57"/>
      <c r="N5371" s="56"/>
      <c r="O5371" s="57"/>
      <c r="V5371" s="57"/>
    </row>
    <row r="5372" spans="4:22">
      <c r="D5372" s="56"/>
      <c r="E5372" s="56"/>
      <c r="F5372" s="56"/>
      <c r="G5372" s="56"/>
      <c r="I5372" s="57"/>
      <c r="N5372" s="56"/>
      <c r="O5372" s="57"/>
      <c r="V5372" s="57"/>
    </row>
    <row r="5373" spans="4:22">
      <c r="D5373" s="56"/>
      <c r="E5373" s="56"/>
      <c r="F5373" s="56"/>
      <c r="G5373" s="56"/>
      <c r="I5373" s="57"/>
      <c r="N5373" s="56"/>
      <c r="O5373" s="57"/>
      <c r="V5373" s="57"/>
    </row>
    <row r="5374" spans="4:22">
      <c r="D5374" s="56"/>
      <c r="E5374" s="56"/>
      <c r="F5374" s="56"/>
      <c r="G5374" s="56"/>
      <c r="I5374" s="57"/>
      <c r="N5374" s="56"/>
      <c r="O5374" s="57"/>
      <c r="V5374" s="57"/>
    </row>
    <row r="5375" spans="4:22">
      <c r="D5375" s="56"/>
      <c r="E5375" s="56"/>
      <c r="F5375" s="56"/>
      <c r="G5375" s="56"/>
      <c r="I5375" s="57"/>
      <c r="N5375" s="56"/>
      <c r="O5375" s="57"/>
      <c r="V5375" s="57"/>
    </row>
    <row r="5376" spans="4:22">
      <c r="D5376" s="56"/>
      <c r="E5376" s="56"/>
      <c r="F5376" s="56"/>
      <c r="G5376" s="56"/>
      <c r="I5376" s="57"/>
      <c r="N5376" s="56"/>
      <c r="O5376" s="57"/>
      <c r="V5376" s="57"/>
    </row>
    <row r="5377" spans="4:22">
      <c r="D5377" s="56"/>
      <c r="E5377" s="56"/>
      <c r="F5377" s="56"/>
      <c r="G5377" s="56"/>
      <c r="I5377" s="57"/>
      <c r="N5377" s="56"/>
      <c r="O5377" s="57"/>
      <c r="V5377" s="57"/>
    </row>
    <row r="5378" spans="4:22">
      <c r="D5378" s="56"/>
      <c r="E5378" s="56"/>
      <c r="F5378" s="56"/>
      <c r="G5378" s="56"/>
      <c r="I5378" s="57"/>
      <c r="N5378" s="56"/>
      <c r="O5378" s="57"/>
      <c r="V5378" s="57"/>
    </row>
    <row r="5379" spans="4:22">
      <c r="D5379" s="56"/>
      <c r="E5379" s="56"/>
      <c r="F5379" s="56"/>
      <c r="G5379" s="56"/>
      <c r="I5379" s="57"/>
      <c r="N5379" s="56"/>
      <c r="O5379" s="57"/>
      <c r="V5379" s="57"/>
    </row>
    <row r="5380" spans="4:22">
      <c r="D5380" s="56"/>
      <c r="E5380" s="56"/>
      <c r="F5380" s="56"/>
      <c r="G5380" s="56"/>
      <c r="I5380" s="57"/>
      <c r="N5380" s="56"/>
      <c r="O5380" s="57"/>
      <c r="V5380" s="57"/>
    </row>
    <row r="5381" spans="4:22">
      <c r="D5381" s="56"/>
      <c r="E5381" s="56"/>
      <c r="F5381" s="56"/>
      <c r="G5381" s="56"/>
      <c r="I5381" s="57"/>
      <c r="N5381" s="56"/>
      <c r="O5381" s="57"/>
      <c r="V5381" s="57"/>
    </row>
    <row r="5382" spans="4:22">
      <c r="D5382" s="56"/>
      <c r="E5382" s="56"/>
      <c r="F5382" s="56"/>
      <c r="G5382" s="56"/>
      <c r="I5382" s="57"/>
      <c r="N5382" s="56"/>
      <c r="O5382" s="57"/>
      <c r="V5382" s="57"/>
    </row>
    <row r="5383" spans="4:22">
      <c r="D5383" s="56"/>
      <c r="E5383" s="56"/>
      <c r="F5383" s="56"/>
      <c r="G5383" s="56"/>
      <c r="I5383" s="57"/>
      <c r="N5383" s="56"/>
      <c r="O5383" s="57"/>
      <c r="V5383" s="57"/>
    </row>
    <row r="5384" spans="4:22">
      <c r="D5384" s="56"/>
      <c r="E5384" s="56"/>
      <c r="F5384" s="56"/>
      <c r="G5384" s="56"/>
      <c r="I5384" s="57"/>
      <c r="N5384" s="56"/>
      <c r="O5384" s="57"/>
      <c r="V5384" s="57"/>
    </row>
    <row r="5385" spans="4:22">
      <c r="D5385" s="56"/>
      <c r="E5385" s="56"/>
      <c r="F5385" s="56"/>
      <c r="G5385" s="56"/>
      <c r="I5385" s="57"/>
      <c r="N5385" s="56"/>
      <c r="O5385" s="57"/>
      <c r="V5385" s="57"/>
    </row>
    <row r="5386" spans="4:22">
      <c r="D5386" s="56"/>
      <c r="E5386" s="56"/>
      <c r="F5386" s="56"/>
      <c r="G5386" s="56"/>
      <c r="I5386" s="57"/>
      <c r="N5386" s="56"/>
      <c r="O5386" s="57"/>
      <c r="V5386" s="57"/>
    </row>
    <row r="5387" spans="4:22">
      <c r="D5387" s="56"/>
      <c r="E5387" s="56"/>
      <c r="F5387" s="56"/>
      <c r="G5387" s="56"/>
      <c r="I5387" s="57"/>
      <c r="N5387" s="56"/>
      <c r="O5387" s="57"/>
      <c r="V5387" s="57"/>
    </row>
    <row r="5388" spans="4:22">
      <c r="D5388" s="56"/>
      <c r="E5388" s="56"/>
      <c r="F5388" s="56"/>
      <c r="G5388" s="56"/>
      <c r="I5388" s="57"/>
      <c r="N5388" s="56"/>
      <c r="O5388" s="57"/>
      <c r="V5388" s="57"/>
    </row>
    <row r="5389" spans="4:22">
      <c r="D5389" s="56"/>
      <c r="E5389" s="56"/>
      <c r="F5389" s="56"/>
      <c r="G5389" s="56"/>
      <c r="I5389" s="57"/>
      <c r="N5389" s="56"/>
      <c r="O5389" s="57"/>
      <c r="V5389" s="57"/>
    </row>
    <row r="5390" spans="4:22">
      <c r="D5390" s="56"/>
      <c r="E5390" s="56"/>
      <c r="F5390" s="56"/>
      <c r="G5390" s="56"/>
      <c r="I5390" s="57"/>
      <c r="N5390" s="56"/>
      <c r="O5390" s="57"/>
      <c r="V5390" s="57"/>
    </row>
    <row r="5391" spans="4:22">
      <c r="D5391" s="56"/>
      <c r="E5391" s="56"/>
      <c r="F5391" s="56"/>
      <c r="G5391" s="56"/>
      <c r="I5391" s="57"/>
      <c r="N5391" s="56"/>
      <c r="O5391" s="57"/>
      <c r="V5391" s="57"/>
    </row>
    <row r="5392" spans="4:22">
      <c r="D5392" s="56"/>
      <c r="E5392" s="56"/>
      <c r="F5392" s="56"/>
      <c r="G5392" s="56"/>
      <c r="I5392" s="57"/>
      <c r="N5392" s="56"/>
      <c r="O5392" s="57"/>
      <c r="V5392" s="57"/>
    </row>
    <row r="5393" spans="4:22">
      <c r="D5393" s="56"/>
      <c r="E5393" s="56"/>
      <c r="F5393" s="56"/>
      <c r="G5393" s="56"/>
      <c r="I5393" s="57"/>
      <c r="N5393" s="56"/>
      <c r="O5393" s="57"/>
      <c r="V5393" s="57"/>
    </row>
    <row r="5394" spans="4:22">
      <c r="D5394" s="56"/>
      <c r="E5394" s="56"/>
      <c r="F5394" s="56"/>
      <c r="G5394" s="56"/>
      <c r="I5394" s="57"/>
      <c r="N5394" s="56"/>
      <c r="O5394" s="57"/>
      <c r="V5394" s="57"/>
    </row>
    <row r="5395" spans="4:22">
      <c r="D5395" s="56"/>
      <c r="E5395" s="56"/>
      <c r="F5395" s="56"/>
      <c r="G5395" s="56"/>
      <c r="I5395" s="57"/>
      <c r="N5395" s="56"/>
      <c r="O5395" s="57"/>
      <c r="V5395" s="57"/>
    </row>
    <row r="5396" spans="4:22">
      <c r="D5396" s="56"/>
      <c r="E5396" s="56"/>
      <c r="F5396" s="56"/>
      <c r="G5396" s="56"/>
      <c r="I5396" s="57"/>
      <c r="N5396" s="56"/>
      <c r="O5396" s="57"/>
      <c r="V5396" s="57"/>
    </row>
    <row r="5397" spans="4:22">
      <c r="D5397" s="56"/>
      <c r="E5397" s="56"/>
      <c r="F5397" s="56"/>
      <c r="G5397" s="56"/>
      <c r="I5397" s="57"/>
      <c r="N5397" s="56"/>
      <c r="O5397" s="57"/>
      <c r="V5397" s="57"/>
    </row>
    <row r="5398" spans="4:22">
      <c r="D5398" s="56"/>
      <c r="E5398" s="56"/>
      <c r="F5398" s="56"/>
      <c r="G5398" s="56"/>
      <c r="I5398" s="57"/>
      <c r="N5398" s="56"/>
      <c r="O5398" s="57"/>
      <c r="V5398" s="57"/>
    </row>
    <row r="5399" spans="4:22">
      <c r="D5399" s="56"/>
      <c r="E5399" s="56"/>
      <c r="F5399" s="56"/>
      <c r="G5399" s="56"/>
      <c r="I5399" s="57"/>
      <c r="N5399" s="56"/>
      <c r="O5399" s="57"/>
      <c r="V5399" s="57"/>
    </row>
    <row r="5400" spans="4:22">
      <c r="D5400" s="56"/>
      <c r="E5400" s="56"/>
      <c r="F5400" s="56"/>
      <c r="G5400" s="56"/>
      <c r="I5400" s="57"/>
      <c r="N5400" s="56"/>
      <c r="O5400" s="57"/>
      <c r="V5400" s="57"/>
    </row>
    <row r="5401" spans="4:22">
      <c r="D5401" s="56"/>
      <c r="E5401" s="56"/>
      <c r="F5401" s="56"/>
      <c r="G5401" s="56"/>
      <c r="I5401" s="57"/>
      <c r="N5401" s="56"/>
      <c r="O5401" s="57"/>
      <c r="V5401" s="57"/>
    </row>
    <row r="5402" spans="4:22">
      <c r="D5402" s="56"/>
      <c r="E5402" s="56"/>
      <c r="F5402" s="56"/>
      <c r="G5402" s="56"/>
      <c r="I5402" s="57"/>
      <c r="N5402" s="56"/>
      <c r="O5402" s="57"/>
      <c r="V5402" s="57"/>
    </row>
    <row r="5403" spans="4:22">
      <c r="D5403" s="56"/>
      <c r="E5403" s="56"/>
      <c r="F5403" s="56"/>
      <c r="G5403" s="56"/>
      <c r="I5403" s="57"/>
      <c r="N5403" s="56"/>
      <c r="O5403" s="57"/>
      <c r="V5403" s="57"/>
    </row>
    <row r="5404" spans="4:22">
      <c r="D5404" s="56"/>
      <c r="E5404" s="56"/>
      <c r="F5404" s="56"/>
      <c r="G5404" s="56"/>
      <c r="I5404" s="57"/>
      <c r="N5404" s="56"/>
      <c r="O5404" s="57"/>
      <c r="V5404" s="57"/>
    </row>
    <row r="5405" spans="4:22">
      <c r="D5405" s="56"/>
      <c r="E5405" s="56"/>
      <c r="F5405" s="56"/>
      <c r="G5405" s="56"/>
      <c r="I5405" s="57"/>
      <c r="N5405" s="56"/>
      <c r="O5405" s="57"/>
      <c r="V5405" s="57"/>
    </row>
    <row r="5406" spans="4:22">
      <c r="D5406" s="56"/>
      <c r="E5406" s="56"/>
      <c r="F5406" s="56"/>
      <c r="G5406" s="56"/>
      <c r="I5406" s="57"/>
      <c r="N5406" s="56"/>
      <c r="O5406" s="57"/>
      <c r="V5406" s="57"/>
    </row>
    <row r="5407" spans="4:22">
      <c r="D5407" s="56"/>
      <c r="E5407" s="56"/>
      <c r="F5407" s="56"/>
      <c r="G5407" s="56"/>
      <c r="I5407" s="57"/>
      <c r="N5407" s="56"/>
      <c r="O5407" s="57"/>
      <c r="V5407" s="57"/>
    </row>
    <row r="5408" spans="4:22">
      <c r="D5408" s="56"/>
      <c r="E5408" s="56"/>
      <c r="F5408" s="56"/>
      <c r="G5408" s="56"/>
      <c r="I5408" s="57"/>
      <c r="N5408" s="56"/>
      <c r="O5408" s="57"/>
      <c r="V5408" s="57"/>
    </row>
    <row r="5409" spans="4:22">
      <c r="D5409" s="56"/>
      <c r="E5409" s="56"/>
      <c r="F5409" s="56"/>
      <c r="G5409" s="56"/>
      <c r="I5409" s="57"/>
      <c r="N5409" s="56"/>
      <c r="O5409" s="57"/>
      <c r="V5409" s="57"/>
    </row>
    <row r="5410" spans="4:22">
      <c r="D5410" s="56"/>
      <c r="E5410" s="56"/>
      <c r="F5410" s="56"/>
      <c r="G5410" s="56"/>
      <c r="I5410" s="57"/>
      <c r="N5410" s="56"/>
      <c r="O5410" s="57"/>
      <c r="V5410" s="57"/>
    </row>
    <row r="5411" spans="4:22">
      <c r="D5411" s="56"/>
      <c r="E5411" s="56"/>
      <c r="F5411" s="56"/>
      <c r="G5411" s="56"/>
      <c r="I5411" s="57"/>
      <c r="N5411" s="56"/>
      <c r="O5411" s="57"/>
      <c r="V5411" s="57"/>
    </row>
    <row r="5412" spans="4:22">
      <c r="D5412" s="56"/>
      <c r="E5412" s="56"/>
      <c r="F5412" s="56"/>
      <c r="G5412" s="56"/>
      <c r="I5412" s="57"/>
      <c r="N5412" s="56"/>
      <c r="O5412" s="57"/>
      <c r="V5412" s="57"/>
    </row>
    <row r="5413" spans="4:22">
      <c r="D5413" s="56"/>
      <c r="E5413" s="56"/>
      <c r="F5413" s="56"/>
      <c r="G5413" s="56"/>
      <c r="I5413" s="57"/>
      <c r="N5413" s="56"/>
      <c r="O5413" s="57"/>
      <c r="V5413" s="57"/>
    </row>
    <row r="5414" spans="4:22">
      <c r="D5414" s="56"/>
      <c r="E5414" s="56"/>
      <c r="F5414" s="56"/>
      <c r="G5414" s="56"/>
      <c r="I5414" s="57"/>
      <c r="N5414" s="56"/>
      <c r="O5414" s="57"/>
      <c r="V5414" s="57"/>
    </row>
    <row r="5415" spans="4:22">
      <c r="D5415" s="56"/>
      <c r="E5415" s="56"/>
      <c r="F5415" s="56"/>
      <c r="G5415" s="56"/>
      <c r="I5415" s="57"/>
      <c r="N5415" s="56"/>
      <c r="O5415" s="57"/>
      <c r="V5415" s="57"/>
    </row>
    <row r="5416" spans="4:22">
      <c r="D5416" s="56"/>
      <c r="E5416" s="56"/>
      <c r="F5416" s="56"/>
      <c r="G5416" s="56"/>
      <c r="I5416" s="57"/>
      <c r="N5416" s="56"/>
      <c r="O5416" s="57"/>
      <c r="V5416" s="57"/>
    </row>
    <row r="5417" spans="4:22">
      <c r="D5417" s="56"/>
      <c r="E5417" s="56"/>
      <c r="F5417" s="56"/>
      <c r="G5417" s="56"/>
      <c r="I5417" s="57"/>
      <c r="N5417" s="56"/>
      <c r="O5417" s="57"/>
      <c r="V5417" s="57"/>
    </row>
    <row r="5418" spans="4:22">
      <c r="D5418" s="56"/>
      <c r="E5418" s="56"/>
      <c r="F5418" s="56"/>
      <c r="G5418" s="56"/>
      <c r="I5418" s="57"/>
      <c r="N5418" s="56"/>
      <c r="O5418" s="57"/>
      <c r="V5418" s="57"/>
    </row>
    <row r="5419" spans="4:22">
      <c r="D5419" s="56"/>
      <c r="E5419" s="56"/>
      <c r="F5419" s="56"/>
      <c r="G5419" s="56"/>
      <c r="I5419" s="57"/>
      <c r="N5419" s="56"/>
      <c r="O5419" s="57"/>
      <c r="V5419" s="57"/>
    </row>
    <row r="5420" spans="4:22">
      <c r="D5420" s="56"/>
      <c r="E5420" s="56"/>
      <c r="F5420" s="56"/>
      <c r="G5420" s="56"/>
      <c r="I5420" s="57"/>
      <c r="N5420" s="56"/>
      <c r="O5420" s="57"/>
      <c r="V5420" s="57"/>
    </row>
    <row r="5421" spans="4:22">
      <c r="D5421" s="56"/>
      <c r="E5421" s="56"/>
      <c r="F5421" s="56"/>
      <c r="G5421" s="56"/>
      <c r="I5421" s="57"/>
      <c r="N5421" s="56"/>
      <c r="O5421" s="57"/>
      <c r="V5421" s="57"/>
    </row>
    <row r="5422" spans="4:22">
      <c r="D5422" s="56"/>
      <c r="E5422" s="56"/>
      <c r="F5422" s="56"/>
      <c r="G5422" s="56"/>
      <c r="I5422" s="57"/>
      <c r="N5422" s="56"/>
      <c r="O5422" s="57"/>
      <c r="V5422" s="57"/>
    </row>
    <row r="5423" spans="4:22">
      <c r="D5423" s="56"/>
      <c r="E5423" s="56"/>
      <c r="F5423" s="56"/>
      <c r="G5423" s="56"/>
      <c r="I5423" s="57"/>
      <c r="N5423" s="56"/>
      <c r="O5423" s="57"/>
      <c r="V5423" s="57"/>
    </row>
    <row r="5424" spans="4:22">
      <c r="D5424" s="56"/>
      <c r="E5424" s="56"/>
      <c r="F5424" s="56"/>
      <c r="G5424" s="56"/>
      <c r="I5424" s="57"/>
      <c r="N5424" s="56"/>
      <c r="O5424" s="57"/>
      <c r="V5424" s="57"/>
    </row>
    <row r="5425" spans="4:22">
      <c r="D5425" s="56"/>
      <c r="E5425" s="56"/>
      <c r="F5425" s="56"/>
      <c r="G5425" s="56"/>
      <c r="I5425" s="57"/>
      <c r="N5425" s="56"/>
      <c r="O5425" s="57"/>
      <c r="V5425" s="57"/>
    </row>
    <row r="5426" spans="4:22">
      <c r="D5426" s="56"/>
      <c r="E5426" s="56"/>
      <c r="F5426" s="56"/>
      <c r="G5426" s="56"/>
      <c r="I5426" s="57"/>
      <c r="N5426" s="56"/>
      <c r="O5426" s="57"/>
      <c r="V5426" s="57"/>
    </row>
    <row r="5427" spans="4:22">
      <c r="D5427" s="56"/>
      <c r="E5427" s="56"/>
      <c r="F5427" s="56"/>
      <c r="G5427" s="56"/>
      <c r="I5427" s="57"/>
      <c r="N5427" s="56"/>
      <c r="O5427" s="57"/>
      <c r="V5427" s="57"/>
    </row>
    <row r="5428" spans="4:22">
      <c r="D5428" s="56"/>
      <c r="E5428" s="56"/>
      <c r="F5428" s="56"/>
      <c r="G5428" s="56"/>
      <c r="I5428" s="57"/>
      <c r="N5428" s="56"/>
      <c r="O5428" s="57"/>
      <c r="V5428" s="57"/>
    </row>
    <row r="5429" spans="4:22">
      <c r="D5429" s="56"/>
      <c r="E5429" s="56"/>
      <c r="F5429" s="56"/>
      <c r="G5429" s="56"/>
      <c r="I5429" s="57"/>
      <c r="N5429" s="56"/>
      <c r="O5429" s="57"/>
      <c r="V5429" s="57"/>
    </row>
    <row r="5430" spans="4:22">
      <c r="D5430" s="56"/>
      <c r="E5430" s="56"/>
      <c r="F5430" s="56"/>
      <c r="G5430" s="56"/>
      <c r="I5430" s="57"/>
      <c r="N5430" s="56"/>
      <c r="O5430" s="57"/>
      <c r="V5430" s="57"/>
    </row>
    <row r="5431" spans="4:22">
      <c r="D5431" s="56"/>
      <c r="E5431" s="56"/>
      <c r="F5431" s="56"/>
      <c r="G5431" s="56"/>
      <c r="I5431" s="57"/>
      <c r="N5431" s="56"/>
      <c r="O5431" s="57"/>
      <c r="V5431" s="57"/>
    </row>
    <row r="5432" spans="4:22">
      <c r="D5432" s="56"/>
      <c r="E5432" s="56"/>
      <c r="F5432" s="56"/>
      <c r="G5432" s="56"/>
      <c r="I5432" s="57"/>
      <c r="N5432" s="56"/>
      <c r="O5432" s="57"/>
      <c r="V5432" s="57"/>
    </row>
    <row r="5433" spans="4:22">
      <c r="D5433" s="56"/>
      <c r="E5433" s="56"/>
      <c r="F5433" s="56"/>
      <c r="G5433" s="56"/>
      <c r="I5433" s="57"/>
      <c r="N5433" s="56"/>
      <c r="O5433" s="57"/>
      <c r="V5433" s="57"/>
    </row>
    <row r="5434" spans="4:22">
      <c r="D5434" s="56"/>
      <c r="E5434" s="56"/>
      <c r="F5434" s="56"/>
      <c r="G5434" s="56"/>
      <c r="I5434" s="57"/>
      <c r="N5434" s="56"/>
      <c r="O5434" s="57"/>
      <c r="V5434" s="57"/>
    </row>
    <row r="5435" spans="4:22">
      <c r="D5435" s="56"/>
      <c r="E5435" s="56"/>
      <c r="F5435" s="56"/>
      <c r="G5435" s="56"/>
      <c r="I5435" s="57"/>
      <c r="N5435" s="56"/>
      <c r="O5435" s="57"/>
      <c r="V5435" s="57"/>
    </row>
    <row r="5436" spans="4:22">
      <c r="D5436" s="56"/>
      <c r="E5436" s="56"/>
      <c r="F5436" s="56"/>
      <c r="G5436" s="56"/>
      <c r="I5436" s="57"/>
      <c r="N5436" s="56"/>
      <c r="O5436" s="57"/>
      <c r="V5436" s="57"/>
    </row>
    <row r="5437" spans="4:22">
      <c r="D5437" s="56"/>
      <c r="E5437" s="56"/>
      <c r="F5437" s="56"/>
      <c r="G5437" s="56"/>
      <c r="I5437" s="57"/>
      <c r="N5437" s="56"/>
      <c r="O5437" s="57"/>
      <c r="V5437" s="57"/>
    </row>
    <row r="5438" spans="4:22">
      <c r="D5438" s="56"/>
      <c r="E5438" s="56"/>
      <c r="F5438" s="56"/>
      <c r="G5438" s="56"/>
      <c r="I5438" s="57"/>
      <c r="N5438" s="56"/>
      <c r="O5438" s="57"/>
      <c r="V5438" s="57"/>
    </row>
    <row r="5439" spans="4:22">
      <c r="D5439" s="56"/>
      <c r="E5439" s="56"/>
      <c r="F5439" s="56"/>
      <c r="G5439" s="56"/>
      <c r="I5439" s="57"/>
      <c r="N5439" s="56"/>
      <c r="O5439" s="57"/>
      <c r="V5439" s="57"/>
    </row>
    <row r="5440" spans="4:22">
      <c r="D5440" s="56"/>
      <c r="E5440" s="56"/>
      <c r="F5440" s="56"/>
      <c r="G5440" s="56"/>
      <c r="I5440" s="57"/>
      <c r="N5440" s="56"/>
      <c r="O5440" s="57"/>
      <c r="V5440" s="57"/>
    </row>
    <row r="5441" spans="4:22">
      <c r="D5441" s="56"/>
      <c r="E5441" s="56"/>
      <c r="F5441" s="56"/>
      <c r="G5441" s="56"/>
      <c r="I5441" s="57"/>
      <c r="N5441" s="56"/>
      <c r="O5441" s="57"/>
      <c r="V5441" s="57"/>
    </row>
    <row r="5442" spans="4:22">
      <c r="D5442" s="56"/>
      <c r="E5442" s="56"/>
      <c r="F5442" s="56"/>
      <c r="G5442" s="56"/>
      <c r="I5442" s="57"/>
      <c r="N5442" s="56"/>
      <c r="O5442" s="57"/>
      <c r="V5442" s="57"/>
    </row>
    <row r="5443" spans="4:22">
      <c r="D5443" s="56"/>
      <c r="E5443" s="56"/>
      <c r="F5443" s="56"/>
      <c r="G5443" s="56"/>
      <c r="I5443" s="57"/>
      <c r="N5443" s="56"/>
      <c r="O5443" s="57"/>
      <c r="V5443" s="57"/>
    </row>
    <row r="5444" spans="4:22">
      <c r="D5444" s="56"/>
      <c r="E5444" s="56"/>
      <c r="F5444" s="56"/>
      <c r="G5444" s="56"/>
      <c r="I5444" s="57"/>
      <c r="N5444" s="56"/>
      <c r="O5444" s="57"/>
      <c r="V5444" s="57"/>
    </row>
    <row r="5445" spans="4:22">
      <c r="D5445" s="56"/>
      <c r="E5445" s="56"/>
      <c r="F5445" s="56"/>
      <c r="G5445" s="56"/>
      <c r="I5445" s="57"/>
      <c r="N5445" s="56"/>
      <c r="O5445" s="57"/>
      <c r="V5445" s="57"/>
    </row>
    <row r="5446" spans="4:22">
      <c r="D5446" s="56"/>
      <c r="E5446" s="56"/>
      <c r="F5446" s="56"/>
      <c r="G5446" s="56"/>
      <c r="I5446" s="57"/>
      <c r="N5446" s="56"/>
      <c r="O5446" s="57"/>
      <c r="V5446" s="57"/>
    </row>
    <row r="5447" spans="4:22">
      <c r="D5447" s="56"/>
      <c r="E5447" s="56"/>
      <c r="F5447" s="56"/>
      <c r="G5447" s="56"/>
      <c r="I5447" s="57"/>
      <c r="N5447" s="56"/>
      <c r="O5447" s="57"/>
      <c r="V5447" s="57"/>
    </row>
    <row r="5448" spans="4:22">
      <c r="D5448" s="56"/>
      <c r="E5448" s="56"/>
      <c r="F5448" s="56"/>
      <c r="G5448" s="56"/>
      <c r="I5448" s="57"/>
      <c r="N5448" s="56"/>
      <c r="O5448" s="57"/>
      <c r="V5448" s="57"/>
    </row>
    <row r="5449" spans="4:22">
      <c r="D5449" s="56"/>
      <c r="E5449" s="56"/>
      <c r="F5449" s="56"/>
      <c r="G5449" s="56"/>
      <c r="I5449" s="57"/>
      <c r="N5449" s="56"/>
      <c r="O5449" s="57"/>
      <c r="V5449" s="57"/>
    </row>
    <row r="5450" spans="4:22">
      <c r="D5450" s="56"/>
      <c r="E5450" s="56"/>
      <c r="F5450" s="56"/>
      <c r="G5450" s="56"/>
      <c r="I5450" s="57"/>
      <c r="N5450" s="56"/>
      <c r="O5450" s="57"/>
      <c r="V5450" s="57"/>
    </row>
    <row r="5451" spans="4:22">
      <c r="D5451" s="56"/>
      <c r="E5451" s="56"/>
      <c r="F5451" s="56"/>
      <c r="G5451" s="56"/>
      <c r="I5451" s="57"/>
      <c r="N5451" s="56"/>
      <c r="O5451" s="57"/>
      <c r="V5451" s="57"/>
    </row>
    <row r="5452" spans="4:22">
      <c r="D5452" s="56"/>
      <c r="E5452" s="56"/>
      <c r="F5452" s="56"/>
      <c r="G5452" s="56"/>
      <c r="I5452" s="57"/>
      <c r="N5452" s="56"/>
      <c r="O5452" s="57"/>
      <c r="V5452" s="57"/>
    </row>
    <row r="5453" spans="4:22">
      <c r="D5453" s="56"/>
      <c r="E5453" s="56"/>
      <c r="F5453" s="56"/>
      <c r="G5453" s="56"/>
      <c r="I5453" s="57"/>
      <c r="N5453" s="56"/>
      <c r="O5453" s="57"/>
      <c r="V5453" s="57"/>
    </row>
    <row r="5454" spans="4:22">
      <c r="D5454" s="56"/>
      <c r="E5454" s="56"/>
      <c r="F5454" s="56"/>
      <c r="G5454" s="56"/>
      <c r="I5454" s="57"/>
      <c r="N5454" s="56"/>
      <c r="O5454" s="57"/>
      <c r="V5454" s="57"/>
    </row>
    <row r="5455" spans="4:22">
      <c r="D5455" s="56"/>
      <c r="E5455" s="56"/>
      <c r="F5455" s="56"/>
      <c r="G5455" s="56"/>
      <c r="I5455" s="57"/>
      <c r="N5455" s="56"/>
      <c r="O5455" s="57"/>
      <c r="V5455" s="57"/>
    </row>
    <row r="5456" spans="4:22">
      <c r="D5456" s="56"/>
      <c r="E5456" s="56"/>
      <c r="F5456" s="56"/>
      <c r="G5456" s="56"/>
      <c r="I5456" s="57"/>
      <c r="N5456" s="56"/>
      <c r="O5456" s="57"/>
      <c r="V5456" s="57"/>
    </row>
    <row r="5457" spans="4:22">
      <c r="D5457" s="56"/>
      <c r="E5457" s="56"/>
      <c r="F5457" s="56"/>
      <c r="G5457" s="56"/>
      <c r="I5457" s="57"/>
      <c r="N5457" s="56"/>
      <c r="O5457" s="57"/>
      <c r="V5457" s="57"/>
    </row>
    <row r="5458" spans="4:22">
      <c r="D5458" s="56"/>
      <c r="E5458" s="56"/>
      <c r="F5458" s="56"/>
      <c r="G5458" s="56"/>
      <c r="I5458" s="57"/>
      <c r="N5458" s="56"/>
      <c r="O5458" s="57"/>
      <c r="V5458" s="57"/>
    </row>
    <row r="5459" spans="4:22">
      <c r="D5459" s="56"/>
      <c r="E5459" s="56"/>
      <c r="F5459" s="56"/>
      <c r="G5459" s="56"/>
      <c r="I5459" s="57"/>
      <c r="N5459" s="56"/>
      <c r="O5459" s="57"/>
      <c r="V5459" s="57"/>
    </row>
    <row r="5460" spans="4:22">
      <c r="D5460" s="56"/>
      <c r="E5460" s="56"/>
      <c r="F5460" s="56"/>
      <c r="G5460" s="56"/>
      <c r="I5460" s="57"/>
      <c r="N5460" s="56"/>
      <c r="O5460" s="57"/>
      <c r="V5460" s="57"/>
    </row>
    <row r="5461" spans="4:22">
      <c r="D5461" s="56"/>
      <c r="E5461" s="56"/>
      <c r="F5461" s="56"/>
      <c r="G5461" s="56"/>
      <c r="I5461" s="57"/>
      <c r="N5461" s="56"/>
      <c r="O5461" s="57"/>
      <c r="V5461" s="57"/>
    </row>
    <row r="5462" spans="4:22">
      <c r="D5462" s="56"/>
      <c r="E5462" s="56"/>
      <c r="F5462" s="56"/>
      <c r="G5462" s="56"/>
      <c r="I5462" s="57"/>
      <c r="N5462" s="56"/>
      <c r="O5462" s="57"/>
      <c r="V5462" s="57"/>
    </row>
    <row r="5463" spans="4:22">
      <c r="D5463" s="56"/>
      <c r="E5463" s="56"/>
      <c r="F5463" s="56"/>
      <c r="G5463" s="56"/>
      <c r="I5463" s="57"/>
      <c r="N5463" s="56"/>
      <c r="O5463" s="57"/>
      <c r="V5463" s="57"/>
    </row>
    <row r="5464" spans="4:22">
      <c r="D5464" s="56"/>
      <c r="E5464" s="56"/>
      <c r="F5464" s="56"/>
      <c r="G5464" s="56"/>
      <c r="I5464" s="57"/>
      <c r="N5464" s="56"/>
      <c r="O5464" s="57"/>
      <c r="V5464" s="57"/>
    </row>
    <row r="5465" spans="4:22">
      <c r="D5465" s="56"/>
      <c r="E5465" s="56"/>
      <c r="F5465" s="56"/>
      <c r="G5465" s="56"/>
      <c r="I5465" s="57"/>
      <c r="N5465" s="56"/>
      <c r="O5465" s="57"/>
      <c r="V5465" s="57"/>
    </row>
    <row r="5466" spans="4:22">
      <c r="D5466" s="56"/>
      <c r="E5466" s="56"/>
      <c r="F5466" s="56"/>
      <c r="G5466" s="56"/>
      <c r="I5466" s="57"/>
      <c r="N5466" s="56"/>
      <c r="O5466" s="57"/>
      <c r="V5466" s="57"/>
    </row>
    <row r="5467" spans="4:22">
      <c r="D5467" s="56"/>
      <c r="E5467" s="56"/>
      <c r="F5467" s="56"/>
      <c r="G5467" s="56"/>
      <c r="I5467" s="57"/>
      <c r="N5467" s="56"/>
      <c r="O5467" s="57"/>
      <c r="V5467" s="57"/>
    </row>
    <row r="5468" spans="4:22">
      <c r="D5468" s="56"/>
      <c r="E5468" s="56"/>
      <c r="F5468" s="56"/>
      <c r="G5468" s="56"/>
      <c r="I5468" s="57"/>
      <c r="N5468" s="56"/>
      <c r="O5468" s="57"/>
      <c r="V5468" s="57"/>
    </row>
    <row r="5469" spans="4:22">
      <c r="D5469" s="56"/>
      <c r="E5469" s="56"/>
      <c r="F5469" s="56"/>
      <c r="G5469" s="56"/>
      <c r="I5469" s="57"/>
      <c r="N5469" s="56"/>
      <c r="O5469" s="57"/>
      <c r="V5469" s="57"/>
    </row>
    <row r="5470" spans="4:22">
      <c r="D5470" s="56"/>
      <c r="E5470" s="56"/>
      <c r="F5470" s="56"/>
      <c r="G5470" s="56"/>
      <c r="I5470" s="57"/>
      <c r="N5470" s="56"/>
      <c r="O5470" s="57"/>
      <c r="V5470" s="57"/>
    </row>
    <row r="5471" spans="4:22">
      <c r="D5471" s="56"/>
      <c r="E5471" s="56"/>
      <c r="F5471" s="56"/>
      <c r="G5471" s="56"/>
      <c r="I5471" s="57"/>
      <c r="N5471" s="56"/>
      <c r="O5471" s="57"/>
      <c r="V5471" s="57"/>
    </row>
    <row r="5472" spans="4:22">
      <c r="D5472" s="56"/>
      <c r="E5472" s="56"/>
      <c r="F5472" s="56"/>
      <c r="G5472" s="56"/>
      <c r="I5472" s="57"/>
      <c r="N5472" s="56"/>
      <c r="O5472" s="57"/>
      <c r="V5472" s="57"/>
    </row>
    <row r="5473" spans="4:22">
      <c r="D5473" s="56"/>
      <c r="E5473" s="56"/>
      <c r="F5473" s="56"/>
      <c r="G5473" s="56"/>
      <c r="I5473" s="57"/>
      <c r="N5473" s="56"/>
      <c r="O5473" s="57"/>
      <c r="V5473" s="57"/>
    </row>
    <row r="5474" spans="4:22">
      <c r="D5474" s="56"/>
      <c r="E5474" s="56"/>
      <c r="F5474" s="56"/>
      <c r="G5474" s="56"/>
      <c r="I5474" s="57"/>
      <c r="N5474" s="56"/>
      <c r="O5474" s="57"/>
      <c r="V5474" s="57"/>
    </row>
    <row r="5475" spans="4:22">
      <c r="D5475" s="56"/>
      <c r="E5475" s="56"/>
      <c r="F5475" s="56"/>
      <c r="G5475" s="56"/>
      <c r="I5475" s="57"/>
      <c r="N5475" s="56"/>
      <c r="O5475" s="57"/>
      <c r="V5475" s="57"/>
    </row>
    <row r="5476" spans="4:22">
      <c r="D5476" s="56"/>
      <c r="E5476" s="56"/>
      <c r="F5476" s="56"/>
      <c r="G5476" s="56"/>
      <c r="I5476" s="57"/>
      <c r="N5476" s="56"/>
      <c r="O5476" s="57"/>
      <c r="V5476" s="57"/>
    </row>
    <row r="5477" spans="4:22">
      <c r="D5477" s="56"/>
      <c r="E5477" s="56"/>
      <c r="F5477" s="56"/>
      <c r="G5477" s="56"/>
      <c r="I5477" s="57"/>
      <c r="N5477" s="56"/>
      <c r="O5477" s="57"/>
      <c r="V5477" s="57"/>
    </row>
    <row r="5478" spans="4:22">
      <c r="D5478" s="56"/>
      <c r="E5478" s="56"/>
      <c r="F5478" s="56"/>
      <c r="G5478" s="56"/>
      <c r="I5478" s="57"/>
      <c r="N5478" s="56"/>
      <c r="O5478" s="57"/>
      <c r="V5478" s="57"/>
    </row>
    <row r="5479" spans="4:22">
      <c r="D5479" s="56"/>
      <c r="E5479" s="56"/>
      <c r="F5479" s="56"/>
      <c r="G5479" s="56"/>
      <c r="I5479" s="57"/>
      <c r="N5479" s="56"/>
      <c r="O5479" s="57"/>
      <c r="V5479" s="57"/>
    </row>
    <row r="5480" spans="4:22">
      <c r="D5480" s="56"/>
      <c r="E5480" s="56"/>
      <c r="F5480" s="56"/>
      <c r="G5480" s="56"/>
      <c r="I5480" s="57"/>
      <c r="N5480" s="56"/>
      <c r="O5480" s="57"/>
      <c r="V5480" s="57"/>
    </row>
    <row r="5481" spans="4:22">
      <c r="D5481" s="56"/>
      <c r="E5481" s="56"/>
      <c r="F5481" s="56"/>
      <c r="G5481" s="56"/>
      <c r="I5481" s="57"/>
      <c r="N5481" s="56"/>
      <c r="O5481" s="57"/>
      <c r="V5481" s="57"/>
    </row>
    <row r="5482" spans="4:22">
      <c r="D5482" s="56"/>
      <c r="E5482" s="56"/>
      <c r="F5482" s="56"/>
      <c r="G5482" s="56"/>
      <c r="I5482" s="57"/>
      <c r="N5482" s="56"/>
      <c r="O5482" s="57"/>
      <c r="V5482" s="57"/>
    </row>
    <row r="5483" spans="4:22">
      <c r="D5483" s="56"/>
      <c r="E5483" s="56"/>
      <c r="F5483" s="56"/>
      <c r="G5483" s="56"/>
      <c r="I5483" s="57"/>
      <c r="N5483" s="56"/>
      <c r="O5483" s="57"/>
      <c r="V5483" s="57"/>
    </row>
    <row r="5484" spans="4:22">
      <c r="D5484" s="56"/>
      <c r="E5484" s="56"/>
      <c r="F5484" s="56"/>
      <c r="G5484" s="56"/>
      <c r="I5484" s="57"/>
      <c r="N5484" s="56"/>
      <c r="O5484" s="57"/>
      <c r="V5484" s="57"/>
    </row>
    <row r="5485" spans="4:22">
      <c r="D5485" s="56"/>
      <c r="E5485" s="56"/>
      <c r="F5485" s="56"/>
      <c r="G5485" s="56"/>
      <c r="I5485" s="57"/>
      <c r="N5485" s="56"/>
      <c r="O5485" s="57"/>
      <c r="V5485" s="57"/>
    </row>
    <row r="5486" spans="4:22">
      <c r="D5486" s="56"/>
      <c r="E5486" s="56"/>
      <c r="F5486" s="56"/>
      <c r="G5486" s="56"/>
      <c r="I5486" s="57"/>
      <c r="N5486" s="56"/>
      <c r="O5486" s="57"/>
      <c r="V5486" s="57"/>
    </row>
    <row r="5487" spans="4:22">
      <c r="D5487" s="56"/>
      <c r="E5487" s="56"/>
      <c r="F5487" s="56"/>
      <c r="G5487" s="56"/>
      <c r="I5487" s="57"/>
      <c r="N5487" s="56"/>
      <c r="O5487" s="57"/>
      <c r="V5487" s="57"/>
    </row>
    <row r="5488" spans="4:22">
      <c r="D5488" s="56"/>
      <c r="E5488" s="56"/>
      <c r="F5488" s="56"/>
      <c r="G5488" s="56"/>
      <c r="I5488" s="57"/>
      <c r="N5488" s="56"/>
      <c r="O5488" s="57"/>
      <c r="V5488" s="57"/>
    </row>
    <row r="5489" spans="4:22">
      <c r="D5489" s="56"/>
      <c r="E5489" s="56"/>
      <c r="F5489" s="56"/>
      <c r="G5489" s="56"/>
      <c r="I5489" s="57"/>
      <c r="N5489" s="56"/>
      <c r="O5489" s="57"/>
      <c r="V5489" s="57"/>
    </row>
    <row r="5490" spans="4:22">
      <c r="D5490" s="56"/>
      <c r="E5490" s="56"/>
      <c r="F5490" s="56"/>
      <c r="G5490" s="56"/>
      <c r="I5490" s="57"/>
      <c r="N5490" s="56"/>
      <c r="O5490" s="57"/>
      <c r="V5490" s="57"/>
    </row>
    <row r="5491" spans="4:22">
      <c r="D5491" s="56"/>
      <c r="E5491" s="56"/>
      <c r="F5491" s="56"/>
      <c r="G5491" s="56"/>
      <c r="I5491" s="57"/>
      <c r="N5491" s="56"/>
      <c r="O5491" s="57"/>
      <c r="V5491" s="57"/>
    </row>
    <row r="5492" spans="4:22">
      <c r="D5492" s="56"/>
      <c r="E5492" s="56"/>
      <c r="F5492" s="56"/>
      <c r="G5492" s="56"/>
      <c r="I5492" s="57"/>
      <c r="N5492" s="56"/>
      <c r="O5492" s="57"/>
      <c r="V5492" s="57"/>
    </row>
    <row r="5493" spans="4:22">
      <c r="D5493" s="56"/>
      <c r="E5493" s="56"/>
      <c r="F5493" s="56"/>
      <c r="G5493" s="56"/>
      <c r="I5493" s="57"/>
      <c r="N5493" s="56"/>
      <c r="O5493" s="57"/>
      <c r="V5493" s="57"/>
    </row>
    <row r="5494" spans="4:22">
      <c r="D5494" s="56"/>
      <c r="E5494" s="56"/>
      <c r="F5494" s="56"/>
      <c r="G5494" s="56"/>
      <c r="I5494" s="57"/>
      <c r="N5494" s="56"/>
      <c r="O5494" s="57"/>
      <c r="V5494" s="57"/>
    </row>
    <row r="5495" spans="4:22">
      <c r="D5495" s="56"/>
      <c r="E5495" s="56"/>
      <c r="F5495" s="56"/>
      <c r="G5495" s="56"/>
      <c r="I5495" s="57"/>
      <c r="N5495" s="56"/>
      <c r="O5495" s="57"/>
      <c r="V5495" s="57"/>
    </row>
    <row r="5496" spans="4:22">
      <c r="D5496" s="56"/>
      <c r="E5496" s="56"/>
      <c r="F5496" s="56"/>
      <c r="G5496" s="56"/>
      <c r="I5496" s="57"/>
      <c r="N5496" s="56"/>
      <c r="O5496" s="57"/>
      <c r="V5496" s="57"/>
    </row>
    <row r="5497" spans="4:22">
      <c r="D5497" s="56"/>
      <c r="E5497" s="56"/>
      <c r="F5497" s="56"/>
      <c r="G5497" s="56"/>
      <c r="I5497" s="57"/>
      <c r="N5497" s="56"/>
      <c r="O5497" s="57"/>
      <c r="V5497" s="57"/>
    </row>
    <row r="5498" spans="4:22">
      <c r="D5498" s="56"/>
      <c r="E5498" s="56"/>
      <c r="F5498" s="56"/>
      <c r="G5498" s="56"/>
      <c r="I5498" s="57"/>
      <c r="N5498" s="56"/>
      <c r="O5498" s="57"/>
      <c r="V5498" s="57"/>
    </row>
    <row r="5499" spans="4:22">
      <c r="D5499" s="56"/>
      <c r="E5499" s="56"/>
      <c r="F5499" s="56"/>
      <c r="G5499" s="56"/>
      <c r="I5499" s="57"/>
      <c r="N5499" s="56"/>
      <c r="O5499" s="57"/>
      <c r="V5499" s="57"/>
    </row>
    <row r="5500" spans="4:22">
      <c r="D5500" s="56"/>
      <c r="E5500" s="56"/>
      <c r="F5500" s="56"/>
      <c r="G5500" s="56"/>
      <c r="I5500" s="57"/>
      <c r="N5500" s="56"/>
      <c r="O5500" s="57"/>
      <c r="V5500" s="57"/>
    </row>
    <row r="5501" spans="4:22">
      <c r="D5501" s="56"/>
      <c r="E5501" s="56"/>
      <c r="F5501" s="56"/>
      <c r="G5501" s="56"/>
      <c r="I5501" s="57"/>
      <c r="N5501" s="56"/>
      <c r="O5501" s="57"/>
      <c r="V5501" s="57"/>
    </row>
    <row r="5502" spans="4:22">
      <c r="D5502" s="56"/>
      <c r="E5502" s="56"/>
      <c r="F5502" s="56"/>
      <c r="G5502" s="56"/>
      <c r="I5502" s="57"/>
      <c r="N5502" s="56"/>
      <c r="O5502" s="57"/>
      <c r="V5502" s="57"/>
    </row>
    <row r="5503" spans="4:22">
      <c r="D5503" s="56"/>
      <c r="E5503" s="56"/>
      <c r="F5503" s="56"/>
      <c r="G5503" s="56"/>
      <c r="I5503" s="57"/>
      <c r="N5503" s="56"/>
      <c r="O5503" s="57"/>
      <c r="V5503" s="57"/>
    </row>
    <row r="5504" spans="4:22">
      <c r="D5504" s="56"/>
      <c r="E5504" s="56"/>
      <c r="F5504" s="56"/>
      <c r="G5504" s="56"/>
      <c r="I5504" s="57"/>
      <c r="N5504" s="56"/>
      <c r="O5504" s="57"/>
      <c r="V5504" s="57"/>
    </row>
    <row r="5505" spans="4:22">
      <c r="D5505" s="56"/>
      <c r="E5505" s="56"/>
      <c r="F5505" s="56"/>
      <c r="G5505" s="56"/>
      <c r="I5505" s="57"/>
      <c r="N5505" s="56"/>
      <c r="O5505" s="57"/>
      <c r="V5505" s="57"/>
    </row>
    <row r="5506" spans="4:22">
      <c r="D5506" s="56"/>
      <c r="E5506" s="56"/>
      <c r="F5506" s="56"/>
      <c r="G5506" s="56"/>
      <c r="I5506" s="57"/>
      <c r="N5506" s="56"/>
      <c r="O5506" s="57"/>
      <c r="V5506" s="57"/>
    </row>
    <row r="5507" spans="4:22">
      <c r="D5507" s="56"/>
      <c r="E5507" s="56"/>
      <c r="F5507" s="56"/>
      <c r="G5507" s="56"/>
      <c r="I5507" s="57"/>
      <c r="N5507" s="56"/>
      <c r="O5507" s="57"/>
      <c r="V5507" s="57"/>
    </row>
    <row r="5508" spans="4:22">
      <c r="D5508" s="56"/>
      <c r="E5508" s="56"/>
      <c r="F5508" s="56"/>
      <c r="G5508" s="56"/>
      <c r="I5508" s="57"/>
      <c r="N5508" s="56"/>
      <c r="O5508" s="57"/>
      <c r="V5508" s="57"/>
    </row>
    <row r="5509" spans="4:22">
      <c r="D5509" s="56"/>
      <c r="E5509" s="56"/>
      <c r="F5509" s="56"/>
      <c r="G5509" s="56"/>
      <c r="I5509" s="57"/>
      <c r="N5509" s="56"/>
      <c r="O5509" s="57"/>
      <c r="V5509" s="57"/>
    </row>
    <row r="5510" spans="4:22">
      <c r="D5510" s="56"/>
      <c r="E5510" s="56"/>
      <c r="F5510" s="56"/>
      <c r="G5510" s="56"/>
      <c r="I5510" s="57"/>
      <c r="N5510" s="56"/>
      <c r="O5510" s="57"/>
      <c r="V5510" s="57"/>
    </row>
    <row r="5511" spans="4:22">
      <c r="D5511" s="56"/>
      <c r="E5511" s="56"/>
      <c r="F5511" s="56"/>
      <c r="G5511" s="56"/>
      <c r="I5511" s="57"/>
      <c r="N5511" s="56"/>
      <c r="O5511" s="57"/>
      <c r="V5511" s="57"/>
    </row>
    <row r="5512" spans="4:22">
      <c r="D5512" s="56"/>
      <c r="E5512" s="56"/>
      <c r="F5512" s="56"/>
      <c r="G5512" s="56"/>
      <c r="I5512" s="57"/>
      <c r="N5512" s="56"/>
      <c r="O5512" s="57"/>
      <c r="V5512" s="57"/>
    </row>
    <row r="5513" spans="4:22">
      <c r="D5513" s="56"/>
      <c r="E5513" s="56"/>
      <c r="F5513" s="56"/>
      <c r="G5513" s="56"/>
      <c r="I5513" s="57"/>
      <c r="N5513" s="56"/>
      <c r="O5513" s="57"/>
      <c r="V5513" s="57"/>
    </row>
    <row r="5514" spans="4:22">
      <c r="D5514" s="56"/>
      <c r="E5514" s="56"/>
      <c r="F5514" s="56"/>
      <c r="G5514" s="56"/>
      <c r="I5514" s="57"/>
      <c r="N5514" s="56"/>
      <c r="O5514" s="57"/>
      <c r="V5514" s="57"/>
    </row>
    <row r="5515" spans="4:22">
      <c r="D5515" s="56"/>
      <c r="E5515" s="56"/>
      <c r="F5515" s="56"/>
      <c r="G5515" s="56"/>
      <c r="I5515" s="57"/>
      <c r="N5515" s="56"/>
      <c r="O5515" s="57"/>
      <c r="V5515" s="57"/>
    </row>
    <row r="5516" spans="4:22">
      <c r="D5516" s="56"/>
      <c r="E5516" s="56"/>
      <c r="F5516" s="56"/>
      <c r="G5516" s="56"/>
      <c r="I5516" s="57"/>
      <c r="N5516" s="56"/>
      <c r="O5516" s="57"/>
      <c r="V5516" s="57"/>
    </row>
    <row r="5517" spans="4:22">
      <c r="D5517" s="56"/>
      <c r="E5517" s="56"/>
      <c r="F5517" s="56"/>
      <c r="G5517" s="56"/>
      <c r="I5517" s="57"/>
      <c r="N5517" s="56"/>
      <c r="O5517" s="57"/>
      <c r="V5517" s="57"/>
    </row>
    <row r="5518" spans="4:22">
      <c r="D5518" s="56"/>
      <c r="E5518" s="56"/>
      <c r="F5518" s="56"/>
      <c r="G5518" s="56"/>
      <c r="I5518" s="57"/>
      <c r="N5518" s="56"/>
      <c r="O5518" s="57"/>
      <c r="V5518" s="57"/>
    </row>
    <row r="5519" spans="4:22">
      <c r="D5519" s="56"/>
      <c r="E5519" s="56"/>
      <c r="F5519" s="56"/>
      <c r="G5519" s="56"/>
      <c r="I5519" s="57"/>
      <c r="N5519" s="56"/>
      <c r="O5519" s="57"/>
      <c r="V5519" s="57"/>
    </row>
    <row r="5520" spans="4:22">
      <c r="D5520" s="56"/>
      <c r="E5520" s="56"/>
      <c r="F5520" s="56"/>
      <c r="G5520" s="56"/>
      <c r="I5520" s="57"/>
      <c r="N5520" s="56"/>
      <c r="O5520" s="57"/>
      <c r="V5520" s="57"/>
    </row>
    <row r="5521" spans="4:22">
      <c r="D5521" s="56"/>
      <c r="E5521" s="56"/>
      <c r="F5521" s="56"/>
      <c r="G5521" s="56"/>
      <c r="I5521" s="57"/>
      <c r="N5521" s="56"/>
      <c r="O5521" s="57"/>
      <c r="V5521" s="57"/>
    </row>
    <row r="5522" spans="4:22">
      <c r="D5522" s="56"/>
      <c r="E5522" s="56"/>
      <c r="F5522" s="56"/>
      <c r="G5522" s="56"/>
      <c r="I5522" s="57"/>
      <c r="N5522" s="56"/>
      <c r="O5522" s="57"/>
      <c r="V5522" s="57"/>
    </row>
    <row r="5523" spans="4:22">
      <c r="D5523" s="56"/>
      <c r="E5523" s="56"/>
      <c r="F5523" s="56"/>
      <c r="G5523" s="56"/>
      <c r="I5523" s="57"/>
      <c r="N5523" s="56"/>
      <c r="O5523" s="57"/>
      <c r="V5523" s="57"/>
    </row>
    <row r="5524" spans="4:22">
      <c r="D5524" s="56"/>
      <c r="E5524" s="56"/>
      <c r="F5524" s="56"/>
      <c r="G5524" s="56"/>
      <c r="I5524" s="57"/>
      <c r="N5524" s="56"/>
      <c r="O5524" s="57"/>
      <c r="V5524" s="57"/>
    </row>
    <row r="5525" spans="4:22">
      <c r="D5525" s="56"/>
      <c r="E5525" s="56"/>
      <c r="F5525" s="56"/>
      <c r="G5525" s="56"/>
      <c r="I5525" s="57"/>
      <c r="N5525" s="56"/>
      <c r="O5525" s="57"/>
      <c r="V5525" s="57"/>
    </row>
    <row r="5526" spans="4:22">
      <c r="D5526" s="56"/>
      <c r="E5526" s="56"/>
      <c r="F5526" s="56"/>
      <c r="G5526" s="56"/>
      <c r="I5526" s="57"/>
      <c r="N5526" s="56"/>
      <c r="O5526" s="57"/>
      <c r="V5526" s="57"/>
    </row>
    <row r="5527" spans="4:22">
      <c r="D5527" s="56"/>
      <c r="E5527" s="56"/>
      <c r="F5527" s="56"/>
      <c r="G5527" s="56"/>
      <c r="I5527" s="57"/>
      <c r="N5527" s="56"/>
      <c r="O5527" s="57"/>
      <c r="V5527" s="57"/>
    </row>
    <row r="5528" spans="4:22">
      <c r="D5528" s="56"/>
      <c r="E5528" s="56"/>
      <c r="F5528" s="56"/>
      <c r="G5528" s="56"/>
      <c r="I5528" s="57"/>
      <c r="N5528" s="56"/>
      <c r="O5528" s="57"/>
      <c r="V5528" s="57"/>
    </row>
    <row r="5529" spans="4:22">
      <c r="D5529" s="56"/>
      <c r="E5529" s="56"/>
      <c r="F5529" s="56"/>
      <c r="G5529" s="56"/>
      <c r="I5529" s="57"/>
      <c r="N5529" s="56"/>
      <c r="O5529" s="57"/>
      <c r="V5529" s="57"/>
    </row>
    <row r="5530" spans="4:22">
      <c r="D5530" s="56"/>
      <c r="E5530" s="56"/>
      <c r="F5530" s="56"/>
      <c r="G5530" s="56"/>
      <c r="I5530" s="57"/>
      <c r="N5530" s="56"/>
      <c r="O5530" s="57"/>
      <c r="V5530" s="57"/>
    </row>
    <row r="5531" spans="4:22">
      <c r="D5531" s="56"/>
      <c r="E5531" s="56"/>
      <c r="F5531" s="56"/>
      <c r="G5531" s="56"/>
      <c r="I5531" s="57"/>
      <c r="N5531" s="56"/>
      <c r="O5531" s="57"/>
      <c r="V5531" s="57"/>
    </row>
    <row r="5532" spans="4:22">
      <c r="D5532" s="56"/>
      <c r="E5532" s="56"/>
      <c r="F5532" s="56"/>
      <c r="G5532" s="56"/>
      <c r="I5532" s="57"/>
      <c r="N5532" s="56"/>
      <c r="O5532" s="57"/>
      <c r="V5532" s="57"/>
    </row>
    <row r="5533" spans="4:22">
      <c r="D5533" s="56"/>
      <c r="E5533" s="56"/>
      <c r="F5533" s="56"/>
      <c r="G5533" s="56"/>
      <c r="I5533" s="57"/>
      <c r="N5533" s="56"/>
      <c r="O5533" s="57"/>
      <c r="V5533" s="57"/>
    </row>
    <row r="5534" spans="4:22">
      <c r="D5534" s="56"/>
      <c r="E5534" s="56"/>
      <c r="F5534" s="56"/>
      <c r="G5534" s="56"/>
      <c r="I5534" s="57"/>
      <c r="N5534" s="56"/>
      <c r="O5534" s="57"/>
      <c r="V5534" s="57"/>
    </row>
    <row r="5535" spans="4:22">
      <c r="D5535" s="56"/>
      <c r="E5535" s="56"/>
      <c r="F5535" s="56"/>
      <c r="G5535" s="56"/>
      <c r="I5535" s="57"/>
      <c r="N5535" s="56"/>
      <c r="O5535" s="57"/>
      <c r="V5535" s="57"/>
    </row>
    <row r="5536" spans="4:22">
      <c r="D5536" s="56"/>
      <c r="E5536" s="56"/>
      <c r="F5536" s="56"/>
      <c r="G5536" s="56"/>
      <c r="I5536" s="57"/>
      <c r="N5536" s="56"/>
      <c r="O5536" s="57"/>
      <c r="V5536" s="57"/>
    </row>
    <row r="5537" spans="4:22">
      <c r="D5537" s="56"/>
      <c r="E5537" s="56"/>
      <c r="F5537" s="56"/>
      <c r="G5537" s="56"/>
      <c r="I5537" s="57"/>
      <c r="N5537" s="56"/>
      <c r="O5537" s="57"/>
      <c r="V5537" s="57"/>
    </row>
    <row r="5538" spans="4:22">
      <c r="D5538" s="56"/>
      <c r="E5538" s="56"/>
      <c r="F5538" s="56"/>
      <c r="G5538" s="56"/>
      <c r="I5538" s="57"/>
      <c r="N5538" s="56"/>
      <c r="O5538" s="57"/>
      <c r="V5538" s="57"/>
    </row>
    <row r="5539" spans="4:22">
      <c r="D5539" s="56"/>
      <c r="E5539" s="56"/>
      <c r="F5539" s="56"/>
      <c r="G5539" s="56"/>
      <c r="I5539" s="57"/>
      <c r="N5539" s="56"/>
      <c r="O5539" s="57"/>
      <c r="V5539" s="57"/>
    </row>
    <row r="5540" spans="4:22">
      <c r="D5540" s="56"/>
      <c r="E5540" s="56"/>
      <c r="F5540" s="56"/>
      <c r="G5540" s="56"/>
      <c r="I5540" s="57"/>
      <c r="N5540" s="56"/>
      <c r="O5540" s="57"/>
      <c r="V5540" s="57"/>
    </row>
    <row r="5541" spans="4:22">
      <c r="D5541" s="56"/>
      <c r="E5541" s="56"/>
      <c r="F5541" s="56"/>
      <c r="G5541" s="56"/>
      <c r="I5541" s="57"/>
      <c r="N5541" s="56"/>
      <c r="O5541" s="57"/>
      <c r="V5541" s="57"/>
    </row>
    <row r="5542" spans="4:22">
      <c r="D5542" s="56"/>
      <c r="E5542" s="56"/>
      <c r="F5542" s="56"/>
      <c r="G5542" s="56"/>
      <c r="I5542" s="57"/>
      <c r="N5542" s="56"/>
      <c r="O5542" s="57"/>
      <c r="V5542" s="57"/>
    </row>
    <row r="5543" spans="4:22">
      <c r="D5543" s="56"/>
      <c r="E5543" s="56"/>
      <c r="F5543" s="56"/>
      <c r="G5543" s="56"/>
      <c r="I5543" s="57"/>
      <c r="N5543" s="56"/>
      <c r="O5543" s="57"/>
      <c r="V5543" s="57"/>
    </row>
    <row r="5544" spans="4:22">
      <c r="D5544" s="56"/>
      <c r="E5544" s="56"/>
      <c r="F5544" s="56"/>
      <c r="G5544" s="56"/>
      <c r="I5544" s="57"/>
      <c r="N5544" s="56"/>
      <c r="O5544" s="57"/>
      <c r="V5544" s="57"/>
    </row>
    <row r="5545" spans="4:22">
      <c r="D5545" s="56"/>
      <c r="E5545" s="56"/>
      <c r="F5545" s="56"/>
      <c r="G5545" s="56"/>
      <c r="I5545" s="57"/>
      <c r="N5545" s="56"/>
      <c r="O5545" s="57"/>
      <c r="V5545" s="57"/>
    </row>
    <row r="5546" spans="4:22">
      <c r="D5546" s="56"/>
      <c r="E5546" s="56"/>
      <c r="F5546" s="56"/>
      <c r="G5546" s="56"/>
      <c r="I5546" s="57"/>
      <c r="N5546" s="56"/>
      <c r="O5546" s="57"/>
      <c r="V5546" s="57"/>
    </row>
    <row r="5547" spans="4:22">
      <c r="D5547" s="56"/>
      <c r="E5547" s="56"/>
      <c r="F5547" s="56"/>
      <c r="G5547" s="56"/>
      <c r="I5547" s="57"/>
      <c r="N5547" s="56"/>
      <c r="O5547" s="57"/>
      <c r="V5547" s="57"/>
    </row>
    <row r="5548" spans="4:22">
      <c r="D5548" s="56"/>
      <c r="E5548" s="56"/>
      <c r="F5548" s="56"/>
      <c r="G5548" s="56"/>
      <c r="I5548" s="57"/>
      <c r="N5548" s="56"/>
      <c r="O5548" s="57"/>
      <c r="V5548" s="57"/>
    </row>
    <row r="5549" spans="4:22">
      <c r="D5549" s="56"/>
      <c r="E5549" s="56"/>
      <c r="F5549" s="56"/>
      <c r="G5549" s="56"/>
      <c r="I5549" s="57"/>
      <c r="N5549" s="56"/>
      <c r="O5549" s="57"/>
      <c r="V5549" s="57"/>
    </row>
    <row r="5550" spans="4:22">
      <c r="D5550" s="56"/>
      <c r="E5550" s="56"/>
      <c r="F5550" s="56"/>
      <c r="G5550" s="56"/>
      <c r="I5550" s="57"/>
      <c r="N5550" s="56"/>
      <c r="O5550" s="57"/>
      <c r="V5550" s="57"/>
    </row>
    <row r="5551" spans="4:22">
      <c r="D5551" s="56"/>
      <c r="E5551" s="56"/>
      <c r="F5551" s="56"/>
      <c r="G5551" s="56"/>
      <c r="I5551" s="57"/>
      <c r="N5551" s="56"/>
      <c r="O5551" s="57"/>
      <c r="V5551" s="57"/>
    </row>
    <row r="5552" spans="4:22">
      <c r="D5552" s="56"/>
      <c r="E5552" s="56"/>
      <c r="F5552" s="56"/>
      <c r="G5552" s="56"/>
      <c r="I5552" s="57"/>
      <c r="N5552" s="56"/>
      <c r="O5552" s="57"/>
      <c r="V5552" s="57"/>
    </row>
    <row r="5553" spans="4:22">
      <c r="D5553" s="56"/>
      <c r="E5553" s="56"/>
      <c r="F5553" s="56"/>
      <c r="G5553" s="56"/>
      <c r="I5553" s="57"/>
      <c r="N5553" s="56"/>
      <c r="O5553" s="57"/>
      <c r="V5553" s="57"/>
    </row>
    <row r="5554" spans="4:22">
      <c r="D5554" s="56"/>
      <c r="E5554" s="56"/>
      <c r="F5554" s="56"/>
      <c r="G5554" s="56"/>
      <c r="I5554" s="57"/>
      <c r="N5554" s="56"/>
      <c r="O5554" s="57"/>
      <c r="V5554" s="57"/>
    </row>
    <row r="5555" spans="4:22">
      <c r="D5555" s="56"/>
      <c r="E5555" s="56"/>
      <c r="F5555" s="56"/>
      <c r="G5555" s="56"/>
      <c r="I5555" s="57"/>
      <c r="N5555" s="56"/>
      <c r="O5555" s="57"/>
      <c r="V5555" s="57"/>
    </row>
    <row r="5556" spans="4:22">
      <c r="D5556" s="56"/>
      <c r="E5556" s="56"/>
      <c r="F5556" s="56"/>
      <c r="G5556" s="56"/>
      <c r="I5556" s="57"/>
      <c r="N5556" s="56"/>
      <c r="O5556" s="57"/>
      <c r="V5556" s="57"/>
    </row>
    <row r="5557" spans="4:22">
      <c r="D5557" s="56"/>
      <c r="E5557" s="56"/>
      <c r="F5557" s="56"/>
      <c r="G5557" s="56"/>
      <c r="I5557" s="57"/>
      <c r="N5557" s="56"/>
      <c r="O5557" s="57"/>
      <c r="V5557" s="57"/>
    </row>
    <row r="5558" spans="4:22">
      <c r="D5558" s="56"/>
      <c r="E5558" s="56"/>
      <c r="F5558" s="56"/>
      <c r="G5558" s="56"/>
      <c r="I5558" s="57"/>
      <c r="N5558" s="56"/>
      <c r="O5558" s="57"/>
      <c r="V5558" s="57"/>
    </row>
    <row r="5559" spans="4:22">
      <c r="D5559" s="56"/>
      <c r="E5559" s="56"/>
      <c r="F5559" s="56"/>
      <c r="G5559" s="56"/>
      <c r="I5559" s="57"/>
      <c r="N5559" s="56"/>
      <c r="O5559" s="57"/>
      <c r="V5559" s="57"/>
    </row>
    <row r="5560" spans="4:22">
      <c r="D5560" s="56"/>
      <c r="E5560" s="56"/>
      <c r="F5560" s="56"/>
      <c r="G5560" s="56"/>
      <c r="I5560" s="57"/>
      <c r="N5560" s="56"/>
      <c r="O5560" s="57"/>
      <c r="V5560" s="57"/>
    </row>
    <row r="5561" spans="4:22">
      <c r="D5561" s="56"/>
      <c r="E5561" s="56"/>
      <c r="F5561" s="56"/>
      <c r="G5561" s="56"/>
      <c r="I5561" s="57"/>
      <c r="N5561" s="56"/>
      <c r="O5561" s="57"/>
      <c r="V5561" s="57"/>
    </row>
    <row r="5562" spans="4:22">
      <c r="D5562" s="56"/>
      <c r="E5562" s="56"/>
      <c r="F5562" s="56"/>
      <c r="G5562" s="56"/>
      <c r="I5562" s="57"/>
      <c r="N5562" s="56"/>
      <c r="O5562" s="57"/>
      <c r="V5562" s="57"/>
    </row>
    <row r="5563" spans="4:22">
      <c r="D5563" s="56"/>
      <c r="E5563" s="56"/>
      <c r="F5563" s="56"/>
      <c r="G5563" s="56"/>
      <c r="I5563" s="57"/>
      <c r="N5563" s="56"/>
      <c r="O5563" s="57"/>
      <c r="V5563" s="57"/>
    </row>
    <row r="5564" spans="4:22">
      <c r="D5564" s="56"/>
      <c r="E5564" s="56"/>
      <c r="F5564" s="56"/>
      <c r="G5564" s="56"/>
      <c r="I5564" s="57"/>
      <c r="N5564" s="56"/>
      <c r="O5564" s="57"/>
      <c r="V5564" s="57"/>
    </row>
    <row r="5565" spans="4:22">
      <c r="D5565" s="56"/>
      <c r="E5565" s="56"/>
      <c r="F5565" s="56"/>
      <c r="G5565" s="56"/>
      <c r="I5565" s="57"/>
      <c r="N5565" s="56"/>
      <c r="O5565" s="57"/>
      <c r="V5565" s="57"/>
    </row>
    <row r="5566" spans="4:22">
      <c r="D5566" s="56"/>
      <c r="E5566" s="56"/>
      <c r="F5566" s="56"/>
      <c r="G5566" s="56"/>
      <c r="I5566" s="57"/>
      <c r="N5566" s="56"/>
      <c r="O5566" s="57"/>
      <c r="V5566" s="57"/>
    </row>
    <row r="5567" spans="4:22">
      <c r="D5567" s="56"/>
      <c r="E5567" s="56"/>
      <c r="F5567" s="56"/>
      <c r="G5567" s="56"/>
      <c r="I5567" s="57"/>
      <c r="N5567" s="56"/>
      <c r="O5567" s="57"/>
      <c r="V5567" s="57"/>
    </row>
    <row r="5568" spans="4:22">
      <c r="D5568" s="56"/>
      <c r="E5568" s="56"/>
      <c r="F5568" s="56"/>
      <c r="G5568" s="56"/>
      <c r="I5568" s="57"/>
      <c r="N5568" s="56"/>
      <c r="O5568" s="57"/>
      <c r="V5568" s="57"/>
    </row>
    <row r="5569" spans="4:22">
      <c r="D5569" s="56"/>
      <c r="E5569" s="56"/>
      <c r="F5569" s="56"/>
      <c r="G5569" s="56"/>
      <c r="I5569" s="57"/>
      <c r="N5569" s="56"/>
      <c r="O5569" s="57"/>
      <c r="V5569" s="57"/>
    </row>
    <row r="5570" spans="4:22">
      <c r="D5570" s="56"/>
      <c r="E5570" s="56"/>
      <c r="F5570" s="56"/>
      <c r="G5570" s="56"/>
      <c r="I5570" s="57"/>
      <c r="N5570" s="56"/>
      <c r="O5570" s="57"/>
      <c r="V5570" s="57"/>
    </row>
    <row r="5571" spans="4:22">
      <c r="D5571" s="56"/>
      <c r="E5571" s="56"/>
      <c r="F5571" s="56"/>
      <c r="G5571" s="56"/>
      <c r="I5571" s="57"/>
      <c r="N5571" s="56"/>
      <c r="O5571" s="57"/>
      <c r="V5571" s="57"/>
    </row>
    <row r="5572" spans="4:22">
      <c r="D5572" s="56"/>
      <c r="E5572" s="56"/>
      <c r="F5572" s="56"/>
      <c r="G5572" s="56"/>
      <c r="I5572" s="57"/>
      <c r="N5572" s="56"/>
      <c r="O5572" s="57"/>
      <c r="V5572" s="57"/>
    </row>
    <row r="5573" spans="4:22">
      <c r="D5573" s="56"/>
      <c r="E5573" s="56"/>
      <c r="F5573" s="56"/>
      <c r="G5573" s="56"/>
      <c r="I5573" s="57"/>
      <c r="N5573" s="56"/>
      <c r="O5573" s="57"/>
      <c r="V5573" s="57"/>
    </row>
    <row r="5574" spans="4:22">
      <c r="D5574" s="56"/>
      <c r="E5574" s="56"/>
      <c r="F5574" s="56"/>
      <c r="G5574" s="56"/>
      <c r="I5574" s="57"/>
      <c r="N5574" s="56"/>
      <c r="O5574" s="57"/>
      <c r="V5574" s="57"/>
    </row>
    <row r="5575" spans="4:22">
      <c r="D5575" s="56"/>
      <c r="E5575" s="56"/>
      <c r="F5575" s="56"/>
      <c r="G5575" s="56"/>
      <c r="I5575" s="57"/>
      <c r="N5575" s="56"/>
      <c r="O5575" s="57"/>
      <c r="V5575" s="57"/>
    </row>
    <row r="5576" spans="4:22">
      <c r="D5576" s="56"/>
      <c r="E5576" s="56"/>
      <c r="F5576" s="56"/>
      <c r="G5576" s="56"/>
      <c r="I5576" s="57"/>
      <c r="N5576" s="56"/>
      <c r="O5576" s="57"/>
      <c r="V5576" s="57"/>
    </row>
    <row r="5577" spans="4:22">
      <c r="D5577" s="56"/>
      <c r="E5577" s="56"/>
      <c r="F5577" s="56"/>
      <c r="G5577" s="56"/>
      <c r="I5577" s="57"/>
      <c r="N5577" s="56"/>
      <c r="O5577" s="57"/>
      <c r="V5577" s="57"/>
    </row>
    <row r="5578" spans="4:22">
      <c r="D5578" s="56"/>
      <c r="E5578" s="56"/>
      <c r="F5578" s="56"/>
      <c r="G5578" s="56"/>
      <c r="I5578" s="57"/>
      <c r="N5578" s="56"/>
      <c r="O5578" s="57"/>
      <c r="V5578" s="57"/>
    </row>
    <row r="5579" spans="4:22">
      <c r="D5579" s="56"/>
      <c r="E5579" s="56"/>
      <c r="F5579" s="56"/>
      <c r="G5579" s="56"/>
      <c r="I5579" s="57"/>
      <c r="N5579" s="56"/>
      <c r="O5579" s="57"/>
      <c r="V5579" s="57"/>
    </row>
    <row r="5580" spans="4:22">
      <c r="D5580" s="56"/>
      <c r="E5580" s="56"/>
      <c r="F5580" s="56"/>
      <c r="G5580" s="56"/>
      <c r="I5580" s="57"/>
      <c r="N5580" s="56"/>
      <c r="O5580" s="57"/>
      <c r="V5580" s="57"/>
    </row>
    <row r="5581" spans="4:22">
      <c r="D5581" s="56"/>
      <c r="E5581" s="56"/>
      <c r="F5581" s="56"/>
      <c r="G5581" s="56"/>
      <c r="I5581" s="57"/>
      <c r="N5581" s="56"/>
      <c r="O5581" s="57"/>
      <c r="V5581" s="57"/>
    </row>
    <row r="5582" spans="4:22">
      <c r="D5582" s="56"/>
      <c r="E5582" s="56"/>
      <c r="F5582" s="56"/>
      <c r="G5582" s="56"/>
      <c r="I5582" s="57"/>
      <c r="N5582" s="56"/>
      <c r="O5582" s="57"/>
      <c r="V5582" s="57"/>
    </row>
    <row r="5583" spans="4:22">
      <c r="D5583" s="56"/>
      <c r="E5583" s="56"/>
      <c r="F5583" s="56"/>
      <c r="G5583" s="56"/>
      <c r="I5583" s="57"/>
      <c r="N5583" s="56"/>
      <c r="O5583" s="57"/>
      <c r="V5583" s="57"/>
    </row>
    <row r="5584" spans="4:22">
      <c r="D5584" s="56"/>
      <c r="E5584" s="56"/>
      <c r="F5584" s="56"/>
      <c r="G5584" s="56"/>
      <c r="I5584" s="57"/>
      <c r="N5584" s="56"/>
      <c r="O5584" s="57"/>
      <c r="V5584" s="57"/>
    </row>
    <row r="5585" spans="4:22">
      <c r="D5585" s="56"/>
      <c r="E5585" s="56"/>
      <c r="F5585" s="56"/>
      <c r="G5585" s="56"/>
      <c r="I5585" s="57"/>
      <c r="N5585" s="56"/>
      <c r="O5585" s="57"/>
      <c r="V5585" s="57"/>
    </row>
    <row r="5586" spans="4:22">
      <c r="D5586" s="56"/>
      <c r="E5586" s="56"/>
      <c r="F5586" s="56"/>
      <c r="G5586" s="56"/>
      <c r="I5586" s="57"/>
      <c r="N5586" s="56"/>
      <c r="O5586" s="57"/>
      <c r="V5586" s="57"/>
    </row>
    <row r="5587" spans="4:22">
      <c r="D5587" s="56"/>
      <c r="E5587" s="56"/>
      <c r="F5587" s="56"/>
      <c r="G5587" s="56"/>
      <c r="I5587" s="57"/>
      <c r="N5587" s="56"/>
      <c r="O5587" s="57"/>
      <c r="V5587" s="57"/>
    </row>
    <row r="5588" spans="4:22">
      <c r="D5588" s="56"/>
      <c r="E5588" s="56"/>
      <c r="F5588" s="56"/>
      <c r="G5588" s="56"/>
      <c r="I5588" s="57"/>
      <c r="N5588" s="56"/>
      <c r="O5588" s="57"/>
      <c r="V5588" s="57"/>
    </row>
    <row r="5589" spans="4:22">
      <c r="D5589" s="56"/>
      <c r="E5589" s="56"/>
      <c r="F5589" s="56"/>
      <c r="G5589" s="56"/>
      <c r="I5589" s="57"/>
      <c r="N5589" s="56"/>
      <c r="O5589" s="57"/>
      <c r="V5589" s="57"/>
    </row>
    <row r="5590" spans="4:22">
      <c r="D5590" s="56"/>
      <c r="E5590" s="56"/>
      <c r="F5590" s="56"/>
      <c r="G5590" s="56"/>
      <c r="I5590" s="57"/>
      <c r="N5590" s="56"/>
      <c r="O5590" s="57"/>
      <c r="V5590" s="57"/>
    </row>
    <row r="5591" spans="4:22">
      <c r="D5591" s="56"/>
      <c r="E5591" s="56"/>
      <c r="F5591" s="56"/>
      <c r="G5591" s="56"/>
      <c r="I5591" s="57"/>
      <c r="N5591" s="56"/>
      <c r="O5591" s="57"/>
      <c r="V5591" s="57"/>
    </row>
    <row r="5592" spans="4:22">
      <c r="D5592" s="56"/>
      <c r="E5592" s="56"/>
      <c r="F5592" s="56"/>
      <c r="G5592" s="56"/>
      <c r="I5592" s="57"/>
      <c r="N5592" s="56"/>
      <c r="O5592" s="57"/>
      <c r="V5592" s="57"/>
    </row>
    <row r="5593" spans="4:22">
      <c r="D5593" s="56"/>
      <c r="E5593" s="56"/>
      <c r="F5593" s="56"/>
      <c r="G5593" s="56"/>
      <c r="I5593" s="57"/>
      <c r="N5593" s="56"/>
      <c r="O5593" s="57"/>
      <c r="V5593" s="57"/>
    </row>
    <row r="5594" spans="4:22">
      <c r="D5594" s="56"/>
      <c r="E5594" s="56"/>
      <c r="F5594" s="56"/>
      <c r="G5594" s="56"/>
      <c r="I5594" s="57"/>
      <c r="N5594" s="56"/>
      <c r="O5594" s="57"/>
      <c r="V5594" s="57"/>
    </row>
    <row r="5595" spans="4:22">
      <c r="D5595" s="56"/>
      <c r="E5595" s="56"/>
      <c r="F5595" s="56"/>
      <c r="G5595" s="56"/>
      <c r="I5595" s="57"/>
      <c r="N5595" s="56"/>
      <c r="O5595" s="57"/>
      <c r="V5595" s="57"/>
    </row>
    <row r="5596" spans="4:22">
      <c r="D5596" s="56"/>
      <c r="E5596" s="56"/>
      <c r="F5596" s="56"/>
      <c r="G5596" s="56"/>
      <c r="I5596" s="57"/>
      <c r="N5596" s="56"/>
      <c r="O5596" s="57"/>
      <c r="V5596" s="57"/>
    </row>
    <row r="5597" spans="4:22">
      <c r="D5597" s="56"/>
      <c r="E5597" s="56"/>
      <c r="F5597" s="56"/>
      <c r="G5597" s="56"/>
      <c r="I5597" s="57"/>
      <c r="N5597" s="56"/>
      <c r="O5597" s="57"/>
      <c r="V5597" s="57"/>
    </row>
    <row r="5598" spans="4:22">
      <c r="D5598" s="56"/>
      <c r="E5598" s="56"/>
      <c r="F5598" s="56"/>
      <c r="G5598" s="56"/>
      <c r="I5598" s="57"/>
      <c r="N5598" s="56"/>
      <c r="O5598" s="57"/>
      <c r="V5598" s="57"/>
    </row>
    <row r="5599" spans="4:22">
      <c r="D5599" s="56"/>
      <c r="E5599" s="56"/>
      <c r="F5599" s="56"/>
      <c r="G5599" s="56"/>
      <c r="I5599" s="57"/>
      <c r="N5599" s="56"/>
      <c r="O5599" s="57"/>
      <c r="V5599" s="57"/>
    </row>
    <row r="5600" spans="4:22">
      <c r="D5600" s="56"/>
      <c r="E5600" s="56"/>
      <c r="F5600" s="56"/>
      <c r="G5600" s="56"/>
      <c r="I5600" s="57"/>
      <c r="N5600" s="56"/>
      <c r="O5600" s="57"/>
      <c r="V5600" s="57"/>
    </row>
    <row r="5601" spans="4:22">
      <c r="D5601" s="56"/>
      <c r="E5601" s="56"/>
      <c r="F5601" s="56"/>
      <c r="G5601" s="56"/>
      <c r="I5601" s="57"/>
      <c r="N5601" s="56"/>
      <c r="O5601" s="57"/>
      <c r="V5601" s="57"/>
    </row>
    <row r="5602" spans="4:22">
      <c r="D5602" s="56"/>
      <c r="E5602" s="56"/>
      <c r="F5602" s="56"/>
      <c r="G5602" s="56"/>
      <c r="I5602" s="57"/>
      <c r="N5602" s="56"/>
      <c r="O5602" s="57"/>
      <c r="V5602" s="57"/>
    </row>
    <row r="5603" spans="4:22">
      <c r="D5603" s="56"/>
      <c r="E5603" s="56"/>
      <c r="F5603" s="56"/>
      <c r="G5603" s="56"/>
      <c r="I5603" s="57"/>
      <c r="N5603" s="56"/>
      <c r="O5603" s="57"/>
      <c r="V5603" s="57"/>
    </row>
    <row r="5604" spans="4:22">
      <c r="D5604" s="56"/>
      <c r="E5604" s="56"/>
      <c r="F5604" s="56"/>
      <c r="G5604" s="56"/>
      <c r="I5604" s="57"/>
      <c r="N5604" s="56"/>
      <c r="O5604" s="57"/>
      <c r="V5604" s="57"/>
    </row>
    <row r="5605" spans="4:22">
      <c r="D5605" s="56"/>
      <c r="E5605" s="56"/>
      <c r="F5605" s="56"/>
      <c r="G5605" s="56"/>
      <c r="I5605" s="57"/>
      <c r="N5605" s="56"/>
      <c r="O5605" s="57"/>
      <c r="V5605" s="57"/>
    </row>
    <row r="5606" spans="4:22">
      <c r="D5606" s="56"/>
      <c r="E5606" s="56"/>
      <c r="F5606" s="56"/>
      <c r="G5606" s="56"/>
      <c r="I5606" s="57"/>
      <c r="N5606" s="56"/>
      <c r="O5606" s="57"/>
      <c r="V5606" s="57"/>
    </row>
    <row r="5607" spans="4:22">
      <c r="D5607" s="56"/>
      <c r="E5607" s="56"/>
      <c r="F5607" s="56"/>
      <c r="G5607" s="56"/>
      <c r="I5607" s="57"/>
      <c r="N5607" s="56"/>
      <c r="O5607" s="57"/>
      <c r="V5607" s="57"/>
    </row>
    <row r="5608" spans="4:22">
      <c r="D5608" s="56"/>
      <c r="E5608" s="56"/>
      <c r="F5608" s="56"/>
      <c r="G5608" s="56"/>
      <c r="I5608" s="57"/>
      <c r="N5608" s="56"/>
      <c r="O5608" s="57"/>
      <c r="V5608" s="57"/>
    </row>
    <row r="5609" spans="4:22">
      <c r="D5609" s="56"/>
      <c r="E5609" s="56"/>
      <c r="F5609" s="56"/>
      <c r="G5609" s="56"/>
      <c r="I5609" s="57"/>
      <c r="N5609" s="56"/>
      <c r="O5609" s="57"/>
      <c r="V5609" s="57"/>
    </row>
    <row r="5610" spans="4:22">
      <c r="D5610" s="56"/>
      <c r="E5610" s="56"/>
      <c r="F5610" s="56"/>
      <c r="G5610" s="56"/>
      <c r="I5610" s="57"/>
      <c r="N5610" s="56"/>
      <c r="O5610" s="57"/>
      <c r="V5610" s="57"/>
    </row>
    <row r="5611" spans="4:22">
      <c r="D5611" s="56"/>
      <c r="E5611" s="56"/>
      <c r="F5611" s="56"/>
      <c r="G5611" s="56"/>
      <c r="I5611" s="57"/>
      <c r="N5611" s="56"/>
      <c r="O5611" s="57"/>
      <c r="V5611" s="57"/>
    </row>
    <row r="5612" spans="4:22">
      <c r="D5612" s="56"/>
      <c r="E5612" s="56"/>
      <c r="F5612" s="56"/>
      <c r="G5612" s="56"/>
      <c r="I5612" s="57"/>
      <c r="N5612" s="56"/>
      <c r="O5612" s="57"/>
      <c r="V5612" s="57"/>
    </row>
    <row r="5613" spans="4:22">
      <c r="D5613" s="56"/>
      <c r="E5613" s="56"/>
      <c r="F5613" s="56"/>
      <c r="G5613" s="56"/>
      <c r="I5613" s="57"/>
      <c r="N5613" s="56"/>
      <c r="O5613" s="57"/>
      <c r="V5613" s="57"/>
    </row>
    <row r="5614" spans="4:22">
      <c r="D5614" s="56"/>
      <c r="E5614" s="56"/>
      <c r="F5614" s="56"/>
      <c r="G5614" s="56"/>
      <c r="I5614" s="57"/>
      <c r="N5614" s="56"/>
      <c r="O5614" s="57"/>
      <c r="V5614" s="57"/>
    </row>
    <row r="5615" spans="4:22">
      <c r="D5615" s="56"/>
      <c r="E5615" s="56"/>
      <c r="F5615" s="56"/>
      <c r="G5615" s="56"/>
      <c r="I5615" s="57"/>
      <c r="N5615" s="56"/>
      <c r="O5615" s="57"/>
      <c r="V5615" s="57"/>
    </row>
    <row r="5616" spans="4:22">
      <c r="D5616" s="56"/>
      <c r="E5616" s="56"/>
      <c r="F5616" s="56"/>
      <c r="G5616" s="56"/>
      <c r="I5616" s="57"/>
      <c r="N5616" s="56"/>
      <c r="O5616" s="57"/>
      <c r="V5616" s="57"/>
    </row>
    <row r="5617" spans="4:22">
      <c r="D5617" s="56"/>
      <c r="E5617" s="56"/>
      <c r="F5617" s="56"/>
      <c r="G5617" s="56"/>
      <c r="I5617" s="57"/>
      <c r="N5617" s="56"/>
      <c r="O5617" s="57"/>
      <c r="V5617" s="57"/>
    </row>
    <row r="5618" spans="4:22">
      <c r="D5618" s="56"/>
      <c r="E5618" s="56"/>
      <c r="F5618" s="56"/>
      <c r="G5618" s="56"/>
      <c r="I5618" s="57"/>
      <c r="N5618" s="56"/>
      <c r="O5618" s="57"/>
      <c r="V5618" s="57"/>
    </row>
    <row r="5619" spans="4:22">
      <c r="D5619" s="56"/>
      <c r="E5619" s="56"/>
      <c r="F5619" s="56"/>
      <c r="G5619" s="56"/>
      <c r="I5619" s="57"/>
      <c r="N5619" s="56"/>
      <c r="O5619" s="57"/>
      <c r="V5619" s="57"/>
    </row>
    <row r="5620" spans="4:22">
      <c r="D5620" s="56"/>
      <c r="E5620" s="56"/>
      <c r="F5620" s="56"/>
      <c r="G5620" s="56"/>
      <c r="I5620" s="57"/>
      <c r="N5620" s="56"/>
      <c r="O5620" s="57"/>
      <c r="V5620" s="57"/>
    </row>
    <row r="5621" spans="4:22">
      <c r="D5621" s="56"/>
      <c r="E5621" s="56"/>
      <c r="F5621" s="56"/>
      <c r="G5621" s="56"/>
      <c r="I5621" s="57"/>
      <c r="N5621" s="56"/>
      <c r="O5621" s="57"/>
      <c r="V5621" s="57"/>
    </row>
    <row r="5622" spans="4:22">
      <c r="D5622" s="56"/>
      <c r="E5622" s="56"/>
      <c r="F5622" s="56"/>
      <c r="G5622" s="56"/>
      <c r="I5622" s="57"/>
      <c r="N5622" s="56"/>
      <c r="O5622" s="57"/>
      <c r="V5622" s="57"/>
    </row>
    <row r="5623" spans="4:22">
      <c r="D5623" s="56"/>
      <c r="E5623" s="56"/>
      <c r="F5623" s="56"/>
      <c r="G5623" s="56"/>
      <c r="I5623" s="57"/>
      <c r="N5623" s="56"/>
      <c r="O5623" s="57"/>
      <c r="V5623" s="57"/>
    </row>
    <row r="5624" spans="4:22">
      <c r="D5624" s="56"/>
      <c r="E5624" s="56"/>
      <c r="F5624" s="56"/>
      <c r="G5624" s="56"/>
      <c r="I5624" s="57"/>
      <c r="N5624" s="56"/>
      <c r="O5624" s="57"/>
      <c r="V5624" s="57"/>
    </row>
    <row r="5625" spans="4:22">
      <c r="D5625" s="56"/>
      <c r="E5625" s="56"/>
      <c r="F5625" s="56"/>
      <c r="G5625" s="56"/>
      <c r="I5625" s="57"/>
      <c r="N5625" s="56"/>
      <c r="O5625" s="57"/>
      <c r="V5625" s="57"/>
    </row>
    <row r="5626" spans="4:22">
      <c r="D5626" s="56"/>
      <c r="E5626" s="56"/>
      <c r="F5626" s="56"/>
      <c r="G5626" s="56"/>
      <c r="I5626" s="57"/>
      <c r="N5626" s="56"/>
      <c r="O5626" s="57"/>
      <c r="V5626" s="57"/>
    </row>
    <row r="5627" spans="4:22">
      <c r="D5627" s="56"/>
      <c r="E5627" s="56"/>
      <c r="F5627" s="56"/>
      <c r="G5627" s="56"/>
      <c r="I5627" s="57"/>
      <c r="N5627" s="56"/>
      <c r="O5627" s="57"/>
      <c r="V5627" s="57"/>
    </row>
    <row r="5628" spans="4:22">
      <c r="D5628" s="56"/>
      <c r="E5628" s="56"/>
      <c r="F5628" s="56"/>
      <c r="G5628" s="56"/>
      <c r="I5628" s="57"/>
      <c r="N5628" s="56"/>
      <c r="O5628" s="57"/>
      <c r="V5628" s="57"/>
    </row>
    <row r="5629" spans="4:22">
      <c r="D5629" s="56"/>
      <c r="E5629" s="56"/>
      <c r="F5629" s="56"/>
      <c r="G5629" s="56"/>
      <c r="I5629" s="57"/>
      <c r="N5629" s="56"/>
      <c r="O5629" s="57"/>
      <c r="V5629" s="57"/>
    </row>
    <row r="5630" spans="4:22">
      <c r="D5630" s="56"/>
      <c r="E5630" s="56"/>
      <c r="F5630" s="56"/>
      <c r="G5630" s="56"/>
      <c r="I5630" s="57"/>
      <c r="N5630" s="56"/>
      <c r="O5630" s="57"/>
      <c r="V5630" s="57"/>
    </row>
    <row r="5631" spans="4:22">
      <c r="D5631" s="56"/>
      <c r="E5631" s="56"/>
      <c r="F5631" s="56"/>
      <c r="G5631" s="56"/>
      <c r="I5631" s="57"/>
      <c r="N5631" s="56"/>
      <c r="O5631" s="57"/>
      <c r="V5631" s="57"/>
    </row>
    <row r="5632" spans="4:22">
      <c r="D5632" s="56"/>
      <c r="E5632" s="56"/>
      <c r="F5632" s="56"/>
      <c r="G5632" s="56"/>
      <c r="I5632" s="57"/>
      <c r="N5632" s="56"/>
      <c r="O5632" s="57"/>
      <c r="V5632" s="57"/>
    </row>
    <row r="5633" spans="4:22">
      <c r="D5633" s="56"/>
      <c r="E5633" s="56"/>
      <c r="F5633" s="56"/>
      <c r="G5633" s="56"/>
      <c r="I5633" s="57"/>
      <c r="N5633" s="56"/>
      <c r="O5633" s="57"/>
      <c r="V5633" s="57"/>
    </row>
    <row r="5634" spans="4:22">
      <c r="D5634" s="56"/>
      <c r="E5634" s="56"/>
      <c r="F5634" s="56"/>
      <c r="G5634" s="56"/>
      <c r="I5634" s="57"/>
      <c r="N5634" s="56"/>
      <c r="O5634" s="57"/>
      <c r="V5634" s="57"/>
    </row>
    <row r="5635" spans="4:22">
      <c r="D5635" s="56"/>
      <c r="E5635" s="56"/>
      <c r="F5635" s="56"/>
      <c r="G5635" s="56"/>
      <c r="I5635" s="57"/>
      <c r="N5635" s="56"/>
      <c r="O5635" s="57"/>
      <c r="V5635" s="57"/>
    </row>
    <row r="5636" spans="4:22">
      <c r="D5636" s="56"/>
      <c r="E5636" s="56"/>
      <c r="F5636" s="56"/>
      <c r="G5636" s="56"/>
      <c r="I5636" s="57"/>
      <c r="N5636" s="56"/>
      <c r="O5636" s="57"/>
      <c r="V5636" s="57"/>
    </row>
    <row r="5637" spans="4:22">
      <c r="D5637" s="56"/>
      <c r="E5637" s="56"/>
      <c r="F5637" s="56"/>
      <c r="G5637" s="56"/>
      <c r="I5637" s="57"/>
      <c r="N5637" s="56"/>
      <c r="O5637" s="57"/>
      <c r="V5637" s="57"/>
    </row>
    <row r="5638" spans="4:22">
      <c r="D5638" s="56"/>
      <c r="E5638" s="56"/>
      <c r="F5638" s="56"/>
      <c r="G5638" s="56"/>
      <c r="I5638" s="57"/>
      <c r="N5638" s="56"/>
      <c r="O5638" s="57"/>
      <c r="V5638" s="57"/>
    </row>
    <row r="5639" spans="4:22">
      <c r="D5639" s="56"/>
      <c r="E5639" s="56"/>
      <c r="F5639" s="56"/>
      <c r="G5639" s="56"/>
      <c r="I5639" s="57"/>
      <c r="N5639" s="56"/>
      <c r="O5639" s="57"/>
      <c r="V5639" s="57"/>
    </row>
    <row r="5640" spans="4:22">
      <c r="D5640" s="56"/>
      <c r="E5640" s="56"/>
      <c r="F5640" s="56"/>
      <c r="G5640" s="56"/>
      <c r="I5640" s="57"/>
      <c r="N5640" s="56"/>
      <c r="O5640" s="57"/>
      <c r="V5640" s="57"/>
    </row>
    <row r="5641" spans="4:22">
      <c r="D5641" s="56"/>
      <c r="E5641" s="56"/>
      <c r="F5641" s="56"/>
      <c r="G5641" s="56"/>
      <c r="I5641" s="57"/>
      <c r="N5641" s="56"/>
      <c r="O5641" s="57"/>
      <c r="V5641" s="57"/>
    </row>
    <row r="5642" spans="4:22">
      <c r="D5642" s="56"/>
      <c r="E5642" s="56"/>
      <c r="F5642" s="56"/>
      <c r="G5642" s="56"/>
      <c r="I5642" s="57"/>
      <c r="N5642" s="56"/>
      <c r="O5642" s="57"/>
      <c r="V5642" s="57"/>
    </row>
    <row r="5643" spans="4:22">
      <c r="D5643" s="56"/>
      <c r="E5643" s="56"/>
      <c r="F5643" s="56"/>
      <c r="G5643" s="56"/>
      <c r="I5643" s="57"/>
      <c r="N5643" s="56"/>
      <c r="O5643" s="57"/>
      <c r="V5643" s="57"/>
    </row>
    <row r="5644" spans="4:22">
      <c r="D5644" s="56"/>
      <c r="E5644" s="56"/>
      <c r="F5644" s="56"/>
      <c r="G5644" s="56"/>
      <c r="I5644" s="57"/>
      <c r="N5644" s="56"/>
      <c r="O5644" s="57"/>
      <c r="V5644" s="57"/>
    </row>
    <row r="5645" spans="4:22">
      <c r="D5645" s="56"/>
      <c r="E5645" s="56"/>
      <c r="F5645" s="56"/>
      <c r="G5645" s="56"/>
      <c r="I5645" s="57"/>
      <c r="N5645" s="56"/>
      <c r="O5645" s="57"/>
      <c r="V5645" s="57"/>
    </row>
    <row r="5646" spans="4:22">
      <c r="D5646" s="56"/>
      <c r="E5646" s="56"/>
      <c r="F5646" s="56"/>
      <c r="G5646" s="56"/>
      <c r="I5646" s="57"/>
      <c r="N5646" s="56"/>
      <c r="O5646" s="57"/>
      <c r="V5646" s="57"/>
    </row>
    <row r="5647" spans="4:22">
      <c r="D5647" s="56"/>
      <c r="E5647" s="56"/>
      <c r="F5647" s="56"/>
      <c r="G5647" s="56"/>
      <c r="I5647" s="57"/>
      <c r="N5647" s="56"/>
      <c r="O5647" s="57"/>
      <c r="V5647" s="57"/>
    </row>
    <row r="5648" spans="4:22">
      <c r="D5648" s="56"/>
      <c r="E5648" s="56"/>
      <c r="F5648" s="56"/>
      <c r="G5648" s="56"/>
      <c r="I5648" s="57"/>
      <c r="N5648" s="56"/>
      <c r="O5648" s="57"/>
      <c r="V5648" s="57"/>
    </row>
    <row r="5649" spans="4:22">
      <c r="D5649" s="56"/>
      <c r="E5649" s="56"/>
      <c r="F5649" s="56"/>
      <c r="G5649" s="56"/>
      <c r="I5649" s="57"/>
      <c r="N5649" s="56"/>
      <c r="O5649" s="57"/>
      <c r="V5649" s="57"/>
    </row>
    <row r="5650" spans="4:22">
      <c r="D5650" s="56"/>
      <c r="E5650" s="56"/>
      <c r="F5650" s="56"/>
      <c r="G5650" s="56"/>
      <c r="I5650" s="57"/>
      <c r="N5650" s="56"/>
      <c r="O5650" s="57"/>
      <c r="V5650" s="57"/>
    </row>
    <row r="5651" spans="4:22">
      <c r="D5651" s="56"/>
      <c r="E5651" s="56"/>
      <c r="F5651" s="56"/>
      <c r="G5651" s="56"/>
      <c r="I5651" s="57"/>
      <c r="N5651" s="56"/>
      <c r="O5651" s="57"/>
      <c r="V5651" s="57"/>
    </row>
    <row r="5652" spans="4:22">
      <c r="D5652" s="56"/>
      <c r="E5652" s="56"/>
      <c r="F5652" s="56"/>
      <c r="G5652" s="56"/>
      <c r="I5652" s="57"/>
      <c r="N5652" s="56"/>
      <c r="O5652" s="57"/>
      <c r="V5652" s="57"/>
    </row>
    <row r="5653" spans="4:22">
      <c r="D5653" s="56"/>
      <c r="E5653" s="56"/>
      <c r="F5653" s="56"/>
      <c r="G5653" s="56"/>
      <c r="I5653" s="57"/>
      <c r="N5653" s="56"/>
      <c r="O5653" s="57"/>
      <c r="V5653" s="57"/>
    </row>
    <row r="5654" spans="4:22">
      <c r="D5654" s="56"/>
      <c r="E5654" s="56"/>
      <c r="F5654" s="56"/>
      <c r="G5654" s="56"/>
      <c r="I5654" s="57"/>
      <c r="N5654" s="56"/>
      <c r="O5654" s="57"/>
      <c r="V5654" s="57"/>
    </row>
    <row r="5655" spans="4:22">
      <c r="D5655" s="56"/>
      <c r="E5655" s="56"/>
      <c r="F5655" s="56"/>
      <c r="G5655" s="56"/>
      <c r="I5655" s="57"/>
      <c r="N5655" s="56"/>
      <c r="O5655" s="57"/>
      <c r="V5655" s="57"/>
    </row>
    <row r="5656" spans="4:22">
      <c r="D5656" s="56"/>
      <c r="E5656" s="56"/>
      <c r="F5656" s="56"/>
      <c r="G5656" s="56"/>
      <c r="I5656" s="57"/>
      <c r="N5656" s="56"/>
      <c r="O5656" s="57"/>
      <c r="V5656" s="57"/>
    </row>
    <row r="5657" spans="4:22">
      <c r="D5657" s="56"/>
      <c r="E5657" s="56"/>
      <c r="F5657" s="56"/>
      <c r="G5657" s="56"/>
      <c r="I5657" s="57"/>
      <c r="N5657" s="56"/>
      <c r="O5657" s="57"/>
      <c r="V5657" s="57"/>
    </row>
    <row r="5658" spans="4:22">
      <c r="D5658" s="56"/>
      <c r="E5658" s="56"/>
      <c r="F5658" s="56"/>
      <c r="G5658" s="56"/>
      <c r="I5658" s="57"/>
      <c r="N5658" s="56"/>
      <c r="O5658" s="57"/>
      <c r="V5658" s="57"/>
    </row>
    <row r="5659" spans="4:22">
      <c r="D5659" s="56"/>
      <c r="E5659" s="56"/>
      <c r="F5659" s="56"/>
      <c r="G5659" s="56"/>
      <c r="I5659" s="57"/>
      <c r="N5659" s="56"/>
      <c r="O5659" s="57"/>
      <c r="V5659" s="57"/>
    </row>
    <row r="5660" spans="4:22">
      <c r="D5660" s="56"/>
      <c r="E5660" s="56"/>
      <c r="F5660" s="56"/>
      <c r="G5660" s="56"/>
      <c r="I5660" s="57"/>
      <c r="N5660" s="56"/>
      <c r="O5660" s="57"/>
      <c r="V5660" s="57"/>
    </row>
    <row r="5661" spans="4:22">
      <c r="D5661" s="56"/>
      <c r="E5661" s="56"/>
      <c r="F5661" s="56"/>
      <c r="G5661" s="56"/>
      <c r="I5661" s="57"/>
      <c r="N5661" s="56"/>
      <c r="O5661" s="57"/>
      <c r="V5661" s="57"/>
    </row>
    <row r="5662" spans="4:22">
      <c r="D5662" s="56"/>
      <c r="E5662" s="56"/>
      <c r="F5662" s="56"/>
      <c r="G5662" s="56"/>
      <c r="I5662" s="57"/>
      <c r="N5662" s="56"/>
      <c r="O5662" s="57"/>
      <c r="V5662" s="57"/>
    </row>
    <row r="5663" spans="4:22">
      <c r="D5663" s="56"/>
      <c r="E5663" s="56"/>
      <c r="F5663" s="56"/>
      <c r="G5663" s="56"/>
      <c r="I5663" s="57"/>
      <c r="N5663" s="56"/>
      <c r="O5663" s="57"/>
      <c r="V5663" s="57"/>
    </row>
    <row r="5664" spans="4:22">
      <c r="D5664" s="56"/>
      <c r="E5664" s="56"/>
      <c r="F5664" s="56"/>
      <c r="G5664" s="56"/>
      <c r="I5664" s="57"/>
      <c r="N5664" s="56"/>
      <c r="O5664" s="57"/>
      <c r="V5664" s="57"/>
    </row>
    <row r="5665" spans="4:22">
      <c r="D5665" s="56"/>
      <c r="E5665" s="56"/>
      <c r="F5665" s="56"/>
      <c r="G5665" s="56"/>
      <c r="I5665" s="57"/>
      <c r="N5665" s="56"/>
      <c r="O5665" s="57"/>
      <c r="V5665" s="57"/>
    </row>
    <row r="5666" spans="4:22">
      <c r="D5666" s="56"/>
      <c r="E5666" s="56"/>
      <c r="F5666" s="56"/>
      <c r="G5666" s="56"/>
      <c r="I5666" s="57"/>
      <c r="N5666" s="56"/>
      <c r="O5666" s="57"/>
      <c r="V5666" s="57"/>
    </row>
    <row r="5667" spans="4:22">
      <c r="D5667" s="56"/>
      <c r="E5667" s="56"/>
      <c r="F5667" s="56"/>
      <c r="G5667" s="56"/>
      <c r="I5667" s="57"/>
      <c r="N5667" s="56"/>
      <c r="O5667" s="57"/>
      <c r="V5667" s="57"/>
    </row>
    <row r="5668" spans="4:22">
      <c r="D5668" s="56"/>
      <c r="E5668" s="56"/>
      <c r="F5668" s="56"/>
      <c r="G5668" s="56"/>
      <c r="I5668" s="57"/>
      <c r="N5668" s="56"/>
      <c r="O5668" s="57"/>
      <c r="V5668" s="57"/>
    </row>
    <row r="5669" spans="4:22">
      <c r="D5669" s="56"/>
      <c r="E5669" s="56"/>
      <c r="F5669" s="56"/>
      <c r="G5669" s="56"/>
      <c r="I5669" s="57"/>
      <c r="N5669" s="56"/>
      <c r="O5669" s="57"/>
      <c r="V5669" s="57"/>
    </row>
    <row r="5670" spans="4:22">
      <c r="D5670" s="56"/>
      <c r="E5670" s="56"/>
      <c r="F5670" s="56"/>
      <c r="G5670" s="56"/>
      <c r="I5670" s="57"/>
      <c r="N5670" s="56"/>
      <c r="O5670" s="57"/>
      <c r="V5670" s="57"/>
    </row>
    <row r="5671" spans="4:22">
      <c r="D5671" s="56"/>
      <c r="E5671" s="56"/>
      <c r="F5671" s="56"/>
      <c r="G5671" s="56"/>
      <c r="I5671" s="57"/>
      <c r="N5671" s="56"/>
      <c r="O5671" s="57"/>
      <c r="V5671" s="57"/>
    </row>
    <row r="5672" spans="4:22">
      <c r="D5672" s="56"/>
      <c r="E5672" s="56"/>
      <c r="F5672" s="56"/>
      <c r="G5672" s="56"/>
      <c r="I5672" s="57"/>
      <c r="N5672" s="56"/>
      <c r="O5672" s="57"/>
      <c r="V5672" s="57"/>
    </row>
    <row r="5673" spans="4:22">
      <c r="D5673" s="56"/>
      <c r="E5673" s="56"/>
      <c r="F5673" s="56"/>
      <c r="G5673" s="56"/>
      <c r="I5673" s="57"/>
      <c r="N5673" s="56"/>
      <c r="O5673" s="57"/>
      <c r="V5673" s="57"/>
    </row>
    <row r="5674" spans="4:22">
      <c r="D5674" s="56"/>
      <c r="E5674" s="56"/>
      <c r="F5674" s="56"/>
      <c r="G5674" s="56"/>
      <c r="I5674" s="57"/>
      <c r="N5674" s="56"/>
      <c r="O5674" s="57"/>
      <c r="V5674" s="57"/>
    </row>
    <row r="5675" spans="4:22">
      <c r="D5675" s="56"/>
      <c r="E5675" s="56"/>
      <c r="F5675" s="56"/>
      <c r="G5675" s="56"/>
      <c r="I5675" s="57"/>
      <c r="N5675" s="56"/>
      <c r="O5675" s="57"/>
      <c r="V5675" s="57"/>
    </row>
    <row r="5676" spans="4:22">
      <c r="D5676" s="56"/>
      <c r="E5676" s="56"/>
      <c r="F5676" s="56"/>
      <c r="G5676" s="56"/>
      <c r="I5676" s="57"/>
      <c r="N5676" s="56"/>
      <c r="O5676" s="57"/>
      <c r="V5676" s="57"/>
    </row>
    <row r="5677" spans="4:22">
      <c r="D5677" s="56"/>
      <c r="E5677" s="56"/>
      <c r="F5677" s="56"/>
      <c r="G5677" s="56"/>
      <c r="I5677" s="57"/>
      <c r="N5677" s="56"/>
      <c r="O5677" s="57"/>
      <c r="V5677" s="57"/>
    </row>
    <row r="5678" spans="4:22">
      <c r="D5678" s="56"/>
      <c r="E5678" s="56"/>
      <c r="F5678" s="56"/>
      <c r="G5678" s="56"/>
      <c r="I5678" s="57"/>
      <c r="N5678" s="56"/>
      <c r="O5678" s="57"/>
      <c r="V5678" s="57"/>
    </row>
    <row r="5679" spans="4:22">
      <c r="D5679" s="56"/>
      <c r="E5679" s="56"/>
      <c r="F5679" s="56"/>
      <c r="G5679" s="56"/>
      <c r="I5679" s="57"/>
      <c r="N5679" s="56"/>
      <c r="O5679" s="57"/>
      <c r="V5679" s="57"/>
    </row>
    <row r="5680" spans="4:22">
      <c r="D5680" s="56"/>
      <c r="E5680" s="56"/>
      <c r="F5680" s="56"/>
      <c r="G5680" s="56"/>
      <c r="I5680" s="57"/>
      <c r="N5680" s="56"/>
      <c r="O5680" s="57"/>
      <c r="V5680" s="57"/>
    </row>
    <row r="5681" spans="4:22">
      <c r="D5681" s="56"/>
      <c r="E5681" s="56"/>
      <c r="F5681" s="56"/>
      <c r="G5681" s="56"/>
      <c r="I5681" s="57"/>
      <c r="N5681" s="56"/>
      <c r="O5681" s="57"/>
      <c r="V5681" s="57"/>
    </row>
    <row r="5682" spans="4:22">
      <c r="D5682" s="56"/>
      <c r="E5682" s="56"/>
      <c r="F5682" s="56"/>
      <c r="G5682" s="56"/>
      <c r="I5682" s="57"/>
      <c r="N5682" s="56"/>
      <c r="O5682" s="57"/>
      <c r="V5682" s="57"/>
    </row>
    <row r="5683" spans="4:22">
      <c r="D5683" s="56"/>
      <c r="E5683" s="56"/>
      <c r="F5683" s="56"/>
      <c r="G5683" s="56"/>
      <c r="I5683" s="57"/>
      <c r="N5683" s="56"/>
      <c r="O5683" s="57"/>
      <c r="V5683" s="57"/>
    </row>
    <row r="5684" spans="4:22">
      <c r="D5684" s="56"/>
      <c r="E5684" s="56"/>
      <c r="F5684" s="56"/>
      <c r="G5684" s="56"/>
      <c r="I5684" s="57"/>
      <c r="N5684" s="56"/>
      <c r="O5684" s="57"/>
      <c r="V5684" s="57"/>
    </row>
    <row r="5685" spans="4:22">
      <c r="D5685" s="56"/>
      <c r="E5685" s="56"/>
      <c r="F5685" s="56"/>
      <c r="G5685" s="56"/>
      <c r="I5685" s="57"/>
      <c r="N5685" s="56"/>
      <c r="O5685" s="57"/>
      <c r="V5685" s="57"/>
    </row>
    <row r="5686" spans="4:22">
      <c r="D5686" s="56"/>
      <c r="E5686" s="56"/>
      <c r="F5686" s="56"/>
      <c r="G5686" s="56"/>
      <c r="I5686" s="57"/>
      <c r="N5686" s="56"/>
      <c r="O5686" s="57"/>
      <c r="V5686" s="57"/>
    </row>
    <row r="5687" spans="4:22">
      <c r="D5687" s="56"/>
      <c r="E5687" s="56"/>
      <c r="F5687" s="56"/>
      <c r="G5687" s="56"/>
      <c r="I5687" s="57"/>
      <c r="N5687" s="56"/>
      <c r="O5687" s="57"/>
      <c r="V5687" s="57"/>
    </row>
    <row r="5688" spans="4:22">
      <c r="D5688" s="56"/>
      <c r="E5688" s="56"/>
      <c r="F5688" s="56"/>
      <c r="G5688" s="56"/>
      <c r="I5688" s="57"/>
      <c r="N5688" s="56"/>
      <c r="O5688" s="57"/>
      <c r="V5688" s="57"/>
    </row>
    <row r="5689" spans="4:22">
      <c r="D5689" s="56"/>
      <c r="E5689" s="56"/>
      <c r="F5689" s="56"/>
      <c r="G5689" s="56"/>
      <c r="I5689" s="57"/>
      <c r="N5689" s="56"/>
      <c r="O5689" s="57"/>
      <c r="V5689" s="57"/>
    </row>
    <row r="5690" spans="4:22">
      <c r="D5690" s="56"/>
      <c r="E5690" s="56"/>
      <c r="F5690" s="56"/>
      <c r="G5690" s="56"/>
      <c r="I5690" s="57"/>
      <c r="N5690" s="56"/>
      <c r="O5690" s="57"/>
      <c r="V5690" s="57"/>
    </row>
    <row r="5691" spans="4:22">
      <c r="D5691" s="56"/>
      <c r="E5691" s="56"/>
      <c r="F5691" s="56"/>
      <c r="G5691" s="56"/>
      <c r="I5691" s="57"/>
      <c r="N5691" s="56"/>
      <c r="O5691" s="57"/>
      <c r="V5691" s="57"/>
    </row>
    <row r="5692" spans="4:22">
      <c r="D5692" s="56"/>
      <c r="E5692" s="56"/>
      <c r="F5692" s="56"/>
      <c r="G5692" s="56"/>
      <c r="I5692" s="57"/>
      <c r="N5692" s="56"/>
      <c r="O5692" s="57"/>
      <c r="V5692" s="57"/>
    </row>
    <row r="5693" spans="4:22">
      <c r="D5693" s="56"/>
      <c r="E5693" s="56"/>
      <c r="F5693" s="56"/>
      <c r="G5693" s="56"/>
      <c r="I5693" s="57"/>
      <c r="N5693" s="56"/>
      <c r="O5693" s="57"/>
      <c r="V5693" s="57"/>
    </row>
    <row r="5694" spans="4:22">
      <c r="D5694" s="56"/>
      <c r="E5694" s="56"/>
      <c r="F5694" s="56"/>
      <c r="G5694" s="56"/>
      <c r="I5694" s="57"/>
      <c r="N5694" s="56"/>
      <c r="O5694" s="57"/>
      <c r="V5694" s="57"/>
    </row>
    <row r="5695" spans="4:22">
      <c r="D5695" s="56"/>
      <c r="E5695" s="56"/>
      <c r="F5695" s="56"/>
      <c r="G5695" s="56"/>
      <c r="I5695" s="57"/>
      <c r="N5695" s="56"/>
      <c r="O5695" s="57"/>
      <c r="V5695" s="57"/>
    </row>
    <row r="5696" spans="4:22">
      <c r="D5696" s="56"/>
      <c r="E5696" s="56"/>
      <c r="F5696" s="56"/>
      <c r="G5696" s="56"/>
      <c r="I5696" s="57"/>
      <c r="N5696" s="56"/>
      <c r="O5696" s="57"/>
      <c r="V5696" s="57"/>
    </row>
    <row r="5697" spans="4:22">
      <c r="D5697" s="56"/>
      <c r="E5697" s="56"/>
      <c r="F5697" s="56"/>
      <c r="G5697" s="56"/>
      <c r="I5697" s="57"/>
      <c r="N5697" s="56"/>
      <c r="O5697" s="57"/>
      <c r="V5697" s="57"/>
    </row>
    <row r="5698" spans="4:22">
      <c r="D5698" s="56"/>
      <c r="E5698" s="56"/>
      <c r="F5698" s="56"/>
      <c r="G5698" s="56"/>
      <c r="I5698" s="57"/>
      <c r="N5698" s="56"/>
      <c r="O5698" s="57"/>
      <c r="V5698" s="57"/>
    </row>
    <row r="5699" spans="4:22">
      <c r="D5699" s="56"/>
      <c r="E5699" s="56"/>
      <c r="F5699" s="56"/>
      <c r="G5699" s="56"/>
      <c r="I5699" s="57"/>
      <c r="N5699" s="56"/>
      <c r="O5699" s="57"/>
      <c r="V5699" s="57"/>
    </row>
    <row r="5700" spans="4:22">
      <c r="D5700" s="56"/>
      <c r="E5700" s="56"/>
      <c r="F5700" s="56"/>
      <c r="G5700" s="56"/>
      <c r="I5700" s="57"/>
      <c r="N5700" s="56"/>
      <c r="O5700" s="57"/>
      <c r="V5700" s="57"/>
    </row>
    <row r="5701" spans="4:22">
      <c r="D5701" s="56"/>
      <c r="E5701" s="56"/>
      <c r="F5701" s="56"/>
      <c r="G5701" s="56"/>
      <c r="I5701" s="57"/>
      <c r="N5701" s="56"/>
      <c r="O5701" s="57"/>
      <c r="V5701" s="57"/>
    </row>
    <row r="5702" spans="4:22">
      <c r="D5702" s="56"/>
      <c r="E5702" s="56"/>
      <c r="F5702" s="56"/>
      <c r="G5702" s="56"/>
      <c r="I5702" s="57"/>
      <c r="N5702" s="56"/>
      <c r="O5702" s="57"/>
      <c r="V5702" s="57"/>
    </row>
    <row r="5703" spans="4:22">
      <c r="D5703" s="56"/>
      <c r="E5703" s="56"/>
      <c r="F5703" s="56"/>
      <c r="G5703" s="56"/>
      <c r="I5703" s="57"/>
      <c r="N5703" s="56"/>
      <c r="O5703" s="57"/>
      <c r="V5703" s="57"/>
    </row>
    <row r="5704" spans="4:22">
      <c r="D5704" s="56"/>
      <c r="E5704" s="56"/>
      <c r="F5704" s="56"/>
      <c r="G5704" s="56"/>
      <c r="I5704" s="57"/>
      <c r="N5704" s="56"/>
      <c r="O5704" s="57"/>
      <c r="V5704" s="57"/>
    </row>
    <row r="5705" spans="4:22">
      <c r="D5705" s="56"/>
      <c r="E5705" s="56"/>
      <c r="F5705" s="56"/>
      <c r="G5705" s="56"/>
      <c r="I5705" s="57"/>
      <c r="N5705" s="56"/>
      <c r="O5705" s="57"/>
      <c r="V5705" s="57"/>
    </row>
    <row r="5706" spans="4:22">
      <c r="D5706" s="56"/>
      <c r="E5706" s="56"/>
      <c r="F5706" s="56"/>
      <c r="G5706" s="56"/>
      <c r="I5706" s="57"/>
      <c r="N5706" s="56"/>
      <c r="O5706" s="57"/>
      <c r="V5706" s="57"/>
    </row>
    <row r="5707" spans="4:22">
      <c r="D5707" s="56"/>
      <c r="E5707" s="56"/>
      <c r="F5707" s="56"/>
      <c r="G5707" s="56"/>
      <c r="I5707" s="57"/>
      <c r="N5707" s="56"/>
      <c r="O5707" s="57"/>
      <c r="V5707" s="57"/>
    </row>
    <row r="5708" spans="4:22">
      <c r="D5708" s="56"/>
      <c r="E5708" s="56"/>
      <c r="F5708" s="56"/>
      <c r="G5708" s="56"/>
      <c r="I5708" s="57"/>
      <c r="N5708" s="56"/>
      <c r="O5708" s="57"/>
      <c r="V5708" s="57"/>
    </row>
    <row r="5709" spans="4:22">
      <c r="D5709" s="56"/>
      <c r="E5709" s="56"/>
      <c r="F5709" s="56"/>
      <c r="G5709" s="56"/>
      <c r="I5709" s="57"/>
      <c r="N5709" s="56"/>
      <c r="O5709" s="57"/>
      <c r="V5709" s="57"/>
    </row>
    <row r="5710" spans="4:22">
      <c r="D5710" s="56"/>
      <c r="E5710" s="56"/>
      <c r="F5710" s="56"/>
      <c r="G5710" s="56"/>
      <c r="I5710" s="57"/>
      <c r="N5710" s="56"/>
      <c r="O5710" s="57"/>
      <c r="V5710" s="57"/>
    </row>
    <row r="5711" spans="4:22">
      <c r="D5711" s="56"/>
      <c r="E5711" s="56"/>
      <c r="F5711" s="56"/>
      <c r="G5711" s="56"/>
      <c r="I5711" s="57"/>
      <c r="N5711" s="56"/>
      <c r="O5711" s="57"/>
      <c r="V5711" s="57"/>
    </row>
    <row r="5712" spans="4:22">
      <c r="D5712" s="56"/>
      <c r="E5712" s="56"/>
      <c r="F5712" s="56"/>
      <c r="G5712" s="56"/>
      <c r="I5712" s="57"/>
      <c r="N5712" s="56"/>
      <c r="O5712" s="57"/>
      <c r="V5712" s="57"/>
    </row>
    <row r="5713" spans="4:22">
      <c r="D5713" s="56"/>
      <c r="E5713" s="56"/>
      <c r="F5713" s="56"/>
      <c r="G5713" s="56"/>
      <c r="I5713" s="57"/>
      <c r="N5713" s="56"/>
      <c r="O5713" s="57"/>
      <c r="V5713" s="57"/>
    </row>
    <row r="5714" spans="4:22">
      <c r="D5714" s="56"/>
      <c r="E5714" s="56"/>
      <c r="F5714" s="56"/>
      <c r="G5714" s="56"/>
      <c r="I5714" s="57"/>
      <c r="N5714" s="56"/>
      <c r="O5714" s="57"/>
      <c r="V5714" s="57"/>
    </row>
    <row r="5715" spans="4:22">
      <c r="D5715" s="56"/>
      <c r="E5715" s="56"/>
      <c r="F5715" s="56"/>
      <c r="G5715" s="56"/>
      <c r="I5715" s="57"/>
      <c r="N5715" s="56"/>
      <c r="O5715" s="57"/>
      <c r="V5715" s="57"/>
    </row>
    <row r="5716" spans="4:22">
      <c r="D5716" s="56"/>
      <c r="E5716" s="56"/>
      <c r="F5716" s="56"/>
      <c r="G5716" s="56"/>
      <c r="I5716" s="57"/>
      <c r="N5716" s="56"/>
      <c r="O5716" s="57"/>
      <c r="V5716" s="57"/>
    </row>
    <row r="5717" spans="4:22">
      <c r="D5717" s="56"/>
      <c r="E5717" s="56"/>
      <c r="F5717" s="56"/>
      <c r="G5717" s="56"/>
      <c r="I5717" s="57"/>
      <c r="N5717" s="56"/>
      <c r="O5717" s="57"/>
      <c r="V5717" s="57"/>
    </row>
    <row r="5718" spans="4:22">
      <c r="D5718" s="56"/>
      <c r="E5718" s="56"/>
      <c r="F5718" s="56"/>
      <c r="G5718" s="56"/>
      <c r="I5718" s="57"/>
      <c r="N5718" s="56"/>
      <c r="O5718" s="57"/>
      <c r="V5718" s="57"/>
    </row>
    <row r="5719" spans="4:22">
      <c r="D5719" s="56"/>
      <c r="E5719" s="56"/>
      <c r="F5719" s="56"/>
      <c r="G5719" s="56"/>
      <c r="I5719" s="57"/>
      <c r="N5719" s="56"/>
      <c r="O5719" s="57"/>
      <c r="V5719" s="57"/>
    </row>
    <row r="5720" spans="4:22">
      <c r="D5720" s="56"/>
      <c r="E5720" s="56"/>
      <c r="F5720" s="56"/>
      <c r="G5720" s="56"/>
      <c r="I5720" s="57"/>
      <c r="N5720" s="56"/>
      <c r="O5720" s="57"/>
      <c r="V5720" s="57"/>
    </row>
    <row r="5721" spans="4:22">
      <c r="D5721" s="56"/>
      <c r="E5721" s="56"/>
      <c r="F5721" s="56"/>
      <c r="G5721" s="56"/>
      <c r="I5721" s="57"/>
      <c r="N5721" s="56"/>
      <c r="O5721" s="57"/>
      <c r="V5721" s="57"/>
    </row>
    <row r="5722" spans="4:22">
      <c r="D5722" s="56"/>
      <c r="E5722" s="56"/>
      <c r="F5722" s="56"/>
      <c r="G5722" s="56"/>
      <c r="I5722" s="57"/>
      <c r="N5722" s="56"/>
      <c r="O5722" s="57"/>
      <c r="V5722" s="57"/>
    </row>
    <row r="5723" spans="4:22">
      <c r="D5723" s="56"/>
      <c r="E5723" s="56"/>
      <c r="F5723" s="56"/>
      <c r="G5723" s="56"/>
      <c r="I5723" s="57"/>
      <c r="N5723" s="56"/>
      <c r="O5723" s="57"/>
      <c r="V5723" s="57"/>
    </row>
    <row r="5724" spans="4:22">
      <c r="D5724" s="56"/>
      <c r="E5724" s="56"/>
      <c r="F5724" s="56"/>
      <c r="G5724" s="56"/>
      <c r="I5724" s="57"/>
      <c r="N5724" s="56"/>
      <c r="O5724" s="57"/>
      <c r="V5724" s="57"/>
    </row>
    <row r="5725" spans="4:22">
      <c r="D5725" s="56"/>
      <c r="E5725" s="56"/>
      <c r="F5725" s="56"/>
      <c r="G5725" s="56"/>
      <c r="I5725" s="57"/>
      <c r="N5725" s="56"/>
      <c r="O5725" s="57"/>
      <c r="V5725" s="57"/>
    </row>
    <row r="5726" spans="4:22">
      <c r="D5726" s="56"/>
      <c r="E5726" s="56"/>
      <c r="F5726" s="56"/>
      <c r="G5726" s="56"/>
      <c r="I5726" s="57"/>
      <c r="N5726" s="56"/>
      <c r="O5726" s="57"/>
      <c r="V5726" s="57"/>
    </row>
    <row r="5727" spans="4:22">
      <c r="D5727" s="56"/>
      <c r="E5727" s="56"/>
      <c r="F5727" s="56"/>
      <c r="G5727" s="56"/>
      <c r="I5727" s="57"/>
      <c r="N5727" s="56"/>
      <c r="O5727" s="57"/>
      <c r="V5727" s="57"/>
    </row>
    <row r="5728" spans="4:22">
      <c r="D5728" s="56"/>
      <c r="E5728" s="56"/>
      <c r="F5728" s="56"/>
      <c r="G5728" s="56"/>
      <c r="I5728" s="57"/>
      <c r="N5728" s="56"/>
      <c r="O5728" s="57"/>
      <c r="V5728" s="57"/>
    </row>
    <row r="5729" spans="4:22">
      <c r="D5729" s="56"/>
      <c r="E5729" s="56"/>
      <c r="F5729" s="56"/>
      <c r="G5729" s="56"/>
      <c r="I5729" s="57"/>
      <c r="N5729" s="56"/>
      <c r="O5729" s="57"/>
      <c r="V5729" s="57"/>
    </row>
    <row r="5730" spans="4:22">
      <c r="D5730" s="56"/>
      <c r="E5730" s="56"/>
      <c r="F5730" s="56"/>
      <c r="G5730" s="56"/>
      <c r="I5730" s="57"/>
      <c r="N5730" s="56"/>
      <c r="O5730" s="57"/>
      <c r="V5730" s="57"/>
    </row>
    <row r="5731" spans="4:22">
      <c r="D5731" s="56"/>
      <c r="E5731" s="56"/>
      <c r="F5731" s="56"/>
      <c r="G5731" s="56"/>
      <c r="I5731" s="57"/>
      <c r="N5731" s="56"/>
      <c r="O5731" s="57"/>
      <c r="V5731" s="57"/>
    </row>
    <row r="5732" spans="4:22">
      <c r="D5732" s="56"/>
      <c r="E5732" s="56"/>
      <c r="F5732" s="56"/>
      <c r="G5732" s="56"/>
      <c r="I5732" s="57"/>
      <c r="N5732" s="56"/>
      <c r="O5732" s="57"/>
      <c r="V5732" s="57"/>
    </row>
    <row r="5733" spans="4:22">
      <c r="D5733" s="56"/>
      <c r="E5733" s="56"/>
      <c r="F5733" s="56"/>
      <c r="G5733" s="56"/>
      <c r="I5733" s="57"/>
      <c r="N5733" s="56"/>
      <c r="O5733" s="57"/>
      <c r="V5733" s="57"/>
    </row>
    <row r="5734" spans="4:22">
      <c r="D5734" s="56"/>
      <c r="E5734" s="56"/>
      <c r="F5734" s="56"/>
      <c r="G5734" s="56"/>
      <c r="I5734" s="57"/>
      <c r="N5734" s="56"/>
      <c r="O5734" s="57"/>
      <c r="V5734" s="57"/>
    </row>
    <row r="5735" spans="4:22">
      <c r="D5735" s="56"/>
      <c r="E5735" s="56"/>
      <c r="F5735" s="56"/>
      <c r="G5735" s="56"/>
      <c r="I5735" s="57"/>
      <c r="N5735" s="56"/>
      <c r="O5735" s="57"/>
      <c r="V5735" s="57"/>
    </row>
    <row r="5736" spans="4:22">
      <c r="D5736" s="56"/>
      <c r="E5736" s="56"/>
      <c r="F5736" s="56"/>
      <c r="G5736" s="56"/>
      <c r="I5736" s="57"/>
      <c r="N5736" s="56"/>
      <c r="O5736" s="57"/>
      <c r="V5736" s="57"/>
    </row>
    <row r="5737" spans="4:22">
      <c r="D5737" s="56"/>
      <c r="E5737" s="56"/>
      <c r="F5737" s="56"/>
      <c r="G5737" s="56"/>
      <c r="I5737" s="57"/>
      <c r="N5737" s="56"/>
      <c r="O5737" s="57"/>
      <c r="V5737" s="57"/>
    </row>
    <row r="5738" spans="4:22">
      <c r="D5738" s="56"/>
      <c r="E5738" s="56"/>
      <c r="F5738" s="56"/>
      <c r="G5738" s="56"/>
      <c r="I5738" s="57"/>
      <c r="N5738" s="56"/>
      <c r="O5738" s="57"/>
      <c r="V5738" s="57"/>
    </row>
    <row r="5739" spans="4:22">
      <c r="D5739" s="56"/>
      <c r="E5739" s="56"/>
      <c r="F5739" s="56"/>
      <c r="G5739" s="56"/>
      <c r="I5739" s="57"/>
      <c r="N5739" s="56"/>
      <c r="O5739" s="57"/>
      <c r="V5739" s="57"/>
    </row>
    <row r="5740" spans="4:22">
      <c r="D5740" s="56"/>
      <c r="E5740" s="56"/>
      <c r="F5740" s="56"/>
      <c r="G5740" s="56"/>
      <c r="I5740" s="57"/>
      <c r="N5740" s="56"/>
      <c r="O5740" s="57"/>
      <c r="V5740" s="57"/>
    </row>
    <row r="5741" spans="4:22">
      <c r="D5741" s="56"/>
      <c r="E5741" s="56"/>
      <c r="F5741" s="56"/>
      <c r="G5741" s="56"/>
      <c r="I5741" s="57"/>
      <c r="N5741" s="56"/>
      <c r="O5741" s="57"/>
      <c r="V5741" s="57"/>
    </row>
    <row r="5742" spans="4:22">
      <c r="D5742" s="56"/>
      <c r="E5742" s="56"/>
      <c r="F5742" s="56"/>
      <c r="G5742" s="56"/>
      <c r="I5742" s="57"/>
      <c r="N5742" s="56"/>
      <c r="O5742" s="57"/>
      <c r="V5742" s="57"/>
    </row>
    <row r="5743" spans="4:22">
      <c r="D5743" s="56"/>
      <c r="E5743" s="56"/>
      <c r="F5743" s="56"/>
      <c r="G5743" s="56"/>
      <c r="I5743" s="57"/>
      <c r="N5743" s="56"/>
      <c r="O5743" s="57"/>
      <c r="V5743" s="57"/>
    </row>
    <row r="5744" spans="4:22">
      <c r="D5744" s="56"/>
      <c r="E5744" s="56"/>
      <c r="F5744" s="56"/>
      <c r="G5744" s="56"/>
      <c r="I5744" s="57"/>
      <c r="N5744" s="56"/>
      <c r="O5744" s="57"/>
      <c r="V5744" s="57"/>
    </row>
    <row r="5745" spans="4:22">
      <c r="D5745" s="56"/>
      <c r="E5745" s="56"/>
      <c r="F5745" s="56"/>
      <c r="G5745" s="56"/>
      <c r="I5745" s="57"/>
      <c r="N5745" s="56"/>
      <c r="O5745" s="57"/>
      <c r="V5745" s="57"/>
    </row>
    <row r="5746" spans="4:22">
      <c r="D5746" s="56"/>
      <c r="E5746" s="56"/>
      <c r="F5746" s="56"/>
      <c r="G5746" s="56"/>
      <c r="I5746" s="57"/>
      <c r="N5746" s="56"/>
      <c r="O5746" s="57"/>
      <c r="V5746" s="57"/>
    </row>
    <row r="5747" spans="4:22">
      <c r="D5747" s="56"/>
      <c r="E5747" s="56"/>
      <c r="F5747" s="56"/>
      <c r="G5747" s="56"/>
      <c r="I5747" s="57"/>
      <c r="N5747" s="56"/>
      <c r="O5747" s="57"/>
      <c r="V5747" s="57"/>
    </row>
    <row r="5748" spans="4:22">
      <c r="D5748" s="56"/>
      <c r="E5748" s="56"/>
      <c r="F5748" s="56"/>
      <c r="G5748" s="56"/>
      <c r="I5748" s="57"/>
      <c r="N5748" s="56"/>
      <c r="O5748" s="57"/>
      <c r="V5748" s="57"/>
    </row>
    <row r="5749" spans="4:22">
      <c r="D5749" s="56"/>
      <c r="E5749" s="56"/>
      <c r="F5749" s="56"/>
      <c r="G5749" s="56"/>
      <c r="I5749" s="57"/>
      <c r="N5749" s="56"/>
      <c r="O5749" s="57"/>
      <c r="V5749" s="57"/>
    </row>
    <row r="5750" spans="4:22">
      <c r="D5750" s="56"/>
      <c r="E5750" s="56"/>
      <c r="F5750" s="56"/>
      <c r="G5750" s="56"/>
      <c r="I5750" s="57"/>
      <c r="N5750" s="56"/>
      <c r="O5750" s="57"/>
      <c r="V5750" s="57"/>
    </row>
    <row r="5751" spans="4:22">
      <c r="D5751" s="56"/>
      <c r="E5751" s="56"/>
      <c r="F5751" s="56"/>
      <c r="G5751" s="56"/>
      <c r="I5751" s="57"/>
      <c r="N5751" s="56"/>
      <c r="O5751" s="57"/>
      <c r="V5751" s="57"/>
    </row>
    <row r="5752" spans="4:22">
      <c r="D5752" s="56"/>
      <c r="E5752" s="56"/>
      <c r="F5752" s="56"/>
      <c r="G5752" s="56"/>
      <c r="I5752" s="57"/>
      <c r="N5752" s="56"/>
      <c r="O5752" s="57"/>
      <c r="V5752" s="57"/>
    </row>
    <row r="5753" spans="4:22">
      <c r="D5753" s="56"/>
      <c r="E5753" s="56"/>
      <c r="F5753" s="56"/>
      <c r="G5753" s="56"/>
      <c r="I5753" s="57"/>
      <c r="N5753" s="56"/>
      <c r="O5753" s="57"/>
      <c r="V5753" s="57"/>
    </row>
    <row r="5754" spans="4:22">
      <c r="D5754" s="56"/>
      <c r="E5754" s="56"/>
      <c r="F5754" s="56"/>
      <c r="G5754" s="56"/>
      <c r="I5754" s="57"/>
      <c r="N5754" s="56"/>
      <c r="O5754" s="57"/>
      <c r="V5754" s="57"/>
    </row>
    <row r="5755" spans="4:22">
      <c r="D5755" s="56"/>
      <c r="E5755" s="56"/>
      <c r="F5755" s="56"/>
      <c r="G5755" s="56"/>
      <c r="I5755" s="57"/>
      <c r="N5755" s="56"/>
      <c r="O5755" s="57"/>
      <c r="V5755" s="57"/>
    </row>
    <row r="5756" spans="4:22">
      <c r="D5756" s="56"/>
      <c r="E5756" s="56"/>
      <c r="F5756" s="56"/>
      <c r="G5756" s="56"/>
      <c r="I5756" s="57"/>
      <c r="N5756" s="56"/>
      <c r="O5756" s="57"/>
      <c r="V5756" s="57"/>
    </row>
    <row r="5757" spans="4:22">
      <c r="D5757" s="56"/>
      <c r="E5757" s="56"/>
      <c r="F5757" s="56"/>
      <c r="G5757" s="56"/>
      <c r="I5757" s="57"/>
      <c r="N5757" s="56"/>
      <c r="O5757" s="57"/>
      <c r="V5757" s="57"/>
    </row>
    <row r="5758" spans="4:22">
      <c r="D5758" s="56"/>
      <c r="E5758" s="56"/>
      <c r="F5758" s="56"/>
      <c r="G5758" s="56"/>
      <c r="I5758" s="57"/>
      <c r="N5758" s="56"/>
      <c r="O5758" s="57"/>
      <c r="V5758" s="57"/>
    </row>
    <row r="5759" spans="4:22">
      <c r="D5759" s="56"/>
      <c r="E5759" s="56"/>
      <c r="F5759" s="56"/>
      <c r="G5759" s="56"/>
      <c r="I5759" s="57"/>
      <c r="N5759" s="56"/>
      <c r="O5759" s="57"/>
      <c r="V5759" s="57"/>
    </row>
    <row r="5760" spans="4:22">
      <c r="D5760" s="56"/>
      <c r="E5760" s="56"/>
      <c r="F5760" s="56"/>
      <c r="G5760" s="56"/>
      <c r="I5760" s="57"/>
      <c r="N5760" s="56"/>
      <c r="O5760" s="57"/>
      <c r="V5760" s="57"/>
    </row>
    <row r="5761" spans="4:22">
      <c r="D5761" s="56"/>
      <c r="E5761" s="56"/>
      <c r="F5761" s="56"/>
      <c r="G5761" s="56"/>
      <c r="I5761" s="57"/>
      <c r="N5761" s="56"/>
      <c r="O5761" s="57"/>
      <c r="V5761" s="57"/>
    </row>
    <row r="5762" spans="4:22">
      <c r="D5762" s="56"/>
      <c r="E5762" s="56"/>
      <c r="F5762" s="56"/>
      <c r="G5762" s="56"/>
      <c r="I5762" s="57"/>
      <c r="N5762" s="56"/>
      <c r="O5762" s="57"/>
      <c r="V5762" s="57"/>
    </row>
    <row r="5763" spans="4:22">
      <c r="D5763" s="56"/>
      <c r="E5763" s="56"/>
      <c r="F5763" s="56"/>
      <c r="G5763" s="56"/>
      <c r="I5763" s="57"/>
      <c r="N5763" s="56"/>
      <c r="O5763" s="57"/>
      <c r="V5763" s="57"/>
    </row>
    <row r="5764" spans="4:22">
      <c r="D5764" s="56"/>
      <c r="E5764" s="56"/>
      <c r="F5764" s="56"/>
      <c r="G5764" s="56"/>
      <c r="I5764" s="57"/>
      <c r="N5764" s="56"/>
      <c r="O5764" s="57"/>
      <c r="V5764" s="57"/>
    </row>
    <row r="5765" spans="4:22">
      <c r="D5765" s="56"/>
      <c r="E5765" s="56"/>
      <c r="F5765" s="56"/>
      <c r="G5765" s="56"/>
      <c r="I5765" s="57"/>
      <c r="N5765" s="56"/>
      <c r="O5765" s="57"/>
      <c r="V5765" s="57"/>
    </row>
    <row r="5766" spans="4:22">
      <c r="D5766" s="56"/>
      <c r="E5766" s="56"/>
      <c r="F5766" s="56"/>
      <c r="G5766" s="56"/>
      <c r="I5766" s="57"/>
      <c r="N5766" s="56"/>
      <c r="O5766" s="57"/>
      <c r="V5766" s="57"/>
    </row>
    <row r="5767" spans="4:22">
      <c r="D5767" s="56"/>
      <c r="E5767" s="56"/>
      <c r="F5767" s="56"/>
      <c r="G5767" s="56"/>
      <c r="I5767" s="57"/>
      <c r="N5767" s="56"/>
      <c r="O5767" s="57"/>
      <c r="V5767" s="57"/>
    </row>
    <row r="5768" spans="4:22">
      <c r="D5768" s="56"/>
      <c r="E5768" s="56"/>
      <c r="F5768" s="56"/>
      <c r="G5768" s="56"/>
      <c r="I5768" s="57"/>
      <c r="N5768" s="56"/>
      <c r="O5768" s="57"/>
      <c r="V5768" s="57"/>
    </row>
    <row r="5769" spans="4:22">
      <c r="D5769" s="56"/>
      <c r="E5769" s="56"/>
      <c r="F5769" s="56"/>
      <c r="G5769" s="56"/>
      <c r="I5769" s="57"/>
      <c r="N5769" s="56"/>
      <c r="O5769" s="57"/>
      <c r="V5769" s="57"/>
    </row>
    <row r="5770" spans="4:22">
      <c r="D5770" s="56"/>
      <c r="E5770" s="56"/>
      <c r="F5770" s="56"/>
      <c r="G5770" s="56"/>
      <c r="I5770" s="57"/>
      <c r="N5770" s="56"/>
      <c r="O5770" s="57"/>
      <c r="V5770" s="57"/>
    </row>
    <row r="5771" spans="4:22">
      <c r="D5771" s="56"/>
      <c r="E5771" s="56"/>
      <c r="F5771" s="56"/>
      <c r="G5771" s="56"/>
      <c r="I5771" s="57"/>
      <c r="N5771" s="56"/>
      <c r="O5771" s="57"/>
      <c r="V5771" s="57"/>
    </row>
    <row r="5772" spans="4:22">
      <c r="D5772" s="56"/>
      <c r="E5772" s="56"/>
      <c r="F5772" s="56"/>
      <c r="G5772" s="56"/>
      <c r="I5772" s="57"/>
      <c r="N5772" s="56"/>
      <c r="O5772" s="57"/>
      <c r="V5772" s="57"/>
    </row>
    <row r="5773" spans="4:22">
      <c r="D5773" s="56"/>
      <c r="E5773" s="56"/>
      <c r="F5773" s="56"/>
      <c r="G5773" s="56"/>
      <c r="I5773" s="57"/>
      <c r="N5773" s="56"/>
      <c r="O5773" s="57"/>
      <c r="V5773" s="57"/>
    </row>
    <row r="5774" spans="4:22">
      <c r="D5774" s="56"/>
      <c r="E5774" s="56"/>
      <c r="F5774" s="56"/>
      <c r="G5774" s="56"/>
      <c r="I5774" s="57"/>
      <c r="N5774" s="56"/>
      <c r="O5774" s="57"/>
      <c r="V5774" s="57"/>
    </row>
    <row r="5775" spans="4:22">
      <c r="D5775" s="56"/>
      <c r="E5775" s="56"/>
      <c r="F5775" s="56"/>
      <c r="G5775" s="56"/>
      <c r="I5775" s="57"/>
      <c r="N5775" s="56"/>
      <c r="O5775" s="57"/>
      <c r="V5775" s="57"/>
    </row>
    <row r="5776" spans="4:22">
      <c r="D5776" s="56"/>
      <c r="E5776" s="56"/>
      <c r="F5776" s="56"/>
      <c r="G5776" s="56"/>
      <c r="I5776" s="57"/>
      <c r="N5776" s="56"/>
      <c r="O5776" s="57"/>
      <c r="V5776" s="57"/>
    </row>
    <row r="5777" spans="4:22">
      <c r="D5777" s="56"/>
      <c r="E5777" s="56"/>
      <c r="F5777" s="56"/>
      <c r="G5777" s="56"/>
      <c r="I5777" s="57"/>
      <c r="N5777" s="56"/>
      <c r="O5777" s="57"/>
      <c r="V5777" s="57"/>
    </row>
    <row r="5778" spans="4:22">
      <c r="D5778" s="56"/>
      <c r="E5778" s="56"/>
      <c r="F5778" s="56"/>
      <c r="G5778" s="56"/>
      <c r="I5778" s="57"/>
      <c r="N5778" s="56"/>
      <c r="O5778" s="57"/>
      <c r="V5778" s="57"/>
    </row>
    <row r="5779" spans="4:22">
      <c r="D5779" s="56"/>
      <c r="E5779" s="56"/>
      <c r="F5779" s="56"/>
      <c r="G5779" s="56"/>
      <c r="I5779" s="57"/>
      <c r="N5779" s="56"/>
      <c r="O5779" s="57"/>
      <c r="V5779" s="57"/>
    </row>
    <row r="5780" spans="4:22">
      <c r="D5780" s="56"/>
      <c r="E5780" s="56"/>
      <c r="F5780" s="56"/>
      <c r="G5780" s="56"/>
      <c r="I5780" s="57"/>
      <c r="N5780" s="56"/>
      <c r="O5780" s="57"/>
      <c r="V5780" s="57"/>
    </row>
    <row r="5781" spans="4:22">
      <c r="D5781" s="56"/>
      <c r="E5781" s="56"/>
      <c r="F5781" s="56"/>
      <c r="G5781" s="56"/>
      <c r="I5781" s="57"/>
      <c r="N5781" s="56"/>
      <c r="O5781" s="57"/>
      <c r="V5781" s="57"/>
    </row>
    <row r="5782" spans="4:22">
      <c r="D5782" s="56"/>
      <c r="E5782" s="56"/>
      <c r="F5782" s="56"/>
      <c r="G5782" s="56"/>
      <c r="I5782" s="57"/>
      <c r="N5782" s="56"/>
      <c r="O5782" s="57"/>
      <c r="V5782" s="57"/>
    </row>
    <row r="5783" spans="4:22">
      <c r="D5783" s="56"/>
      <c r="E5783" s="56"/>
      <c r="F5783" s="56"/>
      <c r="G5783" s="56"/>
      <c r="I5783" s="57"/>
      <c r="N5783" s="56"/>
      <c r="O5783" s="57"/>
      <c r="V5783" s="57"/>
    </row>
    <row r="5784" spans="4:22">
      <c r="D5784" s="56"/>
      <c r="E5784" s="56"/>
      <c r="F5784" s="56"/>
      <c r="G5784" s="56"/>
      <c r="I5784" s="57"/>
      <c r="N5784" s="56"/>
      <c r="O5784" s="57"/>
      <c r="V5784" s="57"/>
    </row>
    <row r="5785" spans="4:22">
      <c r="D5785" s="56"/>
      <c r="E5785" s="56"/>
      <c r="F5785" s="56"/>
      <c r="G5785" s="56"/>
      <c r="I5785" s="57"/>
      <c r="N5785" s="56"/>
      <c r="O5785" s="57"/>
      <c r="V5785" s="57"/>
    </row>
    <row r="5786" spans="4:22">
      <c r="D5786" s="56"/>
      <c r="E5786" s="56"/>
      <c r="F5786" s="56"/>
      <c r="G5786" s="56"/>
      <c r="I5786" s="57"/>
      <c r="N5786" s="56"/>
      <c r="O5786" s="57"/>
      <c r="V5786" s="57"/>
    </row>
    <row r="5787" spans="4:22">
      <c r="D5787" s="56"/>
      <c r="E5787" s="56"/>
      <c r="F5787" s="56"/>
      <c r="G5787" s="56"/>
      <c r="I5787" s="57"/>
      <c r="N5787" s="56"/>
      <c r="O5787" s="57"/>
      <c r="V5787" s="57"/>
    </row>
    <row r="5788" spans="4:22">
      <c r="D5788" s="56"/>
      <c r="E5788" s="56"/>
      <c r="F5788" s="56"/>
      <c r="G5788" s="56"/>
      <c r="I5788" s="57"/>
      <c r="N5788" s="56"/>
      <c r="O5788" s="57"/>
      <c r="V5788" s="57"/>
    </row>
    <row r="5789" spans="4:22">
      <c r="D5789" s="56"/>
      <c r="E5789" s="56"/>
      <c r="F5789" s="56"/>
      <c r="G5789" s="56"/>
      <c r="I5789" s="57"/>
      <c r="N5789" s="56"/>
      <c r="O5789" s="57"/>
      <c r="V5789" s="57"/>
    </row>
    <row r="5790" spans="4:22">
      <c r="D5790" s="56"/>
      <c r="E5790" s="56"/>
      <c r="F5790" s="56"/>
      <c r="G5790" s="56"/>
      <c r="I5790" s="57"/>
      <c r="N5790" s="56"/>
      <c r="O5790" s="57"/>
      <c r="V5790" s="57"/>
    </row>
    <row r="5791" spans="4:22">
      <c r="D5791" s="56"/>
      <c r="E5791" s="56"/>
      <c r="F5791" s="56"/>
      <c r="G5791" s="56"/>
      <c r="I5791" s="57"/>
      <c r="N5791" s="56"/>
      <c r="O5791" s="57"/>
      <c r="V5791" s="57"/>
    </row>
    <row r="5792" spans="4:22">
      <c r="D5792" s="56"/>
      <c r="E5792" s="56"/>
      <c r="F5792" s="56"/>
      <c r="G5792" s="56"/>
      <c r="I5792" s="57"/>
      <c r="N5792" s="56"/>
      <c r="O5792" s="57"/>
      <c r="V5792" s="57"/>
    </row>
    <row r="5793" spans="4:22">
      <c r="D5793" s="56"/>
      <c r="E5793" s="56"/>
      <c r="F5793" s="56"/>
      <c r="G5793" s="56"/>
      <c r="I5793" s="57"/>
      <c r="N5793" s="56"/>
      <c r="O5793" s="57"/>
      <c r="V5793" s="57"/>
    </row>
    <row r="5794" spans="4:22">
      <c r="D5794" s="56"/>
      <c r="E5794" s="56"/>
      <c r="F5794" s="56"/>
      <c r="G5794" s="56"/>
      <c r="I5794" s="57"/>
      <c r="N5794" s="56"/>
      <c r="O5794" s="57"/>
      <c r="V5794" s="57"/>
    </row>
    <row r="5795" spans="4:22">
      <c r="D5795" s="56"/>
      <c r="E5795" s="56"/>
      <c r="F5795" s="56"/>
      <c r="G5795" s="56"/>
      <c r="I5795" s="57"/>
      <c r="N5795" s="56"/>
      <c r="O5795" s="57"/>
      <c r="V5795" s="57"/>
    </row>
    <row r="5796" spans="4:22">
      <c r="D5796" s="56"/>
      <c r="E5796" s="56"/>
      <c r="F5796" s="56"/>
      <c r="G5796" s="56"/>
      <c r="I5796" s="57"/>
      <c r="N5796" s="56"/>
      <c r="O5796" s="57"/>
      <c r="V5796" s="57"/>
    </row>
    <row r="5797" spans="4:22">
      <c r="D5797" s="56"/>
      <c r="E5797" s="56"/>
      <c r="F5797" s="56"/>
      <c r="G5797" s="56"/>
      <c r="I5797" s="57"/>
      <c r="N5797" s="56"/>
      <c r="O5797" s="57"/>
      <c r="V5797" s="57"/>
    </row>
    <row r="5798" spans="4:22">
      <c r="D5798" s="56"/>
      <c r="E5798" s="56"/>
      <c r="F5798" s="56"/>
      <c r="G5798" s="56"/>
      <c r="I5798" s="57"/>
      <c r="N5798" s="56"/>
      <c r="O5798" s="57"/>
      <c r="V5798" s="57"/>
    </row>
    <row r="5799" spans="4:22">
      <c r="D5799" s="56"/>
      <c r="E5799" s="56"/>
      <c r="F5799" s="56"/>
      <c r="G5799" s="56"/>
      <c r="I5799" s="57"/>
      <c r="N5799" s="56"/>
      <c r="O5799" s="57"/>
      <c r="V5799" s="57"/>
    </row>
    <row r="5800" spans="4:22">
      <c r="D5800" s="56"/>
      <c r="E5800" s="56"/>
      <c r="F5800" s="56"/>
      <c r="G5800" s="56"/>
      <c r="I5800" s="57"/>
      <c r="N5800" s="56"/>
      <c r="O5800" s="57"/>
      <c r="V5800" s="57"/>
    </row>
    <row r="5801" spans="4:22">
      <c r="D5801" s="56"/>
      <c r="E5801" s="56"/>
      <c r="F5801" s="56"/>
      <c r="G5801" s="56"/>
      <c r="I5801" s="57"/>
      <c r="N5801" s="56"/>
      <c r="O5801" s="57"/>
      <c r="V5801" s="57"/>
    </row>
    <row r="5802" spans="4:22">
      <c r="D5802" s="56"/>
      <c r="E5802" s="56"/>
      <c r="F5802" s="56"/>
      <c r="G5802" s="56"/>
      <c r="I5802" s="57"/>
      <c r="N5802" s="56"/>
      <c r="O5802" s="57"/>
      <c r="V5802" s="57"/>
    </row>
    <row r="5803" spans="4:22">
      <c r="D5803" s="56"/>
      <c r="E5803" s="56"/>
      <c r="F5803" s="56"/>
      <c r="G5803" s="56"/>
      <c r="I5803" s="57"/>
      <c r="N5803" s="56"/>
      <c r="O5803" s="57"/>
      <c r="V5803" s="57"/>
    </row>
    <row r="5804" spans="4:22">
      <c r="D5804" s="56"/>
      <c r="E5804" s="56"/>
      <c r="F5804" s="56"/>
      <c r="G5804" s="56"/>
      <c r="I5804" s="57"/>
      <c r="N5804" s="56"/>
      <c r="O5804" s="57"/>
      <c r="V5804" s="57"/>
    </row>
    <row r="5805" spans="4:22">
      <c r="D5805" s="56"/>
      <c r="E5805" s="56"/>
      <c r="F5805" s="56"/>
      <c r="G5805" s="56"/>
      <c r="I5805" s="57"/>
      <c r="N5805" s="56"/>
      <c r="O5805" s="57"/>
      <c r="V5805" s="57"/>
    </row>
    <row r="5806" spans="4:22">
      <c r="D5806" s="56"/>
      <c r="E5806" s="56"/>
      <c r="F5806" s="56"/>
      <c r="G5806" s="56"/>
      <c r="I5806" s="57"/>
      <c r="N5806" s="56"/>
      <c r="O5806" s="57"/>
      <c r="V5806" s="57"/>
    </row>
    <row r="5807" spans="4:22">
      <c r="D5807" s="56"/>
      <c r="E5807" s="56"/>
      <c r="F5807" s="56"/>
      <c r="G5807" s="56"/>
      <c r="I5807" s="57"/>
      <c r="N5807" s="56"/>
      <c r="O5807" s="57"/>
      <c r="V5807" s="57"/>
    </row>
    <row r="5808" spans="4:22">
      <c r="D5808" s="56"/>
      <c r="E5808" s="56"/>
      <c r="F5808" s="56"/>
      <c r="G5808" s="56"/>
      <c r="I5808" s="57"/>
      <c r="N5808" s="56"/>
      <c r="O5808" s="57"/>
      <c r="V5808" s="57"/>
    </row>
    <row r="5809" spans="4:22">
      <c r="D5809" s="56"/>
      <c r="E5809" s="56"/>
      <c r="F5809" s="56"/>
      <c r="G5809" s="56"/>
      <c r="I5809" s="57"/>
      <c r="N5809" s="56"/>
      <c r="O5809" s="57"/>
      <c r="V5809" s="57"/>
    </row>
    <row r="5810" spans="4:22">
      <c r="D5810" s="56"/>
      <c r="E5810" s="56"/>
      <c r="F5810" s="56"/>
      <c r="G5810" s="56"/>
      <c r="I5810" s="57"/>
      <c r="N5810" s="56"/>
      <c r="O5810" s="57"/>
      <c r="V5810" s="57"/>
    </row>
    <row r="5811" spans="4:22">
      <c r="D5811" s="56"/>
      <c r="E5811" s="56"/>
      <c r="F5811" s="56"/>
      <c r="G5811" s="56"/>
      <c r="I5811" s="57"/>
      <c r="N5811" s="56"/>
      <c r="O5811" s="57"/>
      <c r="V5811" s="57"/>
    </row>
    <row r="5812" spans="4:22">
      <c r="D5812" s="56"/>
      <c r="E5812" s="56"/>
      <c r="F5812" s="56"/>
      <c r="G5812" s="56"/>
      <c r="I5812" s="57"/>
      <c r="N5812" s="56"/>
      <c r="O5812" s="57"/>
      <c r="V5812" s="57"/>
    </row>
    <row r="5813" spans="4:22">
      <c r="D5813" s="56"/>
      <c r="E5813" s="56"/>
      <c r="F5813" s="56"/>
      <c r="G5813" s="56"/>
      <c r="I5813" s="57"/>
      <c r="N5813" s="56"/>
      <c r="O5813" s="57"/>
      <c r="V5813" s="57"/>
    </row>
    <row r="5814" spans="4:22">
      <c r="D5814" s="56"/>
      <c r="E5814" s="56"/>
      <c r="F5814" s="56"/>
      <c r="G5814" s="56"/>
      <c r="I5814" s="57"/>
      <c r="N5814" s="56"/>
      <c r="O5814" s="57"/>
      <c r="V5814" s="57"/>
    </row>
    <row r="5815" spans="4:22">
      <c r="D5815" s="56"/>
      <c r="E5815" s="56"/>
      <c r="F5815" s="56"/>
      <c r="G5815" s="56"/>
      <c r="I5815" s="57"/>
      <c r="N5815" s="56"/>
      <c r="O5815" s="57"/>
      <c r="V5815" s="57"/>
    </row>
    <row r="5816" spans="4:22">
      <c r="D5816" s="56"/>
      <c r="E5816" s="56"/>
      <c r="F5816" s="56"/>
      <c r="G5816" s="56"/>
      <c r="I5816" s="57"/>
      <c r="N5816" s="56"/>
      <c r="O5816" s="57"/>
      <c r="V5816" s="57"/>
    </row>
    <row r="5817" spans="4:22">
      <c r="D5817" s="56"/>
      <c r="E5817" s="56"/>
      <c r="F5817" s="56"/>
      <c r="G5817" s="56"/>
      <c r="I5817" s="57"/>
      <c r="N5817" s="56"/>
      <c r="O5817" s="57"/>
      <c r="V5817" s="57"/>
    </row>
    <row r="5818" spans="4:22">
      <c r="D5818" s="56"/>
      <c r="E5818" s="56"/>
      <c r="F5818" s="56"/>
      <c r="G5818" s="56"/>
      <c r="I5818" s="57"/>
      <c r="N5818" s="56"/>
      <c r="O5818" s="57"/>
      <c r="V5818" s="57"/>
    </row>
    <row r="5819" spans="4:22">
      <c r="D5819" s="56"/>
      <c r="E5819" s="56"/>
      <c r="F5819" s="56"/>
      <c r="G5819" s="56"/>
      <c r="I5819" s="57"/>
      <c r="N5819" s="56"/>
      <c r="O5819" s="57"/>
      <c r="V5819" s="57"/>
    </row>
    <row r="5820" spans="4:22">
      <c r="D5820" s="56"/>
      <c r="E5820" s="56"/>
      <c r="F5820" s="56"/>
      <c r="G5820" s="56"/>
      <c r="I5820" s="57"/>
      <c r="N5820" s="56"/>
      <c r="O5820" s="57"/>
      <c r="V5820" s="57"/>
    </row>
    <row r="5821" spans="4:22">
      <c r="D5821" s="56"/>
      <c r="E5821" s="56"/>
      <c r="F5821" s="56"/>
      <c r="G5821" s="56"/>
      <c r="I5821" s="57"/>
      <c r="N5821" s="56"/>
      <c r="O5821" s="57"/>
      <c r="V5821" s="57"/>
    </row>
    <row r="5822" spans="4:22">
      <c r="D5822" s="56"/>
      <c r="E5822" s="56"/>
      <c r="F5822" s="56"/>
      <c r="G5822" s="56"/>
      <c r="I5822" s="57"/>
      <c r="N5822" s="56"/>
      <c r="O5822" s="57"/>
      <c r="V5822" s="57"/>
    </row>
    <row r="5823" spans="4:22">
      <c r="D5823" s="56"/>
      <c r="E5823" s="56"/>
      <c r="F5823" s="56"/>
      <c r="G5823" s="56"/>
      <c r="I5823" s="57"/>
      <c r="N5823" s="56"/>
      <c r="O5823" s="57"/>
      <c r="V5823" s="57"/>
    </row>
    <row r="5824" spans="4:22">
      <c r="D5824" s="56"/>
      <c r="E5824" s="56"/>
      <c r="F5824" s="56"/>
      <c r="G5824" s="56"/>
      <c r="I5824" s="57"/>
      <c r="N5824" s="56"/>
      <c r="O5824" s="57"/>
      <c r="V5824" s="57"/>
    </row>
    <row r="5825" spans="4:22">
      <c r="D5825" s="56"/>
      <c r="E5825" s="56"/>
      <c r="F5825" s="56"/>
      <c r="G5825" s="56"/>
      <c r="I5825" s="57"/>
      <c r="N5825" s="56"/>
      <c r="O5825" s="57"/>
      <c r="V5825" s="57"/>
    </row>
    <row r="5826" spans="4:22">
      <c r="D5826" s="56"/>
      <c r="E5826" s="56"/>
      <c r="F5826" s="56"/>
      <c r="G5826" s="56"/>
      <c r="I5826" s="57"/>
      <c r="N5826" s="56"/>
      <c r="O5826" s="57"/>
      <c r="V5826" s="57"/>
    </row>
    <row r="5827" spans="4:22">
      <c r="D5827" s="56"/>
      <c r="E5827" s="56"/>
      <c r="F5827" s="56"/>
      <c r="G5827" s="56"/>
      <c r="I5827" s="57"/>
      <c r="N5827" s="56"/>
      <c r="O5827" s="57"/>
      <c r="V5827" s="57"/>
    </row>
    <row r="5828" spans="4:22">
      <c r="D5828" s="56"/>
      <c r="E5828" s="56"/>
      <c r="F5828" s="56"/>
      <c r="G5828" s="56"/>
      <c r="I5828" s="57"/>
      <c r="N5828" s="56"/>
      <c r="O5828" s="57"/>
      <c r="V5828" s="57"/>
    </row>
    <row r="5829" spans="4:22">
      <c r="D5829" s="56"/>
      <c r="E5829" s="56"/>
      <c r="F5829" s="56"/>
      <c r="G5829" s="56"/>
      <c r="I5829" s="57"/>
      <c r="N5829" s="56"/>
      <c r="O5829" s="57"/>
      <c r="V5829" s="57"/>
    </row>
    <row r="5830" spans="4:22">
      <c r="D5830" s="56"/>
      <c r="E5830" s="56"/>
      <c r="F5830" s="56"/>
      <c r="G5830" s="56"/>
      <c r="I5830" s="57"/>
      <c r="N5830" s="56"/>
      <c r="O5830" s="57"/>
      <c r="V5830" s="57"/>
    </row>
    <row r="5831" spans="4:22">
      <c r="D5831" s="56"/>
      <c r="E5831" s="56"/>
      <c r="F5831" s="56"/>
      <c r="G5831" s="56"/>
      <c r="I5831" s="57"/>
      <c r="N5831" s="56"/>
      <c r="O5831" s="57"/>
      <c r="V5831" s="57"/>
    </row>
    <row r="5832" spans="4:22">
      <c r="D5832" s="56"/>
      <c r="E5832" s="56"/>
      <c r="F5832" s="56"/>
      <c r="G5832" s="56"/>
      <c r="I5832" s="57"/>
      <c r="N5832" s="56"/>
      <c r="O5832" s="57"/>
      <c r="V5832" s="57"/>
    </row>
    <row r="5833" spans="4:22">
      <c r="D5833" s="56"/>
      <c r="E5833" s="56"/>
      <c r="F5833" s="56"/>
      <c r="G5833" s="56"/>
      <c r="I5833" s="57"/>
      <c r="N5833" s="56"/>
      <c r="O5833" s="57"/>
      <c r="V5833" s="57"/>
    </row>
    <row r="5834" spans="4:22">
      <c r="D5834" s="56"/>
      <c r="E5834" s="56"/>
      <c r="F5834" s="56"/>
      <c r="G5834" s="56"/>
      <c r="I5834" s="57"/>
      <c r="N5834" s="56"/>
      <c r="O5834" s="57"/>
      <c r="V5834" s="57"/>
    </row>
    <row r="5835" spans="4:22">
      <c r="D5835" s="56"/>
      <c r="E5835" s="56"/>
      <c r="F5835" s="56"/>
      <c r="G5835" s="56"/>
      <c r="I5835" s="57"/>
      <c r="N5835" s="56"/>
      <c r="O5835" s="57"/>
      <c r="V5835" s="57"/>
    </row>
    <row r="5836" spans="4:22">
      <c r="D5836" s="56"/>
      <c r="E5836" s="56"/>
      <c r="F5836" s="56"/>
      <c r="G5836" s="56"/>
      <c r="I5836" s="57"/>
      <c r="N5836" s="56"/>
      <c r="O5836" s="57"/>
      <c r="V5836" s="57"/>
    </row>
    <row r="5837" spans="4:22">
      <c r="D5837" s="56"/>
      <c r="E5837" s="56"/>
      <c r="F5837" s="56"/>
      <c r="G5837" s="56"/>
      <c r="I5837" s="57"/>
      <c r="N5837" s="56"/>
      <c r="O5837" s="57"/>
      <c r="V5837" s="57"/>
    </row>
    <row r="5838" spans="4:22">
      <c r="D5838" s="56"/>
      <c r="E5838" s="56"/>
      <c r="F5838" s="56"/>
      <c r="G5838" s="56"/>
      <c r="I5838" s="57"/>
      <c r="N5838" s="56"/>
      <c r="O5838" s="57"/>
      <c r="V5838" s="57"/>
    </row>
    <row r="5839" spans="4:22">
      <c r="D5839" s="56"/>
      <c r="E5839" s="56"/>
      <c r="F5839" s="56"/>
      <c r="G5839" s="56"/>
      <c r="I5839" s="57"/>
      <c r="N5839" s="56"/>
      <c r="O5839" s="57"/>
      <c r="V5839" s="57"/>
    </row>
    <row r="5840" spans="4:22">
      <c r="D5840" s="56"/>
      <c r="E5840" s="56"/>
      <c r="F5840" s="56"/>
      <c r="G5840" s="56"/>
      <c r="I5840" s="57"/>
      <c r="N5840" s="56"/>
      <c r="O5840" s="57"/>
      <c r="V5840" s="57"/>
    </row>
    <row r="5841" spans="4:22">
      <c r="D5841" s="56"/>
      <c r="E5841" s="56"/>
      <c r="F5841" s="56"/>
      <c r="G5841" s="56"/>
      <c r="I5841" s="57"/>
      <c r="N5841" s="56"/>
      <c r="O5841" s="57"/>
      <c r="V5841" s="57"/>
    </row>
    <row r="5842" spans="4:22">
      <c r="D5842" s="56"/>
      <c r="E5842" s="56"/>
      <c r="F5842" s="56"/>
      <c r="G5842" s="56"/>
      <c r="I5842" s="57"/>
      <c r="N5842" s="56"/>
      <c r="O5842" s="57"/>
      <c r="V5842" s="57"/>
    </row>
    <row r="5843" spans="4:22">
      <c r="D5843" s="56"/>
      <c r="E5843" s="56"/>
      <c r="F5843" s="56"/>
      <c r="G5843" s="56"/>
      <c r="I5843" s="57"/>
      <c r="N5843" s="56"/>
      <c r="O5843" s="57"/>
      <c r="V5843" s="57"/>
    </row>
    <row r="5844" spans="4:22">
      <c r="D5844" s="56"/>
      <c r="E5844" s="56"/>
      <c r="F5844" s="56"/>
      <c r="G5844" s="56"/>
      <c r="I5844" s="57"/>
      <c r="N5844" s="56"/>
      <c r="O5844" s="57"/>
      <c r="V5844" s="57"/>
    </row>
    <row r="5845" spans="4:22">
      <c r="D5845" s="56"/>
      <c r="E5845" s="56"/>
      <c r="F5845" s="56"/>
      <c r="G5845" s="56"/>
      <c r="I5845" s="57"/>
      <c r="N5845" s="56"/>
      <c r="O5845" s="57"/>
      <c r="V5845" s="57"/>
    </row>
    <row r="5846" spans="4:22">
      <c r="D5846" s="56"/>
      <c r="E5846" s="56"/>
      <c r="F5846" s="56"/>
      <c r="G5846" s="56"/>
      <c r="I5846" s="57"/>
      <c r="N5846" s="56"/>
      <c r="O5846" s="57"/>
      <c r="V5846" s="57"/>
    </row>
    <row r="5847" spans="4:22">
      <c r="D5847" s="56"/>
      <c r="E5847" s="56"/>
      <c r="F5847" s="56"/>
      <c r="G5847" s="56"/>
      <c r="I5847" s="57"/>
      <c r="N5847" s="56"/>
      <c r="O5847" s="57"/>
      <c r="V5847" s="57"/>
    </row>
    <row r="5848" spans="4:22">
      <c r="D5848" s="56"/>
      <c r="E5848" s="56"/>
      <c r="F5848" s="56"/>
      <c r="G5848" s="56"/>
      <c r="I5848" s="57"/>
      <c r="N5848" s="56"/>
      <c r="O5848" s="57"/>
      <c r="V5848" s="57"/>
    </row>
    <row r="5849" spans="4:22">
      <c r="D5849" s="56"/>
      <c r="E5849" s="56"/>
      <c r="F5849" s="56"/>
      <c r="G5849" s="56"/>
      <c r="I5849" s="57"/>
      <c r="N5849" s="56"/>
      <c r="O5849" s="57"/>
      <c r="V5849" s="57"/>
    </row>
    <row r="5850" spans="4:22">
      <c r="D5850" s="56"/>
      <c r="E5850" s="56"/>
      <c r="F5850" s="56"/>
      <c r="G5850" s="56"/>
      <c r="I5850" s="57"/>
      <c r="N5850" s="56"/>
      <c r="O5850" s="57"/>
      <c r="V5850" s="57"/>
    </row>
    <row r="5851" spans="4:22">
      <c r="D5851" s="56"/>
      <c r="E5851" s="56"/>
      <c r="F5851" s="56"/>
      <c r="G5851" s="56"/>
      <c r="I5851" s="57"/>
      <c r="N5851" s="56"/>
      <c r="O5851" s="57"/>
      <c r="V5851" s="57"/>
    </row>
    <row r="5852" spans="4:22">
      <c r="D5852" s="56"/>
      <c r="E5852" s="56"/>
      <c r="F5852" s="56"/>
      <c r="G5852" s="56"/>
      <c r="I5852" s="57"/>
      <c r="N5852" s="56"/>
      <c r="O5852" s="57"/>
      <c r="V5852" s="57"/>
    </row>
    <row r="5853" spans="4:22">
      <c r="D5853" s="56"/>
      <c r="E5853" s="56"/>
      <c r="F5853" s="56"/>
      <c r="G5853" s="56"/>
      <c r="I5853" s="57"/>
      <c r="N5853" s="56"/>
      <c r="O5853" s="57"/>
      <c r="V5853" s="57"/>
    </row>
    <row r="5854" spans="4:22">
      <c r="D5854" s="56"/>
      <c r="E5854" s="56"/>
      <c r="F5854" s="56"/>
      <c r="G5854" s="56"/>
      <c r="I5854" s="57"/>
      <c r="N5854" s="56"/>
      <c r="O5854" s="57"/>
      <c r="V5854" s="57"/>
    </row>
    <row r="5855" spans="4:22">
      <c r="D5855" s="56"/>
      <c r="E5855" s="56"/>
      <c r="F5855" s="56"/>
      <c r="G5855" s="56"/>
      <c r="I5855" s="57"/>
      <c r="N5855" s="56"/>
      <c r="O5855" s="57"/>
      <c r="V5855" s="57"/>
    </row>
    <row r="5856" spans="4:22">
      <c r="D5856" s="56"/>
      <c r="E5856" s="56"/>
      <c r="F5856" s="56"/>
      <c r="G5856" s="56"/>
      <c r="I5856" s="57"/>
      <c r="N5856" s="56"/>
      <c r="O5856" s="57"/>
      <c r="V5856" s="57"/>
    </row>
    <row r="5857" spans="4:22">
      <c r="D5857" s="56"/>
      <c r="E5857" s="56"/>
      <c r="F5857" s="56"/>
      <c r="G5857" s="56"/>
      <c r="I5857" s="57"/>
      <c r="N5857" s="56"/>
      <c r="O5857" s="57"/>
      <c r="V5857" s="57"/>
    </row>
    <row r="5858" spans="4:22">
      <c r="D5858" s="56"/>
      <c r="E5858" s="56"/>
      <c r="F5858" s="56"/>
      <c r="G5858" s="56"/>
      <c r="I5858" s="57"/>
      <c r="N5858" s="56"/>
      <c r="O5858" s="57"/>
      <c r="V5858" s="57"/>
    </row>
    <row r="5859" spans="4:22">
      <c r="D5859" s="56"/>
      <c r="E5859" s="56"/>
      <c r="F5859" s="56"/>
      <c r="G5859" s="56"/>
      <c r="I5859" s="57"/>
      <c r="N5859" s="56"/>
      <c r="O5859" s="57"/>
      <c r="V5859" s="57"/>
    </row>
    <row r="5860" spans="4:22">
      <c r="D5860" s="56"/>
      <c r="E5860" s="56"/>
      <c r="F5860" s="56"/>
      <c r="G5860" s="56"/>
      <c r="I5860" s="57"/>
      <c r="N5860" s="56"/>
      <c r="O5860" s="57"/>
      <c r="V5860" s="57"/>
    </row>
    <row r="5861" spans="4:22">
      <c r="D5861" s="56"/>
      <c r="E5861" s="56"/>
      <c r="F5861" s="56"/>
      <c r="G5861" s="56"/>
      <c r="I5861" s="57"/>
      <c r="N5861" s="56"/>
      <c r="O5861" s="57"/>
      <c r="V5861" s="57"/>
    </row>
    <row r="5862" spans="4:22">
      <c r="D5862" s="56"/>
      <c r="E5862" s="56"/>
      <c r="F5862" s="56"/>
      <c r="G5862" s="56"/>
      <c r="I5862" s="57"/>
      <c r="N5862" s="56"/>
      <c r="O5862" s="57"/>
      <c r="V5862" s="57"/>
    </row>
    <row r="5863" spans="4:22">
      <c r="D5863" s="56"/>
      <c r="E5863" s="56"/>
      <c r="F5863" s="56"/>
      <c r="G5863" s="56"/>
      <c r="I5863" s="57"/>
      <c r="N5863" s="56"/>
      <c r="O5863" s="57"/>
      <c r="V5863" s="57"/>
    </row>
    <row r="5864" spans="4:22">
      <c r="D5864" s="56"/>
      <c r="E5864" s="56"/>
      <c r="F5864" s="56"/>
      <c r="G5864" s="56"/>
      <c r="I5864" s="57"/>
      <c r="N5864" s="56"/>
      <c r="O5864" s="57"/>
      <c r="V5864" s="57"/>
    </row>
    <row r="5865" spans="4:22">
      <c r="D5865" s="56"/>
      <c r="E5865" s="56"/>
      <c r="F5865" s="56"/>
      <c r="G5865" s="56"/>
      <c r="I5865" s="57"/>
      <c r="N5865" s="56"/>
      <c r="O5865" s="57"/>
      <c r="V5865" s="57"/>
    </row>
    <row r="5866" spans="4:22">
      <c r="D5866" s="56"/>
      <c r="E5866" s="56"/>
      <c r="F5866" s="56"/>
      <c r="G5866" s="56"/>
      <c r="I5866" s="57"/>
      <c r="N5866" s="56"/>
      <c r="O5866" s="57"/>
      <c r="V5866" s="57"/>
    </row>
    <row r="5867" spans="4:22">
      <c r="D5867" s="56"/>
      <c r="E5867" s="56"/>
      <c r="F5867" s="56"/>
      <c r="G5867" s="56"/>
      <c r="I5867" s="57"/>
      <c r="N5867" s="56"/>
      <c r="O5867" s="57"/>
      <c r="V5867" s="57"/>
    </row>
    <row r="5868" spans="4:22">
      <c r="D5868" s="56"/>
      <c r="E5868" s="56"/>
      <c r="F5868" s="56"/>
      <c r="G5868" s="56"/>
      <c r="I5868" s="57"/>
      <c r="N5868" s="56"/>
      <c r="O5868" s="57"/>
      <c r="V5868" s="57"/>
    </row>
    <row r="5869" spans="4:22">
      <c r="D5869" s="56"/>
      <c r="E5869" s="56"/>
      <c r="F5869" s="56"/>
      <c r="G5869" s="56"/>
      <c r="I5869" s="57"/>
      <c r="N5869" s="56"/>
      <c r="O5869" s="57"/>
      <c r="V5869" s="57"/>
    </row>
    <row r="5870" spans="4:22">
      <c r="D5870" s="56"/>
      <c r="E5870" s="56"/>
      <c r="F5870" s="56"/>
      <c r="G5870" s="56"/>
      <c r="I5870" s="57"/>
      <c r="N5870" s="56"/>
      <c r="O5870" s="57"/>
      <c r="V5870" s="57"/>
    </row>
    <row r="5871" spans="4:22">
      <c r="D5871" s="56"/>
      <c r="E5871" s="56"/>
      <c r="F5871" s="56"/>
      <c r="G5871" s="56"/>
      <c r="I5871" s="57"/>
      <c r="N5871" s="56"/>
      <c r="O5871" s="57"/>
      <c r="V5871" s="57"/>
    </row>
    <row r="5872" spans="4:22">
      <c r="D5872" s="56"/>
      <c r="E5872" s="56"/>
      <c r="F5872" s="56"/>
      <c r="G5872" s="56"/>
      <c r="I5872" s="57"/>
      <c r="N5872" s="56"/>
      <c r="O5872" s="57"/>
      <c r="V5872" s="57"/>
    </row>
    <row r="5873" spans="4:22">
      <c r="D5873" s="56"/>
      <c r="E5873" s="56"/>
      <c r="F5873" s="56"/>
      <c r="G5873" s="56"/>
      <c r="I5873" s="57"/>
      <c r="N5873" s="56"/>
      <c r="O5873" s="57"/>
      <c r="V5873" s="57"/>
    </row>
    <row r="5874" spans="4:22">
      <c r="D5874" s="56"/>
      <c r="E5874" s="56"/>
      <c r="F5874" s="56"/>
      <c r="G5874" s="56"/>
      <c r="I5874" s="57"/>
      <c r="N5874" s="56"/>
      <c r="O5874" s="57"/>
      <c r="V5874" s="57"/>
    </row>
    <row r="5875" spans="4:22">
      <c r="D5875" s="56"/>
      <c r="E5875" s="56"/>
      <c r="F5875" s="56"/>
      <c r="G5875" s="56"/>
      <c r="I5875" s="57"/>
      <c r="N5875" s="56"/>
      <c r="O5875" s="57"/>
      <c r="V5875" s="57"/>
    </row>
    <row r="5876" spans="4:22">
      <c r="D5876" s="56"/>
      <c r="E5876" s="56"/>
      <c r="F5876" s="56"/>
      <c r="G5876" s="56"/>
      <c r="I5876" s="57"/>
      <c r="N5876" s="56"/>
      <c r="O5876" s="57"/>
      <c r="V5876" s="57"/>
    </row>
    <row r="5877" spans="4:22">
      <c r="D5877" s="56"/>
      <c r="E5877" s="56"/>
      <c r="F5877" s="56"/>
      <c r="G5877" s="56"/>
      <c r="I5877" s="57"/>
      <c r="N5877" s="56"/>
      <c r="O5877" s="57"/>
      <c r="V5877" s="57"/>
    </row>
    <row r="5878" spans="4:22">
      <c r="D5878" s="56"/>
      <c r="E5878" s="56"/>
      <c r="F5878" s="56"/>
      <c r="G5878" s="56"/>
      <c r="I5878" s="57"/>
      <c r="N5878" s="56"/>
      <c r="O5878" s="57"/>
      <c r="V5878" s="57"/>
    </row>
    <row r="5879" spans="4:22">
      <c r="D5879" s="56"/>
      <c r="E5879" s="56"/>
      <c r="F5879" s="56"/>
      <c r="G5879" s="56"/>
      <c r="I5879" s="57"/>
      <c r="N5879" s="56"/>
      <c r="O5879" s="57"/>
      <c r="V5879" s="57"/>
    </row>
    <row r="5880" spans="4:22">
      <c r="D5880" s="56"/>
      <c r="E5880" s="56"/>
      <c r="F5880" s="56"/>
      <c r="G5880" s="56"/>
      <c r="I5880" s="57"/>
      <c r="N5880" s="56"/>
      <c r="O5880" s="57"/>
      <c r="V5880" s="57"/>
    </row>
    <row r="5881" spans="4:22">
      <c r="D5881" s="56"/>
      <c r="E5881" s="56"/>
      <c r="F5881" s="56"/>
      <c r="G5881" s="56"/>
      <c r="I5881" s="57"/>
      <c r="N5881" s="56"/>
      <c r="O5881" s="57"/>
      <c r="V5881" s="57"/>
    </row>
    <row r="5882" spans="4:22">
      <c r="D5882" s="56"/>
      <c r="E5882" s="56"/>
      <c r="F5882" s="56"/>
      <c r="G5882" s="56"/>
      <c r="I5882" s="57"/>
      <c r="N5882" s="56"/>
      <c r="O5882" s="57"/>
      <c r="V5882" s="57"/>
    </row>
    <row r="5883" spans="4:22">
      <c r="D5883" s="56"/>
      <c r="E5883" s="56"/>
      <c r="F5883" s="56"/>
      <c r="G5883" s="56"/>
      <c r="I5883" s="57"/>
      <c r="N5883" s="56"/>
      <c r="O5883" s="57"/>
      <c r="V5883" s="57"/>
    </row>
    <row r="5884" spans="4:22">
      <c r="D5884" s="56"/>
      <c r="E5884" s="56"/>
      <c r="F5884" s="56"/>
      <c r="G5884" s="56"/>
      <c r="I5884" s="57"/>
      <c r="N5884" s="56"/>
      <c r="O5884" s="57"/>
      <c r="V5884" s="57"/>
    </row>
    <row r="5885" spans="4:22">
      <c r="D5885" s="56"/>
      <c r="E5885" s="56"/>
      <c r="F5885" s="56"/>
      <c r="G5885" s="56"/>
      <c r="I5885" s="57"/>
      <c r="N5885" s="56"/>
      <c r="O5885" s="57"/>
      <c r="V5885" s="57"/>
    </row>
    <row r="5886" spans="4:22">
      <c r="D5886" s="56"/>
      <c r="E5886" s="56"/>
      <c r="F5886" s="56"/>
      <c r="G5886" s="56"/>
      <c r="I5886" s="57"/>
      <c r="N5886" s="56"/>
      <c r="O5886" s="57"/>
      <c r="V5886" s="57"/>
    </row>
    <row r="5887" spans="4:22">
      <c r="D5887" s="56"/>
      <c r="E5887" s="56"/>
      <c r="F5887" s="56"/>
      <c r="G5887" s="56"/>
      <c r="I5887" s="57"/>
      <c r="N5887" s="56"/>
      <c r="O5887" s="57"/>
      <c r="V5887" s="57"/>
    </row>
    <row r="5888" spans="4:22">
      <c r="D5888" s="56"/>
      <c r="E5888" s="56"/>
      <c r="F5888" s="56"/>
      <c r="G5888" s="56"/>
      <c r="I5888" s="57"/>
      <c r="N5888" s="56"/>
      <c r="O5888" s="57"/>
      <c r="V5888" s="57"/>
    </row>
    <row r="5889" spans="4:22">
      <c r="D5889" s="56"/>
      <c r="E5889" s="56"/>
      <c r="F5889" s="56"/>
      <c r="G5889" s="56"/>
      <c r="I5889" s="57"/>
      <c r="N5889" s="56"/>
      <c r="O5889" s="57"/>
      <c r="V5889" s="57"/>
    </row>
    <row r="5890" spans="4:22">
      <c r="D5890" s="56"/>
      <c r="E5890" s="56"/>
      <c r="F5890" s="56"/>
      <c r="G5890" s="56"/>
      <c r="I5890" s="57"/>
      <c r="N5890" s="56"/>
      <c r="O5890" s="57"/>
      <c r="V5890" s="57"/>
    </row>
    <row r="5891" spans="4:22">
      <c r="D5891" s="56"/>
      <c r="E5891" s="56"/>
      <c r="F5891" s="56"/>
      <c r="G5891" s="56"/>
      <c r="I5891" s="57"/>
      <c r="N5891" s="56"/>
      <c r="O5891" s="57"/>
      <c r="V5891" s="57"/>
    </row>
    <row r="5892" spans="4:22">
      <c r="D5892" s="56"/>
      <c r="E5892" s="56"/>
      <c r="F5892" s="56"/>
      <c r="G5892" s="56"/>
      <c r="I5892" s="57"/>
      <c r="N5892" s="56"/>
      <c r="O5892" s="57"/>
      <c r="V5892" s="57"/>
    </row>
    <row r="5893" spans="4:22">
      <c r="D5893" s="56"/>
      <c r="E5893" s="56"/>
      <c r="F5893" s="56"/>
      <c r="G5893" s="56"/>
      <c r="I5893" s="57"/>
      <c r="N5893" s="56"/>
      <c r="O5893" s="57"/>
      <c r="V5893" s="57"/>
    </row>
    <row r="5894" spans="4:22">
      <c r="D5894" s="56"/>
      <c r="E5894" s="56"/>
      <c r="F5894" s="56"/>
      <c r="G5894" s="56"/>
      <c r="I5894" s="57"/>
      <c r="N5894" s="56"/>
      <c r="O5894" s="57"/>
      <c r="V5894" s="57"/>
    </row>
    <row r="5895" spans="4:22">
      <c r="D5895" s="56"/>
      <c r="E5895" s="56"/>
      <c r="F5895" s="56"/>
      <c r="G5895" s="56"/>
      <c r="I5895" s="57"/>
      <c r="N5895" s="56"/>
      <c r="O5895" s="57"/>
      <c r="V5895" s="57"/>
    </row>
    <row r="5896" spans="4:22">
      <c r="D5896" s="56"/>
      <c r="E5896" s="56"/>
      <c r="F5896" s="56"/>
      <c r="G5896" s="56"/>
      <c r="I5896" s="57"/>
      <c r="N5896" s="56"/>
      <c r="O5896" s="57"/>
      <c r="V5896" s="57"/>
    </row>
    <row r="5897" spans="4:22">
      <c r="D5897" s="56"/>
      <c r="E5897" s="56"/>
      <c r="F5897" s="56"/>
      <c r="G5897" s="56"/>
      <c r="I5897" s="57"/>
      <c r="N5897" s="56"/>
      <c r="O5897" s="57"/>
      <c r="V5897" s="57"/>
    </row>
    <row r="5898" spans="4:22">
      <c r="D5898" s="56"/>
      <c r="E5898" s="56"/>
      <c r="F5898" s="56"/>
      <c r="G5898" s="56"/>
      <c r="I5898" s="57"/>
      <c r="N5898" s="56"/>
      <c r="O5898" s="57"/>
      <c r="V5898" s="57"/>
    </row>
    <row r="5899" spans="4:22">
      <c r="D5899" s="56"/>
      <c r="E5899" s="56"/>
      <c r="F5899" s="56"/>
      <c r="G5899" s="56"/>
      <c r="I5899" s="57"/>
      <c r="N5899" s="56"/>
      <c r="O5899" s="57"/>
      <c r="V5899" s="57"/>
    </row>
    <row r="5900" spans="4:22">
      <c r="D5900" s="56"/>
      <c r="E5900" s="56"/>
      <c r="F5900" s="56"/>
      <c r="G5900" s="56"/>
      <c r="I5900" s="57"/>
      <c r="N5900" s="56"/>
      <c r="O5900" s="57"/>
      <c r="V5900" s="57"/>
    </row>
    <row r="5901" spans="4:22">
      <c r="D5901" s="56"/>
      <c r="E5901" s="56"/>
      <c r="F5901" s="56"/>
      <c r="G5901" s="56"/>
      <c r="I5901" s="57"/>
      <c r="N5901" s="56"/>
      <c r="O5901" s="57"/>
      <c r="V5901" s="57"/>
    </row>
    <row r="5902" spans="4:22">
      <c r="D5902" s="56"/>
      <c r="E5902" s="56"/>
      <c r="F5902" s="56"/>
      <c r="G5902" s="56"/>
      <c r="I5902" s="57"/>
      <c r="N5902" s="56"/>
      <c r="O5902" s="57"/>
      <c r="V5902" s="57"/>
    </row>
    <row r="5903" spans="4:22">
      <c r="D5903" s="56"/>
      <c r="E5903" s="56"/>
      <c r="F5903" s="56"/>
      <c r="G5903" s="56"/>
      <c r="I5903" s="57"/>
      <c r="N5903" s="56"/>
      <c r="O5903" s="57"/>
      <c r="V5903" s="57"/>
    </row>
    <row r="5904" spans="4:22">
      <c r="D5904" s="56"/>
      <c r="E5904" s="56"/>
      <c r="F5904" s="56"/>
      <c r="G5904" s="56"/>
      <c r="I5904" s="57"/>
      <c r="N5904" s="56"/>
      <c r="O5904" s="57"/>
      <c r="V5904" s="57"/>
    </row>
    <row r="5905" spans="4:22">
      <c r="D5905" s="56"/>
      <c r="E5905" s="56"/>
      <c r="F5905" s="56"/>
      <c r="G5905" s="56"/>
      <c r="I5905" s="57"/>
      <c r="N5905" s="56"/>
      <c r="O5905" s="57"/>
      <c r="V5905" s="57"/>
    </row>
    <row r="5906" spans="4:22">
      <c r="D5906" s="56"/>
      <c r="E5906" s="56"/>
      <c r="F5906" s="56"/>
      <c r="G5906" s="56"/>
      <c r="I5906" s="57"/>
      <c r="N5906" s="56"/>
      <c r="O5906" s="57"/>
      <c r="V5906" s="57"/>
    </row>
    <row r="5907" spans="4:22">
      <c r="D5907" s="56"/>
      <c r="E5907" s="56"/>
      <c r="F5907" s="56"/>
      <c r="G5907" s="56"/>
      <c r="I5907" s="57"/>
      <c r="N5907" s="56"/>
      <c r="O5907" s="57"/>
      <c r="V5907" s="57"/>
    </row>
    <row r="5908" spans="4:22">
      <c r="D5908" s="56"/>
      <c r="E5908" s="56"/>
      <c r="F5908" s="56"/>
      <c r="G5908" s="56"/>
      <c r="I5908" s="57"/>
      <c r="N5908" s="56"/>
      <c r="O5908" s="57"/>
      <c r="V5908" s="57"/>
    </row>
    <row r="5909" spans="4:22">
      <c r="D5909" s="56"/>
      <c r="E5909" s="56"/>
      <c r="F5909" s="56"/>
      <c r="G5909" s="56"/>
      <c r="I5909" s="57"/>
      <c r="N5909" s="56"/>
      <c r="O5909" s="57"/>
      <c r="V5909" s="57"/>
    </row>
    <row r="5910" spans="4:22">
      <c r="D5910" s="56"/>
      <c r="E5910" s="56"/>
      <c r="F5910" s="56"/>
      <c r="G5910" s="56"/>
      <c r="I5910" s="57"/>
      <c r="N5910" s="56"/>
      <c r="O5910" s="57"/>
      <c r="V5910" s="57"/>
    </row>
    <row r="5911" spans="4:22">
      <c r="D5911" s="56"/>
      <c r="E5911" s="56"/>
      <c r="F5911" s="56"/>
      <c r="G5911" s="56"/>
      <c r="I5911" s="57"/>
      <c r="N5911" s="56"/>
      <c r="O5911" s="57"/>
      <c r="V5911" s="57"/>
    </row>
    <row r="5912" spans="4:22">
      <c r="D5912" s="56"/>
      <c r="E5912" s="56"/>
      <c r="F5912" s="56"/>
      <c r="G5912" s="56"/>
      <c r="I5912" s="57"/>
      <c r="N5912" s="56"/>
      <c r="O5912" s="57"/>
      <c r="V5912" s="57"/>
    </row>
    <row r="5913" spans="4:22">
      <c r="D5913" s="56"/>
      <c r="E5913" s="56"/>
      <c r="F5913" s="56"/>
      <c r="G5913" s="56"/>
      <c r="I5913" s="57"/>
      <c r="N5913" s="56"/>
      <c r="O5913" s="57"/>
      <c r="V5913" s="57"/>
    </row>
    <row r="5914" spans="4:22">
      <c r="D5914" s="56"/>
      <c r="E5914" s="56"/>
      <c r="F5914" s="56"/>
      <c r="G5914" s="56"/>
      <c r="I5914" s="57"/>
      <c r="N5914" s="56"/>
      <c r="O5914" s="57"/>
      <c r="V5914" s="57"/>
    </row>
    <row r="5915" spans="4:22">
      <c r="D5915" s="56"/>
      <c r="E5915" s="56"/>
      <c r="F5915" s="56"/>
      <c r="G5915" s="56"/>
      <c r="I5915" s="57"/>
      <c r="N5915" s="56"/>
      <c r="O5915" s="57"/>
      <c r="V5915" s="57"/>
    </row>
    <row r="5916" spans="4:22">
      <c r="D5916" s="56"/>
      <c r="E5916" s="56"/>
      <c r="F5916" s="56"/>
      <c r="G5916" s="56"/>
      <c r="I5916" s="57"/>
      <c r="N5916" s="56"/>
      <c r="O5916" s="57"/>
      <c r="V5916" s="57"/>
    </row>
    <row r="5917" spans="4:22">
      <c r="D5917" s="56"/>
      <c r="E5917" s="56"/>
      <c r="F5917" s="56"/>
      <c r="G5917" s="56"/>
      <c r="I5917" s="57"/>
      <c r="N5917" s="56"/>
      <c r="O5917" s="57"/>
      <c r="V5917" s="57"/>
    </row>
    <row r="5918" spans="4:22">
      <c r="D5918" s="56"/>
      <c r="E5918" s="56"/>
      <c r="F5918" s="56"/>
      <c r="G5918" s="56"/>
      <c r="I5918" s="57"/>
      <c r="N5918" s="56"/>
      <c r="O5918" s="57"/>
      <c r="V5918" s="57"/>
    </row>
    <row r="5919" spans="4:22">
      <c r="D5919" s="56"/>
      <c r="E5919" s="56"/>
      <c r="F5919" s="56"/>
      <c r="G5919" s="56"/>
      <c r="I5919" s="57"/>
      <c r="N5919" s="56"/>
      <c r="O5919" s="57"/>
      <c r="V5919" s="57"/>
    </row>
    <row r="5920" spans="4:22">
      <c r="D5920" s="56"/>
      <c r="E5920" s="56"/>
      <c r="F5920" s="56"/>
      <c r="G5920" s="56"/>
      <c r="I5920" s="57"/>
      <c r="N5920" s="56"/>
      <c r="O5920" s="57"/>
      <c r="V5920" s="57"/>
    </row>
    <row r="5921" spans="4:22">
      <c r="D5921" s="56"/>
      <c r="E5921" s="56"/>
      <c r="F5921" s="56"/>
      <c r="G5921" s="56"/>
      <c r="I5921" s="57"/>
      <c r="N5921" s="56"/>
      <c r="O5921" s="57"/>
      <c r="V5921" s="57"/>
    </row>
    <row r="5922" spans="4:22">
      <c r="D5922" s="56"/>
      <c r="E5922" s="56"/>
      <c r="F5922" s="56"/>
      <c r="G5922" s="56"/>
      <c r="I5922" s="57"/>
      <c r="N5922" s="56"/>
      <c r="O5922" s="57"/>
      <c r="V5922" s="57"/>
    </row>
    <row r="5923" spans="4:22">
      <c r="D5923" s="56"/>
      <c r="E5923" s="56"/>
      <c r="F5923" s="56"/>
      <c r="G5923" s="56"/>
      <c r="I5923" s="57"/>
      <c r="N5923" s="56"/>
      <c r="O5923" s="57"/>
      <c r="V5923" s="57"/>
    </row>
    <row r="5924" spans="4:22">
      <c r="D5924" s="56"/>
      <c r="E5924" s="56"/>
      <c r="F5924" s="56"/>
      <c r="G5924" s="56"/>
      <c r="I5924" s="57"/>
      <c r="N5924" s="56"/>
      <c r="O5924" s="57"/>
      <c r="V5924" s="57"/>
    </row>
    <row r="5925" spans="4:22">
      <c r="D5925" s="56"/>
      <c r="E5925" s="56"/>
      <c r="F5925" s="56"/>
      <c r="G5925" s="56"/>
      <c r="I5925" s="57"/>
      <c r="N5925" s="56"/>
      <c r="O5925" s="57"/>
      <c r="V5925" s="57"/>
    </row>
    <row r="5926" spans="4:22">
      <c r="D5926" s="56"/>
      <c r="E5926" s="56"/>
      <c r="F5926" s="56"/>
      <c r="G5926" s="56"/>
      <c r="I5926" s="57"/>
      <c r="N5926" s="56"/>
      <c r="O5926" s="57"/>
      <c r="V5926" s="57"/>
    </row>
    <row r="5927" spans="4:22">
      <c r="D5927" s="56"/>
      <c r="E5927" s="56"/>
      <c r="F5927" s="56"/>
      <c r="G5927" s="56"/>
      <c r="I5927" s="57"/>
      <c r="N5927" s="56"/>
      <c r="O5927" s="57"/>
      <c r="V5927" s="57"/>
    </row>
    <row r="5928" spans="4:22">
      <c r="D5928" s="56"/>
      <c r="E5928" s="56"/>
      <c r="F5928" s="56"/>
      <c r="G5928" s="56"/>
      <c r="I5928" s="57"/>
      <c r="N5928" s="56"/>
      <c r="O5928" s="57"/>
      <c r="V5928" s="57"/>
    </row>
    <row r="5929" spans="4:22">
      <c r="D5929" s="56"/>
      <c r="E5929" s="56"/>
      <c r="F5929" s="56"/>
      <c r="G5929" s="56"/>
      <c r="I5929" s="57"/>
      <c r="N5929" s="56"/>
      <c r="O5929" s="57"/>
      <c r="V5929" s="57"/>
    </row>
    <row r="5930" spans="4:22">
      <c r="D5930" s="56"/>
      <c r="E5930" s="56"/>
      <c r="F5930" s="56"/>
      <c r="G5930" s="56"/>
      <c r="I5930" s="57"/>
      <c r="N5930" s="56"/>
      <c r="O5930" s="57"/>
      <c r="V5930" s="57"/>
    </row>
    <row r="5931" spans="4:22">
      <c r="D5931" s="56"/>
      <c r="E5931" s="56"/>
      <c r="F5931" s="56"/>
      <c r="G5931" s="56"/>
      <c r="I5931" s="57"/>
      <c r="N5931" s="56"/>
      <c r="O5931" s="57"/>
      <c r="V5931" s="57"/>
    </row>
    <row r="5932" spans="4:22">
      <c r="D5932" s="56"/>
      <c r="E5932" s="56"/>
      <c r="F5932" s="56"/>
      <c r="G5932" s="56"/>
      <c r="I5932" s="57"/>
      <c r="N5932" s="56"/>
      <c r="O5932" s="57"/>
      <c r="V5932" s="57"/>
    </row>
    <row r="5933" spans="4:22">
      <c r="D5933" s="56"/>
      <c r="E5933" s="56"/>
      <c r="F5933" s="56"/>
      <c r="G5933" s="56"/>
      <c r="I5933" s="57"/>
      <c r="N5933" s="56"/>
      <c r="O5933" s="57"/>
      <c r="V5933" s="57"/>
    </row>
    <row r="5934" spans="4:22">
      <c r="D5934" s="56"/>
      <c r="E5934" s="56"/>
      <c r="F5934" s="56"/>
      <c r="G5934" s="56"/>
      <c r="I5934" s="57"/>
      <c r="N5934" s="56"/>
      <c r="O5934" s="57"/>
      <c r="V5934" s="57"/>
    </row>
    <row r="5935" spans="4:22">
      <c r="D5935" s="56"/>
      <c r="E5935" s="56"/>
      <c r="F5935" s="56"/>
      <c r="G5935" s="56"/>
      <c r="I5935" s="57"/>
      <c r="N5935" s="56"/>
      <c r="O5935" s="57"/>
      <c r="V5935" s="57"/>
    </row>
    <row r="5936" spans="4:22">
      <c r="D5936" s="56"/>
      <c r="E5936" s="56"/>
      <c r="F5936" s="56"/>
      <c r="G5936" s="56"/>
      <c r="I5936" s="57"/>
      <c r="N5936" s="56"/>
      <c r="O5936" s="57"/>
      <c r="V5936" s="57"/>
    </row>
    <row r="5937" spans="4:22">
      <c r="D5937" s="56"/>
      <c r="E5937" s="56"/>
      <c r="F5937" s="56"/>
      <c r="G5937" s="56"/>
      <c r="I5937" s="57"/>
      <c r="N5937" s="56"/>
      <c r="O5937" s="57"/>
      <c r="V5937" s="57"/>
    </row>
    <row r="5938" spans="4:22">
      <c r="D5938" s="56"/>
      <c r="E5938" s="56"/>
      <c r="F5938" s="56"/>
      <c r="G5938" s="56"/>
      <c r="I5938" s="57"/>
      <c r="N5938" s="56"/>
      <c r="O5938" s="57"/>
      <c r="V5938" s="57"/>
    </row>
    <row r="5939" spans="4:22">
      <c r="D5939" s="56"/>
      <c r="E5939" s="56"/>
      <c r="F5939" s="56"/>
      <c r="G5939" s="56"/>
      <c r="I5939" s="57"/>
      <c r="N5939" s="56"/>
      <c r="O5939" s="57"/>
      <c r="V5939" s="57"/>
    </row>
    <row r="5940" spans="4:22">
      <c r="D5940" s="56"/>
      <c r="E5940" s="56"/>
      <c r="F5940" s="56"/>
      <c r="G5940" s="56"/>
      <c r="I5940" s="57"/>
      <c r="N5940" s="56"/>
      <c r="O5940" s="57"/>
      <c r="V5940" s="57"/>
    </row>
    <row r="5941" spans="4:22">
      <c r="D5941" s="56"/>
      <c r="E5941" s="56"/>
      <c r="F5941" s="56"/>
      <c r="G5941" s="56"/>
      <c r="I5941" s="57"/>
      <c r="N5941" s="56"/>
      <c r="O5941" s="57"/>
      <c r="V5941" s="57"/>
    </row>
    <row r="5942" spans="4:22">
      <c r="D5942" s="56"/>
      <c r="E5942" s="56"/>
      <c r="F5942" s="56"/>
      <c r="G5942" s="56"/>
      <c r="I5942" s="57"/>
      <c r="N5942" s="56"/>
      <c r="O5942" s="57"/>
      <c r="V5942" s="57"/>
    </row>
    <row r="5943" spans="4:22">
      <c r="D5943" s="56"/>
      <c r="E5943" s="56"/>
      <c r="F5943" s="56"/>
      <c r="G5943" s="56"/>
      <c r="I5943" s="57"/>
      <c r="N5943" s="56"/>
      <c r="O5943" s="57"/>
      <c r="V5943" s="57"/>
    </row>
    <row r="5944" spans="4:22">
      <c r="D5944" s="56"/>
      <c r="E5944" s="56"/>
      <c r="F5944" s="56"/>
      <c r="G5944" s="56"/>
      <c r="I5944" s="57"/>
      <c r="N5944" s="56"/>
      <c r="O5944" s="57"/>
      <c r="V5944" s="57"/>
    </row>
    <row r="5945" spans="4:22">
      <c r="D5945" s="56"/>
      <c r="E5945" s="56"/>
      <c r="F5945" s="56"/>
      <c r="G5945" s="56"/>
      <c r="I5945" s="57"/>
      <c r="N5945" s="56"/>
      <c r="O5945" s="57"/>
      <c r="V5945" s="57"/>
    </row>
    <row r="5946" spans="4:22">
      <c r="D5946" s="56"/>
      <c r="E5946" s="56"/>
      <c r="F5946" s="56"/>
      <c r="G5946" s="56"/>
      <c r="I5946" s="57"/>
      <c r="N5946" s="56"/>
      <c r="O5946" s="57"/>
      <c r="V5946" s="57"/>
    </row>
    <row r="5947" spans="4:22">
      <c r="D5947" s="56"/>
      <c r="E5947" s="56"/>
      <c r="F5947" s="56"/>
      <c r="G5947" s="56"/>
      <c r="I5947" s="57"/>
      <c r="N5947" s="56"/>
      <c r="O5947" s="57"/>
      <c r="V5947" s="57"/>
    </row>
    <row r="5948" spans="4:22">
      <c r="D5948" s="56"/>
      <c r="E5948" s="56"/>
      <c r="F5948" s="56"/>
      <c r="G5948" s="56"/>
      <c r="I5948" s="57"/>
      <c r="N5948" s="56"/>
      <c r="O5948" s="57"/>
      <c r="V5948" s="57"/>
    </row>
    <row r="5949" spans="4:22">
      <c r="D5949" s="56"/>
      <c r="E5949" s="56"/>
      <c r="F5949" s="56"/>
      <c r="G5949" s="56"/>
      <c r="I5949" s="57"/>
      <c r="N5949" s="56"/>
      <c r="O5949" s="57"/>
      <c r="V5949" s="57"/>
    </row>
    <row r="5950" spans="4:22">
      <c r="D5950" s="56"/>
      <c r="E5950" s="56"/>
      <c r="F5950" s="56"/>
      <c r="G5950" s="56"/>
      <c r="I5950" s="57"/>
      <c r="N5950" s="56"/>
      <c r="O5950" s="57"/>
      <c r="V5950" s="57"/>
    </row>
    <row r="5951" spans="4:22">
      <c r="D5951" s="56"/>
      <c r="E5951" s="56"/>
      <c r="F5951" s="56"/>
      <c r="G5951" s="56"/>
      <c r="I5951" s="57"/>
      <c r="N5951" s="56"/>
      <c r="O5951" s="57"/>
      <c r="V5951" s="57"/>
    </row>
    <row r="5952" spans="4:22">
      <c r="D5952" s="56"/>
      <c r="E5952" s="56"/>
      <c r="F5952" s="56"/>
      <c r="G5952" s="56"/>
      <c r="I5952" s="57"/>
      <c r="N5952" s="56"/>
      <c r="O5952" s="57"/>
      <c r="V5952" s="57"/>
    </row>
    <row r="5953" spans="4:22">
      <c r="D5953" s="56"/>
      <c r="E5953" s="56"/>
      <c r="F5953" s="56"/>
      <c r="G5953" s="56"/>
      <c r="I5953" s="57"/>
      <c r="N5953" s="56"/>
      <c r="O5953" s="57"/>
      <c r="V5953" s="57"/>
    </row>
    <row r="5954" spans="4:22">
      <c r="D5954" s="56"/>
      <c r="E5954" s="56"/>
      <c r="F5954" s="56"/>
      <c r="G5954" s="56"/>
      <c r="I5954" s="57"/>
      <c r="N5954" s="56"/>
      <c r="O5954" s="57"/>
      <c r="V5954" s="57"/>
    </row>
    <row r="5955" spans="4:22">
      <c r="D5955" s="56"/>
      <c r="E5955" s="56"/>
      <c r="F5955" s="56"/>
      <c r="G5955" s="56"/>
      <c r="I5955" s="57"/>
      <c r="N5955" s="56"/>
      <c r="O5955" s="57"/>
      <c r="V5955" s="57"/>
    </row>
    <row r="5956" spans="4:22">
      <c r="D5956" s="56"/>
      <c r="E5956" s="56"/>
      <c r="F5956" s="56"/>
      <c r="G5956" s="56"/>
      <c r="I5956" s="57"/>
      <c r="N5956" s="56"/>
      <c r="O5956" s="57"/>
      <c r="V5956" s="57"/>
    </row>
    <row r="5957" spans="4:22">
      <c r="D5957" s="56"/>
      <c r="E5957" s="56"/>
      <c r="F5957" s="56"/>
      <c r="G5957" s="56"/>
      <c r="I5957" s="57"/>
      <c r="N5957" s="56"/>
      <c r="O5957" s="57"/>
      <c r="V5957" s="57"/>
    </row>
    <row r="5958" spans="4:22">
      <c r="D5958" s="56"/>
      <c r="E5958" s="56"/>
      <c r="F5958" s="56"/>
      <c r="G5958" s="56"/>
      <c r="I5958" s="57"/>
      <c r="N5958" s="56"/>
      <c r="O5958" s="57"/>
      <c r="V5958" s="57"/>
    </row>
    <row r="5959" spans="4:22">
      <c r="D5959" s="56"/>
      <c r="E5959" s="56"/>
      <c r="F5959" s="56"/>
      <c r="G5959" s="56"/>
      <c r="I5959" s="57"/>
      <c r="N5959" s="56"/>
      <c r="O5959" s="57"/>
      <c r="V5959" s="57"/>
    </row>
    <row r="5960" spans="4:22">
      <c r="D5960" s="56"/>
      <c r="E5960" s="56"/>
      <c r="F5960" s="56"/>
      <c r="G5960" s="56"/>
      <c r="I5960" s="57"/>
      <c r="N5960" s="56"/>
      <c r="O5960" s="57"/>
      <c r="V5960" s="57"/>
    </row>
    <row r="5961" spans="4:22">
      <c r="D5961" s="56"/>
      <c r="E5961" s="56"/>
      <c r="F5961" s="56"/>
      <c r="G5961" s="56"/>
      <c r="I5961" s="57"/>
      <c r="N5961" s="56"/>
      <c r="O5961" s="57"/>
      <c r="V5961" s="57"/>
    </row>
    <row r="5962" spans="4:22">
      <c r="D5962" s="56"/>
      <c r="E5962" s="56"/>
      <c r="F5962" s="56"/>
      <c r="G5962" s="56"/>
      <c r="I5962" s="57"/>
      <c r="N5962" s="56"/>
      <c r="O5962" s="57"/>
      <c r="V5962" s="57"/>
    </row>
    <row r="5963" spans="4:22">
      <c r="D5963" s="56"/>
      <c r="E5963" s="56"/>
      <c r="F5963" s="56"/>
      <c r="G5963" s="56"/>
      <c r="I5963" s="57"/>
      <c r="N5963" s="56"/>
      <c r="O5963" s="57"/>
      <c r="V5963" s="57"/>
    </row>
    <row r="5964" spans="4:22">
      <c r="D5964" s="56"/>
      <c r="E5964" s="56"/>
      <c r="F5964" s="56"/>
      <c r="G5964" s="56"/>
      <c r="I5964" s="57"/>
      <c r="N5964" s="56"/>
      <c r="O5964" s="57"/>
      <c r="V5964" s="57"/>
    </row>
    <row r="5965" spans="4:22">
      <c r="D5965" s="56"/>
      <c r="E5965" s="56"/>
      <c r="F5965" s="56"/>
      <c r="G5965" s="56"/>
      <c r="I5965" s="57"/>
      <c r="N5965" s="56"/>
      <c r="O5965" s="57"/>
      <c r="V5965" s="57"/>
    </row>
    <row r="5966" spans="4:22">
      <c r="D5966" s="56"/>
      <c r="E5966" s="56"/>
      <c r="F5966" s="56"/>
      <c r="G5966" s="56"/>
      <c r="I5966" s="57"/>
      <c r="N5966" s="56"/>
      <c r="O5966" s="57"/>
      <c r="V5966" s="57"/>
    </row>
    <row r="5967" spans="4:22">
      <c r="D5967" s="56"/>
      <c r="E5967" s="56"/>
      <c r="F5967" s="56"/>
      <c r="G5967" s="56"/>
      <c r="I5967" s="57"/>
      <c r="N5967" s="56"/>
      <c r="O5967" s="57"/>
      <c r="V5967" s="57"/>
    </row>
    <row r="5968" spans="4:22">
      <c r="D5968" s="56"/>
      <c r="E5968" s="56"/>
      <c r="F5968" s="56"/>
      <c r="G5968" s="56"/>
      <c r="I5968" s="57"/>
      <c r="N5968" s="56"/>
      <c r="O5968" s="57"/>
      <c r="V5968" s="57"/>
    </row>
    <row r="5969" spans="4:22">
      <c r="D5969" s="56"/>
      <c r="E5969" s="56"/>
      <c r="F5969" s="56"/>
      <c r="G5969" s="56"/>
      <c r="I5969" s="57"/>
      <c r="N5969" s="56"/>
      <c r="O5969" s="57"/>
      <c r="V5969" s="57"/>
    </row>
    <row r="5970" spans="4:22">
      <c r="D5970" s="56"/>
      <c r="E5970" s="56"/>
      <c r="F5970" s="56"/>
      <c r="G5970" s="56"/>
      <c r="I5970" s="57"/>
      <c r="N5970" s="56"/>
      <c r="O5970" s="57"/>
      <c r="V5970" s="57"/>
    </row>
    <row r="5971" spans="4:22">
      <c r="D5971" s="56"/>
      <c r="E5971" s="56"/>
      <c r="F5971" s="56"/>
      <c r="G5971" s="56"/>
      <c r="I5971" s="57"/>
      <c r="N5971" s="56"/>
      <c r="O5971" s="57"/>
      <c r="V5971" s="57"/>
    </row>
    <row r="5972" spans="4:22">
      <c r="D5972" s="56"/>
      <c r="E5972" s="56"/>
      <c r="F5972" s="56"/>
      <c r="G5972" s="56"/>
      <c r="I5972" s="57"/>
      <c r="N5972" s="56"/>
      <c r="O5972" s="57"/>
      <c r="V5972" s="57"/>
    </row>
    <row r="5973" spans="4:22">
      <c r="D5973" s="56"/>
      <c r="E5973" s="56"/>
      <c r="F5973" s="56"/>
      <c r="G5973" s="56"/>
      <c r="I5973" s="57"/>
      <c r="N5973" s="56"/>
      <c r="O5973" s="57"/>
      <c r="V5973" s="57"/>
    </row>
    <row r="5974" spans="4:22">
      <c r="D5974" s="56"/>
      <c r="E5974" s="56"/>
      <c r="F5974" s="56"/>
      <c r="G5974" s="56"/>
      <c r="I5974" s="57"/>
      <c r="N5974" s="56"/>
      <c r="O5974" s="57"/>
      <c r="V5974" s="57"/>
    </row>
    <row r="5975" spans="4:22">
      <c r="D5975" s="56"/>
      <c r="E5975" s="56"/>
      <c r="F5975" s="56"/>
      <c r="G5975" s="56"/>
      <c r="I5975" s="57"/>
      <c r="N5975" s="56"/>
      <c r="O5975" s="57"/>
      <c r="V5975" s="57"/>
    </row>
    <row r="5976" spans="4:22">
      <c r="D5976" s="56"/>
      <c r="E5976" s="56"/>
      <c r="F5976" s="56"/>
      <c r="G5976" s="56"/>
      <c r="I5976" s="57"/>
      <c r="N5976" s="56"/>
      <c r="O5976" s="57"/>
      <c r="V5976" s="57"/>
    </row>
    <row r="5977" spans="4:22">
      <c r="D5977" s="56"/>
      <c r="E5977" s="56"/>
      <c r="F5977" s="56"/>
      <c r="G5977" s="56"/>
      <c r="I5977" s="57"/>
      <c r="N5977" s="56"/>
      <c r="O5977" s="57"/>
      <c r="V5977" s="57"/>
    </row>
    <row r="5978" spans="4:22">
      <c r="D5978" s="56"/>
      <c r="E5978" s="56"/>
      <c r="F5978" s="56"/>
      <c r="G5978" s="56"/>
      <c r="I5978" s="57"/>
      <c r="N5978" s="56"/>
      <c r="O5978" s="57"/>
      <c r="V5978" s="57"/>
    </row>
    <row r="5979" spans="4:22">
      <c r="D5979" s="56"/>
      <c r="E5979" s="56"/>
      <c r="F5979" s="56"/>
      <c r="G5979" s="56"/>
      <c r="I5979" s="57"/>
      <c r="N5979" s="56"/>
      <c r="O5979" s="57"/>
      <c r="V5979" s="57"/>
    </row>
    <row r="5980" spans="4:22">
      <c r="D5980" s="56"/>
      <c r="E5980" s="56"/>
      <c r="F5980" s="56"/>
      <c r="G5980" s="56"/>
      <c r="I5980" s="57"/>
      <c r="N5980" s="56"/>
      <c r="O5980" s="57"/>
      <c r="V5980" s="57"/>
    </row>
    <row r="5981" spans="4:22">
      <c r="D5981" s="56"/>
      <c r="E5981" s="56"/>
      <c r="F5981" s="56"/>
      <c r="G5981" s="56"/>
      <c r="I5981" s="57"/>
      <c r="N5981" s="56"/>
      <c r="O5981" s="57"/>
      <c r="V5981" s="57"/>
    </row>
    <row r="5982" spans="4:22">
      <c r="D5982" s="56"/>
      <c r="E5982" s="56"/>
      <c r="F5982" s="56"/>
      <c r="G5982" s="56"/>
      <c r="I5982" s="57"/>
      <c r="N5982" s="56"/>
      <c r="O5982" s="57"/>
      <c r="V5982" s="57"/>
    </row>
    <row r="5983" spans="4:22">
      <c r="D5983" s="56"/>
      <c r="E5983" s="56"/>
      <c r="F5983" s="56"/>
      <c r="G5983" s="56"/>
      <c r="I5983" s="57"/>
      <c r="N5983" s="56"/>
      <c r="O5983" s="57"/>
      <c r="V5983" s="57"/>
    </row>
    <row r="5984" spans="4:22">
      <c r="D5984" s="56"/>
      <c r="E5984" s="56"/>
      <c r="F5984" s="56"/>
      <c r="G5984" s="56"/>
      <c r="I5984" s="57"/>
      <c r="N5984" s="56"/>
      <c r="O5984" s="57"/>
      <c r="V5984" s="57"/>
    </row>
    <row r="5985" spans="4:22">
      <c r="D5985" s="56"/>
      <c r="E5985" s="56"/>
      <c r="F5985" s="56"/>
      <c r="G5985" s="56"/>
      <c r="I5985" s="57"/>
      <c r="N5985" s="56"/>
      <c r="O5985" s="57"/>
      <c r="V5985" s="57"/>
    </row>
    <row r="5986" spans="4:22">
      <c r="D5986" s="56"/>
      <c r="E5986" s="56"/>
      <c r="F5986" s="56"/>
      <c r="G5986" s="56"/>
      <c r="I5986" s="57"/>
      <c r="N5986" s="56"/>
      <c r="O5986" s="57"/>
      <c r="V5986" s="57"/>
    </row>
    <row r="5987" spans="4:22">
      <c r="D5987" s="56"/>
      <c r="E5987" s="56"/>
      <c r="F5987" s="56"/>
      <c r="G5987" s="56"/>
      <c r="I5987" s="57"/>
      <c r="N5987" s="56"/>
      <c r="O5987" s="57"/>
      <c r="V5987" s="57"/>
    </row>
    <row r="5988" spans="4:22">
      <c r="D5988" s="56"/>
      <c r="E5988" s="56"/>
      <c r="F5988" s="56"/>
      <c r="G5988" s="56"/>
      <c r="I5988" s="57"/>
      <c r="N5988" s="56"/>
      <c r="O5988" s="57"/>
      <c r="V5988" s="57"/>
    </row>
    <row r="5989" spans="4:22">
      <c r="D5989" s="56"/>
      <c r="E5989" s="56"/>
      <c r="F5989" s="56"/>
      <c r="G5989" s="56"/>
      <c r="I5989" s="57"/>
      <c r="N5989" s="56"/>
      <c r="O5989" s="57"/>
      <c r="V5989" s="57"/>
    </row>
    <row r="5990" spans="4:22">
      <c r="D5990" s="56"/>
      <c r="E5990" s="56"/>
      <c r="F5990" s="56"/>
      <c r="G5990" s="56"/>
      <c r="I5990" s="57"/>
      <c r="N5990" s="56"/>
      <c r="O5990" s="57"/>
      <c r="V5990" s="57"/>
    </row>
    <row r="5991" spans="4:22">
      <c r="D5991" s="56"/>
      <c r="E5991" s="56"/>
      <c r="F5991" s="56"/>
      <c r="G5991" s="56"/>
      <c r="I5991" s="57"/>
      <c r="N5991" s="56"/>
      <c r="O5991" s="57"/>
      <c r="V5991" s="57"/>
    </row>
    <row r="5992" spans="4:22">
      <c r="D5992" s="56"/>
      <c r="E5992" s="56"/>
      <c r="F5992" s="56"/>
      <c r="G5992" s="56"/>
      <c r="I5992" s="57"/>
      <c r="N5992" s="56"/>
      <c r="O5992" s="57"/>
      <c r="V5992" s="57"/>
    </row>
    <row r="5993" spans="4:22">
      <c r="D5993" s="56"/>
      <c r="E5993" s="56"/>
      <c r="F5993" s="56"/>
      <c r="G5993" s="56"/>
      <c r="I5993" s="57"/>
      <c r="N5993" s="56"/>
      <c r="O5993" s="57"/>
      <c r="V5993" s="57"/>
    </row>
    <row r="5994" spans="4:22">
      <c r="D5994" s="56"/>
      <c r="E5994" s="56"/>
      <c r="F5994" s="56"/>
      <c r="G5994" s="56"/>
      <c r="I5994" s="57"/>
      <c r="N5994" s="56"/>
      <c r="O5994" s="57"/>
      <c r="V5994" s="57"/>
    </row>
    <row r="5995" spans="4:22">
      <c r="D5995" s="56"/>
      <c r="E5995" s="56"/>
      <c r="F5995" s="56"/>
      <c r="G5995" s="56"/>
      <c r="I5995" s="57"/>
      <c r="N5995" s="56"/>
      <c r="O5995" s="57"/>
      <c r="V5995" s="57"/>
    </row>
    <row r="5996" spans="4:22">
      <c r="D5996" s="56"/>
      <c r="E5996" s="56"/>
      <c r="F5996" s="56"/>
      <c r="G5996" s="56"/>
      <c r="I5996" s="57"/>
      <c r="N5996" s="56"/>
      <c r="O5996" s="57"/>
      <c r="V5996" s="57"/>
    </row>
    <row r="5997" spans="4:22">
      <c r="D5997" s="56"/>
      <c r="E5997" s="56"/>
      <c r="F5997" s="56"/>
      <c r="G5997" s="56"/>
      <c r="I5997" s="57"/>
      <c r="N5997" s="56"/>
      <c r="O5997" s="57"/>
      <c r="V5997" s="57"/>
    </row>
    <row r="5998" spans="4:22">
      <c r="D5998" s="56"/>
      <c r="E5998" s="56"/>
      <c r="F5998" s="56"/>
      <c r="G5998" s="56"/>
      <c r="I5998" s="57"/>
      <c r="N5998" s="56"/>
      <c r="O5998" s="57"/>
      <c r="V5998" s="57"/>
    </row>
    <row r="5999" spans="4:22">
      <c r="D5999" s="56"/>
      <c r="E5999" s="56"/>
      <c r="F5999" s="56"/>
      <c r="G5999" s="56"/>
      <c r="I5999" s="57"/>
      <c r="N5999" s="56"/>
      <c r="O5999" s="57"/>
      <c r="V5999" s="57"/>
    </row>
    <row r="6000" spans="4:22">
      <c r="D6000" s="56"/>
      <c r="E6000" s="56"/>
      <c r="F6000" s="56"/>
      <c r="G6000" s="56"/>
      <c r="I6000" s="57"/>
      <c r="N6000" s="56"/>
      <c r="O6000" s="57"/>
      <c r="V6000" s="57"/>
    </row>
    <row r="6001" spans="4:22">
      <c r="D6001" s="56"/>
      <c r="E6001" s="56"/>
      <c r="F6001" s="56"/>
      <c r="G6001" s="56"/>
      <c r="I6001" s="57"/>
      <c r="N6001" s="56"/>
      <c r="O6001" s="57"/>
      <c r="V6001" s="57"/>
    </row>
    <row r="6002" spans="4:22">
      <c r="D6002" s="56"/>
      <c r="E6002" s="56"/>
      <c r="F6002" s="56"/>
      <c r="G6002" s="56"/>
      <c r="I6002" s="57"/>
      <c r="N6002" s="56"/>
      <c r="O6002" s="57"/>
      <c r="V6002" s="57"/>
    </row>
    <row r="6003" spans="4:22">
      <c r="D6003" s="56"/>
      <c r="E6003" s="56"/>
      <c r="F6003" s="56"/>
      <c r="G6003" s="56"/>
      <c r="I6003" s="57"/>
      <c r="N6003" s="56"/>
      <c r="O6003" s="57"/>
      <c r="V6003" s="57"/>
    </row>
    <row r="6004" spans="4:22">
      <c r="D6004" s="56"/>
      <c r="E6004" s="56"/>
      <c r="F6004" s="56"/>
      <c r="G6004" s="56"/>
      <c r="I6004" s="57"/>
      <c r="N6004" s="56"/>
      <c r="O6004" s="57"/>
      <c r="V6004" s="57"/>
    </row>
    <row r="6005" spans="4:22">
      <c r="D6005" s="56"/>
      <c r="E6005" s="56"/>
      <c r="F6005" s="56"/>
      <c r="G6005" s="56"/>
      <c r="I6005" s="57"/>
      <c r="N6005" s="56"/>
      <c r="O6005" s="57"/>
      <c r="V6005" s="57"/>
    </row>
    <row r="6006" spans="4:22">
      <c r="D6006" s="56"/>
      <c r="E6006" s="56"/>
      <c r="F6006" s="56"/>
      <c r="G6006" s="56"/>
      <c r="I6006" s="57"/>
      <c r="N6006" s="56"/>
      <c r="O6006" s="57"/>
      <c r="V6006" s="57"/>
    </row>
    <row r="6007" spans="4:22">
      <c r="D6007" s="56"/>
      <c r="E6007" s="56"/>
      <c r="F6007" s="56"/>
      <c r="G6007" s="56"/>
      <c r="I6007" s="57"/>
      <c r="N6007" s="56"/>
      <c r="O6007" s="57"/>
      <c r="V6007" s="57"/>
    </row>
    <row r="6008" spans="4:22">
      <c r="D6008" s="56"/>
      <c r="E6008" s="56"/>
      <c r="F6008" s="56"/>
      <c r="G6008" s="56"/>
      <c r="I6008" s="57"/>
      <c r="N6008" s="56"/>
      <c r="O6008" s="57"/>
      <c r="V6008" s="57"/>
    </row>
    <row r="6009" spans="4:22">
      <c r="D6009" s="56"/>
      <c r="E6009" s="56"/>
      <c r="F6009" s="56"/>
      <c r="G6009" s="56"/>
      <c r="I6009" s="57"/>
      <c r="N6009" s="56"/>
      <c r="O6009" s="57"/>
      <c r="V6009" s="57"/>
    </row>
    <row r="6010" spans="4:22">
      <c r="D6010" s="56"/>
      <c r="E6010" s="56"/>
      <c r="F6010" s="56"/>
      <c r="G6010" s="56"/>
      <c r="I6010" s="57"/>
      <c r="N6010" s="56"/>
      <c r="O6010" s="57"/>
      <c r="V6010" s="57"/>
    </row>
    <row r="6011" spans="4:22">
      <c r="D6011" s="56"/>
      <c r="E6011" s="56"/>
      <c r="F6011" s="56"/>
      <c r="G6011" s="56"/>
      <c r="I6011" s="57"/>
      <c r="N6011" s="56"/>
      <c r="O6011" s="57"/>
      <c r="V6011" s="57"/>
    </row>
    <row r="6012" spans="4:22">
      <c r="D6012" s="56"/>
      <c r="E6012" s="56"/>
      <c r="F6012" s="56"/>
      <c r="G6012" s="56"/>
      <c r="I6012" s="57"/>
      <c r="N6012" s="56"/>
      <c r="O6012" s="57"/>
      <c r="V6012" s="57"/>
    </row>
    <row r="6013" spans="4:22">
      <c r="D6013" s="56"/>
      <c r="E6013" s="56"/>
      <c r="F6013" s="56"/>
      <c r="G6013" s="56"/>
      <c r="I6013" s="57"/>
      <c r="N6013" s="56"/>
      <c r="O6013" s="57"/>
      <c r="V6013" s="57"/>
    </row>
    <row r="6014" spans="4:22">
      <c r="D6014" s="56"/>
      <c r="E6014" s="56"/>
      <c r="F6014" s="56"/>
      <c r="G6014" s="56"/>
      <c r="I6014" s="57"/>
      <c r="N6014" s="56"/>
      <c r="O6014" s="57"/>
      <c r="V6014" s="57"/>
    </row>
    <row r="6015" spans="4:22">
      <c r="D6015" s="56"/>
      <c r="E6015" s="56"/>
      <c r="F6015" s="56"/>
      <c r="G6015" s="56"/>
      <c r="I6015" s="57"/>
      <c r="N6015" s="56"/>
      <c r="O6015" s="57"/>
      <c r="V6015" s="57"/>
    </row>
    <row r="6016" spans="4:22">
      <c r="D6016" s="56"/>
      <c r="E6016" s="56"/>
      <c r="F6016" s="56"/>
      <c r="G6016" s="56"/>
      <c r="I6016" s="57"/>
      <c r="N6016" s="56"/>
      <c r="O6016" s="57"/>
      <c r="V6016" s="57"/>
    </row>
    <row r="6017" spans="4:22">
      <c r="D6017" s="56"/>
      <c r="E6017" s="56"/>
      <c r="F6017" s="56"/>
      <c r="G6017" s="56"/>
      <c r="I6017" s="57"/>
      <c r="N6017" s="56"/>
      <c r="O6017" s="57"/>
      <c r="V6017" s="57"/>
    </row>
    <row r="6018" spans="4:22">
      <c r="D6018" s="56"/>
      <c r="E6018" s="56"/>
      <c r="F6018" s="56"/>
      <c r="G6018" s="56"/>
      <c r="I6018" s="57"/>
      <c r="N6018" s="56"/>
      <c r="O6018" s="57"/>
      <c r="V6018" s="57"/>
    </row>
    <row r="6019" spans="4:22">
      <c r="D6019" s="56"/>
      <c r="E6019" s="56"/>
      <c r="F6019" s="56"/>
      <c r="G6019" s="56"/>
      <c r="I6019" s="57"/>
      <c r="N6019" s="56"/>
      <c r="O6019" s="57"/>
      <c r="V6019" s="57"/>
    </row>
    <row r="6020" spans="4:22">
      <c r="D6020" s="56"/>
      <c r="E6020" s="56"/>
      <c r="F6020" s="56"/>
      <c r="G6020" s="56"/>
      <c r="I6020" s="57"/>
      <c r="N6020" s="56"/>
      <c r="O6020" s="57"/>
      <c r="V6020" s="57"/>
    </row>
    <row r="6021" spans="4:22">
      <c r="D6021" s="56"/>
      <c r="E6021" s="56"/>
      <c r="F6021" s="56"/>
      <c r="G6021" s="56"/>
      <c r="I6021" s="57"/>
      <c r="N6021" s="56"/>
      <c r="O6021" s="57"/>
      <c r="V6021" s="57"/>
    </row>
    <row r="6022" spans="4:22">
      <c r="D6022" s="56"/>
      <c r="E6022" s="56"/>
      <c r="F6022" s="56"/>
      <c r="G6022" s="56"/>
      <c r="I6022" s="57"/>
      <c r="N6022" s="56"/>
      <c r="O6022" s="57"/>
      <c r="V6022" s="57"/>
    </row>
    <row r="6023" spans="4:22">
      <c r="D6023" s="56"/>
      <c r="E6023" s="56"/>
      <c r="F6023" s="56"/>
      <c r="G6023" s="56"/>
      <c r="I6023" s="57"/>
      <c r="N6023" s="56"/>
      <c r="O6023" s="57"/>
      <c r="V6023" s="57"/>
    </row>
    <row r="6024" spans="4:22">
      <c r="D6024" s="56"/>
      <c r="E6024" s="56"/>
      <c r="F6024" s="56"/>
      <c r="G6024" s="56"/>
      <c r="I6024" s="57"/>
      <c r="N6024" s="56"/>
      <c r="O6024" s="57"/>
      <c r="V6024" s="57"/>
    </row>
    <row r="6025" spans="4:22">
      <c r="D6025" s="56"/>
      <c r="E6025" s="56"/>
      <c r="F6025" s="56"/>
      <c r="G6025" s="56"/>
      <c r="I6025" s="57"/>
      <c r="N6025" s="56"/>
      <c r="O6025" s="57"/>
      <c r="V6025" s="57"/>
    </row>
    <row r="6026" spans="4:22">
      <c r="D6026" s="56"/>
      <c r="E6026" s="56"/>
      <c r="F6026" s="56"/>
      <c r="G6026" s="56"/>
      <c r="I6026" s="57"/>
      <c r="N6026" s="56"/>
      <c r="O6026" s="57"/>
      <c r="V6026" s="57"/>
    </row>
    <row r="6027" spans="4:22">
      <c r="D6027" s="56"/>
      <c r="E6027" s="56"/>
      <c r="F6027" s="56"/>
      <c r="G6027" s="56"/>
      <c r="I6027" s="57"/>
      <c r="N6027" s="56"/>
      <c r="O6027" s="57"/>
      <c r="V6027" s="57"/>
    </row>
    <row r="6028" spans="4:22">
      <c r="D6028" s="56"/>
      <c r="E6028" s="56"/>
      <c r="F6028" s="56"/>
      <c r="G6028" s="56"/>
      <c r="I6028" s="57"/>
      <c r="N6028" s="56"/>
      <c r="O6028" s="57"/>
      <c r="V6028" s="57"/>
    </row>
    <row r="6029" spans="4:22">
      <c r="D6029" s="56"/>
      <c r="E6029" s="56"/>
      <c r="F6029" s="56"/>
      <c r="G6029" s="56"/>
      <c r="I6029" s="57"/>
      <c r="N6029" s="56"/>
      <c r="O6029" s="57"/>
      <c r="V6029" s="57"/>
    </row>
    <row r="6030" spans="4:22">
      <c r="D6030" s="56"/>
      <c r="E6030" s="56"/>
      <c r="F6030" s="56"/>
      <c r="G6030" s="56"/>
      <c r="I6030" s="57"/>
      <c r="N6030" s="56"/>
      <c r="O6030" s="57"/>
      <c r="V6030" s="57"/>
    </row>
    <row r="6031" spans="4:22">
      <c r="D6031" s="56"/>
      <c r="E6031" s="56"/>
      <c r="F6031" s="56"/>
      <c r="G6031" s="56"/>
      <c r="I6031" s="57"/>
      <c r="N6031" s="56"/>
      <c r="O6031" s="57"/>
      <c r="V6031" s="57"/>
    </row>
    <row r="6032" spans="4:22">
      <c r="D6032" s="56"/>
      <c r="E6032" s="56"/>
      <c r="F6032" s="56"/>
      <c r="G6032" s="56"/>
      <c r="I6032" s="57"/>
      <c r="N6032" s="56"/>
      <c r="O6032" s="57"/>
      <c r="V6032" s="57"/>
    </row>
    <row r="6033" spans="4:22">
      <c r="D6033" s="56"/>
      <c r="E6033" s="56"/>
      <c r="F6033" s="56"/>
      <c r="G6033" s="56"/>
      <c r="I6033" s="57"/>
      <c r="N6033" s="56"/>
      <c r="O6033" s="57"/>
      <c r="V6033" s="57"/>
    </row>
    <row r="6034" spans="4:22">
      <c r="D6034" s="56"/>
      <c r="E6034" s="56"/>
      <c r="F6034" s="56"/>
      <c r="G6034" s="56"/>
      <c r="I6034" s="57"/>
      <c r="N6034" s="56"/>
      <c r="O6034" s="57"/>
      <c r="V6034" s="57"/>
    </row>
    <row r="6035" spans="4:22">
      <c r="D6035" s="56"/>
      <c r="E6035" s="56"/>
      <c r="F6035" s="56"/>
      <c r="G6035" s="56"/>
      <c r="I6035" s="57"/>
      <c r="N6035" s="56"/>
      <c r="O6035" s="57"/>
      <c r="V6035" s="57"/>
    </row>
    <row r="6036" spans="4:22">
      <c r="D6036" s="56"/>
      <c r="E6036" s="56"/>
      <c r="F6036" s="56"/>
      <c r="G6036" s="56"/>
      <c r="I6036" s="57"/>
      <c r="N6036" s="56"/>
      <c r="O6036" s="57"/>
      <c r="V6036" s="57"/>
    </row>
    <row r="6037" spans="4:22">
      <c r="D6037" s="56"/>
      <c r="E6037" s="56"/>
      <c r="F6037" s="56"/>
      <c r="G6037" s="56"/>
      <c r="I6037" s="57"/>
      <c r="N6037" s="56"/>
      <c r="O6037" s="57"/>
      <c r="V6037" s="57"/>
    </row>
    <row r="6038" spans="4:22">
      <c r="D6038" s="56"/>
      <c r="E6038" s="56"/>
      <c r="F6038" s="56"/>
      <c r="G6038" s="56"/>
      <c r="I6038" s="57"/>
      <c r="N6038" s="56"/>
      <c r="O6038" s="57"/>
      <c r="V6038" s="57"/>
    </row>
    <row r="6039" spans="4:22">
      <c r="D6039" s="56"/>
      <c r="E6039" s="56"/>
      <c r="F6039" s="56"/>
      <c r="G6039" s="56"/>
      <c r="I6039" s="57"/>
      <c r="N6039" s="56"/>
      <c r="O6039" s="57"/>
      <c r="V6039" s="57"/>
    </row>
    <row r="6040" spans="4:22">
      <c r="D6040" s="56"/>
      <c r="E6040" s="56"/>
      <c r="F6040" s="56"/>
      <c r="G6040" s="56"/>
      <c r="I6040" s="57"/>
      <c r="N6040" s="56"/>
      <c r="O6040" s="57"/>
      <c r="V6040" s="57"/>
    </row>
    <row r="6041" spans="4:22">
      <c r="D6041" s="56"/>
      <c r="E6041" s="56"/>
      <c r="F6041" s="56"/>
      <c r="G6041" s="56"/>
      <c r="I6041" s="57"/>
      <c r="N6041" s="56"/>
      <c r="O6041" s="57"/>
      <c r="V6041" s="57"/>
    </row>
    <row r="6042" spans="4:22">
      <c r="D6042" s="56"/>
      <c r="E6042" s="56"/>
      <c r="F6042" s="56"/>
      <c r="G6042" s="56"/>
      <c r="I6042" s="57"/>
      <c r="N6042" s="56"/>
      <c r="O6042" s="57"/>
      <c r="V6042" s="57"/>
    </row>
    <row r="6043" spans="4:22">
      <c r="D6043" s="56"/>
      <c r="E6043" s="56"/>
      <c r="F6043" s="56"/>
      <c r="G6043" s="56"/>
      <c r="I6043" s="57"/>
      <c r="N6043" s="56"/>
      <c r="O6043" s="57"/>
      <c r="V6043" s="57"/>
    </row>
    <row r="6044" spans="4:22">
      <c r="D6044" s="56"/>
      <c r="E6044" s="56"/>
      <c r="F6044" s="56"/>
      <c r="G6044" s="56"/>
      <c r="I6044" s="57"/>
      <c r="N6044" s="56"/>
      <c r="O6044" s="57"/>
      <c r="V6044" s="57"/>
    </row>
    <row r="6045" spans="4:22">
      <c r="D6045" s="56"/>
      <c r="E6045" s="56"/>
      <c r="F6045" s="56"/>
      <c r="G6045" s="56"/>
      <c r="I6045" s="57"/>
      <c r="N6045" s="56"/>
      <c r="O6045" s="57"/>
      <c r="V6045" s="57"/>
    </row>
    <row r="6046" spans="4:22">
      <c r="D6046" s="56"/>
      <c r="E6046" s="56"/>
      <c r="F6046" s="56"/>
      <c r="G6046" s="56"/>
      <c r="I6046" s="57"/>
      <c r="N6046" s="56"/>
      <c r="O6046" s="57"/>
      <c r="V6046" s="57"/>
    </row>
    <row r="6047" spans="4:22">
      <c r="D6047" s="56"/>
      <c r="E6047" s="56"/>
      <c r="F6047" s="56"/>
      <c r="G6047" s="56"/>
      <c r="I6047" s="57"/>
      <c r="N6047" s="56"/>
      <c r="O6047" s="57"/>
      <c r="V6047" s="57"/>
    </row>
    <row r="6048" spans="4:22">
      <c r="D6048" s="56"/>
      <c r="E6048" s="56"/>
      <c r="F6048" s="56"/>
      <c r="G6048" s="56"/>
      <c r="I6048" s="57"/>
      <c r="N6048" s="56"/>
      <c r="O6048" s="57"/>
      <c r="V6048" s="57"/>
    </row>
    <row r="6049" spans="4:22">
      <c r="D6049" s="56"/>
      <c r="E6049" s="56"/>
      <c r="F6049" s="56"/>
      <c r="G6049" s="56"/>
      <c r="I6049" s="57"/>
      <c r="N6049" s="56"/>
      <c r="O6049" s="57"/>
      <c r="V6049" s="57"/>
    </row>
    <row r="6050" spans="4:22">
      <c r="D6050" s="56"/>
      <c r="E6050" s="56"/>
      <c r="F6050" s="56"/>
      <c r="G6050" s="56"/>
      <c r="I6050" s="57"/>
      <c r="N6050" s="56"/>
      <c r="O6050" s="57"/>
      <c r="V6050" s="57"/>
    </row>
    <row r="6051" spans="4:22">
      <c r="D6051" s="56"/>
      <c r="E6051" s="56"/>
      <c r="F6051" s="56"/>
      <c r="G6051" s="56"/>
      <c r="I6051" s="57"/>
      <c r="N6051" s="56"/>
      <c r="O6051" s="57"/>
      <c r="V6051" s="57"/>
    </row>
    <row r="6052" spans="4:22">
      <c r="D6052" s="56"/>
      <c r="E6052" s="56"/>
      <c r="F6052" s="56"/>
      <c r="G6052" s="56"/>
      <c r="I6052" s="57"/>
      <c r="N6052" s="56"/>
      <c r="O6052" s="57"/>
      <c r="V6052" s="57"/>
    </row>
    <row r="6053" spans="4:22">
      <c r="D6053" s="56"/>
      <c r="E6053" s="56"/>
      <c r="F6053" s="56"/>
      <c r="G6053" s="56"/>
      <c r="I6053" s="57"/>
      <c r="N6053" s="56"/>
      <c r="O6053" s="57"/>
      <c r="V6053" s="57"/>
    </row>
    <row r="6054" spans="4:22">
      <c r="D6054" s="56"/>
      <c r="E6054" s="56"/>
      <c r="F6054" s="56"/>
      <c r="G6054" s="56"/>
      <c r="I6054" s="57"/>
      <c r="N6054" s="56"/>
      <c r="O6054" s="57"/>
      <c r="V6054" s="57"/>
    </row>
    <row r="6055" spans="4:22">
      <c r="D6055" s="56"/>
      <c r="E6055" s="56"/>
      <c r="F6055" s="56"/>
      <c r="G6055" s="56"/>
      <c r="I6055" s="57"/>
      <c r="N6055" s="56"/>
      <c r="O6055" s="57"/>
      <c r="V6055" s="57"/>
    </row>
    <row r="6056" spans="4:22">
      <c r="D6056" s="56"/>
      <c r="E6056" s="56"/>
      <c r="F6056" s="56"/>
      <c r="G6056" s="56"/>
      <c r="I6056" s="57"/>
      <c r="N6056" s="56"/>
      <c r="O6056" s="57"/>
      <c r="V6056" s="57"/>
    </row>
    <row r="6057" spans="4:22">
      <c r="D6057" s="56"/>
      <c r="E6057" s="56"/>
      <c r="F6057" s="56"/>
      <c r="G6057" s="56"/>
      <c r="I6057" s="57"/>
      <c r="N6057" s="56"/>
      <c r="O6057" s="57"/>
      <c r="V6057" s="57"/>
    </row>
    <row r="6058" spans="4:22">
      <c r="D6058" s="56"/>
      <c r="E6058" s="56"/>
      <c r="F6058" s="56"/>
      <c r="G6058" s="56"/>
      <c r="I6058" s="57"/>
      <c r="N6058" s="56"/>
      <c r="O6058" s="57"/>
      <c r="V6058" s="57"/>
    </row>
    <row r="6059" spans="4:22">
      <c r="D6059" s="56"/>
      <c r="E6059" s="56"/>
      <c r="F6059" s="56"/>
      <c r="G6059" s="56"/>
      <c r="I6059" s="57"/>
      <c r="N6059" s="56"/>
      <c r="O6059" s="57"/>
      <c r="V6059" s="57"/>
    </row>
    <row r="6060" spans="4:22">
      <c r="D6060" s="56"/>
      <c r="E6060" s="56"/>
      <c r="F6060" s="56"/>
      <c r="G6060" s="56"/>
      <c r="I6060" s="57"/>
      <c r="N6060" s="56"/>
      <c r="O6060" s="57"/>
      <c r="V6060" s="57"/>
    </row>
    <row r="6061" spans="4:22">
      <c r="D6061" s="56"/>
      <c r="E6061" s="56"/>
      <c r="F6061" s="56"/>
      <c r="G6061" s="56"/>
      <c r="I6061" s="57"/>
      <c r="N6061" s="56"/>
      <c r="O6061" s="57"/>
      <c r="V6061" s="57"/>
    </row>
    <row r="6062" spans="4:22">
      <c r="D6062" s="56"/>
      <c r="E6062" s="56"/>
      <c r="F6062" s="56"/>
      <c r="G6062" s="56"/>
      <c r="I6062" s="57"/>
      <c r="N6062" s="56"/>
      <c r="O6062" s="57"/>
      <c r="V6062" s="57"/>
    </row>
    <row r="6063" spans="4:22">
      <c r="D6063" s="56"/>
      <c r="E6063" s="56"/>
      <c r="F6063" s="56"/>
      <c r="G6063" s="56"/>
      <c r="I6063" s="57"/>
      <c r="N6063" s="56"/>
      <c r="O6063" s="57"/>
      <c r="V6063" s="57"/>
    </row>
    <row r="6064" spans="4:22">
      <c r="D6064" s="56"/>
      <c r="E6064" s="56"/>
      <c r="F6064" s="56"/>
      <c r="G6064" s="56"/>
      <c r="I6064" s="57"/>
      <c r="N6064" s="56"/>
      <c r="O6064" s="57"/>
      <c r="V6064" s="57"/>
    </row>
    <row r="6065" spans="4:22">
      <c r="D6065" s="56"/>
      <c r="E6065" s="56"/>
      <c r="F6065" s="56"/>
      <c r="G6065" s="56"/>
      <c r="I6065" s="57"/>
      <c r="N6065" s="56"/>
      <c r="O6065" s="57"/>
      <c r="V6065" s="57"/>
    </row>
    <row r="6066" spans="4:22">
      <c r="D6066" s="56"/>
      <c r="E6066" s="56"/>
      <c r="F6066" s="56"/>
      <c r="G6066" s="56"/>
      <c r="I6066" s="57"/>
      <c r="N6066" s="56"/>
      <c r="O6066" s="57"/>
      <c r="V6066" s="57"/>
    </row>
    <row r="6067" spans="4:22">
      <c r="D6067" s="56"/>
      <c r="E6067" s="56"/>
      <c r="F6067" s="56"/>
      <c r="G6067" s="56"/>
      <c r="I6067" s="57"/>
      <c r="N6067" s="56"/>
      <c r="O6067" s="57"/>
      <c r="V6067" s="57"/>
    </row>
    <row r="6068" spans="4:22">
      <c r="D6068" s="56"/>
      <c r="E6068" s="56"/>
      <c r="F6068" s="56"/>
      <c r="G6068" s="56"/>
      <c r="I6068" s="57"/>
      <c r="N6068" s="56"/>
      <c r="O6068" s="57"/>
      <c r="V6068" s="57"/>
    </row>
    <row r="6069" spans="4:22">
      <c r="D6069" s="56"/>
      <c r="E6069" s="56"/>
      <c r="F6069" s="56"/>
      <c r="G6069" s="56"/>
      <c r="I6069" s="57"/>
      <c r="N6069" s="56"/>
      <c r="O6069" s="57"/>
      <c r="V6069" s="57"/>
    </row>
    <row r="6070" spans="4:22">
      <c r="D6070" s="56"/>
      <c r="E6070" s="56"/>
      <c r="F6070" s="56"/>
      <c r="G6070" s="56"/>
      <c r="I6070" s="57"/>
      <c r="N6070" s="56"/>
      <c r="O6070" s="57"/>
      <c r="V6070" s="57"/>
    </row>
    <row r="6071" spans="4:22">
      <c r="D6071" s="56"/>
      <c r="E6071" s="56"/>
      <c r="F6071" s="56"/>
      <c r="G6071" s="56"/>
      <c r="I6071" s="57"/>
      <c r="N6071" s="56"/>
      <c r="O6071" s="57"/>
      <c r="V6071" s="57"/>
    </row>
    <row r="6072" spans="4:22">
      <c r="D6072" s="56"/>
      <c r="E6072" s="56"/>
      <c r="F6072" s="56"/>
      <c r="G6072" s="56"/>
      <c r="I6072" s="57"/>
      <c r="N6072" s="56"/>
      <c r="O6072" s="57"/>
      <c r="V6072" s="57"/>
    </row>
    <row r="6073" spans="4:22">
      <c r="D6073" s="56"/>
      <c r="E6073" s="56"/>
      <c r="F6073" s="56"/>
      <c r="G6073" s="56"/>
      <c r="I6073" s="57"/>
      <c r="N6073" s="56"/>
      <c r="O6073" s="57"/>
      <c r="V6073" s="57"/>
    </row>
    <row r="6074" spans="4:22">
      <c r="D6074" s="56"/>
      <c r="E6074" s="56"/>
      <c r="F6074" s="56"/>
      <c r="G6074" s="56"/>
      <c r="I6074" s="57"/>
      <c r="N6074" s="56"/>
      <c r="O6074" s="57"/>
      <c r="V6074" s="57"/>
    </row>
    <row r="6075" spans="4:22">
      <c r="D6075" s="56"/>
      <c r="E6075" s="56"/>
      <c r="F6075" s="56"/>
      <c r="G6075" s="56"/>
      <c r="I6075" s="57"/>
      <c r="N6075" s="56"/>
      <c r="O6075" s="57"/>
      <c r="V6075" s="57"/>
    </row>
    <row r="6076" spans="4:22">
      <c r="D6076" s="56"/>
      <c r="E6076" s="56"/>
      <c r="F6076" s="56"/>
      <c r="G6076" s="56"/>
      <c r="I6076" s="57"/>
      <c r="N6076" s="56"/>
      <c r="O6076" s="57"/>
      <c r="V6076" s="57"/>
    </row>
    <row r="6077" spans="4:22">
      <c r="D6077" s="56"/>
      <c r="E6077" s="56"/>
      <c r="F6077" s="56"/>
      <c r="G6077" s="56"/>
      <c r="I6077" s="57"/>
      <c r="N6077" s="56"/>
      <c r="O6077" s="57"/>
      <c r="V6077" s="57"/>
    </row>
    <row r="6078" spans="4:22">
      <c r="D6078" s="56"/>
      <c r="E6078" s="56"/>
      <c r="F6078" s="56"/>
      <c r="G6078" s="56"/>
      <c r="I6078" s="57"/>
      <c r="N6078" s="56"/>
      <c r="O6078" s="57"/>
      <c r="V6078" s="57"/>
    </row>
    <row r="6079" spans="4:22">
      <c r="D6079" s="56"/>
      <c r="E6079" s="56"/>
      <c r="F6079" s="56"/>
      <c r="G6079" s="56"/>
      <c r="I6079" s="57"/>
      <c r="N6079" s="56"/>
      <c r="O6079" s="57"/>
      <c r="V6079" s="57"/>
    </row>
    <row r="6080" spans="4:22">
      <c r="D6080" s="56"/>
      <c r="E6080" s="56"/>
      <c r="F6080" s="56"/>
      <c r="G6080" s="56"/>
      <c r="I6080" s="57"/>
      <c r="N6080" s="56"/>
      <c r="O6080" s="57"/>
      <c r="V6080" s="57"/>
    </row>
    <row r="6081" spans="4:22">
      <c r="D6081" s="56"/>
      <c r="E6081" s="56"/>
      <c r="F6081" s="56"/>
      <c r="G6081" s="56"/>
      <c r="I6081" s="57"/>
      <c r="N6081" s="56"/>
      <c r="O6081" s="57"/>
      <c r="V6081" s="57"/>
    </row>
    <row r="6082" spans="4:22">
      <c r="D6082" s="56"/>
      <c r="E6082" s="56"/>
      <c r="F6082" s="56"/>
      <c r="G6082" s="56"/>
      <c r="I6082" s="57"/>
      <c r="N6082" s="56"/>
      <c r="O6082" s="57"/>
      <c r="V6082" s="57"/>
    </row>
    <row r="6083" spans="4:22">
      <c r="D6083" s="56"/>
      <c r="E6083" s="56"/>
      <c r="F6083" s="56"/>
      <c r="G6083" s="56"/>
      <c r="I6083" s="57"/>
      <c r="N6083" s="56"/>
      <c r="O6083" s="57"/>
      <c r="V6083" s="57"/>
    </row>
    <row r="6084" spans="4:22">
      <c r="D6084" s="56"/>
      <c r="E6084" s="56"/>
      <c r="F6084" s="56"/>
      <c r="G6084" s="56"/>
      <c r="I6084" s="57"/>
      <c r="N6084" s="56"/>
      <c r="O6084" s="57"/>
      <c r="V6084" s="57"/>
    </row>
    <row r="6085" spans="4:22">
      <c r="D6085" s="56"/>
      <c r="E6085" s="56"/>
      <c r="F6085" s="56"/>
      <c r="G6085" s="56"/>
      <c r="I6085" s="57"/>
      <c r="N6085" s="56"/>
      <c r="O6085" s="57"/>
      <c r="V6085" s="57"/>
    </row>
    <row r="6086" spans="4:22">
      <c r="D6086" s="56"/>
      <c r="E6086" s="56"/>
      <c r="F6086" s="56"/>
      <c r="G6086" s="56"/>
      <c r="I6086" s="57"/>
      <c r="N6086" s="56"/>
      <c r="O6086" s="57"/>
      <c r="V6086" s="57"/>
    </row>
    <row r="6087" spans="4:22">
      <c r="D6087" s="56"/>
      <c r="E6087" s="56"/>
      <c r="F6087" s="56"/>
      <c r="G6087" s="56"/>
      <c r="I6087" s="57"/>
      <c r="N6087" s="56"/>
      <c r="O6087" s="57"/>
      <c r="V6087" s="57"/>
    </row>
    <row r="6088" spans="4:22">
      <c r="D6088" s="56"/>
      <c r="E6088" s="56"/>
      <c r="F6088" s="56"/>
      <c r="G6088" s="56"/>
      <c r="I6088" s="57"/>
      <c r="N6088" s="56"/>
      <c r="O6088" s="57"/>
      <c r="V6088" s="57"/>
    </row>
    <row r="6089" spans="4:22">
      <c r="D6089" s="56"/>
      <c r="E6089" s="56"/>
      <c r="F6089" s="56"/>
      <c r="G6089" s="56"/>
      <c r="I6089" s="57"/>
      <c r="N6089" s="56"/>
      <c r="O6089" s="57"/>
      <c r="V6089" s="57"/>
    </row>
    <row r="6090" spans="4:22">
      <c r="D6090" s="56"/>
      <c r="E6090" s="56"/>
      <c r="F6090" s="56"/>
      <c r="G6090" s="56"/>
      <c r="I6090" s="57"/>
      <c r="N6090" s="56"/>
      <c r="O6090" s="57"/>
      <c r="V6090" s="57"/>
    </row>
    <row r="6091" spans="4:22">
      <c r="D6091" s="56"/>
      <c r="E6091" s="56"/>
      <c r="F6091" s="56"/>
      <c r="G6091" s="56"/>
      <c r="I6091" s="57"/>
      <c r="N6091" s="56"/>
      <c r="O6091" s="57"/>
      <c r="V6091" s="57"/>
    </row>
    <row r="6092" spans="4:22">
      <c r="D6092" s="56"/>
      <c r="E6092" s="56"/>
      <c r="F6092" s="56"/>
      <c r="G6092" s="56"/>
      <c r="I6092" s="57"/>
      <c r="N6092" s="56"/>
      <c r="O6092" s="57"/>
      <c r="V6092" s="57"/>
    </row>
    <row r="6093" spans="4:22">
      <c r="D6093" s="56"/>
      <c r="E6093" s="56"/>
      <c r="F6093" s="56"/>
      <c r="G6093" s="56"/>
      <c r="I6093" s="57"/>
      <c r="N6093" s="56"/>
      <c r="O6093" s="57"/>
      <c r="V6093" s="57"/>
    </row>
    <row r="6094" spans="4:22">
      <c r="D6094" s="56"/>
      <c r="E6094" s="56"/>
      <c r="F6094" s="56"/>
      <c r="G6094" s="56"/>
      <c r="I6094" s="57"/>
      <c r="N6094" s="56"/>
      <c r="O6094" s="57"/>
      <c r="V6094" s="57"/>
    </row>
    <row r="6095" spans="4:22">
      <c r="D6095" s="56"/>
      <c r="E6095" s="56"/>
      <c r="F6095" s="56"/>
      <c r="G6095" s="56"/>
      <c r="I6095" s="57"/>
      <c r="N6095" s="56"/>
      <c r="O6095" s="57"/>
      <c r="V6095" s="57"/>
    </row>
    <row r="6096" spans="4:22">
      <c r="D6096" s="56"/>
      <c r="E6096" s="56"/>
      <c r="F6096" s="56"/>
      <c r="G6096" s="56"/>
      <c r="I6096" s="57"/>
      <c r="N6096" s="56"/>
      <c r="O6096" s="57"/>
      <c r="V6096" s="57"/>
    </row>
    <row r="6097" spans="4:22">
      <c r="D6097" s="56"/>
      <c r="E6097" s="56"/>
      <c r="F6097" s="56"/>
      <c r="G6097" s="56"/>
      <c r="I6097" s="57"/>
      <c r="N6097" s="56"/>
      <c r="O6097" s="57"/>
      <c r="V6097" s="57"/>
    </row>
    <row r="6098" spans="4:22">
      <c r="D6098" s="56"/>
      <c r="E6098" s="56"/>
      <c r="F6098" s="56"/>
      <c r="G6098" s="56"/>
      <c r="I6098" s="57"/>
      <c r="N6098" s="56"/>
      <c r="O6098" s="57"/>
      <c r="V6098" s="57"/>
    </row>
    <row r="6099" spans="4:22">
      <c r="D6099" s="56"/>
      <c r="E6099" s="56"/>
      <c r="F6099" s="56"/>
      <c r="G6099" s="56"/>
      <c r="I6099" s="57"/>
      <c r="N6099" s="56"/>
      <c r="O6099" s="57"/>
      <c r="V6099" s="57"/>
    </row>
    <row r="6100" spans="4:22">
      <c r="D6100" s="56"/>
      <c r="E6100" s="56"/>
      <c r="F6100" s="56"/>
      <c r="G6100" s="56"/>
      <c r="I6100" s="57"/>
      <c r="N6100" s="56"/>
      <c r="O6100" s="57"/>
      <c r="V6100" s="57"/>
    </row>
    <row r="6101" spans="4:22">
      <c r="D6101" s="56"/>
      <c r="E6101" s="56"/>
      <c r="F6101" s="56"/>
      <c r="G6101" s="56"/>
      <c r="I6101" s="57"/>
      <c r="N6101" s="56"/>
      <c r="O6101" s="57"/>
      <c r="V6101" s="57"/>
    </row>
    <row r="6102" spans="4:22">
      <c r="D6102" s="56"/>
      <c r="E6102" s="56"/>
      <c r="F6102" s="56"/>
      <c r="G6102" s="56"/>
      <c r="I6102" s="57"/>
      <c r="N6102" s="56"/>
      <c r="O6102" s="57"/>
      <c r="V6102" s="57"/>
    </row>
    <row r="6103" spans="4:22">
      <c r="D6103" s="56"/>
      <c r="E6103" s="56"/>
      <c r="F6103" s="56"/>
      <c r="G6103" s="56"/>
      <c r="I6103" s="57"/>
      <c r="N6103" s="56"/>
      <c r="O6103" s="57"/>
      <c r="V6103" s="57"/>
    </row>
    <row r="6104" spans="4:22">
      <c r="D6104" s="56"/>
      <c r="E6104" s="56"/>
      <c r="F6104" s="56"/>
      <c r="G6104" s="56"/>
      <c r="I6104" s="57"/>
      <c r="N6104" s="56"/>
      <c r="O6104" s="57"/>
      <c r="V6104" s="57"/>
    </row>
    <row r="6105" spans="4:22">
      <c r="D6105" s="56"/>
      <c r="E6105" s="56"/>
      <c r="F6105" s="56"/>
      <c r="G6105" s="56"/>
      <c r="I6105" s="57"/>
      <c r="N6105" s="56"/>
      <c r="O6105" s="57"/>
      <c r="V6105" s="57"/>
    </row>
    <row r="6106" spans="4:22">
      <c r="D6106" s="56"/>
      <c r="E6106" s="56"/>
      <c r="F6106" s="56"/>
      <c r="G6106" s="56"/>
      <c r="I6106" s="57"/>
      <c r="N6106" s="56"/>
      <c r="O6106" s="57"/>
      <c r="V6106" s="57"/>
    </row>
    <row r="6107" spans="4:22">
      <c r="D6107" s="56"/>
      <c r="E6107" s="56"/>
      <c r="F6107" s="56"/>
      <c r="G6107" s="56"/>
      <c r="I6107" s="57"/>
      <c r="N6107" s="56"/>
      <c r="O6107" s="57"/>
      <c r="V6107" s="57"/>
    </row>
    <row r="6108" spans="4:22">
      <c r="D6108" s="56"/>
      <c r="E6108" s="56"/>
      <c r="F6108" s="56"/>
      <c r="G6108" s="56"/>
      <c r="I6108" s="57"/>
      <c r="N6108" s="56"/>
      <c r="O6108" s="57"/>
      <c r="V6108" s="57"/>
    </row>
    <row r="6109" spans="4:22">
      <c r="D6109" s="56"/>
      <c r="E6109" s="56"/>
      <c r="F6109" s="56"/>
      <c r="G6109" s="56"/>
      <c r="I6109" s="57"/>
      <c r="N6109" s="56"/>
      <c r="O6109" s="57"/>
      <c r="V6109" s="57"/>
    </row>
    <row r="6110" spans="4:22">
      <c r="D6110" s="56"/>
      <c r="E6110" s="56"/>
      <c r="F6110" s="56"/>
      <c r="G6110" s="56"/>
      <c r="I6110" s="57"/>
      <c r="N6110" s="56"/>
      <c r="O6110" s="57"/>
      <c r="V6110" s="57"/>
    </row>
    <row r="6111" spans="4:22">
      <c r="D6111" s="56"/>
      <c r="E6111" s="56"/>
      <c r="F6111" s="56"/>
      <c r="G6111" s="56"/>
      <c r="I6111" s="57"/>
      <c r="N6111" s="56"/>
      <c r="O6111" s="57"/>
      <c r="V6111" s="57"/>
    </row>
    <row r="6112" spans="4:22">
      <c r="D6112" s="56"/>
      <c r="E6112" s="56"/>
      <c r="F6112" s="56"/>
      <c r="G6112" s="56"/>
      <c r="I6112" s="57"/>
      <c r="N6112" s="56"/>
      <c r="O6112" s="57"/>
      <c r="V6112" s="57"/>
    </row>
    <row r="6113" spans="4:22">
      <c r="D6113" s="56"/>
      <c r="E6113" s="56"/>
      <c r="F6113" s="56"/>
      <c r="G6113" s="56"/>
      <c r="I6113" s="57"/>
      <c r="N6113" s="56"/>
      <c r="O6113" s="57"/>
      <c r="V6113" s="57"/>
    </row>
    <row r="6114" spans="4:22">
      <c r="D6114" s="56"/>
      <c r="E6114" s="56"/>
      <c r="F6114" s="56"/>
      <c r="G6114" s="56"/>
      <c r="I6114" s="57"/>
      <c r="N6114" s="56"/>
      <c r="O6114" s="57"/>
      <c r="V6114" s="57"/>
    </row>
    <row r="6115" spans="4:22">
      <c r="D6115" s="56"/>
      <c r="E6115" s="56"/>
      <c r="F6115" s="56"/>
      <c r="G6115" s="56"/>
      <c r="I6115" s="57"/>
      <c r="N6115" s="56"/>
      <c r="O6115" s="57"/>
      <c r="V6115" s="57"/>
    </row>
    <row r="6116" spans="4:22">
      <c r="D6116" s="56"/>
      <c r="E6116" s="56"/>
      <c r="F6116" s="56"/>
      <c r="G6116" s="56"/>
      <c r="I6116" s="57"/>
      <c r="N6116" s="56"/>
      <c r="O6116" s="57"/>
      <c r="V6116" s="57"/>
    </row>
    <row r="6117" spans="4:22">
      <c r="D6117" s="56"/>
      <c r="E6117" s="56"/>
      <c r="F6117" s="56"/>
      <c r="G6117" s="56"/>
      <c r="I6117" s="57"/>
      <c r="N6117" s="56"/>
      <c r="O6117" s="57"/>
      <c r="V6117" s="57"/>
    </row>
    <row r="6118" spans="4:22">
      <c r="D6118" s="56"/>
      <c r="E6118" s="56"/>
      <c r="F6118" s="56"/>
      <c r="G6118" s="56"/>
      <c r="I6118" s="57"/>
      <c r="N6118" s="56"/>
      <c r="O6118" s="57"/>
      <c r="V6118" s="57"/>
    </row>
    <row r="6119" spans="4:22">
      <c r="D6119" s="56"/>
      <c r="E6119" s="56"/>
      <c r="F6119" s="56"/>
      <c r="G6119" s="56"/>
      <c r="I6119" s="57"/>
      <c r="N6119" s="56"/>
      <c r="O6119" s="57"/>
      <c r="V6119" s="57"/>
    </row>
    <row r="6120" spans="4:22">
      <c r="D6120" s="56"/>
      <c r="E6120" s="56"/>
      <c r="F6120" s="56"/>
      <c r="G6120" s="56"/>
      <c r="I6120" s="57"/>
      <c r="N6120" s="56"/>
      <c r="O6120" s="57"/>
      <c r="V6120" s="57"/>
    </row>
    <row r="6121" spans="4:22">
      <c r="D6121" s="56"/>
      <c r="E6121" s="56"/>
      <c r="F6121" s="56"/>
      <c r="G6121" s="56"/>
      <c r="I6121" s="57"/>
      <c r="N6121" s="56"/>
      <c r="O6121" s="57"/>
      <c r="V6121" s="57"/>
    </row>
    <row r="6122" spans="4:22">
      <c r="D6122" s="56"/>
      <c r="E6122" s="56"/>
      <c r="F6122" s="56"/>
      <c r="G6122" s="56"/>
      <c r="I6122" s="57"/>
      <c r="N6122" s="56"/>
      <c r="O6122" s="57"/>
      <c r="V6122" s="57"/>
    </row>
    <row r="6123" spans="4:22">
      <c r="D6123" s="56"/>
      <c r="E6123" s="56"/>
      <c r="F6123" s="56"/>
      <c r="G6123" s="56"/>
      <c r="I6123" s="57"/>
      <c r="N6123" s="56"/>
      <c r="O6123" s="57"/>
      <c r="V6123" s="57"/>
    </row>
    <row r="6124" spans="4:22">
      <c r="D6124" s="56"/>
      <c r="E6124" s="56"/>
      <c r="F6124" s="56"/>
      <c r="G6124" s="56"/>
      <c r="I6124" s="57"/>
      <c r="N6124" s="56"/>
      <c r="O6124" s="57"/>
      <c r="V6124" s="57"/>
    </row>
    <row r="6125" spans="4:22">
      <c r="D6125" s="56"/>
      <c r="E6125" s="56"/>
      <c r="F6125" s="56"/>
      <c r="G6125" s="56"/>
      <c r="I6125" s="57"/>
      <c r="N6125" s="56"/>
      <c r="O6125" s="57"/>
      <c r="V6125" s="57"/>
    </row>
    <row r="6126" spans="4:22">
      <c r="D6126" s="56"/>
      <c r="E6126" s="56"/>
      <c r="F6126" s="56"/>
      <c r="G6126" s="56"/>
      <c r="I6126" s="57"/>
      <c r="N6126" s="56"/>
      <c r="O6126" s="57"/>
      <c r="V6126" s="57"/>
    </row>
    <row r="6127" spans="4:22">
      <c r="D6127" s="56"/>
      <c r="E6127" s="56"/>
      <c r="F6127" s="56"/>
      <c r="G6127" s="56"/>
      <c r="I6127" s="57"/>
      <c r="N6127" s="56"/>
      <c r="O6127" s="57"/>
      <c r="V6127" s="57"/>
    </row>
    <row r="6128" spans="4:22">
      <c r="D6128" s="56"/>
      <c r="E6128" s="56"/>
      <c r="F6128" s="56"/>
      <c r="G6128" s="56"/>
      <c r="I6128" s="57"/>
      <c r="N6128" s="56"/>
      <c r="O6128" s="57"/>
      <c r="V6128" s="57"/>
    </row>
    <row r="6129" spans="4:22">
      <c r="D6129" s="56"/>
      <c r="E6129" s="56"/>
      <c r="F6129" s="56"/>
      <c r="G6129" s="56"/>
      <c r="I6129" s="57"/>
      <c r="N6129" s="56"/>
      <c r="O6129" s="57"/>
      <c r="V6129" s="57"/>
    </row>
    <row r="6130" spans="4:22">
      <c r="D6130" s="56"/>
      <c r="E6130" s="56"/>
      <c r="F6130" s="56"/>
      <c r="G6130" s="56"/>
      <c r="I6130" s="57"/>
      <c r="N6130" s="56"/>
      <c r="O6130" s="57"/>
      <c r="V6130" s="57"/>
    </row>
    <row r="6131" spans="4:22">
      <c r="D6131" s="56"/>
      <c r="E6131" s="56"/>
      <c r="F6131" s="56"/>
      <c r="G6131" s="56"/>
      <c r="I6131" s="57"/>
      <c r="N6131" s="56"/>
      <c r="O6131" s="57"/>
      <c r="V6131" s="57"/>
    </row>
    <row r="6132" spans="4:22">
      <c r="D6132" s="56"/>
      <c r="E6132" s="56"/>
      <c r="F6132" s="56"/>
      <c r="G6132" s="56"/>
      <c r="I6132" s="57"/>
      <c r="N6132" s="56"/>
      <c r="O6132" s="57"/>
      <c r="V6132" s="57"/>
    </row>
    <row r="6133" spans="4:22">
      <c r="D6133" s="56"/>
      <c r="E6133" s="56"/>
      <c r="F6133" s="56"/>
      <c r="G6133" s="56"/>
      <c r="I6133" s="57"/>
      <c r="N6133" s="56"/>
      <c r="O6133" s="57"/>
      <c r="V6133" s="57"/>
    </row>
    <row r="6134" spans="4:22">
      <c r="D6134" s="56"/>
      <c r="E6134" s="56"/>
      <c r="F6134" s="56"/>
      <c r="G6134" s="56"/>
      <c r="I6134" s="57"/>
      <c r="N6134" s="56"/>
      <c r="O6134" s="57"/>
      <c r="V6134" s="57"/>
    </row>
    <row r="6135" spans="4:22">
      <c r="D6135" s="56"/>
      <c r="E6135" s="56"/>
      <c r="F6135" s="56"/>
      <c r="G6135" s="56"/>
      <c r="I6135" s="57"/>
      <c r="N6135" s="56"/>
      <c r="O6135" s="57"/>
      <c r="V6135" s="57"/>
    </row>
    <row r="6136" spans="4:22">
      <c r="D6136" s="56"/>
      <c r="E6136" s="56"/>
      <c r="F6136" s="56"/>
      <c r="G6136" s="56"/>
      <c r="I6136" s="57"/>
      <c r="N6136" s="56"/>
      <c r="O6136" s="57"/>
      <c r="V6136" s="57"/>
    </row>
    <row r="6137" spans="4:22">
      <c r="D6137" s="56"/>
      <c r="E6137" s="56"/>
      <c r="F6137" s="56"/>
      <c r="G6137" s="56"/>
      <c r="I6137" s="57"/>
      <c r="N6137" s="56"/>
      <c r="O6137" s="57"/>
      <c r="V6137" s="57"/>
    </row>
    <row r="6138" spans="4:22">
      <c r="D6138" s="56"/>
      <c r="E6138" s="56"/>
      <c r="F6138" s="56"/>
      <c r="G6138" s="56"/>
      <c r="I6138" s="57"/>
      <c r="N6138" s="56"/>
      <c r="O6138" s="57"/>
      <c r="V6138" s="57"/>
    </row>
    <row r="6139" spans="4:22">
      <c r="D6139" s="56"/>
      <c r="E6139" s="56"/>
      <c r="F6139" s="56"/>
      <c r="G6139" s="56"/>
      <c r="I6139" s="57"/>
      <c r="N6139" s="56"/>
      <c r="O6139" s="57"/>
      <c r="V6139" s="57"/>
    </row>
    <row r="6140" spans="4:22">
      <c r="D6140" s="56"/>
      <c r="E6140" s="56"/>
      <c r="F6140" s="56"/>
      <c r="G6140" s="56"/>
      <c r="I6140" s="57"/>
      <c r="N6140" s="56"/>
      <c r="O6140" s="57"/>
      <c r="V6140" s="57"/>
    </row>
    <row r="6141" spans="4:22">
      <c r="D6141" s="56"/>
      <c r="E6141" s="56"/>
      <c r="F6141" s="56"/>
      <c r="G6141" s="56"/>
      <c r="I6141" s="57"/>
      <c r="N6141" s="56"/>
      <c r="O6141" s="57"/>
      <c r="V6141" s="57"/>
    </row>
    <row r="6142" spans="4:22">
      <c r="D6142" s="56"/>
      <c r="E6142" s="56"/>
      <c r="F6142" s="56"/>
      <c r="G6142" s="56"/>
      <c r="I6142" s="57"/>
      <c r="N6142" s="56"/>
      <c r="O6142" s="57"/>
      <c r="V6142" s="57"/>
    </row>
    <row r="6143" spans="4:22">
      <c r="D6143" s="56"/>
      <c r="E6143" s="56"/>
      <c r="F6143" s="56"/>
      <c r="G6143" s="56"/>
      <c r="I6143" s="57"/>
      <c r="N6143" s="56"/>
      <c r="O6143" s="57"/>
      <c r="V6143" s="57"/>
    </row>
    <row r="6144" spans="4:22">
      <c r="D6144" s="56"/>
      <c r="E6144" s="56"/>
      <c r="F6144" s="56"/>
      <c r="G6144" s="56"/>
      <c r="I6144" s="57"/>
      <c r="N6144" s="56"/>
      <c r="O6144" s="57"/>
      <c r="V6144" s="57"/>
    </row>
    <row r="6145" spans="4:22">
      <c r="D6145" s="56"/>
      <c r="E6145" s="56"/>
      <c r="F6145" s="56"/>
      <c r="G6145" s="56"/>
      <c r="I6145" s="57"/>
      <c r="N6145" s="56"/>
      <c r="O6145" s="57"/>
      <c r="V6145" s="57"/>
    </row>
    <row r="6146" spans="4:22">
      <c r="D6146" s="56"/>
      <c r="E6146" s="56"/>
      <c r="F6146" s="56"/>
      <c r="G6146" s="56"/>
      <c r="I6146" s="57"/>
      <c r="N6146" s="56"/>
      <c r="O6146" s="57"/>
      <c r="V6146" s="57"/>
    </row>
    <row r="6147" spans="4:22">
      <c r="D6147" s="56"/>
      <c r="E6147" s="56"/>
      <c r="F6147" s="56"/>
      <c r="G6147" s="56"/>
      <c r="I6147" s="57"/>
      <c r="N6147" s="56"/>
      <c r="O6147" s="57"/>
      <c r="V6147" s="57"/>
    </row>
    <row r="6148" spans="4:22">
      <c r="D6148" s="56"/>
      <c r="E6148" s="56"/>
      <c r="F6148" s="56"/>
      <c r="G6148" s="56"/>
      <c r="I6148" s="57"/>
      <c r="N6148" s="56"/>
      <c r="O6148" s="57"/>
      <c r="V6148" s="57"/>
    </row>
    <row r="6149" spans="4:22">
      <c r="D6149" s="56"/>
      <c r="E6149" s="56"/>
      <c r="F6149" s="56"/>
      <c r="G6149" s="56"/>
      <c r="I6149" s="57"/>
      <c r="N6149" s="56"/>
      <c r="O6149" s="57"/>
      <c r="V6149" s="57"/>
    </row>
    <row r="6150" spans="4:22">
      <c r="D6150" s="56"/>
      <c r="E6150" s="56"/>
      <c r="F6150" s="56"/>
      <c r="G6150" s="56"/>
      <c r="I6150" s="57"/>
      <c r="N6150" s="56"/>
      <c r="O6150" s="57"/>
      <c r="V6150" s="57"/>
    </row>
    <row r="6151" spans="4:22">
      <c r="D6151" s="56"/>
      <c r="E6151" s="56"/>
      <c r="F6151" s="56"/>
      <c r="G6151" s="56"/>
      <c r="I6151" s="57"/>
      <c r="N6151" s="56"/>
      <c r="O6151" s="57"/>
      <c r="V6151" s="57"/>
    </row>
    <row r="6152" spans="4:22">
      <c r="D6152" s="56"/>
      <c r="E6152" s="56"/>
      <c r="F6152" s="56"/>
      <c r="G6152" s="56"/>
      <c r="I6152" s="57"/>
      <c r="N6152" s="56"/>
      <c r="O6152" s="57"/>
      <c r="V6152" s="57"/>
    </row>
    <row r="6153" spans="4:22">
      <c r="D6153" s="56"/>
      <c r="E6153" s="56"/>
      <c r="F6153" s="56"/>
      <c r="G6153" s="56"/>
      <c r="I6153" s="57"/>
      <c r="N6153" s="56"/>
      <c r="O6153" s="57"/>
      <c r="V6153" s="57"/>
    </row>
    <row r="6154" spans="4:22">
      <c r="D6154" s="56"/>
      <c r="E6154" s="56"/>
      <c r="F6154" s="56"/>
      <c r="G6154" s="56"/>
      <c r="I6154" s="57"/>
      <c r="N6154" s="56"/>
      <c r="O6154" s="57"/>
      <c r="V6154" s="57"/>
    </row>
    <row r="6155" spans="4:22">
      <c r="D6155" s="56"/>
      <c r="E6155" s="56"/>
      <c r="F6155" s="56"/>
      <c r="G6155" s="56"/>
      <c r="I6155" s="57"/>
      <c r="N6155" s="56"/>
      <c r="O6155" s="57"/>
      <c r="V6155" s="57"/>
    </row>
    <row r="6156" spans="4:22">
      <c r="D6156" s="56"/>
      <c r="E6156" s="56"/>
      <c r="F6156" s="56"/>
      <c r="G6156" s="56"/>
      <c r="I6156" s="57"/>
      <c r="N6156" s="56"/>
      <c r="O6156" s="57"/>
      <c r="V6156" s="57"/>
    </row>
    <row r="6157" spans="4:22">
      <c r="D6157" s="56"/>
      <c r="E6157" s="56"/>
      <c r="F6157" s="56"/>
      <c r="G6157" s="56"/>
      <c r="I6157" s="57"/>
      <c r="N6157" s="56"/>
      <c r="O6157" s="57"/>
      <c r="V6157" s="57"/>
    </row>
    <row r="6158" spans="4:22">
      <c r="D6158" s="56"/>
      <c r="E6158" s="56"/>
      <c r="F6158" s="56"/>
      <c r="G6158" s="56"/>
      <c r="I6158" s="57"/>
      <c r="N6158" s="56"/>
      <c r="O6158" s="57"/>
      <c r="V6158" s="57"/>
    </row>
    <row r="6159" spans="4:22">
      <c r="D6159" s="56"/>
      <c r="E6159" s="56"/>
      <c r="F6159" s="56"/>
      <c r="G6159" s="56"/>
      <c r="I6159" s="57"/>
      <c r="N6159" s="56"/>
      <c r="O6159" s="57"/>
      <c r="V6159" s="57"/>
    </row>
    <row r="6160" spans="4:22">
      <c r="D6160" s="56"/>
      <c r="E6160" s="56"/>
      <c r="F6160" s="56"/>
      <c r="G6160" s="56"/>
      <c r="I6160" s="57"/>
      <c r="N6160" s="56"/>
      <c r="O6160" s="57"/>
      <c r="V6160" s="57"/>
    </row>
    <row r="6161" spans="4:22">
      <c r="D6161" s="56"/>
      <c r="E6161" s="56"/>
      <c r="F6161" s="56"/>
      <c r="G6161" s="56"/>
      <c r="I6161" s="57"/>
      <c r="N6161" s="56"/>
      <c r="O6161" s="57"/>
      <c r="V6161" s="57"/>
    </row>
    <row r="6162" spans="4:22">
      <c r="D6162" s="56"/>
      <c r="E6162" s="56"/>
      <c r="F6162" s="56"/>
      <c r="G6162" s="56"/>
      <c r="I6162" s="57"/>
      <c r="N6162" s="56"/>
      <c r="O6162" s="57"/>
      <c r="V6162" s="57"/>
    </row>
    <row r="6163" spans="4:22">
      <c r="D6163" s="56"/>
      <c r="E6163" s="56"/>
      <c r="F6163" s="56"/>
      <c r="G6163" s="56"/>
      <c r="I6163" s="57"/>
      <c r="N6163" s="56"/>
      <c r="O6163" s="57"/>
      <c r="V6163" s="57"/>
    </row>
    <row r="6164" spans="4:22">
      <c r="D6164" s="56"/>
      <c r="E6164" s="56"/>
      <c r="F6164" s="56"/>
      <c r="G6164" s="56"/>
      <c r="I6164" s="57"/>
      <c r="N6164" s="56"/>
      <c r="O6164" s="57"/>
      <c r="V6164" s="57"/>
    </row>
    <row r="6165" spans="4:22">
      <c r="D6165" s="56"/>
      <c r="E6165" s="56"/>
      <c r="F6165" s="56"/>
      <c r="G6165" s="56"/>
      <c r="I6165" s="57"/>
      <c r="N6165" s="56"/>
      <c r="O6165" s="57"/>
      <c r="V6165" s="57"/>
    </row>
    <row r="6166" spans="4:22">
      <c r="D6166" s="56"/>
      <c r="E6166" s="56"/>
      <c r="F6166" s="56"/>
      <c r="G6166" s="56"/>
      <c r="I6166" s="57"/>
      <c r="N6166" s="56"/>
      <c r="O6166" s="57"/>
      <c r="V6166" s="57"/>
    </row>
    <row r="6167" spans="4:22">
      <c r="D6167" s="56"/>
      <c r="E6167" s="56"/>
      <c r="F6167" s="56"/>
      <c r="G6167" s="56"/>
      <c r="I6167" s="57"/>
      <c r="N6167" s="56"/>
      <c r="O6167" s="57"/>
      <c r="V6167" s="57"/>
    </row>
    <row r="6168" spans="4:22">
      <c r="D6168" s="56"/>
      <c r="E6168" s="56"/>
      <c r="F6168" s="56"/>
      <c r="G6168" s="56"/>
      <c r="I6168" s="57"/>
      <c r="N6168" s="56"/>
      <c r="O6168" s="57"/>
      <c r="V6168" s="57"/>
    </row>
    <row r="6169" spans="4:22">
      <c r="D6169" s="56"/>
      <c r="E6169" s="56"/>
      <c r="F6169" s="56"/>
      <c r="G6169" s="56"/>
      <c r="I6169" s="57"/>
      <c r="N6169" s="56"/>
      <c r="O6169" s="57"/>
      <c r="V6169" s="57"/>
    </row>
    <row r="6170" spans="4:22">
      <c r="D6170" s="56"/>
      <c r="E6170" s="56"/>
      <c r="F6170" s="56"/>
      <c r="G6170" s="56"/>
      <c r="I6170" s="57"/>
      <c r="N6170" s="56"/>
      <c r="O6170" s="57"/>
      <c r="V6170" s="57"/>
    </row>
    <row r="6171" spans="4:22">
      <c r="D6171" s="56"/>
      <c r="E6171" s="56"/>
      <c r="F6171" s="56"/>
      <c r="G6171" s="56"/>
      <c r="I6171" s="57"/>
      <c r="N6171" s="56"/>
      <c r="O6171" s="57"/>
      <c r="V6171" s="57"/>
    </row>
    <row r="6172" spans="4:22">
      <c r="D6172" s="56"/>
      <c r="E6172" s="56"/>
      <c r="F6172" s="56"/>
      <c r="G6172" s="56"/>
      <c r="I6172" s="57"/>
      <c r="N6172" s="56"/>
      <c r="O6172" s="57"/>
      <c r="V6172" s="57"/>
    </row>
    <row r="6173" spans="4:22">
      <c r="D6173" s="56"/>
      <c r="E6173" s="56"/>
      <c r="F6173" s="56"/>
      <c r="G6173" s="56"/>
      <c r="I6173" s="57"/>
      <c r="N6173" s="56"/>
      <c r="O6173" s="57"/>
      <c r="V6173" s="57"/>
    </row>
    <row r="6174" spans="4:22">
      <c r="D6174" s="56"/>
      <c r="E6174" s="56"/>
      <c r="F6174" s="56"/>
      <c r="G6174" s="56"/>
      <c r="I6174" s="57"/>
      <c r="N6174" s="56"/>
      <c r="O6174" s="57"/>
      <c r="V6174" s="57"/>
    </row>
    <row r="6175" spans="4:22">
      <c r="D6175" s="56"/>
      <c r="E6175" s="56"/>
      <c r="F6175" s="56"/>
      <c r="G6175" s="56"/>
      <c r="I6175" s="57"/>
      <c r="N6175" s="56"/>
      <c r="O6175" s="57"/>
      <c r="V6175" s="57"/>
    </row>
    <row r="6176" spans="4:22">
      <c r="D6176" s="56"/>
      <c r="E6176" s="56"/>
      <c r="F6176" s="56"/>
      <c r="G6176" s="56"/>
      <c r="I6176" s="57"/>
      <c r="N6176" s="56"/>
      <c r="O6176" s="57"/>
      <c r="V6176" s="57"/>
    </row>
    <row r="6177" spans="4:22">
      <c r="D6177" s="56"/>
      <c r="E6177" s="56"/>
      <c r="F6177" s="56"/>
      <c r="G6177" s="56"/>
      <c r="I6177" s="57"/>
      <c r="N6177" s="56"/>
      <c r="O6177" s="57"/>
      <c r="V6177" s="57"/>
    </row>
    <row r="6178" spans="4:22">
      <c r="D6178" s="56"/>
      <c r="E6178" s="56"/>
      <c r="F6178" s="56"/>
      <c r="G6178" s="56"/>
      <c r="I6178" s="57"/>
      <c r="N6178" s="56"/>
      <c r="O6178" s="57"/>
      <c r="V6178" s="57"/>
    </row>
    <row r="6179" spans="4:22">
      <c r="D6179" s="56"/>
      <c r="E6179" s="56"/>
      <c r="F6179" s="56"/>
      <c r="G6179" s="56"/>
      <c r="I6179" s="57"/>
      <c r="N6179" s="56"/>
      <c r="O6179" s="57"/>
      <c r="V6179" s="57"/>
    </row>
    <row r="6180" spans="4:22">
      <c r="D6180" s="56"/>
      <c r="E6180" s="56"/>
      <c r="F6180" s="56"/>
      <c r="G6180" s="56"/>
      <c r="I6180" s="57"/>
      <c r="N6180" s="56"/>
      <c r="O6180" s="57"/>
      <c r="V6180" s="57"/>
    </row>
    <row r="6181" spans="4:22">
      <c r="D6181" s="56"/>
      <c r="E6181" s="56"/>
      <c r="F6181" s="56"/>
      <c r="G6181" s="56"/>
      <c r="I6181" s="57"/>
      <c r="N6181" s="56"/>
      <c r="O6181" s="57"/>
      <c r="V6181" s="57"/>
    </row>
    <row r="6182" spans="4:22">
      <c r="D6182" s="56"/>
      <c r="E6182" s="56"/>
      <c r="F6182" s="56"/>
      <c r="G6182" s="56"/>
      <c r="I6182" s="57"/>
      <c r="N6182" s="56"/>
      <c r="O6182" s="57"/>
      <c r="V6182" s="57"/>
    </row>
    <row r="6183" spans="4:22">
      <c r="D6183" s="56"/>
      <c r="E6183" s="56"/>
      <c r="F6183" s="56"/>
      <c r="G6183" s="56"/>
      <c r="I6183" s="57"/>
      <c r="N6183" s="56"/>
      <c r="O6183" s="57"/>
      <c r="V6183" s="57"/>
    </row>
    <row r="6184" spans="4:22">
      <c r="D6184" s="56"/>
      <c r="E6184" s="56"/>
      <c r="F6184" s="56"/>
      <c r="G6184" s="56"/>
      <c r="I6184" s="57"/>
      <c r="N6184" s="56"/>
      <c r="O6184" s="57"/>
      <c r="V6184" s="57"/>
    </row>
    <row r="6185" spans="4:22">
      <c r="D6185" s="56"/>
      <c r="E6185" s="56"/>
      <c r="F6185" s="56"/>
      <c r="G6185" s="56"/>
      <c r="I6185" s="57"/>
      <c r="N6185" s="56"/>
      <c r="O6185" s="57"/>
      <c r="V6185" s="57"/>
    </row>
    <row r="6186" spans="4:22">
      <c r="D6186" s="56"/>
      <c r="E6186" s="56"/>
      <c r="F6186" s="56"/>
      <c r="G6186" s="56"/>
      <c r="I6186" s="57"/>
      <c r="N6186" s="56"/>
      <c r="O6186" s="57"/>
      <c r="V6186" s="57"/>
    </row>
    <row r="6187" spans="4:22">
      <c r="D6187" s="56"/>
      <c r="E6187" s="56"/>
      <c r="F6187" s="56"/>
      <c r="G6187" s="56"/>
      <c r="I6187" s="57"/>
      <c r="N6187" s="56"/>
      <c r="O6187" s="57"/>
      <c r="V6187" s="57"/>
    </row>
    <row r="6188" spans="4:22">
      <c r="D6188" s="56"/>
      <c r="E6188" s="56"/>
      <c r="F6188" s="56"/>
      <c r="G6188" s="56"/>
      <c r="I6188" s="57"/>
      <c r="N6188" s="56"/>
      <c r="O6188" s="57"/>
      <c r="V6188" s="57"/>
    </row>
    <row r="6189" spans="4:22">
      <c r="D6189" s="56"/>
      <c r="E6189" s="56"/>
      <c r="F6189" s="56"/>
      <c r="G6189" s="56"/>
      <c r="I6189" s="57"/>
      <c r="N6189" s="56"/>
      <c r="O6189" s="57"/>
      <c r="V6189" s="57"/>
    </row>
    <row r="6190" spans="4:22">
      <c r="D6190" s="56"/>
      <c r="E6190" s="56"/>
      <c r="F6190" s="56"/>
      <c r="G6190" s="56"/>
      <c r="I6190" s="57"/>
      <c r="N6190" s="56"/>
      <c r="O6190" s="57"/>
      <c r="V6190" s="57"/>
    </row>
    <row r="6191" spans="4:22">
      <c r="D6191" s="56"/>
      <c r="E6191" s="56"/>
      <c r="F6191" s="56"/>
      <c r="G6191" s="56"/>
      <c r="I6191" s="57"/>
      <c r="N6191" s="56"/>
      <c r="O6191" s="57"/>
      <c r="V6191" s="57"/>
    </row>
    <row r="6192" spans="4:22">
      <c r="D6192" s="56"/>
      <c r="E6192" s="56"/>
      <c r="F6192" s="56"/>
      <c r="G6192" s="56"/>
      <c r="I6192" s="57"/>
      <c r="N6192" s="56"/>
      <c r="O6192" s="57"/>
      <c r="V6192" s="57"/>
    </row>
    <row r="6193" spans="4:22">
      <c r="D6193" s="56"/>
      <c r="E6193" s="56"/>
      <c r="F6193" s="56"/>
      <c r="G6193" s="56"/>
      <c r="I6193" s="57"/>
      <c r="N6193" s="56"/>
      <c r="O6193" s="57"/>
      <c r="V6193" s="57"/>
    </row>
    <row r="6194" spans="4:22">
      <c r="D6194" s="56"/>
      <c r="E6194" s="56"/>
      <c r="F6194" s="56"/>
      <c r="G6194" s="56"/>
      <c r="I6194" s="57"/>
      <c r="N6194" s="56"/>
      <c r="O6194" s="57"/>
      <c r="V6194" s="57"/>
    </row>
    <row r="6195" spans="4:22">
      <c r="D6195" s="56"/>
      <c r="E6195" s="56"/>
      <c r="F6195" s="56"/>
      <c r="G6195" s="56"/>
      <c r="I6195" s="57"/>
      <c r="N6195" s="56"/>
      <c r="O6195" s="57"/>
      <c r="V6195" s="57"/>
    </row>
    <row r="6196" spans="4:22">
      <c r="D6196" s="56"/>
      <c r="E6196" s="56"/>
      <c r="F6196" s="56"/>
      <c r="G6196" s="56"/>
      <c r="I6196" s="57"/>
      <c r="N6196" s="56"/>
      <c r="O6196" s="57"/>
      <c r="V6196" s="57"/>
    </row>
    <row r="6197" spans="4:22">
      <c r="D6197" s="56"/>
      <c r="E6197" s="56"/>
      <c r="F6197" s="56"/>
      <c r="G6197" s="56"/>
      <c r="I6197" s="57"/>
      <c r="N6197" s="56"/>
      <c r="O6197" s="57"/>
      <c r="V6197" s="57"/>
    </row>
    <row r="6198" spans="4:22">
      <c r="D6198" s="56"/>
      <c r="E6198" s="56"/>
      <c r="F6198" s="56"/>
      <c r="G6198" s="56"/>
      <c r="I6198" s="57"/>
      <c r="N6198" s="56"/>
      <c r="O6198" s="57"/>
      <c r="V6198" s="57"/>
    </row>
    <row r="6199" spans="4:22">
      <c r="D6199" s="56"/>
      <c r="E6199" s="56"/>
      <c r="F6199" s="56"/>
      <c r="G6199" s="56"/>
      <c r="I6199" s="57"/>
      <c r="N6199" s="56"/>
      <c r="O6199" s="57"/>
      <c r="V6199" s="57"/>
    </row>
    <row r="6200" spans="4:22">
      <c r="D6200" s="56"/>
      <c r="E6200" s="56"/>
      <c r="F6200" s="56"/>
      <c r="G6200" s="56"/>
      <c r="I6200" s="57"/>
      <c r="N6200" s="56"/>
      <c r="O6200" s="57"/>
      <c r="V6200" s="57"/>
    </row>
    <row r="6201" spans="4:22">
      <c r="D6201" s="56"/>
      <c r="E6201" s="56"/>
      <c r="F6201" s="56"/>
      <c r="G6201" s="56"/>
      <c r="I6201" s="57"/>
      <c r="N6201" s="56"/>
      <c r="O6201" s="57"/>
      <c r="V6201" s="57"/>
    </row>
    <row r="6202" spans="4:22">
      <c r="D6202" s="56"/>
      <c r="E6202" s="56"/>
      <c r="F6202" s="56"/>
      <c r="G6202" s="56"/>
      <c r="I6202" s="57"/>
      <c r="N6202" s="56"/>
      <c r="O6202" s="57"/>
      <c r="V6202" s="57"/>
    </row>
    <row r="6203" spans="4:22">
      <c r="D6203" s="56"/>
      <c r="E6203" s="56"/>
      <c r="F6203" s="56"/>
      <c r="G6203" s="56"/>
      <c r="I6203" s="57"/>
      <c r="N6203" s="56"/>
      <c r="O6203" s="57"/>
      <c r="V6203" s="57"/>
    </row>
    <row r="6204" spans="4:22">
      <c r="D6204" s="56"/>
      <c r="E6204" s="56"/>
      <c r="F6204" s="56"/>
      <c r="G6204" s="56"/>
      <c r="I6204" s="57"/>
      <c r="N6204" s="56"/>
      <c r="O6204" s="57"/>
      <c r="V6204" s="57"/>
    </row>
    <row r="6205" spans="4:22">
      <c r="D6205" s="56"/>
      <c r="E6205" s="56"/>
      <c r="F6205" s="56"/>
      <c r="G6205" s="56"/>
      <c r="I6205" s="57"/>
      <c r="N6205" s="56"/>
      <c r="O6205" s="57"/>
      <c r="V6205" s="57"/>
    </row>
    <row r="6206" spans="4:22">
      <c r="D6206" s="56"/>
      <c r="E6206" s="56"/>
      <c r="F6206" s="56"/>
      <c r="G6206" s="56"/>
      <c r="I6206" s="57"/>
      <c r="N6206" s="56"/>
      <c r="O6206" s="57"/>
      <c r="V6206" s="57"/>
    </row>
    <row r="6207" spans="4:22">
      <c r="D6207" s="56"/>
      <c r="E6207" s="56"/>
      <c r="F6207" s="56"/>
      <c r="G6207" s="56"/>
      <c r="I6207" s="57"/>
      <c r="N6207" s="56"/>
      <c r="O6207" s="57"/>
      <c r="V6207" s="57"/>
    </row>
    <row r="6208" spans="4:22">
      <c r="D6208" s="56"/>
      <c r="E6208" s="56"/>
      <c r="F6208" s="56"/>
      <c r="G6208" s="56"/>
      <c r="I6208" s="57"/>
      <c r="N6208" s="56"/>
      <c r="O6208" s="57"/>
      <c r="V6208" s="57"/>
    </row>
    <row r="6209" spans="4:22">
      <c r="D6209" s="56"/>
      <c r="E6209" s="56"/>
      <c r="F6209" s="56"/>
      <c r="G6209" s="56"/>
      <c r="I6209" s="57"/>
      <c r="N6209" s="56"/>
      <c r="O6209" s="57"/>
      <c r="V6209" s="57"/>
    </row>
    <row r="6210" spans="4:22">
      <c r="D6210" s="56"/>
      <c r="E6210" s="56"/>
      <c r="F6210" s="56"/>
      <c r="G6210" s="56"/>
      <c r="I6210" s="57"/>
      <c r="N6210" s="56"/>
      <c r="O6210" s="57"/>
      <c r="V6210" s="57"/>
    </row>
    <row r="6211" spans="4:22">
      <c r="D6211" s="56"/>
      <c r="E6211" s="56"/>
      <c r="F6211" s="56"/>
      <c r="G6211" s="56"/>
      <c r="I6211" s="57"/>
      <c r="N6211" s="56"/>
      <c r="O6211" s="57"/>
      <c r="V6211" s="57"/>
    </row>
    <row r="6212" spans="4:22">
      <c r="D6212" s="56"/>
      <c r="E6212" s="56"/>
      <c r="F6212" s="56"/>
      <c r="G6212" s="56"/>
      <c r="I6212" s="57"/>
      <c r="N6212" s="56"/>
      <c r="O6212" s="57"/>
      <c r="V6212" s="57"/>
    </row>
    <row r="6213" spans="4:22">
      <c r="D6213" s="56"/>
      <c r="E6213" s="56"/>
      <c r="F6213" s="56"/>
      <c r="G6213" s="56"/>
      <c r="I6213" s="57"/>
      <c r="N6213" s="56"/>
      <c r="O6213" s="57"/>
      <c r="V6213" s="57"/>
    </row>
    <row r="6214" spans="4:22">
      <c r="D6214" s="56"/>
      <c r="E6214" s="56"/>
      <c r="F6214" s="56"/>
      <c r="G6214" s="56"/>
      <c r="I6214" s="57"/>
      <c r="N6214" s="56"/>
      <c r="O6214" s="57"/>
      <c r="V6214" s="57"/>
    </row>
    <row r="6215" spans="4:22">
      <c r="D6215" s="56"/>
      <c r="E6215" s="56"/>
      <c r="F6215" s="56"/>
      <c r="G6215" s="56"/>
      <c r="I6215" s="57"/>
      <c r="N6215" s="56"/>
      <c r="O6215" s="57"/>
      <c r="V6215" s="57"/>
    </row>
    <row r="6216" spans="4:22">
      <c r="D6216" s="56"/>
      <c r="E6216" s="56"/>
      <c r="F6216" s="56"/>
      <c r="G6216" s="56"/>
      <c r="I6216" s="57"/>
      <c r="N6216" s="56"/>
      <c r="O6216" s="57"/>
      <c r="V6216" s="57"/>
    </row>
    <row r="6217" spans="4:22">
      <c r="D6217" s="56"/>
      <c r="E6217" s="56"/>
      <c r="F6217" s="56"/>
      <c r="G6217" s="56"/>
      <c r="I6217" s="57"/>
      <c r="N6217" s="56"/>
      <c r="O6217" s="57"/>
      <c r="V6217" s="57"/>
    </row>
    <row r="6218" spans="4:22">
      <c r="D6218" s="56"/>
      <c r="E6218" s="56"/>
      <c r="F6218" s="56"/>
      <c r="G6218" s="56"/>
      <c r="I6218" s="57"/>
      <c r="N6218" s="56"/>
      <c r="O6218" s="57"/>
      <c r="V6218" s="57"/>
    </row>
    <row r="6219" spans="4:22">
      <c r="D6219" s="56"/>
      <c r="E6219" s="56"/>
      <c r="F6219" s="56"/>
      <c r="G6219" s="56"/>
      <c r="I6219" s="57"/>
      <c r="N6219" s="56"/>
      <c r="O6219" s="57"/>
      <c r="V6219" s="57"/>
    </row>
    <row r="6220" spans="4:22">
      <c r="D6220" s="56"/>
      <c r="E6220" s="56"/>
      <c r="F6220" s="56"/>
      <c r="G6220" s="56"/>
      <c r="I6220" s="57"/>
      <c r="N6220" s="56"/>
      <c r="O6220" s="57"/>
      <c r="V6220" s="57"/>
    </row>
    <row r="6221" spans="4:22">
      <c r="D6221" s="56"/>
      <c r="E6221" s="56"/>
      <c r="F6221" s="56"/>
      <c r="G6221" s="56"/>
      <c r="I6221" s="57"/>
      <c r="N6221" s="56"/>
      <c r="O6221" s="57"/>
      <c r="V6221" s="57"/>
    </row>
    <row r="6222" spans="4:22">
      <c r="D6222" s="56"/>
      <c r="E6222" s="56"/>
      <c r="F6222" s="56"/>
      <c r="G6222" s="56"/>
      <c r="I6222" s="57"/>
      <c r="N6222" s="56"/>
      <c r="O6222" s="57"/>
      <c r="V6222" s="57"/>
    </row>
    <row r="6223" spans="4:22">
      <c r="D6223" s="56"/>
      <c r="E6223" s="56"/>
      <c r="F6223" s="56"/>
      <c r="G6223" s="56"/>
      <c r="I6223" s="57"/>
      <c r="N6223" s="56"/>
      <c r="O6223" s="57"/>
      <c r="V6223" s="57"/>
    </row>
    <row r="6224" spans="4:22">
      <c r="D6224" s="56"/>
      <c r="E6224" s="56"/>
      <c r="F6224" s="56"/>
      <c r="G6224" s="56"/>
      <c r="I6224" s="57"/>
      <c r="N6224" s="56"/>
      <c r="O6224" s="57"/>
      <c r="V6224" s="57"/>
    </row>
    <row r="6225" spans="4:22">
      <c r="D6225" s="56"/>
      <c r="E6225" s="56"/>
      <c r="F6225" s="56"/>
      <c r="G6225" s="56"/>
      <c r="I6225" s="57"/>
      <c r="N6225" s="56"/>
      <c r="O6225" s="57"/>
      <c r="V6225" s="57"/>
    </row>
    <row r="6226" spans="4:22">
      <c r="D6226" s="56"/>
      <c r="E6226" s="56"/>
      <c r="F6226" s="56"/>
      <c r="G6226" s="56"/>
      <c r="I6226" s="57"/>
      <c r="N6226" s="56"/>
      <c r="O6226" s="57"/>
      <c r="V6226" s="57"/>
    </row>
    <row r="6227" spans="4:22">
      <c r="D6227" s="56"/>
      <c r="E6227" s="56"/>
      <c r="F6227" s="56"/>
      <c r="G6227" s="56"/>
      <c r="I6227" s="57"/>
      <c r="N6227" s="56"/>
      <c r="O6227" s="57"/>
      <c r="V6227" s="57"/>
    </row>
    <row r="6228" spans="4:22">
      <c r="D6228" s="56"/>
      <c r="E6228" s="56"/>
      <c r="F6228" s="56"/>
      <c r="G6228" s="56"/>
      <c r="I6228" s="57"/>
      <c r="N6228" s="56"/>
      <c r="O6228" s="57"/>
      <c r="V6228" s="57"/>
    </row>
    <row r="6229" spans="4:22">
      <c r="D6229" s="56"/>
      <c r="E6229" s="56"/>
      <c r="F6229" s="56"/>
      <c r="G6229" s="56"/>
      <c r="I6229" s="57"/>
      <c r="N6229" s="56"/>
      <c r="O6229" s="57"/>
      <c r="V6229" s="57"/>
    </row>
    <row r="6230" spans="4:22">
      <c r="D6230" s="56"/>
      <c r="E6230" s="56"/>
      <c r="F6230" s="56"/>
      <c r="G6230" s="56"/>
      <c r="I6230" s="57"/>
      <c r="N6230" s="56"/>
      <c r="O6230" s="57"/>
      <c r="V6230" s="57"/>
    </row>
    <row r="6231" spans="4:22">
      <c r="D6231" s="56"/>
      <c r="E6231" s="56"/>
      <c r="F6231" s="56"/>
      <c r="G6231" s="56"/>
      <c r="I6231" s="57"/>
      <c r="N6231" s="56"/>
      <c r="O6231" s="57"/>
      <c r="V6231" s="57"/>
    </row>
    <row r="6232" spans="4:22">
      <c r="D6232" s="56"/>
      <c r="E6232" s="56"/>
      <c r="F6232" s="56"/>
      <c r="G6232" s="56"/>
      <c r="I6232" s="57"/>
      <c r="N6232" s="56"/>
      <c r="O6232" s="57"/>
      <c r="V6232" s="57"/>
    </row>
    <row r="6233" spans="4:22">
      <c r="D6233" s="56"/>
      <c r="E6233" s="56"/>
      <c r="F6233" s="56"/>
      <c r="G6233" s="56"/>
      <c r="I6233" s="57"/>
      <c r="N6233" s="56"/>
      <c r="O6233" s="57"/>
      <c r="V6233" s="57"/>
    </row>
    <row r="6234" spans="4:22">
      <c r="D6234" s="56"/>
      <c r="E6234" s="56"/>
      <c r="F6234" s="56"/>
      <c r="G6234" s="56"/>
      <c r="I6234" s="57"/>
      <c r="N6234" s="56"/>
      <c r="O6234" s="57"/>
      <c r="V6234" s="57"/>
    </row>
    <row r="6235" spans="4:22">
      <c r="D6235" s="56"/>
      <c r="E6235" s="56"/>
      <c r="F6235" s="56"/>
      <c r="G6235" s="56"/>
      <c r="I6235" s="57"/>
      <c r="N6235" s="56"/>
      <c r="O6235" s="57"/>
      <c r="V6235" s="57"/>
    </row>
    <row r="6236" spans="4:22">
      <c r="D6236" s="56"/>
      <c r="E6236" s="56"/>
      <c r="F6236" s="56"/>
      <c r="G6236" s="56"/>
      <c r="I6236" s="57"/>
      <c r="N6236" s="56"/>
      <c r="O6236" s="57"/>
      <c r="V6236" s="57"/>
    </row>
    <row r="6237" spans="4:22">
      <c r="D6237" s="56"/>
      <c r="E6237" s="56"/>
      <c r="F6237" s="56"/>
      <c r="G6237" s="56"/>
      <c r="I6237" s="57"/>
      <c r="N6237" s="56"/>
      <c r="O6237" s="57"/>
      <c r="V6237" s="57"/>
    </row>
    <row r="6238" spans="4:22">
      <c r="D6238" s="56"/>
      <c r="E6238" s="56"/>
      <c r="F6238" s="56"/>
      <c r="G6238" s="56"/>
      <c r="I6238" s="57"/>
      <c r="N6238" s="56"/>
      <c r="O6238" s="57"/>
      <c r="V6238" s="57"/>
    </row>
    <row r="6239" spans="4:22">
      <c r="D6239" s="56"/>
      <c r="E6239" s="56"/>
      <c r="F6239" s="56"/>
      <c r="G6239" s="56"/>
      <c r="I6239" s="57"/>
      <c r="N6239" s="56"/>
      <c r="O6239" s="57"/>
      <c r="V6239" s="57"/>
    </row>
    <row r="6240" spans="4:22">
      <c r="D6240" s="56"/>
      <c r="E6240" s="56"/>
      <c r="F6240" s="56"/>
      <c r="G6240" s="56"/>
      <c r="I6240" s="57"/>
      <c r="N6240" s="56"/>
      <c r="O6240" s="57"/>
      <c r="V6240" s="57"/>
    </row>
    <row r="6241" spans="4:22">
      <c r="D6241" s="56"/>
      <c r="E6241" s="56"/>
      <c r="F6241" s="56"/>
      <c r="G6241" s="56"/>
      <c r="I6241" s="57"/>
      <c r="N6241" s="56"/>
      <c r="O6241" s="57"/>
      <c r="V6241" s="57"/>
    </row>
    <row r="6242" spans="4:22">
      <c r="D6242" s="56"/>
      <c r="E6242" s="56"/>
      <c r="F6242" s="56"/>
      <c r="G6242" s="56"/>
      <c r="I6242" s="57"/>
      <c r="N6242" s="56"/>
      <c r="O6242" s="57"/>
      <c r="V6242" s="57"/>
    </row>
    <row r="6243" spans="4:22">
      <c r="D6243" s="56"/>
      <c r="E6243" s="56"/>
      <c r="F6243" s="56"/>
      <c r="G6243" s="56"/>
      <c r="I6243" s="57"/>
      <c r="N6243" s="56"/>
      <c r="O6243" s="57"/>
      <c r="V6243" s="57"/>
    </row>
    <row r="6244" spans="4:22">
      <c r="D6244" s="56"/>
      <c r="E6244" s="56"/>
      <c r="F6244" s="56"/>
      <c r="G6244" s="56"/>
      <c r="I6244" s="57"/>
      <c r="N6244" s="56"/>
      <c r="O6244" s="57"/>
      <c r="V6244" s="57"/>
    </row>
    <row r="6245" spans="4:22">
      <c r="D6245" s="56"/>
      <c r="E6245" s="56"/>
      <c r="F6245" s="56"/>
      <c r="G6245" s="56"/>
      <c r="I6245" s="57"/>
      <c r="N6245" s="56"/>
      <c r="O6245" s="57"/>
      <c r="V6245" s="57"/>
    </row>
    <row r="6246" spans="4:22">
      <c r="D6246" s="56"/>
      <c r="E6246" s="56"/>
      <c r="F6246" s="56"/>
      <c r="G6246" s="56"/>
      <c r="I6246" s="57"/>
      <c r="N6246" s="56"/>
      <c r="O6246" s="57"/>
      <c r="V6246" s="57"/>
    </row>
    <row r="6247" spans="4:22">
      <c r="D6247" s="56"/>
      <c r="E6247" s="56"/>
      <c r="F6247" s="56"/>
      <c r="G6247" s="56"/>
      <c r="I6247" s="57"/>
      <c r="N6247" s="56"/>
      <c r="O6247" s="57"/>
      <c r="V6247" s="57"/>
    </row>
    <row r="6248" spans="4:22">
      <c r="D6248" s="56"/>
      <c r="E6248" s="56"/>
      <c r="F6248" s="56"/>
      <c r="G6248" s="56"/>
      <c r="I6248" s="57"/>
      <c r="N6248" s="56"/>
      <c r="O6248" s="57"/>
      <c r="V6248" s="57"/>
    </row>
    <row r="6249" spans="4:22">
      <c r="D6249" s="56"/>
      <c r="E6249" s="56"/>
      <c r="F6249" s="56"/>
      <c r="G6249" s="56"/>
      <c r="I6249" s="57"/>
      <c r="N6249" s="56"/>
      <c r="O6249" s="57"/>
      <c r="V6249" s="57"/>
    </row>
    <row r="6250" spans="4:22">
      <c r="D6250" s="56"/>
      <c r="E6250" s="56"/>
      <c r="F6250" s="56"/>
      <c r="G6250" s="56"/>
      <c r="I6250" s="57"/>
      <c r="N6250" s="56"/>
      <c r="O6250" s="57"/>
      <c r="V6250" s="57"/>
    </row>
    <row r="6251" spans="4:22">
      <c r="D6251" s="56"/>
      <c r="E6251" s="56"/>
      <c r="F6251" s="56"/>
      <c r="G6251" s="56"/>
      <c r="I6251" s="57"/>
      <c r="N6251" s="56"/>
      <c r="O6251" s="57"/>
      <c r="V6251" s="57"/>
    </row>
    <row r="6252" spans="4:22">
      <c r="D6252" s="56"/>
      <c r="E6252" s="56"/>
      <c r="F6252" s="56"/>
      <c r="G6252" s="56"/>
      <c r="I6252" s="57"/>
      <c r="N6252" s="56"/>
      <c r="O6252" s="57"/>
      <c r="V6252" s="57"/>
    </row>
    <row r="6253" spans="4:22">
      <c r="D6253" s="56"/>
      <c r="E6253" s="56"/>
      <c r="F6253" s="56"/>
      <c r="G6253" s="56"/>
      <c r="I6253" s="57"/>
      <c r="N6253" s="56"/>
      <c r="O6253" s="57"/>
      <c r="V6253" s="57"/>
    </row>
    <row r="6254" spans="4:22">
      <c r="D6254" s="56"/>
      <c r="E6254" s="56"/>
      <c r="F6254" s="56"/>
      <c r="G6254" s="56"/>
      <c r="I6254" s="57"/>
      <c r="N6254" s="56"/>
      <c r="O6254" s="57"/>
      <c r="V6254" s="57"/>
    </row>
    <row r="6255" spans="4:22">
      <c r="D6255" s="56"/>
      <c r="E6255" s="56"/>
      <c r="F6255" s="56"/>
      <c r="G6255" s="56"/>
      <c r="I6255" s="57"/>
      <c r="N6255" s="56"/>
      <c r="O6255" s="57"/>
      <c r="V6255" s="57"/>
    </row>
    <row r="6256" spans="4:22">
      <c r="D6256" s="56"/>
      <c r="E6256" s="56"/>
      <c r="F6256" s="56"/>
      <c r="G6256" s="56"/>
      <c r="I6256" s="57"/>
      <c r="N6256" s="56"/>
      <c r="O6256" s="57"/>
      <c r="V6256" s="57"/>
    </row>
    <row r="6257" spans="4:22">
      <c r="D6257" s="56"/>
      <c r="E6257" s="56"/>
      <c r="F6257" s="56"/>
      <c r="G6257" s="56"/>
      <c r="I6257" s="57"/>
      <c r="N6257" s="56"/>
      <c r="O6257" s="57"/>
      <c r="V6257" s="57"/>
    </row>
    <row r="6258" spans="4:22">
      <c r="D6258" s="56"/>
      <c r="E6258" s="56"/>
      <c r="F6258" s="56"/>
      <c r="G6258" s="56"/>
      <c r="I6258" s="57"/>
      <c r="N6258" s="56"/>
      <c r="O6258" s="57"/>
      <c r="V6258" s="57"/>
    </row>
    <row r="6259" spans="4:22">
      <c r="D6259" s="56"/>
      <c r="E6259" s="56"/>
      <c r="F6259" s="56"/>
      <c r="G6259" s="56"/>
      <c r="I6259" s="57"/>
      <c r="N6259" s="56"/>
      <c r="O6259" s="57"/>
      <c r="V6259" s="57"/>
    </row>
    <row r="6260" spans="4:22">
      <c r="D6260" s="56"/>
      <c r="E6260" s="56"/>
      <c r="F6260" s="56"/>
      <c r="G6260" s="56"/>
      <c r="I6260" s="57"/>
      <c r="N6260" s="56"/>
      <c r="O6260" s="57"/>
      <c r="V6260" s="57"/>
    </row>
    <row r="6261" spans="4:22">
      <c r="D6261" s="56"/>
      <c r="E6261" s="56"/>
      <c r="F6261" s="56"/>
      <c r="G6261" s="56"/>
      <c r="I6261" s="57"/>
      <c r="N6261" s="56"/>
      <c r="O6261" s="57"/>
      <c r="V6261" s="57"/>
    </row>
    <row r="6262" spans="4:22">
      <c r="D6262" s="56"/>
      <c r="E6262" s="56"/>
      <c r="F6262" s="56"/>
      <c r="G6262" s="56"/>
      <c r="I6262" s="57"/>
      <c r="N6262" s="56"/>
      <c r="O6262" s="57"/>
      <c r="V6262" s="57"/>
    </row>
    <row r="6263" spans="4:22">
      <c r="D6263" s="56"/>
      <c r="E6263" s="56"/>
      <c r="F6263" s="56"/>
      <c r="G6263" s="56"/>
      <c r="I6263" s="57"/>
      <c r="N6263" s="56"/>
      <c r="O6263" s="57"/>
      <c r="V6263" s="57"/>
    </row>
    <row r="6264" spans="4:22">
      <c r="D6264" s="56"/>
      <c r="E6264" s="56"/>
      <c r="F6264" s="56"/>
      <c r="G6264" s="56"/>
      <c r="I6264" s="57"/>
      <c r="N6264" s="56"/>
      <c r="O6264" s="57"/>
      <c r="V6264" s="57"/>
    </row>
    <row r="6265" spans="4:22">
      <c r="D6265" s="56"/>
      <c r="E6265" s="56"/>
      <c r="F6265" s="56"/>
      <c r="G6265" s="56"/>
      <c r="I6265" s="57"/>
      <c r="N6265" s="56"/>
      <c r="O6265" s="57"/>
      <c r="V6265" s="57"/>
    </row>
    <row r="6266" spans="4:22">
      <c r="D6266" s="56"/>
      <c r="E6266" s="56"/>
      <c r="F6266" s="56"/>
      <c r="G6266" s="56"/>
      <c r="I6266" s="57"/>
      <c r="N6266" s="56"/>
      <c r="O6266" s="57"/>
      <c r="V6266" s="57"/>
    </row>
    <row r="6267" spans="4:22">
      <c r="D6267" s="56"/>
      <c r="E6267" s="56"/>
      <c r="F6267" s="56"/>
      <c r="G6267" s="56"/>
      <c r="I6267" s="57"/>
      <c r="N6267" s="56"/>
      <c r="O6267" s="57"/>
      <c r="V6267" s="57"/>
    </row>
    <row r="6268" spans="4:22">
      <c r="D6268" s="56"/>
      <c r="E6268" s="56"/>
      <c r="F6268" s="56"/>
      <c r="G6268" s="56"/>
      <c r="I6268" s="57"/>
      <c r="N6268" s="56"/>
      <c r="O6268" s="57"/>
      <c r="V6268" s="57"/>
    </row>
    <row r="6269" spans="4:22">
      <c r="D6269" s="56"/>
      <c r="E6269" s="56"/>
      <c r="F6269" s="56"/>
      <c r="G6269" s="56"/>
      <c r="I6269" s="57"/>
      <c r="N6269" s="56"/>
      <c r="O6269" s="57"/>
      <c r="V6269" s="57"/>
    </row>
    <row r="6270" spans="4:22">
      <c r="D6270" s="56"/>
      <c r="E6270" s="56"/>
      <c r="F6270" s="56"/>
      <c r="G6270" s="56"/>
      <c r="I6270" s="57"/>
      <c r="N6270" s="56"/>
      <c r="O6270" s="57"/>
      <c r="V6270" s="57"/>
    </row>
    <row r="6271" spans="4:22">
      <c r="D6271" s="56"/>
      <c r="E6271" s="56"/>
      <c r="F6271" s="56"/>
      <c r="G6271" s="56"/>
      <c r="I6271" s="57"/>
      <c r="N6271" s="56"/>
      <c r="O6271" s="57"/>
      <c r="V6271" s="57"/>
    </row>
    <row r="6272" spans="4:22">
      <c r="D6272" s="56"/>
      <c r="E6272" s="56"/>
      <c r="F6272" s="56"/>
      <c r="G6272" s="56"/>
      <c r="I6272" s="57"/>
      <c r="N6272" s="56"/>
      <c r="O6272" s="57"/>
      <c r="V6272" s="57"/>
    </row>
    <row r="6273" spans="4:22">
      <c r="D6273" s="56"/>
      <c r="E6273" s="56"/>
      <c r="F6273" s="56"/>
      <c r="G6273" s="56"/>
      <c r="I6273" s="57"/>
      <c r="N6273" s="56"/>
      <c r="O6273" s="57"/>
      <c r="V6273" s="57"/>
    </row>
    <row r="6274" spans="4:22">
      <c r="D6274" s="56"/>
      <c r="E6274" s="56"/>
      <c r="F6274" s="56"/>
      <c r="G6274" s="56"/>
      <c r="I6274" s="57"/>
      <c r="N6274" s="56"/>
      <c r="O6274" s="57"/>
      <c r="V6274" s="57"/>
    </row>
    <row r="6275" spans="4:22">
      <c r="D6275" s="56"/>
      <c r="E6275" s="56"/>
      <c r="F6275" s="56"/>
      <c r="G6275" s="56"/>
      <c r="I6275" s="57"/>
      <c r="N6275" s="56"/>
      <c r="O6275" s="57"/>
      <c r="V6275" s="57"/>
    </row>
    <row r="6276" spans="4:22">
      <c r="D6276" s="56"/>
      <c r="E6276" s="56"/>
      <c r="F6276" s="56"/>
      <c r="G6276" s="56"/>
      <c r="I6276" s="57"/>
      <c r="N6276" s="56"/>
      <c r="O6276" s="57"/>
      <c r="V6276" s="57"/>
    </row>
    <row r="6277" spans="4:22">
      <c r="D6277" s="56"/>
      <c r="E6277" s="56"/>
      <c r="F6277" s="56"/>
      <c r="G6277" s="56"/>
      <c r="I6277" s="57"/>
      <c r="N6277" s="56"/>
      <c r="O6277" s="57"/>
      <c r="V6277" s="57"/>
    </row>
    <row r="6278" spans="4:22">
      <c r="D6278" s="56"/>
      <c r="E6278" s="56"/>
      <c r="F6278" s="56"/>
      <c r="G6278" s="56"/>
      <c r="I6278" s="57"/>
      <c r="N6278" s="56"/>
      <c r="O6278" s="57"/>
      <c r="V6278" s="57"/>
    </row>
    <row r="6279" spans="4:22">
      <c r="D6279" s="56"/>
      <c r="E6279" s="56"/>
      <c r="F6279" s="56"/>
      <c r="G6279" s="56"/>
      <c r="I6279" s="57"/>
      <c r="N6279" s="56"/>
      <c r="O6279" s="57"/>
      <c r="V6279" s="57"/>
    </row>
    <row r="6280" spans="4:22">
      <c r="D6280" s="56"/>
      <c r="E6280" s="56"/>
      <c r="F6280" s="56"/>
      <c r="G6280" s="56"/>
      <c r="I6280" s="57"/>
      <c r="N6280" s="56"/>
      <c r="O6280" s="57"/>
      <c r="V6280" s="57"/>
    </row>
    <row r="6281" spans="4:22">
      <c r="D6281" s="56"/>
      <c r="E6281" s="56"/>
      <c r="F6281" s="56"/>
      <c r="G6281" s="56"/>
      <c r="I6281" s="57"/>
      <c r="N6281" s="56"/>
      <c r="O6281" s="57"/>
      <c r="V6281" s="57"/>
    </row>
    <row r="6282" spans="4:22">
      <c r="D6282" s="56"/>
      <c r="E6282" s="56"/>
      <c r="F6282" s="56"/>
      <c r="G6282" s="56"/>
      <c r="I6282" s="57"/>
      <c r="N6282" s="56"/>
      <c r="O6282" s="57"/>
      <c r="V6282" s="57"/>
    </row>
    <row r="6283" spans="4:22">
      <c r="D6283" s="56"/>
      <c r="E6283" s="56"/>
      <c r="F6283" s="56"/>
      <c r="G6283" s="56"/>
      <c r="I6283" s="57"/>
      <c r="N6283" s="56"/>
      <c r="O6283" s="57"/>
      <c r="V6283" s="57"/>
    </row>
    <row r="6284" spans="4:22">
      <c r="D6284" s="56"/>
      <c r="E6284" s="56"/>
      <c r="F6284" s="56"/>
      <c r="G6284" s="56"/>
      <c r="I6284" s="57"/>
      <c r="N6284" s="56"/>
      <c r="O6284" s="57"/>
      <c r="V6284" s="57"/>
    </row>
    <row r="6285" spans="4:22">
      <c r="D6285" s="56"/>
      <c r="E6285" s="56"/>
      <c r="F6285" s="56"/>
      <c r="G6285" s="56"/>
      <c r="I6285" s="57"/>
      <c r="N6285" s="56"/>
      <c r="O6285" s="57"/>
      <c r="V6285" s="57"/>
    </row>
    <row r="6286" spans="4:22">
      <c r="D6286" s="56"/>
      <c r="E6286" s="56"/>
      <c r="F6286" s="56"/>
      <c r="G6286" s="56"/>
      <c r="I6286" s="57"/>
      <c r="N6286" s="56"/>
      <c r="O6286" s="57"/>
      <c r="V6286" s="57"/>
    </row>
    <row r="6287" spans="4:22">
      <c r="D6287" s="56"/>
      <c r="E6287" s="56"/>
      <c r="F6287" s="56"/>
      <c r="G6287" s="56"/>
      <c r="I6287" s="57"/>
      <c r="N6287" s="56"/>
      <c r="O6287" s="57"/>
      <c r="V6287" s="57"/>
    </row>
    <row r="6288" spans="4:22">
      <c r="D6288" s="56"/>
      <c r="E6288" s="56"/>
      <c r="F6288" s="56"/>
      <c r="G6288" s="56"/>
      <c r="I6288" s="57"/>
      <c r="N6288" s="56"/>
      <c r="O6288" s="57"/>
      <c r="V6288" s="57"/>
    </row>
    <row r="6289" spans="4:22">
      <c r="D6289" s="56"/>
      <c r="E6289" s="56"/>
      <c r="F6289" s="56"/>
      <c r="G6289" s="56"/>
      <c r="I6289" s="57"/>
      <c r="N6289" s="56"/>
      <c r="O6289" s="57"/>
      <c r="V6289" s="57"/>
    </row>
    <row r="6290" spans="4:22">
      <c r="D6290" s="56"/>
      <c r="E6290" s="56"/>
      <c r="F6290" s="56"/>
      <c r="G6290" s="56"/>
      <c r="I6290" s="57"/>
      <c r="N6290" s="56"/>
      <c r="O6290" s="57"/>
      <c r="V6290" s="57"/>
    </row>
    <row r="6291" spans="4:22">
      <c r="D6291" s="56"/>
      <c r="E6291" s="56"/>
      <c r="F6291" s="56"/>
      <c r="G6291" s="56"/>
      <c r="I6291" s="57"/>
      <c r="N6291" s="56"/>
      <c r="O6291" s="57"/>
      <c r="V6291" s="57"/>
    </row>
    <row r="6292" spans="4:22">
      <c r="D6292" s="56"/>
      <c r="E6292" s="56"/>
      <c r="F6292" s="56"/>
      <c r="G6292" s="56"/>
      <c r="I6292" s="57"/>
      <c r="N6292" s="56"/>
      <c r="O6292" s="57"/>
      <c r="V6292" s="57"/>
    </row>
    <row r="6293" spans="4:22">
      <c r="D6293" s="56"/>
      <c r="E6293" s="56"/>
      <c r="F6293" s="56"/>
      <c r="G6293" s="56"/>
      <c r="I6293" s="57"/>
      <c r="N6293" s="56"/>
      <c r="O6293" s="57"/>
      <c r="V6293" s="57"/>
    </row>
    <row r="6294" spans="4:22">
      <c r="D6294" s="56"/>
      <c r="E6294" s="56"/>
      <c r="F6294" s="56"/>
      <c r="G6294" s="56"/>
      <c r="I6294" s="57"/>
      <c r="N6294" s="56"/>
      <c r="O6294" s="57"/>
      <c r="V6294" s="57"/>
    </row>
    <row r="6295" spans="4:22">
      <c r="D6295" s="56"/>
      <c r="E6295" s="56"/>
      <c r="F6295" s="56"/>
      <c r="G6295" s="56"/>
      <c r="I6295" s="57"/>
      <c r="N6295" s="56"/>
      <c r="O6295" s="57"/>
      <c r="V6295" s="57"/>
    </row>
    <row r="6296" spans="4:22">
      <c r="D6296" s="56"/>
      <c r="E6296" s="56"/>
      <c r="F6296" s="56"/>
      <c r="G6296" s="56"/>
      <c r="I6296" s="57"/>
      <c r="N6296" s="56"/>
      <c r="O6296" s="57"/>
      <c r="V6296" s="57"/>
    </row>
    <row r="6297" spans="4:22">
      <c r="D6297" s="56"/>
      <c r="E6297" s="56"/>
      <c r="F6297" s="56"/>
      <c r="G6297" s="56"/>
      <c r="I6297" s="57"/>
      <c r="N6297" s="56"/>
      <c r="O6297" s="57"/>
      <c r="V6297" s="57"/>
    </row>
    <row r="6298" spans="4:22">
      <c r="D6298" s="56"/>
      <c r="E6298" s="56"/>
      <c r="F6298" s="56"/>
      <c r="G6298" s="56"/>
      <c r="I6298" s="57"/>
      <c r="N6298" s="56"/>
      <c r="O6298" s="57"/>
      <c r="V6298" s="57"/>
    </row>
    <row r="6299" spans="4:22">
      <c r="D6299" s="56"/>
      <c r="E6299" s="56"/>
      <c r="F6299" s="56"/>
      <c r="G6299" s="56"/>
      <c r="I6299" s="57"/>
      <c r="N6299" s="56"/>
      <c r="O6299" s="57"/>
      <c r="V6299" s="57"/>
    </row>
    <row r="6300" spans="4:22">
      <c r="D6300" s="56"/>
      <c r="E6300" s="56"/>
      <c r="F6300" s="56"/>
      <c r="G6300" s="56"/>
      <c r="I6300" s="57"/>
      <c r="N6300" s="56"/>
      <c r="O6300" s="57"/>
      <c r="V6300" s="57"/>
    </row>
    <row r="6301" spans="4:22">
      <c r="D6301" s="56"/>
      <c r="E6301" s="56"/>
      <c r="F6301" s="56"/>
      <c r="G6301" s="56"/>
      <c r="I6301" s="57"/>
      <c r="N6301" s="56"/>
      <c r="O6301" s="57"/>
      <c r="V6301" s="57"/>
    </row>
    <row r="6302" spans="4:22">
      <c r="D6302" s="56"/>
      <c r="E6302" s="56"/>
      <c r="F6302" s="56"/>
      <c r="G6302" s="56"/>
      <c r="I6302" s="57"/>
      <c r="N6302" s="56"/>
      <c r="O6302" s="57"/>
      <c r="V6302" s="57"/>
    </row>
    <row r="6303" spans="4:22">
      <c r="D6303" s="56"/>
      <c r="E6303" s="56"/>
      <c r="F6303" s="56"/>
      <c r="G6303" s="56"/>
      <c r="I6303" s="57"/>
      <c r="N6303" s="56"/>
      <c r="O6303" s="57"/>
      <c r="V6303" s="57"/>
    </row>
    <row r="6304" spans="4:22">
      <c r="D6304" s="56"/>
      <c r="E6304" s="56"/>
      <c r="F6304" s="56"/>
      <c r="G6304" s="56"/>
      <c r="I6304" s="57"/>
      <c r="N6304" s="56"/>
      <c r="O6304" s="57"/>
      <c r="V6304" s="57"/>
    </row>
    <row r="6305" spans="4:22">
      <c r="D6305" s="56"/>
      <c r="E6305" s="56"/>
      <c r="F6305" s="56"/>
      <c r="G6305" s="56"/>
      <c r="I6305" s="57"/>
      <c r="N6305" s="56"/>
      <c r="O6305" s="57"/>
      <c r="V6305" s="57"/>
    </row>
    <row r="6306" spans="4:22">
      <c r="D6306" s="56"/>
      <c r="E6306" s="56"/>
      <c r="F6306" s="56"/>
      <c r="G6306" s="56"/>
      <c r="I6306" s="57"/>
      <c r="N6306" s="56"/>
      <c r="O6306" s="57"/>
      <c r="V6306" s="57"/>
    </row>
    <row r="6307" spans="4:22">
      <c r="D6307" s="56"/>
      <c r="E6307" s="56"/>
      <c r="F6307" s="56"/>
      <c r="G6307" s="56"/>
      <c r="I6307" s="57"/>
      <c r="N6307" s="56"/>
      <c r="O6307" s="57"/>
      <c r="V6307" s="57"/>
    </row>
    <row r="6308" spans="4:22">
      <c r="D6308" s="56"/>
      <c r="E6308" s="56"/>
      <c r="F6308" s="56"/>
      <c r="G6308" s="56"/>
      <c r="I6308" s="57"/>
      <c r="N6308" s="56"/>
      <c r="O6308" s="57"/>
      <c r="V6308" s="57"/>
    </row>
    <row r="6309" spans="4:22">
      <c r="D6309" s="56"/>
      <c r="E6309" s="56"/>
      <c r="F6309" s="56"/>
      <c r="G6309" s="56"/>
      <c r="I6309" s="57"/>
      <c r="N6309" s="56"/>
      <c r="O6309" s="57"/>
      <c r="V6309" s="57"/>
    </row>
    <row r="6310" spans="4:22">
      <c r="D6310" s="56"/>
      <c r="E6310" s="56"/>
      <c r="F6310" s="56"/>
      <c r="G6310" s="56"/>
      <c r="I6310" s="57"/>
      <c r="N6310" s="56"/>
      <c r="O6310" s="57"/>
      <c r="V6310" s="57"/>
    </row>
    <row r="6311" spans="4:22">
      <c r="D6311" s="56"/>
      <c r="E6311" s="56"/>
      <c r="F6311" s="56"/>
      <c r="G6311" s="56"/>
      <c r="I6311" s="57"/>
      <c r="N6311" s="56"/>
      <c r="O6311" s="57"/>
      <c r="V6311" s="57"/>
    </row>
    <row r="6312" spans="4:22">
      <c r="D6312" s="56"/>
      <c r="E6312" s="56"/>
      <c r="F6312" s="56"/>
      <c r="G6312" s="56"/>
      <c r="I6312" s="57"/>
      <c r="N6312" s="56"/>
      <c r="O6312" s="57"/>
      <c r="V6312" s="57"/>
    </row>
    <row r="6313" spans="4:22">
      <c r="D6313" s="56"/>
      <c r="E6313" s="56"/>
      <c r="F6313" s="56"/>
      <c r="G6313" s="56"/>
      <c r="I6313" s="57"/>
      <c r="N6313" s="56"/>
      <c r="O6313" s="57"/>
      <c r="V6313" s="57"/>
    </row>
    <row r="6314" spans="4:22">
      <c r="D6314" s="56"/>
      <c r="E6314" s="56"/>
      <c r="F6314" s="56"/>
      <c r="G6314" s="56"/>
      <c r="I6314" s="57"/>
      <c r="N6314" s="56"/>
      <c r="O6314" s="57"/>
      <c r="V6314" s="57"/>
    </row>
    <row r="6315" spans="4:22">
      <c r="D6315" s="56"/>
      <c r="E6315" s="56"/>
      <c r="F6315" s="56"/>
      <c r="G6315" s="56"/>
      <c r="I6315" s="57"/>
      <c r="N6315" s="56"/>
      <c r="O6315" s="57"/>
      <c r="V6315" s="57"/>
    </row>
    <row r="6316" spans="4:22">
      <c r="D6316" s="56"/>
      <c r="E6316" s="56"/>
      <c r="F6316" s="56"/>
      <c r="G6316" s="56"/>
      <c r="I6316" s="57"/>
      <c r="N6316" s="56"/>
      <c r="O6316" s="57"/>
      <c r="V6316" s="57"/>
    </row>
    <row r="6317" spans="4:22">
      <c r="D6317" s="56"/>
      <c r="E6317" s="56"/>
      <c r="F6317" s="56"/>
      <c r="G6317" s="56"/>
      <c r="I6317" s="57"/>
      <c r="N6317" s="56"/>
      <c r="O6317" s="57"/>
      <c r="V6317" s="57"/>
    </row>
    <row r="6318" spans="4:22">
      <c r="D6318" s="56"/>
      <c r="E6318" s="56"/>
      <c r="F6318" s="56"/>
      <c r="G6318" s="56"/>
      <c r="I6318" s="57"/>
      <c r="N6318" s="56"/>
      <c r="O6318" s="57"/>
      <c r="V6318" s="57"/>
    </row>
    <row r="6319" spans="4:22">
      <c r="D6319" s="56"/>
      <c r="E6319" s="56"/>
      <c r="F6319" s="56"/>
      <c r="G6319" s="56"/>
      <c r="I6319" s="57"/>
      <c r="N6319" s="56"/>
      <c r="O6319" s="57"/>
      <c r="V6319" s="57"/>
    </row>
    <row r="6320" spans="4:22">
      <c r="D6320" s="56"/>
      <c r="E6320" s="56"/>
      <c r="F6320" s="56"/>
      <c r="G6320" s="56"/>
      <c r="I6320" s="57"/>
      <c r="N6320" s="56"/>
      <c r="O6320" s="57"/>
      <c r="V6320" s="57"/>
    </row>
    <row r="6321" spans="4:22">
      <c r="D6321" s="56"/>
      <c r="E6321" s="56"/>
      <c r="F6321" s="56"/>
      <c r="G6321" s="56"/>
      <c r="I6321" s="57"/>
      <c r="N6321" s="56"/>
      <c r="O6321" s="57"/>
      <c r="V6321" s="57"/>
    </row>
    <row r="6322" spans="4:22">
      <c r="D6322" s="56"/>
      <c r="E6322" s="56"/>
      <c r="F6322" s="56"/>
      <c r="G6322" s="56"/>
      <c r="I6322" s="57"/>
      <c r="N6322" s="56"/>
      <c r="O6322" s="57"/>
      <c r="V6322" s="57"/>
    </row>
    <row r="6323" spans="4:22">
      <c r="D6323" s="56"/>
      <c r="E6323" s="56"/>
      <c r="F6323" s="56"/>
      <c r="G6323" s="56"/>
      <c r="I6323" s="57"/>
      <c r="N6323" s="56"/>
      <c r="O6323" s="57"/>
      <c r="V6323" s="57"/>
    </row>
    <row r="6324" spans="4:22">
      <c r="D6324" s="56"/>
      <c r="E6324" s="56"/>
      <c r="F6324" s="56"/>
      <c r="G6324" s="56"/>
      <c r="I6324" s="57"/>
      <c r="N6324" s="56"/>
      <c r="O6324" s="57"/>
      <c r="V6324" s="57"/>
    </row>
    <row r="6325" spans="4:22">
      <c r="D6325" s="56"/>
      <c r="E6325" s="56"/>
      <c r="F6325" s="56"/>
      <c r="G6325" s="56"/>
      <c r="I6325" s="57"/>
      <c r="N6325" s="56"/>
      <c r="O6325" s="57"/>
      <c r="V6325" s="57"/>
    </row>
    <row r="6326" spans="4:22">
      <c r="D6326" s="56"/>
      <c r="E6326" s="56"/>
      <c r="F6326" s="56"/>
      <c r="G6326" s="56"/>
      <c r="I6326" s="57"/>
      <c r="N6326" s="56"/>
      <c r="O6326" s="57"/>
      <c r="V6326" s="57"/>
    </row>
    <row r="6327" spans="4:22">
      <c r="D6327" s="56"/>
      <c r="E6327" s="56"/>
      <c r="F6327" s="56"/>
      <c r="G6327" s="56"/>
      <c r="I6327" s="57"/>
      <c r="N6327" s="56"/>
      <c r="O6327" s="57"/>
      <c r="V6327" s="57"/>
    </row>
    <row r="6328" spans="4:22">
      <c r="D6328" s="56"/>
      <c r="E6328" s="56"/>
      <c r="F6328" s="56"/>
      <c r="G6328" s="56"/>
      <c r="I6328" s="57"/>
      <c r="N6328" s="56"/>
      <c r="O6328" s="57"/>
      <c r="V6328" s="57"/>
    </row>
    <row r="6329" spans="4:22">
      <c r="D6329" s="56"/>
      <c r="E6329" s="56"/>
      <c r="F6329" s="56"/>
      <c r="G6329" s="56"/>
      <c r="I6329" s="57"/>
      <c r="N6329" s="56"/>
      <c r="O6329" s="57"/>
      <c r="V6329" s="57"/>
    </row>
    <row r="6330" spans="4:22">
      <c r="D6330" s="56"/>
      <c r="E6330" s="56"/>
      <c r="F6330" s="56"/>
      <c r="G6330" s="56"/>
      <c r="I6330" s="57"/>
      <c r="N6330" s="56"/>
      <c r="O6330" s="57"/>
      <c r="V6330" s="57"/>
    </row>
    <row r="6331" spans="4:22">
      <c r="D6331" s="56"/>
      <c r="E6331" s="56"/>
      <c r="F6331" s="56"/>
      <c r="G6331" s="56"/>
      <c r="I6331" s="57"/>
      <c r="N6331" s="56"/>
      <c r="O6331" s="57"/>
      <c r="V6331" s="57"/>
    </row>
    <row r="6332" spans="4:22">
      <c r="D6332" s="56"/>
      <c r="E6332" s="56"/>
      <c r="F6332" s="56"/>
      <c r="G6332" s="56"/>
      <c r="I6332" s="57"/>
      <c r="N6332" s="56"/>
      <c r="O6332" s="57"/>
      <c r="V6332" s="57"/>
    </row>
    <row r="6333" spans="4:22">
      <c r="D6333" s="56"/>
      <c r="E6333" s="56"/>
      <c r="F6333" s="56"/>
      <c r="G6333" s="56"/>
      <c r="I6333" s="57"/>
      <c r="N6333" s="56"/>
      <c r="O6333" s="57"/>
      <c r="V6333" s="57"/>
    </row>
    <row r="6334" spans="4:22">
      <c r="D6334" s="56"/>
      <c r="E6334" s="56"/>
      <c r="F6334" s="56"/>
      <c r="G6334" s="56"/>
      <c r="I6334" s="57"/>
      <c r="N6334" s="56"/>
      <c r="O6334" s="57"/>
      <c r="V6334" s="57"/>
    </row>
    <row r="6335" spans="4:22">
      <c r="D6335" s="56"/>
      <c r="E6335" s="56"/>
      <c r="F6335" s="56"/>
      <c r="G6335" s="56"/>
      <c r="I6335" s="57"/>
      <c r="N6335" s="56"/>
      <c r="O6335" s="57"/>
      <c r="V6335" s="57"/>
    </row>
    <row r="6336" spans="4:22">
      <c r="D6336" s="56"/>
      <c r="E6336" s="56"/>
      <c r="F6336" s="56"/>
      <c r="G6336" s="56"/>
      <c r="I6336" s="57"/>
      <c r="N6336" s="56"/>
      <c r="O6336" s="57"/>
      <c r="V6336" s="57"/>
    </row>
    <row r="6337" spans="4:22">
      <c r="D6337" s="56"/>
      <c r="E6337" s="56"/>
      <c r="F6337" s="56"/>
      <c r="G6337" s="56"/>
      <c r="I6337" s="57"/>
      <c r="N6337" s="56"/>
      <c r="O6337" s="57"/>
      <c r="V6337" s="57"/>
    </row>
    <row r="6338" spans="4:22">
      <c r="D6338" s="56"/>
      <c r="E6338" s="56"/>
      <c r="F6338" s="56"/>
      <c r="G6338" s="56"/>
      <c r="I6338" s="57"/>
      <c r="N6338" s="56"/>
      <c r="O6338" s="57"/>
      <c r="V6338" s="57"/>
    </row>
    <row r="6339" spans="4:22">
      <c r="D6339" s="56"/>
      <c r="E6339" s="56"/>
      <c r="F6339" s="56"/>
      <c r="G6339" s="56"/>
      <c r="I6339" s="57"/>
      <c r="N6339" s="56"/>
      <c r="O6339" s="57"/>
      <c r="V6339" s="57"/>
    </row>
    <row r="6340" spans="4:22">
      <c r="D6340" s="56"/>
      <c r="E6340" s="56"/>
      <c r="F6340" s="56"/>
      <c r="G6340" s="56"/>
      <c r="I6340" s="57"/>
      <c r="N6340" s="56"/>
      <c r="O6340" s="57"/>
      <c r="V6340" s="57"/>
    </row>
    <row r="6341" spans="4:22">
      <c r="D6341" s="56"/>
      <c r="E6341" s="56"/>
      <c r="F6341" s="56"/>
      <c r="G6341" s="56"/>
      <c r="I6341" s="57"/>
      <c r="N6341" s="56"/>
      <c r="O6341" s="57"/>
      <c r="V6341" s="57"/>
    </row>
    <row r="6342" spans="4:22">
      <c r="D6342" s="56"/>
      <c r="E6342" s="56"/>
      <c r="F6342" s="56"/>
      <c r="G6342" s="56"/>
      <c r="I6342" s="57"/>
      <c r="N6342" s="56"/>
      <c r="O6342" s="57"/>
      <c r="V6342" s="57"/>
    </row>
    <row r="6343" spans="4:22">
      <c r="D6343" s="56"/>
      <c r="E6343" s="56"/>
      <c r="F6343" s="56"/>
      <c r="G6343" s="56"/>
      <c r="I6343" s="57"/>
      <c r="N6343" s="56"/>
      <c r="O6343" s="57"/>
      <c r="V6343" s="57"/>
    </row>
    <row r="6344" spans="4:22">
      <c r="D6344" s="56"/>
      <c r="E6344" s="56"/>
      <c r="F6344" s="56"/>
      <c r="G6344" s="56"/>
      <c r="I6344" s="57"/>
      <c r="N6344" s="56"/>
      <c r="O6344" s="57"/>
      <c r="V6344" s="57"/>
    </row>
    <row r="6345" spans="4:22">
      <c r="D6345" s="56"/>
      <c r="E6345" s="56"/>
      <c r="F6345" s="56"/>
      <c r="G6345" s="56"/>
      <c r="I6345" s="57"/>
      <c r="N6345" s="56"/>
      <c r="O6345" s="57"/>
      <c r="V6345" s="57"/>
    </row>
    <row r="6346" spans="4:22">
      <c r="D6346" s="56"/>
      <c r="E6346" s="56"/>
      <c r="F6346" s="56"/>
      <c r="G6346" s="56"/>
      <c r="I6346" s="57"/>
      <c r="N6346" s="56"/>
      <c r="O6346" s="57"/>
      <c r="V6346" s="57"/>
    </row>
    <row r="6347" spans="4:22">
      <c r="D6347" s="56"/>
      <c r="E6347" s="56"/>
      <c r="F6347" s="56"/>
      <c r="G6347" s="56"/>
      <c r="I6347" s="57"/>
      <c r="N6347" s="56"/>
      <c r="O6347" s="57"/>
      <c r="V6347" s="57"/>
    </row>
    <row r="6348" spans="4:22">
      <c r="D6348" s="56"/>
      <c r="E6348" s="56"/>
      <c r="F6348" s="56"/>
      <c r="G6348" s="56"/>
      <c r="I6348" s="57"/>
      <c r="N6348" s="56"/>
      <c r="O6348" s="57"/>
      <c r="V6348" s="57"/>
    </row>
    <row r="6349" spans="4:22">
      <c r="D6349" s="56"/>
      <c r="E6349" s="56"/>
      <c r="F6349" s="56"/>
      <c r="G6349" s="56"/>
      <c r="I6349" s="57"/>
      <c r="N6349" s="56"/>
      <c r="O6349" s="57"/>
      <c r="V6349" s="57"/>
    </row>
    <row r="6350" spans="4:22">
      <c r="D6350" s="56"/>
      <c r="E6350" s="56"/>
      <c r="F6350" s="56"/>
      <c r="G6350" s="56"/>
      <c r="I6350" s="57"/>
      <c r="N6350" s="56"/>
      <c r="O6350" s="57"/>
      <c r="V6350" s="57"/>
    </row>
    <row r="6351" spans="4:22">
      <c r="D6351" s="56"/>
      <c r="E6351" s="56"/>
      <c r="F6351" s="56"/>
      <c r="G6351" s="56"/>
      <c r="I6351" s="57"/>
      <c r="N6351" s="56"/>
      <c r="O6351" s="57"/>
      <c r="V6351" s="57"/>
    </row>
    <row r="6352" spans="4:22">
      <c r="D6352" s="56"/>
      <c r="E6352" s="56"/>
      <c r="F6352" s="56"/>
      <c r="G6352" s="56"/>
      <c r="I6352" s="57"/>
      <c r="N6352" s="56"/>
      <c r="O6352" s="57"/>
      <c r="V6352" s="57"/>
    </row>
    <row r="6353" spans="4:22">
      <c r="D6353" s="56"/>
      <c r="E6353" s="56"/>
      <c r="F6353" s="56"/>
      <c r="G6353" s="56"/>
      <c r="I6353" s="57"/>
      <c r="N6353" s="56"/>
      <c r="O6353" s="57"/>
      <c r="V6353" s="57"/>
    </row>
    <row r="6354" spans="4:22">
      <c r="D6354" s="56"/>
      <c r="E6354" s="56"/>
      <c r="F6354" s="56"/>
      <c r="G6354" s="56"/>
      <c r="I6354" s="57"/>
      <c r="N6354" s="56"/>
      <c r="O6354" s="57"/>
      <c r="V6354" s="57"/>
    </row>
    <row r="6355" spans="4:22">
      <c r="D6355" s="56"/>
      <c r="E6355" s="56"/>
      <c r="F6355" s="56"/>
      <c r="G6355" s="56"/>
      <c r="I6355" s="57"/>
      <c r="N6355" s="56"/>
      <c r="O6355" s="57"/>
      <c r="V6355" s="57"/>
    </row>
    <row r="6356" spans="4:22">
      <c r="D6356" s="56"/>
      <c r="E6356" s="56"/>
      <c r="F6356" s="56"/>
      <c r="G6356" s="56"/>
      <c r="I6356" s="57"/>
      <c r="N6356" s="56"/>
      <c r="O6356" s="57"/>
      <c r="V6356" s="57"/>
    </row>
    <row r="6357" spans="4:22">
      <c r="D6357" s="56"/>
      <c r="E6357" s="56"/>
      <c r="F6357" s="56"/>
      <c r="G6357" s="56"/>
      <c r="I6357" s="57"/>
      <c r="N6357" s="56"/>
      <c r="O6357" s="57"/>
      <c r="V6357" s="57"/>
    </row>
    <row r="6358" spans="4:22">
      <c r="D6358" s="56"/>
      <c r="E6358" s="56"/>
      <c r="F6358" s="56"/>
      <c r="G6358" s="56"/>
      <c r="I6358" s="57"/>
      <c r="N6358" s="56"/>
      <c r="O6358" s="57"/>
      <c r="V6358" s="57"/>
    </row>
    <row r="6359" spans="4:22">
      <c r="D6359" s="56"/>
      <c r="E6359" s="56"/>
      <c r="F6359" s="56"/>
      <c r="G6359" s="56"/>
      <c r="I6359" s="57"/>
      <c r="N6359" s="56"/>
      <c r="O6359" s="57"/>
      <c r="V6359" s="57"/>
    </row>
    <row r="6360" spans="4:22">
      <c r="D6360" s="56"/>
      <c r="E6360" s="56"/>
      <c r="F6360" s="56"/>
      <c r="G6360" s="56"/>
      <c r="I6360" s="57"/>
      <c r="N6360" s="56"/>
      <c r="O6360" s="57"/>
      <c r="V6360" s="57"/>
    </row>
    <row r="6361" spans="4:22">
      <c r="D6361" s="56"/>
      <c r="E6361" s="56"/>
      <c r="F6361" s="56"/>
      <c r="G6361" s="56"/>
      <c r="I6361" s="57"/>
      <c r="N6361" s="56"/>
      <c r="O6361" s="57"/>
      <c r="V6361" s="57"/>
    </row>
    <row r="6362" spans="4:22">
      <c r="D6362" s="56"/>
      <c r="E6362" s="56"/>
      <c r="F6362" s="56"/>
      <c r="G6362" s="56"/>
      <c r="I6362" s="57"/>
      <c r="N6362" s="56"/>
      <c r="O6362" s="57"/>
      <c r="V6362" s="57"/>
    </row>
    <row r="6363" spans="4:22">
      <c r="D6363" s="56"/>
      <c r="E6363" s="56"/>
      <c r="F6363" s="56"/>
      <c r="G6363" s="56"/>
      <c r="I6363" s="57"/>
      <c r="N6363" s="56"/>
      <c r="O6363" s="57"/>
      <c r="V6363" s="57"/>
    </row>
    <row r="6364" spans="4:22">
      <c r="D6364" s="56"/>
      <c r="E6364" s="56"/>
      <c r="F6364" s="56"/>
      <c r="G6364" s="56"/>
      <c r="I6364" s="57"/>
      <c r="N6364" s="56"/>
      <c r="O6364" s="57"/>
      <c r="V6364" s="57"/>
    </row>
    <row r="6365" spans="4:22">
      <c r="D6365" s="56"/>
      <c r="E6365" s="56"/>
      <c r="F6365" s="56"/>
      <c r="G6365" s="56"/>
      <c r="I6365" s="57"/>
      <c r="N6365" s="56"/>
      <c r="O6365" s="57"/>
      <c r="V6365" s="57"/>
    </row>
    <row r="6366" spans="4:22">
      <c r="D6366" s="56"/>
      <c r="E6366" s="56"/>
      <c r="F6366" s="56"/>
      <c r="G6366" s="56"/>
      <c r="I6366" s="57"/>
      <c r="N6366" s="56"/>
      <c r="O6366" s="57"/>
      <c r="V6366" s="57"/>
    </row>
    <row r="6367" spans="4:22">
      <c r="D6367" s="56"/>
      <c r="E6367" s="56"/>
      <c r="F6367" s="56"/>
      <c r="G6367" s="56"/>
      <c r="I6367" s="57"/>
      <c r="N6367" s="56"/>
      <c r="O6367" s="57"/>
      <c r="V6367" s="57"/>
    </row>
    <row r="6368" spans="4:22">
      <c r="D6368" s="56"/>
      <c r="E6368" s="56"/>
      <c r="F6368" s="56"/>
      <c r="G6368" s="56"/>
      <c r="I6368" s="57"/>
      <c r="N6368" s="56"/>
      <c r="O6368" s="57"/>
      <c r="V6368" s="57"/>
    </row>
    <row r="6369" spans="4:22">
      <c r="D6369" s="56"/>
      <c r="E6369" s="56"/>
      <c r="F6369" s="56"/>
      <c r="G6369" s="56"/>
      <c r="I6369" s="57"/>
      <c r="N6369" s="56"/>
      <c r="O6369" s="57"/>
      <c r="V6369" s="57"/>
    </row>
    <row r="6370" spans="4:22">
      <c r="D6370" s="56"/>
      <c r="E6370" s="56"/>
      <c r="F6370" s="56"/>
      <c r="G6370" s="56"/>
      <c r="I6370" s="57"/>
      <c r="N6370" s="56"/>
      <c r="O6370" s="57"/>
      <c r="V6370" s="57"/>
    </row>
    <row r="6371" spans="4:22">
      <c r="D6371" s="56"/>
      <c r="E6371" s="56"/>
      <c r="F6371" s="56"/>
      <c r="G6371" s="56"/>
      <c r="I6371" s="57"/>
      <c r="N6371" s="56"/>
      <c r="O6371" s="57"/>
      <c r="V6371" s="57"/>
    </row>
    <row r="6372" spans="4:22">
      <c r="D6372" s="56"/>
      <c r="E6372" s="56"/>
      <c r="F6372" s="56"/>
      <c r="G6372" s="56"/>
      <c r="I6372" s="57"/>
      <c r="N6372" s="56"/>
      <c r="O6372" s="57"/>
      <c r="V6372" s="57"/>
    </row>
    <row r="6373" spans="4:22">
      <c r="D6373" s="56"/>
      <c r="E6373" s="56"/>
      <c r="F6373" s="56"/>
      <c r="G6373" s="56"/>
      <c r="I6373" s="57"/>
      <c r="N6373" s="56"/>
      <c r="O6373" s="57"/>
      <c r="V6373" s="57"/>
    </row>
    <row r="6374" spans="4:22">
      <c r="D6374" s="56"/>
      <c r="E6374" s="56"/>
      <c r="F6374" s="56"/>
      <c r="G6374" s="56"/>
      <c r="I6374" s="57"/>
      <c r="N6374" s="56"/>
      <c r="O6374" s="57"/>
      <c r="V6374" s="57"/>
    </row>
    <row r="6375" spans="4:22">
      <c r="D6375" s="56"/>
      <c r="E6375" s="56"/>
      <c r="F6375" s="56"/>
      <c r="G6375" s="56"/>
      <c r="I6375" s="57"/>
      <c r="N6375" s="56"/>
      <c r="O6375" s="57"/>
      <c r="V6375" s="57"/>
    </row>
    <row r="6376" spans="4:22">
      <c r="D6376" s="56"/>
      <c r="E6376" s="56"/>
      <c r="F6376" s="56"/>
      <c r="G6376" s="56"/>
      <c r="I6376" s="57"/>
      <c r="N6376" s="56"/>
      <c r="O6376" s="57"/>
      <c r="V6376" s="57"/>
    </row>
    <row r="6377" spans="4:22">
      <c r="D6377" s="56"/>
      <c r="E6377" s="56"/>
      <c r="F6377" s="56"/>
      <c r="G6377" s="56"/>
      <c r="I6377" s="57"/>
      <c r="N6377" s="56"/>
      <c r="O6377" s="57"/>
      <c r="V6377" s="57"/>
    </row>
    <row r="6378" spans="4:22">
      <c r="D6378" s="56"/>
      <c r="E6378" s="56"/>
      <c r="F6378" s="56"/>
      <c r="G6378" s="56"/>
      <c r="I6378" s="57"/>
      <c r="N6378" s="56"/>
      <c r="O6378" s="57"/>
      <c r="V6378" s="57"/>
    </row>
    <row r="6379" spans="4:22">
      <c r="D6379" s="56"/>
      <c r="E6379" s="56"/>
      <c r="F6379" s="56"/>
      <c r="G6379" s="56"/>
      <c r="I6379" s="57"/>
      <c r="N6379" s="56"/>
      <c r="O6379" s="57"/>
      <c r="V6379" s="57"/>
    </row>
    <row r="6380" spans="4:22">
      <c r="D6380" s="56"/>
      <c r="E6380" s="56"/>
      <c r="F6380" s="56"/>
      <c r="G6380" s="56"/>
      <c r="I6380" s="57"/>
      <c r="N6380" s="56"/>
      <c r="O6380" s="57"/>
      <c r="V6380" s="57"/>
    </row>
    <row r="6381" spans="4:22">
      <c r="D6381" s="56"/>
      <c r="E6381" s="56"/>
      <c r="F6381" s="56"/>
      <c r="G6381" s="56"/>
      <c r="I6381" s="57"/>
      <c r="N6381" s="56"/>
      <c r="O6381" s="57"/>
      <c r="V6381" s="57"/>
    </row>
    <row r="6382" spans="4:22">
      <c r="D6382" s="56"/>
      <c r="E6382" s="56"/>
      <c r="F6382" s="56"/>
      <c r="G6382" s="56"/>
      <c r="I6382" s="57"/>
      <c r="N6382" s="56"/>
      <c r="O6382" s="57"/>
      <c r="V6382" s="57"/>
    </row>
    <row r="6383" spans="4:22">
      <c r="D6383" s="56"/>
      <c r="E6383" s="56"/>
      <c r="F6383" s="56"/>
      <c r="G6383" s="56"/>
      <c r="I6383" s="57"/>
      <c r="N6383" s="56"/>
      <c r="O6383" s="57"/>
      <c r="V6383" s="57"/>
    </row>
    <row r="6384" spans="4:22">
      <c r="D6384" s="56"/>
      <c r="E6384" s="56"/>
      <c r="F6384" s="56"/>
      <c r="G6384" s="56"/>
      <c r="I6384" s="57"/>
      <c r="N6384" s="56"/>
      <c r="O6384" s="57"/>
      <c r="V6384" s="57"/>
    </row>
    <row r="6385" spans="4:22">
      <c r="D6385" s="56"/>
      <c r="E6385" s="56"/>
      <c r="F6385" s="56"/>
      <c r="G6385" s="56"/>
      <c r="I6385" s="57"/>
      <c r="N6385" s="56"/>
      <c r="O6385" s="57"/>
      <c r="V6385" s="57"/>
    </row>
    <row r="6386" spans="4:22">
      <c r="D6386" s="56"/>
      <c r="E6386" s="56"/>
      <c r="F6386" s="56"/>
      <c r="G6386" s="56"/>
      <c r="I6386" s="57"/>
      <c r="N6386" s="56"/>
      <c r="O6386" s="57"/>
      <c r="V6386" s="57"/>
    </row>
    <row r="6387" spans="4:22">
      <c r="D6387" s="56"/>
      <c r="E6387" s="56"/>
      <c r="F6387" s="56"/>
      <c r="G6387" s="56"/>
      <c r="I6387" s="57"/>
      <c r="N6387" s="56"/>
      <c r="O6387" s="57"/>
      <c r="V6387" s="57"/>
    </row>
    <row r="6388" spans="4:22">
      <c r="D6388" s="56"/>
      <c r="E6388" s="56"/>
      <c r="F6388" s="56"/>
      <c r="G6388" s="56"/>
      <c r="I6388" s="57"/>
      <c r="N6388" s="56"/>
      <c r="O6388" s="57"/>
      <c r="V6388" s="57"/>
    </row>
    <row r="6389" spans="4:22">
      <c r="D6389" s="56"/>
      <c r="E6389" s="56"/>
      <c r="F6389" s="56"/>
      <c r="G6389" s="56"/>
      <c r="I6389" s="57"/>
      <c r="N6389" s="56"/>
      <c r="O6389" s="57"/>
      <c r="V6389" s="57"/>
    </row>
    <row r="6390" spans="4:22">
      <c r="D6390" s="56"/>
      <c r="E6390" s="56"/>
      <c r="F6390" s="56"/>
      <c r="G6390" s="56"/>
      <c r="I6390" s="57"/>
      <c r="N6390" s="56"/>
      <c r="O6390" s="57"/>
      <c r="V6390" s="57"/>
    </row>
    <row r="6391" spans="4:22">
      <c r="D6391" s="56"/>
      <c r="E6391" s="56"/>
      <c r="F6391" s="56"/>
      <c r="G6391" s="56"/>
      <c r="I6391" s="57"/>
      <c r="N6391" s="56"/>
      <c r="O6391" s="57"/>
      <c r="V6391" s="57"/>
    </row>
    <row r="6392" spans="4:22">
      <c r="D6392" s="56"/>
      <c r="E6392" s="56"/>
      <c r="F6392" s="56"/>
      <c r="G6392" s="56"/>
      <c r="I6392" s="57"/>
      <c r="N6392" s="56"/>
      <c r="O6392" s="57"/>
      <c r="V6392" s="57"/>
    </row>
    <row r="6393" spans="4:22">
      <c r="D6393" s="56"/>
      <c r="E6393" s="56"/>
      <c r="F6393" s="56"/>
      <c r="G6393" s="56"/>
      <c r="I6393" s="57"/>
      <c r="N6393" s="56"/>
      <c r="O6393" s="57"/>
      <c r="V6393" s="57"/>
    </row>
    <row r="6394" spans="4:22">
      <c r="D6394" s="56"/>
      <c r="E6394" s="56"/>
      <c r="F6394" s="56"/>
      <c r="G6394" s="56"/>
      <c r="I6394" s="57"/>
      <c r="N6394" s="56"/>
      <c r="O6394" s="57"/>
      <c r="V6394" s="57"/>
    </row>
    <row r="6395" spans="4:22">
      <c r="D6395" s="56"/>
      <c r="E6395" s="56"/>
      <c r="F6395" s="56"/>
      <c r="G6395" s="56"/>
      <c r="I6395" s="57"/>
      <c r="N6395" s="56"/>
      <c r="O6395" s="57"/>
      <c r="V6395" s="57"/>
    </row>
    <row r="6396" spans="4:22">
      <c r="D6396" s="56"/>
      <c r="E6396" s="56"/>
      <c r="F6396" s="56"/>
      <c r="G6396" s="56"/>
      <c r="I6396" s="57"/>
      <c r="N6396" s="56"/>
      <c r="O6396" s="57"/>
      <c r="V6396" s="57"/>
    </row>
    <row r="6397" spans="4:22">
      <c r="D6397" s="56"/>
      <c r="E6397" s="56"/>
      <c r="F6397" s="56"/>
      <c r="G6397" s="56"/>
      <c r="I6397" s="57"/>
      <c r="N6397" s="56"/>
      <c r="O6397" s="57"/>
      <c r="V6397" s="57"/>
    </row>
    <row r="6398" spans="4:22">
      <c r="D6398" s="56"/>
      <c r="E6398" s="56"/>
      <c r="F6398" s="56"/>
      <c r="G6398" s="56"/>
      <c r="I6398" s="57"/>
      <c r="N6398" s="56"/>
      <c r="O6398" s="57"/>
      <c r="V6398" s="57"/>
    </row>
    <row r="6399" spans="4:22">
      <c r="D6399" s="56"/>
      <c r="E6399" s="56"/>
      <c r="F6399" s="56"/>
      <c r="G6399" s="56"/>
      <c r="I6399" s="57"/>
      <c r="N6399" s="56"/>
      <c r="O6399" s="57"/>
      <c r="V6399" s="57"/>
    </row>
    <row r="6400" spans="4:22">
      <c r="D6400" s="56"/>
      <c r="E6400" s="56"/>
      <c r="F6400" s="56"/>
      <c r="G6400" s="56"/>
      <c r="I6400" s="57"/>
      <c r="N6400" s="56"/>
      <c r="O6400" s="57"/>
      <c r="V6400" s="57"/>
    </row>
    <row r="6401" spans="4:22">
      <c r="D6401" s="56"/>
      <c r="E6401" s="56"/>
      <c r="F6401" s="56"/>
      <c r="G6401" s="56"/>
      <c r="I6401" s="57"/>
      <c r="N6401" s="56"/>
      <c r="O6401" s="57"/>
      <c r="V6401" s="57"/>
    </row>
    <row r="6402" spans="4:22">
      <c r="D6402" s="56"/>
      <c r="E6402" s="56"/>
      <c r="F6402" s="56"/>
      <c r="G6402" s="56"/>
      <c r="I6402" s="57"/>
      <c r="N6402" s="56"/>
      <c r="O6402" s="57"/>
      <c r="V6402" s="57"/>
    </row>
    <row r="6403" spans="4:22">
      <c r="D6403" s="56"/>
      <c r="E6403" s="56"/>
      <c r="F6403" s="56"/>
      <c r="G6403" s="56"/>
      <c r="I6403" s="57"/>
      <c r="N6403" s="56"/>
      <c r="O6403" s="57"/>
      <c r="V6403" s="57"/>
    </row>
    <row r="6404" spans="4:22">
      <c r="D6404" s="56"/>
      <c r="E6404" s="56"/>
      <c r="F6404" s="56"/>
      <c r="G6404" s="56"/>
      <c r="I6404" s="57"/>
      <c r="N6404" s="56"/>
      <c r="O6404" s="57"/>
      <c r="V6404" s="57"/>
    </row>
    <row r="6405" spans="4:22">
      <c r="D6405" s="56"/>
      <c r="E6405" s="56"/>
      <c r="F6405" s="56"/>
      <c r="G6405" s="56"/>
      <c r="I6405" s="57"/>
      <c r="N6405" s="56"/>
      <c r="O6405" s="57"/>
      <c r="V6405" s="57"/>
    </row>
    <row r="6406" spans="4:22">
      <c r="D6406" s="56"/>
      <c r="E6406" s="56"/>
      <c r="F6406" s="56"/>
      <c r="G6406" s="56"/>
      <c r="I6406" s="57"/>
      <c r="N6406" s="56"/>
      <c r="O6406" s="57"/>
      <c r="V6406" s="57"/>
    </row>
    <row r="6407" spans="4:22">
      <c r="D6407" s="56"/>
      <c r="E6407" s="56"/>
      <c r="F6407" s="56"/>
      <c r="G6407" s="56"/>
      <c r="I6407" s="57"/>
      <c r="N6407" s="56"/>
      <c r="O6407" s="57"/>
      <c r="V6407" s="57"/>
    </row>
    <row r="6408" spans="4:22">
      <c r="D6408" s="56"/>
      <c r="E6408" s="56"/>
      <c r="F6408" s="56"/>
      <c r="G6408" s="56"/>
      <c r="I6408" s="57"/>
      <c r="N6408" s="56"/>
      <c r="O6408" s="57"/>
      <c r="V6408" s="57"/>
    </row>
    <row r="6409" spans="4:22">
      <c r="D6409" s="56"/>
      <c r="E6409" s="56"/>
      <c r="F6409" s="56"/>
      <c r="G6409" s="56"/>
      <c r="I6409" s="57"/>
      <c r="N6409" s="56"/>
      <c r="O6409" s="57"/>
      <c r="V6409" s="57"/>
    </row>
    <row r="6410" spans="4:22">
      <c r="D6410" s="56"/>
      <c r="E6410" s="56"/>
      <c r="F6410" s="56"/>
      <c r="G6410" s="56"/>
      <c r="I6410" s="57"/>
      <c r="N6410" s="56"/>
      <c r="O6410" s="57"/>
      <c r="V6410" s="57"/>
    </row>
    <row r="6411" spans="4:22">
      <c r="D6411" s="56"/>
      <c r="E6411" s="56"/>
      <c r="F6411" s="56"/>
      <c r="G6411" s="56"/>
      <c r="I6411" s="57"/>
      <c r="N6411" s="56"/>
      <c r="O6411" s="57"/>
      <c r="V6411" s="57"/>
    </row>
    <row r="6412" spans="4:22">
      <c r="D6412" s="56"/>
      <c r="E6412" s="56"/>
      <c r="F6412" s="56"/>
      <c r="G6412" s="56"/>
      <c r="I6412" s="57"/>
      <c r="N6412" s="56"/>
      <c r="O6412" s="57"/>
      <c r="V6412" s="57"/>
    </row>
    <row r="6413" spans="4:22">
      <c r="D6413" s="56"/>
      <c r="E6413" s="56"/>
      <c r="F6413" s="56"/>
      <c r="G6413" s="56"/>
      <c r="I6413" s="57"/>
      <c r="N6413" s="56"/>
      <c r="O6413" s="57"/>
      <c r="V6413" s="57"/>
    </row>
    <row r="6414" spans="4:22">
      <c r="D6414" s="56"/>
      <c r="E6414" s="56"/>
      <c r="F6414" s="56"/>
      <c r="G6414" s="56"/>
      <c r="I6414" s="57"/>
      <c r="N6414" s="56"/>
      <c r="O6414" s="57"/>
      <c r="V6414" s="57"/>
    </row>
    <row r="6415" spans="4:22">
      <c r="D6415" s="56"/>
      <c r="E6415" s="56"/>
      <c r="F6415" s="56"/>
      <c r="G6415" s="56"/>
      <c r="I6415" s="57"/>
      <c r="N6415" s="56"/>
      <c r="O6415" s="57"/>
      <c r="V6415" s="57"/>
    </row>
    <row r="6416" spans="4:22">
      <c r="D6416" s="56"/>
      <c r="E6416" s="56"/>
      <c r="F6416" s="56"/>
      <c r="G6416" s="56"/>
      <c r="I6416" s="57"/>
      <c r="N6416" s="56"/>
      <c r="O6416" s="57"/>
      <c r="V6416" s="57"/>
    </row>
    <row r="6417" spans="4:22">
      <c r="D6417" s="56"/>
      <c r="E6417" s="56"/>
      <c r="F6417" s="56"/>
      <c r="G6417" s="56"/>
      <c r="I6417" s="57"/>
      <c r="N6417" s="56"/>
      <c r="O6417" s="57"/>
      <c r="V6417" s="57"/>
    </row>
    <row r="6418" spans="4:22">
      <c r="D6418" s="56"/>
      <c r="E6418" s="56"/>
      <c r="F6418" s="56"/>
      <c r="G6418" s="56"/>
      <c r="I6418" s="57"/>
      <c r="N6418" s="56"/>
      <c r="O6418" s="57"/>
      <c r="V6418" s="57"/>
    </row>
    <row r="6419" spans="4:22">
      <c r="D6419" s="56"/>
      <c r="E6419" s="56"/>
      <c r="F6419" s="56"/>
      <c r="G6419" s="56"/>
      <c r="I6419" s="57"/>
      <c r="N6419" s="56"/>
      <c r="O6419" s="57"/>
      <c r="V6419" s="57"/>
    </row>
    <row r="6420" spans="4:22">
      <c r="D6420" s="56"/>
      <c r="E6420" s="56"/>
      <c r="F6420" s="56"/>
      <c r="G6420" s="56"/>
      <c r="I6420" s="57"/>
      <c r="N6420" s="56"/>
      <c r="O6420" s="57"/>
      <c r="V6420" s="57"/>
    </row>
    <row r="6421" spans="4:22">
      <c r="D6421" s="56"/>
      <c r="E6421" s="56"/>
      <c r="F6421" s="56"/>
      <c r="G6421" s="56"/>
      <c r="I6421" s="57"/>
      <c r="N6421" s="56"/>
      <c r="O6421" s="57"/>
      <c r="V6421" s="57"/>
    </row>
    <row r="6422" spans="4:22">
      <c r="D6422" s="56"/>
      <c r="E6422" s="56"/>
      <c r="F6422" s="56"/>
      <c r="G6422" s="56"/>
      <c r="I6422" s="57"/>
      <c r="N6422" s="56"/>
      <c r="O6422" s="57"/>
      <c r="V6422" s="57"/>
    </row>
    <row r="6423" spans="4:22">
      <c r="D6423" s="56"/>
      <c r="E6423" s="56"/>
      <c r="F6423" s="56"/>
      <c r="G6423" s="56"/>
      <c r="I6423" s="57"/>
      <c r="N6423" s="56"/>
      <c r="O6423" s="57"/>
      <c r="V6423" s="57"/>
    </row>
    <row r="6424" spans="4:22">
      <c r="D6424" s="56"/>
      <c r="E6424" s="56"/>
      <c r="F6424" s="56"/>
      <c r="G6424" s="56"/>
      <c r="I6424" s="57"/>
      <c r="N6424" s="56"/>
      <c r="O6424" s="57"/>
      <c r="V6424" s="57"/>
    </row>
    <row r="6425" spans="4:22">
      <c r="D6425" s="56"/>
      <c r="E6425" s="56"/>
      <c r="F6425" s="56"/>
      <c r="G6425" s="56"/>
      <c r="I6425" s="57"/>
      <c r="N6425" s="56"/>
      <c r="O6425" s="57"/>
      <c r="V6425" s="57"/>
    </row>
    <row r="6426" spans="4:22">
      <c r="D6426" s="56"/>
      <c r="E6426" s="56"/>
      <c r="F6426" s="56"/>
      <c r="G6426" s="56"/>
      <c r="I6426" s="57"/>
      <c r="N6426" s="56"/>
      <c r="O6426" s="57"/>
      <c r="V6426" s="57"/>
    </row>
    <row r="6427" spans="4:22">
      <c r="D6427" s="56"/>
      <c r="E6427" s="56"/>
      <c r="F6427" s="56"/>
      <c r="G6427" s="56"/>
      <c r="I6427" s="57"/>
      <c r="N6427" s="56"/>
      <c r="O6427" s="57"/>
      <c r="V6427" s="57"/>
    </row>
    <row r="6428" spans="4:22">
      <c r="D6428" s="56"/>
      <c r="E6428" s="56"/>
      <c r="F6428" s="56"/>
      <c r="G6428" s="56"/>
      <c r="I6428" s="57"/>
      <c r="N6428" s="56"/>
      <c r="O6428" s="57"/>
      <c r="V6428" s="57"/>
    </row>
    <row r="6429" spans="4:22">
      <c r="D6429" s="56"/>
      <c r="E6429" s="56"/>
      <c r="F6429" s="56"/>
      <c r="G6429" s="56"/>
      <c r="I6429" s="57"/>
      <c r="N6429" s="56"/>
      <c r="O6429" s="57"/>
      <c r="V6429" s="57"/>
    </row>
    <row r="6430" spans="4:22">
      <c r="D6430" s="56"/>
      <c r="E6430" s="56"/>
      <c r="F6430" s="56"/>
      <c r="G6430" s="56"/>
      <c r="I6430" s="57"/>
      <c r="N6430" s="56"/>
      <c r="O6430" s="57"/>
      <c r="V6430" s="57"/>
    </row>
    <row r="6431" spans="4:22">
      <c r="D6431" s="56"/>
      <c r="E6431" s="56"/>
      <c r="F6431" s="56"/>
      <c r="G6431" s="56"/>
      <c r="I6431" s="57"/>
      <c r="N6431" s="56"/>
      <c r="O6431" s="57"/>
      <c r="V6431" s="57"/>
    </row>
    <row r="6432" spans="4:22">
      <c r="D6432" s="56"/>
      <c r="E6432" s="56"/>
      <c r="F6432" s="56"/>
      <c r="G6432" s="56"/>
      <c r="I6432" s="57"/>
      <c r="N6432" s="56"/>
      <c r="O6432" s="57"/>
      <c r="V6432" s="57"/>
    </row>
    <row r="6433" spans="4:22">
      <c r="D6433" s="56"/>
      <c r="E6433" s="56"/>
      <c r="F6433" s="56"/>
      <c r="G6433" s="56"/>
      <c r="I6433" s="57"/>
      <c r="N6433" s="56"/>
      <c r="O6433" s="57"/>
      <c r="V6433" s="57"/>
    </row>
    <row r="6434" spans="4:22">
      <c r="D6434" s="56"/>
      <c r="E6434" s="56"/>
      <c r="F6434" s="56"/>
      <c r="G6434" s="56"/>
      <c r="I6434" s="57"/>
      <c r="N6434" s="56"/>
      <c r="O6434" s="57"/>
      <c r="V6434" s="57"/>
    </row>
    <row r="6435" spans="4:22">
      <c r="D6435" s="56"/>
      <c r="E6435" s="56"/>
      <c r="F6435" s="56"/>
      <c r="G6435" s="56"/>
      <c r="I6435" s="57"/>
      <c r="N6435" s="56"/>
      <c r="O6435" s="57"/>
      <c r="V6435" s="57"/>
    </row>
    <row r="6436" spans="4:22">
      <c r="D6436" s="56"/>
      <c r="E6436" s="56"/>
      <c r="F6436" s="56"/>
      <c r="G6436" s="56"/>
      <c r="I6436" s="57"/>
      <c r="N6436" s="56"/>
      <c r="O6436" s="57"/>
      <c r="V6436" s="57"/>
    </row>
    <row r="6437" spans="4:22">
      <c r="D6437" s="56"/>
      <c r="E6437" s="56"/>
      <c r="F6437" s="56"/>
      <c r="G6437" s="56"/>
      <c r="I6437" s="57"/>
      <c r="N6437" s="56"/>
      <c r="O6437" s="57"/>
      <c r="V6437" s="57"/>
    </row>
    <row r="6438" spans="4:22">
      <c r="D6438" s="56"/>
      <c r="E6438" s="56"/>
      <c r="F6438" s="56"/>
      <c r="G6438" s="56"/>
      <c r="I6438" s="57"/>
      <c r="N6438" s="56"/>
      <c r="O6438" s="57"/>
      <c r="V6438" s="57"/>
    </row>
    <row r="6439" spans="4:22">
      <c r="D6439" s="56"/>
      <c r="E6439" s="56"/>
      <c r="F6439" s="56"/>
      <c r="G6439" s="56"/>
      <c r="I6439" s="57"/>
      <c r="N6439" s="56"/>
      <c r="O6439" s="57"/>
      <c r="V6439" s="57"/>
    </row>
    <row r="6440" spans="4:22">
      <c r="D6440" s="56"/>
      <c r="E6440" s="56"/>
      <c r="F6440" s="56"/>
      <c r="G6440" s="56"/>
      <c r="I6440" s="57"/>
      <c r="N6440" s="56"/>
      <c r="O6440" s="57"/>
      <c r="V6440" s="57"/>
    </row>
    <row r="6441" spans="4:22">
      <c r="D6441" s="56"/>
      <c r="E6441" s="56"/>
      <c r="F6441" s="56"/>
      <c r="G6441" s="56"/>
      <c r="I6441" s="57"/>
      <c r="N6441" s="56"/>
      <c r="O6441" s="57"/>
      <c r="V6441" s="57"/>
    </row>
    <row r="6442" spans="4:22">
      <c r="D6442" s="56"/>
      <c r="E6442" s="56"/>
      <c r="F6442" s="56"/>
      <c r="G6442" s="56"/>
      <c r="I6442" s="57"/>
      <c r="N6442" s="56"/>
      <c r="O6442" s="57"/>
      <c r="V6442" s="57"/>
    </row>
    <row r="6443" spans="4:22">
      <c r="D6443" s="56"/>
      <c r="E6443" s="56"/>
      <c r="F6443" s="56"/>
      <c r="G6443" s="56"/>
      <c r="I6443" s="57"/>
      <c r="N6443" s="56"/>
      <c r="O6443" s="57"/>
      <c r="V6443" s="57"/>
    </row>
    <row r="6444" spans="4:22">
      <c r="D6444" s="56"/>
      <c r="E6444" s="56"/>
      <c r="F6444" s="56"/>
      <c r="G6444" s="56"/>
      <c r="I6444" s="57"/>
      <c r="N6444" s="56"/>
      <c r="O6444" s="57"/>
      <c r="V6444" s="57"/>
    </row>
    <row r="6445" spans="4:22">
      <c r="D6445" s="56"/>
      <c r="E6445" s="56"/>
      <c r="F6445" s="56"/>
      <c r="G6445" s="56"/>
      <c r="I6445" s="57"/>
      <c r="N6445" s="56"/>
      <c r="O6445" s="57"/>
      <c r="V6445" s="57"/>
    </row>
    <row r="6446" spans="4:22">
      <c r="D6446" s="56"/>
      <c r="E6446" s="56"/>
      <c r="F6446" s="56"/>
      <c r="G6446" s="56"/>
      <c r="I6446" s="57"/>
      <c r="N6446" s="56"/>
      <c r="O6446" s="57"/>
      <c r="V6446" s="57"/>
    </row>
    <row r="6447" spans="4:22">
      <c r="D6447" s="56"/>
      <c r="E6447" s="56"/>
      <c r="F6447" s="56"/>
      <c r="G6447" s="56"/>
      <c r="I6447" s="57"/>
      <c r="N6447" s="56"/>
      <c r="O6447" s="57"/>
      <c r="V6447" s="57"/>
    </row>
    <row r="6448" spans="4:22">
      <c r="D6448" s="56"/>
      <c r="E6448" s="56"/>
      <c r="F6448" s="56"/>
      <c r="G6448" s="56"/>
      <c r="I6448" s="57"/>
      <c r="N6448" s="56"/>
      <c r="O6448" s="57"/>
      <c r="V6448" s="57"/>
    </row>
    <row r="6449" spans="4:22">
      <c r="D6449" s="56"/>
      <c r="E6449" s="56"/>
      <c r="F6449" s="56"/>
      <c r="G6449" s="56"/>
      <c r="I6449" s="57"/>
      <c r="N6449" s="56"/>
      <c r="O6449" s="57"/>
      <c r="V6449" s="57"/>
    </row>
    <row r="6450" spans="4:22">
      <c r="D6450" s="56"/>
      <c r="E6450" s="56"/>
      <c r="F6450" s="56"/>
      <c r="G6450" s="56"/>
      <c r="I6450" s="57"/>
      <c r="N6450" s="56"/>
      <c r="O6450" s="57"/>
      <c r="V6450" s="57"/>
    </row>
    <row r="6451" spans="4:22">
      <c r="D6451" s="56"/>
      <c r="E6451" s="56"/>
      <c r="F6451" s="56"/>
      <c r="G6451" s="56"/>
      <c r="I6451" s="57"/>
      <c r="N6451" s="56"/>
      <c r="O6451" s="57"/>
      <c r="V6451" s="57"/>
    </row>
    <row r="6452" spans="4:22">
      <c r="D6452" s="56"/>
      <c r="E6452" s="56"/>
      <c r="F6452" s="56"/>
      <c r="G6452" s="56"/>
      <c r="I6452" s="57"/>
      <c r="N6452" s="56"/>
      <c r="O6452" s="57"/>
      <c r="V6452" s="57"/>
    </row>
    <row r="6453" spans="4:22">
      <c r="D6453" s="56"/>
      <c r="E6453" s="56"/>
      <c r="F6453" s="56"/>
      <c r="G6453" s="56"/>
      <c r="I6453" s="57"/>
      <c r="N6453" s="56"/>
      <c r="O6453" s="57"/>
      <c r="V6453" s="57"/>
    </row>
    <row r="6454" spans="4:22">
      <c r="D6454" s="56"/>
      <c r="E6454" s="56"/>
      <c r="F6454" s="56"/>
      <c r="G6454" s="56"/>
      <c r="I6454" s="57"/>
      <c r="N6454" s="56"/>
      <c r="O6454" s="57"/>
      <c r="V6454" s="57"/>
    </row>
    <row r="6455" spans="4:22">
      <c r="D6455" s="56"/>
      <c r="E6455" s="56"/>
      <c r="F6455" s="56"/>
      <c r="G6455" s="56"/>
      <c r="I6455" s="57"/>
      <c r="N6455" s="56"/>
      <c r="O6455" s="57"/>
      <c r="V6455" s="57"/>
    </row>
    <row r="6456" spans="4:22">
      <c r="D6456" s="56"/>
      <c r="E6456" s="56"/>
      <c r="F6456" s="56"/>
      <c r="G6456" s="56"/>
      <c r="I6456" s="57"/>
      <c r="N6456" s="56"/>
      <c r="O6456" s="57"/>
      <c r="V6456" s="57"/>
    </row>
    <row r="6457" spans="4:22">
      <c r="D6457" s="56"/>
      <c r="E6457" s="56"/>
      <c r="F6457" s="56"/>
      <c r="G6457" s="56"/>
      <c r="I6457" s="57"/>
      <c r="N6457" s="56"/>
      <c r="O6457" s="57"/>
      <c r="V6457" s="57"/>
    </row>
    <row r="6458" spans="4:22">
      <c r="D6458" s="56"/>
      <c r="E6458" s="56"/>
      <c r="F6458" s="56"/>
      <c r="G6458" s="56"/>
      <c r="I6458" s="57"/>
      <c r="N6458" s="56"/>
      <c r="O6458" s="57"/>
      <c r="V6458" s="57"/>
    </row>
    <row r="6459" spans="4:22">
      <c r="D6459" s="56"/>
      <c r="E6459" s="56"/>
      <c r="F6459" s="56"/>
      <c r="G6459" s="56"/>
      <c r="I6459" s="57"/>
      <c r="N6459" s="56"/>
      <c r="O6459" s="57"/>
      <c r="V6459" s="57"/>
    </row>
    <row r="6460" spans="4:22">
      <c r="D6460" s="56"/>
      <c r="E6460" s="56"/>
      <c r="F6460" s="56"/>
      <c r="G6460" s="56"/>
      <c r="I6460" s="57"/>
      <c r="N6460" s="56"/>
      <c r="O6460" s="57"/>
      <c r="V6460" s="57"/>
    </row>
    <row r="6461" spans="4:22">
      <c r="D6461" s="56"/>
      <c r="E6461" s="56"/>
      <c r="F6461" s="56"/>
      <c r="G6461" s="56"/>
      <c r="I6461" s="57"/>
      <c r="N6461" s="56"/>
      <c r="O6461" s="57"/>
      <c r="V6461" s="57"/>
    </row>
    <row r="6462" spans="4:22">
      <c r="D6462" s="56"/>
      <c r="E6462" s="56"/>
      <c r="F6462" s="56"/>
      <c r="G6462" s="56"/>
      <c r="I6462" s="57"/>
      <c r="N6462" s="56"/>
      <c r="O6462" s="57"/>
      <c r="V6462" s="57"/>
    </row>
    <row r="6463" spans="4:22">
      <c r="D6463" s="56"/>
      <c r="E6463" s="56"/>
      <c r="F6463" s="56"/>
      <c r="G6463" s="56"/>
      <c r="I6463" s="57"/>
      <c r="N6463" s="56"/>
      <c r="O6463" s="57"/>
      <c r="V6463" s="57"/>
    </row>
    <row r="6464" spans="4:22">
      <c r="D6464" s="56"/>
      <c r="E6464" s="56"/>
      <c r="F6464" s="56"/>
      <c r="G6464" s="56"/>
      <c r="I6464" s="57"/>
      <c r="N6464" s="56"/>
      <c r="O6464" s="57"/>
      <c r="V6464" s="57"/>
    </row>
    <row r="6465" spans="4:22">
      <c r="D6465" s="56"/>
      <c r="E6465" s="56"/>
      <c r="F6465" s="56"/>
      <c r="G6465" s="56"/>
      <c r="I6465" s="57"/>
      <c r="N6465" s="56"/>
      <c r="O6465" s="57"/>
      <c r="V6465" s="57"/>
    </row>
    <row r="6466" spans="4:22">
      <c r="D6466" s="56"/>
      <c r="E6466" s="56"/>
      <c r="F6466" s="56"/>
      <c r="G6466" s="56"/>
      <c r="I6466" s="57"/>
      <c r="N6466" s="56"/>
      <c r="O6466" s="57"/>
      <c r="V6466" s="57"/>
    </row>
    <row r="6467" spans="4:22">
      <c r="D6467" s="56"/>
      <c r="E6467" s="56"/>
      <c r="F6467" s="56"/>
      <c r="G6467" s="56"/>
      <c r="I6467" s="57"/>
      <c r="N6467" s="56"/>
      <c r="O6467" s="57"/>
      <c r="V6467" s="57"/>
    </row>
    <row r="6468" spans="4:22">
      <c r="D6468" s="56"/>
      <c r="E6468" s="56"/>
      <c r="F6468" s="56"/>
      <c r="G6468" s="56"/>
      <c r="I6468" s="57"/>
      <c r="N6468" s="56"/>
      <c r="O6468" s="57"/>
      <c r="V6468" s="57"/>
    </row>
    <row r="6469" spans="4:22">
      <c r="D6469" s="56"/>
      <c r="E6469" s="56"/>
      <c r="F6469" s="56"/>
      <c r="G6469" s="56"/>
      <c r="I6469" s="57"/>
      <c r="N6469" s="56"/>
      <c r="O6469" s="57"/>
      <c r="V6469" s="57"/>
    </row>
    <row r="6470" spans="4:22">
      <c r="D6470" s="56"/>
      <c r="E6470" s="56"/>
      <c r="F6470" s="56"/>
      <c r="G6470" s="56"/>
      <c r="I6470" s="57"/>
      <c r="N6470" s="56"/>
      <c r="O6470" s="57"/>
      <c r="V6470" s="57"/>
    </row>
    <row r="6471" spans="4:22">
      <c r="D6471" s="56"/>
      <c r="E6471" s="56"/>
      <c r="F6471" s="56"/>
      <c r="G6471" s="56"/>
      <c r="I6471" s="57"/>
      <c r="N6471" s="56"/>
      <c r="O6471" s="57"/>
      <c r="V6471" s="57"/>
    </row>
    <row r="6472" spans="4:22">
      <c r="D6472" s="56"/>
      <c r="E6472" s="56"/>
      <c r="F6472" s="56"/>
      <c r="G6472" s="56"/>
      <c r="I6472" s="57"/>
      <c r="N6472" s="56"/>
      <c r="O6472" s="57"/>
      <c r="V6472" s="57"/>
    </row>
    <row r="6473" spans="4:22">
      <c r="D6473" s="56"/>
      <c r="E6473" s="56"/>
      <c r="F6473" s="56"/>
      <c r="G6473" s="56"/>
      <c r="I6473" s="57"/>
      <c r="N6473" s="56"/>
      <c r="O6473" s="57"/>
      <c r="V6473" s="57"/>
    </row>
    <row r="6474" spans="4:22">
      <c r="D6474" s="56"/>
      <c r="E6474" s="56"/>
      <c r="F6474" s="56"/>
      <c r="G6474" s="56"/>
      <c r="I6474" s="57"/>
      <c r="N6474" s="56"/>
      <c r="O6474" s="57"/>
      <c r="V6474" s="57"/>
    </row>
    <row r="6475" spans="4:22">
      <c r="D6475" s="56"/>
      <c r="E6475" s="56"/>
      <c r="F6475" s="56"/>
      <c r="G6475" s="56"/>
      <c r="I6475" s="57"/>
      <c r="N6475" s="56"/>
      <c r="O6475" s="57"/>
      <c r="V6475" s="57"/>
    </row>
    <row r="6476" spans="4:22">
      <c r="D6476" s="56"/>
      <c r="E6476" s="56"/>
      <c r="F6476" s="56"/>
      <c r="G6476" s="56"/>
      <c r="I6476" s="57"/>
      <c r="N6476" s="56"/>
      <c r="O6476" s="57"/>
      <c r="V6476" s="57"/>
    </row>
    <row r="6477" spans="4:22">
      <c r="D6477" s="56"/>
      <c r="E6477" s="56"/>
      <c r="F6477" s="56"/>
      <c r="G6477" s="56"/>
      <c r="I6477" s="57"/>
      <c r="N6477" s="56"/>
      <c r="O6477" s="57"/>
      <c r="V6477" s="57"/>
    </row>
    <row r="6478" spans="4:22">
      <c r="D6478" s="56"/>
      <c r="E6478" s="56"/>
      <c r="F6478" s="56"/>
      <c r="G6478" s="56"/>
      <c r="I6478" s="57"/>
      <c r="N6478" s="56"/>
      <c r="O6478" s="57"/>
      <c r="V6478" s="57"/>
    </row>
    <row r="6479" spans="4:22">
      <c r="D6479" s="56"/>
      <c r="E6479" s="56"/>
      <c r="F6479" s="56"/>
      <c r="G6479" s="56"/>
      <c r="I6479" s="57"/>
      <c r="N6479" s="56"/>
      <c r="O6479" s="57"/>
      <c r="V6479" s="57"/>
    </row>
    <row r="6480" spans="4:22">
      <c r="D6480" s="56"/>
      <c r="E6480" s="56"/>
      <c r="F6480" s="56"/>
      <c r="G6480" s="56"/>
      <c r="I6480" s="57"/>
      <c r="N6480" s="56"/>
      <c r="O6480" s="57"/>
      <c r="V6480" s="57"/>
    </row>
    <row r="6481" spans="4:22">
      <c r="D6481" s="56"/>
      <c r="E6481" s="56"/>
      <c r="F6481" s="56"/>
      <c r="G6481" s="56"/>
      <c r="I6481" s="57"/>
      <c r="N6481" s="56"/>
      <c r="O6481" s="57"/>
      <c r="V6481" s="57"/>
    </row>
    <row r="6482" spans="4:22">
      <c r="D6482" s="56"/>
      <c r="E6482" s="56"/>
      <c r="F6482" s="56"/>
      <c r="G6482" s="56"/>
      <c r="I6482" s="57"/>
      <c r="N6482" s="56"/>
      <c r="O6482" s="57"/>
      <c r="V6482" s="57"/>
    </row>
    <row r="6483" spans="4:22">
      <c r="D6483" s="56"/>
      <c r="E6483" s="56"/>
      <c r="F6483" s="56"/>
      <c r="G6483" s="56"/>
      <c r="I6483" s="57"/>
      <c r="N6483" s="56"/>
      <c r="O6483" s="57"/>
      <c r="V6483" s="57"/>
    </row>
    <row r="6484" spans="4:22">
      <c r="D6484" s="56"/>
      <c r="E6484" s="56"/>
      <c r="F6484" s="56"/>
      <c r="G6484" s="56"/>
      <c r="I6484" s="57"/>
      <c r="N6484" s="56"/>
      <c r="O6484" s="57"/>
      <c r="V6484" s="57"/>
    </row>
    <row r="6485" spans="4:22">
      <c r="D6485" s="56"/>
      <c r="E6485" s="56"/>
      <c r="F6485" s="56"/>
      <c r="G6485" s="56"/>
      <c r="I6485" s="57"/>
      <c r="N6485" s="56"/>
      <c r="O6485" s="57"/>
      <c r="V6485" s="57"/>
    </row>
    <row r="6486" spans="4:22">
      <c r="D6486" s="56"/>
      <c r="E6486" s="56"/>
      <c r="F6486" s="56"/>
      <c r="G6486" s="56"/>
      <c r="I6486" s="57"/>
      <c r="N6486" s="56"/>
      <c r="O6486" s="57"/>
      <c r="V6486" s="57"/>
    </row>
    <row r="6487" spans="4:22">
      <c r="D6487" s="56"/>
      <c r="E6487" s="56"/>
      <c r="F6487" s="56"/>
      <c r="G6487" s="56"/>
      <c r="I6487" s="57"/>
      <c r="N6487" s="56"/>
      <c r="O6487" s="57"/>
      <c r="V6487" s="57"/>
    </row>
    <row r="6488" spans="4:22">
      <c r="D6488" s="56"/>
      <c r="E6488" s="56"/>
      <c r="F6488" s="56"/>
      <c r="G6488" s="56"/>
      <c r="I6488" s="57"/>
      <c r="N6488" s="56"/>
      <c r="O6488" s="57"/>
      <c r="V6488" s="57"/>
    </row>
    <row r="6489" spans="4:22">
      <c r="D6489" s="56"/>
      <c r="E6489" s="56"/>
      <c r="F6489" s="56"/>
      <c r="G6489" s="56"/>
      <c r="I6489" s="57"/>
      <c r="N6489" s="56"/>
      <c r="O6489" s="57"/>
      <c r="V6489" s="57"/>
    </row>
    <row r="6490" spans="4:22">
      <c r="D6490" s="56"/>
      <c r="E6490" s="56"/>
      <c r="F6490" s="56"/>
      <c r="G6490" s="56"/>
      <c r="I6490" s="57"/>
      <c r="N6490" s="56"/>
      <c r="O6490" s="57"/>
      <c r="V6490" s="57"/>
    </row>
    <row r="6491" spans="4:22">
      <c r="D6491" s="56"/>
      <c r="E6491" s="56"/>
      <c r="F6491" s="56"/>
      <c r="G6491" s="56"/>
      <c r="I6491" s="57"/>
      <c r="N6491" s="56"/>
      <c r="O6491" s="57"/>
      <c r="V6491" s="57"/>
    </row>
    <row r="6492" spans="4:22">
      <c r="D6492" s="56"/>
      <c r="E6492" s="56"/>
      <c r="F6492" s="56"/>
      <c r="G6492" s="56"/>
      <c r="I6492" s="57"/>
      <c r="N6492" s="56"/>
      <c r="O6492" s="57"/>
      <c r="V6492" s="57"/>
    </row>
    <row r="6493" spans="4:22">
      <c r="D6493" s="56"/>
      <c r="E6493" s="56"/>
      <c r="F6493" s="56"/>
      <c r="G6493" s="56"/>
      <c r="I6493" s="57"/>
      <c r="N6493" s="56"/>
      <c r="O6493" s="57"/>
      <c r="V6493" s="57"/>
    </row>
    <row r="6494" spans="4:22">
      <c r="D6494" s="56"/>
      <c r="E6494" s="56"/>
      <c r="F6494" s="56"/>
      <c r="G6494" s="56"/>
      <c r="I6494" s="57"/>
      <c r="N6494" s="56"/>
      <c r="O6494" s="57"/>
      <c r="V6494" s="57"/>
    </row>
    <row r="6495" spans="4:22">
      <c r="D6495" s="56"/>
      <c r="E6495" s="56"/>
      <c r="F6495" s="56"/>
      <c r="G6495" s="56"/>
      <c r="I6495" s="57"/>
      <c r="N6495" s="56"/>
      <c r="O6495" s="57"/>
      <c r="V6495" s="57"/>
    </row>
    <row r="6496" spans="4:22">
      <c r="D6496" s="56"/>
      <c r="E6496" s="56"/>
      <c r="F6496" s="56"/>
      <c r="G6496" s="56"/>
      <c r="I6496" s="57"/>
      <c r="N6496" s="56"/>
      <c r="O6496" s="57"/>
      <c r="V6496" s="57"/>
    </row>
    <row r="6497" spans="4:22">
      <c r="D6497" s="56"/>
      <c r="E6497" s="56"/>
      <c r="F6497" s="56"/>
      <c r="G6497" s="56"/>
      <c r="I6497" s="57"/>
      <c r="N6497" s="56"/>
      <c r="O6497" s="57"/>
      <c r="V6497" s="57"/>
    </row>
    <row r="6498" spans="4:22">
      <c r="D6498" s="56"/>
      <c r="E6498" s="56"/>
      <c r="F6498" s="56"/>
      <c r="G6498" s="56"/>
      <c r="I6498" s="57"/>
      <c r="N6498" s="56"/>
      <c r="O6498" s="57"/>
      <c r="V6498" s="57"/>
    </row>
    <row r="6499" spans="4:22">
      <c r="D6499" s="56"/>
      <c r="E6499" s="56"/>
      <c r="F6499" s="56"/>
      <c r="G6499" s="56"/>
      <c r="I6499" s="57"/>
      <c r="N6499" s="56"/>
      <c r="O6499" s="57"/>
      <c r="V6499" s="57"/>
    </row>
    <row r="6500" spans="4:22">
      <c r="D6500" s="56"/>
      <c r="E6500" s="56"/>
      <c r="F6500" s="56"/>
      <c r="G6500" s="56"/>
      <c r="I6500" s="57"/>
      <c r="N6500" s="56"/>
      <c r="O6500" s="57"/>
      <c r="V6500" s="57"/>
    </row>
    <row r="6501" spans="4:22">
      <c r="D6501" s="56"/>
      <c r="E6501" s="56"/>
      <c r="F6501" s="56"/>
      <c r="G6501" s="56"/>
      <c r="I6501" s="57"/>
      <c r="N6501" s="56"/>
      <c r="O6501" s="57"/>
      <c r="V6501" s="57"/>
    </row>
    <row r="6502" spans="4:22">
      <c r="D6502" s="56"/>
      <c r="E6502" s="56"/>
      <c r="F6502" s="56"/>
      <c r="G6502" s="56"/>
      <c r="I6502" s="57"/>
      <c r="N6502" s="56"/>
      <c r="O6502" s="57"/>
      <c r="V6502" s="57"/>
    </row>
    <row r="6503" spans="4:22">
      <c r="D6503" s="56"/>
      <c r="E6503" s="56"/>
      <c r="F6503" s="56"/>
      <c r="G6503" s="56"/>
      <c r="I6503" s="57"/>
      <c r="N6503" s="56"/>
      <c r="O6503" s="57"/>
      <c r="V6503" s="57"/>
    </row>
    <row r="6504" spans="4:22">
      <c r="D6504" s="56"/>
      <c r="E6504" s="56"/>
      <c r="F6504" s="56"/>
      <c r="G6504" s="56"/>
      <c r="I6504" s="57"/>
      <c r="N6504" s="56"/>
      <c r="O6504" s="57"/>
      <c r="V6504" s="57"/>
    </row>
    <row r="6505" spans="4:22">
      <c r="D6505" s="56"/>
      <c r="E6505" s="56"/>
      <c r="F6505" s="56"/>
      <c r="G6505" s="56"/>
      <c r="I6505" s="57"/>
      <c r="N6505" s="56"/>
      <c r="O6505" s="57"/>
      <c r="V6505" s="57"/>
    </row>
    <row r="6506" spans="4:22">
      <c r="D6506" s="56"/>
      <c r="E6506" s="56"/>
      <c r="F6506" s="56"/>
      <c r="G6506" s="56"/>
      <c r="I6506" s="57"/>
      <c r="N6506" s="56"/>
      <c r="O6506" s="57"/>
      <c r="V6506" s="57"/>
    </row>
    <row r="6507" spans="4:22">
      <c r="D6507" s="56"/>
      <c r="E6507" s="56"/>
      <c r="F6507" s="56"/>
      <c r="G6507" s="56"/>
      <c r="I6507" s="57"/>
      <c r="N6507" s="56"/>
      <c r="O6507" s="57"/>
      <c r="V6507" s="57"/>
    </row>
    <row r="6508" spans="4:22">
      <c r="D6508" s="56"/>
      <c r="E6508" s="56"/>
      <c r="F6508" s="56"/>
      <c r="G6508" s="56"/>
      <c r="I6508" s="57"/>
      <c r="N6508" s="56"/>
      <c r="O6508" s="57"/>
      <c r="V6508" s="57"/>
    </row>
    <row r="6509" spans="4:22">
      <c r="D6509" s="56"/>
      <c r="E6509" s="56"/>
      <c r="F6509" s="56"/>
      <c r="G6509" s="56"/>
      <c r="I6509" s="57"/>
      <c r="N6509" s="56"/>
      <c r="O6509" s="57"/>
      <c r="V6509" s="57"/>
    </row>
    <row r="6510" spans="4:22">
      <c r="D6510" s="56"/>
      <c r="E6510" s="56"/>
      <c r="F6510" s="56"/>
      <c r="G6510" s="56"/>
      <c r="I6510" s="57"/>
      <c r="N6510" s="56"/>
      <c r="O6510" s="57"/>
      <c r="V6510" s="57"/>
    </row>
    <row r="6511" spans="4:22">
      <c r="D6511" s="56"/>
      <c r="E6511" s="56"/>
      <c r="F6511" s="56"/>
      <c r="G6511" s="56"/>
      <c r="I6511" s="57"/>
      <c r="N6511" s="56"/>
      <c r="O6511" s="57"/>
      <c r="V6511" s="57"/>
    </row>
    <row r="6512" spans="4:22">
      <c r="D6512" s="56"/>
      <c r="E6512" s="56"/>
      <c r="F6512" s="56"/>
      <c r="G6512" s="56"/>
      <c r="I6512" s="57"/>
      <c r="N6512" s="56"/>
      <c r="O6512" s="57"/>
      <c r="V6512" s="57"/>
    </row>
    <row r="6513" spans="4:22">
      <c r="D6513" s="56"/>
      <c r="E6513" s="56"/>
      <c r="F6513" s="56"/>
      <c r="G6513" s="56"/>
      <c r="I6513" s="57"/>
      <c r="N6513" s="56"/>
      <c r="O6513" s="57"/>
      <c r="V6513" s="57"/>
    </row>
    <row r="6514" spans="4:22">
      <c r="D6514" s="56"/>
      <c r="E6514" s="56"/>
      <c r="F6514" s="56"/>
      <c r="G6514" s="56"/>
      <c r="I6514" s="57"/>
      <c r="N6514" s="56"/>
      <c r="O6514" s="57"/>
      <c r="V6514" s="57"/>
    </row>
    <row r="6515" spans="4:22">
      <c r="D6515" s="56"/>
      <c r="E6515" s="56"/>
      <c r="F6515" s="56"/>
      <c r="G6515" s="56"/>
      <c r="I6515" s="57"/>
      <c r="N6515" s="56"/>
      <c r="O6515" s="57"/>
      <c r="V6515" s="57"/>
    </row>
    <row r="6516" spans="4:22">
      <c r="D6516" s="56"/>
      <c r="E6516" s="56"/>
      <c r="F6516" s="56"/>
      <c r="G6516" s="56"/>
      <c r="I6516" s="57"/>
      <c r="N6516" s="56"/>
      <c r="O6516" s="57"/>
      <c r="V6516" s="57"/>
    </row>
    <row r="6517" spans="4:22">
      <c r="D6517" s="56"/>
      <c r="E6517" s="56"/>
      <c r="F6517" s="56"/>
      <c r="G6517" s="56"/>
      <c r="I6517" s="57"/>
      <c r="N6517" s="56"/>
      <c r="O6517" s="57"/>
      <c r="V6517" s="57"/>
    </row>
    <row r="6518" spans="4:22">
      <c r="D6518" s="56"/>
      <c r="E6518" s="56"/>
      <c r="F6518" s="56"/>
      <c r="G6518" s="56"/>
      <c r="I6518" s="57"/>
      <c r="N6518" s="56"/>
      <c r="O6518" s="57"/>
      <c r="V6518" s="57"/>
    </row>
    <row r="6519" spans="4:22">
      <c r="D6519" s="56"/>
      <c r="E6519" s="56"/>
      <c r="F6519" s="56"/>
      <c r="G6519" s="56"/>
      <c r="I6519" s="57"/>
      <c r="N6519" s="56"/>
      <c r="O6519" s="57"/>
      <c r="V6519" s="57"/>
    </row>
    <row r="6520" spans="4:22">
      <c r="D6520" s="56"/>
      <c r="E6520" s="56"/>
      <c r="F6520" s="56"/>
      <c r="G6520" s="56"/>
      <c r="I6520" s="57"/>
      <c r="N6520" s="56"/>
      <c r="O6520" s="57"/>
      <c r="V6520" s="57"/>
    </row>
    <row r="6521" spans="4:22">
      <c r="D6521" s="56"/>
      <c r="E6521" s="56"/>
      <c r="F6521" s="56"/>
      <c r="G6521" s="56"/>
      <c r="I6521" s="57"/>
      <c r="N6521" s="56"/>
      <c r="O6521" s="57"/>
      <c r="V6521" s="57"/>
    </row>
    <row r="6522" spans="4:22">
      <c r="D6522" s="56"/>
      <c r="E6522" s="56"/>
      <c r="F6522" s="56"/>
      <c r="G6522" s="56"/>
      <c r="I6522" s="57"/>
      <c r="N6522" s="56"/>
      <c r="O6522" s="57"/>
      <c r="V6522" s="57"/>
    </row>
    <row r="6523" spans="4:22">
      <c r="D6523" s="56"/>
      <c r="E6523" s="56"/>
      <c r="F6523" s="56"/>
      <c r="G6523" s="56"/>
      <c r="I6523" s="57"/>
      <c r="N6523" s="56"/>
      <c r="O6523" s="57"/>
      <c r="V6523" s="57"/>
    </row>
    <row r="6524" spans="4:22">
      <c r="D6524" s="56"/>
      <c r="E6524" s="56"/>
      <c r="F6524" s="56"/>
      <c r="G6524" s="56"/>
      <c r="I6524" s="57"/>
      <c r="N6524" s="56"/>
      <c r="O6524" s="57"/>
      <c r="V6524" s="57"/>
    </row>
    <row r="6525" spans="4:22">
      <c r="D6525" s="56"/>
      <c r="E6525" s="56"/>
      <c r="F6525" s="56"/>
      <c r="G6525" s="56"/>
      <c r="I6525" s="57"/>
      <c r="N6525" s="56"/>
      <c r="O6525" s="57"/>
      <c r="V6525" s="57"/>
    </row>
    <row r="6526" spans="4:22">
      <c r="D6526" s="56"/>
      <c r="E6526" s="56"/>
      <c r="F6526" s="56"/>
      <c r="G6526" s="56"/>
      <c r="I6526" s="57"/>
      <c r="N6526" s="56"/>
      <c r="O6526" s="57"/>
      <c r="V6526" s="57"/>
    </row>
    <row r="6527" spans="4:22">
      <c r="D6527" s="56"/>
      <c r="E6527" s="56"/>
      <c r="F6527" s="56"/>
      <c r="G6527" s="56"/>
      <c r="I6527" s="57"/>
      <c r="N6527" s="56"/>
      <c r="O6527" s="57"/>
      <c r="V6527" s="57"/>
    </row>
    <row r="6528" spans="4:22">
      <c r="D6528" s="56"/>
      <c r="E6528" s="56"/>
      <c r="F6528" s="56"/>
      <c r="G6528" s="56"/>
      <c r="I6528" s="57"/>
      <c r="N6528" s="56"/>
      <c r="O6528" s="57"/>
      <c r="V6528" s="57"/>
    </row>
    <row r="6529" spans="4:22">
      <c r="D6529" s="56"/>
      <c r="E6529" s="56"/>
      <c r="F6529" s="56"/>
      <c r="G6529" s="56"/>
      <c r="I6529" s="57"/>
      <c r="N6529" s="56"/>
      <c r="O6529" s="57"/>
      <c r="V6529" s="57"/>
    </row>
    <row r="6530" spans="4:22">
      <c r="D6530" s="56"/>
      <c r="E6530" s="56"/>
      <c r="F6530" s="56"/>
      <c r="G6530" s="56"/>
      <c r="I6530" s="57"/>
      <c r="N6530" s="56"/>
      <c r="O6530" s="57"/>
      <c r="V6530" s="57"/>
    </row>
    <row r="6531" spans="4:22">
      <c r="D6531" s="56"/>
      <c r="E6531" s="56"/>
      <c r="F6531" s="56"/>
      <c r="G6531" s="56"/>
      <c r="I6531" s="57"/>
      <c r="N6531" s="56"/>
      <c r="O6531" s="57"/>
      <c r="V6531" s="57"/>
    </row>
    <row r="6532" spans="4:22">
      <c r="D6532" s="56"/>
      <c r="E6532" s="56"/>
      <c r="F6532" s="56"/>
      <c r="G6532" s="56"/>
      <c r="I6532" s="57"/>
      <c r="N6532" s="56"/>
      <c r="O6532" s="57"/>
      <c r="V6532" s="57"/>
    </row>
    <row r="6533" spans="4:22">
      <c r="D6533" s="56"/>
      <c r="E6533" s="56"/>
      <c r="F6533" s="56"/>
      <c r="G6533" s="56"/>
      <c r="I6533" s="57"/>
      <c r="N6533" s="56"/>
      <c r="O6533" s="57"/>
      <c r="V6533" s="57"/>
    </row>
    <row r="6534" spans="4:22">
      <c r="D6534" s="56"/>
      <c r="E6534" s="56"/>
      <c r="F6534" s="56"/>
      <c r="G6534" s="56"/>
      <c r="I6534" s="57"/>
      <c r="N6534" s="56"/>
      <c r="O6534" s="57"/>
      <c r="V6534" s="57"/>
    </row>
    <row r="6535" spans="4:22">
      <c r="D6535" s="56"/>
      <c r="E6535" s="56"/>
      <c r="F6535" s="56"/>
      <c r="G6535" s="56"/>
      <c r="I6535" s="57"/>
      <c r="N6535" s="56"/>
      <c r="O6535" s="57"/>
      <c r="V6535" s="57"/>
    </row>
    <row r="6536" spans="4:22">
      <c r="D6536" s="56"/>
      <c r="E6536" s="56"/>
      <c r="F6536" s="56"/>
      <c r="G6536" s="56"/>
      <c r="I6536" s="57"/>
      <c r="N6536" s="56"/>
      <c r="O6536" s="57"/>
      <c r="V6536" s="57"/>
    </row>
    <row r="6537" spans="4:22">
      <c r="D6537" s="56"/>
      <c r="E6537" s="56"/>
      <c r="F6537" s="56"/>
      <c r="G6537" s="56"/>
      <c r="I6537" s="57"/>
      <c r="N6537" s="56"/>
      <c r="O6537" s="57"/>
      <c r="V6537" s="57"/>
    </row>
    <row r="6538" spans="4:22">
      <c r="D6538" s="56"/>
      <c r="E6538" s="56"/>
      <c r="F6538" s="56"/>
      <c r="G6538" s="56"/>
      <c r="I6538" s="57"/>
      <c r="N6538" s="56"/>
      <c r="O6538" s="57"/>
      <c r="V6538" s="57"/>
    </row>
    <row r="6539" spans="4:22">
      <c r="D6539" s="56"/>
      <c r="E6539" s="56"/>
      <c r="F6539" s="56"/>
      <c r="G6539" s="56"/>
      <c r="I6539" s="57"/>
      <c r="N6539" s="56"/>
      <c r="O6539" s="57"/>
      <c r="V6539" s="57"/>
    </row>
    <row r="6540" spans="4:22">
      <c r="D6540" s="56"/>
      <c r="E6540" s="56"/>
      <c r="F6540" s="56"/>
      <c r="G6540" s="56"/>
      <c r="I6540" s="57"/>
      <c r="N6540" s="56"/>
      <c r="O6540" s="57"/>
      <c r="V6540" s="57"/>
    </row>
    <row r="6541" spans="4:22">
      <c r="D6541" s="56"/>
      <c r="E6541" s="56"/>
      <c r="F6541" s="56"/>
      <c r="G6541" s="56"/>
      <c r="I6541" s="57"/>
      <c r="N6541" s="56"/>
      <c r="O6541" s="57"/>
      <c r="V6541" s="57"/>
    </row>
    <row r="6542" spans="4:22">
      <c r="D6542" s="56"/>
      <c r="E6542" s="56"/>
      <c r="F6542" s="56"/>
      <c r="G6542" s="56"/>
      <c r="I6542" s="57"/>
      <c r="N6542" s="56"/>
      <c r="O6542" s="57"/>
      <c r="V6542" s="57"/>
    </row>
    <row r="6543" spans="4:22">
      <c r="D6543" s="56"/>
      <c r="E6543" s="56"/>
      <c r="F6543" s="56"/>
      <c r="G6543" s="56"/>
      <c r="I6543" s="57"/>
      <c r="N6543" s="56"/>
      <c r="O6543" s="57"/>
      <c r="V6543" s="57"/>
    </row>
    <row r="6544" spans="4:22">
      <c r="D6544" s="56"/>
      <c r="E6544" s="56"/>
      <c r="F6544" s="56"/>
      <c r="G6544" s="56"/>
      <c r="I6544" s="57"/>
      <c r="N6544" s="56"/>
      <c r="O6544" s="57"/>
      <c r="V6544" s="57"/>
    </row>
    <row r="6545" spans="4:22">
      <c r="D6545" s="56"/>
      <c r="E6545" s="56"/>
      <c r="F6545" s="56"/>
      <c r="G6545" s="56"/>
      <c r="I6545" s="57"/>
      <c r="N6545" s="56"/>
      <c r="O6545" s="57"/>
      <c r="V6545" s="57"/>
    </row>
    <row r="6546" spans="4:22">
      <c r="D6546" s="56"/>
      <c r="E6546" s="56"/>
      <c r="F6546" s="56"/>
      <c r="G6546" s="56"/>
      <c r="I6546" s="57"/>
      <c r="N6546" s="56"/>
      <c r="O6546" s="57"/>
      <c r="V6546" s="57"/>
    </row>
    <row r="6547" spans="4:22">
      <c r="D6547" s="56"/>
      <c r="E6547" s="56"/>
      <c r="F6547" s="56"/>
      <c r="G6547" s="56"/>
      <c r="I6547" s="57"/>
      <c r="N6547" s="56"/>
      <c r="O6547" s="57"/>
      <c r="V6547" s="57"/>
    </row>
    <row r="6548" spans="4:22">
      <c r="D6548" s="56"/>
      <c r="E6548" s="56"/>
      <c r="F6548" s="56"/>
      <c r="G6548" s="56"/>
      <c r="I6548" s="57"/>
      <c r="N6548" s="56"/>
      <c r="O6548" s="57"/>
      <c r="V6548" s="57"/>
    </row>
    <row r="6549" spans="4:22">
      <c r="D6549" s="56"/>
      <c r="E6549" s="56"/>
      <c r="F6549" s="56"/>
      <c r="G6549" s="56"/>
      <c r="I6549" s="57"/>
      <c r="N6549" s="56"/>
      <c r="O6549" s="57"/>
      <c r="V6549" s="57"/>
    </row>
    <row r="6550" spans="4:22">
      <c r="D6550" s="56"/>
      <c r="E6550" s="56"/>
      <c r="F6550" s="56"/>
      <c r="G6550" s="56"/>
      <c r="I6550" s="57"/>
      <c r="N6550" s="56"/>
      <c r="O6550" s="57"/>
      <c r="V6550" s="57"/>
    </row>
    <row r="6551" spans="4:22">
      <c r="D6551" s="56"/>
      <c r="E6551" s="56"/>
      <c r="F6551" s="56"/>
      <c r="G6551" s="56"/>
      <c r="I6551" s="57"/>
      <c r="N6551" s="56"/>
      <c r="O6551" s="57"/>
      <c r="V6551" s="57"/>
    </row>
    <row r="6552" spans="4:22">
      <c r="D6552" s="56"/>
      <c r="E6552" s="56"/>
      <c r="F6552" s="56"/>
      <c r="G6552" s="56"/>
      <c r="I6552" s="57"/>
      <c r="N6552" s="56"/>
      <c r="O6552" s="57"/>
      <c r="V6552" s="57"/>
    </row>
    <row r="6553" spans="4:22">
      <c r="D6553" s="56"/>
      <c r="E6553" s="56"/>
      <c r="F6553" s="56"/>
      <c r="G6553" s="56"/>
      <c r="I6553" s="57"/>
      <c r="N6553" s="56"/>
      <c r="O6553" s="57"/>
      <c r="V6553" s="57"/>
    </row>
    <row r="6554" spans="4:22">
      <c r="D6554" s="56"/>
      <c r="E6554" s="56"/>
      <c r="F6554" s="56"/>
      <c r="G6554" s="56"/>
      <c r="I6554" s="57"/>
      <c r="N6554" s="56"/>
      <c r="O6554" s="57"/>
      <c r="V6554" s="57"/>
    </row>
    <row r="6555" spans="4:22">
      <c r="D6555" s="56"/>
      <c r="E6555" s="56"/>
      <c r="F6555" s="56"/>
      <c r="G6555" s="56"/>
      <c r="I6555" s="57"/>
      <c r="N6555" s="56"/>
      <c r="O6555" s="57"/>
      <c r="V6555" s="57"/>
    </row>
    <row r="6556" spans="4:22">
      <c r="D6556" s="56"/>
      <c r="E6556" s="56"/>
      <c r="F6556" s="56"/>
      <c r="G6556" s="56"/>
      <c r="I6556" s="57"/>
      <c r="N6556" s="56"/>
      <c r="O6556" s="57"/>
      <c r="V6556" s="57"/>
    </row>
    <row r="6557" spans="4:22">
      <c r="D6557" s="56"/>
      <c r="E6557" s="56"/>
      <c r="F6557" s="56"/>
      <c r="G6557" s="56"/>
      <c r="I6557" s="57"/>
      <c r="N6557" s="56"/>
      <c r="O6557" s="57"/>
      <c r="V6557" s="57"/>
    </row>
    <row r="6558" spans="4:22">
      <c r="D6558" s="56"/>
      <c r="E6558" s="56"/>
      <c r="F6558" s="56"/>
      <c r="G6558" s="56"/>
      <c r="I6558" s="57"/>
      <c r="N6558" s="56"/>
      <c r="O6558" s="57"/>
      <c r="V6558" s="57"/>
    </row>
    <row r="6559" spans="4:22">
      <c r="D6559" s="56"/>
      <c r="E6559" s="56"/>
      <c r="F6559" s="56"/>
      <c r="G6559" s="56"/>
      <c r="I6559" s="57"/>
      <c r="N6559" s="56"/>
      <c r="O6559" s="57"/>
      <c r="V6559" s="57"/>
    </row>
    <row r="6560" spans="4:22">
      <c r="D6560" s="56"/>
      <c r="E6560" s="56"/>
      <c r="F6560" s="56"/>
      <c r="G6560" s="56"/>
      <c r="I6560" s="57"/>
      <c r="N6560" s="56"/>
      <c r="O6560" s="57"/>
      <c r="V6560" s="57"/>
    </row>
    <row r="6561" spans="4:22">
      <c r="D6561" s="56"/>
      <c r="E6561" s="56"/>
      <c r="F6561" s="56"/>
      <c r="G6561" s="56"/>
      <c r="I6561" s="57"/>
      <c r="N6561" s="56"/>
      <c r="O6561" s="57"/>
      <c r="V6561" s="57"/>
    </row>
    <row r="6562" spans="4:22">
      <c r="D6562" s="56"/>
      <c r="E6562" s="56"/>
      <c r="F6562" s="56"/>
      <c r="G6562" s="56"/>
      <c r="I6562" s="57"/>
      <c r="N6562" s="56"/>
      <c r="O6562" s="57"/>
      <c r="V6562" s="57"/>
    </row>
    <row r="6563" spans="4:22">
      <c r="D6563" s="56"/>
      <c r="E6563" s="56"/>
      <c r="F6563" s="56"/>
      <c r="G6563" s="56"/>
      <c r="I6563" s="57"/>
      <c r="N6563" s="56"/>
      <c r="O6563" s="57"/>
      <c r="V6563" s="57"/>
    </row>
    <row r="6564" spans="4:22">
      <c r="D6564" s="56"/>
      <c r="E6564" s="56"/>
      <c r="F6564" s="56"/>
      <c r="G6564" s="56"/>
      <c r="I6564" s="57"/>
      <c r="N6564" s="56"/>
      <c r="O6564" s="57"/>
      <c r="V6564" s="57"/>
    </row>
    <row r="6565" spans="4:22">
      <c r="D6565" s="56"/>
      <c r="E6565" s="56"/>
      <c r="F6565" s="56"/>
      <c r="G6565" s="56"/>
      <c r="I6565" s="57"/>
      <c r="N6565" s="56"/>
      <c r="O6565" s="57"/>
      <c r="V6565" s="57"/>
    </row>
    <row r="6566" spans="4:22">
      <c r="D6566" s="56"/>
      <c r="E6566" s="56"/>
      <c r="F6566" s="56"/>
      <c r="G6566" s="56"/>
      <c r="I6566" s="57"/>
      <c r="N6566" s="56"/>
      <c r="O6566" s="57"/>
      <c r="V6566" s="57"/>
    </row>
    <row r="6567" spans="4:22">
      <c r="D6567" s="56"/>
      <c r="E6567" s="56"/>
      <c r="F6567" s="56"/>
      <c r="G6567" s="56"/>
      <c r="I6567" s="57"/>
      <c r="N6567" s="56"/>
      <c r="O6567" s="57"/>
      <c r="V6567" s="57"/>
    </row>
    <row r="6568" spans="4:22">
      <c r="D6568" s="56"/>
      <c r="E6568" s="56"/>
      <c r="F6568" s="56"/>
      <c r="G6568" s="56"/>
      <c r="I6568" s="57"/>
      <c r="N6568" s="56"/>
      <c r="O6568" s="57"/>
      <c r="V6568" s="57"/>
    </row>
    <row r="6569" spans="4:22">
      <c r="D6569" s="56"/>
      <c r="E6569" s="56"/>
      <c r="F6569" s="56"/>
      <c r="G6569" s="56"/>
      <c r="I6569" s="57"/>
      <c r="N6569" s="56"/>
      <c r="O6569" s="57"/>
      <c r="V6569" s="57"/>
    </row>
    <row r="6570" spans="4:22">
      <c r="D6570" s="56"/>
      <c r="E6570" s="56"/>
      <c r="F6570" s="56"/>
      <c r="G6570" s="56"/>
      <c r="I6570" s="57"/>
      <c r="N6570" s="56"/>
      <c r="O6570" s="57"/>
      <c r="V6570" s="57"/>
    </row>
    <row r="6571" spans="4:22">
      <c r="D6571" s="56"/>
      <c r="E6571" s="56"/>
      <c r="F6571" s="56"/>
      <c r="G6571" s="56"/>
      <c r="I6571" s="57"/>
      <c r="N6571" s="56"/>
      <c r="O6571" s="57"/>
      <c r="V6571" s="57"/>
    </row>
    <row r="6572" spans="4:22">
      <c r="D6572" s="56"/>
      <c r="E6572" s="56"/>
      <c r="F6572" s="56"/>
      <c r="G6572" s="56"/>
      <c r="I6572" s="57"/>
      <c r="N6572" s="56"/>
      <c r="O6572" s="57"/>
      <c r="V6572" s="57"/>
    </row>
    <row r="6573" spans="4:22">
      <c r="D6573" s="56"/>
      <c r="E6573" s="56"/>
      <c r="F6573" s="56"/>
      <c r="G6573" s="56"/>
      <c r="I6573" s="57"/>
      <c r="N6573" s="56"/>
      <c r="O6573" s="57"/>
      <c r="V6573" s="57"/>
    </row>
    <row r="6574" spans="4:22">
      <c r="D6574" s="56"/>
      <c r="E6574" s="56"/>
      <c r="F6574" s="56"/>
      <c r="G6574" s="56"/>
      <c r="I6574" s="57"/>
      <c r="N6574" s="56"/>
      <c r="O6574" s="57"/>
      <c r="V6574" s="57"/>
    </row>
    <row r="6575" spans="4:22">
      <c r="D6575" s="56"/>
      <c r="E6575" s="56"/>
      <c r="F6575" s="56"/>
      <c r="G6575" s="56"/>
      <c r="I6575" s="57"/>
      <c r="N6575" s="56"/>
      <c r="O6575" s="57"/>
      <c r="V6575" s="57"/>
    </row>
    <row r="6576" spans="4:22">
      <c r="D6576" s="56"/>
      <c r="E6576" s="56"/>
      <c r="F6576" s="56"/>
      <c r="G6576" s="56"/>
      <c r="I6576" s="57"/>
      <c r="N6576" s="56"/>
      <c r="O6576" s="57"/>
      <c r="V6576" s="57"/>
    </row>
    <row r="6577" spans="4:22">
      <c r="D6577" s="56"/>
      <c r="E6577" s="56"/>
      <c r="F6577" s="56"/>
      <c r="G6577" s="56"/>
      <c r="I6577" s="57"/>
      <c r="N6577" s="56"/>
      <c r="O6577" s="57"/>
      <c r="V6577" s="57"/>
    </row>
    <row r="6578" spans="4:22">
      <c r="D6578" s="56"/>
      <c r="E6578" s="56"/>
      <c r="F6578" s="56"/>
      <c r="G6578" s="56"/>
      <c r="I6578" s="57"/>
      <c r="N6578" s="56"/>
      <c r="O6578" s="57"/>
      <c r="V6578" s="57"/>
    </row>
    <row r="6579" spans="4:22">
      <c r="D6579" s="56"/>
      <c r="E6579" s="56"/>
      <c r="F6579" s="56"/>
      <c r="G6579" s="56"/>
      <c r="I6579" s="57"/>
      <c r="N6579" s="56"/>
      <c r="O6579" s="57"/>
      <c r="V6579" s="57"/>
    </row>
    <row r="6580" spans="4:22">
      <c r="D6580" s="56"/>
      <c r="E6580" s="56"/>
      <c r="F6580" s="56"/>
      <c r="G6580" s="56"/>
      <c r="I6580" s="57"/>
      <c r="N6580" s="56"/>
      <c r="O6580" s="57"/>
      <c r="V6580" s="57"/>
    </row>
    <row r="6581" spans="4:22">
      <c r="D6581" s="56"/>
      <c r="E6581" s="56"/>
      <c r="F6581" s="56"/>
      <c r="G6581" s="56"/>
      <c r="I6581" s="57"/>
      <c r="N6581" s="56"/>
      <c r="O6581" s="57"/>
      <c r="V6581" s="57"/>
    </row>
    <row r="6582" spans="4:22">
      <c r="D6582" s="56"/>
      <c r="E6582" s="56"/>
      <c r="F6582" s="56"/>
      <c r="G6582" s="56"/>
      <c r="I6582" s="57"/>
      <c r="N6582" s="56"/>
      <c r="O6582" s="57"/>
      <c r="V6582" s="57"/>
    </row>
    <row r="6583" spans="4:22">
      <c r="D6583" s="56"/>
      <c r="E6583" s="56"/>
      <c r="F6583" s="56"/>
      <c r="G6583" s="56"/>
      <c r="I6583" s="57"/>
      <c r="N6583" s="56"/>
      <c r="O6583" s="57"/>
      <c r="V6583" s="57"/>
    </row>
    <row r="6584" spans="4:22">
      <c r="D6584" s="56"/>
      <c r="E6584" s="56"/>
      <c r="F6584" s="56"/>
      <c r="G6584" s="56"/>
      <c r="I6584" s="57"/>
      <c r="N6584" s="56"/>
      <c r="O6584" s="57"/>
      <c r="V6584" s="57"/>
    </row>
    <row r="6585" spans="4:22">
      <c r="D6585" s="56"/>
      <c r="E6585" s="56"/>
      <c r="F6585" s="56"/>
      <c r="G6585" s="56"/>
      <c r="I6585" s="57"/>
      <c r="N6585" s="56"/>
      <c r="O6585" s="57"/>
      <c r="V6585" s="57"/>
    </row>
    <row r="6586" spans="4:22">
      <c r="D6586" s="56"/>
      <c r="E6586" s="56"/>
      <c r="F6586" s="56"/>
      <c r="G6586" s="56"/>
      <c r="I6586" s="57"/>
      <c r="N6586" s="56"/>
      <c r="O6586" s="57"/>
      <c r="V6586" s="57"/>
    </row>
    <row r="6587" spans="4:22">
      <c r="D6587" s="56"/>
      <c r="E6587" s="56"/>
      <c r="F6587" s="56"/>
      <c r="G6587" s="56"/>
      <c r="I6587" s="57"/>
      <c r="N6587" s="56"/>
      <c r="O6587" s="57"/>
      <c r="V6587" s="57"/>
    </row>
    <row r="6588" spans="4:22">
      <c r="D6588" s="56"/>
      <c r="E6588" s="56"/>
      <c r="F6588" s="56"/>
      <c r="G6588" s="56"/>
      <c r="I6588" s="57"/>
      <c r="N6588" s="56"/>
      <c r="O6588" s="57"/>
      <c r="V6588" s="57"/>
    </row>
    <row r="6589" spans="4:22">
      <c r="D6589" s="56"/>
      <c r="E6589" s="56"/>
      <c r="F6589" s="56"/>
      <c r="G6589" s="56"/>
      <c r="I6589" s="57"/>
      <c r="N6589" s="56"/>
      <c r="O6589" s="57"/>
      <c r="V6589" s="57"/>
    </row>
    <row r="6590" spans="4:22">
      <c r="D6590" s="56"/>
      <c r="E6590" s="56"/>
      <c r="F6590" s="56"/>
      <c r="G6590" s="56"/>
      <c r="I6590" s="57"/>
      <c r="N6590" s="56"/>
      <c r="O6590" s="57"/>
      <c r="V6590" s="57"/>
    </row>
    <row r="6591" spans="4:22">
      <c r="D6591" s="56"/>
      <c r="E6591" s="56"/>
      <c r="F6591" s="56"/>
      <c r="G6591" s="56"/>
      <c r="I6591" s="57"/>
      <c r="N6591" s="56"/>
      <c r="O6591" s="57"/>
      <c r="V6591" s="57"/>
    </row>
    <row r="6592" spans="4:22">
      <c r="D6592" s="56"/>
      <c r="E6592" s="56"/>
      <c r="F6592" s="56"/>
      <c r="G6592" s="56"/>
      <c r="I6592" s="57"/>
      <c r="N6592" s="56"/>
      <c r="O6592" s="57"/>
      <c r="V6592" s="57"/>
    </row>
    <row r="6593" spans="4:22">
      <c r="D6593" s="56"/>
      <c r="E6593" s="56"/>
      <c r="F6593" s="56"/>
      <c r="G6593" s="56"/>
      <c r="I6593" s="57"/>
      <c r="N6593" s="56"/>
      <c r="O6593" s="57"/>
      <c r="V6593" s="57"/>
    </row>
    <row r="6594" spans="4:22">
      <c r="D6594" s="56"/>
      <c r="E6594" s="56"/>
      <c r="F6594" s="56"/>
      <c r="G6594" s="56"/>
      <c r="I6594" s="57"/>
      <c r="N6594" s="56"/>
      <c r="O6594" s="57"/>
      <c r="V6594" s="57"/>
    </row>
    <row r="6595" spans="4:22">
      <c r="D6595" s="56"/>
      <c r="E6595" s="56"/>
      <c r="F6595" s="56"/>
      <c r="G6595" s="56"/>
      <c r="I6595" s="57"/>
      <c r="N6595" s="56"/>
      <c r="O6595" s="57"/>
      <c r="V6595" s="57"/>
    </row>
    <row r="6596" spans="4:22">
      <c r="D6596" s="56"/>
      <c r="E6596" s="56"/>
      <c r="F6596" s="56"/>
      <c r="G6596" s="56"/>
      <c r="I6596" s="57"/>
      <c r="N6596" s="56"/>
      <c r="O6596" s="57"/>
      <c r="V6596" s="57"/>
    </row>
    <row r="6597" spans="4:22">
      <c r="D6597" s="56"/>
      <c r="E6597" s="56"/>
      <c r="F6597" s="56"/>
      <c r="G6597" s="56"/>
      <c r="I6597" s="57"/>
      <c r="N6597" s="56"/>
      <c r="O6597" s="57"/>
      <c r="V6597" s="57"/>
    </row>
    <row r="6598" spans="4:22">
      <c r="D6598" s="56"/>
      <c r="E6598" s="56"/>
      <c r="F6598" s="56"/>
      <c r="G6598" s="56"/>
      <c r="I6598" s="57"/>
      <c r="N6598" s="56"/>
      <c r="O6598" s="57"/>
      <c r="V6598" s="57"/>
    </row>
    <row r="6599" spans="4:22">
      <c r="D6599" s="56"/>
      <c r="E6599" s="56"/>
      <c r="F6599" s="56"/>
      <c r="G6599" s="56"/>
      <c r="I6599" s="57"/>
      <c r="N6599" s="56"/>
      <c r="O6599" s="57"/>
      <c r="V6599" s="57"/>
    </row>
    <row r="6600" spans="4:22">
      <c r="D6600" s="56"/>
      <c r="E6600" s="56"/>
      <c r="F6600" s="56"/>
      <c r="G6600" s="56"/>
      <c r="I6600" s="57"/>
      <c r="N6600" s="56"/>
      <c r="O6600" s="57"/>
      <c r="V6600" s="57"/>
    </row>
    <row r="6601" spans="4:22">
      <c r="D6601" s="56"/>
      <c r="E6601" s="56"/>
      <c r="F6601" s="56"/>
      <c r="G6601" s="56"/>
      <c r="I6601" s="57"/>
      <c r="N6601" s="56"/>
      <c r="O6601" s="57"/>
      <c r="V6601" s="57"/>
    </row>
    <row r="6602" spans="4:22">
      <c r="D6602" s="56"/>
      <c r="E6602" s="56"/>
      <c r="F6602" s="56"/>
      <c r="G6602" s="56"/>
      <c r="I6602" s="57"/>
      <c r="N6602" s="56"/>
      <c r="O6602" s="57"/>
      <c r="V6602" s="57"/>
    </row>
    <row r="6603" spans="4:22">
      <c r="D6603" s="56"/>
      <c r="E6603" s="56"/>
      <c r="F6603" s="56"/>
      <c r="G6603" s="56"/>
      <c r="I6603" s="57"/>
      <c r="N6603" s="56"/>
      <c r="O6603" s="57"/>
      <c r="V6603" s="57"/>
    </row>
    <row r="6604" spans="4:22">
      <c r="D6604" s="56"/>
      <c r="E6604" s="56"/>
      <c r="F6604" s="56"/>
      <c r="G6604" s="56"/>
      <c r="I6604" s="57"/>
      <c r="N6604" s="56"/>
      <c r="O6604" s="57"/>
      <c r="V6604" s="57"/>
    </row>
    <row r="6605" spans="4:22">
      <c r="D6605" s="56"/>
      <c r="E6605" s="56"/>
      <c r="F6605" s="56"/>
      <c r="G6605" s="56"/>
      <c r="I6605" s="57"/>
      <c r="N6605" s="56"/>
      <c r="O6605" s="57"/>
      <c r="V6605" s="57"/>
    </row>
    <row r="6606" spans="4:22">
      <c r="D6606" s="56"/>
      <c r="E6606" s="56"/>
      <c r="F6606" s="56"/>
      <c r="G6606" s="56"/>
      <c r="I6606" s="57"/>
      <c r="N6606" s="56"/>
      <c r="O6606" s="57"/>
      <c r="V6606" s="57"/>
    </row>
    <row r="6607" spans="4:22">
      <c r="D6607" s="56"/>
      <c r="E6607" s="56"/>
      <c r="F6607" s="56"/>
      <c r="G6607" s="56"/>
      <c r="I6607" s="57"/>
      <c r="N6607" s="56"/>
      <c r="O6607" s="57"/>
      <c r="V6607" s="57"/>
    </row>
    <row r="6608" spans="4:22">
      <c r="D6608" s="56"/>
      <c r="E6608" s="56"/>
      <c r="F6608" s="56"/>
      <c r="G6608" s="56"/>
      <c r="I6608" s="57"/>
      <c r="N6608" s="56"/>
      <c r="O6608" s="57"/>
      <c r="V6608" s="57"/>
    </row>
    <row r="6609" spans="4:22">
      <c r="D6609" s="56"/>
      <c r="E6609" s="56"/>
      <c r="F6609" s="56"/>
      <c r="G6609" s="56"/>
      <c r="I6609" s="57"/>
      <c r="N6609" s="56"/>
      <c r="O6609" s="57"/>
      <c r="V6609" s="57"/>
    </row>
    <row r="6610" spans="4:22">
      <c r="D6610" s="56"/>
      <c r="E6610" s="56"/>
      <c r="F6610" s="56"/>
      <c r="G6610" s="56"/>
      <c r="I6610" s="57"/>
      <c r="N6610" s="56"/>
      <c r="O6610" s="57"/>
      <c r="V6610" s="57"/>
    </row>
    <row r="6611" spans="4:22">
      <c r="D6611" s="56"/>
      <c r="E6611" s="56"/>
      <c r="F6611" s="56"/>
      <c r="G6611" s="56"/>
      <c r="I6611" s="57"/>
      <c r="N6611" s="56"/>
      <c r="O6611" s="57"/>
      <c r="V6611" s="57"/>
    </row>
    <row r="6612" spans="4:22">
      <c r="D6612" s="56"/>
      <c r="E6612" s="56"/>
      <c r="F6612" s="56"/>
      <c r="G6612" s="56"/>
      <c r="I6612" s="57"/>
      <c r="N6612" s="56"/>
      <c r="O6612" s="57"/>
      <c r="V6612" s="57"/>
    </row>
    <row r="6613" spans="4:22">
      <c r="D6613" s="56"/>
      <c r="E6613" s="56"/>
      <c r="F6613" s="56"/>
      <c r="G6613" s="56"/>
      <c r="I6613" s="57"/>
      <c r="N6613" s="56"/>
      <c r="O6613" s="57"/>
      <c r="V6613" s="57"/>
    </row>
    <row r="6614" spans="4:22">
      <c r="D6614" s="56"/>
      <c r="E6614" s="56"/>
      <c r="F6614" s="56"/>
      <c r="G6614" s="56"/>
      <c r="I6614" s="57"/>
      <c r="N6614" s="56"/>
      <c r="O6614" s="57"/>
      <c r="V6614" s="57"/>
    </row>
    <row r="6615" spans="4:22">
      <c r="D6615" s="56"/>
      <c r="E6615" s="56"/>
      <c r="F6615" s="56"/>
      <c r="G6615" s="56"/>
      <c r="I6615" s="57"/>
      <c r="N6615" s="56"/>
      <c r="O6615" s="57"/>
      <c r="V6615" s="57"/>
    </row>
    <row r="6616" spans="4:22">
      <c r="D6616" s="56"/>
      <c r="E6616" s="56"/>
      <c r="F6616" s="56"/>
      <c r="G6616" s="56"/>
      <c r="I6616" s="57"/>
      <c r="N6616" s="56"/>
      <c r="O6616" s="57"/>
      <c r="V6616" s="57"/>
    </row>
    <row r="6617" spans="4:22">
      <c r="D6617" s="56"/>
      <c r="E6617" s="56"/>
      <c r="F6617" s="56"/>
      <c r="G6617" s="56"/>
      <c r="I6617" s="57"/>
      <c r="N6617" s="56"/>
      <c r="O6617" s="57"/>
      <c r="V6617" s="57"/>
    </row>
    <row r="6618" spans="4:22">
      <c r="D6618" s="56"/>
      <c r="E6618" s="56"/>
      <c r="F6618" s="56"/>
      <c r="G6618" s="56"/>
      <c r="I6618" s="57"/>
      <c r="N6618" s="56"/>
      <c r="O6618" s="57"/>
      <c r="V6618" s="57"/>
    </row>
    <row r="6619" spans="4:22">
      <c r="D6619" s="56"/>
      <c r="E6619" s="56"/>
      <c r="F6619" s="56"/>
      <c r="G6619" s="56"/>
      <c r="I6619" s="57"/>
      <c r="N6619" s="56"/>
      <c r="O6619" s="57"/>
      <c r="V6619" s="57"/>
    </row>
    <row r="6620" spans="4:22">
      <c r="D6620" s="56"/>
      <c r="E6620" s="56"/>
      <c r="F6620" s="56"/>
      <c r="G6620" s="56"/>
      <c r="I6620" s="57"/>
      <c r="N6620" s="56"/>
      <c r="O6620" s="57"/>
      <c r="V6620" s="57"/>
    </row>
    <row r="6621" spans="4:22">
      <c r="D6621" s="56"/>
      <c r="E6621" s="56"/>
      <c r="F6621" s="56"/>
      <c r="G6621" s="56"/>
      <c r="I6621" s="57"/>
      <c r="N6621" s="56"/>
      <c r="O6621" s="57"/>
      <c r="V6621" s="57"/>
    </row>
    <row r="6622" spans="4:22">
      <c r="D6622" s="56"/>
      <c r="E6622" s="56"/>
      <c r="F6622" s="56"/>
      <c r="G6622" s="56"/>
      <c r="I6622" s="57"/>
      <c r="N6622" s="56"/>
      <c r="O6622" s="57"/>
      <c r="V6622" s="57"/>
    </row>
    <row r="6623" spans="4:22">
      <c r="D6623" s="56"/>
      <c r="E6623" s="56"/>
      <c r="F6623" s="56"/>
      <c r="G6623" s="56"/>
      <c r="I6623" s="57"/>
      <c r="N6623" s="56"/>
      <c r="O6623" s="57"/>
      <c r="V6623" s="57"/>
    </row>
    <row r="6624" spans="4:22">
      <c r="D6624" s="56"/>
      <c r="E6624" s="56"/>
      <c r="F6624" s="56"/>
      <c r="G6624" s="56"/>
      <c r="I6624" s="57"/>
      <c r="N6624" s="56"/>
      <c r="O6624" s="57"/>
      <c r="V6624" s="57"/>
    </row>
    <row r="6625" spans="4:22">
      <c r="D6625" s="56"/>
      <c r="E6625" s="56"/>
      <c r="F6625" s="56"/>
      <c r="G6625" s="56"/>
      <c r="I6625" s="57"/>
      <c r="N6625" s="56"/>
      <c r="O6625" s="57"/>
      <c r="V6625" s="57"/>
    </row>
    <row r="6626" spans="4:22">
      <c r="D6626" s="56"/>
      <c r="E6626" s="56"/>
      <c r="F6626" s="56"/>
      <c r="G6626" s="56"/>
      <c r="I6626" s="57"/>
      <c r="N6626" s="56"/>
      <c r="O6626" s="57"/>
      <c r="V6626" s="57"/>
    </row>
    <row r="6627" spans="4:22">
      <c r="D6627" s="56"/>
      <c r="E6627" s="56"/>
      <c r="F6627" s="56"/>
      <c r="G6627" s="56"/>
      <c r="I6627" s="57"/>
      <c r="N6627" s="56"/>
      <c r="O6627" s="57"/>
      <c r="V6627" s="57"/>
    </row>
    <row r="6628" spans="4:22">
      <c r="D6628" s="56"/>
      <c r="E6628" s="56"/>
      <c r="F6628" s="56"/>
      <c r="G6628" s="56"/>
      <c r="I6628" s="57"/>
      <c r="N6628" s="56"/>
      <c r="O6628" s="57"/>
      <c r="V6628" s="57"/>
    </row>
    <row r="6629" spans="4:22">
      <c r="D6629" s="56"/>
      <c r="E6629" s="56"/>
      <c r="F6629" s="56"/>
      <c r="G6629" s="56"/>
      <c r="I6629" s="57"/>
      <c r="N6629" s="56"/>
      <c r="O6629" s="57"/>
      <c r="V6629" s="57"/>
    </row>
    <row r="6630" spans="4:22">
      <c r="D6630" s="56"/>
      <c r="E6630" s="56"/>
      <c r="F6630" s="56"/>
      <c r="G6630" s="56"/>
      <c r="I6630" s="57"/>
      <c r="N6630" s="56"/>
      <c r="O6630" s="57"/>
      <c r="V6630" s="57"/>
    </row>
    <row r="6631" spans="4:22">
      <c r="D6631" s="56"/>
      <c r="E6631" s="56"/>
      <c r="F6631" s="56"/>
      <c r="G6631" s="56"/>
      <c r="I6631" s="57"/>
      <c r="N6631" s="56"/>
      <c r="O6631" s="57"/>
      <c r="V6631" s="57"/>
    </row>
    <row r="6632" spans="4:22">
      <c r="D6632" s="56"/>
      <c r="E6632" s="56"/>
      <c r="F6632" s="56"/>
      <c r="G6632" s="56"/>
      <c r="I6632" s="57"/>
      <c r="N6632" s="56"/>
      <c r="O6632" s="57"/>
      <c r="V6632" s="57"/>
    </row>
    <row r="6633" spans="4:22">
      <c r="D6633" s="56"/>
      <c r="E6633" s="56"/>
      <c r="F6633" s="56"/>
      <c r="G6633" s="56"/>
      <c r="I6633" s="57"/>
      <c r="N6633" s="56"/>
      <c r="O6633" s="57"/>
      <c r="V6633" s="57"/>
    </row>
    <row r="6634" spans="4:22">
      <c r="D6634" s="56"/>
      <c r="E6634" s="56"/>
      <c r="F6634" s="56"/>
      <c r="G6634" s="56"/>
      <c r="I6634" s="57"/>
      <c r="N6634" s="56"/>
      <c r="O6634" s="57"/>
      <c r="V6634" s="57"/>
    </row>
    <row r="6635" spans="4:22">
      <c r="D6635" s="56"/>
      <c r="E6635" s="56"/>
      <c r="F6635" s="56"/>
      <c r="G6635" s="56"/>
      <c r="I6635" s="57"/>
      <c r="N6635" s="56"/>
      <c r="O6635" s="57"/>
      <c r="V6635" s="57"/>
    </row>
    <row r="6636" spans="4:22">
      <c r="D6636" s="56"/>
      <c r="E6636" s="56"/>
      <c r="F6636" s="56"/>
      <c r="G6636" s="56"/>
      <c r="I6636" s="57"/>
      <c r="N6636" s="56"/>
      <c r="O6636" s="57"/>
      <c r="V6636" s="57"/>
    </row>
    <row r="6637" spans="4:22">
      <c r="D6637" s="56"/>
      <c r="E6637" s="56"/>
      <c r="F6637" s="56"/>
      <c r="G6637" s="56"/>
      <c r="I6637" s="57"/>
      <c r="N6637" s="56"/>
      <c r="O6637" s="57"/>
      <c r="V6637" s="57"/>
    </row>
    <row r="6638" spans="4:22">
      <c r="D6638" s="56"/>
      <c r="E6638" s="56"/>
      <c r="F6638" s="56"/>
      <c r="G6638" s="56"/>
      <c r="I6638" s="57"/>
      <c r="N6638" s="56"/>
      <c r="O6638" s="57"/>
      <c r="V6638" s="57"/>
    </row>
    <row r="6639" spans="4:22">
      <c r="D6639" s="56"/>
      <c r="E6639" s="56"/>
      <c r="F6639" s="56"/>
      <c r="G6639" s="56"/>
      <c r="I6639" s="57"/>
      <c r="N6639" s="56"/>
      <c r="O6639" s="57"/>
      <c r="V6639" s="57"/>
    </row>
    <row r="6640" spans="4:22">
      <c r="D6640" s="56"/>
      <c r="E6640" s="56"/>
      <c r="F6640" s="56"/>
      <c r="G6640" s="56"/>
      <c r="I6640" s="57"/>
      <c r="N6640" s="56"/>
      <c r="O6640" s="57"/>
      <c r="V6640" s="57"/>
    </row>
    <row r="6641" spans="4:22">
      <c r="D6641" s="56"/>
      <c r="E6641" s="56"/>
      <c r="F6641" s="56"/>
      <c r="G6641" s="56"/>
      <c r="I6641" s="57"/>
      <c r="N6641" s="56"/>
      <c r="O6641" s="57"/>
      <c r="V6641" s="57"/>
    </row>
    <row r="6642" spans="4:22">
      <c r="D6642" s="56"/>
      <c r="E6642" s="56"/>
      <c r="F6642" s="56"/>
      <c r="G6642" s="56"/>
      <c r="I6642" s="57"/>
      <c r="N6642" s="56"/>
      <c r="O6642" s="57"/>
      <c r="V6642" s="57"/>
    </row>
    <row r="6643" spans="4:22">
      <c r="D6643" s="56"/>
      <c r="E6643" s="56"/>
      <c r="F6643" s="56"/>
      <c r="G6643" s="56"/>
      <c r="I6643" s="57"/>
      <c r="N6643" s="56"/>
      <c r="O6643" s="57"/>
      <c r="V6643" s="57"/>
    </row>
    <row r="6644" spans="4:22">
      <c r="D6644" s="56"/>
      <c r="E6644" s="56"/>
      <c r="F6644" s="56"/>
      <c r="G6644" s="56"/>
      <c r="I6644" s="57"/>
      <c r="N6644" s="56"/>
      <c r="O6644" s="57"/>
      <c r="V6644" s="57"/>
    </row>
    <row r="6645" spans="4:22">
      <c r="D6645" s="56"/>
      <c r="E6645" s="56"/>
      <c r="F6645" s="56"/>
      <c r="G6645" s="56"/>
      <c r="I6645" s="57"/>
      <c r="N6645" s="56"/>
      <c r="O6645" s="57"/>
      <c r="V6645" s="57"/>
    </row>
    <row r="6646" spans="4:22">
      <c r="D6646" s="56"/>
      <c r="E6646" s="56"/>
      <c r="F6646" s="56"/>
      <c r="G6646" s="56"/>
      <c r="I6646" s="57"/>
      <c r="N6646" s="56"/>
      <c r="O6646" s="57"/>
      <c r="V6646" s="57"/>
    </row>
    <row r="6647" spans="4:22">
      <c r="D6647" s="56"/>
      <c r="E6647" s="56"/>
      <c r="F6647" s="56"/>
      <c r="G6647" s="56"/>
      <c r="I6647" s="57"/>
      <c r="N6647" s="56"/>
      <c r="O6647" s="57"/>
      <c r="V6647" s="57"/>
    </row>
    <row r="6648" spans="4:22">
      <c r="D6648" s="56"/>
      <c r="E6648" s="56"/>
      <c r="F6648" s="56"/>
      <c r="G6648" s="56"/>
      <c r="I6648" s="57"/>
      <c r="N6648" s="56"/>
      <c r="O6648" s="57"/>
      <c r="V6648" s="57"/>
    </row>
    <row r="6649" spans="4:22">
      <c r="D6649" s="56"/>
      <c r="E6649" s="56"/>
      <c r="F6649" s="56"/>
      <c r="G6649" s="56"/>
      <c r="I6649" s="57"/>
      <c r="N6649" s="56"/>
      <c r="O6649" s="57"/>
      <c r="V6649" s="57"/>
    </row>
    <row r="6650" spans="4:22">
      <c r="D6650" s="56"/>
      <c r="E6650" s="56"/>
      <c r="F6650" s="56"/>
      <c r="G6650" s="56"/>
      <c r="I6650" s="57"/>
      <c r="N6650" s="56"/>
      <c r="O6650" s="57"/>
      <c r="V6650" s="57"/>
    </row>
    <row r="6651" spans="4:22">
      <c r="D6651" s="56"/>
      <c r="E6651" s="56"/>
      <c r="F6651" s="56"/>
      <c r="G6651" s="56"/>
      <c r="I6651" s="57"/>
      <c r="N6651" s="56"/>
      <c r="O6651" s="57"/>
      <c r="V6651" s="57"/>
    </row>
    <row r="6652" spans="4:22">
      <c r="D6652" s="56"/>
      <c r="E6652" s="56"/>
      <c r="F6652" s="56"/>
      <c r="G6652" s="56"/>
      <c r="I6652" s="57"/>
      <c r="N6652" s="56"/>
      <c r="O6652" s="57"/>
      <c r="V6652" s="57"/>
    </row>
    <row r="6653" spans="4:22">
      <c r="D6653" s="56"/>
      <c r="E6653" s="56"/>
      <c r="F6653" s="56"/>
      <c r="G6653" s="56"/>
      <c r="I6653" s="57"/>
      <c r="N6653" s="56"/>
      <c r="O6653" s="57"/>
      <c r="V6653" s="57"/>
    </row>
    <row r="6654" spans="4:22">
      <c r="D6654" s="56"/>
      <c r="E6654" s="56"/>
      <c r="F6654" s="56"/>
      <c r="G6654" s="56"/>
      <c r="I6654" s="57"/>
      <c r="N6654" s="56"/>
      <c r="O6654" s="57"/>
      <c r="V6654" s="57"/>
    </row>
    <row r="6655" spans="4:22">
      <c r="D6655" s="56"/>
      <c r="E6655" s="56"/>
      <c r="F6655" s="56"/>
      <c r="G6655" s="56"/>
      <c r="I6655" s="57"/>
      <c r="N6655" s="56"/>
      <c r="O6655" s="57"/>
      <c r="V6655" s="57"/>
    </row>
    <row r="6656" spans="4:22">
      <c r="D6656" s="56"/>
      <c r="E6656" s="56"/>
      <c r="F6656" s="56"/>
      <c r="G6656" s="56"/>
      <c r="I6656" s="57"/>
      <c r="N6656" s="56"/>
      <c r="O6656" s="57"/>
      <c r="V6656" s="57"/>
    </row>
    <row r="6657" spans="4:22">
      <c r="D6657" s="56"/>
      <c r="E6657" s="56"/>
      <c r="F6657" s="56"/>
      <c r="G6657" s="56"/>
      <c r="I6657" s="57"/>
      <c r="N6657" s="56"/>
      <c r="O6657" s="57"/>
      <c r="V6657" s="57"/>
    </row>
    <row r="6658" spans="4:22">
      <c r="D6658" s="56"/>
      <c r="E6658" s="56"/>
      <c r="F6658" s="56"/>
      <c r="G6658" s="56"/>
      <c r="I6658" s="57"/>
      <c r="N6658" s="56"/>
      <c r="O6658" s="57"/>
      <c r="V6658" s="57"/>
    </row>
    <row r="6659" spans="4:22">
      <c r="D6659" s="56"/>
      <c r="E6659" s="56"/>
      <c r="F6659" s="56"/>
      <c r="G6659" s="56"/>
      <c r="I6659" s="57"/>
      <c r="N6659" s="56"/>
      <c r="O6659" s="57"/>
      <c r="V6659" s="57"/>
    </row>
    <row r="6660" spans="4:22">
      <c r="D6660" s="56"/>
      <c r="E6660" s="56"/>
      <c r="F6660" s="56"/>
      <c r="G6660" s="56"/>
      <c r="I6660" s="57"/>
      <c r="N6660" s="56"/>
      <c r="O6660" s="57"/>
      <c r="V6660" s="57"/>
    </row>
    <row r="6661" spans="4:22">
      <c r="D6661" s="56"/>
      <c r="E6661" s="56"/>
      <c r="F6661" s="56"/>
      <c r="G6661" s="56"/>
      <c r="I6661" s="57"/>
      <c r="N6661" s="56"/>
      <c r="O6661" s="57"/>
      <c r="V6661" s="57"/>
    </row>
    <row r="6662" spans="4:22">
      <c r="D6662" s="56"/>
      <c r="E6662" s="56"/>
      <c r="F6662" s="56"/>
      <c r="G6662" s="56"/>
      <c r="I6662" s="57"/>
      <c r="N6662" s="56"/>
      <c r="O6662" s="57"/>
      <c r="V6662" s="57"/>
    </row>
    <row r="6663" spans="4:22">
      <c r="D6663" s="56"/>
      <c r="E6663" s="56"/>
      <c r="F6663" s="56"/>
      <c r="G6663" s="56"/>
      <c r="I6663" s="57"/>
      <c r="N6663" s="56"/>
      <c r="O6663" s="57"/>
      <c r="V6663" s="57"/>
    </row>
    <row r="6664" spans="4:22">
      <c r="D6664" s="56"/>
      <c r="E6664" s="56"/>
      <c r="F6664" s="56"/>
      <c r="G6664" s="56"/>
      <c r="I6664" s="57"/>
      <c r="N6664" s="56"/>
      <c r="O6664" s="57"/>
      <c r="V6664" s="57"/>
    </row>
    <row r="6665" spans="4:22">
      <c r="D6665" s="56"/>
      <c r="E6665" s="56"/>
      <c r="F6665" s="56"/>
      <c r="G6665" s="56"/>
      <c r="I6665" s="57"/>
      <c r="N6665" s="56"/>
      <c r="O6665" s="57"/>
      <c r="V6665" s="57"/>
    </row>
    <row r="6666" spans="4:22">
      <c r="D6666" s="56"/>
      <c r="E6666" s="56"/>
      <c r="F6666" s="56"/>
      <c r="G6666" s="56"/>
      <c r="I6666" s="57"/>
      <c r="N6666" s="56"/>
      <c r="O6666" s="57"/>
      <c r="V6666" s="57"/>
    </row>
    <row r="6667" spans="4:22">
      <c r="D6667" s="56"/>
      <c r="E6667" s="56"/>
      <c r="F6667" s="56"/>
      <c r="G6667" s="56"/>
      <c r="I6667" s="57"/>
      <c r="N6667" s="56"/>
      <c r="O6667" s="57"/>
      <c r="V6667" s="57"/>
    </row>
    <row r="6668" spans="4:22">
      <c r="D6668" s="56"/>
      <c r="E6668" s="56"/>
      <c r="F6668" s="56"/>
      <c r="G6668" s="56"/>
      <c r="I6668" s="57"/>
      <c r="N6668" s="56"/>
      <c r="O6668" s="57"/>
      <c r="V6668" s="57"/>
    </row>
    <row r="6669" spans="4:22">
      <c r="D6669" s="56"/>
      <c r="E6669" s="56"/>
      <c r="F6669" s="56"/>
      <c r="G6669" s="56"/>
      <c r="I6669" s="57"/>
      <c r="N6669" s="56"/>
      <c r="O6669" s="57"/>
      <c r="V6669" s="57"/>
    </row>
    <row r="6670" spans="4:22">
      <c r="D6670" s="56"/>
      <c r="E6670" s="56"/>
      <c r="F6670" s="56"/>
      <c r="G6670" s="56"/>
      <c r="I6670" s="57"/>
      <c r="N6670" s="56"/>
      <c r="O6670" s="57"/>
      <c r="V6670" s="57"/>
    </row>
    <row r="6671" spans="4:22">
      <c r="D6671" s="56"/>
      <c r="E6671" s="56"/>
      <c r="F6671" s="56"/>
      <c r="G6671" s="56"/>
      <c r="I6671" s="57"/>
      <c r="N6671" s="56"/>
      <c r="O6671" s="57"/>
      <c r="V6671" s="57"/>
    </row>
    <row r="6672" spans="4:22">
      <c r="D6672" s="56"/>
      <c r="E6672" s="56"/>
      <c r="F6672" s="56"/>
      <c r="G6672" s="56"/>
      <c r="I6672" s="57"/>
      <c r="N6672" s="56"/>
      <c r="O6672" s="57"/>
      <c r="V6672" s="57"/>
    </row>
    <row r="6673" spans="4:22">
      <c r="D6673" s="56"/>
      <c r="E6673" s="56"/>
      <c r="F6673" s="56"/>
      <c r="G6673" s="56"/>
      <c r="I6673" s="57"/>
      <c r="N6673" s="56"/>
      <c r="O6673" s="57"/>
      <c r="V6673" s="57"/>
    </row>
    <row r="6674" spans="4:22">
      <c r="D6674" s="56"/>
      <c r="E6674" s="56"/>
      <c r="F6674" s="56"/>
      <c r="G6674" s="56"/>
      <c r="I6674" s="57"/>
      <c r="N6674" s="56"/>
      <c r="O6674" s="57"/>
      <c r="V6674" s="57"/>
    </row>
    <row r="6675" spans="4:22">
      <c r="D6675" s="56"/>
      <c r="E6675" s="56"/>
      <c r="F6675" s="56"/>
      <c r="G6675" s="56"/>
      <c r="I6675" s="57"/>
      <c r="N6675" s="56"/>
      <c r="O6675" s="57"/>
      <c r="V6675" s="57"/>
    </row>
    <row r="6676" spans="4:22">
      <c r="D6676" s="56"/>
      <c r="E6676" s="56"/>
      <c r="F6676" s="56"/>
      <c r="G6676" s="56"/>
      <c r="I6676" s="57"/>
      <c r="N6676" s="56"/>
      <c r="O6676" s="57"/>
      <c r="V6676" s="57"/>
    </row>
    <row r="6677" spans="4:22">
      <c r="D6677" s="56"/>
      <c r="E6677" s="56"/>
      <c r="F6677" s="56"/>
      <c r="G6677" s="56"/>
      <c r="I6677" s="57"/>
      <c r="N6677" s="56"/>
      <c r="O6677" s="57"/>
      <c r="V6677" s="57"/>
    </row>
    <row r="6678" spans="4:22">
      <c r="D6678" s="56"/>
      <c r="E6678" s="56"/>
      <c r="F6678" s="56"/>
      <c r="G6678" s="56"/>
      <c r="I6678" s="57"/>
      <c r="N6678" s="56"/>
      <c r="O6678" s="57"/>
      <c r="V6678" s="57"/>
    </row>
    <row r="6679" spans="4:22">
      <c r="D6679" s="56"/>
      <c r="E6679" s="56"/>
      <c r="F6679" s="56"/>
      <c r="G6679" s="56"/>
      <c r="I6679" s="57"/>
      <c r="N6679" s="56"/>
      <c r="O6679" s="57"/>
      <c r="V6679" s="57"/>
    </row>
    <row r="6680" spans="4:22">
      <c r="D6680" s="56"/>
      <c r="E6680" s="56"/>
      <c r="F6680" s="56"/>
      <c r="G6680" s="56"/>
      <c r="I6680" s="57"/>
      <c r="N6680" s="56"/>
      <c r="O6680" s="57"/>
      <c r="V6680" s="57"/>
    </row>
    <row r="6681" spans="4:22">
      <c r="D6681" s="56"/>
      <c r="E6681" s="56"/>
      <c r="F6681" s="56"/>
      <c r="G6681" s="56"/>
      <c r="I6681" s="57"/>
      <c r="N6681" s="56"/>
      <c r="O6681" s="57"/>
      <c r="V6681" s="57"/>
    </row>
    <row r="6682" spans="4:22">
      <c r="D6682" s="56"/>
      <c r="E6682" s="56"/>
      <c r="F6682" s="56"/>
      <c r="G6682" s="56"/>
      <c r="I6682" s="57"/>
      <c r="N6682" s="56"/>
      <c r="O6682" s="57"/>
      <c r="V6682" s="57"/>
    </row>
    <row r="6683" spans="4:22">
      <c r="D6683" s="56"/>
      <c r="E6683" s="56"/>
      <c r="F6683" s="56"/>
      <c r="G6683" s="56"/>
      <c r="I6683" s="57"/>
      <c r="N6683" s="56"/>
      <c r="O6683" s="57"/>
      <c r="V6683" s="57"/>
    </row>
    <row r="6684" spans="4:22">
      <c r="D6684" s="56"/>
      <c r="E6684" s="56"/>
      <c r="F6684" s="56"/>
      <c r="G6684" s="56"/>
      <c r="I6684" s="57"/>
      <c r="N6684" s="56"/>
      <c r="O6684" s="57"/>
      <c r="V6684" s="57"/>
    </row>
    <row r="6685" spans="4:22">
      <c r="D6685" s="56"/>
      <c r="E6685" s="56"/>
      <c r="F6685" s="56"/>
      <c r="G6685" s="56"/>
      <c r="I6685" s="57"/>
      <c r="N6685" s="56"/>
      <c r="O6685" s="57"/>
      <c r="V6685" s="57"/>
    </row>
    <row r="6686" spans="4:22">
      <c r="D6686" s="56"/>
      <c r="E6686" s="56"/>
      <c r="F6686" s="56"/>
      <c r="G6686" s="56"/>
      <c r="I6686" s="57"/>
      <c r="N6686" s="56"/>
      <c r="O6686" s="57"/>
      <c r="V6686" s="57"/>
    </row>
    <row r="6687" spans="4:22">
      <c r="D6687" s="56"/>
      <c r="E6687" s="56"/>
      <c r="F6687" s="56"/>
      <c r="G6687" s="56"/>
      <c r="I6687" s="57"/>
      <c r="N6687" s="56"/>
      <c r="O6687" s="57"/>
      <c r="V6687" s="57"/>
    </row>
    <row r="6688" spans="4:22">
      <c r="D6688" s="56"/>
      <c r="E6688" s="56"/>
      <c r="F6688" s="56"/>
      <c r="G6688" s="56"/>
      <c r="I6688" s="57"/>
      <c r="N6688" s="56"/>
      <c r="O6688" s="57"/>
      <c r="V6688" s="57"/>
    </row>
    <row r="6689" spans="4:22">
      <c r="D6689" s="56"/>
      <c r="E6689" s="56"/>
      <c r="F6689" s="56"/>
      <c r="G6689" s="56"/>
      <c r="I6689" s="57"/>
      <c r="N6689" s="56"/>
      <c r="O6689" s="57"/>
      <c r="V6689" s="57"/>
    </row>
    <row r="6690" spans="4:22">
      <c r="D6690" s="56"/>
      <c r="E6690" s="56"/>
      <c r="F6690" s="56"/>
      <c r="G6690" s="56"/>
      <c r="I6690" s="57"/>
      <c r="N6690" s="56"/>
      <c r="O6690" s="57"/>
      <c r="V6690" s="57"/>
    </row>
    <row r="6691" spans="4:22">
      <c r="D6691" s="56"/>
      <c r="E6691" s="56"/>
      <c r="F6691" s="56"/>
      <c r="G6691" s="56"/>
      <c r="I6691" s="57"/>
      <c r="N6691" s="56"/>
      <c r="O6691" s="57"/>
      <c r="V6691" s="57"/>
    </row>
    <row r="6692" spans="4:22">
      <c r="D6692" s="56"/>
      <c r="E6692" s="56"/>
      <c r="F6692" s="56"/>
      <c r="G6692" s="56"/>
      <c r="I6692" s="57"/>
      <c r="N6692" s="56"/>
      <c r="O6692" s="57"/>
      <c r="V6692" s="57"/>
    </row>
    <row r="6693" spans="4:22">
      <c r="D6693" s="56"/>
      <c r="E6693" s="56"/>
      <c r="F6693" s="56"/>
      <c r="G6693" s="56"/>
      <c r="I6693" s="57"/>
      <c r="N6693" s="56"/>
      <c r="O6693" s="57"/>
      <c r="V6693" s="57"/>
    </row>
    <row r="6694" spans="4:22">
      <c r="D6694" s="56"/>
      <c r="E6694" s="56"/>
      <c r="F6694" s="56"/>
      <c r="G6694" s="56"/>
      <c r="I6694" s="57"/>
      <c r="N6694" s="56"/>
      <c r="O6694" s="57"/>
      <c r="V6694" s="57"/>
    </row>
    <row r="6695" spans="4:22">
      <c r="D6695" s="56"/>
      <c r="E6695" s="56"/>
      <c r="F6695" s="56"/>
      <c r="G6695" s="56"/>
      <c r="I6695" s="57"/>
      <c r="N6695" s="56"/>
      <c r="O6695" s="57"/>
      <c r="V6695" s="57"/>
    </row>
    <row r="6696" spans="4:22">
      <c r="D6696" s="56"/>
      <c r="E6696" s="56"/>
      <c r="F6696" s="56"/>
      <c r="G6696" s="56"/>
      <c r="I6696" s="57"/>
      <c r="N6696" s="56"/>
      <c r="O6696" s="57"/>
      <c r="V6696" s="57"/>
    </row>
    <row r="6697" spans="4:22">
      <c r="D6697" s="56"/>
      <c r="E6697" s="56"/>
      <c r="F6697" s="56"/>
      <c r="G6697" s="56"/>
      <c r="I6697" s="57"/>
      <c r="N6697" s="56"/>
      <c r="O6697" s="57"/>
      <c r="V6697" s="57"/>
    </row>
    <row r="6698" spans="4:22">
      <c r="D6698" s="56"/>
      <c r="E6698" s="56"/>
      <c r="F6698" s="56"/>
      <c r="G6698" s="56"/>
      <c r="I6698" s="57"/>
      <c r="N6698" s="56"/>
      <c r="O6698" s="57"/>
      <c r="V6698" s="57"/>
    </row>
    <row r="6699" spans="4:22">
      <c r="D6699" s="56"/>
      <c r="E6699" s="56"/>
      <c r="F6699" s="56"/>
      <c r="G6699" s="56"/>
      <c r="I6699" s="57"/>
      <c r="N6699" s="56"/>
      <c r="O6699" s="57"/>
      <c r="V6699" s="57"/>
    </row>
    <row r="6700" spans="4:22">
      <c r="D6700" s="56"/>
      <c r="E6700" s="56"/>
      <c r="F6700" s="56"/>
      <c r="G6700" s="56"/>
      <c r="I6700" s="57"/>
      <c r="N6700" s="56"/>
      <c r="O6700" s="57"/>
      <c r="V6700" s="57"/>
    </row>
    <row r="6701" spans="4:22">
      <c r="D6701" s="56"/>
      <c r="E6701" s="56"/>
      <c r="F6701" s="56"/>
      <c r="G6701" s="56"/>
      <c r="I6701" s="57"/>
      <c r="N6701" s="56"/>
      <c r="O6701" s="57"/>
      <c r="V6701" s="57"/>
    </row>
    <row r="6702" spans="4:22">
      <c r="D6702" s="56"/>
      <c r="E6702" s="56"/>
      <c r="F6702" s="56"/>
      <c r="G6702" s="56"/>
      <c r="I6702" s="57"/>
      <c r="N6702" s="56"/>
      <c r="O6702" s="57"/>
      <c r="V6702" s="57"/>
    </row>
    <row r="6703" spans="4:22">
      <c r="D6703" s="56"/>
      <c r="E6703" s="56"/>
      <c r="F6703" s="56"/>
      <c r="G6703" s="56"/>
      <c r="I6703" s="57"/>
      <c r="N6703" s="56"/>
      <c r="O6703" s="57"/>
      <c r="V6703" s="57"/>
    </row>
    <row r="6704" spans="4:22">
      <c r="D6704" s="56"/>
      <c r="E6704" s="56"/>
      <c r="F6704" s="56"/>
      <c r="G6704" s="56"/>
      <c r="I6704" s="57"/>
      <c r="N6704" s="56"/>
      <c r="O6704" s="57"/>
      <c r="V6704" s="57"/>
    </row>
    <row r="6705" spans="4:22">
      <c r="D6705" s="56"/>
      <c r="E6705" s="56"/>
      <c r="F6705" s="56"/>
      <c r="G6705" s="56"/>
      <c r="I6705" s="57"/>
      <c r="N6705" s="56"/>
      <c r="O6705" s="57"/>
      <c r="V6705" s="57"/>
    </row>
    <row r="6706" spans="4:22">
      <c r="D6706" s="56"/>
      <c r="E6706" s="56"/>
      <c r="F6706" s="56"/>
      <c r="G6706" s="56"/>
      <c r="I6706" s="57"/>
      <c r="N6706" s="56"/>
      <c r="O6706" s="57"/>
      <c r="V6706" s="57"/>
    </row>
    <row r="6707" spans="4:22">
      <c r="D6707" s="56"/>
      <c r="E6707" s="56"/>
      <c r="F6707" s="56"/>
      <c r="G6707" s="56"/>
      <c r="I6707" s="57"/>
      <c r="N6707" s="56"/>
      <c r="O6707" s="57"/>
      <c r="V6707" s="57"/>
    </row>
    <row r="6708" spans="4:22">
      <c r="D6708" s="56"/>
      <c r="E6708" s="56"/>
      <c r="F6708" s="56"/>
      <c r="G6708" s="56"/>
      <c r="I6708" s="57"/>
      <c r="N6708" s="56"/>
      <c r="O6708" s="57"/>
      <c r="V6708" s="57"/>
    </row>
    <row r="6709" spans="4:22">
      <c r="D6709" s="56"/>
      <c r="E6709" s="56"/>
      <c r="F6709" s="56"/>
      <c r="G6709" s="56"/>
      <c r="I6709" s="57"/>
      <c r="N6709" s="56"/>
      <c r="O6709" s="57"/>
      <c r="V6709" s="57"/>
    </row>
    <row r="6710" spans="4:22">
      <c r="D6710" s="56"/>
      <c r="E6710" s="56"/>
      <c r="F6710" s="56"/>
      <c r="G6710" s="56"/>
      <c r="I6710" s="57"/>
      <c r="N6710" s="56"/>
      <c r="O6710" s="57"/>
      <c r="V6710" s="57"/>
    </row>
    <row r="6711" spans="4:22">
      <c r="D6711" s="56"/>
      <c r="E6711" s="56"/>
      <c r="F6711" s="56"/>
      <c r="G6711" s="56"/>
      <c r="I6711" s="57"/>
      <c r="N6711" s="56"/>
      <c r="O6711" s="57"/>
      <c r="V6711" s="57"/>
    </row>
    <row r="6712" spans="4:22">
      <c r="D6712" s="56"/>
      <c r="E6712" s="56"/>
      <c r="F6712" s="56"/>
      <c r="G6712" s="56"/>
      <c r="I6712" s="57"/>
      <c r="N6712" s="56"/>
      <c r="O6712" s="57"/>
      <c r="V6712" s="57"/>
    </row>
    <row r="6713" spans="4:22">
      <c r="D6713" s="56"/>
      <c r="E6713" s="56"/>
      <c r="F6713" s="56"/>
      <c r="G6713" s="56"/>
      <c r="I6713" s="57"/>
      <c r="N6713" s="56"/>
      <c r="O6713" s="57"/>
      <c r="V6713" s="57"/>
    </row>
    <row r="6714" spans="4:22">
      <c r="D6714" s="56"/>
      <c r="E6714" s="56"/>
      <c r="F6714" s="56"/>
      <c r="G6714" s="56"/>
      <c r="I6714" s="57"/>
      <c r="N6714" s="56"/>
      <c r="O6714" s="57"/>
      <c r="V6714" s="57"/>
    </row>
    <row r="6715" spans="4:22">
      <c r="D6715" s="56"/>
      <c r="E6715" s="56"/>
      <c r="F6715" s="56"/>
      <c r="G6715" s="56"/>
      <c r="I6715" s="57"/>
      <c r="N6715" s="56"/>
      <c r="O6715" s="57"/>
      <c r="V6715" s="57"/>
    </row>
    <row r="6716" spans="4:22">
      <c r="D6716" s="56"/>
      <c r="E6716" s="56"/>
      <c r="F6716" s="56"/>
      <c r="G6716" s="56"/>
      <c r="I6716" s="57"/>
      <c r="N6716" s="56"/>
      <c r="O6716" s="57"/>
      <c r="V6716" s="57"/>
    </row>
    <row r="6717" spans="4:22">
      <c r="D6717" s="56"/>
      <c r="E6717" s="56"/>
      <c r="F6717" s="56"/>
      <c r="G6717" s="56"/>
      <c r="I6717" s="57"/>
      <c r="N6717" s="56"/>
      <c r="O6717" s="57"/>
      <c r="V6717" s="57"/>
    </row>
    <row r="6718" spans="4:22">
      <c r="D6718" s="56"/>
      <c r="E6718" s="56"/>
      <c r="F6718" s="56"/>
      <c r="G6718" s="56"/>
      <c r="I6718" s="57"/>
      <c r="N6718" s="56"/>
      <c r="O6718" s="57"/>
      <c r="V6718" s="57"/>
    </row>
    <row r="6719" spans="4:22">
      <c r="D6719" s="56"/>
      <c r="E6719" s="56"/>
      <c r="F6719" s="56"/>
      <c r="G6719" s="56"/>
      <c r="I6719" s="57"/>
      <c r="N6719" s="56"/>
      <c r="O6719" s="57"/>
      <c r="V6719" s="57"/>
    </row>
    <row r="6720" spans="4:22">
      <c r="D6720" s="56"/>
      <c r="E6720" s="56"/>
      <c r="F6720" s="56"/>
      <c r="G6720" s="56"/>
      <c r="I6720" s="57"/>
      <c r="N6720" s="56"/>
      <c r="O6720" s="57"/>
      <c r="V6720" s="57"/>
    </row>
    <row r="6721" spans="4:22">
      <c r="D6721" s="56"/>
      <c r="E6721" s="56"/>
      <c r="F6721" s="56"/>
      <c r="G6721" s="56"/>
      <c r="I6721" s="57"/>
      <c r="N6721" s="56"/>
      <c r="O6721" s="57"/>
      <c r="V6721" s="57"/>
    </row>
    <row r="6722" spans="4:22">
      <c r="D6722" s="56"/>
      <c r="E6722" s="56"/>
      <c r="F6722" s="56"/>
      <c r="G6722" s="56"/>
      <c r="I6722" s="57"/>
      <c r="N6722" s="56"/>
      <c r="O6722" s="57"/>
      <c r="V6722" s="57"/>
    </row>
    <row r="6723" spans="4:22">
      <c r="D6723" s="56"/>
      <c r="E6723" s="56"/>
      <c r="F6723" s="56"/>
      <c r="G6723" s="56"/>
      <c r="I6723" s="57"/>
      <c r="N6723" s="56"/>
      <c r="O6723" s="57"/>
      <c r="V6723" s="57"/>
    </row>
    <row r="6724" spans="4:22">
      <c r="D6724" s="56"/>
      <c r="E6724" s="56"/>
      <c r="F6724" s="56"/>
      <c r="G6724" s="56"/>
      <c r="I6724" s="57"/>
      <c r="N6724" s="56"/>
      <c r="O6724" s="57"/>
      <c r="V6724" s="57"/>
    </row>
    <row r="6725" spans="4:22">
      <c r="D6725" s="56"/>
      <c r="E6725" s="56"/>
      <c r="F6725" s="56"/>
      <c r="G6725" s="56"/>
      <c r="I6725" s="57"/>
      <c r="N6725" s="56"/>
      <c r="O6725" s="57"/>
      <c r="V6725" s="57"/>
    </row>
    <row r="6726" spans="4:22">
      <c r="D6726" s="56"/>
      <c r="E6726" s="56"/>
      <c r="F6726" s="56"/>
      <c r="G6726" s="56"/>
      <c r="I6726" s="57"/>
      <c r="N6726" s="56"/>
      <c r="O6726" s="57"/>
      <c r="V6726" s="57"/>
    </row>
    <row r="6727" spans="4:22">
      <c r="D6727" s="56"/>
      <c r="E6727" s="56"/>
      <c r="F6727" s="56"/>
      <c r="G6727" s="56"/>
      <c r="I6727" s="57"/>
      <c r="N6727" s="56"/>
      <c r="O6727" s="57"/>
      <c r="V6727" s="57"/>
    </row>
    <row r="6728" spans="4:22">
      <c r="D6728" s="56"/>
      <c r="E6728" s="56"/>
      <c r="F6728" s="56"/>
      <c r="G6728" s="56"/>
      <c r="I6728" s="57"/>
      <c r="N6728" s="56"/>
      <c r="O6728" s="57"/>
      <c r="V6728" s="57"/>
    </row>
    <row r="6729" spans="4:22">
      <c r="D6729" s="56"/>
      <c r="E6729" s="56"/>
      <c r="F6729" s="56"/>
      <c r="G6729" s="56"/>
      <c r="I6729" s="57"/>
      <c r="N6729" s="56"/>
      <c r="O6729" s="57"/>
      <c r="V6729" s="57"/>
    </row>
    <row r="6730" spans="4:22">
      <c r="D6730" s="56"/>
      <c r="E6730" s="56"/>
      <c r="F6730" s="56"/>
      <c r="G6730" s="56"/>
      <c r="I6730" s="57"/>
      <c r="N6730" s="56"/>
      <c r="O6730" s="57"/>
      <c r="V6730" s="57"/>
    </row>
    <row r="6731" spans="4:22">
      <c r="D6731" s="56"/>
      <c r="E6731" s="56"/>
      <c r="F6731" s="56"/>
      <c r="G6731" s="56"/>
      <c r="I6731" s="57"/>
      <c r="N6731" s="56"/>
      <c r="O6731" s="57"/>
      <c r="V6731" s="57"/>
    </row>
    <row r="6732" spans="4:22">
      <c r="D6732" s="56"/>
      <c r="E6732" s="56"/>
      <c r="F6732" s="56"/>
      <c r="G6732" s="56"/>
      <c r="I6732" s="57"/>
      <c r="N6732" s="56"/>
      <c r="O6732" s="57"/>
      <c r="V6732" s="57"/>
    </row>
    <row r="6733" spans="4:22">
      <c r="D6733" s="56"/>
      <c r="E6733" s="56"/>
      <c r="F6733" s="56"/>
      <c r="G6733" s="56"/>
      <c r="I6733" s="57"/>
      <c r="N6733" s="56"/>
      <c r="O6733" s="57"/>
      <c r="V6733" s="57"/>
    </row>
    <row r="6734" spans="4:22">
      <c r="D6734" s="56"/>
      <c r="E6734" s="56"/>
      <c r="F6734" s="56"/>
      <c r="G6734" s="56"/>
      <c r="I6734" s="57"/>
      <c r="N6734" s="56"/>
      <c r="O6734" s="57"/>
      <c r="V6734" s="57"/>
    </row>
    <row r="6735" spans="4:22">
      <c r="D6735" s="56"/>
      <c r="E6735" s="56"/>
      <c r="F6735" s="56"/>
      <c r="G6735" s="56"/>
      <c r="I6735" s="57"/>
      <c r="N6735" s="56"/>
      <c r="O6735" s="57"/>
      <c r="V6735" s="57"/>
    </row>
    <row r="6736" spans="4:22">
      <c r="D6736" s="56"/>
      <c r="E6736" s="56"/>
      <c r="F6736" s="56"/>
      <c r="G6736" s="56"/>
      <c r="I6736" s="57"/>
      <c r="N6736" s="56"/>
      <c r="O6736" s="57"/>
      <c r="V6736" s="57"/>
    </row>
    <row r="6737" spans="4:22">
      <c r="D6737" s="56"/>
      <c r="E6737" s="56"/>
      <c r="F6737" s="56"/>
      <c r="G6737" s="56"/>
      <c r="I6737" s="57"/>
      <c r="N6737" s="56"/>
      <c r="O6737" s="57"/>
      <c r="V6737" s="57"/>
    </row>
    <row r="6738" spans="4:22">
      <c r="D6738" s="56"/>
      <c r="E6738" s="56"/>
      <c r="F6738" s="56"/>
      <c r="G6738" s="56"/>
      <c r="I6738" s="57"/>
      <c r="N6738" s="56"/>
      <c r="O6738" s="57"/>
      <c r="V6738" s="57"/>
    </row>
    <row r="6739" spans="4:22">
      <c r="D6739" s="56"/>
      <c r="E6739" s="56"/>
      <c r="F6739" s="56"/>
      <c r="G6739" s="56"/>
      <c r="I6739" s="57"/>
      <c r="N6739" s="56"/>
      <c r="O6739" s="57"/>
      <c r="V6739" s="57"/>
    </row>
    <row r="6740" spans="4:22">
      <c r="D6740" s="56"/>
      <c r="E6740" s="56"/>
      <c r="F6740" s="56"/>
      <c r="G6740" s="56"/>
      <c r="I6740" s="57"/>
      <c r="N6740" s="56"/>
      <c r="O6740" s="57"/>
      <c r="V6740" s="57"/>
    </row>
    <row r="6741" spans="4:22">
      <c r="D6741" s="56"/>
      <c r="E6741" s="56"/>
      <c r="F6741" s="56"/>
      <c r="G6741" s="56"/>
      <c r="I6741" s="57"/>
      <c r="N6741" s="56"/>
      <c r="O6741" s="57"/>
      <c r="V6741" s="57"/>
    </row>
    <row r="6742" spans="4:22">
      <c r="D6742" s="56"/>
      <c r="E6742" s="56"/>
      <c r="F6742" s="56"/>
      <c r="G6742" s="56"/>
      <c r="I6742" s="57"/>
      <c r="N6742" s="56"/>
      <c r="O6742" s="57"/>
      <c r="V6742" s="57"/>
    </row>
    <row r="6743" spans="4:22">
      <c r="D6743" s="56"/>
      <c r="E6743" s="56"/>
      <c r="F6743" s="56"/>
      <c r="G6743" s="56"/>
      <c r="I6743" s="57"/>
      <c r="N6743" s="56"/>
      <c r="O6743" s="57"/>
      <c r="V6743" s="57"/>
    </row>
    <row r="6744" spans="4:22">
      <c r="D6744" s="56"/>
      <c r="E6744" s="56"/>
      <c r="F6744" s="56"/>
      <c r="G6744" s="56"/>
      <c r="I6744" s="57"/>
      <c r="N6744" s="56"/>
      <c r="O6744" s="57"/>
      <c r="V6744" s="57"/>
    </row>
    <row r="6745" spans="4:22">
      <c r="D6745" s="56"/>
      <c r="E6745" s="56"/>
      <c r="F6745" s="56"/>
      <c r="G6745" s="56"/>
      <c r="I6745" s="57"/>
      <c r="N6745" s="56"/>
      <c r="O6745" s="57"/>
      <c r="V6745" s="57"/>
    </row>
    <row r="6746" spans="4:22">
      <c r="D6746" s="56"/>
      <c r="E6746" s="56"/>
      <c r="F6746" s="56"/>
      <c r="G6746" s="56"/>
      <c r="I6746" s="57"/>
      <c r="N6746" s="56"/>
      <c r="O6746" s="57"/>
      <c r="V6746" s="57"/>
    </row>
    <row r="6747" spans="4:22">
      <c r="D6747" s="56"/>
      <c r="E6747" s="56"/>
      <c r="F6747" s="56"/>
      <c r="G6747" s="56"/>
      <c r="I6747" s="57"/>
      <c r="N6747" s="56"/>
      <c r="O6747" s="57"/>
      <c r="V6747" s="57"/>
    </row>
    <row r="6748" spans="4:22">
      <c r="D6748" s="56"/>
      <c r="E6748" s="56"/>
      <c r="F6748" s="56"/>
      <c r="G6748" s="56"/>
      <c r="I6748" s="57"/>
      <c r="N6748" s="56"/>
      <c r="O6748" s="57"/>
      <c r="V6748" s="57"/>
    </row>
    <row r="6749" spans="4:22">
      <c r="D6749" s="56"/>
      <c r="E6749" s="56"/>
      <c r="F6749" s="56"/>
      <c r="G6749" s="56"/>
      <c r="I6749" s="57"/>
      <c r="N6749" s="56"/>
      <c r="O6749" s="57"/>
      <c r="V6749" s="57"/>
    </row>
    <row r="6750" spans="4:22">
      <c r="D6750" s="56"/>
      <c r="E6750" s="56"/>
      <c r="F6750" s="56"/>
      <c r="G6750" s="56"/>
      <c r="I6750" s="57"/>
      <c r="N6750" s="56"/>
      <c r="O6750" s="57"/>
      <c r="V6750" s="57"/>
    </row>
    <row r="6751" spans="4:22">
      <c r="D6751" s="56"/>
      <c r="E6751" s="56"/>
      <c r="F6751" s="56"/>
      <c r="G6751" s="56"/>
      <c r="I6751" s="57"/>
      <c r="N6751" s="56"/>
      <c r="O6751" s="57"/>
      <c r="V6751" s="57"/>
    </row>
    <row r="6752" spans="4:22">
      <c r="D6752" s="56"/>
      <c r="E6752" s="56"/>
      <c r="F6752" s="56"/>
      <c r="G6752" s="56"/>
      <c r="I6752" s="57"/>
      <c r="N6752" s="56"/>
      <c r="O6752" s="57"/>
      <c r="V6752" s="57"/>
    </row>
    <row r="6753" spans="4:22">
      <c r="D6753" s="56"/>
      <c r="E6753" s="56"/>
      <c r="F6753" s="56"/>
      <c r="G6753" s="56"/>
      <c r="I6753" s="57"/>
      <c r="N6753" s="56"/>
      <c r="O6753" s="57"/>
      <c r="V6753" s="57"/>
    </row>
    <row r="6754" spans="4:22">
      <c r="D6754" s="56"/>
      <c r="E6754" s="56"/>
      <c r="F6754" s="56"/>
      <c r="G6754" s="56"/>
      <c r="I6754" s="57"/>
      <c r="N6754" s="56"/>
      <c r="O6754" s="57"/>
      <c r="V6754" s="57"/>
    </row>
    <row r="6755" spans="4:22">
      <c r="D6755" s="56"/>
      <c r="E6755" s="56"/>
      <c r="F6755" s="56"/>
      <c r="G6755" s="56"/>
      <c r="I6755" s="57"/>
      <c r="N6755" s="56"/>
      <c r="O6755" s="57"/>
      <c r="V6755" s="57"/>
    </row>
    <row r="6756" spans="4:22">
      <c r="D6756" s="56"/>
      <c r="E6756" s="56"/>
      <c r="F6756" s="56"/>
      <c r="G6756" s="56"/>
      <c r="I6756" s="57"/>
      <c r="N6756" s="56"/>
      <c r="O6756" s="57"/>
      <c r="V6756" s="57"/>
    </row>
    <row r="6757" spans="4:22">
      <c r="D6757" s="56"/>
      <c r="E6757" s="56"/>
      <c r="F6757" s="56"/>
      <c r="G6757" s="56"/>
      <c r="I6757" s="57"/>
      <c r="N6757" s="56"/>
      <c r="O6757" s="57"/>
      <c r="V6757" s="57"/>
    </row>
    <row r="6758" spans="4:22">
      <c r="D6758" s="56"/>
      <c r="E6758" s="56"/>
      <c r="F6758" s="56"/>
      <c r="G6758" s="56"/>
      <c r="I6758" s="57"/>
      <c r="N6758" s="56"/>
      <c r="O6758" s="57"/>
      <c r="V6758" s="57"/>
    </row>
    <row r="6759" spans="4:22">
      <c r="D6759" s="56"/>
      <c r="E6759" s="56"/>
      <c r="F6759" s="56"/>
      <c r="G6759" s="56"/>
      <c r="I6759" s="57"/>
      <c r="N6759" s="56"/>
      <c r="O6759" s="57"/>
      <c r="V6759" s="57"/>
    </row>
    <row r="6760" spans="4:22">
      <c r="D6760" s="56"/>
      <c r="E6760" s="56"/>
      <c r="F6760" s="56"/>
      <c r="G6760" s="56"/>
      <c r="I6760" s="57"/>
      <c r="N6760" s="56"/>
      <c r="O6760" s="57"/>
      <c r="V6760" s="57"/>
    </row>
    <row r="6761" spans="4:22">
      <c r="D6761" s="56"/>
      <c r="E6761" s="56"/>
      <c r="F6761" s="56"/>
      <c r="G6761" s="56"/>
      <c r="I6761" s="57"/>
      <c r="N6761" s="56"/>
      <c r="O6761" s="57"/>
      <c r="V6761" s="57"/>
    </row>
    <row r="6762" spans="4:22">
      <c r="D6762" s="56"/>
      <c r="E6762" s="56"/>
      <c r="F6762" s="56"/>
      <c r="G6762" s="56"/>
      <c r="I6762" s="57"/>
      <c r="N6762" s="56"/>
      <c r="O6762" s="57"/>
      <c r="V6762" s="57"/>
    </row>
    <row r="6763" spans="4:22">
      <c r="D6763" s="56"/>
      <c r="E6763" s="56"/>
      <c r="F6763" s="56"/>
      <c r="G6763" s="56"/>
      <c r="I6763" s="57"/>
      <c r="N6763" s="56"/>
      <c r="O6763" s="57"/>
      <c r="V6763" s="57"/>
    </row>
    <row r="6764" spans="4:22">
      <c r="D6764" s="56"/>
      <c r="E6764" s="56"/>
      <c r="F6764" s="56"/>
      <c r="G6764" s="56"/>
      <c r="I6764" s="57"/>
      <c r="N6764" s="56"/>
      <c r="O6764" s="57"/>
      <c r="V6764" s="57"/>
    </row>
    <row r="6765" spans="4:22">
      <c r="D6765" s="56"/>
      <c r="E6765" s="56"/>
      <c r="F6765" s="56"/>
      <c r="G6765" s="56"/>
      <c r="I6765" s="57"/>
      <c r="N6765" s="56"/>
      <c r="O6765" s="57"/>
      <c r="V6765" s="57"/>
    </row>
    <row r="6766" spans="4:22">
      <c r="D6766" s="56"/>
      <c r="E6766" s="56"/>
      <c r="F6766" s="56"/>
      <c r="G6766" s="56"/>
      <c r="I6766" s="57"/>
      <c r="N6766" s="56"/>
      <c r="O6766" s="57"/>
      <c r="V6766" s="57"/>
    </row>
    <row r="6767" spans="4:22">
      <c r="D6767" s="56"/>
      <c r="E6767" s="56"/>
      <c r="F6767" s="56"/>
      <c r="G6767" s="56"/>
      <c r="I6767" s="57"/>
      <c r="N6767" s="56"/>
      <c r="O6767" s="57"/>
      <c r="V6767" s="57"/>
    </row>
    <row r="6768" spans="4:22">
      <c r="D6768" s="56"/>
      <c r="E6768" s="56"/>
      <c r="F6768" s="56"/>
      <c r="G6768" s="56"/>
      <c r="I6768" s="57"/>
      <c r="N6768" s="56"/>
      <c r="O6768" s="57"/>
      <c r="V6768" s="57"/>
    </row>
    <row r="6769" spans="4:22">
      <c r="D6769" s="56"/>
      <c r="E6769" s="56"/>
      <c r="F6769" s="56"/>
      <c r="G6769" s="56"/>
      <c r="I6769" s="57"/>
      <c r="N6769" s="56"/>
      <c r="O6769" s="57"/>
      <c r="V6769" s="57"/>
    </row>
    <row r="6770" spans="4:22">
      <c r="D6770" s="56"/>
      <c r="E6770" s="56"/>
      <c r="F6770" s="56"/>
      <c r="G6770" s="56"/>
      <c r="I6770" s="57"/>
      <c r="N6770" s="56"/>
      <c r="O6770" s="57"/>
      <c r="V6770" s="57"/>
    </row>
    <row r="6771" spans="4:22">
      <c r="D6771" s="56"/>
      <c r="E6771" s="56"/>
      <c r="F6771" s="56"/>
      <c r="G6771" s="56"/>
      <c r="I6771" s="57"/>
      <c r="N6771" s="56"/>
      <c r="O6771" s="57"/>
      <c r="V6771" s="57"/>
    </row>
    <row r="6772" spans="4:22">
      <c r="D6772" s="56"/>
      <c r="E6772" s="56"/>
      <c r="F6772" s="56"/>
      <c r="G6772" s="56"/>
      <c r="I6772" s="57"/>
      <c r="N6772" s="56"/>
      <c r="O6772" s="57"/>
      <c r="V6772" s="57"/>
    </row>
    <row r="6773" spans="4:22">
      <c r="D6773" s="56"/>
      <c r="E6773" s="56"/>
      <c r="F6773" s="56"/>
      <c r="G6773" s="56"/>
      <c r="I6773" s="57"/>
      <c r="N6773" s="56"/>
      <c r="O6773" s="57"/>
      <c r="V6773" s="57"/>
    </row>
    <row r="6774" spans="4:22">
      <c r="D6774" s="56"/>
      <c r="E6774" s="56"/>
      <c r="F6774" s="56"/>
      <c r="G6774" s="56"/>
      <c r="I6774" s="57"/>
      <c r="N6774" s="56"/>
      <c r="O6774" s="57"/>
      <c r="V6774" s="57"/>
    </row>
    <row r="6775" spans="4:22">
      <c r="D6775" s="56"/>
      <c r="E6775" s="56"/>
      <c r="F6775" s="56"/>
      <c r="G6775" s="56"/>
      <c r="I6775" s="57"/>
      <c r="N6775" s="56"/>
      <c r="O6775" s="57"/>
      <c r="V6775" s="57"/>
    </row>
    <row r="6776" spans="4:22">
      <c r="D6776" s="56"/>
      <c r="E6776" s="56"/>
      <c r="F6776" s="56"/>
      <c r="G6776" s="56"/>
      <c r="I6776" s="57"/>
      <c r="N6776" s="56"/>
      <c r="O6776" s="57"/>
      <c r="V6776" s="57"/>
    </row>
    <row r="6777" spans="4:22">
      <c r="D6777" s="56"/>
      <c r="E6777" s="56"/>
      <c r="F6777" s="56"/>
      <c r="G6777" s="56"/>
      <c r="I6777" s="57"/>
      <c r="N6777" s="56"/>
      <c r="O6777" s="57"/>
      <c r="V6777" s="57"/>
    </row>
    <row r="6778" spans="4:22">
      <c r="D6778" s="56"/>
      <c r="E6778" s="56"/>
      <c r="F6778" s="56"/>
      <c r="G6778" s="56"/>
      <c r="I6778" s="57"/>
      <c r="N6778" s="56"/>
      <c r="O6778" s="57"/>
      <c r="V6778" s="57"/>
    </row>
    <row r="6779" spans="4:22">
      <c r="D6779" s="56"/>
      <c r="E6779" s="56"/>
      <c r="F6779" s="56"/>
      <c r="G6779" s="56"/>
      <c r="I6779" s="57"/>
      <c r="N6779" s="56"/>
      <c r="O6779" s="57"/>
      <c r="V6779" s="57"/>
    </row>
    <row r="6780" spans="4:22">
      <c r="D6780" s="56"/>
      <c r="E6780" s="56"/>
      <c r="F6780" s="56"/>
      <c r="G6780" s="56"/>
      <c r="I6780" s="57"/>
      <c r="N6780" s="56"/>
      <c r="O6780" s="57"/>
      <c r="V6780" s="57"/>
    </row>
    <row r="6781" spans="4:22">
      <c r="D6781" s="56"/>
      <c r="E6781" s="56"/>
      <c r="F6781" s="56"/>
      <c r="G6781" s="56"/>
      <c r="I6781" s="57"/>
      <c r="N6781" s="56"/>
      <c r="O6781" s="57"/>
      <c r="V6781" s="57"/>
    </row>
    <row r="6782" spans="4:22">
      <c r="D6782" s="56"/>
      <c r="E6782" s="56"/>
      <c r="F6782" s="56"/>
      <c r="G6782" s="56"/>
      <c r="I6782" s="57"/>
      <c r="N6782" s="56"/>
      <c r="O6782" s="57"/>
      <c r="V6782" s="57"/>
    </row>
    <row r="6783" spans="4:22">
      <c r="D6783" s="56"/>
      <c r="E6783" s="56"/>
      <c r="F6783" s="56"/>
      <c r="G6783" s="56"/>
      <c r="I6783" s="57"/>
      <c r="N6783" s="56"/>
      <c r="O6783" s="57"/>
      <c r="V6783" s="57"/>
    </row>
    <row r="6784" spans="4:22">
      <c r="D6784" s="56"/>
      <c r="E6784" s="56"/>
      <c r="F6784" s="56"/>
      <c r="G6784" s="56"/>
      <c r="I6784" s="57"/>
      <c r="N6784" s="56"/>
      <c r="O6784" s="57"/>
      <c r="V6784" s="57"/>
    </row>
    <row r="6785" spans="4:22">
      <c r="D6785" s="56"/>
      <c r="E6785" s="56"/>
      <c r="F6785" s="56"/>
      <c r="G6785" s="56"/>
      <c r="I6785" s="57"/>
      <c r="N6785" s="56"/>
      <c r="O6785" s="57"/>
      <c r="V6785" s="57"/>
    </row>
    <row r="6786" spans="4:22">
      <c r="D6786" s="56"/>
      <c r="E6786" s="56"/>
      <c r="F6786" s="56"/>
      <c r="G6786" s="56"/>
      <c r="I6786" s="57"/>
      <c r="N6786" s="56"/>
      <c r="O6786" s="57"/>
      <c r="V6786" s="57"/>
    </row>
    <row r="6787" spans="4:22">
      <c r="D6787" s="56"/>
      <c r="E6787" s="56"/>
      <c r="F6787" s="56"/>
      <c r="G6787" s="56"/>
      <c r="I6787" s="57"/>
      <c r="N6787" s="56"/>
      <c r="O6787" s="57"/>
      <c r="V6787" s="57"/>
    </row>
    <row r="6788" spans="4:22">
      <c r="D6788" s="56"/>
      <c r="E6788" s="56"/>
      <c r="F6788" s="56"/>
      <c r="G6788" s="56"/>
      <c r="I6788" s="57"/>
      <c r="N6788" s="56"/>
      <c r="O6788" s="57"/>
      <c r="V6788" s="57"/>
    </row>
    <row r="6789" spans="4:22">
      <c r="D6789" s="56"/>
      <c r="E6789" s="56"/>
      <c r="F6789" s="56"/>
      <c r="G6789" s="56"/>
      <c r="I6789" s="57"/>
      <c r="N6789" s="56"/>
      <c r="O6789" s="57"/>
      <c r="V6789" s="57"/>
    </row>
    <row r="6790" spans="4:22">
      <c r="D6790" s="56"/>
      <c r="E6790" s="56"/>
      <c r="F6790" s="56"/>
      <c r="G6790" s="56"/>
      <c r="I6790" s="57"/>
      <c r="N6790" s="56"/>
      <c r="O6790" s="57"/>
      <c r="V6790" s="57"/>
    </row>
    <row r="6791" spans="4:22">
      <c r="D6791" s="56"/>
      <c r="E6791" s="56"/>
      <c r="F6791" s="56"/>
      <c r="G6791" s="56"/>
      <c r="I6791" s="57"/>
      <c r="N6791" s="56"/>
      <c r="O6791" s="57"/>
      <c r="V6791" s="57"/>
    </row>
    <row r="6792" spans="4:22">
      <c r="D6792" s="56"/>
      <c r="E6792" s="56"/>
      <c r="F6792" s="56"/>
      <c r="G6792" s="56"/>
      <c r="I6792" s="57"/>
      <c r="N6792" s="56"/>
      <c r="O6792" s="57"/>
      <c r="V6792" s="57"/>
    </row>
    <row r="6793" spans="4:22">
      <c r="D6793" s="56"/>
      <c r="E6793" s="56"/>
      <c r="F6793" s="56"/>
      <c r="G6793" s="56"/>
      <c r="I6793" s="57"/>
      <c r="N6793" s="56"/>
      <c r="O6793" s="57"/>
      <c r="V6793" s="57"/>
    </row>
    <row r="6794" spans="4:22">
      <c r="D6794" s="56"/>
      <c r="E6794" s="56"/>
      <c r="F6794" s="56"/>
      <c r="G6794" s="56"/>
      <c r="I6794" s="57"/>
      <c r="N6794" s="56"/>
      <c r="O6794" s="57"/>
      <c r="V6794" s="57"/>
    </row>
    <row r="6795" spans="4:22">
      <c r="D6795" s="56"/>
      <c r="E6795" s="56"/>
      <c r="F6795" s="56"/>
      <c r="G6795" s="56"/>
      <c r="I6795" s="57"/>
      <c r="N6795" s="56"/>
      <c r="O6795" s="57"/>
      <c r="V6795" s="57"/>
    </row>
    <row r="6796" spans="4:22">
      <c r="D6796" s="56"/>
      <c r="E6796" s="56"/>
      <c r="F6796" s="56"/>
      <c r="G6796" s="56"/>
      <c r="I6796" s="57"/>
      <c r="N6796" s="56"/>
      <c r="O6796" s="57"/>
      <c r="V6796" s="57"/>
    </row>
    <row r="6797" spans="4:22">
      <c r="D6797" s="56"/>
      <c r="E6797" s="56"/>
      <c r="F6797" s="56"/>
      <c r="G6797" s="56"/>
      <c r="I6797" s="57"/>
      <c r="N6797" s="56"/>
      <c r="O6797" s="57"/>
      <c r="V6797" s="57"/>
    </row>
    <row r="6798" spans="4:22">
      <c r="D6798" s="56"/>
      <c r="E6798" s="56"/>
      <c r="F6798" s="56"/>
      <c r="G6798" s="56"/>
      <c r="I6798" s="57"/>
      <c r="N6798" s="56"/>
      <c r="O6798" s="57"/>
      <c r="V6798" s="57"/>
    </row>
    <row r="6799" spans="4:22">
      <c r="D6799" s="56"/>
      <c r="E6799" s="56"/>
      <c r="F6799" s="56"/>
      <c r="G6799" s="56"/>
      <c r="I6799" s="57"/>
      <c r="N6799" s="56"/>
      <c r="O6799" s="57"/>
      <c r="V6799" s="57"/>
    </row>
    <row r="6800" spans="4:22">
      <c r="D6800" s="56"/>
      <c r="E6800" s="56"/>
      <c r="F6800" s="56"/>
      <c r="G6800" s="56"/>
      <c r="I6800" s="57"/>
      <c r="N6800" s="56"/>
      <c r="O6800" s="57"/>
      <c r="V6800" s="57"/>
    </row>
    <row r="6801" spans="4:22">
      <c r="D6801" s="56"/>
      <c r="E6801" s="56"/>
      <c r="F6801" s="56"/>
      <c r="G6801" s="56"/>
      <c r="I6801" s="57"/>
      <c r="N6801" s="56"/>
      <c r="O6801" s="57"/>
      <c r="V6801" s="57"/>
    </row>
    <row r="6802" spans="4:22">
      <c r="D6802" s="56"/>
      <c r="E6802" s="56"/>
      <c r="F6802" s="56"/>
      <c r="G6802" s="56"/>
      <c r="I6802" s="57"/>
      <c r="N6802" s="56"/>
      <c r="O6802" s="57"/>
      <c r="V6802" s="57"/>
    </row>
    <row r="6803" spans="4:22">
      <c r="D6803" s="56"/>
      <c r="E6803" s="56"/>
      <c r="F6803" s="56"/>
      <c r="G6803" s="56"/>
      <c r="I6803" s="57"/>
      <c r="N6803" s="56"/>
      <c r="O6803" s="57"/>
      <c r="V6803" s="57"/>
    </row>
    <row r="6804" spans="4:22">
      <c r="D6804" s="56"/>
      <c r="E6804" s="56"/>
      <c r="F6804" s="56"/>
      <c r="G6804" s="56"/>
      <c r="I6804" s="57"/>
      <c r="N6804" s="56"/>
      <c r="O6804" s="57"/>
      <c r="V6804" s="57"/>
    </row>
    <row r="6805" spans="4:22">
      <c r="D6805" s="56"/>
      <c r="E6805" s="56"/>
      <c r="F6805" s="56"/>
      <c r="G6805" s="56"/>
      <c r="I6805" s="57"/>
      <c r="N6805" s="56"/>
      <c r="O6805" s="57"/>
      <c r="V6805" s="57"/>
    </row>
    <row r="6806" spans="4:22">
      <c r="D6806" s="56"/>
      <c r="E6806" s="56"/>
      <c r="F6806" s="56"/>
      <c r="G6806" s="56"/>
      <c r="I6806" s="57"/>
      <c r="N6806" s="56"/>
      <c r="O6806" s="57"/>
      <c r="V6806" s="57"/>
    </row>
    <row r="6807" spans="4:22">
      <c r="D6807" s="56"/>
      <c r="E6807" s="56"/>
      <c r="F6807" s="56"/>
      <c r="G6807" s="56"/>
      <c r="I6807" s="57"/>
      <c r="N6807" s="56"/>
      <c r="O6807" s="57"/>
      <c r="V6807" s="57"/>
    </row>
    <row r="6808" spans="4:22">
      <c r="D6808" s="56"/>
      <c r="E6808" s="56"/>
      <c r="F6808" s="56"/>
      <c r="G6808" s="56"/>
      <c r="I6808" s="57"/>
      <c r="N6808" s="56"/>
      <c r="O6808" s="57"/>
      <c r="V6808" s="57"/>
    </row>
    <row r="6809" spans="4:22">
      <c r="D6809" s="56"/>
      <c r="E6809" s="56"/>
      <c r="F6809" s="56"/>
      <c r="G6809" s="56"/>
      <c r="I6809" s="57"/>
      <c r="N6809" s="56"/>
      <c r="O6809" s="57"/>
      <c r="V6809" s="57"/>
    </row>
    <row r="6810" spans="4:22">
      <c r="D6810" s="56"/>
      <c r="E6810" s="56"/>
      <c r="F6810" s="56"/>
      <c r="G6810" s="56"/>
      <c r="I6810" s="57"/>
      <c r="N6810" s="56"/>
      <c r="O6810" s="57"/>
      <c r="V6810" s="57"/>
    </row>
    <row r="6811" spans="4:22">
      <c r="D6811" s="56"/>
      <c r="E6811" s="56"/>
      <c r="F6811" s="56"/>
      <c r="G6811" s="56"/>
      <c r="I6811" s="57"/>
      <c r="N6811" s="56"/>
      <c r="O6811" s="57"/>
      <c r="V6811" s="57"/>
    </row>
    <row r="6812" spans="4:22">
      <c r="D6812" s="56"/>
      <c r="E6812" s="56"/>
      <c r="F6812" s="56"/>
      <c r="G6812" s="56"/>
      <c r="I6812" s="57"/>
      <c r="N6812" s="56"/>
      <c r="O6812" s="57"/>
      <c r="V6812" s="57"/>
    </row>
    <row r="6813" spans="4:22">
      <c r="D6813" s="56"/>
      <c r="E6813" s="56"/>
      <c r="F6813" s="56"/>
      <c r="G6813" s="56"/>
      <c r="I6813" s="57"/>
      <c r="N6813" s="56"/>
      <c r="O6813" s="57"/>
      <c r="V6813" s="57"/>
    </row>
    <row r="6814" spans="4:22">
      <c r="D6814" s="56"/>
      <c r="E6814" s="56"/>
      <c r="F6814" s="56"/>
      <c r="G6814" s="56"/>
      <c r="I6814" s="57"/>
      <c r="N6814" s="56"/>
      <c r="O6814" s="57"/>
      <c r="V6814" s="57"/>
    </row>
    <row r="6815" spans="4:22">
      <c r="D6815" s="56"/>
      <c r="E6815" s="56"/>
      <c r="F6815" s="56"/>
      <c r="G6815" s="56"/>
      <c r="I6815" s="57"/>
      <c r="N6815" s="56"/>
      <c r="O6815" s="57"/>
      <c r="V6815" s="57"/>
    </row>
    <row r="6816" spans="4:22">
      <c r="D6816" s="56"/>
      <c r="E6816" s="56"/>
      <c r="F6816" s="56"/>
      <c r="G6816" s="56"/>
      <c r="I6816" s="57"/>
      <c r="N6816" s="56"/>
      <c r="O6816" s="57"/>
      <c r="V6816" s="57"/>
    </row>
    <row r="6817" spans="4:22">
      <c r="D6817" s="56"/>
      <c r="E6817" s="56"/>
      <c r="F6817" s="56"/>
      <c r="G6817" s="56"/>
      <c r="I6817" s="57"/>
      <c r="N6817" s="56"/>
      <c r="O6817" s="57"/>
      <c r="V6817" s="57"/>
    </row>
    <row r="6818" spans="4:22">
      <c r="D6818" s="56"/>
      <c r="E6818" s="56"/>
      <c r="F6818" s="56"/>
      <c r="G6818" s="56"/>
      <c r="I6818" s="57"/>
      <c r="N6818" s="56"/>
      <c r="O6818" s="57"/>
      <c r="V6818" s="57"/>
    </row>
    <row r="6819" spans="4:22">
      <c r="D6819" s="56"/>
      <c r="E6819" s="56"/>
      <c r="F6819" s="56"/>
      <c r="G6819" s="56"/>
      <c r="I6819" s="57"/>
      <c r="N6819" s="56"/>
      <c r="O6819" s="57"/>
      <c r="V6819" s="57"/>
    </row>
    <row r="6820" spans="4:22">
      <c r="D6820" s="56"/>
      <c r="E6820" s="56"/>
      <c r="F6820" s="56"/>
      <c r="G6820" s="56"/>
      <c r="I6820" s="57"/>
      <c r="N6820" s="56"/>
      <c r="O6820" s="57"/>
      <c r="V6820" s="57"/>
    </row>
    <row r="6821" spans="4:22">
      <c r="D6821" s="56"/>
      <c r="E6821" s="56"/>
      <c r="F6821" s="56"/>
      <c r="G6821" s="56"/>
      <c r="I6821" s="57"/>
      <c r="N6821" s="56"/>
      <c r="O6821" s="57"/>
      <c r="V6821" s="57"/>
    </row>
    <row r="6822" spans="4:22">
      <c r="D6822" s="56"/>
      <c r="E6822" s="56"/>
      <c r="F6822" s="56"/>
      <c r="G6822" s="56"/>
      <c r="I6822" s="57"/>
      <c r="N6822" s="56"/>
      <c r="O6822" s="57"/>
      <c r="V6822" s="57"/>
    </row>
    <row r="6823" spans="4:22">
      <c r="D6823" s="56"/>
      <c r="E6823" s="56"/>
      <c r="F6823" s="56"/>
      <c r="G6823" s="56"/>
      <c r="I6823" s="57"/>
      <c r="N6823" s="56"/>
      <c r="O6823" s="57"/>
      <c r="V6823" s="57"/>
    </row>
    <row r="6824" spans="4:22">
      <c r="D6824" s="56"/>
      <c r="E6824" s="56"/>
      <c r="F6824" s="56"/>
      <c r="G6824" s="56"/>
      <c r="I6824" s="57"/>
      <c r="N6824" s="56"/>
      <c r="O6824" s="57"/>
      <c r="V6824" s="57"/>
    </row>
    <row r="6825" spans="4:22">
      <c r="D6825" s="56"/>
      <c r="E6825" s="56"/>
      <c r="F6825" s="56"/>
      <c r="G6825" s="56"/>
      <c r="I6825" s="57"/>
      <c r="N6825" s="56"/>
      <c r="O6825" s="57"/>
      <c r="V6825" s="57"/>
    </row>
    <row r="6826" spans="4:22">
      <c r="D6826" s="56"/>
      <c r="E6826" s="56"/>
      <c r="F6826" s="56"/>
      <c r="G6826" s="56"/>
      <c r="I6826" s="57"/>
      <c r="N6826" s="56"/>
      <c r="O6826" s="57"/>
      <c r="V6826" s="57"/>
    </row>
    <row r="6827" spans="4:22">
      <c r="D6827" s="56"/>
      <c r="E6827" s="56"/>
      <c r="F6827" s="56"/>
      <c r="G6827" s="56"/>
      <c r="I6827" s="57"/>
      <c r="N6827" s="56"/>
      <c r="O6827" s="57"/>
      <c r="V6827" s="57"/>
    </row>
    <row r="6828" spans="4:22">
      <c r="D6828" s="56"/>
      <c r="E6828" s="56"/>
      <c r="F6828" s="56"/>
      <c r="G6828" s="56"/>
      <c r="I6828" s="57"/>
      <c r="N6828" s="56"/>
      <c r="O6828" s="57"/>
      <c r="V6828" s="57"/>
    </row>
    <row r="6829" spans="4:22">
      <c r="D6829" s="56"/>
      <c r="E6829" s="56"/>
      <c r="F6829" s="56"/>
      <c r="G6829" s="56"/>
      <c r="I6829" s="57"/>
      <c r="N6829" s="56"/>
      <c r="O6829" s="57"/>
      <c r="V6829" s="57"/>
    </row>
    <row r="6830" spans="4:22">
      <c r="D6830" s="56"/>
      <c r="E6830" s="56"/>
      <c r="F6830" s="56"/>
      <c r="G6830" s="56"/>
      <c r="I6830" s="57"/>
      <c r="N6830" s="56"/>
      <c r="O6830" s="57"/>
      <c r="V6830" s="57"/>
    </row>
    <row r="6831" spans="4:22">
      <c r="D6831" s="56"/>
      <c r="E6831" s="56"/>
      <c r="F6831" s="56"/>
      <c r="G6831" s="56"/>
      <c r="I6831" s="57"/>
      <c r="N6831" s="56"/>
      <c r="O6831" s="57"/>
      <c r="V6831" s="57"/>
    </row>
    <row r="6832" spans="4:22">
      <c r="D6832" s="56"/>
      <c r="E6832" s="56"/>
      <c r="F6832" s="56"/>
      <c r="G6832" s="56"/>
      <c r="I6832" s="57"/>
      <c r="N6832" s="56"/>
      <c r="O6832" s="57"/>
      <c r="V6832" s="57"/>
    </row>
    <row r="6833" spans="4:22">
      <c r="D6833" s="56"/>
      <c r="E6833" s="56"/>
      <c r="F6833" s="56"/>
      <c r="G6833" s="56"/>
      <c r="I6833" s="57"/>
      <c r="N6833" s="56"/>
      <c r="O6833" s="57"/>
      <c r="V6833" s="57"/>
    </row>
    <row r="6834" spans="4:22">
      <c r="D6834" s="56"/>
      <c r="E6834" s="56"/>
      <c r="F6834" s="56"/>
      <c r="G6834" s="56"/>
      <c r="I6834" s="57"/>
      <c r="N6834" s="56"/>
      <c r="O6834" s="57"/>
      <c r="V6834" s="57"/>
    </row>
    <row r="6835" spans="4:22">
      <c r="D6835" s="56"/>
      <c r="E6835" s="56"/>
      <c r="F6835" s="56"/>
      <c r="G6835" s="56"/>
      <c r="I6835" s="57"/>
      <c r="N6835" s="56"/>
      <c r="O6835" s="57"/>
      <c r="V6835" s="57"/>
    </row>
    <row r="6836" spans="4:22">
      <c r="D6836" s="56"/>
      <c r="E6836" s="56"/>
      <c r="F6836" s="56"/>
      <c r="G6836" s="56"/>
      <c r="I6836" s="57"/>
      <c r="N6836" s="56"/>
      <c r="O6836" s="57"/>
      <c r="V6836" s="57"/>
    </row>
    <row r="6837" spans="4:22">
      <c r="D6837" s="56"/>
      <c r="E6837" s="56"/>
      <c r="F6837" s="56"/>
      <c r="G6837" s="56"/>
      <c r="I6837" s="57"/>
      <c r="N6837" s="56"/>
      <c r="O6837" s="57"/>
      <c r="V6837" s="57"/>
    </row>
    <row r="6838" spans="4:22">
      <c r="D6838" s="56"/>
      <c r="E6838" s="56"/>
      <c r="F6838" s="56"/>
      <c r="G6838" s="56"/>
      <c r="I6838" s="57"/>
      <c r="N6838" s="56"/>
      <c r="O6838" s="57"/>
      <c r="V6838" s="57"/>
    </row>
    <row r="6839" spans="4:22">
      <c r="D6839" s="56"/>
      <c r="E6839" s="56"/>
      <c r="F6839" s="56"/>
      <c r="G6839" s="56"/>
      <c r="I6839" s="57"/>
      <c r="N6839" s="56"/>
      <c r="O6839" s="57"/>
      <c r="V6839" s="57"/>
    </row>
    <row r="6840" spans="4:22">
      <c r="D6840" s="56"/>
      <c r="E6840" s="56"/>
      <c r="F6840" s="56"/>
      <c r="G6840" s="56"/>
      <c r="I6840" s="57"/>
      <c r="N6840" s="56"/>
      <c r="O6840" s="57"/>
      <c r="V6840" s="57"/>
    </row>
    <row r="6841" spans="4:22">
      <c r="D6841" s="56"/>
      <c r="E6841" s="56"/>
      <c r="F6841" s="56"/>
      <c r="G6841" s="56"/>
      <c r="I6841" s="57"/>
      <c r="N6841" s="56"/>
      <c r="O6841" s="57"/>
      <c r="V6841" s="57"/>
    </row>
    <row r="6842" spans="4:22">
      <c r="D6842" s="56"/>
      <c r="E6842" s="56"/>
      <c r="F6842" s="56"/>
      <c r="G6842" s="56"/>
      <c r="I6842" s="57"/>
      <c r="N6842" s="56"/>
      <c r="O6842" s="57"/>
      <c r="V6842" s="57"/>
    </row>
    <row r="6843" spans="4:22">
      <c r="D6843" s="56"/>
      <c r="E6843" s="56"/>
      <c r="F6843" s="56"/>
      <c r="G6843" s="56"/>
      <c r="I6843" s="57"/>
      <c r="N6843" s="56"/>
      <c r="O6843" s="57"/>
      <c r="V6843" s="57"/>
    </row>
    <row r="6844" spans="4:22">
      <c r="D6844" s="56"/>
      <c r="E6844" s="56"/>
      <c r="F6844" s="56"/>
      <c r="G6844" s="56"/>
      <c r="I6844" s="57"/>
      <c r="N6844" s="56"/>
      <c r="O6844" s="57"/>
      <c r="V6844" s="57"/>
    </row>
    <row r="6845" spans="4:22">
      <c r="D6845" s="56"/>
      <c r="E6845" s="56"/>
      <c r="F6845" s="56"/>
      <c r="G6845" s="56"/>
      <c r="I6845" s="57"/>
      <c r="N6845" s="56"/>
      <c r="O6845" s="57"/>
      <c r="V6845" s="57"/>
    </row>
    <row r="6846" spans="4:22">
      <c r="D6846" s="56"/>
      <c r="E6846" s="56"/>
      <c r="F6846" s="56"/>
      <c r="G6846" s="56"/>
      <c r="I6846" s="57"/>
      <c r="N6846" s="56"/>
      <c r="O6846" s="57"/>
      <c r="V6846" s="57"/>
    </row>
    <row r="6847" spans="4:22">
      <c r="D6847" s="56"/>
      <c r="E6847" s="56"/>
      <c r="F6847" s="56"/>
      <c r="G6847" s="56"/>
      <c r="I6847" s="57"/>
      <c r="N6847" s="56"/>
      <c r="O6847" s="57"/>
      <c r="V6847" s="57"/>
    </row>
    <row r="6848" spans="4:22">
      <c r="D6848" s="56"/>
      <c r="E6848" s="56"/>
      <c r="F6848" s="56"/>
      <c r="G6848" s="56"/>
      <c r="I6848" s="57"/>
      <c r="N6848" s="56"/>
      <c r="O6848" s="57"/>
      <c r="V6848" s="57"/>
    </row>
    <row r="6849" spans="4:22">
      <c r="D6849" s="56"/>
      <c r="E6849" s="56"/>
      <c r="F6849" s="56"/>
      <c r="G6849" s="56"/>
      <c r="I6849" s="57"/>
      <c r="N6849" s="56"/>
      <c r="O6849" s="57"/>
      <c r="V6849" s="57"/>
    </row>
    <row r="6850" spans="4:22">
      <c r="D6850" s="56"/>
      <c r="E6850" s="56"/>
      <c r="F6850" s="56"/>
      <c r="G6850" s="56"/>
      <c r="I6850" s="57"/>
      <c r="N6850" s="56"/>
      <c r="O6850" s="57"/>
      <c r="V6850" s="57"/>
    </row>
    <row r="6851" spans="4:22">
      <c r="D6851" s="56"/>
      <c r="E6851" s="56"/>
      <c r="F6851" s="56"/>
      <c r="G6851" s="56"/>
      <c r="I6851" s="57"/>
      <c r="N6851" s="56"/>
      <c r="O6851" s="57"/>
      <c r="V6851" s="57"/>
    </row>
    <row r="6852" spans="4:22">
      <c r="D6852" s="56"/>
      <c r="E6852" s="56"/>
      <c r="F6852" s="56"/>
      <c r="G6852" s="56"/>
      <c r="I6852" s="57"/>
      <c r="N6852" s="56"/>
      <c r="O6852" s="57"/>
      <c r="V6852" s="57"/>
    </row>
    <row r="6853" spans="4:22">
      <c r="D6853" s="56"/>
      <c r="E6853" s="56"/>
      <c r="F6853" s="56"/>
      <c r="G6853" s="56"/>
      <c r="I6853" s="57"/>
      <c r="N6853" s="56"/>
      <c r="O6853" s="57"/>
      <c r="V6853" s="57"/>
    </row>
    <row r="6854" spans="4:22">
      <c r="D6854" s="56"/>
      <c r="E6854" s="56"/>
      <c r="F6854" s="56"/>
      <c r="G6854" s="56"/>
      <c r="I6854" s="57"/>
      <c r="N6854" s="56"/>
      <c r="O6854" s="57"/>
      <c r="V6854" s="57"/>
    </row>
    <row r="6855" spans="4:22">
      <c r="D6855" s="56"/>
      <c r="E6855" s="56"/>
      <c r="F6855" s="56"/>
      <c r="G6855" s="56"/>
      <c r="I6855" s="57"/>
      <c r="N6855" s="56"/>
      <c r="O6855" s="57"/>
      <c r="V6855" s="57"/>
    </row>
    <row r="6856" spans="4:22">
      <c r="D6856" s="56"/>
      <c r="E6856" s="56"/>
      <c r="F6856" s="56"/>
      <c r="G6856" s="56"/>
      <c r="I6856" s="57"/>
      <c r="N6856" s="56"/>
      <c r="O6856" s="57"/>
      <c r="V6856" s="57"/>
    </row>
    <row r="6857" spans="4:22">
      <c r="D6857" s="56"/>
      <c r="E6857" s="56"/>
      <c r="F6857" s="56"/>
      <c r="G6857" s="56"/>
      <c r="I6857" s="57"/>
      <c r="N6857" s="56"/>
      <c r="O6857" s="57"/>
      <c r="V6857" s="57"/>
    </row>
    <row r="6858" spans="4:22">
      <c r="D6858" s="56"/>
      <c r="E6858" s="56"/>
      <c r="F6858" s="56"/>
      <c r="G6858" s="56"/>
      <c r="I6858" s="57"/>
      <c r="N6858" s="56"/>
      <c r="O6858" s="57"/>
      <c r="V6858" s="57"/>
    </row>
    <row r="6859" spans="4:22">
      <c r="D6859" s="56"/>
      <c r="E6859" s="56"/>
      <c r="F6859" s="56"/>
      <c r="G6859" s="56"/>
      <c r="I6859" s="57"/>
      <c r="N6859" s="56"/>
      <c r="O6859" s="57"/>
      <c r="V6859" s="57"/>
    </row>
    <row r="6860" spans="4:22">
      <c r="D6860" s="56"/>
      <c r="E6860" s="56"/>
      <c r="F6860" s="56"/>
      <c r="G6860" s="56"/>
      <c r="I6860" s="57"/>
      <c r="N6860" s="56"/>
      <c r="O6860" s="57"/>
      <c r="V6860" s="57"/>
    </row>
    <row r="6861" spans="4:22">
      <c r="D6861" s="56"/>
      <c r="E6861" s="56"/>
      <c r="F6861" s="56"/>
      <c r="G6861" s="56"/>
      <c r="I6861" s="57"/>
      <c r="N6861" s="56"/>
      <c r="O6861" s="57"/>
      <c r="V6861" s="57"/>
    </row>
    <row r="6862" spans="4:22">
      <c r="D6862" s="56"/>
      <c r="E6862" s="56"/>
      <c r="F6862" s="56"/>
      <c r="G6862" s="56"/>
      <c r="I6862" s="57"/>
      <c r="N6862" s="56"/>
      <c r="O6862" s="57"/>
      <c r="V6862" s="57"/>
    </row>
    <row r="6863" spans="4:22">
      <c r="D6863" s="56"/>
      <c r="E6863" s="56"/>
      <c r="F6863" s="56"/>
      <c r="G6863" s="56"/>
      <c r="I6863" s="57"/>
      <c r="N6863" s="56"/>
      <c r="O6863" s="57"/>
      <c r="V6863" s="57"/>
    </row>
    <row r="6864" spans="4:22">
      <c r="D6864" s="56"/>
      <c r="E6864" s="56"/>
      <c r="F6864" s="56"/>
      <c r="G6864" s="56"/>
      <c r="I6864" s="57"/>
      <c r="N6864" s="56"/>
      <c r="O6864" s="57"/>
      <c r="V6864" s="57"/>
    </row>
    <row r="6865" spans="4:22">
      <c r="D6865" s="56"/>
      <c r="E6865" s="56"/>
      <c r="F6865" s="56"/>
      <c r="G6865" s="56"/>
      <c r="I6865" s="57"/>
      <c r="N6865" s="56"/>
      <c r="O6865" s="57"/>
      <c r="V6865" s="57"/>
    </row>
    <row r="6866" spans="4:22">
      <c r="D6866" s="56"/>
      <c r="E6866" s="56"/>
      <c r="F6866" s="56"/>
      <c r="G6866" s="56"/>
      <c r="I6866" s="57"/>
      <c r="N6866" s="56"/>
      <c r="O6866" s="57"/>
      <c r="V6866" s="57"/>
    </row>
    <row r="6867" spans="4:22">
      <c r="D6867" s="56"/>
      <c r="E6867" s="56"/>
      <c r="F6867" s="56"/>
      <c r="G6867" s="56"/>
      <c r="I6867" s="57"/>
      <c r="N6867" s="56"/>
      <c r="O6867" s="57"/>
      <c r="V6867" s="57"/>
    </row>
    <row r="6868" spans="4:22">
      <c r="D6868" s="56"/>
      <c r="E6868" s="56"/>
      <c r="F6868" s="56"/>
      <c r="G6868" s="56"/>
      <c r="I6868" s="57"/>
      <c r="N6868" s="56"/>
      <c r="O6868" s="57"/>
      <c r="V6868" s="57"/>
    </row>
    <row r="6869" spans="4:22">
      <c r="D6869" s="56"/>
      <c r="E6869" s="56"/>
      <c r="F6869" s="56"/>
      <c r="G6869" s="56"/>
      <c r="I6869" s="57"/>
      <c r="N6869" s="56"/>
      <c r="O6869" s="57"/>
      <c r="V6869" s="57"/>
    </row>
    <row r="6870" spans="4:22">
      <c r="D6870" s="56"/>
      <c r="E6870" s="56"/>
      <c r="F6870" s="56"/>
      <c r="G6870" s="56"/>
      <c r="I6870" s="57"/>
      <c r="N6870" s="56"/>
      <c r="O6870" s="57"/>
      <c r="V6870" s="57"/>
    </row>
    <row r="6871" spans="4:22">
      <c r="D6871" s="56"/>
      <c r="E6871" s="56"/>
      <c r="F6871" s="56"/>
      <c r="G6871" s="56"/>
      <c r="I6871" s="57"/>
      <c r="N6871" s="56"/>
      <c r="O6871" s="57"/>
      <c r="V6871" s="57"/>
    </row>
    <row r="6872" spans="4:22">
      <c r="D6872" s="56"/>
      <c r="E6872" s="56"/>
      <c r="F6872" s="56"/>
      <c r="G6872" s="56"/>
      <c r="I6872" s="57"/>
      <c r="N6872" s="56"/>
      <c r="O6872" s="57"/>
      <c r="V6872" s="57"/>
    </row>
    <row r="6873" spans="4:22">
      <c r="D6873" s="56"/>
      <c r="E6873" s="56"/>
      <c r="F6873" s="56"/>
      <c r="G6873" s="56"/>
      <c r="I6873" s="57"/>
      <c r="N6873" s="56"/>
      <c r="O6873" s="57"/>
      <c r="V6873" s="57"/>
    </row>
    <row r="6874" spans="4:22">
      <c r="D6874" s="56"/>
      <c r="E6874" s="56"/>
      <c r="F6874" s="56"/>
      <c r="G6874" s="56"/>
      <c r="I6874" s="57"/>
      <c r="N6874" s="56"/>
      <c r="O6874" s="57"/>
      <c r="V6874" s="57"/>
    </row>
    <row r="6875" spans="4:22">
      <c r="D6875" s="56"/>
      <c r="E6875" s="56"/>
      <c r="F6875" s="56"/>
      <c r="G6875" s="56"/>
      <c r="I6875" s="57"/>
      <c r="N6875" s="56"/>
      <c r="O6875" s="57"/>
      <c r="V6875" s="57"/>
    </row>
    <row r="6876" spans="4:22">
      <c r="D6876" s="56"/>
      <c r="E6876" s="56"/>
      <c r="F6876" s="56"/>
      <c r="G6876" s="56"/>
      <c r="I6876" s="57"/>
      <c r="N6876" s="56"/>
      <c r="O6876" s="57"/>
      <c r="V6876" s="57"/>
    </row>
    <row r="6877" spans="4:22">
      <c r="D6877" s="56"/>
      <c r="E6877" s="56"/>
      <c r="F6877" s="56"/>
      <c r="G6877" s="56"/>
      <c r="I6877" s="57"/>
      <c r="N6877" s="56"/>
      <c r="O6877" s="57"/>
      <c r="V6877" s="57"/>
    </row>
    <row r="6878" spans="4:22">
      <c r="D6878" s="56"/>
      <c r="E6878" s="56"/>
      <c r="F6878" s="56"/>
      <c r="G6878" s="56"/>
      <c r="I6878" s="57"/>
      <c r="N6878" s="56"/>
      <c r="O6878" s="57"/>
      <c r="V6878" s="57"/>
    </row>
    <row r="6879" spans="4:22">
      <c r="D6879" s="56"/>
      <c r="E6879" s="56"/>
      <c r="F6879" s="56"/>
      <c r="G6879" s="56"/>
      <c r="I6879" s="57"/>
      <c r="N6879" s="56"/>
      <c r="O6879" s="57"/>
      <c r="V6879" s="57"/>
    </row>
    <row r="6880" spans="4:22">
      <c r="D6880" s="56"/>
      <c r="E6880" s="56"/>
      <c r="F6880" s="56"/>
      <c r="G6880" s="56"/>
      <c r="I6880" s="57"/>
      <c r="N6880" s="56"/>
      <c r="O6880" s="57"/>
      <c r="V6880" s="57"/>
    </row>
    <row r="6881" spans="4:22">
      <c r="D6881" s="56"/>
      <c r="E6881" s="56"/>
      <c r="F6881" s="56"/>
      <c r="G6881" s="56"/>
      <c r="I6881" s="57"/>
      <c r="N6881" s="56"/>
      <c r="O6881" s="57"/>
      <c r="V6881" s="57"/>
    </row>
    <row r="6882" spans="4:22">
      <c r="D6882" s="56"/>
      <c r="E6882" s="56"/>
      <c r="F6882" s="56"/>
      <c r="G6882" s="56"/>
      <c r="I6882" s="57"/>
      <c r="N6882" s="56"/>
      <c r="O6882" s="57"/>
      <c r="V6882" s="57"/>
    </row>
    <row r="6883" spans="4:22">
      <c r="D6883" s="56"/>
      <c r="E6883" s="56"/>
      <c r="F6883" s="56"/>
      <c r="G6883" s="56"/>
      <c r="I6883" s="57"/>
      <c r="N6883" s="56"/>
      <c r="O6883" s="57"/>
      <c r="V6883" s="57"/>
    </row>
    <row r="6884" spans="4:22">
      <c r="D6884" s="56"/>
      <c r="E6884" s="56"/>
      <c r="F6884" s="56"/>
      <c r="G6884" s="56"/>
      <c r="I6884" s="57"/>
      <c r="N6884" s="56"/>
      <c r="O6884" s="57"/>
      <c r="V6884" s="57"/>
    </row>
    <row r="6885" spans="4:22">
      <c r="D6885" s="56"/>
      <c r="E6885" s="56"/>
      <c r="F6885" s="56"/>
      <c r="G6885" s="56"/>
      <c r="I6885" s="57"/>
      <c r="N6885" s="56"/>
      <c r="O6885" s="57"/>
      <c r="V6885" s="57"/>
    </row>
    <row r="6886" spans="4:22">
      <c r="D6886" s="56"/>
      <c r="E6886" s="56"/>
      <c r="F6886" s="56"/>
      <c r="G6886" s="56"/>
      <c r="I6886" s="57"/>
      <c r="N6886" s="56"/>
      <c r="O6886" s="57"/>
      <c r="V6886" s="57"/>
    </row>
    <row r="6887" spans="4:22">
      <c r="D6887" s="56"/>
      <c r="E6887" s="56"/>
      <c r="F6887" s="56"/>
      <c r="G6887" s="56"/>
      <c r="I6887" s="57"/>
      <c r="N6887" s="56"/>
      <c r="O6887" s="57"/>
      <c r="V6887" s="57"/>
    </row>
    <row r="6888" spans="4:22">
      <c r="D6888" s="56"/>
      <c r="E6888" s="56"/>
      <c r="F6888" s="56"/>
      <c r="G6888" s="56"/>
      <c r="I6888" s="57"/>
      <c r="N6888" s="56"/>
      <c r="O6888" s="57"/>
      <c r="V6888" s="57"/>
    </row>
    <row r="6889" spans="4:22">
      <c r="D6889" s="56"/>
      <c r="E6889" s="56"/>
      <c r="F6889" s="56"/>
      <c r="G6889" s="56"/>
      <c r="I6889" s="57"/>
      <c r="N6889" s="56"/>
      <c r="O6889" s="57"/>
      <c r="V6889" s="57"/>
    </row>
    <row r="6890" spans="4:22">
      <c r="D6890" s="56"/>
      <c r="E6890" s="56"/>
      <c r="F6890" s="56"/>
      <c r="G6890" s="56"/>
      <c r="I6890" s="57"/>
      <c r="N6890" s="56"/>
      <c r="O6890" s="57"/>
      <c r="V6890" s="57"/>
    </row>
    <row r="6891" spans="4:22">
      <c r="D6891" s="56"/>
      <c r="E6891" s="56"/>
      <c r="F6891" s="56"/>
      <c r="G6891" s="56"/>
      <c r="I6891" s="57"/>
      <c r="N6891" s="56"/>
      <c r="O6891" s="57"/>
      <c r="V6891" s="57"/>
    </row>
    <row r="6892" spans="4:22">
      <c r="D6892" s="56"/>
      <c r="E6892" s="56"/>
      <c r="F6892" s="56"/>
      <c r="G6892" s="56"/>
      <c r="I6892" s="57"/>
      <c r="N6892" s="56"/>
      <c r="O6892" s="57"/>
      <c r="V6892" s="57"/>
    </row>
    <row r="6893" spans="4:22">
      <c r="D6893" s="56"/>
      <c r="E6893" s="56"/>
      <c r="F6893" s="56"/>
      <c r="G6893" s="56"/>
      <c r="I6893" s="57"/>
      <c r="N6893" s="56"/>
      <c r="O6893" s="57"/>
      <c r="V6893" s="57"/>
    </row>
    <row r="6894" spans="4:22">
      <c r="D6894" s="56"/>
      <c r="E6894" s="56"/>
      <c r="F6894" s="56"/>
      <c r="G6894" s="56"/>
      <c r="I6894" s="57"/>
      <c r="N6894" s="56"/>
      <c r="O6894" s="57"/>
      <c r="V6894" s="57"/>
    </row>
    <row r="6895" spans="4:22">
      <c r="D6895" s="56"/>
      <c r="E6895" s="56"/>
      <c r="F6895" s="56"/>
      <c r="G6895" s="56"/>
      <c r="I6895" s="57"/>
      <c r="N6895" s="56"/>
      <c r="O6895" s="57"/>
      <c r="V6895" s="57"/>
    </row>
    <row r="6896" spans="4:22">
      <c r="D6896" s="56"/>
      <c r="E6896" s="56"/>
      <c r="F6896" s="56"/>
      <c r="G6896" s="56"/>
      <c r="I6896" s="57"/>
      <c r="N6896" s="56"/>
      <c r="O6896" s="57"/>
      <c r="V6896" s="57"/>
    </row>
    <row r="6897" spans="4:22">
      <c r="D6897" s="56"/>
      <c r="E6897" s="56"/>
      <c r="F6897" s="56"/>
      <c r="G6897" s="56"/>
      <c r="I6897" s="57"/>
      <c r="N6897" s="56"/>
      <c r="O6897" s="57"/>
      <c r="V6897" s="57"/>
    </row>
    <row r="6898" spans="4:22">
      <c r="D6898" s="56"/>
      <c r="E6898" s="56"/>
      <c r="F6898" s="56"/>
      <c r="G6898" s="56"/>
      <c r="I6898" s="57"/>
      <c r="N6898" s="56"/>
      <c r="O6898" s="57"/>
      <c r="V6898" s="57"/>
    </row>
    <row r="6899" spans="4:22">
      <c r="D6899" s="56"/>
      <c r="E6899" s="56"/>
      <c r="F6899" s="56"/>
      <c r="G6899" s="56"/>
      <c r="I6899" s="57"/>
      <c r="N6899" s="56"/>
      <c r="O6899" s="57"/>
      <c r="V6899" s="57"/>
    </row>
    <row r="6900" spans="4:22">
      <c r="D6900" s="56"/>
      <c r="E6900" s="56"/>
      <c r="F6900" s="56"/>
      <c r="G6900" s="56"/>
      <c r="I6900" s="57"/>
      <c r="N6900" s="56"/>
      <c r="O6900" s="57"/>
      <c r="V6900" s="57"/>
    </row>
    <row r="6901" spans="4:22">
      <c r="D6901" s="56"/>
      <c r="E6901" s="56"/>
      <c r="F6901" s="56"/>
      <c r="G6901" s="56"/>
      <c r="I6901" s="57"/>
      <c r="N6901" s="56"/>
      <c r="O6901" s="57"/>
      <c r="V6901" s="57"/>
    </row>
    <row r="6902" spans="4:22">
      <c r="D6902" s="56"/>
      <c r="E6902" s="56"/>
      <c r="F6902" s="56"/>
      <c r="G6902" s="56"/>
      <c r="I6902" s="57"/>
      <c r="N6902" s="56"/>
      <c r="O6902" s="57"/>
      <c r="V6902" s="57"/>
    </row>
    <row r="6903" spans="4:22">
      <c r="D6903" s="56"/>
      <c r="E6903" s="56"/>
      <c r="F6903" s="56"/>
      <c r="G6903" s="56"/>
      <c r="I6903" s="57"/>
      <c r="N6903" s="56"/>
      <c r="O6903" s="57"/>
      <c r="V6903" s="57"/>
    </row>
    <row r="6904" spans="4:22">
      <c r="D6904" s="56"/>
      <c r="E6904" s="56"/>
      <c r="F6904" s="56"/>
      <c r="G6904" s="56"/>
      <c r="I6904" s="57"/>
      <c r="N6904" s="56"/>
      <c r="O6904" s="57"/>
      <c r="V6904" s="57"/>
    </row>
    <row r="6905" spans="4:22">
      <c r="D6905" s="56"/>
      <c r="E6905" s="56"/>
      <c r="F6905" s="56"/>
      <c r="G6905" s="56"/>
      <c r="I6905" s="57"/>
      <c r="N6905" s="56"/>
      <c r="O6905" s="57"/>
      <c r="V6905" s="57"/>
    </row>
    <row r="6906" spans="4:22">
      <c r="D6906" s="56"/>
      <c r="E6906" s="56"/>
      <c r="F6906" s="56"/>
      <c r="G6906" s="56"/>
      <c r="I6906" s="57"/>
      <c r="N6906" s="56"/>
      <c r="O6906" s="57"/>
      <c r="V6906" s="57"/>
    </row>
    <row r="6907" spans="4:22">
      <c r="D6907" s="56"/>
      <c r="E6907" s="56"/>
      <c r="F6907" s="56"/>
      <c r="G6907" s="56"/>
      <c r="I6907" s="57"/>
      <c r="N6907" s="56"/>
      <c r="O6907" s="57"/>
      <c r="V6907" s="57"/>
    </row>
    <row r="6908" spans="4:22">
      <c r="D6908" s="56"/>
      <c r="E6908" s="56"/>
      <c r="F6908" s="56"/>
      <c r="G6908" s="56"/>
      <c r="I6908" s="57"/>
      <c r="N6908" s="56"/>
      <c r="O6908" s="57"/>
      <c r="V6908" s="57"/>
    </row>
    <row r="6909" spans="4:22">
      <c r="D6909" s="56"/>
      <c r="E6909" s="56"/>
      <c r="F6909" s="56"/>
      <c r="G6909" s="56"/>
      <c r="I6909" s="57"/>
      <c r="N6909" s="56"/>
      <c r="O6909" s="57"/>
      <c r="V6909" s="57"/>
    </row>
    <row r="6910" spans="4:22">
      <c r="D6910" s="56"/>
      <c r="E6910" s="56"/>
      <c r="F6910" s="56"/>
      <c r="G6910" s="56"/>
      <c r="I6910" s="57"/>
      <c r="N6910" s="56"/>
      <c r="O6910" s="57"/>
      <c r="V6910" s="57"/>
    </row>
    <row r="6911" spans="4:22">
      <c r="D6911" s="56"/>
      <c r="E6911" s="56"/>
      <c r="F6911" s="56"/>
      <c r="G6911" s="56"/>
      <c r="I6911" s="57"/>
      <c r="N6911" s="56"/>
      <c r="O6911" s="57"/>
      <c r="V6911" s="57"/>
    </row>
    <row r="6912" spans="4:22">
      <c r="D6912" s="56"/>
      <c r="E6912" s="56"/>
      <c r="F6912" s="56"/>
      <c r="G6912" s="56"/>
      <c r="I6912" s="57"/>
      <c r="N6912" s="56"/>
      <c r="O6912" s="57"/>
      <c r="V6912" s="57"/>
    </row>
    <row r="6913" spans="4:22">
      <c r="D6913" s="56"/>
      <c r="E6913" s="56"/>
      <c r="F6913" s="56"/>
      <c r="G6913" s="56"/>
      <c r="I6913" s="57"/>
      <c r="N6913" s="56"/>
      <c r="O6913" s="57"/>
      <c r="V6913" s="57"/>
    </row>
    <row r="6914" spans="4:22">
      <c r="D6914" s="56"/>
      <c r="E6914" s="56"/>
      <c r="F6914" s="56"/>
      <c r="G6914" s="56"/>
      <c r="I6914" s="57"/>
      <c r="N6914" s="56"/>
      <c r="O6914" s="57"/>
      <c r="V6914" s="57"/>
    </row>
    <row r="6915" spans="4:22">
      <c r="D6915" s="56"/>
      <c r="E6915" s="56"/>
      <c r="F6915" s="56"/>
      <c r="G6915" s="56"/>
      <c r="I6915" s="57"/>
      <c r="N6915" s="56"/>
      <c r="O6915" s="57"/>
      <c r="V6915" s="57"/>
    </row>
    <row r="6916" spans="4:22">
      <c r="D6916" s="56"/>
      <c r="E6916" s="56"/>
      <c r="F6916" s="56"/>
      <c r="G6916" s="56"/>
      <c r="I6916" s="57"/>
      <c r="N6916" s="56"/>
      <c r="O6916" s="57"/>
      <c r="V6916" s="57"/>
    </row>
    <row r="6917" spans="4:22">
      <c r="D6917" s="56"/>
      <c r="E6917" s="56"/>
      <c r="F6917" s="56"/>
      <c r="G6917" s="56"/>
      <c r="I6917" s="57"/>
      <c r="N6917" s="56"/>
      <c r="O6917" s="57"/>
      <c r="V6917" s="57"/>
    </row>
    <row r="6918" spans="4:22">
      <c r="D6918" s="56"/>
      <c r="E6918" s="56"/>
      <c r="F6918" s="56"/>
      <c r="G6918" s="56"/>
      <c r="I6918" s="57"/>
      <c r="N6918" s="56"/>
      <c r="O6918" s="57"/>
      <c r="V6918" s="57"/>
    </row>
    <row r="6919" spans="4:22">
      <c r="D6919" s="56"/>
      <c r="E6919" s="56"/>
      <c r="F6919" s="56"/>
      <c r="G6919" s="56"/>
      <c r="I6919" s="57"/>
      <c r="N6919" s="56"/>
      <c r="O6919" s="57"/>
      <c r="V6919" s="57"/>
    </row>
    <row r="6920" spans="4:22">
      <c r="D6920" s="56"/>
      <c r="E6920" s="56"/>
      <c r="F6920" s="56"/>
      <c r="G6920" s="56"/>
      <c r="I6920" s="57"/>
      <c r="N6920" s="56"/>
      <c r="O6920" s="57"/>
      <c r="V6920" s="57"/>
    </row>
    <row r="6921" spans="4:22">
      <c r="D6921" s="56"/>
      <c r="E6921" s="56"/>
      <c r="F6921" s="56"/>
      <c r="G6921" s="56"/>
      <c r="I6921" s="57"/>
      <c r="N6921" s="56"/>
      <c r="O6921" s="57"/>
      <c r="V6921" s="57"/>
    </row>
    <row r="6922" spans="4:22">
      <c r="D6922" s="56"/>
      <c r="E6922" s="56"/>
      <c r="F6922" s="56"/>
      <c r="G6922" s="56"/>
      <c r="I6922" s="57"/>
      <c r="N6922" s="56"/>
      <c r="O6922" s="57"/>
      <c r="V6922" s="57"/>
    </row>
    <row r="6923" spans="4:22">
      <c r="D6923" s="56"/>
      <c r="E6923" s="56"/>
      <c r="F6923" s="56"/>
      <c r="G6923" s="56"/>
      <c r="I6923" s="57"/>
      <c r="N6923" s="56"/>
      <c r="O6923" s="57"/>
      <c r="V6923" s="57"/>
    </row>
    <row r="6924" spans="4:22">
      <c r="D6924" s="56"/>
      <c r="E6924" s="56"/>
      <c r="F6924" s="56"/>
      <c r="G6924" s="56"/>
      <c r="I6924" s="57"/>
      <c r="N6924" s="56"/>
      <c r="O6924" s="57"/>
      <c r="V6924" s="57"/>
    </row>
    <row r="6925" spans="4:22">
      <c r="D6925" s="56"/>
      <c r="E6925" s="56"/>
      <c r="F6925" s="56"/>
      <c r="G6925" s="56"/>
      <c r="I6925" s="57"/>
      <c r="N6925" s="56"/>
      <c r="O6925" s="57"/>
      <c r="V6925" s="57"/>
    </row>
    <row r="6926" spans="4:22">
      <c r="D6926" s="56"/>
      <c r="E6926" s="56"/>
      <c r="F6926" s="56"/>
      <c r="G6926" s="56"/>
      <c r="I6926" s="57"/>
      <c r="N6926" s="56"/>
      <c r="O6926" s="57"/>
      <c r="V6926" s="57"/>
    </row>
    <row r="6927" spans="4:22">
      <c r="D6927" s="56"/>
      <c r="E6927" s="56"/>
      <c r="F6927" s="56"/>
      <c r="G6927" s="56"/>
      <c r="I6927" s="57"/>
      <c r="N6927" s="56"/>
      <c r="O6927" s="57"/>
      <c r="V6927" s="57"/>
    </row>
    <row r="6928" spans="4:22">
      <c r="D6928" s="56"/>
      <c r="E6928" s="56"/>
      <c r="F6928" s="56"/>
      <c r="G6928" s="56"/>
      <c r="I6928" s="57"/>
      <c r="N6928" s="56"/>
      <c r="O6928" s="57"/>
      <c r="V6928" s="57"/>
    </row>
    <row r="6929" spans="4:22">
      <c r="D6929" s="56"/>
      <c r="E6929" s="56"/>
      <c r="F6929" s="56"/>
      <c r="G6929" s="56"/>
      <c r="I6929" s="57"/>
      <c r="N6929" s="56"/>
      <c r="O6929" s="57"/>
      <c r="V6929" s="57"/>
    </row>
    <row r="6930" spans="4:22">
      <c r="D6930" s="56"/>
      <c r="E6930" s="56"/>
      <c r="F6930" s="56"/>
      <c r="G6930" s="56"/>
      <c r="I6930" s="57"/>
      <c r="N6930" s="56"/>
      <c r="O6930" s="57"/>
      <c r="V6930" s="57"/>
    </row>
    <row r="6931" spans="4:22">
      <c r="D6931" s="56"/>
      <c r="E6931" s="56"/>
      <c r="F6931" s="56"/>
      <c r="G6931" s="56"/>
      <c r="I6931" s="57"/>
      <c r="N6931" s="56"/>
      <c r="O6931" s="57"/>
      <c r="V6931" s="57"/>
    </row>
    <row r="6932" spans="4:22">
      <c r="D6932" s="56"/>
      <c r="E6932" s="56"/>
      <c r="F6932" s="56"/>
      <c r="G6932" s="56"/>
      <c r="I6932" s="57"/>
      <c r="N6932" s="56"/>
      <c r="O6932" s="57"/>
      <c r="V6932" s="57"/>
    </row>
    <row r="6933" spans="4:22">
      <c r="D6933" s="56"/>
      <c r="E6933" s="56"/>
      <c r="F6933" s="56"/>
      <c r="G6933" s="56"/>
      <c r="I6933" s="57"/>
      <c r="N6933" s="56"/>
      <c r="O6933" s="57"/>
      <c r="V6933" s="57"/>
    </row>
    <row r="6934" spans="4:22">
      <c r="D6934" s="56"/>
      <c r="E6934" s="56"/>
      <c r="F6934" s="56"/>
      <c r="G6934" s="56"/>
      <c r="I6934" s="57"/>
      <c r="N6934" s="56"/>
      <c r="O6934" s="57"/>
      <c r="V6934" s="57"/>
    </row>
    <row r="6935" spans="4:22">
      <c r="D6935" s="56"/>
      <c r="E6935" s="56"/>
      <c r="F6935" s="56"/>
      <c r="G6935" s="56"/>
      <c r="I6935" s="57"/>
      <c r="N6935" s="56"/>
      <c r="O6935" s="57"/>
      <c r="V6935" s="57"/>
    </row>
    <row r="6936" spans="4:22">
      <c r="D6936" s="56"/>
      <c r="E6936" s="56"/>
      <c r="F6936" s="56"/>
      <c r="G6936" s="56"/>
      <c r="I6936" s="57"/>
      <c r="N6936" s="56"/>
      <c r="O6936" s="57"/>
      <c r="V6936" s="57"/>
    </row>
    <row r="6937" spans="4:22">
      <c r="D6937" s="56"/>
      <c r="E6937" s="56"/>
      <c r="F6937" s="56"/>
      <c r="G6937" s="56"/>
      <c r="I6937" s="57"/>
      <c r="N6937" s="56"/>
      <c r="O6937" s="57"/>
      <c r="V6937" s="57"/>
    </row>
    <row r="6938" spans="4:22">
      <c r="D6938" s="56"/>
      <c r="E6938" s="56"/>
      <c r="F6938" s="56"/>
      <c r="G6938" s="56"/>
      <c r="I6938" s="57"/>
      <c r="N6938" s="56"/>
      <c r="O6938" s="57"/>
      <c r="V6938" s="57"/>
    </row>
    <row r="6939" spans="4:22">
      <c r="D6939" s="56"/>
      <c r="E6939" s="56"/>
      <c r="F6939" s="56"/>
      <c r="G6939" s="56"/>
      <c r="I6939" s="57"/>
      <c r="N6939" s="56"/>
      <c r="O6939" s="57"/>
      <c r="V6939" s="57"/>
    </row>
    <row r="6940" spans="4:22">
      <c r="D6940" s="56"/>
      <c r="E6940" s="56"/>
      <c r="F6940" s="56"/>
      <c r="G6940" s="56"/>
      <c r="I6940" s="57"/>
      <c r="N6940" s="56"/>
      <c r="O6940" s="57"/>
      <c r="V6940" s="57"/>
    </row>
    <row r="6941" spans="4:22">
      <c r="D6941" s="56"/>
      <c r="E6941" s="56"/>
      <c r="F6941" s="56"/>
      <c r="G6941" s="56"/>
      <c r="I6941" s="57"/>
      <c r="N6941" s="56"/>
      <c r="O6941" s="57"/>
      <c r="V6941" s="57"/>
    </row>
    <row r="6942" spans="4:22">
      <c r="D6942" s="56"/>
      <c r="E6942" s="56"/>
      <c r="F6942" s="56"/>
      <c r="G6942" s="56"/>
      <c r="I6942" s="57"/>
      <c r="N6942" s="56"/>
      <c r="O6942" s="57"/>
      <c r="V6942" s="57"/>
    </row>
    <row r="6943" spans="4:22">
      <c r="D6943" s="56"/>
      <c r="E6943" s="56"/>
      <c r="F6943" s="56"/>
      <c r="G6943" s="56"/>
      <c r="I6943" s="57"/>
      <c r="N6943" s="56"/>
      <c r="O6943" s="57"/>
      <c r="V6943" s="57"/>
    </row>
    <row r="6944" spans="4:22">
      <c r="D6944" s="56"/>
      <c r="E6944" s="56"/>
      <c r="F6944" s="56"/>
      <c r="G6944" s="56"/>
      <c r="I6944" s="57"/>
      <c r="N6944" s="56"/>
      <c r="O6944" s="57"/>
      <c r="V6944" s="57"/>
    </row>
    <row r="6945" spans="4:22">
      <c r="D6945" s="56"/>
      <c r="E6945" s="56"/>
      <c r="F6945" s="56"/>
      <c r="G6945" s="56"/>
      <c r="I6945" s="57"/>
      <c r="N6945" s="56"/>
      <c r="O6945" s="57"/>
      <c r="V6945" s="57"/>
    </row>
    <row r="6946" spans="4:22">
      <c r="D6946" s="56"/>
      <c r="E6946" s="56"/>
      <c r="F6946" s="56"/>
      <c r="G6946" s="56"/>
      <c r="I6946" s="57"/>
      <c r="N6946" s="56"/>
      <c r="O6946" s="57"/>
      <c r="V6946" s="57"/>
    </row>
    <row r="6947" spans="4:22">
      <c r="D6947" s="56"/>
      <c r="E6947" s="56"/>
      <c r="F6947" s="56"/>
      <c r="G6947" s="56"/>
      <c r="I6947" s="57"/>
      <c r="N6947" s="56"/>
      <c r="O6947" s="57"/>
      <c r="V6947" s="57"/>
    </row>
    <row r="6948" spans="4:22">
      <c r="D6948" s="56"/>
      <c r="E6948" s="56"/>
      <c r="F6948" s="56"/>
      <c r="G6948" s="56"/>
      <c r="I6948" s="57"/>
      <c r="N6948" s="56"/>
      <c r="O6948" s="57"/>
      <c r="V6948" s="57"/>
    </row>
    <row r="6949" spans="4:22">
      <c r="D6949" s="56"/>
      <c r="E6949" s="56"/>
      <c r="F6949" s="56"/>
      <c r="G6949" s="56"/>
      <c r="I6949" s="57"/>
      <c r="N6949" s="56"/>
      <c r="O6949" s="57"/>
      <c r="V6949" s="57"/>
    </row>
    <row r="6950" spans="4:22">
      <c r="D6950" s="56"/>
      <c r="E6950" s="56"/>
      <c r="F6950" s="56"/>
      <c r="G6950" s="56"/>
      <c r="I6950" s="57"/>
      <c r="N6950" s="56"/>
      <c r="O6950" s="57"/>
      <c r="V6950" s="57"/>
    </row>
    <row r="6951" spans="4:22">
      <c r="D6951" s="56"/>
      <c r="E6951" s="56"/>
      <c r="F6951" s="56"/>
      <c r="G6951" s="56"/>
      <c r="I6951" s="57"/>
      <c r="N6951" s="56"/>
      <c r="O6951" s="57"/>
      <c r="V6951" s="57"/>
    </row>
    <row r="6952" spans="4:22">
      <c r="D6952" s="56"/>
      <c r="E6952" s="56"/>
      <c r="F6952" s="56"/>
      <c r="G6952" s="56"/>
      <c r="I6952" s="57"/>
      <c r="N6952" s="56"/>
      <c r="O6952" s="57"/>
      <c r="V6952" s="57"/>
    </row>
    <row r="6953" spans="4:22">
      <c r="D6953" s="56"/>
      <c r="E6953" s="56"/>
      <c r="F6953" s="56"/>
      <c r="G6953" s="56"/>
      <c r="I6953" s="57"/>
      <c r="N6953" s="56"/>
      <c r="O6953" s="57"/>
      <c r="V6953" s="57"/>
    </row>
    <row r="6954" spans="4:22">
      <c r="D6954" s="56"/>
      <c r="E6954" s="56"/>
      <c r="F6954" s="56"/>
      <c r="G6954" s="56"/>
      <c r="I6954" s="57"/>
      <c r="N6954" s="56"/>
      <c r="O6954" s="57"/>
      <c r="V6954" s="57"/>
    </row>
    <row r="6955" spans="4:22">
      <c r="D6955" s="56"/>
      <c r="E6955" s="56"/>
      <c r="F6955" s="56"/>
      <c r="G6955" s="56"/>
      <c r="I6955" s="57"/>
      <c r="N6955" s="56"/>
      <c r="O6955" s="57"/>
      <c r="V6955" s="57"/>
    </row>
    <row r="6956" spans="4:22">
      <c r="D6956" s="56"/>
      <c r="E6956" s="56"/>
      <c r="F6956" s="56"/>
      <c r="G6956" s="56"/>
      <c r="I6956" s="57"/>
      <c r="N6956" s="56"/>
      <c r="O6956" s="57"/>
      <c r="V6956" s="57"/>
    </row>
    <row r="6957" spans="4:22">
      <c r="D6957" s="56"/>
      <c r="E6957" s="56"/>
      <c r="F6957" s="56"/>
      <c r="G6957" s="56"/>
      <c r="I6957" s="57"/>
      <c r="N6957" s="56"/>
      <c r="O6957" s="57"/>
      <c r="V6957" s="57"/>
    </row>
    <row r="6958" spans="4:22">
      <c r="D6958" s="56"/>
      <c r="E6958" s="56"/>
      <c r="F6958" s="56"/>
      <c r="G6958" s="56"/>
      <c r="I6958" s="57"/>
      <c r="N6958" s="56"/>
      <c r="O6958" s="57"/>
      <c r="V6958" s="57"/>
    </row>
    <row r="6959" spans="4:22">
      <c r="D6959" s="56"/>
      <c r="E6959" s="56"/>
      <c r="F6959" s="56"/>
      <c r="G6959" s="56"/>
      <c r="I6959" s="57"/>
      <c r="N6959" s="56"/>
      <c r="O6959" s="57"/>
      <c r="V6959" s="57"/>
    </row>
    <row r="6960" spans="4:22">
      <c r="D6960" s="56"/>
      <c r="E6960" s="56"/>
      <c r="F6960" s="56"/>
      <c r="G6960" s="56"/>
      <c r="I6960" s="57"/>
      <c r="N6960" s="56"/>
      <c r="O6960" s="57"/>
      <c r="V6960" s="57"/>
    </row>
    <row r="6961" spans="4:22">
      <c r="D6961" s="56"/>
      <c r="E6961" s="56"/>
      <c r="F6961" s="56"/>
      <c r="G6961" s="56"/>
      <c r="I6961" s="57"/>
      <c r="N6961" s="56"/>
      <c r="O6961" s="57"/>
      <c r="V6961" s="57"/>
    </row>
    <row r="6962" spans="4:22">
      <c r="D6962" s="56"/>
      <c r="E6962" s="56"/>
      <c r="F6962" s="56"/>
      <c r="G6962" s="56"/>
      <c r="I6962" s="57"/>
      <c r="N6962" s="56"/>
      <c r="O6962" s="57"/>
      <c r="V6962" s="57"/>
    </row>
    <row r="6963" spans="4:22">
      <c r="D6963" s="56"/>
      <c r="E6963" s="56"/>
      <c r="F6963" s="56"/>
      <c r="G6963" s="56"/>
      <c r="I6963" s="57"/>
      <c r="N6963" s="56"/>
      <c r="O6963" s="57"/>
      <c r="V6963" s="57"/>
    </row>
    <row r="6964" spans="4:22">
      <c r="D6964" s="56"/>
      <c r="E6964" s="56"/>
      <c r="F6964" s="56"/>
      <c r="G6964" s="56"/>
      <c r="I6964" s="57"/>
      <c r="N6964" s="56"/>
      <c r="O6964" s="57"/>
      <c r="V6964" s="57"/>
    </row>
    <row r="6965" spans="4:22">
      <c r="D6965" s="56"/>
      <c r="E6965" s="56"/>
      <c r="F6965" s="56"/>
      <c r="G6965" s="56"/>
      <c r="I6965" s="57"/>
      <c r="N6965" s="56"/>
      <c r="O6965" s="57"/>
      <c r="V6965" s="57"/>
    </row>
    <row r="6966" spans="4:22">
      <c r="D6966" s="56"/>
      <c r="E6966" s="56"/>
      <c r="F6966" s="56"/>
      <c r="G6966" s="56"/>
      <c r="I6966" s="57"/>
      <c r="N6966" s="56"/>
      <c r="O6966" s="57"/>
      <c r="V6966" s="57"/>
    </row>
    <row r="6967" spans="4:22">
      <c r="D6967" s="56"/>
      <c r="E6967" s="56"/>
      <c r="F6967" s="56"/>
      <c r="G6967" s="56"/>
      <c r="I6967" s="57"/>
      <c r="N6967" s="56"/>
      <c r="O6967" s="57"/>
      <c r="V6967" s="57"/>
    </row>
    <row r="6968" spans="4:22">
      <c r="D6968" s="56"/>
      <c r="E6968" s="56"/>
      <c r="F6968" s="56"/>
      <c r="G6968" s="56"/>
      <c r="I6968" s="57"/>
      <c r="N6968" s="56"/>
      <c r="O6968" s="57"/>
      <c r="V6968" s="57"/>
    </row>
    <row r="6969" spans="4:22">
      <c r="D6969" s="56"/>
      <c r="E6969" s="56"/>
      <c r="F6969" s="56"/>
      <c r="G6969" s="56"/>
      <c r="I6969" s="57"/>
      <c r="N6969" s="56"/>
      <c r="O6969" s="57"/>
      <c r="V6969" s="57"/>
    </row>
    <row r="6970" spans="4:22">
      <c r="D6970" s="56"/>
      <c r="E6970" s="56"/>
      <c r="F6970" s="56"/>
      <c r="G6970" s="56"/>
      <c r="I6970" s="57"/>
      <c r="N6970" s="56"/>
      <c r="O6970" s="57"/>
      <c r="V6970" s="57"/>
    </row>
    <row r="6971" spans="4:22">
      <c r="D6971" s="56"/>
      <c r="E6971" s="56"/>
      <c r="F6971" s="56"/>
      <c r="G6971" s="56"/>
      <c r="I6971" s="57"/>
      <c r="N6971" s="56"/>
      <c r="O6971" s="57"/>
      <c r="V6971" s="57"/>
    </row>
    <row r="6972" spans="4:22">
      <c r="D6972" s="56"/>
      <c r="E6972" s="56"/>
      <c r="F6972" s="56"/>
      <c r="G6972" s="56"/>
      <c r="I6972" s="57"/>
      <c r="N6972" s="56"/>
      <c r="O6972" s="57"/>
      <c r="V6972" s="57"/>
    </row>
    <row r="6973" spans="4:22">
      <c r="D6973" s="56"/>
      <c r="E6973" s="56"/>
      <c r="F6973" s="56"/>
      <c r="G6973" s="56"/>
      <c r="I6973" s="57"/>
      <c r="N6973" s="56"/>
      <c r="O6973" s="57"/>
      <c r="V6973" s="57"/>
    </row>
    <row r="6974" spans="4:22">
      <c r="D6974" s="56"/>
      <c r="E6974" s="56"/>
      <c r="F6974" s="56"/>
      <c r="G6974" s="56"/>
      <c r="I6974" s="57"/>
      <c r="N6974" s="56"/>
      <c r="O6974" s="57"/>
      <c r="V6974" s="57"/>
    </row>
    <row r="6975" spans="4:22">
      <c r="D6975" s="56"/>
      <c r="E6975" s="56"/>
      <c r="F6975" s="56"/>
      <c r="G6975" s="56"/>
      <c r="I6975" s="57"/>
      <c r="N6975" s="56"/>
      <c r="O6975" s="57"/>
      <c r="V6975" s="57"/>
    </row>
    <row r="6976" spans="4:22">
      <c r="D6976" s="56"/>
      <c r="E6976" s="56"/>
      <c r="F6976" s="56"/>
      <c r="G6976" s="56"/>
      <c r="I6976" s="57"/>
      <c r="N6976" s="56"/>
      <c r="O6976" s="57"/>
      <c r="V6976" s="57"/>
    </row>
    <row r="6977" spans="4:22">
      <c r="D6977" s="56"/>
      <c r="E6977" s="56"/>
      <c r="F6977" s="56"/>
      <c r="G6977" s="56"/>
      <c r="I6977" s="57"/>
      <c r="N6977" s="56"/>
      <c r="O6977" s="57"/>
      <c r="V6977" s="57"/>
    </row>
    <row r="6978" spans="4:22">
      <c r="D6978" s="56"/>
      <c r="E6978" s="56"/>
      <c r="F6978" s="56"/>
      <c r="G6978" s="56"/>
      <c r="I6978" s="57"/>
      <c r="N6978" s="56"/>
      <c r="O6978" s="57"/>
      <c r="V6978" s="57"/>
    </row>
    <row r="6979" spans="4:22">
      <c r="D6979" s="56"/>
      <c r="E6979" s="56"/>
      <c r="F6979" s="56"/>
      <c r="G6979" s="56"/>
      <c r="I6979" s="57"/>
      <c r="N6979" s="56"/>
      <c r="O6979" s="57"/>
      <c r="V6979" s="57"/>
    </row>
    <row r="6980" spans="4:22">
      <c r="D6980" s="56"/>
      <c r="E6980" s="56"/>
      <c r="F6980" s="56"/>
      <c r="G6980" s="56"/>
      <c r="I6980" s="57"/>
      <c r="N6980" s="56"/>
      <c r="O6980" s="57"/>
      <c r="V6980" s="57"/>
    </row>
    <row r="6981" spans="4:22">
      <c r="D6981" s="56"/>
      <c r="E6981" s="56"/>
      <c r="F6981" s="56"/>
      <c r="G6981" s="56"/>
      <c r="I6981" s="57"/>
      <c r="N6981" s="56"/>
      <c r="O6981" s="57"/>
      <c r="V6981" s="57"/>
    </row>
    <row r="6982" spans="4:22">
      <c r="D6982" s="56"/>
      <c r="E6982" s="56"/>
      <c r="F6982" s="56"/>
      <c r="G6982" s="56"/>
      <c r="I6982" s="57"/>
      <c r="N6982" s="56"/>
      <c r="O6982" s="57"/>
      <c r="V6982" s="57"/>
    </row>
    <row r="6983" spans="4:22">
      <c r="D6983" s="56"/>
      <c r="E6983" s="56"/>
      <c r="F6983" s="56"/>
      <c r="G6983" s="56"/>
      <c r="I6983" s="57"/>
      <c r="N6983" s="56"/>
      <c r="O6983" s="57"/>
      <c r="V6983" s="57"/>
    </row>
    <row r="6984" spans="4:22">
      <c r="D6984" s="56"/>
      <c r="E6984" s="56"/>
      <c r="F6984" s="56"/>
      <c r="G6984" s="56"/>
      <c r="I6984" s="57"/>
      <c r="N6984" s="56"/>
      <c r="O6984" s="57"/>
      <c r="V6984" s="57"/>
    </row>
    <row r="6985" spans="4:22">
      <c r="D6985" s="56"/>
      <c r="E6985" s="56"/>
      <c r="F6985" s="56"/>
      <c r="G6985" s="56"/>
      <c r="I6985" s="57"/>
      <c r="N6985" s="56"/>
      <c r="O6985" s="57"/>
      <c r="V6985" s="57"/>
    </row>
    <row r="6986" spans="4:22">
      <c r="D6986" s="56"/>
      <c r="E6986" s="56"/>
      <c r="F6986" s="56"/>
      <c r="G6986" s="56"/>
      <c r="I6986" s="57"/>
      <c r="N6986" s="56"/>
      <c r="O6986" s="57"/>
      <c r="V6986" s="57"/>
    </row>
    <row r="6987" spans="4:22">
      <c r="D6987" s="56"/>
      <c r="E6987" s="56"/>
      <c r="F6987" s="56"/>
      <c r="G6987" s="56"/>
      <c r="I6987" s="57"/>
      <c r="N6987" s="56"/>
      <c r="O6987" s="57"/>
      <c r="V6987" s="57"/>
    </row>
    <row r="6988" spans="4:22">
      <c r="D6988" s="56"/>
      <c r="E6988" s="56"/>
      <c r="F6988" s="56"/>
      <c r="G6988" s="56"/>
      <c r="I6988" s="57"/>
      <c r="N6988" s="56"/>
      <c r="O6988" s="57"/>
      <c r="V6988" s="57"/>
    </row>
    <row r="6989" spans="4:22">
      <c r="D6989" s="56"/>
      <c r="E6989" s="56"/>
      <c r="F6989" s="56"/>
      <c r="G6989" s="56"/>
      <c r="I6989" s="57"/>
      <c r="N6989" s="56"/>
      <c r="O6989" s="57"/>
      <c r="V6989" s="57"/>
    </row>
    <row r="6990" spans="4:22">
      <c r="D6990" s="56"/>
      <c r="E6990" s="56"/>
      <c r="F6990" s="56"/>
      <c r="G6990" s="56"/>
      <c r="I6990" s="57"/>
      <c r="N6990" s="56"/>
      <c r="O6990" s="57"/>
      <c r="V6990" s="57"/>
    </row>
    <row r="6991" spans="4:22">
      <c r="D6991" s="56"/>
      <c r="E6991" s="56"/>
      <c r="F6991" s="56"/>
      <c r="G6991" s="56"/>
      <c r="I6991" s="57"/>
      <c r="N6991" s="56"/>
      <c r="O6991" s="57"/>
      <c r="V6991" s="57"/>
    </row>
    <row r="6992" spans="4:22">
      <c r="D6992" s="56"/>
      <c r="E6992" s="56"/>
      <c r="F6992" s="56"/>
      <c r="G6992" s="56"/>
      <c r="I6992" s="57"/>
      <c r="N6992" s="56"/>
      <c r="O6992" s="57"/>
      <c r="V6992" s="57"/>
    </row>
    <row r="6993" spans="4:22">
      <c r="D6993" s="56"/>
      <c r="E6993" s="56"/>
      <c r="F6993" s="56"/>
      <c r="G6993" s="56"/>
      <c r="I6993" s="57"/>
      <c r="N6993" s="56"/>
      <c r="O6993" s="57"/>
      <c r="V6993" s="57"/>
    </row>
    <row r="6994" spans="4:22">
      <c r="D6994" s="56"/>
      <c r="E6994" s="56"/>
      <c r="F6994" s="56"/>
      <c r="G6994" s="56"/>
      <c r="I6994" s="57"/>
      <c r="N6994" s="56"/>
      <c r="O6994" s="57"/>
      <c r="V6994" s="57"/>
    </row>
    <row r="6995" spans="4:22">
      <c r="D6995" s="56"/>
      <c r="E6995" s="56"/>
      <c r="F6995" s="56"/>
      <c r="G6995" s="56"/>
      <c r="I6995" s="57"/>
      <c r="N6995" s="56"/>
      <c r="O6995" s="57"/>
      <c r="V6995" s="57"/>
    </row>
    <row r="6996" spans="4:22">
      <c r="D6996" s="56"/>
      <c r="E6996" s="56"/>
      <c r="F6996" s="56"/>
      <c r="G6996" s="56"/>
      <c r="I6996" s="57"/>
      <c r="N6996" s="56"/>
      <c r="O6996" s="57"/>
      <c r="V6996" s="57"/>
    </row>
    <row r="6997" spans="4:22">
      <c r="D6997" s="56"/>
      <c r="E6997" s="56"/>
      <c r="F6997" s="56"/>
      <c r="G6997" s="56"/>
      <c r="I6997" s="57"/>
      <c r="N6997" s="56"/>
      <c r="O6997" s="57"/>
      <c r="V6997" s="57"/>
    </row>
    <row r="6998" spans="4:22">
      <c r="D6998" s="56"/>
      <c r="E6998" s="56"/>
      <c r="F6998" s="56"/>
      <c r="G6998" s="56"/>
      <c r="I6998" s="57"/>
      <c r="N6998" s="56"/>
      <c r="O6998" s="57"/>
      <c r="V6998" s="57"/>
    </row>
    <row r="6999" spans="4:22">
      <c r="D6999" s="56"/>
      <c r="E6999" s="56"/>
      <c r="F6999" s="56"/>
      <c r="G6999" s="56"/>
      <c r="I6999" s="57"/>
      <c r="N6999" s="56"/>
      <c r="O6999" s="57"/>
      <c r="V6999" s="57"/>
    </row>
    <row r="7000" spans="4:22">
      <c r="D7000" s="56"/>
      <c r="E7000" s="56"/>
      <c r="F7000" s="56"/>
      <c r="G7000" s="56"/>
      <c r="I7000" s="57"/>
      <c r="N7000" s="56"/>
      <c r="O7000" s="57"/>
      <c r="V7000" s="57"/>
    </row>
    <row r="7001" spans="4:22">
      <c r="D7001" s="56"/>
      <c r="E7001" s="56"/>
      <c r="F7001" s="56"/>
      <c r="G7001" s="56"/>
      <c r="I7001" s="57"/>
      <c r="N7001" s="56"/>
      <c r="O7001" s="57"/>
      <c r="V7001" s="57"/>
    </row>
    <row r="7002" spans="4:22">
      <c r="D7002" s="56"/>
      <c r="E7002" s="56"/>
      <c r="F7002" s="56"/>
      <c r="G7002" s="56"/>
      <c r="I7002" s="57"/>
      <c r="N7002" s="56"/>
      <c r="O7002" s="57"/>
      <c r="V7002" s="57"/>
    </row>
    <row r="7003" spans="4:22">
      <c r="D7003" s="56"/>
      <c r="E7003" s="56"/>
      <c r="F7003" s="56"/>
      <c r="G7003" s="56"/>
      <c r="I7003" s="57"/>
      <c r="N7003" s="56"/>
      <c r="O7003" s="57"/>
      <c r="V7003" s="57"/>
    </row>
    <row r="7004" spans="4:22">
      <c r="D7004" s="56"/>
      <c r="E7004" s="56"/>
      <c r="F7004" s="56"/>
      <c r="G7004" s="56"/>
      <c r="I7004" s="57"/>
      <c r="N7004" s="56"/>
      <c r="O7004" s="57"/>
      <c r="V7004" s="57"/>
    </row>
    <row r="7005" spans="4:22">
      <c r="D7005" s="56"/>
      <c r="E7005" s="56"/>
      <c r="F7005" s="56"/>
      <c r="G7005" s="56"/>
      <c r="I7005" s="57"/>
      <c r="N7005" s="56"/>
      <c r="O7005" s="57"/>
      <c r="V7005" s="57"/>
    </row>
    <row r="7006" spans="4:22">
      <c r="D7006" s="56"/>
      <c r="E7006" s="56"/>
      <c r="F7006" s="56"/>
      <c r="G7006" s="56"/>
      <c r="I7006" s="57"/>
      <c r="N7006" s="56"/>
      <c r="O7006" s="57"/>
      <c r="V7006" s="57"/>
    </row>
    <row r="7007" spans="4:22">
      <c r="D7007" s="56"/>
      <c r="E7007" s="56"/>
      <c r="F7007" s="56"/>
      <c r="G7007" s="56"/>
      <c r="I7007" s="57"/>
      <c r="N7007" s="56"/>
      <c r="O7007" s="57"/>
      <c r="V7007" s="57"/>
    </row>
    <row r="7008" spans="4:22">
      <c r="D7008" s="56"/>
      <c r="E7008" s="56"/>
      <c r="F7008" s="56"/>
      <c r="G7008" s="56"/>
      <c r="I7008" s="57"/>
      <c r="N7008" s="56"/>
      <c r="O7008" s="57"/>
      <c r="V7008" s="57"/>
    </row>
    <row r="7009" spans="4:22">
      <c r="D7009" s="56"/>
      <c r="E7009" s="56"/>
      <c r="F7009" s="56"/>
      <c r="G7009" s="56"/>
      <c r="I7009" s="57"/>
      <c r="N7009" s="56"/>
      <c r="O7009" s="57"/>
      <c r="V7009" s="57"/>
    </row>
    <row r="7010" spans="4:22">
      <c r="D7010" s="56"/>
      <c r="E7010" s="56"/>
      <c r="F7010" s="56"/>
      <c r="G7010" s="56"/>
      <c r="I7010" s="57"/>
      <c r="N7010" s="56"/>
      <c r="O7010" s="57"/>
      <c r="V7010" s="57"/>
    </row>
    <row r="7011" spans="4:22">
      <c r="D7011" s="56"/>
      <c r="E7011" s="56"/>
      <c r="F7011" s="56"/>
      <c r="G7011" s="56"/>
      <c r="I7011" s="57"/>
      <c r="N7011" s="56"/>
      <c r="O7011" s="57"/>
      <c r="V7011" s="57"/>
    </row>
    <row r="7012" spans="4:22">
      <c r="D7012" s="56"/>
      <c r="E7012" s="56"/>
      <c r="F7012" s="56"/>
      <c r="G7012" s="56"/>
      <c r="I7012" s="57"/>
      <c r="N7012" s="56"/>
      <c r="O7012" s="57"/>
      <c r="V7012" s="57"/>
    </row>
    <row r="7013" spans="4:22">
      <c r="D7013" s="56"/>
      <c r="E7013" s="56"/>
      <c r="F7013" s="56"/>
      <c r="G7013" s="56"/>
      <c r="I7013" s="57"/>
      <c r="N7013" s="56"/>
      <c r="O7013" s="57"/>
      <c r="V7013" s="57"/>
    </row>
    <row r="7014" spans="4:22">
      <c r="D7014" s="56"/>
      <c r="E7014" s="56"/>
      <c r="F7014" s="56"/>
      <c r="G7014" s="56"/>
      <c r="I7014" s="57"/>
      <c r="N7014" s="56"/>
      <c r="O7014" s="57"/>
      <c r="V7014" s="57"/>
    </row>
    <row r="7015" spans="4:22">
      <c r="D7015" s="56"/>
      <c r="E7015" s="56"/>
      <c r="F7015" s="56"/>
      <c r="G7015" s="56"/>
      <c r="I7015" s="57"/>
      <c r="N7015" s="56"/>
      <c r="O7015" s="57"/>
      <c r="V7015" s="57"/>
    </row>
    <row r="7016" spans="4:22">
      <c r="D7016" s="56"/>
      <c r="E7016" s="56"/>
      <c r="F7016" s="56"/>
      <c r="G7016" s="56"/>
      <c r="I7016" s="57"/>
      <c r="N7016" s="56"/>
      <c r="O7016" s="57"/>
      <c r="V7016" s="57"/>
    </row>
    <row r="7017" spans="4:22">
      <c r="D7017" s="56"/>
      <c r="E7017" s="56"/>
      <c r="F7017" s="56"/>
      <c r="G7017" s="56"/>
      <c r="I7017" s="57"/>
      <c r="N7017" s="56"/>
      <c r="O7017" s="57"/>
      <c r="V7017" s="57"/>
    </row>
    <row r="7018" spans="4:22">
      <c r="D7018" s="56"/>
      <c r="E7018" s="56"/>
      <c r="F7018" s="56"/>
      <c r="G7018" s="56"/>
      <c r="I7018" s="57"/>
      <c r="N7018" s="56"/>
      <c r="O7018" s="57"/>
      <c r="V7018" s="57"/>
    </row>
    <row r="7019" spans="4:22">
      <c r="D7019" s="56"/>
      <c r="E7019" s="56"/>
      <c r="F7019" s="56"/>
      <c r="G7019" s="56"/>
      <c r="I7019" s="57"/>
      <c r="N7019" s="56"/>
      <c r="O7019" s="57"/>
      <c r="V7019" s="57"/>
    </row>
    <row r="7020" spans="4:22">
      <c r="D7020" s="56"/>
      <c r="E7020" s="56"/>
      <c r="F7020" s="56"/>
      <c r="G7020" s="56"/>
      <c r="I7020" s="57"/>
      <c r="N7020" s="56"/>
      <c r="O7020" s="57"/>
      <c r="V7020" s="57"/>
    </row>
    <row r="7021" spans="4:22">
      <c r="D7021" s="56"/>
      <c r="E7021" s="56"/>
      <c r="F7021" s="56"/>
      <c r="G7021" s="56"/>
      <c r="I7021" s="57"/>
      <c r="N7021" s="56"/>
      <c r="O7021" s="57"/>
      <c r="V7021" s="57"/>
    </row>
    <row r="7022" spans="4:22">
      <c r="D7022" s="56"/>
      <c r="E7022" s="56"/>
      <c r="F7022" s="56"/>
      <c r="G7022" s="56"/>
      <c r="I7022" s="57"/>
      <c r="N7022" s="56"/>
      <c r="O7022" s="57"/>
      <c r="V7022" s="57"/>
    </row>
    <row r="7023" spans="4:22">
      <c r="D7023" s="56"/>
      <c r="E7023" s="56"/>
      <c r="F7023" s="56"/>
      <c r="G7023" s="56"/>
      <c r="I7023" s="57"/>
      <c r="N7023" s="56"/>
      <c r="O7023" s="57"/>
      <c r="V7023" s="57"/>
    </row>
    <row r="7024" spans="4:22">
      <c r="D7024" s="56"/>
      <c r="E7024" s="56"/>
      <c r="F7024" s="56"/>
      <c r="G7024" s="56"/>
      <c r="I7024" s="57"/>
      <c r="N7024" s="56"/>
      <c r="O7024" s="57"/>
      <c r="V7024" s="57"/>
    </row>
    <row r="7025" spans="4:22">
      <c r="D7025" s="56"/>
      <c r="E7025" s="56"/>
      <c r="F7025" s="56"/>
      <c r="G7025" s="56"/>
      <c r="I7025" s="57"/>
      <c r="N7025" s="56"/>
      <c r="O7025" s="57"/>
      <c r="V7025" s="57"/>
    </row>
    <row r="7026" spans="4:22">
      <c r="D7026" s="56"/>
      <c r="E7026" s="56"/>
      <c r="F7026" s="56"/>
      <c r="G7026" s="56"/>
      <c r="I7026" s="57"/>
      <c r="N7026" s="56"/>
      <c r="O7026" s="57"/>
      <c r="V7026" s="57"/>
    </row>
    <row r="7027" spans="4:22">
      <c r="D7027" s="56"/>
      <c r="E7027" s="56"/>
      <c r="F7027" s="56"/>
      <c r="G7027" s="56"/>
      <c r="I7027" s="57"/>
      <c r="N7027" s="56"/>
      <c r="O7027" s="57"/>
      <c r="V7027" s="57"/>
    </row>
    <row r="7028" spans="4:22">
      <c r="D7028" s="56"/>
      <c r="E7028" s="56"/>
      <c r="F7028" s="56"/>
      <c r="G7028" s="56"/>
      <c r="I7028" s="57"/>
      <c r="N7028" s="56"/>
      <c r="O7028" s="57"/>
      <c r="V7028" s="57"/>
    </row>
    <row r="7029" spans="4:22">
      <c r="D7029" s="56"/>
      <c r="E7029" s="56"/>
      <c r="F7029" s="56"/>
      <c r="G7029" s="56"/>
      <c r="I7029" s="57"/>
      <c r="N7029" s="56"/>
      <c r="O7029" s="57"/>
      <c r="V7029" s="57"/>
    </row>
    <row r="7030" spans="4:22">
      <c r="D7030" s="56"/>
      <c r="E7030" s="56"/>
      <c r="F7030" s="56"/>
      <c r="G7030" s="56"/>
      <c r="I7030" s="57"/>
      <c r="N7030" s="56"/>
      <c r="O7030" s="57"/>
      <c r="V7030" s="57"/>
    </row>
    <row r="7031" spans="4:22">
      <c r="D7031" s="56"/>
      <c r="E7031" s="56"/>
      <c r="F7031" s="56"/>
      <c r="G7031" s="56"/>
      <c r="I7031" s="57"/>
      <c r="N7031" s="56"/>
      <c r="O7031" s="57"/>
      <c r="V7031" s="57"/>
    </row>
    <row r="7032" spans="4:22">
      <c r="D7032" s="56"/>
      <c r="E7032" s="56"/>
      <c r="F7032" s="56"/>
      <c r="G7032" s="56"/>
      <c r="I7032" s="57"/>
      <c r="N7032" s="56"/>
      <c r="O7032" s="57"/>
      <c r="V7032" s="57"/>
    </row>
    <row r="7033" spans="4:22">
      <c r="D7033" s="56"/>
      <c r="E7033" s="56"/>
      <c r="F7033" s="56"/>
      <c r="G7033" s="56"/>
      <c r="I7033" s="57"/>
      <c r="N7033" s="56"/>
      <c r="O7033" s="57"/>
      <c r="V7033" s="57"/>
    </row>
    <row r="7034" spans="4:22">
      <c r="D7034" s="56"/>
      <c r="E7034" s="56"/>
      <c r="F7034" s="56"/>
      <c r="G7034" s="56"/>
      <c r="I7034" s="57"/>
      <c r="N7034" s="56"/>
      <c r="O7034" s="57"/>
      <c r="V7034" s="57"/>
    </row>
    <row r="7035" spans="4:22">
      <c r="D7035" s="56"/>
      <c r="E7035" s="56"/>
      <c r="F7035" s="56"/>
      <c r="G7035" s="56"/>
      <c r="I7035" s="57"/>
      <c r="N7035" s="56"/>
      <c r="O7035" s="57"/>
      <c r="V7035" s="57"/>
    </row>
    <row r="7036" spans="4:22">
      <c r="D7036" s="56"/>
      <c r="E7036" s="56"/>
      <c r="F7036" s="56"/>
      <c r="G7036" s="56"/>
      <c r="I7036" s="57"/>
      <c r="N7036" s="56"/>
      <c r="O7036" s="57"/>
      <c r="V7036" s="57"/>
    </row>
    <row r="7037" spans="4:22">
      <c r="D7037" s="56"/>
      <c r="E7037" s="56"/>
      <c r="F7037" s="56"/>
      <c r="G7037" s="56"/>
      <c r="I7037" s="57"/>
      <c r="N7037" s="56"/>
      <c r="O7037" s="57"/>
      <c r="V7037" s="57"/>
    </row>
    <row r="7038" spans="4:22">
      <c r="D7038" s="56"/>
      <c r="E7038" s="56"/>
      <c r="F7038" s="56"/>
      <c r="G7038" s="56"/>
      <c r="I7038" s="57"/>
      <c r="N7038" s="56"/>
      <c r="O7038" s="57"/>
      <c r="V7038" s="57"/>
    </row>
    <row r="7039" spans="4:22">
      <c r="D7039" s="56"/>
      <c r="E7039" s="56"/>
      <c r="F7039" s="56"/>
      <c r="G7039" s="56"/>
      <c r="I7039" s="57"/>
      <c r="N7039" s="56"/>
      <c r="O7039" s="57"/>
      <c r="V7039" s="57"/>
    </row>
    <row r="7040" spans="4:22">
      <c r="D7040" s="56"/>
      <c r="E7040" s="56"/>
      <c r="F7040" s="56"/>
      <c r="G7040" s="56"/>
      <c r="I7040" s="57"/>
      <c r="N7040" s="56"/>
      <c r="O7040" s="57"/>
      <c r="V7040" s="57"/>
    </row>
    <row r="7041" spans="4:22">
      <c r="D7041" s="56"/>
      <c r="E7041" s="56"/>
      <c r="F7041" s="56"/>
      <c r="G7041" s="56"/>
      <c r="I7041" s="57"/>
      <c r="N7041" s="56"/>
      <c r="O7041" s="57"/>
      <c r="V7041" s="57"/>
    </row>
    <row r="7042" spans="4:22">
      <c r="D7042" s="56"/>
      <c r="E7042" s="56"/>
      <c r="F7042" s="56"/>
      <c r="G7042" s="56"/>
      <c r="I7042" s="57"/>
      <c r="N7042" s="56"/>
      <c r="O7042" s="57"/>
      <c r="V7042" s="57"/>
    </row>
    <row r="7043" spans="4:22">
      <c r="D7043" s="56"/>
      <c r="E7043" s="56"/>
      <c r="F7043" s="56"/>
      <c r="G7043" s="56"/>
      <c r="I7043" s="57"/>
      <c r="N7043" s="56"/>
      <c r="O7043" s="57"/>
      <c r="V7043" s="57"/>
    </row>
    <row r="7044" spans="4:22">
      <c r="D7044" s="56"/>
      <c r="E7044" s="56"/>
      <c r="F7044" s="56"/>
      <c r="G7044" s="56"/>
      <c r="I7044" s="57"/>
      <c r="N7044" s="56"/>
      <c r="O7044" s="57"/>
      <c r="V7044" s="57"/>
    </row>
    <row r="7045" spans="4:22">
      <c r="D7045" s="56"/>
      <c r="E7045" s="56"/>
      <c r="F7045" s="56"/>
      <c r="G7045" s="56"/>
      <c r="I7045" s="57"/>
      <c r="N7045" s="56"/>
      <c r="O7045" s="57"/>
      <c r="V7045" s="57"/>
    </row>
    <row r="7046" spans="4:22">
      <c r="D7046" s="56"/>
      <c r="E7046" s="56"/>
      <c r="F7046" s="56"/>
      <c r="G7046" s="56"/>
      <c r="I7046" s="57"/>
      <c r="N7046" s="56"/>
      <c r="O7046" s="57"/>
      <c r="V7046" s="57"/>
    </row>
    <row r="7047" spans="4:22">
      <c r="D7047" s="56"/>
      <c r="E7047" s="56"/>
      <c r="F7047" s="56"/>
      <c r="G7047" s="56"/>
      <c r="I7047" s="57"/>
      <c r="N7047" s="56"/>
      <c r="O7047" s="57"/>
      <c r="V7047" s="57"/>
    </row>
    <row r="7048" spans="4:22">
      <c r="D7048" s="56"/>
      <c r="E7048" s="56"/>
      <c r="F7048" s="56"/>
      <c r="G7048" s="56"/>
      <c r="I7048" s="57"/>
      <c r="N7048" s="56"/>
      <c r="O7048" s="57"/>
      <c r="V7048" s="57"/>
    </row>
    <row r="7049" spans="4:22">
      <c r="D7049" s="56"/>
      <c r="E7049" s="56"/>
      <c r="F7049" s="56"/>
      <c r="G7049" s="56"/>
      <c r="I7049" s="57"/>
      <c r="N7049" s="56"/>
      <c r="O7049" s="57"/>
      <c r="V7049" s="57"/>
    </row>
    <row r="7050" spans="4:22">
      <c r="D7050" s="56"/>
      <c r="E7050" s="56"/>
      <c r="F7050" s="56"/>
      <c r="G7050" s="56"/>
      <c r="I7050" s="57"/>
      <c r="N7050" s="56"/>
      <c r="O7050" s="57"/>
      <c r="V7050" s="57"/>
    </row>
    <row r="7051" spans="4:22">
      <c r="D7051" s="56"/>
      <c r="E7051" s="56"/>
      <c r="F7051" s="56"/>
      <c r="G7051" s="56"/>
      <c r="I7051" s="57"/>
      <c r="N7051" s="56"/>
      <c r="O7051" s="57"/>
      <c r="V7051" s="57"/>
    </row>
    <row r="7052" spans="4:22">
      <c r="D7052" s="56"/>
      <c r="E7052" s="56"/>
      <c r="F7052" s="56"/>
      <c r="G7052" s="56"/>
      <c r="I7052" s="57"/>
      <c r="N7052" s="56"/>
      <c r="O7052" s="57"/>
      <c r="V7052" s="57"/>
    </row>
    <row r="7053" spans="4:22">
      <c r="D7053" s="56"/>
      <c r="E7053" s="56"/>
      <c r="F7053" s="56"/>
      <c r="G7053" s="56"/>
      <c r="I7053" s="57"/>
      <c r="N7053" s="56"/>
      <c r="O7053" s="57"/>
      <c r="V7053" s="57"/>
    </row>
    <row r="7054" spans="4:22">
      <c r="D7054" s="56"/>
      <c r="E7054" s="56"/>
      <c r="F7054" s="56"/>
      <c r="G7054" s="56"/>
      <c r="I7054" s="57"/>
      <c r="N7054" s="56"/>
      <c r="O7054" s="57"/>
      <c r="V7054" s="57"/>
    </row>
    <row r="7055" spans="4:22">
      <c r="D7055" s="56"/>
      <c r="E7055" s="56"/>
      <c r="F7055" s="56"/>
      <c r="G7055" s="56"/>
      <c r="I7055" s="57"/>
      <c r="N7055" s="56"/>
      <c r="O7055" s="57"/>
      <c r="V7055" s="57"/>
    </row>
    <row r="7056" spans="4:22">
      <c r="D7056" s="56"/>
      <c r="E7056" s="56"/>
      <c r="F7056" s="56"/>
      <c r="G7056" s="56"/>
      <c r="I7056" s="57"/>
      <c r="N7056" s="56"/>
      <c r="O7056" s="57"/>
      <c r="V7056" s="57"/>
    </row>
    <row r="7057" spans="4:22">
      <c r="D7057" s="56"/>
      <c r="E7057" s="56"/>
      <c r="F7057" s="56"/>
      <c r="G7057" s="56"/>
      <c r="I7057" s="57"/>
      <c r="N7057" s="56"/>
      <c r="O7057" s="57"/>
      <c r="V7057" s="57"/>
    </row>
    <row r="7058" spans="4:22">
      <c r="D7058" s="56"/>
      <c r="E7058" s="56"/>
      <c r="F7058" s="56"/>
      <c r="G7058" s="56"/>
      <c r="I7058" s="57"/>
      <c r="N7058" s="56"/>
      <c r="O7058" s="57"/>
      <c r="V7058" s="57"/>
    </row>
    <row r="7059" spans="4:22">
      <c r="D7059" s="56"/>
      <c r="E7059" s="56"/>
      <c r="F7059" s="56"/>
      <c r="G7059" s="56"/>
      <c r="I7059" s="57"/>
      <c r="N7059" s="56"/>
      <c r="O7059" s="57"/>
      <c r="V7059" s="57"/>
    </row>
    <row r="7060" spans="4:22">
      <c r="D7060" s="56"/>
      <c r="E7060" s="56"/>
      <c r="F7060" s="56"/>
      <c r="G7060" s="56"/>
      <c r="I7060" s="57"/>
      <c r="N7060" s="56"/>
      <c r="O7060" s="57"/>
      <c r="V7060" s="57"/>
    </row>
    <row r="7061" spans="4:22">
      <c r="D7061" s="56"/>
      <c r="E7061" s="56"/>
      <c r="F7061" s="56"/>
      <c r="G7061" s="56"/>
      <c r="I7061" s="57"/>
      <c r="N7061" s="56"/>
      <c r="O7061" s="57"/>
      <c r="V7061" s="57"/>
    </row>
    <row r="7062" spans="4:22">
      <c r="D7062" s="56"/>
      <c r="E7062" s="56"/>
      <c r="F7062" s="56"/>
      <c r="G7062" s="56"/>
      <c r="I7062" s="57"/>
      <c r="N7062" s="56"/>
      <c r="O7062" s="57"/>
      <c r="V7062" s="57"/>
    </row>
    <row r="7063" spans="4:22">
      <c r="D7063" s="56"/>
      <c r="E7063" s="56"/>
      <c r="F7063" s="56"/>
      <c r="G7063" s="56"/>
      <c r="I7063" s="57"/>
      <c r="N7063" s="56"/>
      <c r="O7063" s="57"/>
      <c r="V7063" s="57"/>
    </row>
    <row r="7064" spans="4:22">
      <c r="D7064" s="56"/>
      <c r="E7064" s="56"/>
      <c r="F7064" s="56"/>
      <c r="G7064" s="56"/>
      <c r="I7064" s="57"/>
      <c r="N7064" s="56"/>
      <c r="O7064" s="57"/>
      <c r="V7064" s="57"/>
    </row>
    <row r="7065" spans="4:22">
      <c r="D7065" s="56"/>
      <c r="E7065" s="56"/>
      <c r="F7065" s="56"/>
      <c r="G7065" s="56"/>
      <c r="I7065" s="57"/>
      <c r="N7065" s="56"/>
      <c r="O7065" s="57"/>
      <c r="V7065" s="57"/>
    </row>
    <row r="7066" spans="4:22">
      <c r="D7066" s="56"/>
      <c r="E7066" s="56"/>
      <c r="F7066" s="56"/>
      <c r="G7066" s="56"/>
      <c r="I7066" s="57"/>
      <c r="N7066" s="56"/>
      <c r="O7066" s="57"/>
      <c r="V7066" s="57"/>
    </row>
    <row r="7067" spans="4:22">
      <c r="D7067" s="56"/>
      <c r="E7067" s="56"/>
      <c r="F7067" s="56"/>
      <c r="G7067" s="56"/>
      <c r="I7067" s="57"/>
      <c r="N7067" s="56"/>
      <c r="O7067" s="57"/>
      <c r="V7067" s="57"/>
    </row>
    <row r="7068" spans="4:22">
      <c r="D7068" s="56"/>
      <c r="E7068" s="56"/>
      <c r="F7068" s="56"/>
      <c r="G7068" s="56"/>
      <c r="I7068" s="57"/>
      <c r="N7068" s="56"/>
      <c r="O7068" s="57"/>
      <c r="V7068" s="57"/>
    </row>
    <row r="7069" spans="4:22">
      <c r="D7069" s="56"/>
      <c r="E7069" s="56"/>
      <c r="F7069" s="56"/>
      <c r="G7069" s="56"/>
      <c r="I7069" s="57"/>
      <c r="N7069" s="56"/>
      <c r="O7069" s="57"/>
      <c r="V7069" s="57"/>
    </row>
    <row r="7070" spans="4:22">
      <c r="D7070" s="56"/>
      <c r="E7070" s="56"/>
      <c r="F7070" s="56"/>
      <c r="G7070" s="56"/>
      <c r="I7070" s="57"/>
      <c r="N7070" s="56"/>
      <c r="O7070" s="57"/>
      <c r="V7070" s="57"/>
    </row>
    <row r="7071" spans="4:22">
      <c r="D7071" s="56"/>
      <c r="E7071" s="56"/>
      <c r="F7071" s="56"/>
      <c r="G7071" s="56"/>
      <c r="I7071" s="57"/>
      <c r="N7071" s="56"/>
      <c r="O7071" s="57"/>
      <c r="V7071" s="57"/>
    </row>
    <row r="7072" spans="4:22">
      <c r="D7072" s="56"/>
      <c r="E7072" s="56"/>
      <c r="F7072" s="56"/>
      <c r="G7072" s="56"/>
      <c r="I7072" s="57"/>
      <c r="N7072" s="56"/>
      <c r="O7072" s="57"/>
      <c r="V7072" s="57"/>
    </row>
    <row r="7073" spans="4:22">
      <c r="D7073" s="56"/>
      <c r="E7073" s="56"/>
      <c r="F7073" s="56"/>
      <c r="G7073" s="56"/>
      <c r="I7073" s="57"/>
      <c r="N7073" s="56"/>
      <c r="O7073" s="57"/>
      <c r="V7073" s="57"/>
    </row>
    <row r="7074" spans="4:22">
      <c r="D7074" s="56"/>
      <c r="E7074" s="56"/>
      <c r="F7074" s="56"/>
      <c r="G7074" s="56"/>
      <c r="I7074" s="57"/>
      <c r="N7074" s="56"/>
      <c r="O7074" s="57"/>
      <c r="V7074" s="57"/>
    </row>
    <row r="7075" spans="4:22">
      <c r="D7075" s="56"/>
      <c r="E7075" s="56"/>
      <c r="F7075" s="56"/>
      <c r="G7075" s="56"/>
      <c r="I7075" s="57"/>
      <c r="N7075" s="56"/>
      <c r="O7075" s="57"/>
      <c r="V7075" s="57"/>
    </row>
    <row r="7076" spans="4:22">
      <c r="D7076" s="56"/>
      <c r="E7076" s="56"/>
      <c r="F7076" s="56"/>
      <c r="G7076" s="56"/>
      <c r="I7076" s="57"/>
      <c r="N7076" s="56"/>
      <c r="O7076" s="57"/>
      <c r="V7076" s="57"/>
    </row>
    <row r="7077" spans="4:22">
      <c r="D7077" s="56"/>
      <c r="E7077" s="56"/>
      <c r="F7077" s="56"/>
      <c r="G7077" s="56"/>
      <c r="I7077" s="57"/>
      <c r="N7077" s="56"/>
      <c r="O7077" s="57"/>
      <c r="V7077" s="57"/>
    </row>
    <row r="7078" spans="4:22">
      <c r="D7078" s="56"/>
      <c r="E7078" s="56"/>
      <c r="F7078" s="56"/>
      <c r="G7078" s="56"/>
      <c r="I7078" s="57"/>
      <c r="N7078" s="56"/>
      <c r="O7078" s="57"/>
      <c r="V7078" s="57"/>
    </row>
    <row r="7079" spans="4:22">
      <c r="D7079" s="56"/>
      <c r="E7079" s="56"/>
      <c r="F7079" s="56"/>
      <c r="G7079" s="56"/>
      <c r="I7079" s="57"/>
      <c r="N7079" s="56"/>
      <c r="O7079" s="57"/>
      <c r="V7079" s="57"/>
    </row>
    <row r="7080" spans="4:22">
      <c r="D7080" s="56"/>
      <c r="E7080" s="56"/>
      <c r="F7080" s="56"/>
      <c r="G7080" s="56"/>
      <c r="I7080" s="57"/>
      <c r="N7080" s="56"/>
      <c r="O7080" s="57"/>
      <c r="V7080" s="57"/>
    </row>
    <row r="7081" spans="4:22">
      <c r="D7081" s="56"/>
      <c r="E7081" s="56"/>
      <c r="F7081" s="56"/>
      <c r="G7081" s="56"/>
      <c r="I7081" s="57"/>
      <c r="N7081" s="56"/>
      <c r="O7081" s="57"/>
      <c r="V7081" s="57"/>
    </row>
    <row r="7082" spans="4:22">
      <c r="D7082" s="56"/>
      <c r="E7082" s="56"/>
      <c r="F7082" s="56"/>
      <c r="G7082" s="56"/>
      <c r="I7082" s="57"/>
      <c r="N7082" s="56"/>
      <c r="O7082" s="57"/>
      <c r="V7082" s="57"/>
    </row>
    <row r="7083" spans="4:22">
      <c r="D7083" s="56"/>
      <c r="E7083" s="56"/>
      <c r="F7083" s="56"/>
      <c r="G7083" s="56"/>
      <c r="I7083" s="57"/>
      <c r="N7083" s="56"/>
      <c r="O7083" s="57"/>
      <c r="V7083" s="57"/>
    </row>
    <row r="7084" spans="4:22">
      <c r="D7084" s="56"/>
      <c r="E7084" s="56"/>
      <c r="F7084" s="56"/>
      <c r="G7084" s="56"/>
      <c r="I7084" s="57"/>
      <c r="N7084" s="56"/>
      <c r="O7084" s="57"/>
      <c r="V7084" s="57"/>
    </row>
    <row r="7085" spans="4:22">
      <c r="D7085" s="56"/>
      <c r="E7085" s="56"/>
      <c r="F7085" s="56"/>
      <c r="G7085" s="56"/>
      <c r="I7085" s="57"/>
      <c r="N7085" s="56"/>
      <c r="O7085" s="57"/>
      <c r="V7085" s="57"/>
    </row>
    <row r="7086" spans="4:22">
      <c r="D7086" s="56"/>
      <c r="E7086" s="56"/>
      <c r="F7086" s="56"/>
      <c r="G7086" s="56"/>
      <c r="I7086" s="57"/>
      <c r="N7086" s="56"/>
      <c r="O7086" s="57"/>
      <c r="V7086" s="57"/>
    </row>
    <row r="7087" spans="4:22">
      <c r="D7087" s="56"/>
      <c r="E7087" s="56"/>
      <c r="F7087" s="56"/>
      <c r="G7087" s="56"/>
      <c r="I7087" s="57"/>
      <c r="N7087" s="56"/>
      <c r="O7087" s="57"/>
      <c r="V7087" s="57"/>
    </row>
    <row r="7088" spans="4:22">
      <c r="D7088" s="56"/>
      <c r="E7088" s="56"/>
      <c r="F7088" s="56"/>
      <c r="G7088" s="56"/>
      <c r="I7088" s="57"/>
      <c r="N7088" s="56"/>
      <c r="O7088" s="57"/>
      <c r="V7088" s="57"/>
    </row>
    <row r="7089" spans="4:22">
      <c r="D7089" s="56"/>
      <c r="E7089" s="56"/>
      <c r="F7089" s="56"/>
      <c r="G7089" s="56"/>
      <c r="I7089" s="57"/>
      <c r="N7089" s="56"/>
      <c r="O7089" s="57"/>
      <c r="V7089" s="57"/>
    </row>
    <row r="7090" spans="4:22">
      <c r="D7090" s="56"/>
      <c r="E7090" s="56"/>
      <c r="F7090" s="56"/>
      <c r="G7090" s="56"/>
      <c r="I7090" s="57"/>
      <c r="N7090" s="56"/>
      <c r="O7090" s="57"/>
      <c r="V7090" s="57"/>
    </row>
    <row r="7091" spans="4:22">
      <c r="D7091" s="56"/>
      <c r="E7091" s="56"/>
      <c r="F7091" s="56"/>
      <c r="G7091" s="56"/>
      <c r="I7091" s="57"/>
      <c r="N7091" s="56"/>
      <c r="O7091" s="57"/>
      <c r="V7091" s="57"/>
    </row>
    <row r="7092" spans="4:22">
      <c r="D7092" s="56"/>
      <c r="E7092" s="56"/>
      <c r="F7092" s="56"/>
      <c r="G7092" s="56"/>
      <c r="I7092" s="57"/>
      <c r="N7092" s="56"/>
      <c r="O7092" s="57"/>
      <c r="V7092" s="57"/>
    </row>
    <row r="7093" spans="4:22">
      <c r="D7093" s="56"/>
      <c r="E7093" s="56"/>
      <c r="F7093" s="56"/>
      <c r="G7093" s="56"/>
      <c r="I7093" s="57"/>
      <c r="N7093" s="56"/>
      <c r="O7093" s="57"/>
      <c r="V7093" s="57"/>
    </row>
    <row r="7094" spans="4:22">
      <c r="D7094" s="56"/>
      <c r="E7094" s="56"/>
      <c r="F7094" s="56"/>
      <c r="G7094" s="56"/>
      <c r="I7094" s="57"/>
      <c r="N7094" s="56"/>
      <c r="O7094" s="57"/>
      <c r="V7094" s="57"/>
    </row>
    <row r="7095" spans="4:22">
      <c r="D7095" s="56"/>
      <c r="E7095" s="56"/>
      <c r="F7095" s="56"/>
      <c r="G7095" s="56"/>
      <c r="I7095" s="57"/>
      <c r="N7095" s="56"/>
      <c r="O7095" s="57"/>
      <c r="V7095" s="57"/>
    </row>
    <row r="7096" spans="4:22">
      <c r="D7096" s="56"/>
      <c r="E7096" s="56"/>
      <c r="F7096" s="56"/>
      <c r="G7096" s="56"/>
      <c r="I7096" s="57"/>
      <c r="N7096" s="56"/>
      <c r="O7096" s="57"/>
      <c r="V7096" s="57"/>
    </row>
    <row r="7097" spans="4:22">
      <c r="D7097" s="56"/>
      <c r="E7097" s="56"/>
      <c r="F7097" s="56"/>
      <c r="G7097" s="56"/>
      <c r="I7097" s="57"/>
      <c r="N7097" s="56"/>
      <c r="O7097" s="57"/>
      <c r="V7097" s="57"/>
    </row>
    <row r="7098" spans="4:22">
      <c r="D7098" s="56"/>
      <c r="E7098" s="56"/>
      <c r="F7098" s="56"/>
      <c r="G7098" s="56"/>
      <c r="I7098" s="57"/>
      <c r="N7098" s="56"/>
      <c r="O7098" s="57"/>
      <c r="V7098" s="57"/>
    </row>
    <row r="7099" spans="4:22">
      <c r="D7099" s="56"/>
      <c r="E7099" s="56"/>
      <c r="F7099" s="56"/>
      <c r="G7099" s="56"/>
      <c r="I7099" s="57"/>
      <c r="N7099" s="56"/>
      <c r="O7099" s="57"/>
      <c r="V7099" s="57"/>
    </row>
    <row r="7100" spans="4:22">
      <c r="D7100" s="56"/>
      <c r="E7100" s="56"/>
      <c r="F7100" s="56"/>
      <c r="G7100" s="56"/>
      <c r="I7100" s="57"/>
      <c r="N7100" s="56"/>
      <c r="O7100" s="57"/>
      <c r="V7100" s="57"/>
    </row>
    <row r="7101" spans="4:22">
      <c r="D7101" s="56"/>
      <c r="E7101" s="56"/>
      <c r="F7101" s="56"/>
      <c r="G7101" s="56"/>
      <c r="I7101" s="57"/>
      <c r="N7101" s="56"/>
      <c r="O7101" s="57"/>
      <c r="V7101" s="57"/>
    </row>
    <row r="7102" spans="4:22">
      <c r="D7102" s="56"/>
      <c r="E7102" s="56"/>
      <c r="F7102" s="56"/>
      <c r="G7102" s="56"/>
      <c r="I7102" s="57"/>
      <c r="N7102" s="56"/>
      <c r="O7102" s="57"/>
      <c r="V7102" s="57"/>
    </row>
    <row r="7103" spans="4:22">
      <c r="D7103" s="56"/>
      <c r="E7103" s="56"/>
      <c r="F7103" s="56"/>
      <c r="G7103" s="56"/>
      <c r="I7103" s="57"/>
      <c r="N7103" s="56"/>
      <c r="O7103" s="57"/>
      <c r="V7103" s="57"/>
    </row>
    <row r="7104" spans="4:22">
      <c r="D7104" s="56"/>
      <c r="E7104" s="56"/>
      <c r="F7104" s="56"/>
      <c r="G7104" s="56"/>
      <c r="I7104" s="57"/>
      <c r="N7104" s="56"/>
      <c r="O7104" s="57"/>
      <c r="V7104" s="57"/>
    </row>
    <row r="7105" spans="4:22">
      <c r="D7105" s="56"/>
      <c r="E7105" s="56"/>
      <c r="F7105" s="56"/>
      <c r="G7105" s="56"/>
      <c r="I7105" s="57"/>
      <c r="N7105" s="56"/>
      <c r="O7105" s="57"/>
      <c r="V7105" s="57"/>
    </row>
    <row r="7106" spans="4:22">
      <c r="D7106" s="56"/>
      <c r="E7106" s="56"/>
      <c r="F7106" s="56"/>
      <c r="G7106" s="56"/>
      <c r="I7106" s="57"/>
      <c r="N7106" s="56"/>
      <c r="O7106" s="57"/>
      <c r="V7106" s="57"/>
    </row>
    <row r="7107" spans="4:22">
      <c r="D7107" s="56"/>
      <c r="E7107" s="56"/>
      <c r="F7107" s="56"/>
      <c r="G7107" s="56"/>
      <c r="I7107" s="57"/>
      <c r="N7107" s="56"/>
      <c r="O7107" s="57"/>
      <c r="V7107" s="57"/>
    </row>
    <row r="7108" spans="4:22">
      <c r="D7108" s="56"/>
      <c r="E7108" s="56"/>
      <c r="F7108" s="56"/>
      <c r="G7108" s="56"/>
      <c r="I7108" s="57"/>
      <c r="N7108" s="56"/>
      <c r="O7108" s="57"/>
      <c r="V7108" s="57"/>
    </row>
    <row r="7109" spans="4:22">
      <c r="D7109" s="56"/>
      <c r="E7109" s="56"/>
      <c r="F7109" s="56"/>
      <c r="G7109" s="56"/>
      <c r="I7109" s="57"/>
      <c r="N7109" s="56"/>
      <c r="O7109" s="57"/>
      <c r="V7109" s="57"/>
    </row>
    <row r="7110" spans="4:22">
      <c r="D7110" s="56"/>
      <c r="E7110" s="56"/>
      <c r="F7110" s="56"/>
      <c r="G7110" s="56"/>
      <c r="I7110" s="57"/>
      <c r="N7110" s="56"/>
      <c r="O7110" s="57"/>
      <c r="V7110" s="57"/>
    </row>
    <row r="7111" spans="4:22">
      <c r="D7111" s="56"/>
      <c r="E7111" s="56"/>
      <c r="F7111" s="56"/>
      <c r="G7111" s="56"/>
      <c r="I7111" s="57"/>
      <c r="N7111" s="56"/>
      <c r="O7111" s="57"/>
      <c r="V7111" s="57"/>
    </row>
    <row r="7112" spans="4:22">
      <c r="D7112" s="56"/>
      <c r="E7112" s="56"/>
      <c r="F7112" s="56"/>
      <c r="G7112" s="56"/>
      <c r="I7112" s="57"/>
      <c r="N7112" s="56"/>
      <c r="O7112" s="57"/>
      <c r="V7112" s="57"/>
    </row>
    <row r="7113" spans="4:22">
      <c r="D7113" s="56"/>
      <c r="E7113" s="56"/>
      <c r="F7113" s="56"/>
      <c r="G7113" s="56"/>
      <c r="I7113" s="57"/>
      <c r="N7113" s="56"/>
      <c r="O7113" s="57"/>
      <c r="V7113" s="57"/>
    </row>
    <row r="7114" spans="4:22">
      <c r="D7114" s="56"/>
      <c r="E7114" s="56"/>
      <c r="F7114" s="56"/>
      <c r="G7114" s="56"/>
      <c r="I7114" s="57"/>
      <c r="N7114" s="56"/>
      <c r="O7114" s="57"/>
      <c r="V7114" s="57"/>
    </row>
    <row r="7115" spans="4:22">
      <c r="D7115" s="56"/>
      <c r="E7115" s="56"/>
      <c r="F7115" s="56"/>
      <c r="G7115" s="56"/>
      <c r="I7115" s="57"/>
      <c r="N7115" s="56"/>
      <c r="O7115" s="57"/>
      <c r="V7115" s="57"/>
    </row>
    <row r="7116" spans="4:22">
      <c r="D7116" s="56"/>
      <c r="E7116" s="56"/>
      <c r="F7116" s="56"/>
      <c r="G7116" s="56"/>
      <c r="I7116" s="57"/>
      <c r="N7116" s="56"/>
      <c r="O7116" s="57"/>
      <c r="V7116" s="57"/>
    </row>
    <row r="7117" spans="4:22">
      <c r="D7117" s="56"/>
      <c r="E7117" s="56"/>
      <c r="F7117" s="56"/>
      <c r="G7117" s="56"/>
      <c r="I7117" s="57"/>
      <c r="N7117" s="56"/>
      <c r="O7117" s="57"/>
      <c r="V7117" s="57"/>
    </row>
    <row r="7118" spans="4:22">
      <c r="D7118" s="56"/>
      <c r="E7118" s="56"/>
      <c r="F7118" s="56"/>
      <c r="G7118" s="56"/>
      <c r="I7118" s="57"/>
      <c r="N7118" s="56"/>
      <c r="O7118" s="57"/>
      <c r="V7118" s="57"/>
    </row>
    <row r="7119" spans="4:22">
      <c r="D7119" s="56"/>
      <c r="E7119" s="56"/>
      <c r="F7119" s="56"/>
      <c r="G7119" s="56"/>
      <c r="I7119" s="57"/>
      <c r="N7119" s="56"/>
      <c r="O7119" s="57"/>
      <c r="V7119" s="57"/>
    </row>
    <row r="7120" spans="4:22">
      <c r="D7120" s="56"/>
      <c r="E7120" s="56"/>
      <c r="F7120" s="56"/>
      <c r="G7120" s="56"/>
      <c r="I7120" s="57"/>
      <c r="N7120" s="56"/>
      <c r="O7120" s="57"/>
      <c r="V7120" s="57"/>
    </row>
    <row r="7121" spans="4:22">
      <c r="D7121" s="56"/>
      <c r="E7121" s="56"/>
      <c r="F7121" s="56"/>
      <c r="G7121" s="56"/>
      <c r="I7121" s="57"/>
      <c r="N7121" s="56"/>
      <c r="O7121" s="57"/>
      <c r="V7121" s="57"/>
    </row>
    <row r="7122" spans="4:22">
      <c r="D7122" s="56"/>
      <c r="E7122" s="56"/>
      <c r="F7122" s="56"/>
      <c r="G7122" s="56"/>
      <c r="I7122" s="57"/>
      <c r="N7122" s="56"/>
      <c r="O7122" s="57"/>
      <c r="V7122" s="57"/>
    </row>
    <row r="7123" spans="4:22">
      <c r="D7123" s="56"/>
      <c r="E7123" s="56"/>
      <c r="F7123" s="56"/>
      <c r="G7123" s="56"/>
      <c r="I7123" s="57"/>
      <c r="N7123" s="56"/>
      <c r="O7123" s="57"/>
      <c r="V7123" s="57"/>
    </row>
    <row r="7124" spans="4:22">
      <c r="D7124" s="56"/>
      <c r="E7124" s="56"/>
      <c r="F7124" s="56"/>
      <c r="G7124" s="56"/>
      <c r="I7124" s="57"/>
      <c r="N7124" s="56"/>
      <c r="O7124" s="57"/>
      <c r="V7124" s="57"/>
    </row>
    <row r="7125" spans="4:22">
      <c r="D7125" s="56"/>
      <c r="E7125" s="56"/>
      <c r="F7125" s="56"/>
      <c r="G7125" s="56"/>
      <c r="I7125" s="57"/>
      <c r="N7125" s="56"/>
      <c r="O7125" s="57"/>
      <c r="V7125" s="57"/>
    </row>
    <row r="7126" spans="4:22">
      <c r="D7126" s="56"/>
      <c r="E7126" s="56"/>
      <c r="F7126" s="56"/>
      <c r="G7126" s="56"/>
      <c r="I7126" s="57"/>
      <c r="N7126" s="56"/>
      <c r="O7126" s="57"/>
      <c r="V7126" s="57"/>
    </row>
    <row r="7127" spans="4:22">
      <c r="D7127" s="56"/>
      <c r="E7127" s="56"/>
      <c r="F7127" s="56"/>
      <c r="G7127" s="56"/>
      <c r="I7127" s="57"/>
      <c r="N7127" s="56"/>
      <c r="O7127" s="57"/>
      <c r="V7127" s="57"/>
    </row>
    <row r="7128" spans="4:22">
      <c r="D7128" s="56"/>
      <c r="E7128" s="56"/>
      <c r="F7128" s="56"/>
      <c r="G7128" s="56"/>
      <c r="I7128" s="57"/>
      <c r="N7128" s="56"/>
      <c r="O7128" s="57"/>
      <c r="V7128" s="57"/>
    </row>
    <row r="7129" spans="4:22">
      <c r="D7129" s="56"/>
      <c r="E7129" s="56"/>
      <c r="F7129" s="56"/>
      <c r="G7129" s="56"/>
      <c r="I7129" s="57"/>
      <c r="N7129" s="56"/>
      <c r="O7129" s="57"/>
      <c r="V7129" s="57"/>
    </row>
    <row r="7130" spans="4:22">
      <c r="D7130" s="56"/>
      <c r="E7130" s="56"/>
      <c r="F7130" s="56"/>
      <c r="G7130" s="56"/>
      <c r="I7130" s="57"/>
      <c r="N7130" s="56"/>
      <c r="O7130" s="57"/>
      <c r="V7130" s="57"/>
    </row>
    <row r="7131" spans="4:22">
      <c r="D7131" s="56"/>
      <c r="E7131" s="56"/>
      <c r="F7131" s="56"/>
      <c r="G7131" s="56"/>
      <c r="I7131" s="57"/>
      <c r="N7131" s="56"/>
      <c r="O7131" s="57"/>
      <c r="V7131" s="57"/>
    </row>
    <row r="7132" spans="4:22">
      <c r="D7132" s="56"/>
      <c r="E7132" s="56"/>
      <c r="F7132" s="56"/>
      <c r="G7132" s="56"/>
      <c r="I7132" s="57"/>
      <c r="N7132" s="56"/>
      <c r="O7132" s="57"/>
      <c r="V7132" s="57"/>
    </row>
    <row r="7133" spans="4:22">
      <c r="D7133" s="56"/>
      <c r="E7133" s="56"/>
      <c r="F7133" s="56"/>
      <c r="G7133" s="56"/>
      <c r="I7133" s="57"/>
      <c r="N7133" s="56"/>
      <c r="O7133" s="57"/>
      <c r="V7133" s="57"/>
    </row>
    <row r="7134" spans="4:22">
      <c r="D7134" s="56"/>
      <c r="E7134" s="56"/>
      <c r="F7134" s="56"/>
      <c r="G7134" s="56"/>
      <c r="I7134" s="57"/>
      <c r="N7134" s="56"/>
      <c r="O7134" s="57"/>
      <c r="V7134" s="57"/>
    </row>
    <row r="7135" spans="4:22">
      <c r="D7135" s="56"/>
      <c r="E7135" s="56"/>
      <c r="F7135" s="56"/>
      <c r="G7135" s="56"/>
      <c r="I7135" s="57"/>
      <c r="N7135" s="56"/>
      <c r="O7135" s="57"/>
      <c r="V7135" s="57"/>
    </row>
    <row r="7136" spans="4:22">
      <c r="D7136" s="56"/>
      <c r="E7136" s="56"/>
      <c r="F7136" s="56"/>
      <c r="G7136" s="56"/>
      <c r="I7136" s="57"/>
      <c r="N7136" s="56"/>
      <c r="O7136" s="57"/>
      <c r="V7136" s="57"/>
    </row>
    <row r="7137" spans="4:22">
      <c r="D7137" s="56"/>
      <c r="E7137" s="56"/>
      <c r="F7137" s="56"/>
      <c r="G7137" s="56"/>
      <c r="I7137" s="57"/>
      <c r="N7137" s="56"/>
      <c r="O7137" s="57"/>
      <c r="V7137" s="57"/>
    </row>
    <row r="7138" spans="4:22">
      <c r="D7138" s="56"/>
      <c r="E7138" s="56"/>
      <c r="F7138" s="56"/>
      <c r="G7138" s="56"/>
      <c r="I7138" s="57"/>
      <c r="N7138" s="56"/>
      <c r="O7138" s="57"/>
      <c r="V7138" s="57"/>
    </row>
    <row r="7139" spans="4:22">
      <c r="D7139" s="56"/>
      <c r="E7139" s="56"/>
      <c r="F7139" s="56"/>
      <c r="G7139" s="56"/>
      <c r="I7139" s="57"/>
      <c r="N7139" s="56"/>
      <c r="O7139" s="57"/>
      <c r="V7139" s="57"/>
    </row>
    <row r="7140" spans="4:22">
      <c r="D7140" s="56"/>
      <c r="E7140" s="56"/>
      <c r="F7140" s="56"/>
      <c r="G7140" s="56"/>
      <c r="I7140" s="57"/>
      <c r="N7140" s="56"/>
      <c r="O7140" s="57"/>
      <c r="V7140" s="57"/>
    </row>
    <row r="7141" spans="4:22">
      <c r="D7141" s="56"/>
      <c r="E7141" s="56"/>
      <c r="F7141" s="56"/>
      <c r="G7141" s="56"/>
      <c r="I7141" s="57"/>
      <c r="N7141" s="56"/>
      <c r="O7141" s="57"/>
      <c r="V7141" s="57"/>
    </row>
    <row r="7142" spans="4:22">
      <c r="D7142" s="56"/>
      <c r="E7142" s="56"/>
      <c r="F7142" s="56"/>
      <c r="G7142" s="56"/>
      <c r="I7142" s="57"/>
      <c r="N7142" s="56"/>
      <c r="O7142" s="57"/>
      <c r="V7142" s="57"/>
    </row>
    <row r="7143" spans="4:22">
      <c r="D7143" s="56"/>
      <c r="E7143" s="56"/>
      <c r="F7143" s="56"/>
      <c r="G7143" s="56"/>
      <c r="I7143" s="57"/>
      <c r="N7143" s="56"/>
      <c r="O7143" s="57"/>
      <c r="V7143" s="57"/>
    </row>
    <row r="7144" spans="4:22">
      <c r="D7144" s="56"/>
      <c r="E7144" s="56"/>
      <c r="F7144" s="56"/>
      <c r="G7144" s="56"/>
      <c r="I7144" s="57"/>
      <c r="N7144" s="56"/>
      <c r="O7144" s="57"/>
      <c r="V7144" s="57"/>
    </row>
    <row r="7145" spans="4:22">
      <c r="D7145" s="56"/>
      <c r="E7145" s="56"/>
      <c r="F7145" s="56"/>
      <c r="G7145" s="56"/>
      <c r="I7145" s="57"/>
      <c r="N7145" s="56"/>
      <c r="O7145" s="57"/>
      <c r="V7145" s="57"/>
    </row>
    <row r="7146" spans="4:22">
      <c r="D7146" s="56"/>
      <c r="E7146" s="56"/>
      <c r="F7146" s="56"/>
      <c r="G7146" s="56"/>
      <c r="I7146" s="57"/>
      <c r="N7146" s="56"/>
      <c r="O7146" s="57"/>
      <c r="V7146" s="57"/>
    </row>
    <row r="7147" spans="4:22">
      <c r="D7147" s="56"/>
      <c r="E7147" s="56"/>
      <c r="F7147" s="56"/>
      <c r="G7147" s="56"/>
      <c r="I7147" s="57"/>
      <c r="N7147" s="56"/>
      <c r="O7147" s="57"/>
      <c r="V7147" s="57"/>
    </row>
    <row r="7148" spans="4:22">
      <c r="D7148" s="56"/>
      <c r="E7148" s="56"/>
      <c r="F7148" s="56"/>
      <c r="G7148" s="56"/>
      <c r="I7148" s="57"/>
      <c r="N7148" s="56"/>
      <c r="O7148" s="57"/>
      <c r="V7148" s="57"/>
    </row>
    <row r="7149" spans="4:22">
      <c r="D7149" s="56"/>
      <c r="E7149" s="56"/>
      <c r="F7149" s="56"/>
      <c r="G7149" s="56"/>
      <c r="I7149" s="57"/>
      <c r="N7149" s="56"/>
      <c r="O7149" s="57"/>
      <c r="V7149" s="57"/>
    </row>
    <row r="7150" spans="4:22">
      <c r="D7150" s="56"/>
      <c r="E7150" s="56"/>
      <c r="F7150" s="56"/>
      <c r="G7150" s="56"/>
      <c r="I7150" s="57"/>
      <c r="N7150" s="56"/>
      <c r="O7150" s="57"/>
      <c r="V7150" s="57"/>
    </row>
    <row r="7151" spans="4:22">
      <c r="D7151" s="56"/>
      <c r="E7151" s="56"/>
      <c r="F7151" s="56"/>
      <c r="G7151" s="56"/>
      <c r="I7151" s="57"/>
      <c r="N7151" s="56"/>
      <c r="O7151" s="57"/>
      <c r="V7151" s="57"/>
    </row>
    <row r="7152" spans="4:22">
      <c r="D7152" s="56"/>
      <c r="E7152" s="56"/>
      <c r="F7152" s="56"/>
      <c r="G7152" s="56"/>
      <c r="I7152" s="57"/>
      <c r="N7152" s="56"/>
      <c r="O7152" s="57"/>
      <c r="V7152" s="57"/>
    </row>
    <row r="7153" spans="4:22">
      <c r="D7153" s="56"/>
      <c r="E7153" s="56"/>
      <c r="F7153" s="56"/>
      <c r="G7153" s="56"/>
      <c r="I7153" s="57"/>
      <c r="N7153" s="56"/>
      <c r="O7153" s="57"/>
      <c r="V7153" s="57"/>
    </row>
    <row r="7154" spans="4:22">
      <c r="D7154" s="56"/>
      <c r="E7154" s="56"/>
      <c r="F7154" s="56"/>
      <c r="G7154" s="56"/>
      <c r="I7154" s="57"/>
      <c r="N7154" s="56"/>
      <c r="O7154" s="57"/>
      <c r="V7154" s="57"/>
    </row>
    <row r="7155" spans="4:22">
      <c r="D7155" s="56"/>
      <c r="E7155" s="56"/>
      <c r="F7155" s="56"/>
      <c r="G7155" s="56"/>
      <c r="I7155" s="57"/>
      <c r="N7155" s="56"/>
      <c r="O7155" s="57"/>
      <c r="V7155" s="57"/>
    </row>
    <row r="7156" spans="4:22">
      <c r="D7156" s="56"/>
      <c r="E7156" s="56"/>
      <c r="F7156" s="56"/>
      <c r="G7156" s="56"/>
      <c r="I7156" s="57"/>
      <c r="N7156" s="56"/>
      <c r="O7156" s="57"/>
      <c r="V7156" s="57"/>
    </row>
    <row r="7157" spans="4:22">
      <c r="D7157" s="56"/>
      <c r="E7157" s="56"/>
      <c r="F7157" s="56"/>
      <c r="G7157" s="56"/>
      <c r="I7157" s="57"/>
      <c r="N7157" s="56"/>
      <c r="O7157" s="57"/>
      <c r="V7157" s="57"/>
    </row>
    <row r="7158" spans="4:22">
      <c r="D7158" s="56"/>
      <c r="E7158" s="56"/>
      <c r="F7158" s="56"/>
      <c r="G7158" s="56"/>
      <c r="I7158" s="57"/>
      <c r="N7158" s="56"/>
      <c r="O7158" s="57"/>
      <c r="V7158" s="57"/>
    </row>
    <row r="7159" spans="4:22">
      <c r="D7159" s="56"/>
      <c r="E7159" s="56"/>
      <c r="F7159" s="56"/>
      <c r="G7159" s="56"/>
      <c r="I7159" s="57"/>
      <c r="N7159" s="56"/>
      <c r="O7159" s="57"/>
      <c r="V7159" s="57"/>
    </row>
    <row r="7160" spans="4:22">
      <c r="D7160" s="56"/>
      <c r="E7160" s="56"/>
      <c r="F7160" s="56"/>
      <c r="G7160" s="56"/>
      <c r="I7160" s="57"/>
      <c r="N7160" s="56"/>
      <c r="O7160" s="57"/>
      <c r="V7160" s="57"/>
    </row>
    <row r="7161" spans="4:22">
      <c r="D7161" s="56"/>
      <c r="E7161" s="56"/>
      <c r="F7161" s="56"/>
      <c r="G7161" s="56"/>
      <c r="I7161" s="57"/>
      <c r="N7161" s="56"/>
      <c r="O7161" s="57"/>
      <c r="V7161" s="57"/>
    </row>
    <row r="7162" spans="4:22">
      <c r="D7162" s="56"/>
      <c r="E7162" s="56"/>
      <c r="F7162" s="56"/>
      <c r="G7162" s="56"/>
      <c r="I7162" s="57"/>
      <c r="N7162" s="56"/>
      <c r="O7162" s="57"/>
      <c r="V7162" s="57"/>
    </row>
    <row r="7163" spans="4:22">
      <c r="D7163" s="56"/>
      <c r="E7163" s="56"/>
      <c r="F7163" s="56"/>
      <c r="G7163" s="56"/>
      <c r="I7163" s="57"/>
      <c r="N7163" s="56"/>
      <c r="O7163" s="57"/>
      <c r="V7163" s="57"/>
    </row>
    <row r="7164" spans="4:22">
      <c r="D7164" s="56"/>
      <c r="E7164" s="56"/>
      <c r="F7164" s="56"/>
      <c r="G7164" s="56"/>
      <c r="I7164" s="57"/>
      <c r="N7164" s="56"/>
      <c r="O7164" s="57"/>
      <c r="V7164" s="57"/>
    </row>
    <row r="7165" spans="4:22">
      <c r="D7165" s="56"/>
      <c r="E7165" s="56"/>
      <c r="F7165" s="56"/>
      <c r="G7165" s="56"/>
      <c r="I7165" s="57"/>
      <c r="N7165" s="56"/>
      <c r="O7165" s="57"/>
      <c r="V7165" s="57"/>
    </row>
    <row r="7166" spans="4:22">
      <c r="D7166" s="56"/>
      <c r="E7166" s="56"/>
      <c r="F7166" s="56"/>
      <c r="G7166" s="56"/>
      <c r="I7166" s="57"/>
      <c r="N7166" s="56"/>
      <c r="O7166" s="57"/>
      <c r="V7166" s="57"/>
    </row>
    <row r="7167" spans="4:22">
      <c r="D7167" s="56"/>
      <c r="E7167" s="56"/>
      <c r="F7167" s="56"/>
      <c r="G7167" s="56"/>
      <c r="I7167" s="57"/>
      <c r="N7167" s="56"/>
      <c r="O7167" s="57"/>
      <c r="V7167" s="57"/>
    </row>
    <row r="7168" spans="4:22">
      <c r="D7168" s="56"/>
      <c r="E7168" s="56"/>
      <c r="F7168" s="56"/>
      <c r="G7168" s="56"/>
      <c r="I7168" s="57"/>
      <c r="N7168" s="56"/>
      <c r="O7168" s="57"/>
      <c r="V7168" s="57"/>
    </row>
    <row r="7169" spans="4:22">
      <c r="D7169" s="56"/>
      <c r="E7169" s="56"/>
      <c r="F7169" s="56"/>
      <c r="G7169" s="56"/>
      <c r="I7169" s="57"/>
      <c r="N7169" s="56"/>
      <c r="O7169" s="57"/>
      <c r="V7169" s="57"/>
    </row>
    <row r="7170" spans="4:22">
      <c r="D7170" s="56"/>
      <c r="E7170" s="56"/>
      <c r="F7170" s="56"/>
      <c r="G7170" s="56"/>
      <c r="I7170" s="57"/>
      <c r="N7170" s="56"/>
      <c r="O7170" s="57"/>
      <c r="V7170" s="57"/>
    </row>
    <row r="7171" spans="4:22">
      <c r="D7171" s="56"/>
      <c r="E7171" s="56"/>
      <c r="F7171" s="56"/>
      <c r="G7171" s="56"/>
      <c r="I7171" s="57"/>
      <c r="N7171" s="56"/>
      <c r="O7171" s="57"/>
      <c r="V7171" s="57"/>
    </row>
    <row r="7172" spans="4:22">
      <c r="D7172" s="56"/>
      <c r="E7172" s="56"/>
      <c r="F7172" s="56"/>
      <c r="G7172" s="56"/>
      <c r="I7172" s="57"/>
      <c r="N7172" s="56"/>
      <c r="O7172" s="57"/>
      <c r="V7172" s="57"/>
    </row>
    <row r="7173" spans="4:22">
      <c r="D7173" s="56"/>
      <c r="E7173" s="56"/>
      <c r="F7173" s="56"/>
      <c r="G7173" s="56"/>
      <c r="I7173" s="57"/>
      <c r="N7173" s="56"/>
      <c r="O7173" s="57"/>
      <c r="V7173" s="57"/>
    </row>
    <row r="7174" spans="4:22">
      <c r="D7174" s="56"/>
      <c r="E7174" s="56"/>
      <c r="F7174" s="56"/>
      <c r="G7174" s="56"/>
      <c r="I7174" s="57"/>
      <c r="N7174" s="56"/>
      <c r="O7174" s="57"/>
      <c r="V7174" s="57"/>
    </row>
    <row r="7175" spans="4:22">
      <c r="D7175" s="56"/>
      <c r="E7175" s="56"/>
      <c r="F7175" s="56"/>
      <c r="G7175" s="56"/>
      <c r="I7175" s="57"/>
      <c r="N7175" s="56"/>
      <c r="O7175" s="57"/>
      <c r="V7175" s="57"/>
    </row>
    <row r="7176" spans="4:22">
      <c r="D7176" s="56"/>
      <c r="E7176" s="56"/>
      <c r="F7176" s="56"/>
      <c r="G7176" s="56"/>
      <c r="I7176" s="57"/>
      <c r="N7176" s="56"/>
      <c r="O7176" s="57"/>
      <c r="V7176" s="57"/>
    </row>
    <row r="7177" spans="4:22">
      <c r="D7177" s="56"/>
      <c r="E7177" s="56"/>
      <c r="F7177" s="56"/>
      <c r="G7177" s="56"/>
      <c r="I7177" s="57"/>
      <c r="N7177" s="56"/>
      <c r="O7177" s="57"/>
      <c r="V7177" s="57"/>
    </row>
    <row r="7178" spans="4:22">
      <c r="D7178" s="56"/>
      <c r="E7178" s="56"/>
      <c r="F7178" s="56"/>
      <c r="G7178" s="56"/>
      <c r="I7178" s="57"/>
      <c r="N7178" s="56"/>
      <c r="O7178" s="57"/>
      <c r="V7178" s="57"/>
    </row>
    <row r="7179" spans="4:22">
      <c r="D7179" s="56"/>
      <c r="E7179" s="56"/>
      <c r="F7179" s="56"/>
      <c r="G7179" s="56"/>
      <c r="I7179" s="57"/>
      <c r="N7179" s="56"/>
      <c r="O7179" s="57"/>
      <c r="V7179" s="57"/>
    </row>
    <row r="7180" spans="4:22">
      <c r="D7180" s="56"/>
      <c r="E7180" s="56"/>
      <c r="F7180" s="56"/>
      <c r="G7180" s="56"/>
      <c r="I7180" s="57"/>
      <c r="N7180" s="56"/>
      <c r="O7180" s="57"/>
      <c r="V7180" s="57"/>
    </row>
    <row r="7181" spans="4:22">
      <c r="D7181" s="56"/>
      <c r="E7181" s="56"/>
      <c r="F7181" s="56"/>
      <c r="G7181" s="56"/>
      <c r="I7181" s="57"/>
      <c r="N7181" s="56"/>
      <c r="O7181" s="57"/>
      <c r="V7181" s="57"/>
    </row>
    <row r="7182" spans="4:22">
      <c r="D7182" s="56"/>
      <c r="E7182" s="56"/>
      <c r="F7182" s="56"/>
      <c r="G7182" s="56"/>
      <c r="I7182" s="57"/>
      <c r="N7182" s="56"/>
      <c r="O7182" s="57"/>
      <c r="V7182" s="57"/>
    </row>
    <row r="7183" spans="4:22">
      <c r="D7183" s="56"/>
      <c r="E7183" s="56"/>
      <c r="F7183" s="56"/>
      <c r="G7183" s="56"/>
      <c r="I7183" s="57"/>
      <c r="N7183" s="56"/>
      <c r="O7183" s="57"/>
      <c r="V7183" s="57"/>
    </row>
    <row r="7184" spans="4:22">
      <c r="D7184" s="56"/>
      <c r="E7184" s="56"/>
      <c r="F7184" s="56"/>
      <c r="G7184" s="56"/>
      <c r="I7184" s="57"/>
      <c r="N7184" s="56"/>
      <c r="O7184" s="57"/>
      <c r="V7184" s="57"/>
    </row>
    <row r="7185" spans="4:22">
      <c r="D7185" s="56"/>
      <c r="E7185" s="56"/>
      <c r="F7185" s="56"/>
      <c r="G7185" s="56"/>
      <c r="I7185" s="57"/>
      <c r="N7185" s="56"/>
      <c r="O7185" s="57"/>
      <c r="V7185" s="57"/>
    </row>
    <row r="7186" spans="4:22">
      <c r="D7186" s="56"/>
      <c r="E7186" s="56"/>
      <c r="F7186" s="56"/>
      <c r="G7186" s="56"/>
      <c r="I7186" s="57"/>
      <c r="N7186" s="56"/>
      <c r="O7186" s="57"/>
      <c r="V7186" s="57"/>
    </row>
    <row r="7187" spans="4:22">
      <c r="D7187" s="56"/>
      <c r="E7187" s="56"/>
      <c r="F7187" s="56"/>
      <c r="G7187" s="56"/>
      <c r="I7187" s="57"/>
      <c r="N7187" s="56"/>
      <c r="O7187" s="57"/>
      <c r="V7187" s="57"/>
    </row>
    <row r="7188" spans="4:22">
      <c r="D7188" s="56"/>
      <c r="E7188" s="56"/>
      <c r="F7188" s="56"/>
      <c r="G7188" s="56"/>
      <c r="I7188" s="57"/>
      <c r="N7188" s="56"/>
      <c r="O7188" s="57"/>
      <c r="V7188" s="57"/>
    </row>
    <row r="7189" spans="4:22">
      <c r="D7189" s="56"/>
      <c r="E7189" s="56"/>
      <c r="F7189" s="56"/>
      <c r="G7189" s="56"/>
      <c r="I7189" s="57"/>
      <c r="N7189" s="56"/>
      <c r="O7189" s="57"/>
      <c r="V7189" s="57"/>
    </row>
    <row r="7190" spans="4:22">
      <c r="D7190" s="56"/>
      <c r="E7190" s="56"/>
      <c r="F7190" s="56"/>
      <c r="G7190" s="56"/>
      <c r="I7190" s="57"/>
      <c r="N7190" s="56"/>
      <c r="O7190" s="57"/>
      <c r="V7190" s="57"/>
    </row>
    <row r="7191" spans="4:22">
      <c r="D7191" s="56"/>
      <c r="E7191" s="56"/>
      <c r="F7191" s="56"/>
      <c r="G7191" s="56"/>
      <c r="I7191" s="57"/>
      <c r="N7191" s="56"/>
      <c r="O7191" s="57"/>
      <c r="V7191" s="57"/>
    </row>
    <row r="7192" spans="4:22">
      <c r="D7192" s="56"/>
      <c r="E7192" s="56"/>
      <c r="F7192" s="56"/>
      <c r="G7192" s="56"/>
      <c r="I7192" s="57"/>
      <c r="N7192" s="56"/>
      <c r="O7192" s="57"/>
      <c r="V7192" s="57"/>
    </row>
    <row r="7193" spans="4:22">
      <c r="D7193" s="56"/>
      <c r="E7193" s="56"/>
      <c r="F7193" s="56"/>
      <c r="G7193" s="56"/>
      <c r="I7193" s="57"/>
      <c r="N7193" s="56"/>
      <c r="O7193" s="57"/>
      <c r="V7193" s="57"/>
    </row>
    <row r="7194" spans="4:22">
      <c r="D7194" s="56"/>
      <c r="E7194" s="56"/>
      <c r="F7194" s="56"/>
      <c r="G7194" s="56"/>
      <c r="I7194" s="57"/>
      <c r="N7194" s="56"/>
      <c r="O7194" s="57"/>
      <c r="V7194" s="57"/>
    </row>
    <row r="7195" spans="4:22">
      <c r="D7195" s="56"/>
      <c r="E7195" s="56"/>
      <c r="F7195" s="56"/>
      <c r="G7195" s="56"/>
      <c r="I7195" s="57"/>
      <c r="N7195" s="56"/>
      <c r="O7195" s="57"/>
      <c r="V7195" s="57"/>
    </row>
    <row r="7196" spans="4:22">
      <c r="D7196" s="56"/>
      <c r="E7196" s="56"/>
      <c r="F7196" s="56"/>
      <c r="G7196" s="56"/>
      <c r="I7196" s="57"/>
      <c r="N7196" s="56"/>
      <c r="O7196" s="57"/>
      <c r="V7196" s="57"/>
    </row>
    <row r="7197" spans="4:22">
      <c r="D7197" s="56"/>
      <c r="E7197" s="56"/>
      <c r="F7197" s="56"/>
      <c r="G7197" s="56"/>
      <c r="I7197" s="57"/>
      <c r="N7197" s="56"/>
      <c r="O7197" s="57"/>
      <c r="V7197" s="57"/>
    </row>
    <row r="7198" spans="4:22">
      <c r="D7198" s="56"/>
      <c r="E7198" s="56"/>
      <c r="F7198" s="56"/>
      <c r="G7198" s="56"/>
      <c r="I7198" s="57"/>
      <c r="N7198" s="56"/>
      <c r="O7198" s="57"/>
      <c r="V7198" s="57"/>
    </row>
    <row r="7199" spans="4:22">
      <c r="D7199" s="56"/>
      <c r="E7199" s="56"/>
      <c r="F7199" s="56"/>
      <c r="G7199" s="56"/>
      <c r="I7199" s="57"/>
      <c r="N7199" s="56"/>
      <c r="O7199" s="57"/>
      <c r="V7199" s="57"/>
    </row>
    <row r="7200" spans="4:22">
      <c r="D7200" s="56"/>
      <c r="E7200" s="56"/>
      <c r="F7200" s="56"/>
      <c r="G7200" s="56"/>
      <c r="I7200" s="57"/>
      <c r="N7200" s="56"/>
      <c r="O7200" s="57"/>
      <c r="V7200" s="57"/>
    </row>
    <row r="7201" spans="4:22">
      <c r="D7201" s="56"/>
      <c r="E7201" s="56"/>
      <c r="F7201" s="56"/>
      <c r="G7201" s="56"/>
      <c r="I7201" s="57"/>
      <c r="N7201" s="56"/>
      <c r="O7201" s="57"/>
      <c r="V7201" s="57"/>
    </row>
    <row r="7202" spans="4:22">
      <c r="D7202" s="56"/>
      <c r="E7202" s="56"/>
      <c r="F7202" s="56"/>
      <c r="G7202" s="56"/>
      <c r="I7202" s="57"/>
      <c r="N7202" s="56"/>
      <c r="O7202" s="57"/>
      <c r="V7202" s="57"/>
    </row>
    <row r="7203" spans="4:22">
      <c r="D7203" s="56"/>
      <c r="E7203" s="56"/>
      <c r="F7203" s="56"/>
      <c r="G7203" s="56"/>
      <c r="I7203" s="57"/>
      <c r="N7203" s="56"/>
      <c r="O7203" s="57"/>
      <c r="V7203" s="57"/>
    </row>
    <row r="7204" spans="4:22">
      <c r="D7204" s="56"/>
      <c r="E7204" s="56"/>
      <c r="F7204" s="56"/>
      <c r="G7204" s="56"/>
      <c r="I7204" s="57"/>
      <c r="N7204" s="56"/>
      <c r="O7204" s="57"/>
      <c r="V7204" s="57"/>
    </row>
    <row r="7205" spans="4:22">
      <c r="D7205" s="56"/>
      <c r="E7205" s="56"/>
      <c r="F7205" s="56"/>
      <c r="G7205" s="56"/>
      <c r="I7205" s="57"/>
      <c r="N7205" s="56"/>
      <c r="O7205" s="57"/>
      <c r="V7205" s="57"/>
    </row>
    <row r="7206" spans="4:22">
      <c r="D7206" s="56"/>
      <c r="E7206" s="56"/>
      <c r="F7206" s="56"/>
      <c r="G7206" s="56"/>
      <c r="I7206" s="57"/>
      <c r="N7206" s="56"/>
      <c r="O7206" s="57"/>
      <c r="V7206" s="57"/>
    </row>
    <row r="7207" spans="4:22">
      <c r="D7207" s="56"/>
      <c r="E7207" s="56"/>
      <c r="F7207" s="56"/>
      <c r="G7207" s="56"/>
      <c r="I7207" s="57"/>
      <c r="N7207" s="56"/>
      <c r="O7207" s="57"/>
      <c r="V7207" s="57"/>
    </row>
    <row r="7208" spans="4:22">
      <c r="D7208" s="56"/>
      <c r="E7208" s="56"/>
      <c r="F7208" s="56"/>
      <c r="G7208" s="56"/>
      <c r="I7208" s="57"/>
      <c r="N7208" s="56"/>
      <c r="O7208" s="57"/>
      <c r="V7208" s="57"/>
    </row>
    <row r="7209" spans="4:22">
      <c r="D7209" s="56"/>
      <c r="E7209" s="56"/>
      <c r="F7209" s="56"/>
      <c r="G7209" s="56"/>
      <c r="I7209" s="57"/>
      <c r="N7209" s="56"/>
      <c r="O7209" s="57"/>
      <c r="V7209" s="57"/>
    </row>
    <row r="7210" spans="4:22">
      <c r="D7210" s="56"/>
      <c r="E7210" s="56"/>
      <c r="F7210" s="56"/>
      <c r="G7210" s="56"/>
      <c r="I7210" s="57"/>
      <c r="N7210" s="56"/>
      <c r="O7210" s="57"/>
      <c r="V7210" s="57"/>
    </row>
    <row r="7211" spans="4:22">
      <c r="D7211" s="56"/>
      <c r="E7211" s="56"/>
      <c r="F7211" s="56"/>
      <c r="G7211" s="56"/>
      <c r="I7211" s="57"/>
      <c r="N7211" s="56"/>
      <c r="O7211" s="57"/>
      <c r="V7211" s="57"/>
    </row>
    <row r="7212" spans="4:22">
      <c r="D7212" s="56"/>
      <c r="E7212" s="56"/>
      <c r="F7212" s="56"/>
      <c r="G7212" s="56"/>
      <c r="I7212" s="57"/>
      <c r="N7212" s="56"/>
      <c r="O7212" s="57"/>
      <c r="V7212" s="57"/>
    </row>
    <row r="7213" spans="4:22">
      <c r="D7213" s="56"/>
      <c r="E7213" s="56"/>
      <c r="F7213" s="56"/>
      <c r="G7213" s="56"/>
      <c r="I7213" s="57"/>
      <c r="N7213" s="56"/>
      <c r="O7213" s="57"/>
      <c r="V7213" s="57"/>
    </row>
    <row r="7214" spans="4:22">
      <c r="D7214" s="56"/>
      <c r="E7214" s="56"/>
      <c r="F7214" s="56"/>
      <c r="G7214" s="56"/>
      <c r="I7214" s="57"/>
      <c r="N7214" s="56"/>
      <c r="O7214" s="57"/>
      <c r="V7214" s="57"/>
    </row>
    <row r="7215" spans="4:22">
      <c r="D7215" s="56"/>
      <c r="E7215" s="56"/>
      <c r="F7215" s="56"/>
      <c r="G7215" s="56"/>
      <c r="I7215" s="57"/>
      <c r="N7215" s="56"/>
      <c r="O7215" s="57"/>
      <c r="V7215" s="57"/>
    </row>
    <row r="7216" spans="4:22">
      <c r="D7216" s="56"/>
      <c r="E7216" s="56"/>
      <c r="F7216" s="56"/>
      <c r="G7216" s="56"/>
      <c r="I7216" s="57"/>
      <c r="N7216" s="56"/>
      <c r="O7216" s="57"/>
      <c r="V7216" s="57"/>
    </row>
    <row r="7217" spans="4:22">
      <c r="D7217" s="56"/>
      <c r="E7217" s="56"/>
      <c r="F7217" s="56"/>
      <c r="G7217" s="56"/>
      <c r="I7217" s="57"/>
      <c r="N7217" s="56"/>
      <c r="O7217" s="57"/>
      <c r="V7217" s="57"/>
    </row>
    <row r="7218" spans="4:22">
      <c r="D7218" s="56"/>
      <c r="E7218" s="56"/>
      <c r="F7218" s="56"/>
      <c r="G7218" s="56"/>
      <c r="I7218" s="57"/>
      <c r="N7218" s="56"/>
      <c r="O7218" s="57"/>
      <c r="V7218" s="57"/>
    </row>
    <row r="7219" spans="4:22">
      <c r="D7219" s="56"/>
      <c r="E7219" s="56"/>
      <c r="F7219" s="56"/>
      <c r="G7219" s="56"/>
      <c r="I7219" s="57"/>
      <c r="N7219" s="56"/>
      <c r="O7219" s="57"/>
      <c r="V7219" s="57"/>
    </row>
    <row r="7220" spans="4:22">
      <c r="D7220" s="56"/>
      <c r="E7220" s="56"/>
      <c r="F7220" s="56"/>
      <c r="G7220" s="56"/>
      <c r="I7220" s="57"/>
      <c r="N7220" s="56"/>
      <c r="O7220" s="57"/>
      <c r="V7220" s="57"/>
    </row>
    <row r="7221" spans="4:22">
      <c r="D7221" s="56"/>
      <c r="E7221" s="56"/>
      <c r="F7221" s="56"/>
      <c r="G7221" s="56"/>
      <c r="I7221" s="57"/>
      <c r="N7221" s="56"/>
      <c r="O7221" s="57"/>
      <c r="V7221" s="57"/>
    </row>
    <row r="7222" spans="4:22">
      <c r="D7222" s="56"/>
      <c r="E7222" s="56"/>
      <c r="F7222" s="56"/>
      <c r="G7222" s="56"/>
      <c r="I7222" s="57"/>
      <c r="N7222" s="56"/>
      <c r="O7222" s="57"/>
      <c r="V7222" s="57"/>
    </row>
    <row r="7223" spans="4:22">
      <c r="D7223" s="56"/>
      <c r="E7223" s="56"/>
      <c r="F7223" s="56"/>
      <c r="G7223" s="56"/>
      <c r="I7223" s="57"/>
      <c r="N7223" s="56"/>
      <c r="O7223" s="57"/>
      <c r="V7223" s="57"/>
    </row>
    <row r="7224" spans="4:22">
      <c r="D7224" s="56"/>
      <c r="E7224" s="56"/>
      <c r="F7224" s="56"/>
      <c r="G7224" s="56"/>
      <c r="I7224" s="57"/>
      <c r="N7224" s="56"/>
      <c r="O7224" s="57"/>
      <c r="V7224" s="57"/>
    </row>
    <row r="7225" spans="4:22">
      <c r="D7225" s="56"/>
      <c r="E7225" s="56"/>
      <c r="F7225" s="56"/>
      <c r="G7225" s="56"/>
      <c r="I7225" s="57"/>
      <c r="N7225" s="56"/>
      <c r="O7225" s="57"/>
      <c r="V7225" s="57"/>
    </row>
    <row r="7226" spans="4:22">
      <c r="D7226" s="56"/>
      <c r="E7226" s="56"/>
      <c r="F7226" s="56"/>
      <c r="G7226" s="56"/>
      <c r="I7226" s="57"/>
      <c r="N7226" s="56"/>
      <c r="O7226" s="57"/>
      <c r="V7226" s="57"/>
    </row>
    <row r="7227" spans="4:22">
      <c r="D7227" s="56"/>
      <c r="E7227" s="56"/>
      <c r="F7227" s="56"/>
      <c r="G7227" s="56"/>
      <c r="I7227" s="57"/>
      <c r="N7227" s="56"/>
      <c r="O7227" s="57"/>
      <c r="V7227" s="57"/>
    </row>
    <row r="7228" spans="4:22">
      <c r="D7228" s="56"/>
      <c r="E7228" s="56"/>
      <c r="F7228" s="56"/>
      <c r="G7228" s="56"/>
      <c r="I7228" s="57"/>
      <c r="N7228" s="56"/>
      <c r="O7228" s="57"/>
      <c r="V7228" s="57"/>
    </row>
    <row r="7229" spans="4:22">
      <c r="D7229" s="56"/>
      <c r="E7229" s="56"/>
      <c r="F7229" s="56"/>
      <c r="G7229" s="56"/>
      <c r="I7229" s="57"/>
      <c r="N7229" s="56"/>
      <c r="O7229" s="57"/>
      <c r="V7229" s="57"/>
    </row>
    <row r="7230" spans="4:22">
      <c r="D7230" s="56"/>
      <c r="E7230" s="56"/>
      <c r="F7230" s="56"/>
      <c r="G7230" s="56"/>
      <c r="I7230" s="57"/>
      <c r="N7230" s="56"/>
      <c r="O7230" s="57"/>
      <c r="V7230" s="57"/>
    </row>
    <row r="7231" spans="4:22">
      <c r="D7231" s="56"/>
      <c r="E7231" s="56"/>
      <c r="F7231" s="56"/>
      <c r="G7231" s="56"/>
      <c r="I7231" s="57"/>
      <c r="N7231" s="56"/>
      <c r="O7231" s="57"/>
      <c r="V7231" s="57"/>
    </row>
    <row r="7232" spans="4:22">
      <c r="D7232" s="56"/>
      <c r="E7232" s="56"/>
      <c r="F7232" s="56"/>
      <c r="G7232" s="56"/>
      <c r="I7232" s="57"/>
      <c r="N7232" s="56"/>
      <c r="O7232" s="57"/>
      <c r="V7232" s="57"/>
    </row>
    <row r="7233" spans="4:22">
      <c r="D7233" s="56"/>
      <c r="E7233" s="56"/>
      <c r="F7233" s="56"/>
      <c r="G7233" s="56"/>
      <c r="I7233" s="57"/>
      <c r="N7233" s="56"/>
      <c r="O7233" s="57"/>
      <c r="V7233" s="57"/>
    </row>
    <row r="7234" spans="4:22">
      <c r="D7234" s="56"/>
      <c r="E7234" s="56"/>
      <c r="F7234" s="56"/>
      <c r="G7234" s="56"/>
      <c r="I7234" s="57"/>
      <c r="N7234" s="56"/>
      <c r="O7234" s="57"/>
      <c r="V7234" s="57"/>
    </row>
    <row r="7235" spans="4:22">
      <c r="D7235" s="56"/>
      <c r="E7235" s="56"/>
      <c r="F7235" s="56"/>
      <c r="G7235" s="56"/>
      <c r="I7235" s="57"/>
      <c r="N7235" s="56"/>
      <c r="O7235" s="57"/>
      <c r="V7235" s="57"/>
    </row>
    <row r="7236" spans="4:22">
      <c r="D7236" s="56"/>
      <c r="E7236" s="56"/>
      <c r="F7236" s="56"/>
      <c r="G7236" s="56"/>
      <c r="I7236" s="57"/>
      <c r="N7236" s="56"/>
      <c r="O7236" s="57"/>
      <c r="V7236" s="57"/>
    </row>
    <row r="7237" spans="4:22">
      <c r="D7237" s="56"/>
      <c r="E7237" s="56"/>
      <c r="F7237" s="56"/>
      <c r="G7237" s="56"/>
      <c r="I7237" s="57"/>
      <c r="N7237" s="56"/>
      <c r="O7237" s="57"/>
      <c r="V7237" s="57"/>
    </row>
    <row r="7238" spans="4:22">
      <c r="D7238" s="56"/>
      <c r="E7238" s="56"/>
      <c r="F7238" s="56"/>
      <c r="G7238" s="56"/>
      <c r="I7238" s="57"/>
      <c r="N7238" s="56"/>
      <c r="O7238" s="57"/>
      <c r="V7238" s="57"/>
    </row>
    <row r="7239" spans="4:22">
      <c r="D7239" s="56"/>
      <c r="E7239" s="56"/>
      <c r="F7239" s="56"/>
      <c r="G7239" s="56"/>
      <c r="I7239" s="57"/>
      <c r="N7239" s="56"/>
      <c r="O7239" s="57"/>
      <c r="V7239" s="57"/>
    </row>
    <row r="7240" spans="4:22">
      <c r="D7240" s="56"/>
      <c r="E7240" s="56"/>
      <c r="F7240" s="56"/>
      <c r="G7240" s="56"/>
      <c r="I7240" s="57"/>
      <c r="N7240" s="56"/>
      <c r="O7240" s="57"/>
      <c r="V7240" s="57"/>
    </row>
    <row r="7241" spans="4:22">
      <c r="D7241" s="56"/>
      <c r="E7241" s="56"/>
      <c r="F7241" s="56"/>
      <c r="G7241" s="56"/>
      <c r="I7241" s="57"/>
      <c r="N7241" s="56"/>
      <c r="O7241" s="57"/>
      <c r="V7241" s="57"/>
    </row>
    <row r="7242" spans="4:22">
      <c r="D7242" s="56"/>
      <c r="E7242" s="56"/>
      <c r="F7242" s="56"/>
      <c r="G7242" s="56"/>
      <c r="I7242" s="57"/>
      <c r="N7242" s="56"/>
      <c r="O7242" s="57"/>
      <c r="V7242" s="57"/>
    </row>
    <row r="7243" spans="4:22">
      <c r="D7243" s="56"/>
      <c r="E7243" s="56"/>
      <c r="F7243" s="56"/>
      <c r="G7243" s="56"/>
      <c r="I7243" s="57"/>
      <c r="N7243" s="56"/>
      <c r="O7243" s="57"/>
      <c r="V7243" s="57"/>
    </row>
    <row r="7244" spans="4:22">
      <c r="D7244" s="56"/>
      <c r="E7244" s="56"/>
      <c r="F7244" s="56"/>
      <c r="G7244" s="56"/>
      <c r="I7244" s="57"/>
      <c r="N7244" s="56"/>
      <c r="O7244" s="57"/>
      <c r="V7244" s="57"/>
    </row>
    <row r="7245" spans="4:22">
      <c r="D7245" s="56"/>
      <c r="E7245" s="56"/>
      <c r="F7245" s="56"/>
      <c r="G7245" s="56"/>
      <c r="I7245" s="57"/>
      <c r="N7245" s="56"/>
      <c r="O7245" s="57"/>
      <c r="V7245" s="57"/>
    </row>
    <row r="7246" spans="4:22">
      <c r="D7246" s="56"/>
      <c r="E7246" s="56"/>
      <c r="F7246" s="56"/>
      <c r="G7246" s="56"/>
      <c r="I7246" s="57"/>
      <c r="N7246" s="56"/>
      <c r="O7246" s="57"/>
      <c r="V7246" s="57"/>
    </row>
    <row r="7247" spans="4:22">
      <c r="D7247" s="56"/>
      <c r="E7247" s="56"/>
      <c r="F7247" s="56"/>
      <c r="G7247" s="56"/>
      <c r="I7247" s="57"/>
      <c r="N7247" s="56"/>
      <c r="O7247" s="57"/>
      <c r="V7247" s="57"/>
    </row>
    <row r="7248" spans="4:22">
      <c r="D7248" s="56"/>
      <c r="E7248" s="56"/>
      <c r="F7248" s="56"/>
      <c r="G7248" s="56"/>
      <c r="I7248" s="57"/>
      <c r="N7248" s="56"/>
      <c r="O7248" s="57"/>
      <c r="V7248" s="57"/>
    </row>
    <row r="7249" spans="4:22">
      <c r="D7249" s="56"/>
      <c r="E7249" s="56"/>
      <c r="F7249" s="56"/>
      <c r="G7249" s="56"/>
      <c r="I7249" s="57"/>
      <c r="N7249" s="56"/>
      <c r="O7249" s="57"/>
      <c r="V7249" s="57"/>
    </row>
    <row r="7250" spans="4:22">
      <c r="D7250" s="56"/>
      <c r="E7250" s="56"/>
      <c r="F7250" s="56"/>
      <c r="G7250" s="56"/>
      <c r="I7250" s="57"/>
      <c r="N7250" s="56"/>
      <c r="O7250" s="57"/>
      <c r="V7250" s="57"/>
    </row>
    <row r="7251" spans="4:22">
      <c r="D7251" s="56"/>
      <c r="E7251" s="56"/>
      <c r="F7251" s="56"/>
      <c r="G7251" s="56"/>
      <c r="I7251" s="57"/>
      <c r="N7251" s="56"/>
      <c r="O7251" s="57"/>
      <c r="V7251" s="57"/>
    </row>
    <row r="7252" spans="4:22">
      <c r="D7252" s="56"/>
      <c r="E7252" s="56"/>
      <c r="F7252" s="56"/>
      <c r="G7252" s="56"/>
      <c r="I7252" s="57"/>
      <c r="N7252" s="56"/>
      <c r="O7252" s="57"/>
      <c r="V7252" s="57"/>
    </row>
    <row r="7253" spans="4:22">
      <c r="D7253" s="56"/>
      <c r="E7253" s="56"/>
      <c r="F7253" s="56"/>
      <c r="G7253" s="56"/>
      <c r="I7253" s="57"/>
      <c r="N7253" s="56"/>
      <c r="O7253" s="57"/>
      <c r="V7253" s="57"/>
    </row>
    <row r="7254" spans="4:22">
      <c r="D7254" s="56"/>
      <c r="E7254" s="56"/>
      <c r="F7254" s="56"/>
      <c r="G7254" s="56"/>
      <c r="I7254" s="57"/>
      <c r="N7254" s="56"/>
      <c r="O7254" s="57"/>
      <c r="V7254" s="57"/>
    </row>
    <row r="7255" spans="4:22">
      <c r="D7255" s="56"/>
      <c r="E7255" s="56"/>
      <c r="F7255" s="56"/>
      <c r="G7255" s="56"/>
      <c r="I7255" s="57"/>
      <c r="N7255" s="56"/>
      <c r="O7255" s="57"/>
      <c r="V7255" s="57"/>
    </row>
    <row r="7256" spans="4:22">
      <c r="D7256" s="56"/>
      <c r="E7256" s="56"/>
      <c r="F7256" s="56"/>
      <c r="G7256" s="56"/>
      <c r="I7256" s="57"/>
      <c r="N7256" s="56"/>
      <c r="O7256" s="57"/>
      <c r="V7256" s="57"/>
    </row>
    <row r="7257" spans="4:22">
      <c r="D7257" s="56"/>
      <c r="E7257" s="56"/>
      <c r="F7257" s="56"/>
      <c r="G7257" s="56"/>
      <c r="I7257" s="57"/>
      <c r="N7257" s="56"/>
      <c r="O7257" s="57"/>
      <c r="V7257" s="57"/>
    </row>
    <row r="7258" spans="4:22">
      <c r="D7258" s="56"/>
      <c r="E7258" s="56"/>
      <c r="F7258" s="56"/>
      <c r="G7258" s="56"/>
      <c r="I7258" s="57"/>
      <c r="N7258" s="56"/>
      <c r="O7258" s="57"/>
      <c r="V7258" s="57"/>
    </row>
    <row r="7259" spans="4:22">
      <c r="D7259" s="56"/>
      <c r="E7259" s="56"/>
      <c r="F7259" s="56"/>
      <c r="G7259" s="56"/>
      <c r="I7259" s="57"/>
      <c r="N7259" s="56"/>
      <c r="O7259" s="57"/>
      <c r="V7259" s="57"/>
    </row>
    <row r="7260" spans="4:22">
      <c r="D7260" s="56"/>
      <c r="E7260" s="56"/>
      <c r="F7260" s="56"/>
      <c r="G7260" s="56"/>
      <c r="I7260" s="57"/>
      <c r="N7260" s="56"/>
      <c r="O7260" s="57"/>
      <c r="V7260" s="57"/>
    </row>
    <row r="7261" spans="4:22">
      <c r="D7261" s="56"/>
      <c r="E7261" s="56"/>
      <c r="F7261" s="56"/>
      <c r="G7261" s="56"/>
      <c r="I7261" s="57"/>
      <c r="N7261" s="56"/>
      <c r="O7261" s="57"/>
      <c r="V7261" s="57"/>
    </row>
    <row r="7262" spans="4:22">
      <c r="D7262" s="56"/>
      <c r="E7262" s="56"/>
      <c r="F7262" s="56"/>
      <c r="G7262" s="56"/>
      <c r="I7262" s="57"/>
      <c r="N7262" s="56"/>
      <c r="O7262" s="57"/>
      <c r="V7262" s="57"/>
    </row>
    <row r="7263" spans="4:22">
      <c r="D7263" s="56"/>
      <c r="E7263" s="56"/>
      <c r="F7263" s="56"/>
      <c r="G7263" s="56"/>
      <c r="I7263" s="57"/>
      <c r="N7263" s="56"/>
      <c r="O7263" s="57"/>
      <c r="V7263" s="57"/>
    </row>
    <row r="7264" spans="4:22">
      <c r="D7264" s="56"/>
      <c r="E7264" s="56"/>
      <c r="F7264" s="56"/>
      <c r="G7264" s="56"/>
      <c r="I7264" s="57"/>
      <c r="N7264" s="56"/>
      <c r="O7264" s="57"/>
      <c r="V7264" s="57"/>
    </row>
    <row r="7265" spans="4:22">
      <c r="D7265" s="56"/>
      <c r="E7265" s="56"/>
      <c r="F7265" s="56"/>
      <c r="G7265" s="56"/>
      <c r="I7265" s="57"/>
      <c r="N7265" s="56"/>
      <c r="O7265" s="57"/>
      <c r="V7265" s="57"/>
    </row>
    <row r="7266" spans="4:22">
      <c r="D7266" s="56"/>
      <c r="E7266" s="56"/>
      <c r="F7266" s="56"/>
      <c r="G7266" s="56"/>
      <c r="I7266" s="57"/>
      <c r="N7266" s="56"/>
      <c r="O7266" s="57"/>
      <c r="V7266" s="57"/>
    </row>
    <row r="7267" spans="4:22">
      <c r="D7267" s="56"/>
      <c r="E7267" s="56"/>
      <c r="F7267" s="56"/>
      <c r="G7267" s="56"/>
      <c r="I7267" s="57"/>
      <c r="N7267" s="56"/>
      <c r="O7267" s="57"/>
      <c r="V7267" s="57"/>
    </row>
    <row r="7268" spans="4:22">
      <c r="D7268" s="56"/>
      <c r="E7268" s="56"/>
      <c r="F7268" s="56"/>
      <c r="G7268" s="56"/>
      <c r="I7268" s="57"/>
      <c r="N7268" s="56"/>
      <c r="O7268" s="57"/>
      <c r="V7268" s="57"/>
    </row>
    <row r="7269" spans="4:22">
      <c r="D7269" s="56"/>
      <c r="E7269" s="56"/>
      <c r="F7269" s="56"/>
      <c r="G7269" s="56"/>
      <c r="I7269" s="57"/>
      <c r="N7269" s="56"/>
      <c r="O7269" s="57"/>
      <c r="V7269" s="57"/>
    </row>
    <row r="7270" spans="4:22">
      <c r="D7270" s="56"/>
      <c r="E7270" s="56"/>
      <c r="F7270" s="56"/>
      <c r="G7270" s="56"/>
      <c r="I7270" s="57"/>
      <c r="N7270" s="56"/>
      <c r="O7270" s="57"/>
      <c r="V7270" s="57"/>
    </row>
    <row r="7271" spans="4:22">
      <c r="D7271" s="56"/>
      <c r="E7271" s="56"/>
      <c r="F7271" s="56"/>
      <c r="G7271" s="56"/>
      <c r="I7271" s="57"/>
      <c r="N7271" s="56"/>
      <c r="O7271" s="57"/>
      <c r="V7271" s="57"/>
    </row>
    <row r="7272" spans="4:22">
      <c r="D7272" s="56"/>
      <c r="E7272" s="56"/>
      <c r="F7272" s="56"/>
      <c r="G7272" s="56"/>
      <c r="I7272" s="57"/>
      <c r="N7272" s="56"/>
      <c r="O7272" s="57"/>
      <c r="V7272" s="57"/>
    </row>
    <row r="7273" spans="4:22">
      <c r="D7273" s="56"/>
      <c r="E7273" s="56"/>
      <c r="F7273" s="56"/>
      <c r="G7273" s="56"/>
      <c r="I7273" s="57"/>
      <c r="N7273" s="56"/>
      <c r="O7273" s="57"/>
      <c r="V7273" s="57"/>
    </row>
    <row r="7274" spans="4:22">
      <c r="D7274" s="56"/>
      <c r="E7274" s="56"/>
      <c r="F7274" s="56"/>
      <c r="G7274" s="56"/>
      <c r="I7274" s="57"/>
      <c r="N7274" s="56"/>
      <c r="O7274" s="57"/>
      <c r="V7274" s="57"/>
    </row>
    <row r="7275" spans="4:22">
      <c r="D7275" s="56"/>
      <c r="E7275" s="56"/>
      <c r="F7275" s="56"/>
      <c r="G7275" s="56"/>
      <c r="I7275" s="57"/>
      <c r="N7275" s="56"/>
      <c r="O7275" s="57"/>
      <c r="V7275" s="57"/>
    </row>
    <row r="7276" spans="4:22">
      <c r="D7276" s="56"/>
      <c r="E7276" s="56"/>
      <c r="F7276" s="56"/>
      <c r="G7276" s="56"/>
      <c r="I7276" s="57"/>
      <c r="N7276" s="56"/>
      <c r="O7276" s="57"/>
      <c r="V7276" s="57"/>
    </row>
    <row r="7277" spans="4:22">
      <c r="D7277" s="56"/>
      <c r="E7277" s="56"/>
      <c r="F7277" s="56"/>
      <c r="G7277" s="56"/>
      <c r="I7277" s="57"/>
      <c r="N7277" s="56"/>
      <c r="O7277" s="57"/>
      <c r="V7277" s="57"/>
    </row>
    <row r="7278" spans="4:22">
      <c r="D7278" s="56"/>
      <c r="E7278" s="56"/>
      <c r="F7278" s="56"/>
      <c r="G7278" s="56"/>
      <c r="I7278" s="57"/>
      <c r="N7278" s="56"/>
      <c r="O7278" s="57"/>
      <c r="V7278" s="57"/>
    </row>
    <row r="7279" spans="4:22">
      <c r="D7279" s="56"/>
      <c r="E7279" s="56"/>
      <c r="F7279" s="56"/>
      <c r="G7279" s="56"/>
      <c r="I7279" s="57"/>
      <c r="N7279" s="56"/>
      <c r="O7279" s="57"/>
      <c r="V7279" s="57"/>
    </row>
    <row r="7280" spans="4:22">
      <c r="D7280" s="56"/>
      <c r="E7280" s="56"/>
      <c r="F7280" s="56"/>
      <c r="G7280" s="56"/>
      <c r="I7280" s="57"/>
      <c r="N7280" s="56"/>
      <c r="O7280" s="57"/>
      <c r="V7280" s="57"/>
    </row>
    <row r="7281" spans="4:22">
      <c r="D7281" s="56"/>
      <c r="E7281" s="56"/>
      <c r="F7281" s="56"/>
      <c r="G7281" s="56"/>
      <c r="I7281" s="57"/>
      <c r="N7281" s="56"/>
      <c r="O7281" s="57"/>
      <c r="V7281" s="57"/>
    </row>
    <row r="7282" spans="4:22">
      <c r="D7282" s="56"/>
      <c r="E7282" s="56"/>
      <c r="F7282" s="56"/>
      <c r="G7282" s="56"/>
      <c r="I7282" s="57"/>
      <c r="N7282" s="56"/>
      <c r="O7282" s="57"/>
      <c r="V7282" s="57"/>
    </row>
    <row r="7283" spans="4:22">
      <c r="D7283" s="56"/>
      <c r="E7283" s="56"/>
      <c r="F7283" s="56"/>
      <c r="G7283" s="56"/>
      <c r="I7283" s="57"/>
      <c r="N7283" s="56"/>
      <c r="O7283" s="57"/>
      <c r="V7283" s="57"/>
    </row>
    <row r="7284" spans="4:22">
      <c r="D7284" s="56"/>
      <c r="E7284" s="56"/>
      <c r="F7284" s="56"/>
      <c r="G7284" s="56"/>
      <c r="I7284" s="57"/>
      <c r="N7284" s="56"/>
      <c r="O7284" s="57"/>
      <c r="V7284" s="57"/>
    </row>
    <row r="7285" spans="4:22">
      <c r="D7285" s="56"/>
      <c r="E7285" s="56"/>
      <c r="F7285" s="56"/>
      <c r="G7285" s="56"/>
      <c r="I7285" s="57"/>
      <c r="N7285" s="56"/>
      <c r="O7285" s="57"/>
      <c r="V7285" s="57"/>
    </row>
    <row r="7286" spans="4:22">
      <c r="D7286" s="56"/>
      <c r="E7286" s="56"/>
      <c r="F7286" s="56"/>
      <c r="G7286" s="56"/>
      <c r="I7286" s="57"/>
      <c r="N7286" s="56"/>
      <c r="O7286" s="57"/>
      <c r="V7286" s="57"/>
    </row>
    <row r="7287" spans="4:22">
      <c r="D7287" s="56"/>
      <c r="E7287" s="56"/>
      <c r="F7287" s="56"/>
      <c r="G7287" s="56"/>
      <c r="I7287" s="57"/>
      <c r="N7287" s="56"/>
      <c r="O7287" s="57"/>
      <c r="V7287" s="57"/>
    </row>
    <row r="7288" spans="4:22">
      <c r="D7288" s="56"/>
      <c r="E7288" s="56"/>
      <c r="F7288" s="56"/>
      <c r="G7288" s="56"/>
      <c r="I7288" s="57"/>
      <c r="N7288" s="56"/>
      <c r="O7288" s="57"/>
      <c r="V7288" s="57"/>
    </row>
    <row r="7289" spans="4:22">
      <c r="D7289" s="56"/>
      <c r="E7289" s="56"/>
      <c r="F7289" s="56"/>
      <c r="G7289" s="56"/>
      <c r="I7289" s="57"/>
      <c r="N7289" s="56"/>
      <c r="O7289" s="57"/>
      <c r="V7289" s="57"/>
    </row>
    <row r="7290" spans="4:22">
      <c r="D7290" s="56"/>
      <c r="E7290" s="56"/>
      <c r="F7290" s="56"/>
      <c r="G7290" s="56"/>
      <c r="I7290" s="57"/>
      <c r="N7290" s="56"/>
      <c r="O7290" s="57"/>
      <c r="V7290" s="57"/>
    </row>
    <row r="7291" spans="4:22">
      <c r="D7291" s="56"/>
      <c r="E7291" s="56"/>
      <c r="F7291" s="56"/>
      <c r="G7291" s="56"/>
      <c r="I7291" s="57"/>
      <c r="N7291" s="56"/>
      <c r="O7291" s="57"/>
      <c r="V7291" s="57"/>
    </row>
    <row r="7292" spans="4:22">
      <c r="D7292" s="56"/>
      <c r="E7292" s="56"/>
      <c r="F7292" s="56"/>
      <c r="G7292" s="56"/>
      <c r="I7292" s="57"/>
      <c r="N7292" s="56"/>
      <c r="O7292" s="57"/>
      <c r="V7292" s="57"/>
    </row>
    <row r="7293" spans="4:22">
      <c r="D7293" s="56"/>
      <c r="E7293" s="56"/>
      <c r="F7293" s="56"/>
      <c r="G7293" s="56"/>
      <c r="I7293" s="57"/>
      <c r="N7293" s="56"/>
      <c r="O7293" s="57"/>
      <c r="V7293" s="57"/>
    </row>
    <row r="7294" spans="4:22">
      <c r="D7294" s="56"/>
      <c r="E7294" s="56"/>
      <c r="F7294" s="56"/>
      <c r="G7294" s="56"/>
      <c r="I7294" s="57"/>
      <c r="N7294" s="56"/>
      <c r="O7294" s="57"/>
      <c r="V7294" s="57"/>
    </row>
    <row r="7295" spans="4:22">
      <c r="D7295" s="56"/>
      <c r="E7295" s="56"/>
      <c r="F7295" s="56"/>
      <c r="G7295" s="56"/>
      <c r="I7295" s="57"/>
      <c r="N7295" s="56"/>
      <c r="O7295" s="57"/>
      <c r="V7295" s="57"/>
    </row>
    <row r="7296" spans="4:22">
      <c r="D7296" s="56"/>
      <c r="E7296" s="56"/>
      <c r="F7296" s="56"/>
      <c r="G7296" s="56"/>
      <c r="I7296" s="57"/>
      <c r="N7296" s="56"/>
      <c r="O7296" s="57"/>
      <c r="V7296" s="57"/>
    </row>
    <row r="7297" spans="4:22">
      <c r="D7297" s="56"/>
      <c r="E7297" s="56"/>
      <c r="F7297" s="56"/>
      <c r="G7297" s="56"/>
      <c r="I7297" s="57"/>
      <c r="N7297" s="56"/>
      <c r="O7297" s="57"/>
      <c r="V7297" s="57"/>
    </row>
    <row r="7298" spans="4:22">
      <c r="D7298" s="56"/>
      <c r="E7298" s="56"/>
      <c r="F7298" s="56"/>
      <c r="G7298" s="56"/>
      <c r="I7298" s="57"/>
      <c r="N7298" s="56"/>
      <c r="O7298" s="57"/>
      <c r="V7298" s="57"/>
    </row>
    <row r="7299" spans="4:22">
      <c r="D7299" s="56"/>
      <c r="E7299" s="56"/>
      <c r="F7299" s="56"/>
      <c r="G7299" s="56"/>
      <c r="I7299" s="57"/>
      <c r="N7299" s="56"/>
      <c r="O7299" s="57"/>
      <c r="V7299" s="57"/>
    </row>
    <row r="7300" spans="4:22">
      <c r="D7300" s="56"/>
      <c r="E7300" s="56"/>
      <c r="F7300" s="56"/>
      <c r="G7300" s="56"/>
      <c r="I7300" s="57"/>
      <c r="N7300" s="56"/>
      <c r="O7300" s="57"/>
      <c r="V7300" s="57"/>
    </row>
    <row r="7301" spans="4:22">
      <c r="D7301" s="56"/>
      <c r="E7301" s="56"/>
      <c r="F7301" s="56"/>
      <c r="G7301" s="56"/>
      <c r="I7301" s="57"/>
      <c r="N7301" s="56"/>
      <c r="O7301" s="57"/>
      <c r="V7301" s="57"/>
    </row>
    <row r="7302" spans="4:22">
      <c r="D7302" s="56"/>
      <c r="E7302" s="56"/>
      <c r="F7302" s="56"/>
      <c r="G7302" s="56"/>
      <c r="I7302" s="57"/>
      <c r="N7302" s="56"/>
      <c r="O7302" s="57"/>
      <c r="V7302" s="57"/>
    </row>
    <row r="7303" spans="4:22">
      <c r="D7303" s="56"/>
      <c r="E7303" s="56"/>
      <c r="F7303" s="56"/>
      <c r="G7303" s="56"/>
      <c r="I7303" s="57"/>
      <c r="N7303" s="56"/>
      <c r="O7303" s="57"/>
      <c r="V7303" s="57"/>
    </row>
    <row r="7304" spans="4:22">
      <c r="D7304" s="56"/>
      <c r="E7304" s="56"/>
      <c r="F7304" s="56"/>
      <c r="G7304" s="56"/>
      <c r="I7304" s="57"/>
      <c r="N7304" s="56"/>
      <c r="O7304" s="57"/>
      <c r="V7304" s="57"/>
    </row>
    <row r="7305" spans="4:22">
      <c r="D7305" s="56"/>
      <c r="E7305" s="56"/>
      <c r="F7305" s="56"/>
      <c r="G7305" s="56"/>
      <c r="I7305" s="57"/>
      <c r="N7305" s="56"/>
      <c r="O7305" s="57"/>
      <c r="V7305" s="57"/>
    </row>
    <row r="7306" spans="4:22">
      <c r="D7306" s="56"/>
      <c r="E7306" s="56"/>
      <c r="F7306" s="56"/>
      <c r="G7306" s="56"/>
      <c r="I7306" s="57"/>
      <c r="N7306" s="56"/>
      <c r="O7306" s="57"/>
      <c r="V7306" s="57"/>
    </row>
    <row r="7307" spans="4:22">
      <c r="D7307" s="56"/>
      <c r="E7307" s="56"/>
      <c r="F7307" s="56"/>
      <c r="G7307" s="56"/>
      <c r="I7307" s="57"/>
      <c r="N7307" s="56"/>
      <c r="O7307" s="57"/>
      <c r="V7307" s="57"/>
    </row>
    <row r="7308" spans="4:22">
      <c r="D7308" s="56"/>
      <c r="E7308" s="56"/>
      <c r="F7308" s="56"/>
      <c r="G7308" s="56"/>
      <c r="I7308" s="57"/>
      <c r="N7308" s="56"/>
      <c r="O7308" s="57"/>
      <c r="V7308" s="57"/>
    </row>
    <row r="7309" spans="4:22">
      <c r="D7309" s="56"/>
      <c r="E7309" s="56"/>
      <c r="F7309" s="56"/>
      <c r="G7309" s="56"/>
      <c r="I7309" s="57"/>
      <c r="N7309" s="56"/>
      <c r="O7309" s="57"/>
      <c r="V7309" s="57"/>
    </row>
    <row r="7310" spans="4:22">
      <c r="D7310" s="56"/>
      <c r="E7310" s="56"/>
      <c r="F7310" s="56"/>
      <c r="G7310" s="56"/>
      <c r="I7310" s="57"/>
      <c r="N7310" s="56"/>
      <c r="O7310" s="57"/>
      <c r="V7310" s="57"/>
    </row>
    <row r="7311" spans="4:22">
      <c r="D7311" s="56"/>
      <c r="E7311" s="56"/>
      <c r="F7311" s="56"/>
      <c r="G7311" s="56"/>
      <c r="I7311" s="57"/>
      <c r="N7311" s="56"/>
      <c r="O7311" s="57"/>
      <c r="V7311" s="57"/>
    </row>
    <row r="7312" spans="4:22">
      <c r="D7312" s="56"/>
      <c r="E7312" s="56"/>
      <c r="F7312" s="56"/>
      <c r="G7312" s="56"/>
      <c r="I7312" s="57"/>
      <c r="N7312" s="56"/>
      <c r="O7312" s="57"/>
      <c r="V7312" s="57"/>
    </row>
    <row r="7313" spans="4:22">
      <c r="D7313" s="56"/>
      <c r="E7313" s="56"/>
      <c r="F7313" s="56"/>
      <c r="G7313" s="56"/>
      <c r="I7313" s="57"/>
      <c r="N7313" s="56"/>
      <c r="O7313" s="57"/>
      <c r="V7313" s="57"/>
    </row>
    <row r="7314" spans="4:22">
      <c r="D7314" s="56"/>
      <c r="E7314" s="56"/>
      <c r="F7314" s="56"/>
      <c r="G7314" s="56"/>
      <c r="I7314" s="57"/>
      <c r="N7314" s="56"/>
      <c r="O7314" s="57"/>
      <c r="V7314" s="57"/>
    </row>
    <row r="7315" spans="4:22">
      <c r="D7315" s="56"/>
      <c r="E7315" s="56"/>
      <c r="F7315" s="56"/>
      <c r="G7315" s="56"/>
      <c r="I7315" s="57"/>
      <c r="N7315" s="56"/>
      <c r="O7315" s="57"/>
      <c r="V7315" s="57"/>
    </row>
    <row r="7316" spans="4:22">
      <c r="D7316" s="56"/>
      <c r="E7316" s="56"/>
      <c r="F7316" s="56"/>
      <c r="G7316" s="56"/>
      <c r="I7316" s="57"/>
      <c r="N7316" s="56"/>
      <c r="O7316" s="57"/>
      <c r="V7316" s="57"/>
    </row>
    <row r="7317" spans="4:22">
      <c r="D7317" s="56"/>
      <c r="E7317" s="56"/>
      <c r="F7317" s="56"/>
      <c r="G7317" s="56"/>
      <c r="I7317" s="57"/>
      <c r="N7317" s="56"/>
      <c r="O7317" s="57"/>
      <c r="V7317" s="57"/>
    </row>
    <row r="7318" spans="4:22">
      <c r="D7318" s="56"/>
      <c r="E7318" s="56"/>
      <c r="F7318" s="56"/>
      <c r="G7318" s="56"/>
      <c r="I7318" s="57"/>
      <c r="N7318" s="56"/>
      <c r="O7318" s="57"/>
      <c r="V7318" s="57"/>
    </row>
    <row r="7319" spans="4:22">
      <c r="D7319" s="56"/>
      <c r="E7319" s="56"/>
      <c r="F7319" s="56"/>
      <c r="G7319" s="56"/>
      <c r="I7319" s="57"/>
      <c r="N7319" s="56"/>
      <c r="O7319" s="57"/>
      <c r="V7319" s="57"/>
    </row>
    <row r="7320" spans="4:22">
      <c r="D7320" s="56"/>
      <c r="E7320" s="56"/>
      <c r="F7320" s="56"/>
      <c r="G7320" s="56"/>
      <c r="I7320" s="57"/>
      <c r="N7320" s="56"/>
      <c r="O7320" s="57"/>
      <c r="V7320" s="57"/>
    </row>
    <row r="7321" spans="4:22">
      <c r="D7321" s="56"/>
      <c r="E7321" s="56"/>
      <c r="F7321" s="56"/>
      <c r="G7321" s="56"/>
      <c r="I7321" s="57"/>
      <c r="N7321" s="56"/>
      <c r="O7321" s="57"/>
      <c r="V7321" s="57"/>
    </row>
    <row r="7322" spans="4:22">
      <c r="D7322" s="56"/>
      <c r="E7322" s="56"/>
      <c r="F7322" s="56"/>
      <c r="G7322" s="56"/>
      <c r="I7322" s="57"/>
      <c r="N7322" s="56"/>
      <c r="O7322" s="57"/>
      <c r="V7322" s="57"/>
    </row>
    <row r="7323" spans="4:22">
      <c r="D7323" s="56"/>
      <c r="E7323" s="56"/>
      <c r="F7323" s="56"/>
      <c r="G7323" s="56"/>
      <c r="I7323" s="57"/>
      <c r="N7323" s="56"/>
      <c r="O7323" s="57"/>
      <c r="V7323" s="57"/>
    </row>
    <row r="7324" spans="4:22">
      <c r="D7324" s="56"/>
      <c r="E7324" s="56"/>
      <c r="F7324" s="56"/>
      <c r="G7324" s="56"/>
      <c r="I7324" s="57"/>
      <c r="N7324" s="56"/>
      <c r="O7324" s="57"/>
      <c r="V7324" s="57"/>
    </row>
    <row r="7325" spans="4:22">
      <c r="D7325" s="56"/>
      <c r="E7325" s="56"/>
      <c r="F7325" s="56"/>
      <c r="G7325" s="56"/>
      <c r="I7325" s="57"/>
      <c r="N7325" s="56"/>
      <c r="O7325" s="57"/>
      <c r="V7325" s="57"/>
    </row>
    <row r="7326" spans="4:22">
      <c r="D7326" s="56"/>
      <c r="E7326" s="56"/>
      <c r="F7326" s="56"/>
      <c r="G7326" s="56"/>
      <c r="I7326" s="57"/>
      <c r="N7326" s="56"/>
      <c r="O7326" s="57"/>
      <c r="V7326" s="57"/>
    </row>
    <row r="7327" spans="4:22">
      <c r="D7327" s="56"/>
      <c r="E7327" s="56"/>
      <c r="F7327" s="56"/>
      <c r="G7327" s="56"/>
      <c r="I7327" s="57"/>
      <c r="N7327" s="56"/>
      <c r="O7327" s="57"/>
      <c r="V7327" s="57"/>
    </row>
    <row r="7328" spans="4:22">
      <c r="D7328" s="56"/>
      <c r="E7328" s="56"/>
      <c r="F7328" s="56"/>
      <c r="G7328" s="56"/>
      <c r="I7328" s="57"/>
      <c r="N7328" s="56"/>
      <c r="O7328" s="57"/>
      <c r="V7328" s="57"/>
    </row>
    <row r="7329" spans="4:22">
      <c r="D7329" s="56"/>
      <c r="E7329" s="56"/>
      <c r="F7329" s="56"/>
      <c r="G7329" s="56"/>
      <c r="I7329" s="57"/>
      <c r="N7329" s="56"/>
      <c r="O7329" s="57"/>
      <c r="V7329" s="57"/>
    </row>
    <row r="7330" spans="4:22">
      <c r="D7330" s="56"/>
      <c r="E7330" s="56"/>
      <c r="F7330" s="56"/>
      <c r="G7330" s="56"/>
      <c r="I7330" s="57"/>
      <c r="N7330" s="56"/>
      <c r="O7330" s="57"/>
      <c r="V7330" s="57"/>
    </row>
    <row r="7331" spans="4:22">
      <c r="D7331" s="56"/>
      <c r="E7331" s="56"/>
      <c r="F7331" s="56"/>
      <c r="G7331" s="56"/>
      <c r="I7331" s="57"/>
      <c r="N7331" s="56"/>
      <c r="O7331" s="57"/>
      <c r="V7331" s="57"/>
    </row>
    <row r="7332" spans="4:22">
      <c r="D7332" s="56"/>
      <c r="E7332" s="56"/>
      <c r="F7332" s="56"/>
      <c r="G7332" s="56"/>
      <c r="I7332" s="57"/>
      <c r="N7332" s="56"/>
      <c r="O7332" s="57"/>
      <c r="V7332" s="57"/>
    </row>
    <row r="7333" spans="4:22">
      <c r="D7333" s="56"/>
      <c r="E7333" s="56"/>
      <c r="F7333" s="56"/>
      <c r="G7333" s="56"/>
      <c r="I7333" s="57"/>
      <c r="N7333" s="56"/>
      <c r="O7333" s="57"/>
      <c r="V7333" s="57"/>
    </row>
    <row r="7334" spans="4:22">
      <c r="D7334" s="56"/>
      <c r="E7334" s="56"/>
      <c r="F7334" s="56"/>
      <c r="G7334" s="56"/>
      <c r="I7334" s="57"/>
      <c r="N7334" s="56"/>
      <c r="O7334" s="57"/>
      <c r="V7334" s="57"/>
    </row>
    <row r="7335" spans="4:22">
      <c r="D7335" s="56"/>
      <c r="E7335" s="56"/>
      <c r="F7335" s="56"/>
      <c r="G7335" s="56"/>
      <c r="I7335" s="57"/>
      <c r="N7335" s="56"/>
      <c r="O7335" s="57"/>
      <c r="V7335" s="57"/>
    </row>
    <row r="7336" spans="4:22">
      <c r="D7336" s="56"/>
      <c r="E7336" s="56"/>
      <c r="F7336" s="56"/>
      <c r="G7336" s="56"/>
      <c r="I7336" s="57"/>
      <c r="N7336" s="56"/>
      <c r="O7336" s="57"/>
      <c r="V7336" s="57"/>
    </row>
    <row r="7337" spans="4:22">
      <c r="D7337" s="56"/>
      <c r="E7337" s="56"/>
      <c r="F7337" s="56"/>
      <c r="G7337" s="56"/>
      <c r="I7337" s="57"/>
      <c r="N7337" s="56"/>
      <c r="O7337" s="57"/>
      <c r="V7337" s="57"/>
    </row>
    <row r="7338" spans="4:22">
      <c r="D7338" s="56"/>
      <c r="E7338" s="56"/>
      <c r="F7338" s="56"/>
      <c r="G7338" s="56"/>
      <c r="I7338" s="57"/>
      <c r="N7338" s="56"/>
      <c r="O7338" s="57"/>
      <c r="V7338" s="57"/>
    </row>
    <row r="7339" spans="4:22">
      <c r="D7339" s="56"/>
      <c r="E7339" s="56"/>
      <c r="F7339" s="56"/>
      <c r="G7339" s="56"/>
      <c r="I7339" s="57"/>
      <c r="N7339" s="56"/>
      <c r="O7339" s="57"/>
      <c r="V7339" s="57"/>
    </row>
    <row r="7340" spans="4:22">
      <c r="D7340" s="56"/>
      <c r="E7340" s="56"/>
      <c r="F7340" s="56"/>
      <c r="G7340" s="56"/>
      <c r="I7340" s="57"/>
      <c r="N7340" s="56"/>
      <c r="O7340" s="57"/>
      <c r="V7340" s="57"/>
    </row>
    <row r="7341" spans="4:22">
      <c r="D7341" s="56"/>
      <c r="E7341" s="56"/>
      <c r="F7341" s="56"/>
      <c r="G7341" s="56"/>
      <c r="I7341" s="57"/>
      <c r="N7341" s="56"/>
      <c r="O7341" s="57"/>
      <c r="V7341" s="57"/>
    </row>
    <row r="7342" spans="4:22">
      <c r="D7342" s="56"/>
      <c r="E7342" s="56"/>
      <c r="F7342" s="56"/>
      <c r="G7342" s="56"/>
      <c r="I7342" s="57"/>
      <c r="N7342" s="56"/>
      <c r="O7342" s="57"/>
      <c r="V7342" s="57"/>
    </row>
    <row r="7343" spans="4:22">
      <c r="D7343" s="56"/>
      <c r="E7343" s="56"/>
      <c r="F7343" s="56"/>
      <c r="G7343" s="56"/>
      <c r="I7343" s="57"/>
      <c r="N7343" s="56"/>
      <c r="O7343" s="57"/>
      <c r="V7343" s="57"/>
    </row>
    <row r="7344" spans="4:22">
      <c r="D7344" s="56"/>
      <c r="E7344" s="56"/>
      <c r="F7344" s="56"/>
      <c r="G7344" s="56"/>
      <c r="I7344" s="57"/>
      <c r="N7344" s="56"/>
      <c r="O7344" s="57"/>
      <c r="V7344" s="57"/>
    </row>
    <row r="7345" spans="4:22">
      <c r="D7345" s="56"/>
      <c r="E7345" s="56"/>
      <c r="F7345" s="56"/>
      <c r="G7345" s="56"/>
      <c r="I7345" s="57"/>
      <c r="N7345" s="56"/>
      <c r="O7345" s="57"/>
      <c r="V7345" s="57"/>
    </row>
    <row r="7346" spans="4:22">
      <c r="D7346" s="56"/>
      <c r="E7346" s="56"/>
      <c r="F7346" s="56"/>
      <c r="G7346" s="56"/>
      <c r="I7346" s="57"/>
      <c r="N7346" s="56"/>
      <c r="O7346" s="57"/>
      <c r="V7346" s="57"/>
    </row>
    <row r="7347" spans="4:22">
      <c r="D7347" s="56"/>
      <c r="E7347" s="56"/>
      <c r="F7347" s="56"/>
      <c r="G7347" s="56"/>
      <c r="I7347" s="57"/>
      <c r="N7347" s="56"/>
      <c r="O7347" s="57"/>
      <c r="V7347" s="57"/>
    </row>
    <row r="7348" spans="4:22">
      <c r="D7348" s="56"/>
      <c r="E7348" s="56"/>
      <c r="F7348" s="56"/>
      <c r="G7348" s="56"/>
      <c r="I7348" s="57"/>
      <c r="N7348" s="56"/>
      <c r="O7348" s="57"/>
      <c r="V7348" s="57"/>
    </row>
    <row r="7349" spans="4:22">
      <c r="D7349" s="56"/>
      <c r="E7349" s="56"/>
      <c r="F7349" s="56"/>
      <c r="G7349" s="56"/>
      <c r="I7349" s="57"/>
      <c r="N7349" s="56"/>
      <c r="O7349" s="57"/>
      <c r="V7349" s="57"/>
    </row>
    <row r="7350" spans="4:22">
      <c r="D7350" s="56"/>
      <c r="E7350" s="56"/>
      <c r="F7350" s="56"/>
      <c r="G7350" s="56"/>
      <c r="I7350" s="57"/>
      <c r="N7350" s="56"/>
      <c r="O7350" s="57"/>
      <c r="V7350" s="57"/>
    </row>
    <row r="7351" spans="4:22">
      <c r="D7351" s="56"/>
      <c r="E7351" s="56"/>
      <c r="F7351" s="56"/>
      <c r="G7351" s="56"/>
      <c r="I7351" s="57"/>
      <c r="N7351" s="56"/>
      <c r="O7351" s="57"/>
      <c r="V7351" s="57"/>
    </row>
    <row r="7352" spans="4:22">
      <c r="D7352" s="56"/>
      <c r="E7352" s="56"/>
      <c r="F7352" s="56"/>
      <c r="G7352" s="56"/>
      <c r="I7352" s="57"/>
      <c r="N7352" s="56"/>
      <c r="O7352" s="57"/>
      <c r="V7352" s="57"/>
    </row>
    <row r="7353" spans="4:22">
      <c r="D7353" s="56"/>
      <c r="E7353" s="56"/>
      <c r="F7353" s="56"/>
      <c r="G7353" s="56"/>
      <c r="I7353" s="57"/>
      <c r="N7353" s="56"/>
      <c r="O7353" s="57"/>
      <c r="V7353" s="57"/>
    </row>
    <row r="7354" spans="4:22">
      <c r="D7354" s="56"/>
      <c r="E7354" s="56"/>
      <c r="F7354" s="56"/>
      <c r="G7354" s="56"/>
      <c r="I7354" s="57"/>
      <c r="N7354" s="56"/>
      <c r="O7354" s="57"/>
      <c r="V7354" s="57"/>
    </row>
    <row r="7355" spans="4:22">
      <c r="D7355" s="56"/>
      <c r="E7355" s="56"/>
      <c r="F7355" s="56"/>
      <c r="G7355" s="56"/>
      <c r="I7355" s="57"/>
      <c r="N7355" s="56"/>
      <c r="O7355" s="57"/>
      <c r="V7355" s="57"/>
    </row>
    <row r="7356" spans="4:22">
      <c r="D7356" s="56"/>
      <c r="E7356" s="56"/>
      <c r="F7356" s="56"/>
      <c r="G7356" s="56"/>
      <c r="I7356" s="57"/>
      <c r="N7356" s="56"/>
      <c r="O7356" s="57"/>
      <c r="V7356" s="57"/>
    </row>
    <row r="7357" spans="4:22">
      <c r="D7357" s="56"/>
      <c r="E7357" s="56"/>
      <c r="F7357" s="56"/>
      <c r="G7357" s="56"/>
      <c r="I7357" s="57"/>
      <c r="N7357" s="56"/>
      <c r="O7357" s="57"/>
      <c r="V7357" s="57"/>
    </row>
    <row r="7358" spans="4:22">
      <c r="D7358" s="56"/>
      <c r="E7358" s="56"/>
      <c r="F7358" s="56"/>
      <c r="G7358" s="56"/>
      <c r="I7358" s="57"/>
      <c r="N7358" s="56"/>
      <c r="O7358" s="57"/>
      <c r="V7358" s="57"/>
    </row>
    <row r="7359" spans="4:22">
      <c r="D7359" s="56"/>
      <c r="E7359" s="56"/>
      <c r="F7359" s="56"/>
      <c r="G7359" s="56"/>
      <c r="I7359" s="57"/>
      <c r="N7359" s="56"/>
      <c r="O7359" s="57"/>
      <c r="V7359" s="57"/>
    </row>
    <row r="7360" spans="4:22">
      <c r="D7360" s="56"/>
      <c r="E7360" s="56"/>
      <c r="F7360" s="56"/>
      <c r="G7360" s="56"/>
      <c r="I7360" s="57"/>
      <c r="N7360" s="56"/>
      <c r="O7360" s="57"/>
      <c r="V7360" s="57"/>
    </row>
    <row r="7361" spans="4:22">
      <c r="D7361" s="56"/>
      <c r="E7361" s="56"/>
      <c r="F7361" s="56"/>
      <c r="G7361" s="56"/>
      <c r="I7361" s="57"/>
      <c r="N7361" s="56"/>
      <c r="O7361" s="57"/>
      <c r="V7361" s="57"/>
    </row>
    <row r="7362" spans="4:22">
      <c r="D7362" s="56"/>
      <c r="E7362" s="56"/>
      <c r="F7362" s="56"/>
      <c r="G7362" s="56"/>
      <c r="I7362" s="57"/>
      <c r="N7362" s="56"/>
      <c r="O7362" s="57"/>
      <c r="V7362" s="57"/>
    </row>
    <row r="7363" spans="4:22">
      <c r="D7363" s="56"/>
      <c r="E7363" s="56"/>
      <c r="F7363" s="56"/>
      <c r="G7363" s="56"/>
      <c r="I7363" s="57"/>
      <c r="N7363" s="56"/>
      <c r="O7363" s="57"/>
      <c r="V7363" s="57"/>
    </row>
    <row r="7364" spans="4:22">
      <c r="D7364" s="56"/>
      <c r="E7364" s="56"/>
      <c r="F7364" s="56"/>
      <c r="G7364" s="56"/>
      <c r="I7364" s="57"/>
      <c r="N7364" s="56"/>
      <c r="O7364" s="57"/>
      <c r="V7364" s="57"/>
    </row>
    <row r="7365" spans="4:22">
      <c r="D7365" s="56"/>
      <c r="E7365" s="56"/>
      <c r="F7365" s="56"/>
      <c r="G7365" s="56"/>
      <c r="I7365" s="57"/>
      <c r="N7365" s="56"/>
      <c r="O7365" s="57"/>
      <c r="V7365" s="57"/>
    </row>
    <row r="7366" spans="4:22">
      <c r="D7366" s="56"/>
      <c r="E7366" s="56"/>
      <c r="F7366" s="56"/>
      <c r="G7366" s="56"/>
      <c r="I7366" s="57"/>
      <c r="N7366" s="56"/>
      <c r="O7366" s="57"/>
      <c r="V7366" s="57"/>
    </row>
    <row r="7367" spans="4:22">
      <c r="D7367" s="56"/>
      <c r="E7367" s="56"/>
      <c r="F7367" s="56"/>
      <c r="G7367" s="56"/>
      <c r="I7367" s="57"/>
      <c r="N7367" s="56"/>
      <c r="O7367" s="57"/>
      <c r="V7367" s="57"/>
    </row>
    <row r="7368" spans="4:22">
      <c r="D7368" s="56"/>
      <c r="E7368" s="56"/>
      <c r="F7368" s="56"/>
      <c r="G7368" s="56"/>
      <c r="I7368" s="57"/>
      <c r="N7368" s="56"/>
      <c r="O7368" s="57"/>
      <c r="V7368" s="57"/>
    </row>
    <row r="7369" spans="4:22">
      <c r="D7369" s="56"/>
      <c r="E7369" s="56"/>
      <c r="F7369" s="56"/>
      <c r="G7369" s="56"/>
      <c r="I7369" s="57"/>
      <c r="N7369" s="56"/>
      <c r="O7369" s="57"/>
      <c r="V7369" s="57"/>
    </row>
    <row r="7370" spans="4:22">
      <c r="D7370" s="56"/>
      <c r="E7370" s="56"/>
      <c r="F7370" s="56"/>
      <c r="G7370" s="56"/>
      <c r="I7370" s="57"/>
      <c r="N7370" s="56"/>
      <c r="O7370" s="57"/>
      <c r="V7370" s="57"/>
    </row>
    <row r="7371" spans="4:22">
      <c r="D7371" s="56"/>
      <c r="E7371" s="56"/>
      <c r="F7371" s="56"/>
      <c r="G7371" s="56"/>
      <c r="I7371" s="57"/>
      <c r="N7371" s="56"/>
      <c r="O7371" s="57"/>
      <c r="V7371" s="57"/>
    </row>
    <row r="7372" spans="4:22">
      <c r="D7372" s="56"/>
      <c r="E7372" s="56"/>
      <c r="F7372" s="56"/>
      <c r="G7372" s="56"/>
      <c r="I7372" s="57"/>
      <c r="N7372" s="56"/>
      <c r="O7372" s="57"/>
      <c r="V7372" s="57"/>
    </row>
    <row r="7373" spans="4:22">
      <c r="D7373" s="56"/>
      <c r="E7373" s="56"/>
      <c r="F7373" s="56"/>
      <c r="G7373" s="56"/>
      <c r="I7373" s="57"/>
      <c r="N7373" s="56"/>
      <c r="O7373" s="57"/>
      <c r="V7373" s="57"/>
    </row>
    <row r="7374" spans="4:22">
      <c r="D7374" s="56"/>
      <c r="E7374" s="56"/>
      <c r="F7374" s="56"/>
      <c r="G7374" s="56"/>
      <c r="I7374" s="57"/>
      <c r="N7374" s="56"/>
      <c r="O7374" s="57"/>
      <c r="V7374" s="57"/>
    </row>
    <row r="7375" spans="4:22">
      <c r="D7375" s="56"/>
      <c r="E7375" s="56"/>
      <c r="F7375" s="56"/>
      <c r="G7375" s="56"/>
      <c r="I7375" s="57"/>
      <c r="N7375" s="56"/>
      <c r="O7375" s="57"/>
      <c r="V7375" s="57"/>
    </row>
    <row r="7376" spans="4:22">
      <c r="D7376" s="56"/>
      <c r="E7376" s="56"/>
      <c r="F7376" s="56"/>
      <c r="G7376" s="56"/>
      <c r="I7376" s="57"/>
      <c r="N7376" s="56"/>
      <c r="O7376" s="57"/>
      <c r="V7376" s="57"/>
    </row>
    <row r="7377" spans="4:22">
      <c r="D7377" s="56"/>
      <c r="E7377" s="56"/>
      <c r="F7377" s="56"/>
      <c r="G7377" s="56"/>
      <c r="I7377" s="57"/>
      <c r="N7377" s="56"/>
      <c r="O7377" s="57"/>
      <c r="V7377" s="57"/>
    </row>
    <row r="7378" spans="4:22">
      <c r="D7378" s="56"/>
      <c r="E7378" s="56"/>
      <c r="F7378" s="56"/>
      <c r="G7378" s="56"/>
      <c r="I7378" s="57"/>
      <c r="N7378" s="56"/>
      <c r="O7378" s="57"/>
      <c r="V7378" s="57"/>
    </row>
    <row r="7379" spans="4:22">
      <c r="D7379" s="56"/>
      <c r="E7379" s="56"/>
      <c r="F7379" s="56"/>
      <c r="G7379" s="56"/>
      <c r="I7379" s="57"/>
      <c r="N7379" s="56"/>
      <c r="O7379" s="57"/>
      <c r="V7379" s="57"/>
    </row>
    <row r="7380" spans="4:22">
      <c r="D7380" s="56"/>
      <c r="E7380" s="56"/>
      <c r="F7380" s="56"/>
      <c r="G7380" s="56"/>
      <c r="I7380" s="57"/>
      <c r="N7380" s="56"/>
      <c r="O7380" s="57"/>
      <c r="V7380" s="57"/>
    </row>
    <row r="7381" spans="4:22">
      <c r="D7381" s="56"/>
      <c r="E7381" s="56"/>
      <c r="F7381" s="56"/>
      <c r="G7381" s="56"/>
      <c r="I7381" s="57"/>
      <c r="N7381" s="56"/>
      <c r="O7381" s="57"/>
      <c r="V7381" s="57"/>
    </row>
    <row r="7382" spans="4:22">
      <c r="D7382" s="56"/>
      <c r="E7382" s="56"/>
      <c r="F7382" s="56"/>
      <c r="G7382" s="56"/>
      <c r="I7382" s="57"/>
      <c r="N7382" s="56"/>
      <c r="O7382" s="57"/>
      <c r="V7382" s="57"/>
    </row>
    <row r="7383" spans="4:22">
      <c r="D7383" s="56"/>
      <c r="E7383" s="56"/>
      <c r="F7383" s="56"/>
      <c r="G7383" s="56"/>
      <c r="I7383" s="57"/>
      <c r="N7383" s="56"/>
      <c r="O7383" s="57"/>
      <c r="V7383" s="57"/>
    </row>
    <row r="7384" spans="4:22">
      <c r="D7384" s="56"/>
      <c r="E7384" s="56"/>
      <c r="F7384" s="56"/>
      <c r="G7384" s="56"/>
      <c r="I7384" s="57"/>
      <c r="N7384" s="56"/>
      <c r="O7384" s="57"/>
      <c r="V7384" s="57"/>
    </row>
    <row r="7385" spans="4:22">
      <c r="D7385" s="56"/>
      <c r="E7385" s="56"/>
      <c r="F7385" s="56"/>
      <c r="G7385" s="56"/>
      <c r="I7385" s="57"/>
      <c r="N7385" s="56"/>
      <c r="O7385" s="57"/>
      <c r="V7385" s="57"/>
    </row>
    <row r="7386" spans="4:22">
      <c r="D7386" s="56"/>
      <c r="E7386" s="56"/>
      <c r="F7386" s="56"/>
      <c r="G7386" s="56"/>
      <c r="I7386" s="57"/>
      <c r="N7386" s="56"/>
      <c r="O7386" s="57"/>
      <c r="V7386" s="57"/>
    </row>
    <row r="7387" spans="4:22">
      <c r="D7387" s="56"/>
      <c r="E7387" s="56"/>
      <c r="F7387" s="56"/>
      <c r="G7387" s="56"/>
      <c r="I7387" s="57"/>
      <c r="N7387" s="56"/>
      <c r="O7387" s="57"/>
      <c r="V7387" s="57"/>
    </row>
    <row r="7388" spans="4:22">
      <c r="D7388" s="56"/>
      <c r="E7388" s="56"/>
      <c r="F7388" s="56"/>
      <c r="G7388" s="56"/>
      <c r="I7388" s="57"/>
      <c r="N7388" s="56"/>
      <c r="O7388" s="57"/>
      <c r="V7388" s="57"/>
    </row>
    <row r="7389" spans="4:22">
      <c r="D7389" s="56"/>
      <c r="E7389" s="56"/>
      <c r="F7389" s="56"/>
      <c r="G7389" s="56"/>
      <c r="I7389" s="57"/>
      <c r="N7389" s="56"/>
      <c r="O7389" s="57"/>
      <c r="V7389" s="57"/>
    </row>
    <row r="7390" spans="4:22">
      <c r="D7390" s="56"/>
      <c r="E7390" s="56"/>
      <c r="F7390" s="56"/>
      <c r="G7390" s="56"/>
      <c r="I7390" s="57"/>
      <c r="N7390" s="56"/>
      <c r="O7390" s="57"/>
      <c r="V7390" s="57"/>
    </row>
    <row r="7391" spans="4:22">
      <c r="D7391" s="56"/>
      <c r="E7391" s="56"/>
      <c r="F7391" s="56"/>
      <c r="G7391" s="56"/>
      <c r="I7391" s="57"/>
      <c r="N7391" s="56"/>
      <c r="O7391" s="57"/>
      <c r="V7391" s="57"/>
    </row>
    <row r="7392" spans="4:22">
      <c r="D7392" s="56"/>
      <c r="E7392" s="56"/>
      <c r="F7392" s="56"/>
      <c r="G7392" s="56"/>
      <c r="I7392" s="57"/>
      <c r="N7392" s="56"/>
      <c r="O7392" s="57"/>
      <c r="V7392" s="57"/>
    </row>
    <row r="7393" spans="4:22">
      <c r="D7393" s="56"/>
      <c r="E7393" s="56"/>
      <c r="F7393" s="56"/>
      <c r="G7393" s="56"/>
      <c r="I7393" s="57"/>
      <c r="N7393" s="56"/>
      <c r="O7393" s="57"/>
      <c r="V7393" s="57"/>
    </row>
    <row r="7394" spans="4:22">
      <c r="D7394" s="56"/>
      <c r="E7394" s="56"/>
      <c r="F7394" s="56"/>
      <c r="G7394" s="56"/>
      <c r="I7394" s="57"/>
      <c r="N7394" s="56"/>
      <c r="O7394" s="57"/>
      <c r="V7394" s="57"/>
    </row>
    <row r="7395" spans="4:22">
      <c r="D7395" s="56"/>
      <c r="E7395" s="56"/>
      <c r="F7395" s="56"/>
      <c r="G7395" s="56"/>
      <c r="I7395" s="57"/>
      <c r="N7395" s="56"/>
      <c r="O7395" s="57"/>
      <c r="V7395" s="57"/>
    </row>
    <row r="7396" spans="4:22">
      <c r="D7396" s="56"/>
      <c r="E7396" s="56"/>
      <c r="F7396" s="56"/>
      <c r="G7396" s="56"/>
      <c r="I7396" s="57"/>
      <c r="N7396" s="56"/>
      <c r="O7396" s="57"/>
      <c r="V7396" s="57"/>
    </row>
    <row r="7397" spans="4:22">
      <c r="D7397" s="56"/>
      <c r="E7397" s="56"/>
      <c r="F7397" s="56"/>
      <c r="G7397" s="56"/>
      <c r="I7397" s="57"/>
      <c r="N7397" s="56"/>
      <c r="O7397" s="57"/>
      <c r="V7397" s="57"/>
    </row>
    <row r="7398" spans="4:22">
      <c r="D7398" s="56"/>
      <c r="E7398" s="56"/>
      <c r="F7398" s="56"/>
      <c r="G7398" s="56"/>
      <c r="I7398" s="57"/>
      <c r="N7398" s="56"/>
      <c r="O7398" s="57"/>
      <c r="V7398" s="57"/>
    </row>
    <row r="7399" spans="4:22">
      <c r="D7399" s="56"/>
      <c r="E7399" s="56"/>
      <c r="F7399" s="56"/>
      <c r="G7399" s="56"/>
      <c r="I7399" s="57"/>
      <c r="N7399" s="56"/>
      <c r="O7399" s="57"/>
      <c r="V7399" s="57"/>
    </row>
    <row r="7400" spans="4:22">
      <c r="D7400" s="56"/>
      <c r="E7400" s="56"/>
      <c r="F7400" s="56"/>
      <c r="G7400" s="56"/>
      <c r="I7400" s="57"/>
      <c r="N7400" s="56"/>
      <c r="O7400" s="57"/>
      <c r="V7400" s="57"/>
    </row>
    <row r="7401" spans="4:22">
      <c r="D7401" s="56"/>
      <c r="E7401" s="56"/>
      <c r="F7401" s="56"/>
      <c r="G7401" s="56"/>
      <c r="I7401" s="57"/>
      <c r="N7401" s="56"/>
      <c r="O7401" s="57"/>
      <c r="V7401" s="57"/>
    </row>
    <row r="7402" spans="4:22">
      <c r="D7402" s="56"/>
      <c r="E7402" s="56"/>
      <c r="F7402" s="56"/>
      <c r="G7402" s="56"/>
      <c r="I7402" s="57"/>
      <c r="N7402" s="56"/>
      <c r="O7402" s="57"/>
      <c r="V7402" s="57"/>
    </row>
    <row r="7403" spans="4:22">
      <c r="D7403" s="56"/>
      <c r="E7403" s="56"/>
      <c r="F7403" s="56"/>
      <c r="G7403" s="56"/>
      <c r="I7403" s="57"/>
      <c r="N7403" s="56"/>
      <c r="O7403" s="57"/>
      <c r="V7403" s="57"/>
    </row>
    <row r="7404" spans="4:22">
      <c r="D7404" s="56"/>
      <c r="E7404" s="56"/>
      <c r="F7404" s="56"/>
      <c r="G7404" s="56"/>
      <c r="I7404" s="57"/>
      <c r="N7404" s="56"/>
      <c r="O7404" s="57"/>
      <c r="V7404" s="57"/>
    </row>
    <row r="7405" spans="4:22">
      <c r="D7405" s="56"/>
      <c r="E7405" s="56"/>
      <c r="F7405" s="56"/>
      <c r="G7405" s="56"/>
      <c r="I7405" s="57"/>
      <c r="N7405" s="56"/>
      <c r="O7405" s="57"/>
      <c r="V7405" s="57"/>
    </row>
    <row r="7406" spans="4:22">
      <c r="D7406" s="56"/>
      <c r="E7406" s="56"/>
      <c r="F7406" s="56"/>
      <c r="G7406" s="56"/>
      <c r="I7406" s="57"/>
      <c r="N7406" s="56"/>
      <c r="O7406" s="57"/>
      <c r="V7406" s="57"/>
    </row>
    <row r="7407" spans="4:22">
      <c r="D7407" s="56"/>
      <c r="E7407" s="56"/>
      <c r="F7407" s="56"/>
      <c r="G7407" s="56"/>
      <c r="I7407" s="57"/>
      <c r="N7407" s="56"/>
      <c r="O7407" s="57"/>
      <c r="V7407" s="57"/>
    </row>
    <row r="7408" spans="4:22">
      <c r="D7408" s="56"/>
      <c r="E7408" s="56"/>
      <c r="F7408" s="56"/>
      <c r="G7408" s="56"/>
      <c r="I7408" s="57"/>
      <c r="N7408" s="56"/>
      <c r="O7408" s="57"/>
      <c r="V7408" s="57"/>
    </row>
    <row r="7409" spans="4:22">
      <c r="D7409" s="56"/>
      <c r="E7409" s="56"/>
      <c r="F7409" s="56"/>
      <c r="G7409" s="56"/>
      <c r="I7409" s="57"/>
      <c r="N7409" s="56"/>
      <c r="O7409" s="57"/>
      <c r="V7409" s="57"/>
    </row>
    <row r="7410" spans="4:22">
      <c r="D7410" s="56"/>
      <c r="E7410" s="56"/>
      <c r="F7410" s="56"/>
      <c r="G7410" s="56"/>
      <c r="I7410" s="57"/>
      <c r="N7410" s="56"/>
      <c r="O7410" s="57"/>
      <c r="V7410" s="57"/>
    </row>
    <row r="7411" spans="4:22">
      <c r="D7411" s="56"/>
      <c r="E7411" s="56"/>
      <c r="F7411" s="56"/>
      <c r="G7411" s="56"/>
      <c r="I7411" s="57"/>
      <c r="N7411" s="56"/>
      <c r="O7411" s="57"/>
      <c r="V7411" s="57"/>
    </row>
    <row r="7412" spans="4:22">
      <c r="D7412" s="56"/>
      <c r="E7412" s="56"/>
      <c r="F7412" s="56"/>
      <c r="G7412" s="56"/>
      <c r="I7412" s="57"/>
      <c r="N7412" s="56"/>
      <c r="O7412" s="57"/>
      <c r="V7412" s="57"/>
    </row>
    <row r="7413" spans="4:22">
      <c r="D7413" s="56"/>
      <c r="E7413" s="56"/>
      <c r="F7413" s="56"/>
      <c r="G7413" s="56"/>
      <c r="I7413" s="57"/>
      <c r="N7413" s="56"/>
      <c r="O7413" s="57"/>
      <c r="V7413" s="57"/>
    </row>
    <row r="7414" spans="4:22">
      <c r="D7414" s="56"/>
      <c r="E7414" s="56"/>
      <c r="F7414" s="56"/>
      <c r="G7414" s="56"/>
      <c r="I7414" s="57"/>
      <c r="N7414" s="56"/>
      <c r="O7414" s="57"/>
      <c r="V7414" s="57"/>
    </row>
    <row r="7415" spans="4:22">
      <c r="D7415" s="56"/>
      <c r="E7415" s="56"/>
      <c r="F7415" s="56"/>
      <c r="G7415" s="56"/>
      <c r="I7415" s="57"/>
      <c r="N7415" s="56"/>
      <c r="O7415" s="57"/>
      <c r="V7415" s="57"/>
    </row>
    <row r="7416" spans="4:22">
      <c r="D7416" s="56"/>
      <c r="E7416" s="56"/>
      <c r="F7416" s="56"/>
      <c r="G7416" s="56"/>
      <c r="I7416" s="57"/>
      <c r="N7416" s="56"/>
      <c r="O7416" s="57"/>
      <c r="V7416" s="57"/>
    </row>
    <row r="7417" spans="4:22">
      <c r="D7417" s="56"/>
      <c r="E7417" s="56"/>
      <c r="F7417" s="56"/>
      <c r="G7417" s="56"/>
      <c r="I7417" s="57"/>
      <c r="N7417" s="56"/>
      <c r="O7417" s="57"/>
      <c r="V7417" s="57"/>
    </row>
    <row r="7418" spans="4:22">
      <c r="D7418" s="56"/>
      <c r="E7418" s="56"/>
      <c r="F7418" s="56"/>
      <c r="G7418" s="56"/>
      <c r="I7418" s="57"/>
      <c r="N7418" s="56"/>
      <c r="O7418" s="57"/>
      <c r="V7418" s="57"/>
    </row>
    <row r="7419" spans="4:22">
      <c r="D7419" s="56"/>
      <c r="E7419" s="56"/>
      <c r="F7419" s="56"/>
      <c r="G7419" s="56"/>
      <c r="I7419" s="57"/>
      <c r="N7419" s="56"/>
      <c r="O7419" s="57"/>
      <c r="V7419" s="57"/>
    </row>
    <row r="7420" spans="4:22">
      <c r="D7420" s="56"/>
      <c r="E7420" s="56"/>
      <c r="F7420" s="56"/>
      <c r="G7420" s="56"/>
      <c r="I7420" s="57"/>
      <c r="N7420" s="56"/>
      <c r="O7420" s="57"/>
      <c r="V7420" s="57"/>
    </row>
    <row r="7421" spans="4:22">
      <c r="D7421" s="56"/>
      <c r="E7421" s="56"/>
      <c r="F7421" s="56"/>
      <c r="G7421" s="56"/>
      <c r="I7421" s="57"/>
      <c r="N7421" s="56"/>
      <c r="O7421" s="57"/>
      <c r="V7421" s="57"/>
    </row>
    <row r="7422" spans="4:22">
      <c r="D7422" s="56"/>
      <c r="E7422" s="56"/>
      <c r="F7422" s="56"/>
      <c r="G7422" s="56"/>
      <c r="I7422" s="57"/>
      <c r="N7422" s="56"/>
      <c r="O7422" s="57"/>
      <c r="V7422" s="57"/>
    </row>
    <row r="7423" spans="4:22">
      <c r="D7423" s="56"/>
      <c r="E7423" s="56"/>
      <c r="F7423" s="56"/>
      <c r="G7423" s="56"/>
      <c r="I7423" s="57"/>
      <c r="N7423" s="56"/>
      <c r="O7423" s="57"/>
      <c r="V7423" s="57"/>
    </row>
    <row r="7424" spans="4:22">
      <c r="D7424" s="56"/>
      <c r="E7424" s="56"/>
      <c r="F7424" s="56"/>
      <c r="G7424" s="56"/>
      <c r="I7424" s="57"/>
      <c r="N7424" s="56"/>
      <c r="O7424" s="57"/>
      <c r="V7424" s="57"/>
    </row>
    <row r="7425" spans="4:22">
      <c r="D7425" s="56"/>
      <c r="E7425" s="56"/>
      <c r="F7425" s="56"/>
      <c r="G7425" s="56"/>
      <c r="I7425" s="57"/>
      <c r="N7425" s="56"/>
      <c r="O7425" s="57"/>
      <c r="V7425" s="57"/>
    </row>
    <row r="7426" spans="4:22">
      <c r="D7426" s="56"/>
      <c r="E7426" s="56"/>
      <c r="F7426" s="56"/>
      <c r="G7426" s="56"/>
      <c r="I7426" s="57"/>
      <c r="N7426" s="56"/>
      <c r="O7426" s="57"/>
      <c r="V7426" s="57"/>
    </row>
    <row r="7427" spans="4:22">
      <c r="D7427" s="56"/>
      <c r="E7427" s="56"/>
      <c r="F7427" s="56"/>
      <c r="G7427" s="56"/>
      <c r="I7427" s="57"/>
      <c r="N7427" s="56"/>
      <c r="O7427" s="57"/>
      <c r="V7427" s="57"/>
    </row>
    <row r="7428" spans="4:22">
      <c r="D7428" s="56"/>
      <c r="E7428" s="56"/>
      <c r="F7428" s="56"/>
      <c r="G7428" s="56"/>
      <c r="I7428" s="57"/>
      <c r="N7428" s="56"/>
      <c r="O7428" s="57"/>
      <c r="V7428" s="57"/>
    </row>
    <row r="7429" spans="4:22">
      <c r="D7429" s="56"/>
      <c r="E7429" s="56"/>
      <c r="F7429" s="56"/>
      <c r="G7429" s="56"/>
      <c r="I7429" s="57"/>
      <c r="N7429" s="56"/>
      <c r="O7429" s="57"/>
      <c r="V7429" s="57"/>
    </row>
    <row r="7430" spans="4:22">
      <c r="D7430" s="56"/>
      <c r="E7430" s="56"/>
      <c r="F7430" s="56"/>
      <c r="G7430" s="56"/>
      <c r="I7430" s="57"/>
      <c r="N7430" s="56"/>
      <c r="O7430" s="57"/>
      <c r="V7430" s="57"/>
    </row>
    <row r="7431" spans="4:22">
      <c r="D7431" s="56"/>
      <c r="E7431" s="56"/>
      <c r="F7431" s="56"/>
      <c r="G7431" s="56"/>
      <c r="I7431" s="57"/>
      <c r="N7431" s="56"/>
      <c r="O7431" s="57"/>
      <c r="V7431" s="57"/>
    </row>
    <row r="7432" spans="4:22">
      <c r="D7432" s="56"/>
      <c r="E7432" s="56"/>
      <c r="F7432" s="56"/>
      <c r="G7432" s="56"/>
      <c r="I7432" s="57"/>
      <c r="N7432" s="56"/>
      <c r="O7432" s="57"/>
      <c r="V7432" s="57"/>
    </row>
    <row r="7433" spans="4:22">
      <c r="D7433" s="56"/>
      <c r="E7433" s="56"/>
      <c r="F7433" s="56"/>
      <c r="G7433" s="56"/>
      <c r="I7433" s="57"/>
      <c r="N7433" s="56"/>
      <c r="O7433" s="57"/>
      <c r="V7433" s="57"/>
    </row>
    <row r="7434" spans="4:22">
      <c r="D7434" s="56"/>
      <c r="E7434" s="56"/>
      <c r="F7434" s="56"/>
      <c r="G7434" s="56"/>
      <c r="I7434" s="57"/>
      <c r="N7434" s="56"/>
      <c r="O7434" s="57"/>
      <c r="V7434" s="57"/>
    </row>
    <row r="7435" spans="4:22">
      <c r="D7435" s="56"/>
      <c r="E7435" s="56"/>
      <c r="F7435" s="56"/>
      <c r="G7435" s="56"/>
      <c r="I7435" s="57"/>
      <c r="N7435" s="56"/>
      <c r="O7435" s="57"/>
      <c r="V7435" s="57"/>
    </row>
    <row r="7436" spans="4:22">
      <c r="D7436" s="56"/>
      <c r="E7436" s="56"/>
      <c r="F7436" s="56"/>
      <c r="G7436" s="56"/>
      <c r="I7436" s="57"/>
      <c r="N7436" s="56"/>
      <c r="O7436" s="57"/>
      <c r="V7436" s="57"/>
    </row>
    <row r="7437" spans="4:22">
      <c r="D7437" s="56"/>
      <c r="E7437" s="56"/>
      <c r="F7437" s="56"/>
      <c r="G7437" s="56"/>
      <c r="I7437" s="57"/>
      <c r="N7437" s="56"/>
      <c r="O7437" s="57"/>
      <c r="V7437" s="57"/>
    </row>
    <row r="7438" spans="4:22">
      <c r="D7438" s="56"/>
      <c r="E7438" s="56"/>
      <c r="F7438" s="56"/>
      <c r="G7438" s="56"/>
      <c r="I7438" s="57"/>
      <c r="N7438" s="56"/>
      <c r="O7438" s="57"/>
      <c r="V7438" s="57"/>
    </row>
    <row r="7439" spans="4:22">
      <c r="D7439" s="56"/>
      <c r="E7439" s="56"/>
      <c r="F7439" s="56"/>
      <c r="G7439" s="56"/>
      <c r="I7439" s="57"/>
      <c r="N7439" s="56"/>
      <c r="O7439" s="57"/>
      <c r="V7439" s="57"/>
    </row>
    <row r="7440" spans="4:22">
      <c r="D7440" s="56"/>
      <c r="E7440" s="56"/>
      <c r="F7440" s="56"/>
      <c r="G7440" s="56"/>
      <c r="I7440" s="57"/>
      <c r="N7440" s="56"/>
      <c r="O7440" s="57"/>
      <c r="V7440" s="57"/>
    </row>
    <row r="7441" spans="4:22">
      <c r="D7441" s="56"/>
      <c r="E7441" s="56"/>
      <c r="F7441" s="56"/>
      <c r="G7441" s="56"/>
      <c r="I7441" s="57"/>
      <c r="N7441" s="56"/>
      <c r="O7441" s="57"/>
      <c r="V7441" s="57"/>
    </row>
    <row r="7442" spans="4:22">
      <c r="D7442" s="56"/>
      <c r="E7442" s="56"/>
      <c r="F7442" s="56"/>
      <c r="G7442" s="56"/>
      <c r="I7442" s="57"/>
      <c r="N7442" s="56"/>
      <c r="O7442" s="57"/>
      <c r="V7442" s="57"/>
    </row>
    <row r="7443" spans="4:22">
      <c r="D7443" s="56"/>
      <c r="E7443" s="56"/>
      <c r="F7443" s="56"/>
      <c r="G7443" s="56"/>
      <c r="I7443" s="57"/>
      <c r="N7443" s="56"/>
      <c r="O7443" s="57"/>
      <c r="V7443" s="57"/>
    </row>
    <row r="7444" spans="4:22">
      <c r="D7444" s="56"/>
      <c r="E7444" s="56"/>
      <c r="F7444" s="56"/>
      <c r="G7444" s="56"/>
      <c r="I7444" s="57"/>
      <c r="N7444" s="56"/>
      <c r="O7444" s="57"/>
      <c r="V7444" s="57"/>
    </row>
    <row r="7445" spans="4:22">
      <c r="D7445" s="56"/>
      <c r="E7445" s="56"/>
      <c r="F7445" s="56"/>
      <c r="G7445" s="56"/>
      <c r="I7445" s="57"/>
      <c r="N7445" s="56"/>
      <c r="O7445" s="57"/>
      <c r="V7445" s="57"/>
    </row>
    <row r="7446" spans="4:22">
      <c r="D7446" s="56"/>
      <c r="E7446" s="56"/>
      <c r="F7446" s="56"/>
      <c r="G7446" s="56"/>
      <c r="I7446" s="57"/>
      <c r="N7446" s="56"/>
      <c r="O7446" s="57"/>
      <c r="V7446" s="57"/>
    </row>
    <row r="7447" spans="4:22">
      <c r="D7447" s="56"/>
      <c r="E7447" s="56"/>
      <c r="F7447" s="56"/>
      <c r="G7447" s="56"/>
      <c r="I7447" s="57"/>
      <c r="N7447" s="56"/>
      <c r="O7447" s="57"/>
      <c r="V7447" s="57"/>
    </row>
    <row r="7448" spans="4:22">
      <c r="D7448" s="56"/>
      <c r="E7448" s="56"/>
      <c r="F7448" s="56"/>
      <c r="G7448" s="56"/>
      <c r="I7448" s="57"/>
      <c r="N7448" s="56"/>
      <c r="O7448" s="57"/>
      <c r="V7448" s="57"/>
    </row>
    <row r="7449" spans="4:22">
      <c r="D7449" s="56"/>
      <c r="E7449" s="56"/>
      <c r="F7449" s="56"/>
      <c r="G7449" s="56"/>
      <c r="I7449" s="57"/>
      <c r="N7449" s="56"/>
      <c r="O7449" s="57"/>
      <c r="V7449" s="57"/>
    </row>
    <row r="7450" spans="4:22">
      <c r="D7450" s="56"/>
      <c r="E7450" s="56"/>
      <c r="F7450" s="56"/>
      <c r="G7450" s="56"/>
      <c r="I7450" s="57"/>
      <c r="N7450" s="56"/>
      <c r="O7450" s="57"/>
      <c r="V7450" s="57"/>
    </row>
    <row r="7451" spans="4:22">
      <c r="D7451" s="56"/>
      <c r="E7451" s="56"/>
      <c r="F7451" s="56"/>
      <c r="G7451" s="56"/>
      <c r="I7451" s="57"/>
      <c r="N7451" s="56"/>
      <c r="O7451" s="57"/>
      <c r="V7451" s="57"/>
    </row>
    <row r="7452" spans="4:22">
      <c r="D7452" s="56"/>
      <c r="E7452" s="56"/>
      <c r="F7452" s="56"/>
      <c r="G7452" s="56"/>
      <c r="I7452" s="57"/>
      <c r="N7452" s="56"/>
      <c r="O7452" s="57"/>
      <c r="V7452" s="57"/>
    </row>
    <row r="7453" spans="4:22">
      <c r="D7453" s="56"/>
      <c r="E7453" s="56"/>
      <c r="F7453" s="56"/>
      <c r="G7453" s="56"/>
      <c r="I7453" s="57"/>
      <c r="N7453" s="56"/>
      <c r="O7453" s="57"/>
      <c r="V7453" s="57"/>
    </row>
    <row r="7454" spans="4:22">
      <c r="D7454" s="56"/>
      <c r="E7454" s="56"/>
      <c r="F7454" s="56"/>
      <c r="G7454" s="56"/>
      <c r="I7454" s="57"/>
      <c r="N7454" s="56"/>
      <c r="O7454" s="57"/>
      <c r="V7454" s="57"/>
    </row>
    <row r="7455" spans="4:22">
      <c r="D7455" s="56"/>
      <c r="E7455" s="56"/>
      <c r="F7455" s="56"/>
      <c r="G7455" s="56"/>
      <c r="I7455" s="57"/>
      <c r="N7455" s="56"/>
      <c r="O7455" s="57"/>
      <c r="V7455" s="57"/>
    </row>
    <row r="7456" spans="4:22">
      <c r="D7456" s="56"/>
      <c r="E7456" s="56"/>
      <c r="F7456" s="56"/>
      <c r="G7456" s="56"/>
      <c r="I7456" s="57"/>
      <c r="N7456" s="56"/>
      <c r="O7456" s="57"/>
      <c r="V7456" s="57"/>
    </row>
    <row r="7457" spans="4:22">
      <c r="D7457" s="56"/>
      <c r="E7457" s="56"/>
      <c r="F7457" s="56"/>
      <c r="G7457" s="56"/>
      <c r="I7457" s="57"/>
      <c r="N7457" s="56"/>
      <c r="O7457" s="57"/>
      <c r="V7457" s="57"/>
    </row>
    <row r="7458" spans="4:22">
      <c r="D7458" s="56"/>
      <c r="E7458" s="56"/>
      <c r="F7458" s="56"/>
      <c r="G7458" s="56"/>
      <c r="I7458" s="57"/>
      <c r="N7458" s="56"/>
      <c r="O7458" s="57"/>
      <c r="V7458" s="57"/>
    </row>
    <row r="7459" spans="4:22">
      <c r="D7459" s="56"/>
      <c r="E7459" s="56"/>
      <c r="F7459" s="56"/>
      <c r="G7459" s="56"/>
      <c r="I7459" s="57"/>
      <c r="N7459" s="56"/>
      <c r="O7459" s="57"/>
      <c r="V7459" s="57"/>
    </row>
    <row r="7460" spans="4:22">
      <c r="D7460" s="56"/>
      <c r="E7460" s="56"/>
      <c r="F7460" s="56"/>
      <c r="G7460" s="56"/>
      <c r="I7460" s="57"/>
      <c r="N7460" s="56"/>
      <c r="O7460" s="57"/>
      <c r="V7460" s="57"/>
    </row>
    <row r="7461" spans="4:22">
      <c r="D7461" s="56"/>
      <c r="E7461" s="56"/>
      <c r="F7461" s="56"/>
      <c r="G7461" s="56"/>
      <c r="I7461" s="57"/>
      <c r="N7461" s="56"/>
      <c r="O7461" s="57"/>
      <c r="V7461" s="57"/>
    </row>
    <row r="7462" spans="4:22">
      <c r="D7462" s="56"/>
      <c r="E7462" s="56"/>
      <c r="F7462" s="56"/>
      <c r="G7462" s="56"/>
      <c r="I7462" s="57"/>
      <c r="N7462" s="56"/>
      <c r="O7462" s="57"/>
      <c r="V7462" s="57"/>
    </row>
    <row r="7463" spans="4:22">
      <c r="D7463" s="56"/>
      <c r="E7463" s="56"/>
      <c r="F7463" s="56"/>
      <c r="G7463" s="56"/>
      <c r="I7463" s="57"/>
      <c r="N7463" s="56"/>
      <c r="O7463" s="57"/>
      <c r="V7463" s="57"/>
    </row>
    <row r="7464" spans="4:22">
      <c r="D7464" s="56"/>
      <c r="E7464" s="56"/>
      <c r="F7464" s="56"/>
      <c r="G7464" s="56"/>
      <c r="I7464" s="57"/>
      <c r="N7464" s="56"/>
      <c r="O7464" s="57"/>
      <c r="V7464" s="57"/>
    </row>
    <row r="7465" spans="4:22">
      <c r="D7465" s="56"/>
      <c r="E7465" s="56"/>
      <c r="F7465" s="56"/>
      <c r="G7465" s="56"/>
      <c r="I7465" s="57"/>
      <c r="N7465" s="56"/>
      <c r="O7465" s="57"/>
      <c r="V7465" s="57"/>
    </row>
    <row r="7466" spans="4:22">
      <c r="D7466" s="56"/>
      <c r="E7466" s="56"/>
      <c r="F7466" s="56"/>
      <c r="G7466" s="56"/>
      <c r="I7466" s="57"/>
      <c r="N7466" s="56"/>
      <c r="O7466" s="57"/>
      <c r="V7466" s="57"/>
    </row>
    <row r="7467" spans="4:22">
      <c r="D7467" s="56"/>
      <c r="E7467" s="56"/>
      <c r="F7467" s="56"/>
      <c r="G7467" s="56"/>
      <c r="I7467" s="57"/>
      <c r="N7467" s="56"/>
      <c r="O7467" s="57"/>
      <c r="V7467" s="57"/>
    </row>
    <row r="7468" spans="4:22">
      <c r="D7468" s="56"/>
      <c r="E7468" s="56"/>
      <c r="F7468" s="56"/>
      <c r="G7468" s="56"/>
      <c r="I7468" s="57"/>
      <c r="N7468" s="56"/>
      <c r="O7468" s="57"/>
      <c r="V7468" s="57"/>
    </row>
    <row r="7469" spans="4:22">
      <c r="D7469" s="56"/>
      <c r="E7469" s="56"/>
      <c r="F7469" s="56"/>
      <c r="G7469" s="56"/>
      <c r="I7469" s="57"/>
      <c r="N7469" s="56"/>
      <c r="O7469" s="57"/>
      <c r="V7469" s="57"/>
    </row>
    <row r="7470" spans="4:22">
      <c r="D7470" s="56"/>
      <c r="E7470" s="56"/>
      <c r="F7470" s="56"/>
      <c r="G7470" s="56"/>
      <c r="I7470" s="57"/>
      <c r="N7470" s="56"/>
      <c r="O7470" s="57"/>
      <c r="V7470" s="57"/>
    </row>
    <row r="7471" spans="4:22">
      <c r="D7471" s="56"/>
      <c r="E7471" s="56"/>
      <c r="F7471" s="56"/>
      <c r="G7471" s="56"/>
      <c r="I7471" s="57"/>
      <c r="N7471" s="56"/>
      <c r="O7471" s="57"/>
      <c r="V7471" s="57"/>
    </row>
    <row r="7472" spans="4:22">
      <c r="D7472" s="56"/>
      <c r="E7472" s="56"/>
      <c r="F7472" s="56"/>
      <c r="G7472" s="56"/>
      <c r="I7472" s="57"/>
      <c r="N7472" s="56"/>
      <c r="O7472" s="57"/>
      <c r="V7472" s="57"/>
    </row>
    <row r="7473" spans="4:22">
      <c r="D7473" s="56"/>
      <c r="E7473" s="56"/>
      <c r="F7473" s="56"/>
      <c r="G7473" s="56"/>
      <c r="I7473" s="57"/>
      <c r="N7473" s="56"/>
      <c r="O7473" s="57"/>
      <c r="V7473" s="57"/>
    </row>
    <row r="7474" spans="4:22">
      <c r="D7474" s="56"/>
      <c r="E7474" s="56"/>
      <c r="F7474" s="56"/>
      <c r="G7474" s="56"/>
      <c r="I7474" s="57"/>
      <c r="N7474" s="56"/>
      <c r="O7474" s="57"/>
      <c r="V7474" s="57"/>
    </row>
    <row r="7475" spans="4:22">
      <c r="D7475" s="56"/>
      <c r="E7475" s="56"/>
      <c r="F7475" s="56"/>
      <c r="G7475" s="56"/>
      <c r="I7475" s="57"/>
      <c r="N7475" s="56"/>
      <c r="O7475" s="57"/>
      <c r="V7475" s="57"/>
    </row>
    <row r="7476" spans="4:22">
      <c r="D7476" s="56"/>
      <c r="E7476" s="56"/>
      <c r="F7476" s="56"/>
      <c r="G7476" s="56"/>
      <c r="I7476" s="57"/>
      <c r="N7476" s="56"/>
      <c r="O7476" s="57"/>
      <c r="V7476" s="57"/>
    </row>
    <row r="7477" spans="4:22">
      <c r="D7477" s="56"/>
      <c r="E7477" s="56"/>
      <c r="F7477" s="56"/>
      <c r="G7477" s="56"/>
      <c r="I7477" s="57"/>
      <c r="N7477" s="56"/>
      <c r="O7477" s="57"/>
      <c r="V7477" s="57"/>
    </row>
    <row r="7478" spans="4:22">
      <c r="D7478" s="56"/>
      <c r="E7478" s="56"/>
      <c r="F7478" s="56"/>
      <c r="G7478" s="56"/>
      <c r="I7478" s="57"/>
      <c r="N7478" s="56"/>
      <c r="O7478" s="57"/>
      <c r="V7478" s="57"/>
    </row>
    <row r="7479" spans="4:22">
      <c r="D7479" s="56"/>
      <c r="E7479" s="56"/>
      <c r="F7479" s="56"/>
      <c r="G7479" s="56"/>
      <c r="I7479" s="57"/>
      <c r="N7479" s="56"/>
      <c r="O7479" s="57"/>
      <c r="V7479" s="57"/>
    </row>
    <row r="7480" spans="4:22">
      <c r="D7480" s="56"/>
      <c r="E7480" s="56"/>
      <c r="F7480" s="56"/>
      <c r="G7480" s="56"/>
      <c r="I7480" s="57"/>
      <c r="N7480" s="56"/>
      <c r="O7480" s="57"/>
      <c r="V7480" s="57"/>
    </row>
    <row r="7481" spans="4:22">
      <c r="D7481" s="56"/>
      <c r="E7481" s="56"/>
      <c r="F7481" s="56"/>
      <c r="G7481" s="56"/>
      <c r="I7481" s="57"/>
      <c r="N7481" s="56"/>
      <c r="O7481" s="57"/>
      <c r="V7481" s="57"/>
    </row>
    <row r="7482" spans="4:22">
      <c r="D7482" s="56"/>
      <c r="E7482" s="56"/>
      <c r="F7482" s="56"/>
      <c r="G7482" s="56"/>
      <c r="I7482" s="57"/>
      <c r="N7482" s="56"/>
      <c r="O7482" s="57"/>
      <c r="V7482" s="57"/>
    </row>
    <row r="7483" spans="4:22">
      <c r="D7483" s="56"/>
      <c r="E7483" s="56"/>
      <c r="F7483" s="56"/>
      <c r="G7483" s="56"/>
      <c r="I7483" s="57"/>
      <c r="N7483" s="56"/>
      <c r="O7483" s="57"/>
      <c r="V7483" s="57"/>
    </row>
    <row r="7484" spans="4:22">
      <c r="D7484" s="56"/>
      <c r="E7484" s="56"/>
      <c r="F7484" s="56"/>
      <c r="G7484" s="56"/>
      <c r="I7484" s="57"/>
      <c r="N7484" s="56"/>
      <c r="O7484" s="57"/>
      <c r="V7484" s="57"/>
    </row>
    <row r="7485" spans="4:22">
      <c r="D7485" s="56"/>
      <c r="E7485" s="56"/>
      <c r="F7485" s="56"/>
      <c r="G7485" s="56"/>
      <c r="I7485" s="57"/>
      <c r="N7485" s="56"/>
      <c r="O7485" s="57"/>
      <c r="V7485" s="57"/>
    </row>
    <row r="7486" spans="4:22">
      <c r="D7486" s="56"/>
      <c r="E7486" s="56"/>
      <c r="F7486" s="56"/>
      <c r="G7486" s="56"/>
      <c r="I7486" s="57"/>
      <c r="N7486" s="56"/>
      <c r="O7486" s="57"/>
      <c r="V7486" s="57"/>
    </row>
    <row r="7487" spans="4:22">
      <c r="D7487" s="56"/>
      <c r="E7487" s="56"/>
      <c r="F7487" s="56"/>
      <c r="G7487" s="56"/>
      <c r="I7487" s="57"/>
      <c r="N7487" s="56"/>
      <c r="O7487" s="57"/>
      <c r="V7487" s="57"/>
    </row>
    <row r="7488" spans="4:22">
      <c r="D7488" s="56"/>
      <c r="E7488" s="56"/>
      <c r="F7488" s="56"/>
      <c r="G7488" s="56"/>
      <c r="I7488" s="57"/>
      <c r="N7488" s="56"/>
      <c r="O7488" s="57"/>
      <c r="V7488" s="57"/>
    </row>
    <row r="7489" spans="4:22">
      <c r="D7489" s="56"/>
      <c r="E7489" s="56"/>
      <c r="F7489" s="56"/>
      <c r="G7489" s="56"/>
      <c r="I7489" s="57"/>
      <c r="N7489" s="56"/>
      <c r="O7489" s="57"/>
      <c r="V7489" s="57"/>
    </row>
    <row r="7490" spans="4:22">
      <c r="D7490" s="56"/>
      <c r="E7490" s="56"/>
      <c r="F7490" s="56"/>
      <c r="G7490" s="56"/>
      <c r="I7490" s="57"/>
      <c r="N7490" s="56"/>
      <c r="O7490" s="57"/>
      <c r="V7490" s="57"/>
    </row>
    <row r="7491" spans="4:22">
      <c r="D7491" s="56"/>
      <c r="E7491" s="56"/>
      <c r="F7491" s="56"/>
      <c r="G7491" s="56"/>
      <c r="I7491" s="57"/>
      <c r="N7491" s="56"/>
      <c r="O7491" s="57"/>
      <c r="V7491" s="57"/>
    </row>
    <row r="7492" spans="4:22">
      <c r="D7492" s="56"/>
      <c r="E7492" s="56"/>
      <c r="F7492" s="56"/>
      <c r="G7492" s="56"/>
      <c r="I7492" s="57"/>
      <c r="N7492" s="56"/>
      <c r="O7492" s="57"/>
      <c r="V7492" s="57"/>
    </row>
    <row r="7493" spans="4:22">
      <c r="D7493" s="56"/>
      <c r="E7493" s="56"/>
      <c r="F7493" s="56"/>
      <c r="G7493" s="56"/>
      <c r="I7493" s="57"/>
      <c r="N7493" s="56"/>
      <c r="O7493" s="57"/>
      <c r="V7493" s="57"/>
    </row>
    <row r="7494" spans="4:22">
      <c r="D7494" s="56"/>
      <c r="E7494" s="56"/>
      <c r="F7494" s="56"/>
      <c r="G7494" s="56"/>
      <c r="I7494" s="57"/>
      <c r="N7494" s="56"/>
      <c r="O7494" s="57"/>
      <c r="V7494" s="57"/>
    </row>
    <row r="7495" spans="4:22">
      <c r="D7495" s="56"/>
      <c r="E7495" s="56"/>
      <c r="F7495" s="56"/>
      <c r="G7495" s="56"/>
      <c r="I7495" s="57"/>
      <c r="N7495" s="56"/>
      <c r="O7495" s="57"/>
      <c r="V7495" s="57"/>
    </row>
    <row r="7496" spans="4:22">
      <c r="D7496" s="56"/>
      <c r="E7496" s="56"/>
      <c r="F7496" s="56"/>
      <c r="G7496" s="56"/>
      <c r="I7496" s="57"/>
      <c r="N7496" s="56"/>
      <c r="O7496" s="57"/>
      <c r="V7496" s="57"/>
    </row>
    <row r="7497" spans="4:22">
      <c r="D7497" s="56"/>
      <c r="E7497" s="56"/>
      <c r="F7497" s="56"/>
      <c r="G7497" s="56"/>
      <c r="I7497" s="57"/>
      <c r="N7497" s="56"/>
      <c r="O7497" s="57"/>
      <c r="V7497" s="57"/>
    </row>
    <row r="7498" spans="4:22">
      <c r="D7498" s="56"/>
      <c r="E7498" s="56"/>
      <c r="F7498" s="56"/>
      <c r="G7498" s="56"/>
      <c r="I7498" s="57"/>
      <c r="N7498" s="56"/>
      <c r="O7498" s="57"/>
      <c r="V7498" s="57"/>
    </row>
    <row r="7499" spans="4:22">
      <c r="D7499" s="56"/>
      <c r="E7499" s="56"/>
      <c r="F7499" s="56"/>
      <c r="G7499" s="56"/>
      <c r="I7499" s="57"/>
      <c r="N7499" s="56"/>
      <c r="O7499" s="57"/>
      <c r="V7499" s="57"/>
    </row>
    <row r="7500" spans="4:22">
      <c r="D7500" s="56"/>
      <c r="E7500" s="56"/>
      <c r="F7500" s="56"/>
      <c r="G7500" s="56"/>
      <c r="I7500" s="57"/>
      <c r="N7500" s="56"/>
      <c r="O7500" s="57"/>
      <c r="V7500" s="57"/>
    </row>
    <row r="7501" spans="4:22">
      <c r="D7501" s="56"/>
      <c r="E7501" s="56"/>
      <c r="F7501" s="56"/>
      <c r="G7501" s="56"/>
      <c r="I7501" s="57"/>
      <c r="N7501" s="56"/>
      <c r="O7501" s="57"/>
      <c r="V7501" s="57"/>
    </row>
    <row r="7502" spans="4:22">
      <c r="D7502" s="56"/>
      <c r="E7502" s="56"/>
      <c r="F7502" s="56"/>
      <c r="G7502" s="56"/>
      <c r="I7502" s="57"/>
      <c r="N7502" s="56"/>
      <c r="O7502" s="57"/>
      <c r="V7502" s="57"/>
    </row>
    <row r="7503" spans="4:22">
      <c r="D7503" s="56"/>
      <c r="E7503" s="56"/>
      <c r="F7503" s="56"/>
      <c r="G7503" s="56"/>
      <c r="I7503" s="57"/>
      <c r="N7503" s="56"/>
      <c r="O7503" s="57"/>
      <c r="V7503" s="57"/>
    </row>
    <row r="7504" spans="4:22">
      <c r="D7504" s="56"/>
      <c r="E7504" s="56"/>
      <c r="F7504" s="56"/>
      <c r="G7504" s="56"/>
      <c r="I7504" s="57"/>
      <c r="N7504" s="56"/>
      <c r="O7504" s="57"/>
      <c r="V7504" s="57"/>
    </row>
    <row r="7505" spans="4:22">
      <c r="D7505" s="56"/>
      <c r="E7505" s="56"/>
      <c r="F7505" s="56"/>
      <c r="G7505" s="56"/>
      <c r="I7505" s="57"/>
      <c r="N7505" s="56"/>
      <c r="O7505" s="57"/>
      <c r="V7505" s="57"/>
    </row>
    <row r="7506" spans="4:22">
      <c r="D7506" s="56"/>
      <c r="E7506" s="56"/>
      <c r="F7506" s="56"/>
      <c r="G7506" s="56"/>
      <c r="I7506" s="57"/>
      <c r="N7506" s="56"/>
      <c r="O7506" s="57"/>
      <c r="V7506" s="57"/>
    </row>
    <row r="7507" spans="4:22">
      <c r="D7507" s="56"/>
      <c r="E7507" s="56"/>
      <c r="F7507" s="56"/>
      <c r="G7507" s="56"/>
      <c r="I7507" s="57"/>
      <c r="N7507" s="56"/>
      <c r="O7507" s="57"/>
      <c r="V7507" s="57"/>
    </row>
    <row r="7508" spans="4:22">
      <c r="D7508" s="56"/>
      <c r="E7508" s="56"/>
      <c r="F7508" s="56"/>
      <c r="G7508" s="56"/>
      <c r="I7508" s="57"/>
      <c r="N7508" s="56"/>
      <c r="O7508" s="57"/>
      <c r="V7508" s="57"/>
    </row>
    <row r="7509" spans="4:22">
      <c r="D7509" s="56"/>
      <c r="E7509" s="56"/>
      <c r="F7509" s="56"/>
      <c r="G7509" s="56"/>
      <c r="I7509" s="57"/>
      <c r="N7509" s="56"/>
      <c r="O7509" s="57"/>
      <c r="V7509" s="57"/>
    </row>
    <row r="7510" spans="4:22">
      <c r="D7510" s="56"/>
      <c r="E7510" s="56"/>
      <c r="F7510" s="56"/>
      <c r="G7510" s="56"/>
      <c r="I7510" s="57"/>
      <c r="N7510" s="56"/>
      <c r="O7510" s="57"/>
      <c r="V7510" s="57"/>
    </row>
    <row r="7511" spans="4:22">
      <c r="D7511" s="56"/>
      <c r="E7511" s="56"/>
      <c r="F7511" s="56"/>
      <c r="G7511" s="56"/>
      <c r="I7511" s="57"/>
      <c r="N7511" s="56"/>
      <c r="O7511" s="57"/>
      <c r="V7511" s="57"/>
    </row>
    <row r="7512" spans="4:22">
      <c r="D7512" s="56"/>
      <c r="E7512" s="56"/>
      <c r="F7512" s="56"/>
      <c r="G7512" s="56"/>
      <c r="I7512" s="57"/>
      <c r="N7512" s="56"/>
      <c r="O7512" s="57"/>
      <c r="V7512" s="57"/>
    </row>
    <row r="7513" spans="4:22">
      <c r="D7513" s="56"/>
      <c r="E7513" s="56"/>
      <c r="F7513" s="56"/>
      <c r="G7513" s="56"/>
      <c r="I7513" s="57"/>
      <c r="N7513" s="56"/>
      <c r="O7513" s="57"/>
      <c r="V7513" s="57"/>
    </row>
    <row r="7514" spans="4:22">
      <c r="D7514" s="56"/>
      <c r="E7514" s="56"/>
      <c r="F7514" s="56"/>
      <c r="G7514" s="56"/>
      <c r="I7514" s="57"/>
      <c r="N7514" s="56"/>
      <c r="O7514" s="57"/>
      <c r="V7514" s="57"/>
    </row>
    <row r="7515" spans="4:22">
      <c r="D7515" s="56"/>
      <c r="E7515" s="56"/>
      <c r="F7515" s="56"/>
      <c r="G7515" s="56"/>
      <c r="I7515" s="57"/>
      <c r="N7515" s="56"/>
      <c r="O7515" s="57"/>
      <c r="V7515" s="57"/>
    </row>
    <row r="7516" spans="4:22">
      <c r="D7516" s="56"/>
      <c r="E7516" s="56"/>
      <c r="F7516" s="56"/>
      <c r="G7516" s="56"/>
      <c r="I7516" s="57"/>
      <c r="N7516" s="56"/>
      <c r="O7516" s="57"/>
      <c r="V7516" s="57"/>
    </row>
    <row r="7517" spans="4:22">
      <c r="D7517" s="56"/>
      <c r="E7517" s="56"/>
      <c r="F7517" s="56"/>
      <c r="G7517" s="56"/>
      <c r="I7517" s="57"/>
      <c r="N7517" s="56"/>
      <c r="O7517" s="57"/>
      <c r="V7517" s="57"/>
    </row>
    <row r="7518" spans="4:22">
      <c r="D7518" s="56"/>
      <c r="E7518" s="56"/>
      <c r="F7518" s="56"/>
      <c r="G7518" s="56"/>
      <c r="I7518" s="57"/>
      <c r="N7518" s="56"/>
      <c r="O7518" s="57"/>
      <c r="V7518" s="57"/>
    </row>
    <row r="7519" spans="4:22">
      <c r="D7519" s="56"/>
      <c r="E7519" s="56"/>
      <c r="F7519" s="56"/>
      <c r="G7519" s="56"/>
      <c r="I7519" s="57"/>
      <c r="N7519" s="56"/>
      <c r="O7519" s="57"/>
      <c r="V7519" s="57"/>
    </row>
    <row r="7520" spans="4:22">
      <c r="D7520" s="56"/>
      <c r="E7520" s="56"/>
      <c r="F7520" s="56"/>
      <c r="G7520" s="56"/>
      <c r="I7520" s="57"/>
      <c r="N7520" s="56"/>
      <c r="O7520" s="57"/>
      <c r="V7520" s="57"/>
    </row>
    <row r="7521" spans="4:22">
      <c r="D7521" s="56"/>
      <c r="E7521" s="56"/>
      <c r="F7521" s="56"/>
      <c r="G7521" s="56"/>
      <c r="I7521" s="57"/>
      <c r="N7521" s="56"/>
      <c r="O7521" s="57"/>
      <c r="V7521" s="57"/>
    </row>
    <row r="7522" spans="4:22">
      <c r="D7522" s="56"/>
      <c r="E7522" s="56"/>
      <c r="F7522" s="56"/>
      <c r="G7522" s="56"/>
      <c r="I7522" s="57"/>
      <c r="N7522" s="56"/>
      <c r="O7522" s="57"/>
      <c r="V7522" s="57"/>
    </row>
    <row r="7523" spans="4:22">
      <c r="D7523" s="56"/>
      <c r="E7523" s="56"/>
      <c r="F7523" s="56"/>
      <c r="G7523" s="56"/>
      <c r="I7523" s="57"/>
      <c r="N7523" s="56"/>
      <c r="O7523" s="57"/>
      <c r="V7523" s="57"/>
    </row>
    <row r="7524" spans="4:22">
      <c r="D7524" s="56"/>
      <c r="E7524" s="56"/>
      <c r="F7524" s="56"/>
      <c r="G7524" s="56"/>
      <c r="I7524" s="57"/>
      <c r="N7524" s="56"/>
      <c r="O7524" s="57"/>
      <c r="V7524" s="57"/>
    </row>
    <row r="7525" spans="4:22">
      <c r="D7525" s="56"/>
      <c r="E7525" s="56"/>
      <c r="F7525" s="56"/>
      <c r="G7525" s="56"/>
      <c r="I7525" s="57"/>
      <c r="N7525" s="56"/>
      <c r="O7525" s="57"/>
      <c r="V7525" s="57"/>
    </row>
    <row r="7526" spans="4:22">
      <c r="D7526" s="56"/>
      <c r="E7526" s="56"/>
      <c r="F7526" s="56"/>
      <c r="G7526" s="56"/>
      <c r="I7526" s="57"/>
      <c r="N7526" s="56"/>
      <c r="O7526" s="57"/>
      <c r="V7526" s="57"/>
    </row>
    <row r="7527" spans="4:22">
      <c r="D7527" s="56"/>
      <c r="E7527" s="56"/>
      <c r="F7527" s="56"/>
      <c r="G7527" s="56"/>
      <c r="I7527" s="57"/>
      <c r="N7527" s="56"/>
      <c r="O7527" s="57"/>
      <c r="V7527" s="57"/>
    </row>
    <row r="7528" spans="4:22">
      <c r="D7528" s="56"/>
      <c r="E7528" s="56"/>
      <c r="F7528" s="56"/>
      <c r="G7528" s="56"/>
      <c r="I7528" s="57"/>
      <c r="N7528" s="56"/>
      <c r="O7528" s="57"/>
      <c r="V7528" s="57"/>
    </row>
    <row r="7529" spans="4:22">
      <c r="D7529" s="56"/>
      <c r="E7529" s="56"/>
      <c r="F7529" s="56"/>
      <c r="G7529" s="56"/>
      <c r="I7529" s="57"/>
      <c r="N7529" s="56"/>
      <c r="O7529" s="57"/>
      <c r="V7529" s="57"/>
    </row>
    <row r="7530" spans="4:22">
      <c r="D7530" s="56"/>
      <c r="E7530" s="56"/>
      <c r="F7530" s="56"/>
      <c r="G7530" s="56"/>
      <c r="I7530" s="57"/>
      <c r="N7530" s="56"/>
      <c r="O7530" s="57"/>
      <c r="V7530" s="57"/>
    </row>
    <row r="7531" spans="4:22">
      <c r="D7531" s="56"/>
      <c r="E7531" s="56"/>
      <c r="F7531" s="56"/>
      <c r="G7531" s="56"/>
      <c r="I7531" s="57"/>
      <c r="N7531" s="56"/>
      <c r="O7531" s="57"/>
      <c r="V7531" s="57"/>
    </row>
    <row r="7532" spans="4:22">
      <c r="D7532" s="56"/>
      <c r="E7532" s="56"/>
      <c r="F7532" s="56"/>
      <c r="G7532" s="56"/>
      <c r="I7532" s="57"/>
      <c r="N7532" s="56"/>
      <c r="O7532" s="57"/>
      <c r="V7532" s="57"/>
    </row>
    <row r="7533" spans="4:22">
      <c r="D7533" s="56"/>
      <c r="E7533" s="56"/>
      <c r="F7533" s="56"/>
      <c r="G7533" s="56"/>
      <c r="I7533" s="57"/>
      <c r="N7533" s="56"/>
      <c r="O7533" s="57"/>
      <c r="V7533" s="57"/>
    </row>
    <row r="7534" spans="4:22">
      <c r="D7534" s="56"/>
      <c r="E7534" s="56"/>
      <c r="F7534" s="56"/>
      <c r="G7534" s="56"/>
      <c r="I7534" s="57"/>
      <c r="N7534" s="56"/>
      <c r="O7534" s="57"/>
      <c r="V7534" s="57"/>
    </row>
    <row r="7535" spans="4:22">
      <c r="D7535" s="56"/>
      <c r="E7535" s="56"/>
      <c r="F7535" s="56"/>
      <c r="G7535" s="56"/>
      <c r="I7535" s="57"/>
      <c r="N7535" s="56"/>
      <c r="O7535" s="57"/>
      <c r="V7535" s="57"/>
    </row>
    <row r="7536" spans="4:22">
      <c r="D7536" s="56"/>
      <c r="E7536" s="56"/>
      <c r="F7536" s="56"/>
      <c r="G7536" s="56"/>
      <c r="I7536" s="57"/>
      <c r="N7536" s="56"/>
      <c r="O7536" s="57"/>
      <c r="V7536" s="57"/>
    </row>
    <row r="7537" spans="4:22">
      <c r="D7537" s="56"/>
      <c r="E7537" s="56"/>
      <c r="F7537" s="56"/>
      <c r="G7537" s="56"/>
      <c r="I7537" s="57"/>
      <c r="N7537" s="56"/>
      <c r="O7537" s="57"/>
      <c r="V7537" s="57"/>
    </row>
    <row r="7538" spans="4:22">
      <c r="D7538" s="56"/>
      <c r="E7538" s="56"/>
      <c r="F7538" s="56"/>
      <c r="G7538" s="56"/>
      <c r="I7538" s="57"/>
      <c r="N7538" s="56"/>
      <c r="O7538" s="57"/>
      <c r="V7538" s="57"/>
    </row>
    <row r="7539" spans="4:22">
      <c r="D7539" s="56"/>
      <c r="E7539" s="56"/>
      <c r="F7539" s="56"/>
      <c r="G7539" s="56"/>
      <c r="I7539" s="57"/>
      <c r="N7539" s="56"/>
      <c r="O7539" s="57"/>
      <c r="V7539" s="57"/>
    </row>
    <row r="7540" spans="4:22">
      <c r="D7540" s="56"/>
      <c r="E7540" s="56"/>
      <c r="F7540" s="56"/>
      <c r="G7540" s="56"/>
      <c r="I7540" s="57"/>
      <c r="N7540" s="56"/>
      <c r="O7540" s="57"/>
      <c r="V7540" s="57"/>
    </row>
    <row r="7541" spans="4:22">
      <c r="D7541" s="56"/>
      <c r="E7541" s="56"/>
      <c r="F7541" s="56"/>
      <c r="G7541" s="56"/>
      <c r="I7541" s="57"/>
      <c r="N7541" s="56"/>
      <c r="O7541" s="57"/>
      <c r="V7541" s="57"/>
    </row>
    <row r="7542" spans="4:22">
      <c r="D7542" s="56"/>
      <c r="E7542" s="56"/>
      <c r="F7542" s="56"/>
      <c r="G7542" s="56"/>
      <c r="I7542" s="57"/>
      <c r="N7542" s="56"/>
      <c r="O7542" s="57"/>
      <c r="V7542" s="57"/>
    </row>
    <row r="7543" spans="4:22">
      <c r="D7543" s="56"/>
      <c r="E7543" s="56"/>
      <c r="F7543" s="56"/>
      <c r="G7543" s="56"/>
      <c r="I7543" s="57"/>
      <c r="N7543" s="56"/>
      <c r="O7543" s="57"/>
      <c r="V7543" s="57"/>
    </row>
    <row r="7544" spans="4:22">
      <c r="D7544" s="56"/>
      <c r="E7544" s="56"/>
      <c r="F7544" s="56"/>
      <c r="G7544" s="56"/>
      <c r="I7544" s="57"/>
      <c r="N7544" s="56"/>
      <c r="O7544" s="57"/>
      <c r="V7544" s="57"/>
    </row>
    <row r="7545" spans="4:22">
      <c r="D7545" s="56"/>
      <c r="E7545" s="56"/>
      <c r="F7545" s="56"/>
      <c r="G7545" s="56"/>
      <c r="I7545" s="57"/>
      <c r="N7545" s="56"/>
      <c r="O7545" s="57"/>
      <c r="V7545" s="57"/>
    </row>
    <row r="7546" spans="4:22">
      <c r="D7546" s="56"/>
      <c r="E7546" s="56"/>
      <c r="F7546" s="56"/>
      <c r="G7546" s="56"/>
      <c r="I7546" s="57"/>
      <c r="N7546" s="56"/>
      <c r="O7546" s="57"/>
      <c r="V7546" s="57"/>
    </row>
    <row r="7547" spans="4:22">
      <c r="D7547" s="56"/>
      <c r="E7547" s="56"/>
      <c r="F7547" s="56"/>
      <c r="G7547" s="56"/>
      <c r="I7547" s="57"/>
      <c r="N7547" s="56"/>
      <c r="O7547" s="57"/>
      <c r="V7547" s="57"/>
    </row>
    <row r="7548" spans="4:22">
      <c r="D7548" s="56"/>
      <c r="E7548" s="56"/>
      <c r="F7548" s="56"/>
      <c r="G7548" s="56"/>
      <c r="I7548" s="57"/>
      <c r="N7548" s="56"/>
      <c r="O7548" s="57"/>
      <c r="V7548" s="57"/>
    </row>
    <row r="7549" spans="4:22">
      <c r="D7549" s="56"/>
      <c r="E7549" s="56"/>
      <c r="F7549" s="56"/>
      <c r="G7549" s="56"/>
      <c r="I7549" s="57"/>
      <c r="N7549" s="56"/>
      <c r="O7549" s="57"/>
      <c r="V7549" s="57"/>
    </row>
    <row r="7550" spans="4:22">
      <c r="D7550" s="56"/>
      <c r="E7550" s="56"/>
      <c r="F7550" s="56"/>
      <c r="G7550" s="56"/>
      <c r="I7550" s="57"/>
      <c r="N7550" s="56"/>
      <c r="O7550" s="57"/>
      <c r="V7550" s="57"/>
    </row>
    <row r="7551" spans="4:22">
      <c r="D7551" s="56"/>
      <c r="E7551" s="56"/>
      <c r="F7551" s="56"/>
      <c r="G7551" s="56"/>
      <c r="I7551" s="57"/>
      <c r="N7551" s="56"/>
      <c r="O7551" s="57"/>
      <c r="V7551" s="57"/>
    </row>
    <row r="7552" spans="4:22">
      <c r="D7552" s="56"/>
      <c r="E7552" s="56"/>
      <c r="F7552" s="56"/>
      <c r="G7552" s="56"/>
      <c r="I7552" s="57"/>
      <c r="N7552" s="56"/>
      <c r="O7552" s="57"/>
      <c r="V7552" s="57"/>
    </row>
    <row r="7553" spans="4:22">
      <c r="D7553" s="56"/>
      <c r="E7553" s="56"/>
      <c r="F7553" s="56"/>
      <c r="G7553" s="56"/>
      <c r="I7553" s="57"/>
      <c r="N7553" s="56"/>
      <c r="O7553" s="57"/>
      <c r="V7553" s="57"/>
    </row>
    <row r="7554" spans="4:22">
      <c r="D7554" s="56"/>
      <c r="E7554" s="56"/>
      <c r="F7554" s="56"/>
      <c r="G7554" s="56"/>
      <c r="I7554" s="57"/>
      <c r="N7554" s="56"/>
      <c r="O7554" s="57"/>
      <c r="V7554" s="57"/>
    </row>
    <row r="7555" spans="4:22">
      <c r="D7555" s="56"/>
      <c r="E7555" s="56"/>
      <c r="F7555" s="56"/>
      <c r="G7555" s="56"/>
      <c r="I7555" s="57"/>
      <c r="N7555" s="56"/>
      <c r="O7555" s="57"/>
      <c r="V7555" s="57"/>
    </row>
    <row r="7556" spans="4:22">
      <c r="D7556" s="56"/>
      <c r="E7556" s="56"/>
      <c r="F7556" s="56"/>
      <c r="G7556" s="56"/>
      <c r="I7556" s="57"/>
      <c r="N7556" s="56"/>
      <c r="O7556" s="57"/>
      <c r="V7556" s="57"/>
    </row>
    <row r="7557" spans="4:22">
      <c r="D7557" s="56"/>
      <c r="E7557" s="56"/>
      <c r="F7557" s="56"/>
      <c r="G7557" s="56"/>
      <c r="I7557" s="57"/>
      <c r="N7557" s="56"/>
      <c r="O7557" s="57"/>
      <c r="V7557" s="57"/>
    </row>
    <row r="7558" spans="4:22">
      <c r="D7558" s="56"/>
      <c r="E7558" s="56"/>
      <c r="F7558" s="56"/>
      <c r="G7558" s="56"/>
      <c r="I7558" s="57"/>
      <c r="N7558" s="56"/>
      <c r="O7558" s="57"/>
      <c r="V7558" s="57"/>
    </row>
    <row r="7559" spans="4:22">
      <c r="D7559" s="56"/>
      <c r="E7559" s="56"/>
      <c r="F7559" s="56"/>
      <c r="G7559" s="56"/>
      <c r="I7559" s="57"/>
      <c r="N7559" s="56"/>
      <c r="O7559" s="57"/>
      <c r="V7559" s="57"/>
    </row>
    <row r="7560" spans="4:22">
      <c r="D7560" s="56"/>
      <c r="E7560" s="56"/>
      <c r="F7560" s="56"/>
      <c r="G7560" s="56"/>
      <c r="I7560" s="57"/>
      <c r="N7560" s="56"/>
      <c r="O7560" s="57"/>
      <c r="V7560" s="57"/>
    </row>
    <row r="7561" spans="4:22">
      <c r="D7561" s="56"/>
      <c r="E7561" s="56"/>
      <c r="F7561" s="56"/>
      <c r="G7561" s="56"/>
      <c r="I7561" s="57"/>
      <c r="N7561" s="56"/>
      <c r="O7561" s="57"/>
      <c r="V7561" s="57"/>
    </row>
    <row r="7562" spans="4:22">
      <c r="D7562" s="56"/>
      <c r="E7562" s="56"/>
      <c r="F7562" s="56"/>
      <c r="G7562" s="56"/>
      <c r="I7562" s="57"/>
      <c r="N7562" s="56"/>
      <c r="O7562" s="57"/>
      <c r="V7562" s="57"/>
    </row>
    <row r="7563" spans="4:22">
      <c r="D7563" s="56"/>
      <c r="E7563" s="56"/>
      <c r="F7563" s="56"/>
      <c r="G7563" s="56"/>
      <c r="I7563" s="57"/>
      <c r="N7563" s="56"/>
      <c r="O7563" s="57"/>
      <c r="V7563" s="57"/>
    </row>
    <row r="7564" spans="4:22">
      <c r="D7564" s="56"/>
      <c r="E7564" s="56"/>
      <c r="F7564" s="56"/>
      <c r="G7564" s="56"/>
      <c r="I7564" s="57"/>
      <c r="N7564" s="56"/>
      <c r="O7564" s="57"/>
      <c r="V7564" s="57"/>
    </row>
    <row r="7565" spans="4:22">
      <c r="D7565" s="56"/>
      <c r="E7565" s="56"/>
      <c r="F7565" s="56"/>
      <c r="G7565" s="56"/>
      <c r="I7565" s="57"/>
      <c r="N7565" s="56"/>
      <c r="O7565" s="57"/>
      <c r="V7565" s="57"/>
    </row>
    <row r="7566" spans="4:22">
      <c r="D7566" s="56"/>
      <c r="E7566" s="56"/>
      <c r="F7566" s="56"/>
      <c r="G7566" s="56"/>
      <c r="I7566" s="57"/>
      <c r="N7566" s="56"/>
      <c r="O7566" s="57"/>
      <c r="V7566" s="57"/>
    </row>
    <row r="7567" spans="4:22">
      <c r="D7567" s="56"/>
      <c r="E7567" s="56"/>
      <c r="F7567" s="56"/>
      <c r="G7567" s="56"/>
      <c r="I7567" s="57"/>
      <c r="N7567" s="56"/>
      <c r="O7567" s="57"/>
      <c r="V7567" s="57"/>
    </row>
    <row r="7568" spans="4:22">
      <c r="D7568" s="56"/>
      <c r="E7568" s="56"/>
      <c r="F7568" s="56"/>
      <c r="G7568" s="56"/>
      <c r="I7568" s="57"/>
      <c r="N7568" s="56"/>
      <c r="O7568" s="57"/>
      <c r="V7568" s="57"/>
    </row>
    <row r="7569" spans="4:22">
      <c r="D7569" s="56"/>
      <c r="E7569" s="56"/>
      <c r="F7569" s="56"/>
      <c r="G7569" s="56"/>
      <c r="I7569" s="57"/>
      <c r="N7569" s="56"/>
      <c r="O7569" s="57"/>
      <c r="V7569" s="57"/>
    </row>
    <row r="7570" spans="4:22">
      <c r="D7570" s="56"/>
      <c r="E7570" s="56"/>
      <c r="F7570" s="56"/>
      <c r="G7570" s="56"/>
      <c r="I7570" s="57"/>
      <c r="N7570" s="56"/>
      <c r="O7570" s="57"/>
      <c r="V7570" s="57"/>
    </row>
    <row r="7571" spans="4:22">
      <c r="D7571" s="56"/>
      <c r="E7571" s="56"/>
      <c r="F7571" s="56"/>
      <c r="G7571" s="56"/>
      <c r="I7571" s="57"/>
      <c r="N7571" s="56"/>
      <c r="O7571" s="57"/>
      <c r="V7571" s="57"/>
    </row>
    <row r="7572" spans="4:22">
      <c r="D7572" s="56"/>
      <c r="E7572" s="56"/>
      <c r="F7572" s="56"/>
      <c r="G7572" s="56"/>
      <c r="I7572" s="57"/>
      <c r="N7572" s="56"/>
      <c r="O7572" s="57"/>
      <c r="V7572" s="57"/>
    </row>
    <row r="7573" spans="4:22">
      <c r="D7573" s="56"/>
      <c r="E7573" s="56"/>
      <c r="F7573" s="56"/>
      <c r="G7573" s="56"/>
      <c r="I7573" s="57"/>
      <c r="N7573" s="56"/>
      <c r="O7573" s="57"/>
      <c r="V7573" s="57"/>
    </row>
    <row r="7574" spans="4:22">
      <c r="D7574" s="56"/>
      <c r="E7574" s="56"/>
      <c r="F7574" s="56"/>
      <c r="G7574" s="56"/>
      <c r="I7574" s="57"/>
      <c r="N7574" s="56"/>
      <c r="O7574" s="57"/>
      <c r="V7574" s="57"/>
    </row>
    <row r="7575" spans="4:22">
      <c r="D7575" s="56"/>
      <c r="E7575" s="56"/>
      <c r="F7575" s="56"/>
      <c r="G7575" s="56"/>
      <c r="I7575" s="57"/>
      <c r="N7575" s="56"/>
      <c r="O7575" s="57"/>
      <c r="V7575" s="57"/>
    </row>
    <row r="7576" spans="4:22">
      <c r="D7576" s="56"/>
      <c r="E7576" s="56"/>
      <c r="F7576" s="56"/>
      <c r="G7576" s="56"/>
      <c r="I7576" s="57"/>
      <c r="N7576" s="56"/>
      <c r="O7576" s="57"/>
      <c r="V7576" s="57"/>
    </row>
    <row r="7577" spans="4:22">
      <c r="D7577" s="56"/>
      <c r="E7577" s="56"/>
      <c r="F7577" s="56"/>
      <c r="G7577" s="56"/>
      <c r="I7577" s="57"/>
      <c r="N7577" s="56"/>
      <c r="O7577" s="57"/>
      <c r="V7577" s="57"/>
    </row>
    <row r="7578" spans="4:22">
      <c r="D7578" s="56"/>
      <c r="E7578" s="56"/>
      <c r="F7578" s="56"/>
      <c r="G7578" s="56"/>
      <c r="I7578" s="57"/>
      <c r="N7578" s="56"/>
      <c r="O7578" s="57"/>
      <c r="V7578" s="57"/>
    </row>
    <row r="7579" spans="4:22">
      <c r="D7579" s="56"/>
      <c r="E7579" s="56"/>
      <c r="F7579" s="56"/>
      <c r="G7579" s="56"/>
      <c r="I7579" s="57"/>
      <c r="N7579" s="56"/>
      <c r="O7579" s="57"/>
      <c r="V7579" s="57"/>
    </row>
    <row r="7580" spans="4:22">
      <c r="D7580" s="56"/>
      <c r="E7580" s="56"/>
      <c r="F7580" s="56"/>
      <c r="G7580" s="56"/>
      <c r="I7580" s="57"/>
      <c r="N7580" s="56"/>
      <c r="O7580" s="57"/>
      <c r="V7580" s="57"/>
    </row>
    <row r="7581" spans="4:22">
      <c r="D7581" s="56"/>
      <c r="E7581" s="56"/>
      <c r="F7581" s="56"/>
      <c r="G7581" s="56"/>
      <c r="I7581" s="57"/>
      <c r="N7581" s="56"/>
      <c r="O7581" s="57"/>
      <c r="V7581" s="57"/>
    </row>
    <row r="7582" spans="4:22">
      <c r="D7582" s="56"/>
      <c r="E7582" s="56"/>
      <c r="F7582" s="56"/>
      <c r="G7582" s="56"/>
      <c r="I7582" s="57"/>
      <c r="N7582" s="56"/>
      <c r="O7582" s="57"/>
      <c r="V7582" s="57"/>
    </row>
    <row r="7583" spans="4:22">
      <c r="D7583" s="56"/>
      <c r="E7583" s="56"/>
      <c r="F7583" s="56"/>
      <c r="G7583" s="56"/>
      <c r="I7583" s="57"/>
      <c r="N7583" s="56"/>
      <c r="O7583" s="57"/>
      <c r="V7583" s="57"/>
    </row>
    <row r="7584" spans="4:22">
      <c r="D7584" s="56"/>
      <c r="E7584" s="56"/>
      <c r="F7584" s="56"/>
      <c r="G7584" s="56"/>
      <c r="I7584" s="57"/>
      <c r="N7584" s="56"/>
      <c r="O7584" s="57"/>
      <c r="V7584" s="57"/>
    </row>
    <row r="7585" spans="4:22">
      <c r="D7585" s="56"/>
      <c r="E7585" s="56"/>
      <c r="F7585" s="56"/>
      <c r="G7585" s="56"/>
      <c r="I7585" s="57"/>
      <c r="N7585" s="56"/>
      <c r="O7585" s="57"/>
      <c r="V7585" s="57"/>
    </row>
    <row r="7586" spans="4:22">
      <c r="D7586" s="56"/>
      <c r="E7586" s="56"/>
      <c r="F7586" s="56"/>
      <c r="G7586" s="56"/>
      <c r="I7586" s="57"/>
      <c r="N7586" s="56"/>
      <c r="O7586" s="57"/>
      <c r="V7586" s="57"/>
    </row>
    <row r="7587" spans="4:22">
      <c r="D7587" s="56"/>
      <c r="E7587" s="56"/>
      <c r="F7587" s="56"/>
      <c r="G7587" s="56"/>
      <c r="I7587" s="57"/>
      <c r="N7587" s="56"/>
      <c r="O7587" s="57"/>
      <c r="V7587" s="57"/>
    </row>
    <row r="7588" spans="4:22">
      <c r="D7588" s="56"/>
      <c r="E7588" s="56"/>
      <c r="F7588" s="56"/>
      <c r="G7588" s="56"/>
      <c r="I7588" s="57"/>
      <c r="N7588" s="56"/>
      <c r="O7588" s="57"/>
      <c r="V7588" s="57"/>
    </row>
    <row r="7589" spans="4:22">
      <c r="D7589" s="56"/>
      <c r="E7589" s="56"/>
      <c r="F7589" s="56"/>
      <c r="G7589" s="56"/>
      <c r="I7589" s="57"/>
      <c r="N7589" s="56"/>
      <c r="O7589" s="57"/>
      <c r="V7589" s="57"/>
    </row>
    <row r="7590" spans="4:22">
      <c r="D7590" s="56"/>
      <c r="E7590" s="56"/>
      <c r="F7590" s="56"/>
      <c r="G7590" s="56"/>
      <c r="I7590" s="57"/>
      <c r="N7590" s="56"/>
      <c r="O7590" s="57"/>
      <c r="V7590" s="57"/>
    </row>
    <row r="7591" spans="4:22">
      <c r="D7591" s="56"/>
      <c r="E7591" s="56"/>
      <c r="F7591" s="56"/>
      <c r="G7591" s="56"/>
      <c r="I7591" s="57"/>
      <c r="N7591" s="56"/>
      <c r="O7591" s="57"/>
      <c r="V7591" s="57"/>
    </row>
    <row r="7592" spans="4:22">
      <c r="D7592" s="56"/>
      <c r="E7592" s="56"/>
      <c r="F7592" s="56"/>
      <c r="G7592" s="56"/>
      <c r="I7592" s="57"/>
      <c r="N7592" s="56"/>
      <c r="O7592" s="57"/>
      <c r="V7592" s="57"/>
    </row>
    <row r="7593" spans="4:22">
      <c r="D7593" s="56"/>
      <c r="E7593" s="56"/>
      <c r="F7593" s="56"/>
      <c r="G7593" s="56"/>
      <c r="I7593" s="57"/>
      <c r="N7593" s="56"/>
      <c r="O7593" s="57"/>
      <c r="V7593" s="57"/>
    </row>
    <row r="7594" spans="4:22">
      <c r="D7594" s="56"/>
      <c r="E7594" s="56"/>
      <c r="F7594" s="56"/>
      <c r="G7594" s="56"/>
      <c r="I7594" s="57"/>
      <c r="N7594" s="56"/>
      <c r="O7594" s="57"/>
      <c r="V7594" s="57"/>
    </row>
    <row r="7595" spans="4:22">
      <c r="D7595" s="56"/>
      <c r="E7595" s="56"/>
      <c r="F7595" s="56"/>
      <c r="G7595" s="56"/>
      <c r="I7595" s="57"/>
      <c r="N7595" s="56"/>
      <c r="O7595" s="57"/>
      <c r="V7595" s="57"/>
    </row>
    <row r="7596" spans="4:22">
      <c r="D7596" s="56"/>
      <c r="E7596" s="56"/>
      <c r="F7596" s="56"/>
      <c r="G7596" s="56"/>
      <c r="I7596" s="57"/>
      <c r="N7596" s="56"/>
      <c r="O7596" s="57"/>
      <c r="V7596" s="57"/>
    </row>
    <row r="7597" spans="4:22">
      <c r="D7597" s="56"/>
      <c r="E7597" s="56"/>
      <c r="F7597" s="56"/>
      <c r="G7597" s="56"/>
      <c r="I7597" s="57"/>
      <c r="N7597" s="56"/>
      <c r="O7597" s="57"/>
      <c r="V7597" s="57"/>
    </row>
    <row r="7598" spans="4:22">
      <c r="D7598" s="56"/>
      <c r="E7598" s="56"/>
      <c r="F7598" s="56"/>
      <c r="G7598" s="56"/>
      <c r="I7598" s="57"/>
      <c r="N7598" s="56"/>
      <c r="O7598" s="57"/>
      <c r="V7598" s="57"/>
    </row>
    <row r="7599" spans="4:22">
      <c r="D7599" s="56"/>
      <c r="E7599" s="56"/>
      <c r="F7599" s="56"/>
      <c r="G7599" s="56"/>
      <c r="I7599" s="57"/>
      <c r="N7599" s="56"/>
      <c r="O7599" s="57"/>
      <c r="V7599" s="57"/>
    </row>
    <row r="7600" spans="4:22">
      <c r="D7600" s="56"/>
      <c r="E7600" s="56"/>
      <c r="F7600" s="56"/>
      <c r="G7600" s="56"/>
      <c r="I7600" s="57"/>
      <c r="N7600" s="56"/>
      <c r="O7600" s="57"/>
      <c r="V7600" s="57"/>
    </row>
    <row r="7601" spans="4:22">
      <c r="D7601" s="56"/>
      <c r="E7601" s="56"/>
      <c r="F7601" s="56"/>
      <c r="G7601" s="56"/>
      <c r="I7601" s="57"/>
      <c r="N7601" s="56"/>
      <c r="O7601" s="57"/>
      <c r="V7601" s="57"/>
    </row>
    <row r="7602" spans="4:22">
      <c r="D7602" s="56"/>
      <c r="E7602" s="56"/>
      <c r="F7602" s="56"/>
      <c r="G7602" s="56"/>
      <c r="I7602" s="57"/>
      <c r="N7602" s="56"/>
      <c r="O7602" s="57"/>
      <c r="V7602" s="57"/>
    </row>
    <row r="7603" spans="4:22">
      <c r="D7603" s="56"/>
      <c r="E7603" s="56"/>
      <c r="F7603" s="56"/>
      <c r="G7603" s="56"/>
      <c r="I7603" s="57"/>
      <c r="N7603" s="56"/>
      <c r="O7603" s="57"/>
      <c r="V7603" s="57"/>
    </row>
    <row r="7604" spans="4:22">
      <c r="D7604" s="56"/>
      <c r="E7604" s="56"/>
      <c r="F7604" s="56"/>
      <c r="G7604" s="56"/>
      <c r="I7604" s="57"/>
      <c r="N7604" s="56"/>
      <c r="O7604" s="57"/>
      <c r="V7604" s="57"/>
    </row>
    <row r="7605" spans="4:22">
      <c r="D7605" s="56"/>
      <c r="E7605" s="56"/>
      <c r="F7605" s="56"/>
      <c r="G7605" s="56"/>
      <c r="I7605" s="57"/>
      <c r="N7605" s="56"/>
      <c r="O7605" s="57"/>
      <c r="V7605" s="57"/>
    </row>
    <row r="7606" spans="4:22">
      <c r="D7606" s="56"/>
      <c r="E7606" s="56"/>
      <c r="F7606" s="56"/>
      <c r="G7606" s="56"/>
      <c r="I7606" s="57"/>
      <c r="N7606" s="56"/>
      <c r="O7606" s="57"/>
      <c r="V7606" s="57"/>
    </row>
    <row r="7607" spans="4:22">
      <c r="D7607" s="56"/>
      <c r="E7607" s="56"/>
      <c r="F7607" s="56"/>
      <c r="G7607" s="56"/>
      <c r="I7607" s="57"/>
      <c r="N7607" s="56"/>
      <c r="O7607" s="57"/>
      <c r="V7607" s="57"/>
    </row>
    <row r="7608" spans="4:22">
      <c r="D7608" s="56"/>
      <c r="E7608" s="56"/>
      <c r="F7608" s="56"/>
      <c r="G7608" s="56"/>
      <c r="I7608" s="57"/>
      <c r="N7608" s="56"/>
      <c r="O7608" s="57"/>
      <c r="V7608" s="57"/>
    </row>
    <row r="7609" spans="4:22">
      <c r="D7609" s="56"/>
      <c r="E7609" s="56"/>
      <c r="F7609" s="56"/>
      <c r="G7609" s="56"/>
      <c r="I7609" s="57"/>
      <c r="N7609" s="56"/>
      <c r="O7609" s="57"/>
      <c r="V7609" s="57"/>
    </row>
    <row r="7610" spans="4:22">
      <c r="D7610" s="56"/>
      <c r="E7610" s="56"/>
      <c r="F7610" s="56"/>
      <c r="G7610" s="56"/>
      <c r="I7610" s="57"/>
      <c r="N7610" s="56"/>
      <c r="O7610" s="57"/>
      <c r="V7610" s="57"/>
    </row>
    <row r="7611" spans="4:22">
      <c r="D7611" s="56"/>
      <c r="E7611" s="56"/>
      <c r="F7611" s="56"/>
      <c r="G7611" s="56"/>
      <c r="I7611" s="57"/>
      <c r="N7611" s="56"/>
      <c r="O7611" s="57"/>
      <c r="V7611" s="57"/>
    </row>
    <row r="7612" spans="4:22">
      <c r="D7612" s="56"/>
      <c r="E7612" s="56"/>
      <c r="F7612" s="56"/>
      <c r="G7612" s="56"/>
      <c r="I7612" s="57"/>
      <c r="N7612" s="56"/>
      <c r="O7612" s="57"/>
      <c r="V7612" s="57"/>
    </row>
    <row r="7613" spans="4:22">
      <c r="D7613" s="56"/>
      <c r="E7613" s="56"/>
      <c r="F7613" s="56"/>
      <c r="G7613" s="56"/>
      <c r="I7613" s="57"/>
      <c r="N7613" s="56"/>
      <c r="O7613" s="57"/>
      <c r="V7613" s="57"/>
    </row>
    <row r="7614" spans="4:22">
      <c r="D7614" s="56"/>
      <c r="E7614" s="56"/>
      <c r="F7614" s="56"/>
      <c r="G7614" s="56"/>
      <c r="I7614" s="57"/>
      <c r="N7614" s="56"/>
      <c r="O7614" s="57"/>
      <c r="V7614" s="57"/>
    </row>
    <row r="7615" spans="4:22">
      <c r="D7615" s="56"/>
      <c r="E7615" s="56"/>
      <c r="F7615" s="56"/>
      <c r="G7615" s="56"/>
      <c r="I7615" s="57"/>
      <c r="N7615" s="56"/>
      <c r="O7615" s="57"/>
      <c r="V7615" s="57"/>
    </row>
    <row r="7616" spans="4:22">
      <c r="D7616" s="56"/>
      <c r="E7616" s="56"/>
      <c r="F7616" s="56"/>
      <c r="G7616" s="56"/>
      <c r="I7616" s="57"/>
      <c r="N7616" s="56"/>
      <c r="O7616" s="57"/>
      <c r="V7616" s="57"/>
    </row>
    <row r="7617" spans="4:22">
      <c r="D7617" s="56"/>
      <c r="E7617" s="56"/>
      <c r="F7617" s="56"/>
      <c r="G7617" s="56"/>
      <c r="I7617" s="57"/>
      <c r="N7617" s="56"/>
      <c r="O7617" s="57"/>
      <c r="V7617" s="57"/>
    </row>
    <row r="7618" spans="4:22">
      <c r="D7618" s="56"/>
      <c r="E7618" s="56"/>
      <c r="F7618" s="56"/>
      <c r="G7618" s="56"/>
      <c r="I7618" s="57"/>
      <c r="N7618" s="56"/>
      <c r="O7618" s="57"/>
      <c r="V7618" s="57"/>
    </row>
    <row r="7619" spans="4:22">
      <c r="D7619" s="56"/>
      <c r="E7619" s="56"/>
      <c r="F7619" s="56"/>
      <c r="G7619" s="56"/>
      <c r="I7619" s="57"/>
      <c r="N7619" s="56"/>
      <c r="O7619" s="57"/>
      <c r="V7619" s="57"/>
    </row>
    <row r="7620" spans="4:22">
      <c r="D7620" s="56"/>
      <c r="E7620" s="56"/>
      <c r="F7620" s="56"/>
      <c r="G7620" s="56"/>
      <c r="I7620" s="57"/>
      <c r="N7620" s="56"/>
      <c r="O7620" s="57"/>
      <c r="V7620" s="57"/>
    </row>
    <row r="7621" spans="4:22">
      <c r="D7621" s="56"/>
      <c r="E7621" s="56"/>
      <c r="F7621" s="56"/>
      <c r="G7621" s="56"/>
      <c r="I7621" s="57"/>
      <c r="N7621" s="56"/>
      <c r="O7621" s="57"/>
      <c r="V7621" s="57"/>
    </row>
    <row r="7622" spans="4:22">
      <c r="D7622" s="56"/>
      <c r="E7622" s="56"/>
      <c r="F7622" s="56"/>
      <c r="G7622" s="56"/>
      <c r="I7622" s="57"/>
      <c r="N7622" s="56"/>
      <c r="O7622" s="57"/>
      <c r="V7622" s="57"/>
    </row>
    <row r="7623" spans="4:22">
      <c r="D7623" s="56"/>
      <c r="E7623" s="56"/>
      <c r="F7623" s="56"/>
      <c r="G7623" s="56"/>
      <c r="I7623" s="57"/>
      <c r="N7623" s="56"/>
      <c r="O7623" s="57"/>
      <c r="V7623" s="57"/>
    </row>
    <row r="7624" spans="4:22">
      <c r="D7624" s="56"/>
      <c r="E7624" s="56"/>
      <c r="F7624" s="56"/>
      <c r="G7624" s="56"/>
      <c r="I7624" s="57"/>
      <c r="N7624" s="56"/>
      <c r="O7624" s="57"/>
      <c r="V7624" s="57"/>
    </row>
    <row r="7625" spans="4:22">
      <c r="D7625" s="56"/>
      <c r="E7625" s="56"/>
      <c r="F7625" s="56"/>
      <c r="G7625" s="56"/>
      <c r="I7625" s="57"/>
      <c r="N7625" s="56"/>
      <c r="O7625" s="57"/>
      <c r="V7625" s="57"/>
    </row>
    <row r="7626" spans="4:22">
      <c r="D7626" s="56"/>
      <c r="E7626" s="56"/>
      <c r="F7626" s="56"/>
      <c r="G7626" s="56"/>
      <c r="I7626" s="57"/>
      <c r="N7626" s="56"/>
      <c r="O7626" s="57"/>
      <c r="V7626" s="57"/>
    </row>
    <row r="7627" spans="4:22">
      <c r="D7627" s="56"/>
      <c r="E7627" s="56"/>
      <c r="F7627" s="56"/>
      <c r="G7627" s="56"/>
      <c r="I7627" s="57"/>
      <c r="N7627" s="56"/>
      <c r="O7627" s="57"/>
      <c r="V7627" s="57"/>
    </row>
    <row r="7628" spans="4:22">
      <c r="D7628" s="56"/>
      <c r="E7628" s="56"/>
      <c r="F7628" s="56"/>
      <c r="G7628" s="56"/>
      <c r="I7628" s="57"/>
      <c r="N7628" s="56"/>
      <c r="O7628" s="57"/>
      <c r="V7628" s="57"/>
    </row>
    <row r="7629" spans="4:22">
      <c r="D7629" s="56"/>
      <c r="E7629" s="56"/>
      <c r="F7629" s="56"/>
      <c r="G7629" s="56"/>
      <c r="I7629" s="57"/>
      <c r="N7629" s="56"/>
      <c r="O7629" s="57"/>
      <c r="V7629" s="57"/>
    </row>
    <row r="7630" spans="4:22">
      <c r="D7630" s="56"/>
      <c r="E7630" s="56"/>
      <c r="F7630" s="56"/>
      <c r="G7630" s="56"/>
      <c r="I7630" s="57"/>
      <c r="N7630" s="56"/>
      <c r="O7630" s="57"/>
      <c r="V7630" s="57"/>
    </row>
    <row r="7631" spans="4:22">
      <c r="D7631" s="56"/>
      <c r="E7631" s="56"/>
      <c r="F7631" s="56"/>
      <c r="G7631" s="56"/>
      <c r="I7631" s="57"/>
      <c r="N7631" s="56"/>
      <c r="O7631" s="57"/>
      <c r="V7631" s="57"/>
    </row>
    <row r="7632" spans="4:22">
      <c r="D7632" s="56"/>
      <c r="E7632" s="56"/>
      <c r="F7632" s="56"/>
      <c r="G7632" s="56"/>
      <c r="I7632" s="57"/>
      <c r="N7632" s="56"/>
      <c r="O7632" s="57"/>
      <c r="V7632" s="57"/>
    </row>
    <row r="7633" spans="4:22">
      <c r="D7633" s="56"/>
      <c r="E7633" s="56"/>
      <c r="F7633" s="56"/>
      <c r="G7633" s="56"/>
      <c r="I7633" s="57"/>
      <c r="N7633" s="56"/>
      <c r="O7633" s="57"/>
      <c r="V7633" s="57"/>
    </row>
    <row r="7634" spans="4:22">
      <c r="D7634" s="56"/>
      <c r="E7634" s="56"/>
      <c r="F7634" s="56"/>
      <c r="G7634" s="56"/>
      <c r="I7634" s="57"/>
      <c r="N7634" s="56"/>
      <c r="O7634" s="57"/>
      <c r="V7634" s="57"/>
    </row>
    <row r="7635" spans="4:22">
      <c r="D7635" s="56"/>
      <c r="E7635" s="56"/>
      <c r="F7635" s="56"/>
      <c r="G7635" s="56"/>
      <c r="I7635" s="57"/>
      <c r="N7635" s="56"/>
      <c r="O7635" s="57"/>
      <c r="V7635" s="57"/>
    </row>
    <row r="7636" spans="4:22">
      <c r="D7636" s="56"/>
      <c r="E7636" s="56"/>
      <c r="F7636" s="56"/>
      <c r="G7636" s="56"/>
      <c r="I7636" s="57"/>
      <c r="N7636" s="56"/>
      <c r="O7636" s="57"/>
      <c r="V7636" s="57"/>
    </row>
    <row r="7637" spans="4:22">
      <c r="D7637" s="56"/>
      <c r="E7637" s="56"/>
      <c r="F7637" s="56"/>
      <c r="G7637" s="56"/>
      <c r="I7637" s="57"/>
      <c r="N7637" s="56"/>
      <c r="O7637" s="57"/>
      <c r="V7637" s="57"/>
    </row>
    <row r="7638" spans="4:22">
      <c r="D7638" s="56"/>
      <c r="E7638" s="56"/>
      <c r="F7638" s="56"/>
      <c r="G7638" s="56"/>
      <c r="I7638" s="57"/>
      <c r="N7638" s="56"/>
      <c r="O7638" s="57"/>
      <c r="V7638" s="57"/>
    </row>
    <row r="7639" spans="4:22">
      <c r="D7639" s="56"/>
      <c r="E7639" s="56"/>
      <c r="F7639" s="56"/>
      <c r="G7639" s="56"/>
      <c r="I7639" s="57"/>
      <c r="N7639" s="56"/>
      <c r="O7639" s="57"/>
      <c r="V7639" s="57"/>
    </row>
    <row r="7640" spans="4:22">
      <c r="D7640" s="56"/>
      <c r="E7640" s="56"/>
      <c r="F7640" s="56"/>
      <c r="G7640" s="56"/>
      <c r="I7640" s="57"/>
      <c r="N7640" s="56"/>
      <c r="O7640" s="57"/>
      <c r="V7640" s="57"/>
    </row>
    <row r="7641" spans="4:22">
      <c r="D7641" s="56"/>
      <c r="E7641" s="56"/>
      <c r="F7641" s="56"/>
      <c r="G7641" s="56"/>
      <c r="I7641" s="57"/>
      <c r="N7641" s="56"/>
      <c r="O7641" s="57"/>
      <c r="V7641" s="57"/>
    </row>
    <row r="7642" spans="4:22">
      <c r="D7642" s="56"/>
      <c r="E7642" s="56"/>
      <c r="F7642" s="56"/>
      <c r="G7642" s="56"/>
      <c r="I7642" s="57"/>
      <c r="N7642" s="56"/>
      <c r="O7642" s="57"/>
      <c r="V7642" s="57"/>
    </row>
    <row r="7643" spans="4:22">
      <c r="D7643" s="56"/>
      <c r="E7643" s="56"/>
      <c r="F7643" s="56"/>
      <c r="G7643" s="56"/>
      <c r="I7643" s="57"/>
      <c r="N7643" s="56"/>
      <c r="O7643" s="57"/>
      <c r="V7643" s="57"/>
    </row>
    <row r="7644" spans="4:22">
      <c r="D7644" s="56"/>
      <c r="E7644" s="56"/>
      <c r="F7644" s="56"/>
      <c r="G7644" s="56"/>
      <c r="I7644" s="57"/>
      <c r="N7644" s="56"/>
      <c r="O7644" s="57"/>
      <c r="V7644" s="57"/>
    </row>
    <row r="7645" spans="4:22">
      <c r="D7645" s="56"/>
      <c r="E7645" s="56"/>
      <c r="F7645" s="56"/>
      <c r="G7645" s="56"/>
      <c r="I7645" s="57"/>
      <c r="N7645" s="56"/>
      <c r="O7645" s="57"/>
      <c r="V7645" s="57"/>
    </row>
    <row r="7646" spans="4:22">
      <c r="D7646" s="56"/>
      <c r="E7646" s="56"/>
      <c r="F7646" s="56"/>
      <c r="G7646" s="56"/>
      <c r="I7646" s="57"/>
      <c r="N7646" s="56"/>
      <c r="O7646" s="57"/>
      <c r="V7646" s="57"/>
    </row>
    <row r="7647" spans="4:22">
      <c r="D7647" s="56"/>
      <c r="E7647" s="56"/>
      <c r="F7647" s="56"/>
      <c r="G7647" s="56"/>
      <c r="I7647" s="57"/>
      <c r="N7647" s="56"/>
      <c r="O7647" s="57"/>
      <c r="V7647" s="57"/>
    </row>
    <row r="7648" spans="4:22">
      <c r="D7648" s="56"/>
      <c r="E7648" s="56"/>
      <c r="F7648" s="56"/>
      <c r="G7648" s="56"/>
      <c r="I7648" s="57"/>
      <c r="N7648" s="56"/>
      <c r="O7648" s="57"/>
      <c r="V7648" s="57"/>
    </row>
    <row r="7649" spans="4:22">
      <c r="D7649" s="56"/>
      <c r="E7649" s="56"/>
      <c r="F7649" s="56"/>
      <c r="G7649" s="56"/>
      <c r="I7649" s="57"/>
      <c r="N7649" s="56"/>
      <c r="O7649" s="57"/>
      <c r="V7649" s="57"/>
    </row>
    <row r="7650" spans="4:22">
      <c r="D7650" s="56"/>
      <c r="E7650" s="56"/>
      <c r="F7650" s="56"/>
      <c r="G7650" s="56"/>
      <c r="I7650" s="57"/>
      <c r="N7650" s="56"/>
      <c r="O7650" s="57"/>
      <c r="V7650" s="57"/>
    </row>
    <row r="7651" spans="4:22">
      <c r="D7651" s="56"/>
      <c r="E7651" s="56"/>
      <c r="F7651" s="56"/>
      <c r="G7651" s="56"/>
      <c r="I7651" s="57"/>
      <c r="N7651" s="56"/>
      <c r="O7651" s="57"/>
      <c r="V7651" s="57"/>
    </row>
    <row r="7652" spans="4:22">
      <c r="D7652" s="56"/>
      <c r="E7652" s="56"/>
      <c r="F7652" s="56"/>
      <c r="G7652" s="56"/>
      <c r="I7652" s="57"/>
      <c r="N7652" s="56"/>
      <c r="O7652" s="57"/>
      <c r="V7652" s="57"/>
    </row>
    <row r="7653" spans="4:22">
      <c r="D7653" s="56"/>
      <c r="E7653" s="56"/>
      <c r="F7653" s="56"/>
      <c r="G7653" s="56"/>
      <c r="I7653" s="57"/>
      <c r="N7653" s="56"/>
      <c r="O7653" s="57"/>
      <c r="V7653" s="57"/>
    </row>
    <row r="7654" spans="4:22">
      <c r="D7654" s="56"/>
      <c r="E7654" s="56"/>
      <c r="F7654" s="56"/>
      <c r="G7654" s="56"/>
      <c r="I7654" s="57"/>
      <c r="N7654" s="56"/>
      <c r="O7654" s="57"/>
      <c r="V7654" s="57"/>
    </row>
    <row r="7655" spans="4:22">
      <c r="D7655" s="56"/>
      <c r="E7655" s="56"/>
      <c r="F7655" s="56"/>
      <c r="G7655" s="56"/>
      <c r="I7655" s="57"/>
      <c r="N7655" s="56"/>
      <c r="O7655" s="57"/>
      <c r="V7655" s="57"/>
    </row>
    <row r="7656" spans="4:22">
      <c r="D7656" s="56"/>
      <c r="E7656" s="56"/>
      <c r="F7656" s="56"/>
      <c r="G7656" s="56"/>
      <c r="I7656" s="57"/>
      <c r="N7656" s="56"/>
      <c r="O7656" s="57"/>
      <c r="V7656" s="57"/>
    </row>
    <row r="7657" spans="4:22">
      <c r="D7657" s="56"/>
      <c r="E7657" s="56"/>
      <c r="F7657" s="56"/>
      <c r="G7657" s="56"/>
      <c r="I7657" s="57"/>
      <c r="N7657" s="56"/>
      <c r="O7657" s="57"/>
      <c r="V7657" s="57"/>
    </row>
    <row r="7658" spans="4:22">
      <c r="D7658" s="56"/>
      <c r="E7658" s="56"/>
      <c r="F7658" s="56"/>
      <c r="G7658" s="56"/>
      <c r="I7658" s="57"/>
      <c r="N7658" s="56"/>
      <c r="O7658" s="57"/>
      <c r="V7658" s="57"/>
    </row>
    <row r="7659" spans="4:22">
      <c r="D7659" s="56"/>
      <c r="E7659" s="56"/>
      <c r="F7659" s="56"/>
      <c r="G7659" s="56"/>
      <c r="I7659" s="57"/>
      <c r="N7659" s="56"/>
      <c r="O7659" s="57"/>
      <c r="V7659" s="57"/>
    </row>
    <row r="7660" spans="4:22">
      <c r="D7660" s="56"/>
      <c r="E7660" s="56"/>
      <c r="F7660" s="56"/>
      <c r="G7660" s="56"/>
      <c r="I7660" s="57"/>
      <c r="N7660" s="56"/>
      <c r="O7660" s="57"/>
      <c r="V7660" s="57"/>
    </row>
    <row r="7661" spans="4:22">
      <c r="D7661" s="56"/>
      <c r="E7661" s="56"/>
      <c r="F7661" s="56"/>
      <c r="G7661" s="56"/>
      <c r="I7661" s="57"/>
      <c r="N7661" s="56"/>
      <c r="O7661" s="57"/>
      <c r="V7661" s="57"/>
    </row>
    <row r="7662" spans="4:22">
      <c r="D7662" s="56"/>
      <c r="E7662" s="56"/>
      <c r="F7662" s="56"/>
      <c r="G7662" s="56"/>
      <c r="I7662" s="57"/>
      <c r="N7662" s="56"/>
      <c r="O7662" s="57"/>
      <c r="V7662" s="57"/>
    </row>
    <row r="7663" spans="4:22">
      <c r="D7663" s="56"/>
      <c r="E7663" s="56"/>
      <c r="F7663" s="56"/>
      <c r="G7663" s="56"/>
      <c r="I7663" s="57"/>
      <c r="N7663" s="56"/>
      <c r="O7663" s="57"/>
      <c r="V7663" s="57"/>
    </row>
    <row r="7664" spans="4:22">
      <c r="D7664" s="56"/>
      <c r="E7664" s="56"/>
      <c r="F7664" s="56"/>
      <c r="G7664" s="56"/>
      <c r="I7664" s="57"/>
      <c r="N7664" s="56"/>
      <c r="O7664" s="57"/>
      <c r="V7664" s="57"/>
    </row>
    <row r="7665" spans="4:22">
      <c r="D7665" s="56"/>
      <c r="E7665" s="56"/>
      <c r="F7665" s="56"/>
      <c r="G7665" s="56"/>
      <c r="I7665" s="57"/>
      <c r="N7665" s="56"/>
      <c r="O7665" s="57"/>
      <c r="V7665" s="57"/>
    </row>
    <row r="7666" spans="4:22">
      <c r="D7666" s="56"/>
      <c r="E7666" s="56"/>
      <c r="F7666" s="56"/>
      <c r="G7666" s="56"/>
      <c r="I7666" s="57"/>
      <c r="N7666" s="56"/>
      <c r="O7666" s="57"/>
      <c r="V7666" s="57"/>
    </row>
    <row r="7667" spans="4:22">
      <c r="D7667" s="56"/>
      <c r="E7667" s="56"/>
      <c r="F7667" s="56"/>
      <c r="G7667" s="56"/>
      <c r="I7667" s="57"/>
      <c r="N7667" s="56"/>
      <c r="O7667" s="57"/>
      <c r="V7667" s="57"/>
    </row>
    <row r="7668" spans="4:22">
      <c r="D7668" s="56"/>
      <c r="E7668" s="56"/>
      <c r="F7668" s="56"/>
      <c r="G7668" s="56"/>
      <c r="I7668" s="57"/>
      <c r="N7668" s="56"/>
      <c r="O7668" s="57"/>
      <c r="V7668" s="57"/>
    </row>
    <row r="7669" spans="4:22">
      <c r="D7669" s="56"/>
      <c r="E7669" s="56"/>
      <c r="F7669" s="56"/>
      <c r="G7669" s="56"/>
      <c r="I7669" s="57"/>
      <c r="N7669" s="56"/>
      <c r="O7669" s="57"/>
      <c r="V7669" s="57"/>
    </row>
    <row r="7670" spans="4:22">
      <c r="D7670" s="56"/>
      <c r="E7670" s="56"/>
      <c r="F7670" s="56"/>
      <c r="G7670" s="56"/>
      <c r="I7670" s="57"/>
      <c r="N7670" s="56"/>
      <c r="O7670" s="57"/>
      <c r="V7670" s="57"/>
    </row>
    <row r="7671" spans="4:22">
      <c r="D7671" s="56"/>
      <c r="E7671" s="56"/>
      <c r="F7671" s="56"/>
      <c r="G7671" s="56"/>
      <c r="I7671" s="57"/>
      <c r="N7671" s="56"/>
      <c r="O7671" s="57"/>
      <c r="V7671" s="57"/>
    </row>
    <row r="7672" spans="4:22">
      <c r="D7672" s="56"/>
      <c r="E7672" s="56"/>
      <c r="F7672" s="56"/>
      <c r="G7672" s="56"/>
      <c r="I7672" s="57"/>
      <c r="N7672" s="56"/>
      <c r="O7672" s="57"/>
      <c r="V7672" s="57"/>
    </row>
    <row r="7673" spans="4:22">
      <c r="D7673" s="56"/>
      <c r="E7673" s="56"/>
      <c r="F7673" s="56"/>
      <c r="G7673" s="56"/>
      <c r="I7673" s="57"/>
      <c r="N7673" s="56"/>
      <c r="O7673" s="57"/>
      <c r="V7673" s="57"/>
    </row>
    <row r="7674" spans="4:22">
      <c r="D7674" s="56"/>
      <c r="E7674" s="56"/>
      <c r="F7674" s="56"/>
      <c r="G7674" s="56"/>
      <c r="I7674" s="57"/>
      <c r="N7674" s="56"/>
      <c r="O7674" s="57"/>
      <c r="V7674" s="57"/>
    </row>
    <row r="7675" spans="4:22">
      <c r="D7675" s="56"/>
      <c r="E7675" s="56"/>
      <c r="F7675" s="56"/>
      <c r="G7675" s="56"/>
      <c r="I7675" s="57"/>
      <c r="N7675" s="56"/>
      <c r="O7675" s="57"/>
      <c r="V7675" s="57"/>
    </row>
    <row r="7676" spans="4:22">
      <c r="D7676" s="56"/>
      <c r="E7676" s="56"/>
      <c r="F7676" s="56"/>
      <c r="G7676" s="56"/>
      <c r="I7676" s="57"/>
      <c r="N7676" s="56"/>
      <c r="O7676" s="57"/>
      <c r="V7676" s="57"/>
    </row>
    <row r="7677" spans="4:22">
      <c r="D7677" s="56"/>
      <c r="E7677" s="56"/>
      <c r="F7677" s="56"/>
      <c r="G7677" s="56"/>
      <c r="I7677" s="57"/>
      <c r="N7677" s="56"/>
      <c r="O7677" s="57"/>
      <c r="V7677" s="57"/>
    </row>
    <row r="7678" spans="4:22">
      <c r="D7678" s="56"/>
      <c r="E7678" s="56"/>
      <c r="F7678" s="56"/>
      <c r="G7678" s="56"/>
      <c r="I7678" s="57"/>
      <c r="N7678" s="56"/>
      <c r="O7678" s="57"/>
      <c r="V7678" s="57"/>
    </row>
    <row r="7679" spans="4:22">
      <c r="D7679" s="56"/>
      <c r="E7679" s="56"/>
      <c r="F7679" s="56"/>
      <c r="G7679" s="56"/>
      <c r="I7679" s="57"/>
      <c r="N7679" s="56"/>
      <c r="O7679" s="57"/>
      <c r="V7679" s="57"/>
    </row>
    <row r="7680" spans="4:22">
      <c r="D7680" s="56"/>
      <c r="E7680" s="56"/>
      <c r="F7680" s="56"/>
      <c r="G7680" s="56"/>
      <c r="I7680" s="57"/>
      <c r="N7680" s="56"/>
      <c r="O7680" s="57"/>
      <c r="V7680" s="57"/>
    </row>
    <row r="7681" spans="4:22">
      <c r="D7681" s="56"/>
      <c r="E7681" s="56"/>
      <c r="F7681" s="56"/>
      <c r="G7681" s="56"/>
      <c r="I7681" s="57"/>
      <c r="N7681" s="56"/>
      <c r="O7681" s="57"/>
      <c r="V7681" s="57"/>
    </row>
    <row r="7682" spans="4:22">
      <c r="D7682" s="56"/>
      <c r="E7682" s="56"/>
      <c r="F7682" s="56"/>
      <c r="G7682" s="56"/>
      <c r="I7682" s="57"/>
      <c r="N7682" s="56"/>
      <c r="O7682" s="57"/>
      <c r="V7682" s="57"/>
    </row>
    <row r="7683" spans="4:22">
      <c r="D7683" s="56"/>
      <c r="E7683" s="56"/>
      <c r="F7683" s="56"/>
      <c r="G7683" s="56"/>
      <c r="I7683" s="57"/>
      <c r="N7683" s="56"/>
      <c r="O7683" s="57"/>
      <c r="V7683" s="57"/>
    </row>
    <row r="7684" spans="4:22">
      <c r="D7684" s="56"/>
      <c r="E7684" s="56"/>
      <c r="F7684" s="56"/>
      <c r="G7684" s="56"/>
      <c r="I7684" s="57"/>
      <c r="N7684" s="56"/>
      <c r="O7684" s="57"/>
      <c r="V7684" s="57"/>
    </row>
    <row r="7685" spans="4:22">
      <c r="D7685" s="56"/>
      <c r="E7685" s="56"/>
      <c r="F7685" s="56"/>
      <c r="G7685" s="56"/>
      <c r="I7685" s="57"/>
      <c r="N7685" s="56"/>
      <c r="O7685" s="57"/>
      <c r="V7685" s="57"/>
    </row>
    <row r="7686" spans="4:22">
      <c r="D7686" s="56"/>
      <c r="E7686" s="56"/>
      <c r="F7686" s="56"/>
      <c r="G7686" s="56"/>
      <c r="I7686" s="57"/>
      <c r="N7686" s="56"/>
      <c r="O7686" s="57"/>
      <c r="V7686" s="57"/>
    </row>
    <row r="7687" spans="4:22">
      <c r="D7687" s="56"/>
      <c r="E7687" s="56"/>
      <c r="F7687" s="56"/>
      <c r="G7687" s="56"/>
      <c r="I7687" s="57"/>
      <c r="N7687" s="56"/>
      <c r="O7687" s="57"/>
      <c r="V7687" s="57"/>
    </row>
    <row r="7688" spans="4:22">
      <c r="D7688" s="56"/>
      <c r="E7688" s="56"/>
      <c r="F7688" s="56"/>
      <c r="G7688" s="56"/>
      <c r="I7688" s="57"/>
      <c r="N7688" s="56"/>
      <c r="O7688" s="57"/>
      <c r="V7688" s="57"/>
    </row>
    <row r="7689" spans="4:22">
      <c r="D7689" s="56"/>
      <c r="E7689" s="56"/>
      <c r="F7689" s="56"/>
      <c r="G7689" s="56"/>
      <c r="I7689" s="57"/>
      <c r="N7689" s="56"/>
      <c r="O7689" s="57"/>
      <c r="V7689" s="57"/>
    </row>
    <row r="7690" spans="4:22">
      <c r="D7690" s="56"/>
      <c r="E7690" s="56"/>
      <c r="F7690" s="56"/>
      <c r="G7690" s="56"/>
      <c r="I7690" s="57"/>
      <c r="N7690" s="56"/>
      <c r="O7690" s="57"/>
      <c r="V7690" s="57"/>
    </row>
    <row r="7691" spans="4:22">
      <c r="D7691" s="56"/>
      <c r="E7691" s="56"/>
      <c r="F7691" s="56"/>
      <c r="G7691" s="56"/>
      <c r="I7691" s="57"/>
      <c r="N7691" s="56"/>
      <c r="O7691" s="57"/>
      <c r="V7691" s="57"/>
    </row>
    <row r="7692" spans="4:22">
      <c r="D7692" s="56"/>
      <c r="E7692" s="56"/>
      <c r="F7692" s="56"/>
      <c r="G7692" s="56"/>
      <c r="I7692" s="57"/>
      <c r="N7692" s="56"/>
      <c r="O7692" s="57"/>
      <c r="V7692" s="57"/>
    </row>
    <row r="7693" spans="4:22">
      <c r="D7693" s="56"/>
      <c r="E7693" s="56"/>
      <c r="F7693" s="56"/>
      <c r="G7693" s="56"/>
      <c r="I7693" s="57"/>
      <c r="N7693" s="56"/>
      <c r="O7693" s="57"/>
      <c r="V7693" s="57"/>
    </row>
    <row r="7694" spans="4:22">
      <c r="D7694" s="56"/>
      <c r="E7694" s="56"/>
      <c r="F7694" s="56"/>
      <c r="G7694" s="56"/>
      <c r="I7694" s="57"/>
      <c r="N7694" s="56"/>
      <c r="O7694" s="57"/>
      <c r="V7694" s="57"/>
    </row>
    <row r="7695" spans="4:22">
      <c r="D7695" s="56"/>
      <c r="E7695" s="56"/>
      <c r="F7695" s="56"/>
      <c r="G7695" s="56"/>
      <c r="I7695" s="57"/>
      <c r="N7695" s="56"/>
      <c r="O7695" s="57"/>
      <c r="V7695" s="57"/>
    </row>
    <row r="7696" spans="4:22">
      <c r="D7696" s="56"/>
      <c r="E7696" s="56"/>
      <c r="F7696" s="56"/>
      <c r="G7696" s="56"/>
      <c r="I7696" s="57"/>
      <c r="N7696" s="56"/>
      <c r="O7696" s="57"/>
      <c r="V7696" s="57"/>
    </row>
    <row r="7697" spans="4:22">
      <c r="D7697" s="56"/>
      <c r="E7697" s="56"/>
      <c r="F7697" s="56"/>
      <c r="G7697" s="56"/>
      <c r="I7697" s="57"/>
      <c r="N7697" s="56"/>
      <c r="O7697" s="57"/>
      <c r="V7697" s="57"/>
    </row>
    <row r="7698" spans="4:22">
      <c r="D7698" s="56"/>
      <c r="E7698" s="56"/>
      <c r="F7698" s="56"/>
      <c r="G7698" s="56"/>
      <c r="I7698" s="57"/>
      <c r="N7698" s="56"/>
      <c r="O7698" s="57"/>
      <c r="V7698" s="57"/>
    </row>
    <row r="7699" spans="4:22">
      <c r="D7699" s="56"/>
      <c r="E7699" s="56"/>
      <c r="F7699" s="56"/>
      <c r="G7699" s="56"/>
      <c r="I7699" s="57"/>
      <c r="N7699" s="56"/>
      <c r="O7699" s="57"/>
      <c r="V7699" s="57"/>
    </row>
    <row r="7700" spans="4:22">
      <c r="D7700" s="56"/>
      <c r="E7700" s="56"/>
      <c r="F7700" s="56"/>
      <c r="G7700" s="56"/>
      <c r="I7700" s="57"/>
      <c r="N7700" s="56"/>
      <c r="O7700" s="57"/>
      <c r="V7700" s="57"/>
    </row>
    <row r="7701" spans="4:22">
      <c r="D7701" s="56"/>
      <c r="E7701" s="56"/>
      <c r="F7701" s="56"/>
      <c r="G7701" s="56"/>
      <c r="I7701" s="57"/>
      <c r="N7701" s="56"/>
      <c r="O7701" s="57"/>
      <c r="V7701" s="57"/>
    </row>
    <row r="7702" spans="4:22">
      <c r="D7702" s="56"/>
      <c r="E7702" s="56"/>
      <c r="F7702" s="56"/>
      <c r="G7702" s="56"/>
      <c r="I7702" s="57"/>
      <c r="N7702" s="56"/>
      <c r="O7702" s="57"/>
      <c r="V7702" s="57"/>
    </row>
    <row r="7703" spans="4:22">
      <c r="D7703" s="56"/>
      <c r="E7703" s="56"/>
      <c r="F7703" s="56"/>
      <c r="G7703" s="56"/>
      <c r="I7703" s="57"/>
      <c r="N7703" s="56"/>
      <c r="O7703" s="57"/>
      <c r="V7703" s="57"/>
    </row>
    <row r="7704" spans="4:22">
      <c r="D7704" s="56"/>
      <c r="E7704" s="56"/>
      <c r="F7704" s="56"/>
      <c r="G7704" s="56"/>
      <c r="I7704" s="57"/>
      <c r="N7704" s="56"/>
      <c r="O7704" s="57"/>
      <c r="V7704" s="57"/>
    </row>
    <row r="7705" spans="4:22">
      <c r="D7705" s="56"/>
      <c r="E7705" s="56"/>
      <c r="F7705" s="56"/>
      <c r="G7705" s="56"/>
      <c r="I7705" s="57"/>
      <c r="N7705" s="56"/>
      <c r="O7705" s="57"/>
      <c r="V7705" s="57"/>
    </row>
    <row r="7706" spans="4:22">
      <c r="D7706" s="56"/>
      <c r="E7706" s="56"/>
      <c r="F7706" s="56"/>
      <c r="G7706" s="56"/>
      <c r="I7706" s="57"/>
      <c r="N7706" s="56"/>
      <c r="O7706" s="57"/>
      <c r="V7706" s="57"/>
    </row>
    <row r="7707" spans="4:22">
      <c r="D7707" s="56"/>
      <c r="E7707" s="56"/>
      <c r="F7707" s="56"/>
      <c r="G7707" s="56"/>
      <c r="I7707" s="57"/>
      <c r="N7707" s="56"/>
      <c r="O7707" s="57"/>
      <c r="V7707" s="57"/>
    </row>
    <row r="7708" spans="4:22">
      <c r="D7708" s="56"/>
      <c r="E7708" s="56"/>
      <c r="F7708" s="56"/>
      <c r="G7708" s="56"/>
      <c r="I7708" s="57"/>
      <c r="N7708" s="56"/>
      <c r="O7708" s="57"/>
      <c r="V7708" s="57"/>
    </row>
    <row r="7709" spans="4:22">
      <c r="D7709" s="56"/>
      <c r="E7709" s="56"/>
      <c r="F7709" s="56"/>
      <c r="G7709" s="56"/>
      <c r="I7709" s="57"/>
      <c r="N7709" s="56"/>
      <c r="O7709" s="57"/>
      <c r="V7709" s="57"/>
    </row>
    <row r="7710" spans="4:22">
      <c r="D7710" s="56"/>
      <c r="E7710" s="56"/>
      <c r="F7710" s="56"/>
      <c r="G7710" s="56"/>
      <c r="I7710" s="57"/>
      <c r="N7710" s="56"/>
      <c r="O7710" s="57"/>
      <c r="V7710" s="57"/>
    </row>
    <row r="7711" spans="4:22">
      <c r="D7711" s="56"/>
      <c r="E7711" s="56"/>
      <c r="F7711" s="56"/>
      <c r="G7711" s="56"/>
      <c r="I7711" s="57"/>
      <c r="N7711" s="56"/>
      <c r="O7711" s="57"/>
      <c r="V7711" s="57"/>
    </row>
    <row r="7712" spans="4:22">
      <c r="D7712" s="56"/>
      <c r="E7712" s="56"/>
      <c r="F7712" s="56"/>
      <c r="G7712" s="56"/>
      <c r="I7712" s="57"/>
      <c r="N7712" s="56"/>
      <c r="O7712" s="57"/>
      <c r="V7712" s="57"/>
    </row>
    <row r="7713" spans="4:22">
      <c r="D7713" s="56"/>
      <c r="E7713" s="56"/>
      <c r="F7713" s="56"/>
      <c r="G7713" s="56"/>
      <c r="I7713" s="57"/>
      <c r="N7713" s="56"/>
      <c r="O7713" s="57"/>
      <c r="V7713" s="57"/>
    </row>
    <row r="7714" spans="4:22">
      <c r="D7714" s="56"/>
      <c r="E7714" s="56"/>
      <c r="F7714" s="56"/>
      <c r="G7714" s="56"/>
      <c r="I7714" s="57"/>
      <c r="N7714" s="56"/>
      <c r="O7714" s="57"/>
      <c r="V7714" s="57"/>
    </row>
    <row r="7715" spans="4:22">
      <c r="D7715" s="56"/>
      <c r="E7715" s="56"/>
      <c r="F7715" s="56"/>
      <c r="G7715" s="56"/>
      <c r="I7715" s="57"/>
      <c r="N7715" s="56"/>
      <c r="O7715" s="57"/>
      <c r="V7715" s="57"/>
    </row>
    <row r="7716" spans="4:22">
      <c r="D7716" s="56"/>
      <c r="E7716" s="56"/>
      <c r="F7716" s="56"/>
      <c r="G7716" s="56"/>
      <c r="I7716" s="57"/>
      <c r="N7716" s="56"/>
      <c r="O7716" s="57"/>
      <c r="V7716" s="57"/>
    </row>
    <row r="7717" spans="4:22">
      <c r="D7717" s="56"/>
      <c r="E7717" s="56"/>
      <c r="F7717" s="56"/>
      <c r="G7717" s="56"/>
      <c r="I7717" s="57"/>
      <c r="N7717" s="56"/>
      <c r="O7717" s="57"/>
      <c r="V7717" s="57"/>
    </row>
    <row r="7718" spans="4:22">
      <c r="D7718" s="56"/>
      <c r="E7718" s="56"/>
      <c r="F7718" s="56"/>
      <c r="G7718" s="56"/>
      <c r="I7718" s="57"/>
      <c r="N7718" s="56"/>
      <c r="O7718" s="57"/>
      <c r="V7718" s="57"/>
    </row>
    <row r="7719" spans="4:22">
      <c r="D7719" s="56"/>
      <c r="E7719" s="56"/>
      <c r="F7719" s="56"/>
      <c r="G7719" s="56"/>
      <c r="I7719" s="57"/>
      <c r="N7719" s="56"/>
      <c r="O7719" s="57"/>
      <c r="V7719" s="57"/>
    </row>
    <row r="7720" spans="4:22">
      <c r="D7720" s="56"/>
      <c r="E7720" s="56"/>
      <c r="F7720" s="56"/>
      <c r="G7720" s="56"/>
      <c r="I7720" s="57"/>
      <c r="N7720" s="56"/>
      <c r="O7720" s="57"/>
      <c r="V7720" s="57"/>
    </row>
    <row r="7721" spans="4:22">
      <c r="D7721" s="56"/>
      <c r="E7721" s="56"/>
      <c r="F7721" s="56"/>
      <c r="G7721" s="56"/>
      <c r="I7721" s="57"/>
      <c r="N7721" s="56"/>
      <c r="O7721" s="57"/>
      <c r="V7721" s="57"/>
    </row>
    <row r="7722" spans="4:22">
      <c r="D7722" s="56"/>
      <c r="E7722" s="56"/>
      <c r="F7722" s="56"/>
      <c r="G7722" s="56"/>
      <c r="I7722" s="57"/>
      <c r="N7722" s="56"/>
      <c r="O7722" s="57"/>
      <c r="V7722" s="57"/>
    </row>
    <row r="7723" spans="4:22">
      <c r="D7723" s="56"/>
      <c r="E7723" s="56"/>
      <c r="F7723" s="56"/>
      <c r="G7723" s="56"/>
      <c r="I7723" s="57"/>
      <c r="N7723" s="56"/>
      <c r="O7723" s="57"/>
      <c r="V7723" s="57"/>
    </row>
    <row r="7724" spans="4:22">
      <c r="D7724" s="56"/>
      <c r="E7724" s="56"/>
      <c r="F7724" s="56"/>
      <c r="G7724" s="56"/>
      <c r="I7724" s="57"/>
      <c r="N7724" s="56"/>
      <c r="O7724" s="57"/>
      <c r="V7724" s="57"/>
    </row>
    <row r="7725" spans="4:22">
      <c r="D7725" s="56"/>
      <c r="E7725" s="56"/>
      <c r="F7725" s="56"/>
      <c r="G7725" s="56"/>
      <c r="I7725" s="57"/>
      <c r="N7725" s="56"/>
      <c r="O7725" s="57"/>
      <c r="V7725" s="57"/>
    </row>
    <row r="7726" spans="4:22">
      <c r="D7726" s="56"/>
      <c r="E7726" s="56"/>
      <c r="F7726" s="56"/>
      <c r="G7726" s="56"/>
      <c r="I7726" s="57"/>
      <c r="N7726" s="56"/>
      <c r="O7726" s="57"/>
      <c r="V7726" s="57"/>
    </row>
    <row r="7727" spans="4:22">
      <c r="D7727" s="56"/>
      <c r="E7727" s="56"/>
      <c r="F7727" s="56"/>
      <c r="G7727" s="56"/>
      <c r="I7727" s="57"/>
      <c r="N7727" s="56"/>
      <c r="O7727" s="57"/>
      <c r="V7727" s="57"/>
    </row>
    <row r="7728" spans="4:22">
      <c r="D7728" s="56"/>
      <c r="E7728" s="56"/>
      <c r="F7728" s="56"/>
      <c r="G7728" s="56"/>
      <c r="I7728" s="57"/>
      <c r="N7728" s="56"/>
      <c r="O7728" s="57"/>
      <c r="V7728" s="57"/>
    </row>
    <row r="7729" spans="4:22">
      <c r="D7729" s="56"/>
      <c r="E7729" s="56"/>
      <c r="F7729" s="56"/>
      <c r="G7729" s="56"/>
      <c r="I7729" s="57"/>
      <c r="N7729" s="56"/>
      <c r="O7729" s="57"/>
      <c r="V7729" s="57"/>
    </row>
    <row r="7730" spans="4:22">
      <c r="D7730" s="56"/>
      <c r="E7730" s="56"/>
      <c r="F7730" s="56"/>
      <c r="G7730" s="56"/>
      <c r="I7730" s="57"/>
      <c r="N7730" s="56"/>
      <c r="O7730" s="57"/>
      <c r="V7730" s="57"/>
    </row>
    <row r="7731" spans="4:22">
      <c r="D7731" s="56"/>
      <c r="E7731" s="56"/>
      <c r="F7731" s="56"/>
      <c r="G7731" s="56"/>
      <c r="I7731" s="57"/>
      <c r="N7731" s="56"/>
      <c r="O7731" s="57"/>
      <c r="V7731" s="57"/>
    </row>
    <row r="7732" spans="4:22">
      <c r="D7732" s="56"/>
      <c r="E7732" s="56"/>
      <c r="F7732" s="56"/>
      <c r="G7732" s="56"/>
      <c r="I7732" s="57"/>
      <c r="N7732" s="56"/>
      <c r="O7732" s="57"/>
      <c r="V7732" s="57"/>
    </row>
    <row r="7733" spans="4:22">
      <c r="D7733" s="56"/>
      <c r="E7733" s="56"/>
      <c r="F7733" s="56"/>
      <c r="G7733" s="56"/>
      <c r="I7733" s="57"/>
      <c r="N7733" s="56"/>
      <c r="O7733" s="57"/>
      <c r="V7733" s="57"/>
    </row>
    <row r="7734" spans="4:22">
      <c r="D7734" s="56"/>
      <c r="E7734" s="56"/>
      <c r="F7734" s="56"/>
      <c r="G7734" s="56"/>
      <c r="I7734" s="57"/>
      <c r="N7734" s="56"/>
      <c r="O7734" s="57"/>
      <c r="V7734" s="57"/>
    </row>
    <row r="7735" spans="4:22">
      <c r="D7735" s="56"/>
      <c r="E7735" s="56"/>
      <c r="F7735" s="56"/>
      <c r="G7735" s="56"/>
      <c r="I7735" s="57"/>
      <c r="N7735" s="56"/>
      <c r="O7735" s="57"/>
      <c r="V7735" s="57"/>
    </row>
    <row r="7736" spans="4:22">
      <c r="D7736" s="56"/>
      <c r="E7736" s="56"/>
      <c r="F7736" s="56"/>
      <c r="G7736" s="56"/>
      <c r="I7736" s="57"/>
      <c r="N7736" s="56"/>
      <c r="O7736" s="57"/>
      <c r="V7736" s="57"/>
    </row>
    <row r="7737" spans="4:22">
      <c r="D7737" s="56"/>
      <c r="E7737" s="56"/>
      <c r="F7737" s="56"/>
      <c r="G7737" s="56"/>
      <c r="I7737" s="57"/>
      <c r="N7737" s="56"/>
      <c r="O7737" s="57"/>
      <c r="V7737" s="57"/>
    </row>
    <row r="7738" spans="4:22">
      <c r="D7738" s="56"/>
      <c r="E7738" s="56"/>
      <c r="F7738" s="56"/>
      <c r="G7738" s="56"/>
      <c r="I7738" s="57"/>
      <c r="N7738" s="56"/>
      <c r="O7738" s="57"/>
      <c r="V7738" s="57"/>
    </row>
    <row r="7739" spans="4:22">
      <c r="D7739" s="56"/>
      <c r="E7739" s="56"/>
      <c r="F7739" s="56"/>
      <c r="G7739" s="56"/>
      <c r="I7739" s="57"/>
      <c r="N7739" s="56"/>
      <c r="O7739" s="57"/>
      <c r="V7739" s="57"/>
    </row>
    <row r="7740" spans="4:22">
      <c r="D7740" s="56"/>
      <c r="E7740" s="56"/>
      <c r="F7740" s="56"/>
      <c r="G7740" s="56"/>
      <c r="I7740" s="57"/>
      <c r="N7740" s="56"/>
      <c r="O7740" s="57"/>
      <c r="V7740" s="57"/>
    </row>
    <row r="7741" spans="4:22">
      <c r="D7741" s="56"/>
      <c r="E7741" s="56"/>
      <c r="F7741" s="56"/>
      <c r="G7741" s="56"/>
      <c r="I7741" s="57"/>
      <c r="N7741" s="56"/>
      <c r="O7741" s="57"/>
      <c r="V7741" s="57"/>
    </row>
    <row r="7742" spans="4:22">
      <c r="D7742" s="56"/>
      <c r="E7742" s="56"/>
      <c r="F7742" s="56"/>
      <c r="G7742" s="56"/>
      <c r="I7742" s="57"/>
      <c r="N7742" s="56"/>
      <c r="O7742" s="57"/>
      <c r="V7742" s="57"/>
    </row>
    <row r="7743" spans="4:22">
      <c r="D7743" s="56"/>
      <c r="E7743" s="56"/>
      <c r="F7743" s="56"/>
      <c r="G7743" s="56"/>
      <c r="I7743" s="57"/>
      <c r="N7743" s="56"/>
      <c r="O7743" s="57"/>
      <c r="V7743" s="57"/>
    </row>
    <row r="7744" spans="4:22">
      <c r="D7744" s="56"/>
      <c r="E7744" s="56"/>
      <c r="F7744" s="56"/>
      <c r="G7744" s="56"/>
      <c r="I7744" s="57"/>
      <c r="N7744" s="56"/>
      <c r="O7744" s="57"/>
      <c r="V7744" s="57"/>
    </row>
    <row r="7745" spans="4:22">
      <c r="D7745" s="56"/>
      <c r="E7745" s="56"/>
      <c r="F7745" s="56"/>
      <c r="G7745" s="56"/>
      <c r="I7745" s="57"/>
      <c r="N7745" s="56"/>
      <c r="O7745" s="57"/>
      <c r="V7745" s="57"/>
    </row>
    <row r="7746" spans="4:22">
      <c r="D7746" s="56"/>
      <c r="E7746" s="56"/>
      <c r="F7746" s="56"/>
      <c r="G7746" s="56"/>
      <c r="I7746" s="57"/>
      <c r="N7746" s="56"/>
      <c r="O7746" s="57"/>
      <c r="V7746" s="57"/>
    </row>
    <row r="7747" spans="4:22">
      <c r="D7747" s="56"/>
      <c r="E7747" s="56"/>
      <c r="F7747" s="56"/>
      <c r="G7747" s="56"/>
      <c r="I7747" s="57"/>
      <c r="N7747" s="56"/>
      <c r="O7747" s="57"/>
      <c r="V7747" s="57"/>
    </row>
    <row r="7748" spans="4:22">
      <c r="D7748" s="56"/>
      <c r="E7748" s="56"/>
      <c r="F7748" s="56"/>
      <c r="G7748" s="56"/>
      <c r="I7748" s="57"/>
      <c r="N7748" s="56"/>
      <c r="O7748" s="57"/>
      <c r="V7748" s="57"/>
    </row>
    <row r="7749" spans="4:22">
      <c r="D7749" s="56"/>
      <c r="E7749" s="56"/>
      <c r="F7749" s="56"/>
      <c r="G7749" s="56"/>
      <c r="I7749" s="57"/>
      <c r="N7749" s="56"/>
      <c r="O7749" s="57"/>
      <c r="V7749" s="57"/>
    </row>
    <row r="7750" spans="4:22">
      <c r="D7750" s="56"/>
      <c r="E7750" s="56"/>
      <c r="F7750" s="56"/>
      <c r="G7750" s="56"/>
      <c r="I7750" s="57"/>
      <c r="N7750" s="56"/>
      <c r="O7750" s="57"/>
      <c r="V7750" s="57"/>
    </row>
    <row r="7751" spans="4:22">
      <c r="D7751" s="56"/>
      <c r="E7751" s="56"/>
      <c r="F7751" s="56"/>
      <c r="G7751" s="56"/>
      <c r="I7751" s="57"/>
      <c r="N7751" s="56"/>
      <c r="O7751" s="57"/>
      <c r="V7751" s="57"/>
    </row>
    <row r="7752" spans="4:22">
      <c r="D7752" s="56"/>
      <c r="E7752" s="56"/>
      <c r="F7752" s="56"/>
      <c r="G7752" s="56"/>
      <c r="I7752" s="57"/>
      <c r="N7752" s="56"/>
      <c r="O7752" s="57"/>
      <c r="V7752" s="57"/>
    </row>
    <row r="7753" spans="4:22">
      <c r="D7753" s="56"/>
      <c r="E7753" s="56"/>
      <c r="F7753" s="56"/>
      <c r="G7753" s="56"/>
      <c r="I7753" s="57"/>
      <c r="N7753" s="56"/>
      <c r="O7753" s="57"/>
      <c r="V7753" s="57"/>
    </row>
    <row r="7754" spans="4:22">
      <c r="D7754" s="56"/>
      <c r="E7754" s="56"/>
      <c r="F7754" s="56"/>
      <c r="G7754" s="56"/>
      <c r="I7754" s="57"/>
      <c r="N7754" s="56"/>
      <c r="O7754" s="57"/>
      <c r="V7754" s="57"/>
    </row>
    <row r="7755" spans="4:22">
      <c r="D7755" s="56"/>
      <c r="E7755" s="56"/>
      <c r="F7755" s="56"/>
      <c r="G7755" s="56"/>
      <c r="I7755" s="57"/>
      <c r="N7755" s="56"/>
      <c r="O7755" s="57"/>
      <c r="V7755" s="57"/>
    </row>
    <row r="7756" spans="4:22">
      <c r="D7756" s="56"/>
      <c r="E7756" s="56"/>
      <c r="F7756" s="56"/>
      <c r="G7756" s="56"/>
      <c r="I7756" s="57"/>
      <c r="N7756" s="56"/>
      <c r="O7756" s="57"/>
      <c r="V7756" s="57"/>
    </row>
    <row r="7757" spans="4:22">
      <c r="D7757" s="56"/>
      <c r="E7757" s="56"/>
      <c r="F7757" s="56"/>
      <c r="G7757" s="56"/>
      <c r="I7757" s="57"/>
      <c r="N7757" s="56"/>
      <c r="O7757" s="57"/>
      <c r="V7757" s="57"/>
    </row>
    <row r="7758" spans="4:22">
      <c r="D7758" s="56"/>
      <c r="E7758" s="56"/>
      <c r="F7758" s="56"/>
      <c r="G7758" s="56"/>
      <c r="I7758" s="57"/>
      <c r="N7758" s="56"/>
      <c r="O7758" s="57"/>
      <c r="V7758" s="57"/>
    </row>
    <row r="7759" spans="4:22">
      <c r="D7759" s="56"/>
      <c r="E7759" s="56"/>
      <c r="F7759" s="56"/>
      <c r="G7759" s="56"/>
      <c r="I7759" s="57"/>
      <c r="N7759" s="56"/>
      <c r="O7759" s="57"/>
      <c r="V7759" s="57"/>
    </row>
    <row r="7760" spans="4:22">
      <c r="D7760" s="56"/>
      <c r="E7760" s="56"/>
      <c r="F7760" s="56"/>
      <c r="G7760" s="56"/>
      <c r="I7760" s="57"/>
      <c r="N7760" s="56"/>
      <c r="O7760" s="57"/>
      <c r="V7760" s="57"/>
    </row>
    <row r="7761" spans="4:22">
      <c r="D7761" s="56"/>
      <c r="E7761" s="56"/>
      <c r="F7761" s="56"/>
      <c r="G7761" s="56"/>
      <c r="I7761" s="57"/>
      <c r="N7761" s="56"/>
      <c r="O7761" s="57"/>
      <c r="V7761" s="57"/>
    </row>
    <row r="7762" spans="4:22">
      <c r="D7762" s="56"/>
      <c r="E7762" s="56"/>
      <c r="F7762" s="56"/>
      <c r="G7762" s="56"/>
      <c r="I7762" s="57"/>
      <c r="N7762" s="56"/>
      <c r="O7762" s="57"/>
      <c r="V7762" s="57"/>
    </row>
    <row r="7763" spans="4:22">
      <c r="D7763" s="56"/>
      <c r="E7763" s="56"/>
      <c r="F7763" s="56"/>
      <c r="G7763" s="56"/>
      <c r="I7763" s="57"/>
      <c r="N7763" s="56"/>
      <c r="O7763" s="57"/>
      <c r="V7763" s="57"/>
    </row>
    <row r="7764" spans="4:22">
      <c r="D7764" s="56"/>
      <c r="E7764" s="56"/>
      <c r="F7764" s="56"/>
      <c r="G7764" s="56"/>
      <c r="I7764" s="57"/>
      <c r="N7764" s="56"/>
      <c r="O7764" s="57"/>
      <c r="V7764" s="57"/>
    </row>
    <row r="7765" spans="4:22">
      <c r="D7765" s="56"/>
      <c r="E7765" s="56"/>
      <c r="F7765" s="56"/>
      <c r="G7765" s="56"/>
      <c r="I7765" s="57"/>
      <c r="N7765" s="56"/>
      <c r="O7765" s="57"/>
      <c r="V7765" s="57"/>
    </row>
    <row r="7766" spans="4:22">
      <c r="D7766" s="56"/>
      <c r="E7766" s="56"/>
      <c r="F7766" s="56"/>
      <c r="G7766" s="56"/>
      <c r="I7766" s="57"/>
      <c r="N7766" s="56"/>
      <c r="O7766" s="57"/>
      <c r="V7766" s="57"/>
    </row>
    <row r="7767" spans="4:22">
      <c r="D7767" s="56"/>
      <c r="E7767" s="56"/>
      <c r="F7767" s="56"/>
      <c r="G7767" s="56"/>
      <c r="I7767" s="57"/>
      <c r="N7767" s="56"/>
      <c r="O7767" s="57"/>
      <c r="V7767" s="57"/>
    </row>
    <row r="7768" spans="4:22">
      <c r="D7768" s="56"/>
      <c r="E7768" s="56"/>
      <c r="F7768" s="56"/>
      <c r="G7768" s="56"/>
      <c r="I7768" s="57"/>
      <c r="N7768" s="56"/>
      <c r="O7768" s="57"/>
      <c r="V7768" s="57"/>
    </row>
    <row r="7769" spans="4:22">
      <c r="D7769" s="56"/>
      <c r="E7769" s="56"/>
      <c r="F7769" s="56"/>
      <c r="G7769" s="56"/>
      <c r="I7769" s="57"/>
      <c r="N7769" s="56"/>
      <c r="O7769" s="57"/>
      <c r="V7769" s="57"/>
    </row>
    <row r="7770" spans="4:22">
      <c r="D7770" s="56"/>
      <c r="E7770" s="56"/>
      <c r="F7770" s="56"/>
      <c r="G7770" s="56"/>
      <c r="I7770" s="57"/>
      <c r="N7770" s="56"/>
      <c r="O7770" s="57"/>
      <c r="V7770" s="57"/>
    </row>
    <row r="7771" spans="4:22">
      <c r="D7771" s="56"/>
      <c r="E7771" s="56"/>
      <c r="F7771" s="56"/>
      <c r="G7771" s="56"/>
      <c r="I7771" s="57"/>
      <c r="N7771" s="56"/>
      <c r="O7771" s="57"/>
      <c r="V7771" s="57"/>
    </row>
    <row r="7772" spans="4:22">
      <c r="D7772" s="56"/>
      <c r="E7772" s="56"/>
      <c r="F7772" s="56"/>
      <c r="G7772" s="56"/>
      <c r="I7772" s="57"/>
      <c r="N7772" s="56"/>
      <c r="O7772" s="57"/>
      <c r="V7772" s="57"/>
    </row>
    <row r="7773" spans="4:22">
      <c r="D7773" s="56"/>
      <c r="E7773" s="56"/>
      <c r="F7773" s="56"/>
      <c r="G7773" s="56"/>
      <c r="I7773" s="57"/>
      <c r="N7773" s="56"/>
      <c r="O7773" s="57"/>
      <c r="V7773" s="57"/>
    </row>
    <row r="7774" spans="4:22">
      <c r="D7774" s="56"/>
      <c r="E7774" s="56"/>
      <c r="F7774" s="56"/>
      <c r="G7774" s="56"/>
      <c r="I7774" s="57"/>
      <c r="N7774" s="56"/>
      <c r="O7774" s="57"/>
      <c r="V7774" s="57"/>
    </row>
    <row r="7775" spans="4:22">
      <c r="D7775" s="56"/>
      <c r="E7775" s="56"/>
      <c r="F7775" s="56"/>
      <c r="G7775" s="56"/>
      <c r="I7775" s="57"/>
      <c r="N7775" s="56"/>
      <c r="O7775" s="57"/>
      <c r="V7775" s="57"/>
    </row>
    <row r="7776" spans="4:22">
      <c r="D7776" s="56"/>
      <c r="E7776" s="56"/>
      <c r="F7776" s="56"/>
      <c r="G7776" s="56"/>
      <c r="I7776" s="57"/>
      <c r="N7776" s="56"/>
      <c r="O7776" s="57"/>
      <c r="V7776" s="57"/>
    </row>
    <row r="7777" spans="4:22">
      <c r="D7777" s="56"/>
      <c r="E7777" s="56"/>
      <c r="F7777" s="56"/>
      <c r="G7777" s="56"/>
      <c r="I7777" s="57"/>
      <c r="N7777" s="56"/>
      <c r="O7777" s="57"/>
      <c r="V7777" s="57"/>
    </row>
    <row r="7778" spans="4:22">
      <c r="D7778" s="56"/>
      <c r="E7778" s="56"/>
      <c r="F7778" s="56"/>
      <c r="G7778" s="56"/>
      <c r="I7778" s="57"/>
      <c r="N7778" s="56"/>
      <c r="O7778" s="57"/>
      <c r="V7778" s="57"/>
    </row>
    <row r="7779" spans="4:22">
      <c r="D7779" s="56"/>
      <c r="E7779" s="56"/>
      <c r="F7779" s="56"/>
      <c r="G7779" s="56"/>
      <c r="I7779" s="57"/>
      <c r="N7779" s="56"/>
      <c r="O7779" s="57"/>
      <c r="V7779" s="57"/>
    </row>
    <row r="7780" spans="4:22">
      <c r="D7780" s="56"/>
      <c r="E7780" s="56"/>
      <c r="F7780" s="56"/>
      <c r="G7780" s="56"/>
      <c r="I7780" s="57"/>
      <c r="N7780" s="56"/>
      <c r="O7780" s="57"/>
      <c r="V7780" s="57"/>
    </row>
    <row r="7781" spans="4:22">
      <c r="D7781" s="56"/>
      <c r="E7781" s="56"/>
      <c r="F7781" s="56"/>
      <c r="G7781" s="56"/>
      <c r="I7781" s="57"/>
      <c r="N7781" s="56"/>
      <c r="O7781" s="57"/>
      <c r="V7781" s="57"/>
    </row>
    <row r="7782" spans="4:22">
      <c r="D7782" s="56"/>
      <c r="E7782" s="56"/>
      <c r="F7782" s="56"/>
      <c r="G7782" s="56"/>
      <c r="I7782" s="57"/>
      <c r="N7782" s="56"/>
      <c r="O7782" s="57"/>
      <c r="V7782" s="57"/>
    </row>
    <row r="7783" spans="4:22">
      <c r="D7783" s="56"/>
      <c r="E7783" s="56"/>
      <c r="F7783" s="56"/>
      <c r="G7783" s="56"/>
      <c r="I7783" s="57"/>
      <c r="N7783" s="56"/>
      <c r="O7783" s="57"/>
      <c r="V7783" s="57"/>
    </row>
    <row r="7784" spans="4:22">
      <c r="D7784" s="56"/>
      <c r="E7784" s="56"/>
      <c r="F7784" s="56"/>
      <c r="G7784" s="56"/>
      <c r="I7784" s="57"/>
      <c r="N7784" s="56"/>
      <c r="O7784" s="57"/>
      <c r="V7784" s="57"/>
    </row>
    <row r="7785" spans="4:22">
      <c r="D7785" s="56"/>
      <c r="E7785" s="56"/>
      <c r="F7785" s="56"/>
      <c r="G7785" s="56"/>
      <c r="I7785" s="57"/>
      <c r="N7785" s="56"/>
      <c r="O7785" s="57"/>
      <c r="V7785" s="57"/>
    </row>
    <row r="7786" spans="4:22">
      <c r="D7786" s="56"/>
      <c r="E7786" s="56"/>
      <c r="F7786" s="56"/>
      <c r="G7786" s="56"/>
      <c r="I7786" s="57"/>
      <c r="N7786" s="56"/>
      <c r="O7786" s="57"/>
      <c r="V7786" s="57"/>
    </row>
    <row r="7787" spans="4:22">
      <c r="D7787" s="56"/>
      <c r="E7787" s="56"/>
      <c r="F7787" s="56"/>
      <c r="G7787" s="56"/>
      <c r="I7787" s="57"/>
      <c r="N7787" s="56"/>
      <c r="O7787" s="57"/>
      <c r="V7787" s="57"/>
    </row>
    <row r="7788" spans="4:22">
      <c r="D7788" s="56"/>
      <c r="E7788" s="56"/>
      <c r="F7788" s="56"/>
      <c r="G7788" s="56"/>
      <c r="I7788" s="57"/>
      <c r="N7788" s="56"/>
      <c r="O7788" s="57"/>
      <c r="V7788" s="57"/>
    </row>
    <row r="7789" spans="4:22">
      <c r="D7789" s="56"/>
      <c r="E7789" s="56"/>
      <c r="F7789" s="56"/>
      <c r="G7789" s="56"/>
      <c r="I7789" s="57"/>
      <c r="N7789" s="56"/>
      <c r="O7789" s="57"/>
      <c r="V7789" s="57"/>
    </row>
    <row r="7790" spans="4:22">
      <c r="D7790" s="56"/>
      <c r="E7790" s="56"/>
      <c r="F7790" s="56"/>
      <c r="G7790" s="56"/>
      <c r="I7790" s="57"/>
      <c r="N7790" s="56"/>
      <c r="O7790" s="57"/>
      <c r="V7790" s="57"/>
    </row>
    <row r="7791" spans="4:22">
      <c r="D7791" s="56"/>
      <c r="E7791" s="56"/>
      <c r="F7791" s="56"/>
      <c r="G7791" s="56"/>
      <c r="I7791" s="57"/>
      <c r="N7791" s="56"/>
      <c r="O7791" s="57"/>
      <c r="V7791" s="57"/>
    </row>
    <row r="7792" spans="4:22">
      <c r="D7792" s="56"/>
      <c r="E7792" s="56"/>
      <c r="F7792" s="56"/>
      <c r="G7792" s="56"/>
      <c r="I7792" s="57"/>
      <c r="N7792" s="56"/>
      <c r="O7792" s="57"/>
      <c r="V7792" s="57"/>
    </row>
    <row r="7793" spans="4:22">
      <c r="D7793" s="56"/>
      <c r="E7793" s="56"/>
      <c r="F7793" s="56"/>
      <c r="G7793" s="56"/>
      <c r="I7793" s="57"/>
      <c r="N7793" s="56"/>
      <c r="O7793" s="57"/>
      <c r="V7793" s="57"/>
    </row>
    <row r="7794" spans="4:22">
      <c r="D7794" s="56"/>
      <c r="E7794" s="56"/>
      <c r="F7794" s="56"/>
      <c r="G7794" s="56"/>
      <c r="I7794" s="57"/>
      <c r="N7794" s="56"/>
      <c r="O7794" s="57"/>
      <c r="V7794" s="57"/>
    </row>
    <row r="7795" spans="4:22">
      <c r="D7795" s="56"/>
      <c r="E7795" s="56"/>
      <c r="F7795" s="56"/>
      <c r="G7795" s="56"/>
      <c r="I7795" s="57"/>
      <c r="N7795" s="56"/>
      <c r="O7795" s="57"/>
      <c r="V7795" s="57"/>
    </row>
    <row r="7796" spans="4:22">
      <c r="D7796" s="56"/>
      <c r="E7796" s="56"/>
      <c r="F7796" s="56"/>
      <c r="G7796" s="56"/>
      <c r="I7796" s="57"/>
      <c r="N7796" s="56"/>
      <c r="O7796" s="57"/>
      <c r="V7796" s="57"/>
    </row>
    <row r="7797" spans="4:22">
      <c r="D7797" s="56"/>
      <c r="E7797" s="56"/>
      <c r="F7797" s="56"/>
      <c r="G7797" s="56"/>
      <c r="I7797" s="57"/>
      <c r="N7797" s="56"/>
      <c r="O7797" s="57"/>
      <c r="V7797" s="57"/>
    </row>
    <row r="7798" spans="4:22">
      <c r="D7798" s="56"/>
      <c r="E7798" s="56"/>
      <c r="F7798" s="56"/>
      <c r="G7798" s="56"/>
      <c r="I7798" s="57"/>
      <c r="N7798" s="56"/>
      <c r="O7798" s="57"/>
      <c r="V7798" s="57"/>
    </row>
    <row r="7799" spans="4:22">
      <c r="D7799" s="56"/>
      <c r="E7799" s="56"/>
      <c r="F7799" s="56"/>
      <c r="G7799" s="56"/>
      <c r="I7799" s="57"/>
      <c r="N7799" s="56"/>
      <c r="O7799" s="57"/>
      <c r="V7799" s="57"/>
    </row>
    <row r="7800" spans="4:22">
      <c r="D7800" s="56"/>
      <c r="E7800" s="56"/>
      <c r="F7800" s="56"/>
      <c r="G7800" s="56"/>
      <c r="I7800" s="57"/>
      <c r="N7800" s="56"/>
      <c r="O7800" s="57"/>
      <c r="V7800" s="57"/>
    </row>
    <row r="7801" spans="4:22">
      <c r="D7801" s="56"/>
      <c r="E7801" s="56"/>
      <c r="F7801" s="56"/>
      <c r="G7801" s="56"/>
      <c r="I7801" s="57"/>
      <c r="N7801" s="56"/>
      <c r="O7801" s="57"/>
      <c r="V7801" s="57"/>
    </row>
    <row r="7802" spans="4:22">
      <c r="D7802" s="56"/>
      <c r="E7802" s="56"/>
      <c r="F7802" s="56"/>
      <c r="G7802" s="56"/>
      <c r="I7802" s="57"/>
      <c r="N7802" s="56"/>
      <c r="O7802" s="57"/>
      <c r="V7802" s="57"/>
    </row>
    <row r="7803" spans="4:22">
      <c r="D7803" s="56"/>
      <c r="E7803" s="56"/>
      <c r="F7803" s="56"/>
      <c r="G7803" s="56"/>
      <c r="I7803" s="57"/>
      <c r="N7803" s="56"/>
      <c r="O7803" s="57"/>
      <c r="V7803" s="57"/>
    </row>
    <row r="7804" spans="4:22">
      <c r="D7804" s="56"/>
      <c r="E7804" s="56"/>
      <c r="F7804" s="56"/>
      <c r="G7804" s="56"/>
      <c r="I7804" s="57"/>
      <c r="N7804" s="56"/>
      <c r="O7804" s="57"/>
      <c r="V7804" s="57"/>
    </row>
    <row r="7805" spans="4:22">
      <c r="D7805" s="56"/>
      <c r="E7805" s="56"/>
      <c r="F7805" s="56"/>
      <c r="G7805" s="56"/>
      <c r="I7805" s="57"/>
      <c r="N7805" s="56"/>
      <c r="O7805" s="57"/>
      <c r="V7805" s="57"/>
    </row>
    <row r="7806" spans="4:22">
      <c r="D7806" s="56"/>
      <c r="E7806" s="56"/>
      <c r="F7806" s="56"/>
      <c r="G7806" s="56"/>
      <c r="I7806" s="57"/>
      <c r="N7806" s="56"/>
      <c r="O7806" s="57"/>
      <c r="V7806" s="57"/>
    </row>
    <row r="7807" spans="4:22">
      <c r="D7807" s="56"/>
      <c r="E7807" s="56"/>
      <c r="F7807" s="56"/>
      <c r="G7807" s="56"/>
      <c r="I7807" s="57"/>
      <c r="N7807" s="56"/>
      <c r="O7807" s="57"/>
      <c r="V7807" s="57"/>
    </row>
    <row r="7808" spans="4:22">
      <c r="D7808" s="56"/>
      <c r="E7808" s="56"/>
      <c r="F7808" s="56"/>
      <c r="G7808" s="56"/>
      <c r="I7808" s="57"/>
      <c r="N7808" s="56"/>
      <c r="O7808" s="57"/>
      <c r="V7808" s="57"/>
    </row>
    <row r="7809" spans="4:22">
      <c r="D7809" s="56"/>
      <c r="E7809" s="56"/>
      <c r="F7809" s="56"/>
      <c r="G7809" s="56"/>
      <c r="I7809" s="57"/>
      <c r="N7809" s="56"/>
      <c r="O7809" s="57"/>
      <c r="V7809" s="57"/>
    </row>
    <row r="7810" spans="4:22">
      <c r="D7810" s="56"/>
      <c r="E7810" s="56"/>
      <c r="F7810" s="56"/>
      <c r="G7810" s="56"/>
      <c r="I7810" s="57"/>
      <c r="N7810" s="56"/>
      <c r="O7810" s="57"/>
      <c r="V7810" s="57"/>
    </row>
    <row r="7811" spans="4:22">
      <c r="D7811" s="56"/>
      <c r="E7811" s="56"/>
      <c r="F7811" s="56"/>
      <c r="G7811" s="56"/>
      <c r="I7811" s="57"/>
      <c r="N7811" s="56"/>
      <c r="O7811" s="57"/>
      <c r="V7811" s="57"/>
    </row>
    <row r="7812" spans="4:22">
      <c r="D7812" s="56"/>
      <c r="E7812" s="56"/>
      <c r="F7812" s="56"/>
      <c r="G7812" s="56"/>
      <c r="I7812" s="57"/>
      <c r="N7812" s="56"/>
      <c r="O7812" s="57"/>
      <c r="V7812" s="57"/>
    </row>
    <row r="7813" spans="4:22">
      <c r="D7813" s="56"/>
      <c r="E7813" s="56"/>
      <c r="F7813" s="56"/>
      <c r="G7813" s="56"/>
      <c r="I7813" s="57"/>
      <c r="N7813" s="56"/>
      <c r="O7813" s="57"/>
      <c r="V7813" s="57"/>
    </row>
    <row r="7814" spans="4:22">
      <c r="D7814" s="56"/>
      <c r="E7814" s="56"/>
      <c r="F7814" s="56"/>
      <c r="G7814" s="56"/>
      <c r="I7814" s="57"/>
      <c r="N7814" s="56"/>
      <c r="O7814" s="57"/>
      <c r="V7814" s="57"/>
    </row>
    <row r="7815" spans="4:22">
      <c r="D7815" s="56"/>
      <c r="E7815" s="56"/>
      <c r="F7815" s="56"/>
      <c r="G7815" s="56"/>
      <c r="I7815" s="57"/>
      <c r="N7815" s="56"/>
      <c r="O7815" s="57"/>
      <c r="V7815" s="57"/>
    </row>
    <row r="7816" spans="4:22">
      <c r="D7816" s="56"/>
      <c r="E7816" s="56"/>
      <c r="F7816" s="56"/>
      <c r="G7816" s="56"/>
      <c r="I7816" s="57"/>
      <c r="N7816" s="56"/>
      <c r="O7816" s="57"/>
      <c r="V7816" s="57"/>
    </row>
    <row r="7817" spans="4:22">
      <c r="D7817" s="56"/>
      <c r="E7817" s="56"/>
      <c r="F7817" s="56"/>
      <c r="G7817" s="56"/>
      <c r="I7817" s="57"/>
      <c r="N7817" s="56"/>
      <c r="O7817" s="57"/>
      <c r="V7817" s="57"/>
    </row>
    <row r="7818" spans="4:22">
      <c r="D7818" s="56"/>
      <c r="E7818" s="56"/>
      <c r="F7818" s="56"/>
      <c r="G7818" s="56"/>
      <c r="I7818" s="57"/>
      <c r="N7818" s="56"/>
      <c r="O7818" s="57"/>
      <c r="V7818" s="57"/>
    </row>
    <row r="7819" spans="4:22">
      <c r="D7819" s="56"/>
      <c r="E7819" s="56"/>
      <c r="F7819" s="56"/>
      <c r="G7819" s="56"/>
      <c r="I7819" s="57"/>
      <c r="N7819" s="56"/>
      <c r="O7819" s="57"/>
      <c r="V7819" s="57"/>
    </row>
    <row r="7820" spans="4:22">
      <c r="D7820" s="56"/>
      <c r="E7820" s="56"/>
      <c r="F7820" s="56"/>
      <c r="G7820" s="56"/>
      <c r="I7820" s="57"/>
      <c r="N7820" s="56"/>
      <c r="O7820" s="57"/>
      <c r="V7820" s="57"/>
    </row>
    <row r="7821" spans="4:22">
      <c r="D7821" s="56"/>
      <c r="E7821" s="56"/>
      <c r="F7821" s="56"/>
      <c r="G7821" s="56"/>
      <c r="I7821" s="57"/>
      <c r="N7821" s="56"/>
      <c r="O7821" s="57"/>
      <c r="V7821" s="57"/>
    </row>
    <row r="7822" spans="4:22">
      <c r="D7822" s="56"/>
      <c r="E7822" s="56"/>
      <c r="F7822" s="56"/>
      <c r="G7822" s="56"/>
      <c r="I7822" s="57"/>
      <c r="N7822" s="56"/>
      <c r="O7822" s="57"/>
      <c r="V7822" s="57"/>
    </row>
    <row r="7823" spans="4:22">
      <c r="D7823" s="56"/>
      <c r="E7823" s="56"/>
      <c r="F7823" s="56"/>
      <c r="G7823" s="56"/>
      <c r="I7823" s="57"/>
      <c r="N7823" s="56"/>
      <c r="O7823" s="57"/>
      <c r="V7823" s="57"/>
    </row>
    <row r="7824" spans="4:22">
      <c r="D7824" s="56"/>
      <c r="E7824" s="56"/>
      <c r="F7824" s="56"/>
      <c r="G7824" s="56"/>
      <c r="I7824" s="57"/>
      <c r="N7824" s="56"/>
      <c r="O7824" s="57"/>
      <c r="V7824" s="57"/>
    </row>
    <row r="7825" spans="4:22">
      <c r="D7825" s="56"/>
      <c r="E7825" s="56"/>
      <c r="F7825" s="56"/>
      <c r="G7825" s="56"/>
      <c r="I7825" s="57"/>
      <c r="N7825" s="56"/>
      <c r="O7825" s="57"/>
      <c r="V7825" s="57"/>
    </row>
    <row r="7826" spans="4:22">
      <c r="D7826" s="56"/>
      <c r="E7826" s="56"/>
      <c r="F7826" s="56"/>
      <c r="G7826" s="56"/>
      <c r="I7826" s="57"/>
      <c r="N7826" s="56"/>
      <c r="O7826" s="57"/>
      <c r="V7826" s="57"/>
    </row>
    <row r="7827" spans="4:22">
      <c r="D7827" s="56"/>
      <c r="E7827" s="56"/>
      <c r="F7827" s="56"/>
      <c r="G7827" s="56"/>
      <c r="I7827" s="57"/>
      <c r="N7827" s="56"/>
      <c r="O7827" s="57"/>
      <c r="V7827" s="57"/>
    </row>
    <row r="7828" spans="4:22">
      <c r="D7828" s="56"/>
      <c r="E7828" s="56"/>
      <c r="F7828" s="56"/>
      <c r="G7828" s="56"/>
      <c r="I7828" s="57"/>
      <c r="N7828" s="56"/>
      <c r="O7828" s="57"/>
      <c r="V7828" s="57"/>
    </row>
    <row r="7829" spans="4:22">
      <c r="D7829" s="56"/>
      <c r="E7829" s="56"/>
      <c r="F7829" s="56"/>
      <c r="G7829" s="56"/>
      <c r="I7829" s="57"/>
      <c r="N7829" s="56"/>
      <c r="O7829" s="57"/>
      <c r="V7829" s="57"/>
    </row>
    <row r="7830" spans="4:22">
      <c r="D7830" s="56"/>
      <c r="E7830" s="56"/>
      <c r="F7830" s="56"/>
      <c r="G7830" s="56"/>
      <c r="I7830" s="57"/>
      <c r="N7830" s="56"/>
      <c r="O7830" s="57"/>
      <c r="V7830" s="57"/>
    </row>
    <row r="7831" spans="4:22">
      <c r="D7831" s="56"/>
      <c r="E7831" s="56"/>
      <c r="F7831" s="56"/>
      <c r="G7831" s="56"/>
      <c r="I7831" s="57"/>
      <c r="N7831" s="56"/>
      <c r="O7831" s="57"/>
      <c r="V7831" s="57"/>
    </row>
    <row r="7832" spans="4:22">
      <c r="D7832" s="56"/>
      <c r="E7832" s="56"/>
      <c r="F7832" s="56"/>
      <c r="G7832" s="56"/>
      <c r="I7832" s="57"/>
      <c r="N7832" s="56"/>
      <c r="O7832" s="57"/>
      <c r="V7832" s="57"/>
    </row>
    <row r="7833" spans="4:22">
      <c r="D7833" s="56"/>
      <c r="E7833" s="56"/>
      <c r="F7833" s="56"/>
      <c r="G7833" s="56"/>
      <c r="I7833" s="57"/>
      <c r="N7833" s="56"/>
      <c r="O7833" s="57"/>
      <c r="V7833" s="57"/>
    </row>
    <row r="7834" spans="4:22">
      <c r="D7834" s="56"/>
      <c r="E7834" s="56"/>
      <c r="F7834" s="56"/>
      <c r="G7834" s="56"/>
      <c r="I7834" s="57"/>
      <c r="N7834" s="56"/>
      <c r="O7834" s="57"/>
      <c r="V7834" s="57"/>
    </row>
    <row r="7835" spans="4:22">
      <c r="D7835" s="56"/>
      <c r="E7835" s="56"/>
      <c r="F7835" s="56"/>
      <c r="G7835" s="56"/>
      <c r="I7835" s="57"/>
      <c r="N7835" s="56"/>
      <c r="O7835" s="57"/>
      <c r="V7835" s="57"/>
    </row>
    <row r="7836" spans="4:22">
      <c r="D7836" s="56"/>
      <c r="E7836" s="56"/>
      <c r="F7836" s="56"/>
      <c r="G7836" s="56"/>
      <c r="I7836" s="57"/>
      <c r="N7836" s="56"/>
      <c r="O7836" s="57"/>
      <c r="V7836" s="57"/>
    </row>
    <row r="7837" spans="4:22">
      <c r="D7837" s="56"/>
      <c r="E7837" s="56"/>
      <c r="F7837" s="56"/>
      <c r="G7837" s="56"/>
      <c r="I7837" s="57"/>
      <c r="N7837" s="56"/>
      <c r="O7837" s="57"/>
      <c r="V7837" s="57"/>
    </row>
    <row r="7838" spans="4:22">
      <c r="D7838" s="56"/>
      <c r="E7838" s="56"/>
      <c r="F7838" s="56"/>
      <c r="G7838" s="56"/>
      <c r="I7838" s="57"/>
      <c r="N7838" s="56"/>
      <c r="O7838" s="57"/>
      <c r="V7838" s="57"/>
    </row>
    <row r="7839" spans="4:22">
      <c r="D7839" s="56"/>
      <c r="E7839" s="56"/>
      <c r="F7839" s="56"/>
      <c r="G7839" s="56"/>
      <c r="I7839" s="57"/>
      <c r="N7839" s="56"/>
      <c r="O7839" s="57"/>
      <c r="V7839" s="57"/>
    </row>
    <row r="7840" spans="4:22">
      <c r="D7840" s="56"/>
      <c r="E7840" s="56"/>
      <c r="F7840" s="56"/>
      <c r="G7840" s="56"/>
      <c r="I7840" s="57"/>
      <c r="N7840" s="56"/>
      <c r="O7840" s="57"/>
      <c r="V7840" s="57"/>
    </row>
    <row r="7841" spans="4:22">
      <c r="D7841" s="56"/>
      <c r="E7841" s="56"/>
      <c r="F7841" s="56"/>
      <c r="G7841" s="56"/>
      <c r="I7841" s="57"/>
      <c r="N7841" s="56"/>
      <c r="O7841" s="57"/>
      <c r="V7841" s="57"/>
    </row>
    <row r="7842" spans="4:22">
      <c r="D7842" s="56"/>
      <c r="E7842" s="56"/>
      <c r="F7842" s="56"/>
      <c r="G7842" s="56"/>
      <c r="I7842" s="57"/>
      <c r="N7842" s="56"/>
      <c r="O7842" s="57"/>
      <c r="V7842" s="57"/>
    </row>
    <row r="7843" spans="4:22">
      <c r="D7843" s="56"/>
      <c r="E7843" s="56"/>
      <c r="F7843" s="56"/>
      <c r="G7843" s="56"/>
      <c r="I7843" s="57"/>
      <c r="N7843" s="56"/>
      <c r="O7843" s="57"/>
      <c r="V7843" s="57"/>
    </row>
    <row r="7844" spans="4:22">
      <c r="D7844" s="56"/>
      <c r="E7844" s="56"/>
      <c r="F7844" s="56"/>
      <c r="G7844" s="56"/>
      <c r="I7844" s="57"/>
      <c r="N7844" s="56"/>
      <c r="O7844" s="57"/>
      <c r="V7844" s="57"/>
    </row>
    <row r="7845" spans="4:22">
      <c r="D7845" s="56"/>
      <c r="E7845" s="56"/>
      <c r="F7845" s="56"/>
      <c r="G7845" s="56"/>
      <c r="I7845" s="57"/>
      <c r="N7845" s="56"/>
      <c r="O7845" s="57"/>
      <c r="V7845" s="57"/>
    </row>
    <row r="7846" spans="4:22">
      <c r="D7846" s="56"/>
      <c r="E7846" s="56"/>
      <c r="F7846" s="56"/>
      <c r="G7846" s="56"/>
      <c r="I7846" s="57"/>
      <c r="N7846" s="56"/>
      <c r="O7846" s="57"/>
      <c r="V7846" s="57"/>
    </row>
    <row r="7847" spans="4:22">
      <c r="D7847" s="56"/>
      <c r="E7847" s="56"/>
      <c r="F7847" s="56"/>
      <c r="G7847" s="56"/>
      <c r="I7847" s="57"/>
      <c r="N7847" s="56"/>
      <c r="O7847" s="57"/>
      <c r="V7847" s="57"/>
    </row>
    <row r="7848" spans="4:22">
      <c r="D7848" s="56"/>
      <c r="E7848" s="56"/>
      <c r="F7848" s="56"/>
      <c r="G7848" s="56"/>
      <c r="I7848" s="57"/>
      <c r="N7848" s="56"/>
      <c r="O7848" s="57"/>
      <c r="V7848" s="57"/>
    </row>
    <row r="7849" spans="4:22">
      <c r="D7849" s="56"/>
      <c r="E7849" s="56"/>
      <c r="F7849" s="56"/>
      <c r="G7849" s="56"/>
      <c r="I7849" s="57"/>
      <c r="N7849" s="56"/>
      <c r="O7849" s="57"/>
      <c r="V7849" s="57"/>
    </row>
    <row r="7850" spans="4:22">
      <c r="D7850" s="56"/>
      <c r="E7850" s="56"/>
      <c r="F7850" s="56"/>
      <c r="G7850" s="56"/>
      <c r="I7850" s="57"/>
      <c r="N7850" s="56"/>
      <c r="O7850" s="57"/>
      <c r="V7850" s="57"/>
    </row>
    <row r="7851" spans="4:22">
      <c r="D7851" s="56"/>
      <c r="E7851" s="56"/>
      <c r="F7851" s="56"/>
      <c r="G7851" s="56"/>
      <c r="I7851" s="57"/>
      <c r="N7851" s="56"/>
      <c r="O7851" s="57"/>
      <c r="V7851" s="57"/>
    </row>
    <row r="7852" spans="4:22">
      <c r="D7852" s="56"/>
      <c r="E7852" s="56"/>
      <c r="F7852" s="56"/>
      <c r="G7852" s="56"/>
      <c r="I7852" s="57"/>
      <c r="N7852" s="56"/>
      <c r="O7852" s="57"/>
      <c r="V7852" s="57"/>
    </row>
    <row r="7853" spans="4:22">
      <c r="D7853" s="56"/>
      <c r="E7853" s="56"/>
      <c r="F7853" s="56"/>
      <c r="G7853" s="56"/>
      <c r="I7853" s="57"/>
      <c r="N7853" s="56"/>
      <c r="O7853" s="57"/>
      <c r="V7853" s="57"/>
    </row>
    <row r="7854" spans="4:22">
      <c r="D7854" s="56"/>
      <c r="E7854" s="56"/>
      <c r="F7854" s="56"/>
      <c r="G7854" s="56"/>
      <c r="I7854" s="57"/>
      <c r="N7854" s="56"/>
      <c r="O7854" s="57"/>
      <c r="V7854" s="57"/>
    </row>
    <row r="7855" spans="4:22">
      <c r="D7855" s="56"/>
      <c r="E7855" s="56"/>
      <c r="F7855" s="56"/>
      <c r="G7855" s="56"/>
      <c r="I7855" s="57"/>
      <c r="N7855" s="56"/>
      <c r="O7855" s="57"/>
      <c r="V7855" s="57"/>
    </row>
    <row r="7856" spans="4:22">
      <c r="D7856" s="56"/>
      <c r="E7856" s="56"/>
      <c r="F7856" s="56"/>
      <c r="G7856" s="56"/>
      <c r="I7856" s="57"/>
      <c r="N7856" s="56"/>
      <c r="O7856" s="57"/>
      <c r="V7856" s="57"/>
    </row>
    <row r="7857" spans="4:22">
      <c r="D7857" s="56"/>
      <c r="E7857" s="56"/>
      <c r="F7857" s="56"/>
      <c r="G7857" s="56"/>
      <c r="I7857" s="57"/>
      <c r="N7857" s="56"/>
      <c r="O7857" s="57"/>
      <c r="V7857" s="57"/>
    </row>
    <row r="7858" spans="4:22">
      <c r="D7858" s="56"/>
      <c r="E7858" s="56"/>
      <c r="F7858" s="56"/>
      <c r="G7858" s="56"/>
      <c r="I7858" s="57"/>
      <c r="N7858" s="56"/>
      <c r="O7858" s="57"/>
      <c r="V7858" s="57"/>
    </row>
    <row r="7859" spans="4:22">
      <c r="D7859" s="56"/>
      <c r="E7859" s="56"/>
      <c r="F7859" s="56"/>
      <c r="G7859" s="56"/>
      <c r="I7859" s="57"/>
      <c r="N7859" s="56"/>
      <c r="O7859" s="57"/>
      <c r="V7859" s="57"/>
    </row>
    <row r="7860" spans="4:22">
      <c r="D7860" s="56"/>
      <c r="E7860" s="56"/>
      <c r="F7860" s="56"/>
      <c r="G7860" s="56"/>
      <c r="I7860" s="57"/>
      <c r="N7860" s="56"/>
      <c r="O7860" s="57"/>
      <c r="V7860" s="57"/>
    </row>
    <row r="7861" spans="4:22">
      <c r="D7861" s="56"/>
      <c r="E7861" s="56"/>
      <c r="F7861" s="56"/>
      <c r="G7861" s="56"/>
      <c r="I7861" s="57"/>
      <c r="N7861" s="56"/>
      <c r="O7861" s="57"/>
      <c r="V7861" s="57"/>
    </row>
    <row r="7862" spans="4:22">
      <c r="D7862" s="56"/>
      <c r="E7862" s="56"/>
      <c r="F7862" s="56"/>
      <c r="G7862" s="56"/>
      <c r="I7862" s="57"/>
      <c r="N7862" s="56"/>
      <c r="O7862" s="57"/>
      <c r="V7862" s="57"/>
    </row>
    <row r="7863" spans="4:22">
      <c r="D7863" s="56"/>
      <c r="E7863" s="56"/>
      <c r="F7863" s="56"/>
      <c r="G7863" s="56"/>
      <c r="I7863" s="57"/>
      <c r="N7863" s="56"/>
      <c r="O7863" s="57"/>
      <c r="V7863" s="57"/>
    </row>
    <row r="7864" spans="4:22">
      <c r="D7864" s="56"/>
      <c r="E7864" s="56"/>
      <c r="F7864" s="56"/>
      <c r="G7864" s="56"/>
      <c r="I7864" s="57"/>
      <c r="N7864" s="56"/>
      <c r="O7864" s="57"/>
      <c r="V7864" s="57"/>
    </row>
    <row r="7865" spans="4:22">
      <c r="D7865" s="56"/>
      <c r="E7865" s="56"/>
      <c r="F7865" s="56"/>
      <c r="G7865" s="56"/>
      <c r="I7865" s="57"/>
      <c r="N7865" s="56"/>
      <c r="O7865" s="57"/>
      <c r="V7865" s="57"/>
    </row>
    <row r="7866" spans="4:22">
      <c r="D7866" s="56"/>
      <c r="E7866" s="56"/>
      <c r="F7866" s="56"/>
      <c r="G7866" s="56"/>
      <c r="I7866" s="57"/>
      <c r="N7866" s="56"/>
      <c r="O7866" s="57"/>
      <c r="V7866" s="57"/>
    </row>
    <row r="7867" spans="4:22">
      <c r="D7867" s="56"/>
      <c r="E7867" s="56"/>
      <c r="F7867" s="56"/>
      <c r="G7867" s="56"/>
      <c r="I7867" s="57"/>
      <c r="N7867" s="56"/>
      <c r="O7867" s="57"/>
      <c r="V7867" s="57"/>
    </row>
    <row r="7868" spans="4:22">
      <c r="D7868" s="56"/>
      <c r="E7868" s="56"/>
      <c r="F7868" s="56"/>
      <c r="G7868" s="56"/>
      <c r="I7868" s="57"/>
      <c r="N7868" s="56"/>
      <c r="O7868" s="57"/>
      <c r="V7868" s="57"/>
    </row>
    <row r="7869" spans="4:22">
      <c r="D7869" s="56"/>
      <c r="E7869" s="56"/>
      <c r="F7869" s="56"/>
      <c r="G7869" s="56"/>
      <c r="I7869" s="57"/>
      <c r="N7869" s="56"/>
      <c r="O7869" s="57"/>
      <c r="V7869" s="57"/>
    </row>
    <row r="7870" spans="4:22">
      <c r="D7870" s="56"/>
      <c r="E7870" s="56"/>
      <c r="F7870" s="56"/>
      <c r="G7870" s="56"/>
      <c r="I7870" s="57"/>
      <c r="N7870" s="56"/>
      <c r="O7870" s="57"/>
      <c r="V7870" s="57"/>
    </row>
    <row r="7871" spans="4:22">
      <c r="D7871" s="56"/>
      <c r="E7871" s="56"/>
      <c r="F7871" s="56"/>
      <c r="G7871" s="56"/>
      <c r="I7871" s="57"/>
      <c r="N7871" s="56"/>
      <c r="O7871" s="57"/>
      <c r="V7871" s="57"/>
    </row>
    <row r="7872" spans="4:22">
      <c r="D7872" s="56"/>
      <c r="E7872" s="56"/>
      <c r="F7872" s="56"/>
      <c r="G7872" s="56"/>
      <c r="I7872" s="57"/>
      <c r="N7872" s="56"/>
      <c r="O7872" s="57"/>
      <c r="V7872" s="57"/>
    </row>
    <row r="7873" spans="4:22">
      <c r="D7873" s="56"/>
      <c r="E7873" s="56"/>
      <c r="F7873" s="56"/>
      <c r="G7873" s="56"/>
      <c r="I7873" s="57"/>
      <c r="N7873" s="56"/>
      <c r="O7873" s="57"/>
      <c r="V7873" s="57"/>
    </row>
    <row r="7874" spans="4:22">
      <c r="D7874" s="56"/>
      <c r="E7874" s="56"/>
      <c r="F7874" s="56"/>
      <c r="G7874" s="56"/>
      <c r="I7874" s="57"/>
      <c r="N7874" s="56"/>
      <c r="O7874" s="57"/>
      <c r="V7874" s="57"/>
    </row>
    <row r="7875" spans="4:22">
      <c r="D7875" s="56"/>
      <c r="E7875" s="56"/>
      <c r="F7875" s="56"/>
      <c r="G7875" s="56"/>
      <c r="I7875" s="57"/>
      <c r="N7875" s="56"/>
      <c r="O7875" s="57"/>
      <c r="V7875" s="57"/>
    </row>
    <row r="7876" spans="4:22">
      <c r="D7876" s="56"/>
      <c r="E7876" s="56"/>
      <c r="F7876" s="56"/>
      <c r="G7876" s="56"/>
      <c r="I7876" s="57"/>
      <c r="N7876" s="56"/>
      <c r="O7876" s="57"/>
      <c r="V7876" s="57"/>
    </row>
    <row r="7877" spans="4:22">
      <c r="D7877" s="56"/>
      <c r="E7877" s="56"/>
      <c r="F7877" s="56"/>
      <c r="G7877" s="56"/>
      <c r="I7877" s="57"/>
      <c r="N7877" s="56"/>
      <c r="O7877" s="57"/>
      <c r="V7877" s="57"/>
    </row>
    <row r="7878" spans="4:22">
      <c r="D7878" s="56"/>
      <c r="E7878" s="56"/>
      <c r="F7878" s="56"/>
      <c r="G7878" s="56"/>
      <c r="I7878" s="57"/>
      <c r="N7878" s="56"/>
      <c r="O7878" s="57"/>
      <c r="V7878" s="57"/>
    </row>
    <row r="7879" spans="4:22">
      <c r="D7879" s="56"/>
      <c r="E7879" s="56"/>
      <c r="F7879" s="56"/>
      <c r="G7879" s="56"/>
      <c r="I7879" s="57"/>
      <c r="N7879" s="56"/>
      <c r="O7879" s="57"/>
      <c r="V7879" s="57"/>
    </row>
    <row r="7880" spans="4:22">
      <c r="D7880" s="56"/>
      <c r="E7880" s="56"/>
      <c r="F7880" s="56"/>
      <c r="G7880" s="56"/>
      <c r="I7880" s="57"/>
      <c r="N7880" s="56"/>
      <c r="O7880" s="57"/>
      <c r="V7880" s="57"/>
    </row>
    <row r="7881" spans="4:22">
      <c r="D7881" s="56"/>
      <c r="E7881" s="56"/>
      <c r="F7881" s="56"/>
      <c r="G7881" s="56"/>
      <c r="I7881" s="57"/>
      <c r="N7881" s="56"/>
      <c r="O7881" s="57"/>
      <c r="V7881" s="57"/>
    </row>
    <row r="7882" spans="4:22">
      <c r="D7882" s="56"/>
      <c r="E7882" s="56"/>
      <c r="F7882" s="56"/>
      <c r="G7882" s="56"/>
      <c r="I7882" s="57"/>
      <c r="N7882" s="56"/>
      <c r="O7882" s="57"/>
      <c r="V7882" s="57"/>
    </row>
    <row r="7883" spans="4:22">
      <c r="D7883" s="56"/>
      <c r="E7883" s="56"/>
      <c r="F7883" s="56"/>
      <c r="G7883" s="56"/>
      <c r="I7883" s="57"/>
      <c r="N7883" s="56"/>
      <c r="O7883" s="57"/>
      <c r="V7883" s="57"/>
    </row>
    <row r="7884" spans="4:22">
      <c r="D7884" s="56"/>
      <c r="E7884" s="56"/>
      <c r="F7884" s="56"/>
      <c r="G7884" s="56"/>
      <c r="I7884" s="57"/>
      <c r="N7884" s="56"/>
      <c r="O7884" s="57"/>
      <c r="V7884" s="57"/>
    </row>
    <row r="7885" spans="4:22">
      <c r="D7885" s="56"/>
      <c r="E7885" s="56"/>
      <c r="F7885" s="56"/>
      <c r="G7885" s="56"/>
      <c r="I7885" s="57"/>
      <c r="N7885" s="56"/>
      <c r="O7885" s="57"/>
      <c r="V7885" s="57"/>
    </row>
    <row r="7886" spans="4:22">
      <c r="D7886" s="56"/>
      <c r="E7886" s="56"/>
      <c r="F7886" s="56"/>
      <c r="G7886" s="56"/>
      <c r="I7886" s="57"/>
      <c r="N7886" s="56"/>
      <c r="O7886" s="57"/>
      <c r="V7886" s="57"/>
    </row>
    <row r="7887" spans="4:22">
      <c r="D7887" s="56"/>
      <c r="E7887" s="56"/>
      <c r="F7887" s="56"/>
      <c r="G7887" s="56"/>
      <c r="I7887" s="57"/>
      <c r="N7887" s="56"/>
      <c r="O7887" s="57"/>
      <c r="V7887" s="57"/>
    </row>
    <row r="7888" spans="4:22">
      <c r="D7888" s="56"/>
      <c r="E7888" s="56"/>
      <c r="F7888" s="56"/>
      <c r="G7888" s="56"/>
      <c r="I7888" s="57"/>
      <c r="N7888" s="56"/>
      <c r="O7888" s="57"/>
      <c r="V7888" s="57"/>
    </row>
    <row r="7889" spans="4:22">
      <c r="D7889" s="56"/>
      <c r="E7889" s="56"/>
      <c r="F7889" s="56"/>
      <c r="G7889" s="56"/>
      <c r="I7889" s="57"/>
      <c r="N7889" s="56"/>
      <c r="O7889" s="57"/>
      <c r="V7889" s="57"/>
    </row>
    <row r="7890" spans="4:22">
      <c r="D7890" s="56"/>
      <c r="E7890" s="56"/>
      <c r="F7890" s="56"/>
      <c r="G7890" s="56"/>
      <c r="I7890" s="57"/>
      <c r="N7890" s="56"/>
      <c r="O7890" s="57"/>
      <c r="V7890" s="57"/>
    </row>
    <row r="7891" spans="4:22">
      <c r="D7891" s="56"/>
      <c r="E7891" s="56"/>
      <c r="F7891" s="56"/>
      <c r="G7891" s="56"/>
      <c r="I7891" s="57"/>
      <c r="N7891" s="56"/>
      <c r="O7891" s="57"/>
      <c r="V7891" s="57"/>
    </row>
    <row r="7892" spans="4:22">
      <c r="D7892" s="56"/>
      <c r="E7892" s="56"/>
      <c r="F7892" s="56"/>
      <c r="G7892" s="56"/>
      <c r="I7892" s="57"/>
      <c r="N7892" s="56"/>
      <c r="O7892" s="57"/>
      <c r="V7892" s="57"/>
    </row>
    <row r="7893" spans="4:22">
      <c r="D7893" s="56"/>
      <c r="E7893" s="56"/>
      <c r="F7893" s="56"/>
      <c r="G7893" s="56"/>
      <c r="I7893" s="57"/>
      <c r="N7893" s="56"/>
      <c r="O7893" s="57"/>
      <c r="V7893" s="57"/>
    </row>
    <row r="7894" spans="4:22">
      <c r="D7894" s="56"/>
      <c r="E7894" s="56"/>
      <c r="F7894" s="56"/>
      <c r="G7894" s="56"/>
      <c r="I7894" s="57"/>
      <c r="N7894" s="56"/>
      <c r="O7894" s="57"/>
      <c r="V7894" s="57"/>
    </row>
    <row r="7895" spans="4:22">
      <c r="D7895" s="56"/>
      <c r="E7895" s="56"/>
      <c r="F7895" s="56"/>
      <c r="G7895" s="56"/>
      <c r="I7895" s="57"/>
      <c r="N7895" s="56"/>
      <c r="O7895" s="57"/>
      <c r="V7895" s="57"/>
    </row>
    <row r="7896" spans="4:22">
      <c r="D7896" s="56"/>
      <c r="E7896" s="56"/>
      <c r="F7896" s="56"/>
      <c r="G7896" s="56"/>
      <c r="I7896" s="57"/>
      <c r="N7896" s="56"/>
      <c r="O7896" s="57"/>
      <c r="V7896" s="57"/>
    </row>
    <row r="7897" spans="4:22">
      <c r="D7897" s="56"/>
      <c r="E7897" s="56"/>
      <c r="F7897" s="56"/>
      <c r="G7897" s="56"/>
      <c r="I7897" s="57"/>
      <c r="N7897" s="56"/>
      <c r="O7897" s="57"/>
      <c r="V7897" s="57"/>
    </row>
    <row r="7898" spans="4:22">
      <c r="D7898" s="56"/>
      <c r="E7898" s="56"/>
      <c r="F7898" s="56"/>
      <c r="G7898" s="56"/>
      <c r="I7898" s="57"/>
      <c r="N7898" s="56"/>
      <c r="O7898" s="57"/>
      <c r="V7898" s="57"/>
    </row>
    <row r="7899" spans="4:22">
      <c r="D7899" s="56"/>
      <c r="E7899" s="56"/>
      <c r="F7899" s="56"/>
      <c r="G7899" s="56"/>
      <c r="I7899" s="57"/>
      <c r="N7899" s="56"/>
      <c r="O7899" s="57"/>
      <c r="V7899" s="57"/>
    </row>
    <row r="7900" spans="4:22">
      <c r="D7900" s="56"/>
      <c r="E7900" s="56"/>
      <c r="F7900" s="56"/>
      <c r="G7900" s="56"/>
      <c r="I7900" s="57"/>
      <c r="N7900" s="56"/>
      <c r="O7900" s="57"/>
      <c r="V7900" s="57"/>
    </row>
    <row r="7901" spans="4:22">
      <c r="D7901" s="56"/>
      <c r="E7901" s="56"/>
      <c r="F7901" s="56"/>
      <c r="G7901" s="56"/>
      <c r="I7901" s="57"/>
      <c r="N7901" s="56"/>
      <c r="O7901" s="57"/>
      <c r="V7901" s="57"/>
    </row>
    <row r="7902" spans="4:22">
      <c r="D7902" s="56"/>
      <c r="E7902" s="56"/>
      <c r="F7902" s="56"/>
      <c r="G7902" s="56"/>
      <c r="I7902" s="57"/>
      <c r="N7902" s="56"/>
      <c r="O7902" s="57"/>
      <c r="V7902" s="57"/>
    </row>
    <row r="7903" spans="4:22">
      <c r="D7903" s="56"/>
      <c r="E7903" s="56"/>
      <c r="F7903" s="56"/>
      <c r="G7903" s="56"/>
      <c r="I7903" s="57"/>
      <c r="N7903" s="56"/>
      <c r="O7903" s="57"/>
      <c r="V7903" s="57"/>
    </row>
    <row r="7904" spans="4:22">
      <c r="D7904" s="56"/>
      <c r="E7904" s="56"/>
      <c r="F7904" s="56"/>
      <c r="G7904" s="56"/>
      <c r="I7904" s="57"/>
      <c r="N7904" s="56"/>
      <c r="O7904" s="57"/>
      <c r="V7904" s="57"/>
    </row>
    <row r="7905" spans="4:22">
      <c r="D7905" s="56"/>
      <c r="E7905" s="56"/>
      <c r="F7905" s="56"/>
      <c r="G7905" s="56"/>
      <c r="I7905" s="57"/>
      <c r="N7905" s="56"/>
      <c r="O7905" s="57"/>
      <c r="V7905" s="57"/>
    </row>
    <row r="7906" spans="4:22">
      <c r="D7906" s="56"/>
      <c r="E7906" s="56"/>
      <c r="F7906" s="56"/>
      <c r="G7906" s="56"/>
      <c r="I7906" s="57"/>
      <c r="N7906" s="56"/>
      <c r="O7906" s="57"/>
      <c r="V7906" s="57"/>
    </row>
    <row r="7907" spans="4:22">
      <c r="D7907" s="56"/>
      <c r="E7907" s="56"/>
      <c r="F7907" s="56"/>
      <c r="G7907" s="56"/>
      <c r="I7907" s="57"/>
      <c r="N7907" s="56"/>
      <c r="O7907" s="57"/>
      <c r="V7907" s="57"/>
    </row>
    <row r="7908" spans="4:22">
      <c r="D7908" s="56"/>
      <c r="E7908" s="56"/>
      <c r="F7908" s="56"/>
      <c r="G7908" s="56"/>
      <c r="I7908" s="57"/>
      <c r="N7908" s="56"/>
      <c r="O7908" s="57"/>
      <c r="V7908" s="57"/>
    </row>
    <row r="7909" spans="4:22">
      <c r="D7909" s="56"/>
      <c r="E7909" s="56"/>
      <c r="F7909" s="56"/>
      <c r="G7909" s="56"/>
      <c r="I7909" s="57"/>
      <c r="N7909" s="56"/>
      <c r="O7909" s="57"/>
      <c r="V7909" s="57"/>
    </row>
    <row r="7910" spans="4:22">
      <c r="D7910" s="56"/>
      <c r="E7910" s="56"/>
      <c r="F7910" s="56"/>
      <c r="G7910" s="56"/>
      <c r="I7910" s="57"/>
      <c r="N7910" s="56"/>
      <c r="O7910" s="57"/>
      <c r="V7910" s="57"/>
    </row>
    <row r="7911" spans="4:22">
      <c r="D7911" s="56"/>
      <c r="E7911" s="56"/>
      <c r="F7911" s="56"/>
      <c r="G7911" s="56"/>
      <c r="I7911" s="57"/>
      <c r="N7911" s="56"/>
      <c r="O7911" s="57"/>
      <c r="V7911" s="57"/>
    </row>
    <row r="7912" spans="4:22">
      <c r="D7912" s="56"/>
      <c r="E7912" s="56"/>
      <c r="F7912" s="56"/>
      <c r="G7912" s="56"/>
      <c r="I7912" s="57"/>
      <c r="N7912" s="56"/>
      <c r="O7912" s="57"/>
      <c r="V7912" s="57"/>
    </row>
    <row r="7913" spans="4:22">
      <c r="D7913" s="56"/>
      <c r="E7913" s="56"/>
      <c r="F7913" s="56"/>
      <c r="G7913" s="56"/>
      <c r="I7913" s="57"/>
      <c r="N7913" s="56"/>
      <c r="O7913" s="57"/>
      <c r="V7913" s="57"/>
    </row>
    <row r="7914" spans="4:22">
      <c r="D7914" s="56"/>
      <c r="E7914" s="56"/>
      <c r="F7914" s="56"/>
      <c r="G7914" s="56"/>
      <c r="I7914" s="57"/>
      <c r="N7914" s="56"/>
      <c r="O7914" s="57"/>
      <c r="V7914" s="57"/>
    </row>
    <row r="7915" spans="4:22">
      <c r="D7915" s="56"/>
      <c r="E7915" s="56"/>
      <c r="F7915" s="56"/>
      <c r="G7915" s="56"/>
      <c r="I7915" s="57"/>
      <c r="N7915" s="56"/>
      <c r="O7915" s="57"/>
      <c r="V7915" s="57"/>
    </row>
    <row r="7916" spans="4:22">
      <c r="D7916" s="56"/>
      <c r="E7916" s="56"/>
      <c r="F7916" s="56"/>
      <c r="G7916" s="56"/>
      <c r="I7916" s="57"/>
      <c r="N7916" s="56"/>
      <c r="O7916" s="57"/>
      <c r="V7916" s="57"/>
    </row>
    <row r="7917" spans="4:22">
      <c r="D7917" s="56"/>
      <c r="E7917" s="56"/>
      <c r="F7917" s="56"/>
      <c r="G7917" s="56"/>
      <c r="I7917" s="57"/>
      <c r="N7917" s="56"/>
      <c r="O7917" s="57"/>
      <c r="V7917" s="57"/>
    </row>
    <row r="7918" spans="4:22">
      <c r="D7918" s="56"/>
      <c r="E7918" s="56"/>
      <c r="F7918" s="56"/>
      <c r="G7918" s="56"/>
      <c r="I7918" s="57"/>
      <c r="N7918" s="56"/>
      <c r="O7918" s="57"/>
      <c r="V7918" s="57"/>
    </row>
    <row r="7919" spans="4:22">
      <c r="D7919" s="56"/>
      <c r="E7919" s="56"/>
      <c r="F7919" s="56"/>
      <c r="G7919" s="56"/>
      <c r="I7919" s="57"/>
      <c r="N7919" s="56"/>
      <c r="O7919" s="57"/>
      <c r="V7919" s="57"/>
    </row>
    <row r="7920" spans="4:22">
      <c r="D7920" s="56"/>
      <c r="E7920" s="56"/>
      <c r="F7920" s="56"/>
      <c r="G7920" s="56"/>
      <c r="I7920" s="57"/>
      <c r="N7920" s="56"/>
      <c r="O7920" s="57"/>
      <c r="V7920" s="57"/>
    </row>
    <row r="7921" spans="4:22">
      <c r="D7921" s="56"/>
      <c r="E7921" s="56"/>
      <c r="F7921" s="56"/>
      <c r="G7921" s="56"/>
      <c r="I7921" s="57"/>
      <c r="N7921" s="56"/>
      <c r="O7921" s="57"/>
      <c r="V7921" s="57"/>
    </row>
    <row r="7922" spans="4:22">
      <c r="D7922" s="56"/>
      <c r="E7922" s="56"/>
      <c r="F7922" s="56"/>
      <c r="G7922" s="56"/>
      <c r="I7922" s="57"/>
      <c r="N7922" s="56"/>
      <c r="O7922" s="57"/>
      <c r="V7922" s="57"/>
    </row>
    <row r="7923" spans="4:22">
      <c r="D7923" s="56"/>
      <c r="E7923" s="56"/>
      <c r="F7923" s="56"/>
      <c r="G7923" s="56"/>
      <c r="I7923" s="57"/>
      <c r="N7923" s="56"/>
      <c r="O7923" s="57"/>
      <c r="V7923" s="57"/>
    </row>
    <row r="7924" spans="4:22">
      <c r="D7924" s="56"/>
      <c r="E7924" s="56"/>
      <c r="F7924" s="56"/>
      <c r="G7924" s="56"/>
      <c r="I7924" s="57"/>
      <c r="N7924" s="56"/>
      <c r="O7924" s="57"/>
      <c r="V7924" s="57"/>
    </row>
    <row r="7925" spans="4:22">
      <c r="D7925" s="56"/>
      <c r="E7925" s="56"/>
      <c r="F7925" s="56"/>
      <c r="G7925" s="56"/>
      <c r="I7925" s="57"/>
      <c r="N7925" s="56"/>
      <c r="O7925" s="57"/>
      <c r="V7925" s="57"/>
    </row>
    <row r="7926" spans="4:22">
      <c r="D7926" s="56"/>
      <c r="E7926" s="56"/>
      <c r="F7926" s="56"/>
      <c r="G7926" s="56"/>
      <c r="I7926" s="57"/>
      <c r="N7926" s="56"/>
      <c r="O7926" s="57"/>
      <c r="V7926" s="57"/>
    </row>
    <row r="7927" spans="4:22">
      <c r="D7927" s="56"/>
      <c r="E7927" s="56"/>
      <c r="F7927" s="56"/>
      <c r="G7927" s="56"/>
      <c r="I7927" s="57"/>
      <c r="N7927" s="56"/>
      <c r="O7927" s="57"/>
      <c r="V7927" s="57"/>
    </row>
    <row r="7928" spans="4:22">
      <c r="D7928" s="56"/>
      <c r="E7928" s="56"/>
      <c r="F7928" s="56"/>
      <c r="G7928" s="56"/>
      <c r="I7928" s="57"/>
      <c r="N7928" s="56"/>
      <c r="O7928" s="57"/>
      <c r="V7928" s="57"/>
    </row>
    <row r="7929" spans="4:22">
      <c r="D7929" s="56"/>
      <c r="E7929" s="56"/>
      <c r="F7929" s="56"/>
      <c r="G7929" s="56"/>
      <c r="I7929" s="57"/>
      <c r="N7929" s="56"/>
      <c r="O7929" s="57"/>
      <c r="V7929" s="57"/>
    </row>
    <row r="7930" spans="4:22">
      <c r="D7930" s="56"/>
      <c r="E7930" s="56"/>
      <c r="F7930" s="56"/>
      <c r="G7930" s="56"/>
      <c r="I7930" s="57"/>
      <c r="N7930" s="56"/>
      <c r="O7930" s="57"/>
      <c r="V7930" s="57"/>
    </row>
    <row r="7931" spans="4:22">
      <c r="D7931" s="56"/>
      <c r="E7931" s="56"/>
      <c r="F7931" s="56"/>
      <c r="G7931" s="56"/>
      <c r="I7931" s="57"/>
      <c r="N7931" s="56"/>
      <c r="O7931" s="57"/>
      <c r="V7931" s="57"/>
    </row>
    <row r="7932" spans="4:22">
      <c r="D7932" s="56"/>
      <c r="E7932" s="56"/>
      <c r="F7932" s="56"/>
      <c r="G7932" s="56"/>
      <c r="I7932" s="57"/>
      <c r="N7932" s="56"/>
      <c r="O7932" s="57"/>
      <c r="V7932" s="57"/>
    </row>
    <row r="7933" spans="4:22">
      <c r="D7933" s="56"/>
      <c r="E7933" s="56"/>
      <c r="F7933" s="56"/>
      <c r="G7933" s="56"/>
      <c r="I7933" s="57"/>
      <c r="N7933" s="56"/>
      <c r="O7933" s="57"/>
      <c r="V7933" s="57"/>
    </row>
    <row r="7934" spans="4:22">
      <c r="D7934" s="56"/>
      <c r="E7934" s="56"/>
      <c r="F7934" s="56"/>
      <c r="G7934" s="56"/>
      <c r="I7934" s="57"/>
      <c r="N7934" s="56"/>
      <c r="O7934" s="57"/>
      <c r="V7934" s="57"/>
    </row>
    <row r="7935" spans="4:22">
      <c r="D7935" s="56"/>
      <c r="E7935" s="56"/>
      <c r="F7935" s="56"/>
      <c r="G7935" s="56"/>
      <c r="I7935" s="57"/>
      <c r="N7935" s="56"/>
      <c r="O7935" s="57"/>
      <c r="V7935" s="57"/>
    </row>
    <row r="7936" spans="4:22">
      <c r="D7936" s="56"/>
      <c r="E7936" s="56"/>
      <c r="F7936" s="56"/>
      <c r="G7936" s="56"/>
      <c r="I7936" s="57"/>
      <c r="N7936" s="56"/>
      <c r="O7936" s="57"/>
      <c r="V7936" s="57"/>
    </row>
    <row r="7937" spans="4:22">
      <c r="D7937" s="56"/>
      <c r="E7937" s="56"/>
      <c r="F7937" s="56"/>
      <c r="G7937" s="56"/>
      <c r="I7937" s="57"/>
      <c r="N7937" s="56"/>
      <c r="O7937" s="57"/>
      <c r="V7937" s="57"/>
    </row>
    <row r="7938" spans="4:22">
      <c r="D7938" s="56"/>
      <c r="E7938" s="56"/>
      <c r="F7938" s="56"/>
      <c r="G7938" s="56"/>
      <c r="I7938" s="57"/>
      <c r="N7938" s="56"/>
      <c r="O7938" s="57"/>
      <c r="V7938" s="57"/>
    </row>
    <row r="7939" spans="4:22">
      <c r="D7939" s="56"/>
      <c r="E7939" s="56"/>
      <c r="F7939" s="56"/>
      <c r="G7939" s="56"/>
      <c r="I7939" s="57"/>
      <c r="N7939" s="56"/>
      <c r="O7939" s="57"/>
      <c r="V7939" s="57"/>
    </row>
    <row r="7940" spans="4:22">
      <c r="D7940" s="56"/>
      <c r="E7940" s="56"/>
      <c r="F7940" s="56"/>
      <c r="G7940" s="56"/>
      <c r="I7940" s="57"/>
      <c r="N7940" s="56"/>
      <c r="O7940" s="57"/>
      <c r="V7940" s="57"/>
    </row>
    <row r="7941" spans="4:22">
      <c r="D7941" s="56"/>
      <c r="E7941" s="56"/>
      <c r="F7941" s="56"/>
      <c r="G7941" s="56"/>
      <c r="I7941" s="57"/>
      <c r="N7941" s="56"/>
      <c r="O7941" s="57"/>
      <c r="V7941" s="57"/>
    </row>
    <row r="7942" spans="4:22">
      <c r="D7942" s="56"/>
      <c r="E7942" s="56"/>
      <c r="F7942" s="56"/>
      <c r="G7942" s="56"/>
      <c r="I7942" s="57"/>
      <c r="N7942" s="56"/>
      <c r="O7942" s="57"/>
      <c r="V7942" s="57"/>
    </row>
    <row r="7943" spans="4:22">
      <c r="D7943" s="56"/>
      <c r="E7943" s="56"/>
      <c r="F7943" s="56"/>
      <c r="G7943" s="56"/>
      <c r="I7943" s="57"/>
      <c r="N7943" s="56"/>
      <c r="O7943" s="57"/>
      <c r="V7943" s="57"/>
    </row>
    <row r="7944" spans="4:22">
      <c r="D7944" s="56"/>
      <c r="E7944" s="56"/>
      <c r="F7944" s="56"/>
      <c r="G7944" s="56"/>
      <c r="I7944" s="57"/>
      <c r="N7944" s="56"/>
      <c r="O7944" s="57"/>
      <c r="V7944" s="57"/>
    </row>
    <row r="7945" spans="4:22">
      <c r="D7945" s="56"/>
      <c r="E7945" s="56"/>
      <c r="F7945" s="56"/>
      <c r="G7945" s="56"/>
      <c r="I7945" s="57"/>
      <c r="N7945" s="56"/>
      <c r="O7945" s="57"/>
      <c r="V7945" s="57"/>
    </row>
    <row r="7946" spans="4:22">
      <c r="D7946" s="56"/>
      <c r="E7946" s="56"/>
      <c r="F7946" s="56"/>
      <c r="G7946" s="56"/>
      <c r="I7946" s="57"/>
      <c r="N7946" s="56"/>
      <c r="O7946" s="57"/>
      <c r="V7946" s="57"/>
    </row>
    <row r="7947" spans="4:22">
      <c r="D7947" s="56"/>
      <c r="E7947" s="56"/>
      <c r="F7947" s="56"/>
      <c r="G7947" s="56"/>
      <c r="I7947" s="57"/>
      <c r="N7947" s="56"/>
      <c r="O7947" s="57"/>
      <c r="V7947" s="57"/>
    </row>
    <row r="7948" spans="4:22">
      <c r="D7948" s="56"/>
      <c r="E7948" s="56"/>
      <c r="F7948" s="56"/>
      <c r="G7948" s="56"/>
      <c r="I7948" s="57"/>
      <c r="N7948" s="56"/>
      <c r="O7948" s="57"/>
      <c r="V7948" s="57"/>
    </row>
    <row r="7949" spans="4:22">
      <c r="D7949" s="56"/>
      <c r="E7949" s="56"/>
      <c r="F7949" s="56"/>
      <c r="G7949" s="56"/>
      <c r="I7949" s="57"/>
      <c r="N7949" s="56"/>
      <c r="O7949" s="57"/>
      <c r="V7949" s="57"/>
    </row>
    <row r="7950" spans="4:22">
      <c r="D7950" s="56"/>
      <c r="E7950" s="56"/>
      <c r="F7950" s="56"/>
      <c r="G7950" s="56"/>
      <c r="I7950" s="57"/>
      <c r="N7950" s="56"/>
      <c r="O7950" s="57"/>
      <c r="V7950" s="57"/>
    </row>
    <row r="7951" spans="4:22">
      <c r="D7951" s="56"/>
      <c r="E7951" s="56"/>
      <c r="F7951" s="56"/>
      <c r="G7951" s="56"/>
      <c r="I7951" s="57"/>
      <c r="N7951" s="56"/>
      <c r="O7951" s="57"/>
      <c r="V7951" s="57"/>
    </row>
    <row r="7952" spans="4:22">
      <c r="D7952" s="56"/>
      <c r="E7952" s="56"/>
      <c r="F7952" s="56"/>
      <c r="G7952" s="56"/>
      <c r="I7952" s="57"/>
      <c r="N7952" s="56"/>
      <c r="O7952" s="57"/>
      <c r="V7952" s="57"/>
    </row>
    <row r="7953" spans="4:22">
      <c r="D7953" s="56"/>
      <c r="E7953" s="56"/>
      <c r="F7953" s="56"/>
      <c r="G7953" s="56"/>
      <c r="I7953" s="57"/>
      <c r="N7953" s="56"/>
      <c r="O7953" s="57"/>
      <c r="V7953" s="57"/>
    </row>
    <row r="7954" spans="4:22">
      <c r="D7954" s="56"/>
      <c r="E7954" s="56"/>
      <c r="F7954" s="56"/>
      <c r="G7954" s="56"/>
      <c r="I7954" s="57"/>
      <c r="N7954" s="56"/>
      <c r="O7954" s="57"/>
      <c r="V7954" s="57"/>
    </row>
    <row r="7955" spans="4:22">
      <c r="D7955" s="56"/>
      <c r="E7955" s="56"/>
      <c r="F7955" s="56"/>
      <c r="G7955" s="56"/>
      <c r="I7955" s="57"/>
      <c r="N7955" s="56"/>
      <c r="O7955" s="57"/>
      <c r="V7955" s="57"/>
    </row>
    <row r="7956" spans="4:22">
      <c r="D7956" s="56"/>
      <c r="E7956" s="56"/>
      <c r="F7956" s="56"/>
      <c r="G7956" s="56"/>
      <c r="I7956" s="57"/>
      <c r="N7956" s="56"/>
      <c r="O7956" s="57"/>
      <c r="V7956" s="57"/>
    </row>
    <row r="7957" spans="4:22">
      <c r="D7957" s="56"/>
      <c r="E7957" s="56"/>
      <c r="F7957" s="56"/>
      <c r="G7957" s="56"/>
      <c r="I7957" s="57"/>
      <c r="N7957" s="56"/>
      <c r="O7957" s="57"/>
      <c r="V7957" s="57"/>
    </row>
    <row r="7958" spans="4:22">
      <c r="D7958" s="56"/>
      <c r="E7958" s="56"/>
      <c r="F7958" s="56"/>
      <c r="G7958" s="56"/>
      <c r="I7958" s="57"/>
      <c r="N7958" s="56"/>
      <c r="O7958" s="57"/>
      <c r="V7958" s="57"/>
    </row>
    <row r="7959" spans="4:22">
      <c r="D7959" s="56"/>
      <c r="E7959" s="56"/>
      <c r="F7959" s="56"/>
      <c r="G7959" s="56"/>
      <c r="I7959" s="57"/>
      <c r="N7959" s="56"/>
      <c r="O7959" s="57"/>
      <c r="V7959" s="57"/>
    </row>
    <row r="7960" spans="4:22">
      <c r="D7960" s="56"/>
      <c r="E7960" s="56"/>
      <c r="F7960" s="56"/>
      <c r="G7960" s="56"/>
      <c r="I7960" s="57"/>
      <c r="N7960" s="56"/>
      <c r="O7960" s="57"/>
      <c r="V7960" s="57"/>
    </row>
    <row r="7961" spans="4:22">
      <c r="D7961" s="56"/>
      <c r="E7961" s="56"/>
      <c r="F7961" s="56"/>
      <c r="G7961" s="56"/>
      <c r="I7961" s="57"/>
      <c r="N7961" s="56"/>
      <c r="O7961" s="57"/>
      <c r="V7961" s="57"/>
    </row>
    <row r="7962" spans="4:22">
      <c r="D7962" s="56"/>
      <c r="E7962" s="56"/>
      <c r="F7962" s="56"/>
      <c r="G7962" s="56"/>
      <c r="I7962" s="57"/>
      <c r="N7962" s="56"/>
      <c r="O7962" s="57"/>
      <c r="V7962" s="57"/>
    </row>
    <row r="7963" spans="4:22">
      <c r="D7963" s="56"/>
      <c r="E7963" s="56"/>
      <c r="F7963" s="56"/>
      <c r="G7963" s="56"/>
      <c r="I7963" s="57"/>
      <c r="N7963" s="56"/>
      <c r="O7963" s="57"/>
      <c r="V7963" s="57"/>
    </row>
    <row r="7964" spans="4:22">
      <c r="D7964" s="56"/>
      <c r="E7964" s="56"/>
      <c r="F7964" s="56"/>
      <c r="G7964" s="56"/>
      <c r="I7964" s="57"/>
      <c r="N7964" s="56"/>
      <c r="O7964" s="57"/>
      <c r="V7964" s="57"/>
    </row>
    <row r="7965" spans="4:22">
      <c r="D7965" s="56"/>
      <c r="E7965" s="56"/>
      <c r="F7965" s="56"/>
      <c r="G7965" s="56"/>
      <c r="I7965" s="57"/>
      <c r="N7965" s="56"/>
      <c r="O7965" s="57"/>
      <c r="V7965" s="57"/>
    </row>
    <row r="7966" spans="4:22">
      <c r="D7966" s="56"/>
      <c r="E7966" s="56"/>
      <c r="F7966" s="56"/>
      <c r="G7966" s="56"/>
      <c r="I7966" s="57"/>
      <c r="N7966" s="56"/>
      <c r="O7966" s="57"/>
      <c r="V7966" s="57"/>
    </row>
    <row r="7967" spans="4:22">
      <c r="D7967" s="56"/>
      <c r="E7967" s="56"/>
      <c r="F7967" s="56"/>
      <c r="G7967" s="56"/>
      <c r="I7967" s="57"/>
      <c r="N7967" s="56"/>
      <c r="O7967" s="57"/>
      <c r="V7967" s="57"/>
    </row>
    <row r="7968" spans="4:22">
      <c r="D7968" s="56"/>
      <c r="E7968" s="56"/>
      <c r="F7968" s="56"/>
      <c r="G7968" s="56"/>
      <c r="I7968" s="57"/>
      <c r="N7968" s="56"/>
      <c r="O7968" s="57"/>
      <c r="V7968" s="57"/>
    </row>
    <row r="7969" spans="4:22">
      <c r="D7969" s="56"/>
      <c r="E7969" s="56"/>
      <c r="F7969" s="56"/>
      <c r="G7969" s="56"/>
      <c r="I7969" s="57"/>
      <c r="N7969" s="56"/>
      <c r="O7969" s="57"/>
      <c r="V7969" s="57"/>
    </row>
    <row r="7970" spans="4:22">
      <c r="D7970" s="56"/>
      <c r="E7970" s="56"/>
      <c r="F7970" s="56"/>
      <c r="G7970" s="56"/>
      <c r="I7970" s="57"/>
      <c r="N7970" s="56"/>
      <c r="O7970" s="57"/>
      <c r="V7970" s="57"/>
    </row>
    <row r="7971" spans="4:22">
      <c r="D7971" s="56"/>
      <c r="E7971" s="56"/>
      <c r="F7971" s="56"/>
      <c r="G7971" s="56"/>
      <c r="I7971" s="57"/>
      <c r="N7971" s="56"/>
      <c r="O7971" s="57"/>
      <c r="V7971" s="57"/>
    </row>
    <row r="7972" spans="4:22">
      <c r="D7972" s="56"/>
      <c r="E7972" s="56"/>
      <c r="F7972" s="56"/>
      <c r="G7972" s="56"/>
      <c r="I7972" s="57"/>
      <c r="N7972" s="56"/>
      <c r="O7972" s="57"/>
      <c r="V7972" s="57"/>
    </row>
    <row r="7973" spans="4:22">
      <c r="D7973" s="56"/>
      <c r="E7973" s="56"/>
      <c r="F7973" s="56"/>
      <c r="G7973" s="56"/>
      <c r="I7973" s="57"/>
      <c r="N7973" s="56"/>
      <c r="O7973" s="57"/>
      <c r="V7973" s="57"/>
    </row>
    <row r="7974" spans="4:22">
      <c r="D7974" s="56"/>
      <c r="E7974" s="56"/>
      <c r="F7974" s="56"/>
      <c r="G7974" s="56"/>
      <c r="I7974" s="57"/>
      <c r="N7974" s="56"/>
      <c r="O7974" s="57"/>
      <c r="V7974" s="57"/>
    </row>
    <row r="7975" spans="4:22">
      <c r="D7975" s="56"/>
      <c r="E7975" s="56"/>
      <c r="F7975" s="56"/>
      <c r="G7975" s="56"/>
      <c r="I7975" s="57"/>
      <c r="N7975" s="56"/>
      <c r="O7975" s="57"/>
      <c r="V7975" s="57"/>
    </row>
    <row r="7976" spans="4:22">
      <c r="D7976" s="56"/>
      <c r="E7976" s="56"/>
      <c r="F7976" s="56"/>
      <c r="G7976" s="56"/>
      <c r="I7976" s="57"/>
      <c r="N7976" s="56"/>
      <c r="O7976" s="57"/>
      <c r="V7976" s="57"/>
    </row>
    <row r="7977" spans="4:22">
      <c r="D7977" s="56"/>
      <c r="E7977" s="56"/>
      <c r="F7977" s="56"/>
      <c r="G7977" s="56"/>
      <c r="I7977" s="57"/>
      <c r="N7977" s="56"/>
      <c r="O7977" s="57"/>
      <c r="V7977" s="57"/>
    </row>
    <row r="7978" spans="4:22">
      <c r="D7978" s="56"/>
      <c r="E7978" s="56"/>
      <c r="F7978" s="56"/>
      <c r="G7978" s="56"/>
      <c r="I7978" s="57"/>
      <c r="N7978" s="56"/>
      <c r="O7978" s="57"/>
      <c r="V7978" s="57"/>
    </row>
    <row r="7979" spans="4:22">
      <c r="D7979" s="56"/>
      <c r="E7979" s="56"/>
      <c r="F7979" s="56"/>
      <c r="G7979" s="56"/>
      <c r="I7979" s="57"/>
      <c r="N7979" s="56"/>
      <c r="O7979" s="57"/>
      <c r="V7979" s="57"/>
    </row>
    <row r="7980" spans="4:22">
      <c r="D7980" s="56"/>
      <c r="E7980" s="56"/>
      <c r="F7980" s="56"/>
      <c r="G7980" s="56"/>
      <c r="I7980" s="57"/>
      <c r="N7980" s="56"/>
      <c r="O7980" s="57"/>
      <c r="V7980" s="57"/>
    </row>
    <row r="7981" spans="4:22">
      <c r="D7981" s="56"/>
      <c r="E7981" s="56"/>
      <c r="F7981" s="56"/>
      <c r="G7981" s="56"/>
      <c r="I7981" s="57"/>
      <c r="N7981" s="56"/>
      <c r="O7981" s="57"/>
      <c r="V7981" s="57"/>
    </row>
    <row r="7982" spans="4:22">
      <c r="D7982" s="56"/>
      <c r="E7982" s="56"/>
      <c r="F7982" s="56"/>
      <c r="G7982" s="56"/>
      <c r="I7982" s="57"/>
      <c r="N7982" s="56"/>
      <c r="O7982" s="57"/>
      <c r="V7982" s="57"/>
    </row>
    <row r="7983" spans="4:22">
      <c r="D7983" s="56"/>
      <c r="E7983" s="56"/>
      <c r="F7983" s="56"/>
      <c r="G7983" s="56"/>
      <c r="I7983" s="57"/>
      <c r="N7983" s="56"/>
      <c r="O7983" s="57"/>
      <c r="V7983" s="57"/>
    </row>
    <row r="7984" spans="4:22">
      <c r="D7984" s="56"/>
      <c r="E7984" s="56"/>
      <c r="F7984" s="56"/>
      <c r="G7984" s="56"/>
      <c r="I7984" s="57"/>
      <c r="N7984" s="56"/>
      <c r="O7984" s="57"/>
      <c r="V7984" s="57"/>
    </row>
    <row r="7985" spans="4:22">
      <c r="D7985" s="56"/>
      <c r="E7985" s="56"/>
      <c r="F7985" s="56"/>
      <c r="G7985" s="56"/>
      <c r="I7985" s="57"/>
      <c r="N7985" s="56"/>
      <c r="O7985" s="57"/>
      <c r="V7985" s="57"/>
    </row>
    <row r="7986" spans="4:22">
      <c r="D7986" s="56"/>
      <c r="E7986" s="56"/>
      <c r="F7986" s="56"/>
      <c r="G7986" s="56"/>
      <c r="I7986" s="57"/>
      <c r="N7986" s="56"/>
      <c r="O7986" s="57"/>
      <c r="V7986" s="57"/>
    </row>
    <row r="7987" spans="4:22">
      <c r="D7987" s="56"/>
      <c r="E7987" s="56"/>
      <c r="F7987" s="56"/>
      <c r="G7987" s="56"/>
      <c r="I7987" s="57"/>
      <c r="N7987" s="56"/>
      <c r="O7987" s="57"/>
      <c r="V7987" s="57"/>
    </row>
    <row r="7988" spans="4:22">
      <c r="D7988" s="56"/>
      <c r="E7988" s="56"/>
      <c r="F7988" s="56"/>
      <c r="G7988" s="56"/>
      <c r="I7988" s="57"/>
      <c r="N7988" s="56"/>
      <c r="O7988" s="57"/>
      <c r="V7988" s="57"/>
    </row>
    <row r="7989" spans="4:22">
      <c r="D7989" s="56"/>
      <c r="E7989" s="56"/>
      <c r="F7989" s="56"/>
      <c r="G7989" s="56"/>
      <c r="I7989" s="57"/>
      <c r="N7989" s="56"/>
      <c r="O7989" s="57"/>
      <c r="V7989" s="57"/>
    </row>
    <row r="7990" spans="4:22">
      <c r="D7990" s="56"/>
      <c r="E7990" s="56"/>
      <c r="F7990" s="56"/>
      <c r="G7990" s="56"/>
      <c r="I7990" s="57"/>
      <c r="N7990" s="56"/>
      <c r="O7990" s="57"/>
      <c r="V7990" s="57"/>
    </row>
    <row r="7991" spans="4:22">
      <c r="D7991" s="56"/>
      <c r="E7991" s="56"/>
      <c r="F7991" s="56"/>
      <c r="G7991" s="56"/>
      <c r="I7991" s="57"/>
      <c r="N7991" s="56"/>
      <c r="O7991" s="57"/>
      <c r="V7991" s="57"/>
    </row>
    <row r="7992" spans="4:22">
      <c r="D7992" s="56"/>
      <c r="E7992" s="56"/>
      <c r="F7992" s="56"/>
      <c r="G7992" s="56"/>
      <c r="I7992" s="57"/>
      <c r="N7992" s="56"/>
      <c r="O7992" s="57"/>
      <c r="V7992" s="57"/>
    </row>
    <row r="7993" spans="4:22">
      <c r="D7993" s="56"/>
      <c r="E7993" s="56"/>
      <c r="F7993" s="56"/>
      <c r="G7993" s="56"/>
      <c r="I7993" s="57"/>
      <c r="N7993" s="56"/>
      <c r="O7993" s="57"/>
      <c r="V7993" s="57"/>
    </row>
    <row r="7994" spans="4:22">
      <c r="D7994" s="56"/>
      <c r="E7994" s="56"/>
      <c r="F7994" s="56"/>
      <c r="G7994" s="56"/>
      <c r="I7994" s="57"/>
      <c r="N7994" s="56"/>
      <c r="O7994" s="57"/>
      <c r="V7994" s="57"/>
    </row>
    <row r="7995" spans="4:22">
      <c r="D7995" s="56"/>
      <c r="E7995" s="56"/>
      <c r="F7995" s="56"/>
      <c r="G7995" s="56"/>
      <c r="I7995" s="57"/>
      <c r="N7995" s="56"/>
      <c r="O7995" s="57"/>
      <c r="V7995" s="57"/>
    </row>
    <row r="7996" spans="4:22">
      <c r="D7996" s="56"/>
      <c r="E7996" s="56"/>
      <c r="F7996" s="56"/>
      <c r="G7996" s="56"/>
      <c r="I7996" s="57"/>
      <c r="N7996" s="56"/>
      <c r="O7996" s="57"/>
      <c r="V7996" s="57"/>
    </row>
    <row r="7997" spans="4:22">
      <c r="D7997" s="56"/>
      <c r="E7997" s="56"/>
      <c r="F7997" s="56"/>
      <c r="G7997" s="56"/>
      <c r="I7997" s="57"/>
      <c r="N7997" s="56"/>
      <c r="O7997" s="57"/>
      <c r="V7997" s="57"/>
    </row>
    <row r="7998" spans="4:22">
      <c r="D7998" s="56"/>
      <c r="E7998" s="56"/>
      <c r="F7998" s="56"/>
      <c r="G7998" s="56"/>
      <c r="I7998" s="57"/>
      <c r="N7998" s="56"/>
      <c r="O7998" s="57"/>
      <c r="V7998" s="57"/>
    </row>
    <row r="7999" spans="4:22">
      <c r="D7999" s="56"/>
      <c r="E7999" s="56"/>
      <c r="F7999" s="56"/>
      <c r="G7999" s="56"/>
      <c r="I7999" s="57"/>
      <c r="N7999" s="56"/>
      <c r="O7999" s="57"/>
      <c r="V7999" s="57"/>
    </row>
    <row r="8000" spans="4:22">
      <c r="D8000" s="56"/>
      <c r="E8000" s="56"/>
      <c r="F8000" s="56"/>
      <c r="G8000" s="56"/>
      <c r="I8000" s="57"/>
      <c r="N8000" s="56"/>
      <c r="O8000" s="57"/>
      <c r="V8000" s="57"/>
    </row>
    <row r="8001" spans="4:22">
      <c r="D8001" s="56"/>
      <c r="E8001" s="56"/>
      <c r="F8001" s="56"/>
      <c r="G8001" s="56"/>
      <c r="I8001" s="57"/>
      <c r="N8001" s="56"/>
      <c r="O8001" s="57"/>
      <c r="V8001" s="57"/>
    </row>
    <row r="8002" spans="4:22">
      <c r="D8002" s="56"/>
      <c r="E8002" s="56"/>
      <c r="F8002" s="56"/>
      <c r="G8002" s="56"/>
      <c r="I8002" s="57"/>
      <c r="N8002" s="56"/>
      <c r="O8002" s="57"/>
      <c r="V8002" s="57"/>
    </row>
    <row r="8003" spans="4:22">
      <c r="D8003" s="56"/>
      <c r="E8003" s="56"/>
      <c r="F8003" s="56"/>
      <c r="G8003" s="56"/>
      <c r="I8003" s="57"/>
      <c r="N8003" s="56"/>
      <c r="O8003" s="57"/>
      <c r="V8003" s="57"/>
    </row>
    <row r="8004" spans="4:22">
      <c r="D8004" s="56"/>
      <c r="E8004" s="56"/>
      <c r="F8004" s="56"/>
      <c r="G8004" s="56"/>
      <c r="I8004" s="57"/>
      <c r="N8004" s="56"/>
      <c r="O8004" s="57"/>
      <c r="V8004" s="57"/>
    </row>
    <row r="8005" spans="4:22">
      <c r="D8005" s="56"/>
      <c r="E8005" s="56"/>
      <c r="F8005" s="56"/>
      <c r="G8005" s="56"/>
      <c r="I8005" s="57"/>
      <c r="N8005" s="56"/>
      <c r="O8005" s="57"/>
      <c r="V8005" s="57"/>
    </row>
    <row r="8006" spans="4:22">
      <c r="D8006" s="56"/>
      <c r="E8006" s="56"/>
      <c r="F8006" s="56"/>
      <c r="G8006" s="56"/>
      <c r="I8006" s="57"/>
      <c r="N8006" s="56"/>
      <c r="O8006" s="57"/>
      <c r="V8006" s="57"/>
    </row>
    <row r="8007" spans="4:22">
      <c r="D8007" s="56"/>
      <c r="E8007" s="56"/>
      <c r="F8007" s="56"/>
      <c r="G8007" s="56"/>
      <c r="I8007" s="57"/>
      <c r="N8007" s="56"/>
      <c r="O8007" s="57"/>
      <c r="V8007" s="57"/>
    </row>
    <row r="8008" spans="4:22">
      <c r="D8008" s="56"/>
      <c r="E8008" s="56"/>
      <c r="F8008" s="56"/>
      <c r="G8008" s="56"/>
      <c r="I8008" s="57"/>
      <c r="N8008" s="56"/>
      <c r="O8008" s="57"/>
      <c r="V8008" s="57"/>
    </row>
    <row r="8009" spans="4:22">
      <c r="D8009" s="56"/>
      <c r="E8009" s="56"/>
      <c r="F8009" s="56"/>
      <c r="G8009" s="56"/>
      <c r="I8009" s="57"/>
      <c r="N8009" s="56"/>
      <c r="O8009" s="57"/>
      <c r="V8009" s="57"/>
    </row>
    <row r="8010" spans="4:22">
      <c r="D8010" s="56"/>
      <c r="E8010" s="56"/>
      <c r="F8010" s="56"/>
      <c r="G8010" s="56"/>
      <c r="I8010" s="57"/>
      <c r="N8010" s="56"/>
      <c r="O8010" s="57"/>
      <c r="V8010" s="57"/>
    </row>
    <row r="8011" spans="4:22">
      <c r="D8011" s="56"/>
      <c r="E8011" s="56"/>
      <c r="F8011" s="56"/>
      <c r="G8011" s="56"/>
      <c r="I8011" s="57"/>
      <c r="N8011" s="56"/>
      <c r="O8011" s="57"/>
      <c r="V8011" s="57"/>
    </row>
    <row r="8012" spans="4:22">
      <c r="D8012" s="56"/>
      <c r="E8012" s="56"/>
      <c r="F8012" s="56"/>
      <c r="G8012" s="56"/>
      <c r="I8012" s="57"/>
      <c r="N8012" s="56"/>
      <c r="O8012" s="57"/>
      <c r="V8012" s="57"/>
    </row>
    <row r="8013" spans="4:22">
      <c r="D8013" s="56"/>
      <c r="E8013" s="56"/>
      <c r="F8013" s="56"/>
      <c r="G8013" s="56"/>
      <c r="I8013" s="57"/>
      <c r="N8013" s="56"/>
      <c r="O8013" s="57"/>
      <c r="V8013" s="57"/>
    </row>
    <row r="8014" spans="4:22">
      <c r="D8014" s="56"/>
      <c r="E8014" s="56"/>
      <c r="F8014" s="56"/>
      <c r="G8014" s="56"/>
      <c r="I8014" s="57"/>
      <c r="N8014" s="56"/>
      <c r="O8014" s="57"/>
      <c r="V8014" s="57"/>
    </row>
    <row r="8015" spans="4:22">
      <c r="D8015" s="56"/>
      <c r="E8015" s="56"/>
      <c r="F8015" s="56"/>
      <c r="G8015" s="56"/>
      <c r="I8015" s="57"/>
      <c r="N8015" s="56"/>
      <c r="O8015" s="57"/>
      <c r="V8015" s="57"/>
    </row>
    <row r="8016" spans="4:22">
      <c r="D8016" s="56"/>
      <c r="E8016" s="56"/>
      <c r="F8016" s="56"/>
      <c r="G8016" s="56"/>
      <c r="I8016" s="57"/>
      <c r="N8016" s="56"/>
      <c r="O8016" s="57"/>
      <c r="V8016" s="57"/>
    </row>
    <row r="8017" spans="4:22">
      <c r="D8017" s="56"/>
      <c r="E8017" s="56"/>
      <c r="F8017" s="56"/>
      <c r="G8017" s="56"/>
      <c r="I8017" s="57"/>
      <c r="N8017" s="56"/>
      <c r="O8017" s="57"/>
      <c r="V8017" s="57"/>
    </row>
    <row r="8018" spans="4:22">
      <c r="D8018" s="56"/>
      <c r="E8018" s="56"/>
      <c r="F8018" s="56"/>
      <c r="G8018" s="56"/>
      <c r="I8018" s="57"/>
      <c r="N8018" s="56"/>
      <c r="O8018" s="57"/>
      <c r="V8018" s="57"/>
    </row>
    <row r="8019" spans="4:22">
      <c r="D8019" s="56"/>
      <c r="E8019" s="56"/>
      <c r="F8019" s="56"/>
      <c r="G8019" s="56"/>
      <c r="I8019" s="57"/>
      <c r="N8019" s="56"/>
      <c r="O8019" s="57"/>
      <c r="V8019" s="57"/>
    </row>
    <row r="8020" spans="4:22">
      <c r="D8020" s="56"/>
      <c r="E8020" s="56"/>
      <c r="F8020" s="56"/>
      <c r="G8020" s="56"/>
      <c r="I8020" s="57"/>
      <c r="N8020" s="56"/>
      <c r="O8020" s="57"/>
      <c r="V8020" s="57"/>
    </row>
    <row r="8021" spans="4:22">
      <c r="D8021" s="56"/>
      <c r="E8021" s="56"/>
      <c r="F8021" s="56"/>
      <c r="G8021" s="56"/>
      <c r="I8021" s="57"/>
      <c r="N8021" s="56"/>
      <c r="O8021" s="57"/>
      <c r="V8021" s="57"/>
    </row>
    <row r="8022" spans="4:22">
      <c r="D8022" s="56"/>
      <c r="E8022" s="56"/>
      <c r="F8022" s="56"/>
      <c r="G8022" s="56"/>
      <c r="I8022" s="57"/>
      <c r="N8022" s="56"/>
      <c r="O8022" s="57"/>
      <c r="V8022" s="57"/>
    </row>
    <row r="8023" spans="4:22">
      <c r="D8023" s="56"/>
      <c r="E8023" s="56"/>
      <c r="F8023" s="56"/>
      <c r="G8023" s="56"/>
      <c r="I8023" s="57"/>
      <c r="N8023" s="56"/>
      <c r="O8023" s="57"/>
      <c r="V8023" s="57"/>
    </row>
    <row r="8024" spans="4:22">
      <c r="D8024" s="56"/>
      <c r="E8024" s="56"/>
      <c r="F8024" s="56"/>
      <c r="G8024" s="56"/>
      <c r="I8024" s="57"/>
      <c r="N8024" s="56"/>
      <c r="O8024" s="57"/>
      <c r="V8024" s="57"/>
    </row>
    <row r="8025" spans="4:22">
      <c r="D8025" s="56"/>
      <c r="E8025" s="56"/>
      <c r="F8025" s="56"/>
      <c r="G8025" s="56"/>
      <c r="I8025" s="57"/>
      <c r="N8025" s="56"/>
      <c r="O8025" s="57"/>
      <c r="V8025" s="57"/>
    </row>
    <row r="8026" spans="4:22">
      <c r="D8026" s="56"/>
      <c r="E8026" s="56"/>
      <c r="F8026" s="56"/>
      <c r="G8026" s="56"/>
      <c r="I8026" s="57"/>
      <c r="N8026" s="56"/>
      <c r="O8026" s="57"/>
      <c r="V8026" s="57"/>
    </row>
    <row r="8027" spans="4:22">
      <c r="D8027" s="56"/>
      <c r="E8027" s="56"/>
      <c r="F8027" s="56"/>
      <c r="G8027" s="56"/>
      <c r="I8027" s="57"/>
      <c r="N8027" s="56"/>
      <c r="O8027" s="57"/>
      <c r="V8027" s="57"/>
    </row>
    <row r="8028" spans="4:22">
      <c r="D8028" s="56"/>
      <c r="E8028" s="56"/>
      <c r="F8028" s="56"/>
      <c r="G8028" s="56"/>
      <c r="I8028" s="57"/>
      <c r="N8028" s="56"/>
      <c r="O8028" s="57"/>
      <c r="V8028" s="57"/>
    </row>
    <row r="8029" spans="4:22">
      <c r="D8029" s="56"/>
      <c r="E8029" s="56"/>
      <c r="F8029" s="56"/>
      <c r="G8029" s="56"/>
      <c r="I8029" s="57"/>
      <c r="N8029" s="56"/>
      <c r="O8029" s="57"/>
      <c r="V8029" s="57"/>
    </row>
    <row r="8030" spans="4:22">
      <c r="D8030" s="56"/>
      <c r="E8030" s="56"/>
      <c r="F8030" s="56"/>
      <c r="G8030" s="56"/>
      <c r="I8030" s="57"/>
      <c r="N8030" s="56"/>
      <c r="O8030" s="57"/>
      <c r="V8030" s="57"/>
    </row>
    <row r="8031" spans="4:22">
      <c r="D8031" s="56"/>
      <c r="E8031" s="56"/>
      <c r="F8031" s="56"/>
      <c r="G8031" s="56"/>
      <c r="I8031" s="57"/>
      <c r="N8031" s="56"/>
      <c r="O8031" s="57"/>
      <c r="V8031" s="57"/>
    </row>
    <row r="8032" spans="4:22">
      <c r="D8032" s="56"/>
      <c r="E8032" s="56"/>
      <c r="F8032" s="56"/>
      <c r="G8032" s="56"/>
      <c r="I8032" s="57"/>
      <c r="N8032" s="56"/>
      <c r="O8032" s="57"/>
      <c r="V8032" s="57"/>
    </row>
    <row r="8033" spans="4:22">
      <c r="D8033" s="56"/>
      <c r="E8033" s="56"/>
      <c r="F8033" s="56"/>
      <c r="G8033" s="56"/>
      <c r="I8033" s="57"/>
      <c r="N8033" s="56"/>
      <c r="O8033" s="57"/>
      <c r="V8033" s="57"/>
    </row>
    <row r="8034" spans="4:22">
      <c r="D8034" s="56"/>
      <c r="E8034" s="56"/>
      <c r="F8034" s="56"/>
      <c r="G8034" s="56"/>
      <c r="I8034" s="57"/>
      <c r="N8034" s="56"/>
      <c r="O8034" s="57"/>
      <c r="V8034" s="57"/>
    </row>
    <row r="8035" spans="4:22">
      <c r="D8035" s="56"/>
      <c r="E8035" s="56"/>
      <c r="F8035" s="56"/>
      <c r="G8035" s="56"/>
      <c r="I8035" s="57"/>
      <c r="N8035" s="56"/>
      <c r="O8035" s="57"/>
      <c r="V8035" s="57"/>
    </row>
    <row r="8036" spans="4:22">
      <c r="D8036" s="56"/>
      <c r="E8036" s="56"/>
      <c r="F8036" s="56"/>
      <c r="G8036" s="56"/>
      <c r="I8036" s="57"/>
      <c r="N8036" s="56"/>
      <c r="O8036" s="57"/>
      <c r="V8036" s="57"/>
    </row>
    <row r="8037" spans="4:22">
      <c r="D8037" s="56"/>
      <c r="E8037" s="56"/>
      <c r="F8037" s="56"/>
      <c r="G8037" s="56"/>
      <c r="I8037" s="57"/>
      <c r="N8037" s="56"/>
      <c r="O8037" s="57"/>
      <c r="V8037" s="57"/>
    </row>
    <row r="8038" spans="4:22">
      <c r="D8038" s="56"/>
      <c r="E8038" s="56"/>
      <c r="F8038" s="56"/>
      <c r="G8038" s="56"/>
      <c r="I8038" s="57"/>
      <c r="N8038" s="56"/>
      <c r="O8038" s="57"/>
      <c r="V8038" s="57"/>
    </row>
    <row r="8039" spans="4:22">
      <c r="D8039" s="56"/>
      <c r="E8039" s="56"/>
      <c r="F8039" s="56"/>
      <c r="G8039" s="56"/>
      <c r="I8039" s="57"/>
      <c r="N8039" s="56"/>
      <c r="O8039" s="57"/>
      <c r="V8039" s="57"/>
    </row>
    <row r="8040" spans="4:22">
      <c r="D8040" s="56"/>
      <c r="E8040" s="56"/>
      <c r="F8040" s="56"/>
      <c r="G8040" s="56"/>
      <c r="I8040" s="57"/>
      <c r="N8040" s="56"/>
      <c r="O8040" s="57"/>
      <c r="V8040" s="57"/>
    </row>
    <row r="8041" spans="4:22">
      <c r="D8041" s="56"/>
      <c r="E8041" s="56"/>
      <c r="F8041" s="56"/>
      <c r="G8041" s="56"/>
      <c r="I8041" s="57"/>
      <c r="N8041" s="56"/>
      <c r="O8041" s="57"/>
      <c r="V8041" s="57"/>
    </row>
    <row r="8042" spans="4:22">
      <c r="D8042" s="56"/>
      <c r="E8042" s="56"/>
      <c r="F8042" s="56"/>
      <c r="G8042" s="56"/>
      <c r="I8042" s="57"/>
      <c r="N8042" s="56"/>
      <c r="O8042" s="57"/>
      <c r="V8042" s="57"/>
    </row>
    <row r="8043" spans="4:22">
      <c r="D8043" s="56"/>
      <c r="E8043" s="56"/>
      <c r="F8043" s="56"/>
      <c r="G8043" s="56"/>
      <c r="I8043" s="57"/>
      <c r="N8043" s="56"/>
      <c r="O8043" s="57"/>
      <c r="V8043" s="57"/>
    </row>
    <row r="8044" spans="4:22">
      <c r="D8044" s="56"/>
      <c r="E8044" s="56"/>
      <c r="F8044" s="56"/>
      <c r="G8044" s="56"/>
      <c r="I8044" s="57"/>
      <c r="N8044" s="56"/>
      <c r="O8044" s="57"/>
      <c r="V8044" s="57"/>
    </row>
    <row r="8045" spans="4:22">
      <c r="D8045" s="56"/>
      <c r="E8045" s="56"/>
      <c r="F8045" s="56"/>
      <c r="G8045" s="56"/>
      <c r="I8045" s="57"/>
      <c r="N8045" s="56"/>
      <c r="O8045" s="57"/>
      <c r="V8045" s="57"/>
    </row>
    <row r="8046" spans="4:22">
      <c r="D8046" s="56"/>
      <c r="E8046" s="56"/>
      <c r="F8046" s="56"/>
      <c r="G8046" s="56"/>
      <c r="I8046" s="57"/>
      <c r="N8046" s="56"/>
      <c r="O8046" s="57"/>
      <c r="V8046" s="57"/>
    </row>
    <row r="8047" spans="4:22">
      <c r="D8047" s="56"/>
      <c r="E8047" s="56"/>
      <c r="F8047" s="56"/>
      <c r="G8047" s="56"/>
      <c r="I8047" s="57"/>
      <c r="N8047" s="56"/>
      <c r="O8047" s="57"/>
      <c r="V8047" s="57"/>
    </row>
    <row r="8048" spans="4:22">
      <c r="D8048" s="56"/>
      <c r="E8048" s="56"/>
      <c r="F8048" s="56"/>
      <c r="G8048" s="56"/>
      <c r="I8048" s="57"/>
      <c r="N8048" s="56"/>
      <c r="O8048" s="57"/>
      <c r="V8048" s="57"/>
    </row>
    <row r="8049" spans="4:22">
      <c r="D8049" s="56"/>
      <c r="E8049" s="56"/>
      <c r="F8049" s="56"/>
      <c r="G8049" s="56"/>
      <c r="I8049" s="57"/>
      <c r="N8049" s="56"/>
      <c r="O8049" s="57"/>
      <c r="V8049" s="57"/>
    </row>
    <row r="8050" spans="4:22">
      <c r="D8050" s="56"/>
      <c r="E8050" s="56"/>
      <c r="F8050" s="56"/>
      <c r="G8050" s="56"/>
      <c r="I8050" s="57"/>
      <c r="N8050" s="56"/>
      <c r="O8050" s="57"/>
      <c r="V8050" s="57"/>
    </row>
    <row r="8051" spans="4:22">
      <c r="D8051" s="56"/>
      <c r="E8051" s="56"/>
      <c r="F8051" s="56"/>
      <c r="G8051" s="56"/>
      <c r="I8051" s="57"/>
      <c r="N8051" s="56"/>
      <c r="O8051" s="57"/>
      <c r="V8051" s="57"/>
    </row>
    <row r="8052" spans="4:22">
      <c r="D8052" s="56"/>
      <c r="E8052" s="56"/>
      <c r="F8052" s="56"/>
      <c r="G8052" s="56"/>
      <c r="I8052" s="57"/>
      <c r="N8052" s="56"/>
      <c r="O8052" s="57"/>
      <c r="V8052" s="57"/>
    </row>
    <row r="8053" spans="4:22">
      <c r="D8053" s="56"/>
      <c r="E8053" s="56"/>
      <c r="F8053" s="56"/>
      <c r="G8053" s="56"/>
      <c r="I8053" s="57"/>
      <c r="N8053" s="56"/>
      <c r="O8053" s="57"/>
      <c r="V8053" s="57"/>
    </row>
    <row r="8054" spans="4:22">
      <c r="D8054" s="56"/>
      <c r="E8054" s="56"/>
      <c r="F8054" s="56"/>
      <c r="G8054" s="56"/>
      <c r="I8054" s="57"/>
      <c r="N8054" s="56"/>
      <c r="O8054" s="57"/>
      <c r="V8054" s="57"/>
    </row>
    <row r="8055" spans="4:22">
      <c r="D8055" s="56"/>
      <c r="E8055" s="56"/>
      <c r="F8055" s="56"/>
      <c r="G8055" s="56"/>
      <c r="I8055" s="57"/>
      <c r="N8055" s="56"/>
      <c r="O8055" s="57"/>
      <c r="V8055" s="57"/>
    </row>
    <row r="8056" spans="4:22">
      <c r="D8056" s="56"/>
      <c r="E8056" s="56"/>
      <c r="F8056" s="56"/>
      <c r="G8056" s="56"/>
      <c r="I8056" s="57"/>
      <c r="N8056" s="56"/>
      <c r="O8056" s="57"/>
      <c r="V8056" s="57"/>
    </row>
    <row r="8057" spans="4:22">
      <c r="D8057" s="56"/>
      <c r="E8057" s="56"/>
      <c r="F8057" s="56"/>
      <c r="G8057" s="56"/>
      <c r="I8057" s="57"/>
      <c r="N8057" s="56"/>
      <c r="O8057" s="57"/>
      <c r="V8057" s="57"/>
    </row>
    <row r="8058" spans="4:22">
      <c r="D8058" s="56"/>
      <c r="E8058" s="56"/>
      <c r="F8058" s="56"/>
      <c r="G8058" s="56"/>
      <c r="I8058" s="57"/>
      <c r="N8058" s="56"/>
      <c r="O8058" s="57"/>
      <c r="V8058" s="57"/>
    </row>
    <row r="8059" spans="4:22">
      <c r="D8059" s="56"/>
      <c r="E8059" s="56"/>
      <c r="F8059" s="56"/>
      <c r="G8059" s="56"/>
      <c r="I8059" s="57"/>
      <c r="N8059" s="56"/>
      <c r="O8059" s="57"/>
      <c r="V8059" s="57"/>
    </row>
    <row r="8060" spans="4:22">
      <c r="D8060" s="56"/>
      <c r="E8060" s="56"/>
      <c r="F8060" s="56"/>
      <c r="G8060" s="56"/>
      <c r="I8060" s="57"/>
      <c r="N8060" s="56"/>
      <c r="O8060" s="57"/>
      <c r="V8060" s="57"/>
    </row>
    <row r="8061" spans="4:22">
      <c r="D8061" s="56"/>
      <c r="E8061" s="56"/>
      <c r="F8061" s="56"/>
      <c r="G8061" s="56"/>
      <c r="I8061" s="57"/>
      <c r="N8061" s="56"/>
      <c r="O8061" s="57"/>
      <c r="V8061" s="57"/>
    </row>
    <row r="8062" spans="4:22">
      <c r="D8062" s="56"/>
      <c r="E8062" s="56"/>
      <c r="F8062" s="56"/>
      <c r="G8062" s="56"/>
      <c r="I8062" s="57"/>
      <c r="N8062" s="56"/>
      <c r="O8062" s="57"/>
      <c r="V8062" s="57"/>
    </row>
    <row r="8063" spans="4:22">
      <c r="D8063" s="56"/>
      <c r="E8063" s="56"/>
      <c r="F8063" s="56"/>
      <c r="G8063" s="56"/>
      <c r="I8063" s="57"/>
      <c r="N8063" s="56"/>
      <c r="O8063" s="57"/>
      <c r="V8063" s="57"/>
    </row>
    <row r="8064" spans="4:22">
      <c r="D8064" s="56"/>
      <c r="E8064" s="56"/>
      <c r="F8064" s="56"/>
      <c r="G8064" s="56"/>
      <c r="I8064" s="57"/>
      <c r="N8064" s="56"/>
      <c r="O8064" s="57"/>
      <c r="V8064" s="57"/>
    </row>
    <row r="8065" spans="4:22">
      <c r="D8065" s="56"/>
      <c r="E8065" s="56"/>
      <c r="F8065" s="56"/>
      <c r="G8065" s="56"/>
      <c r="I8065" s="57"/>
      <c r="N8065" s="56"/>
      <c r="O8065" s="57"/>
      <c r="V8065" s="57"/>
    </row>
    <row r="8066" spans="4:22">
      <c r="D8066" s="56"/>
      <c r="E8066" s="56"/>
      <c r="F8066" s="56"/>
      <c r="G8066" s="56"/>
      <c r="I8066" s="57"/>
      <c r="N8066" s="56"/>
      <c r="O8066" s="57"/>
      <c r="V8066" s="57"/>
    </row>
    <row r="8067" spans="4:22">
      <c r="D8067" s="56"/>
      <c r="E8067" s="56"/>
      <c r="F8067" s="56"/>
      <c r="G8067" s="56"/>
      <c r="I8067" s="57"/>
      <c r="N8067" s="56"/>
      <c r="O8067" s="57"/>
      <c r="V8067" s="57"/>
    </row>
    <row r="8068" spans="4:22">
      <c r="D8068" s="56"/>
      <c r="E8068" s="56"/>
      <c r="F8068" s="56"/>
      <c r="G8068" s="56"/>
      <c r="I8068" s="57"/>
      <c r="N8068" s="56"/>
      <c r="O8068" s="57"/>
      <c r="V8068" s="57"/>
    </row>
    <row r="8069" spans="4:22">
      <c r="D8069" s="56"/>
      <c r="E8069" s="56"/>
      <c r="F8069" s="56"/>
      <c r="G8069" s="56"/>
      <c r="I8069" s="57"/>
      <c r="N8069" s="56"/>
      <c r="O8069" s="57"/>
      <c r="V8069" s="57"/>
    </row>
    <row r="8070" spans="4:22">
      <c r="D8070" s="56"/>
      <c r="E8070" s="56"/>
      <c r="F8070" s="56"/>
      <c r="G8070" s="56"/>
      <c r="I8070" s="57"/>
      <c r="N8070" s="56"/>
      <c r="O8070" s="57"/>
      <c r="V8070" s="57"/>
    </row>
    <row r="8071" spans="4:22">
      <c r="D8071" s="56"/>
      <c r="E8071" s="56"/>
      <c r="F8071" s="56"/>
      <c r="G8071" s="56"/>
      <c r="I8071" s="57"/>
      <c r="N8071" s="56"/>
      <c r="O8071" s="57"/>
      <c r="V8071" s="57"/>
    </row>
    <row r="8072" spans="4:22">
      <c r="D8072" s="56"/>
      <c r="E8072" s="56"/>
      <c r="F8072" s="56"/>
      <c r="G8072" s="56"/>
      <c r="I8072" s="57"/>
      <c r="N8072" s="56"/>
      <c r="O8072" s="57"/>
      <c r="V8072" s="57"/>
    </row>
    <row r="8073" spans="4:22">
      <c r="D8073" s="56"/>
      <c r="E8073" s="56"/>
      <c r="F8073" s="56"/>
      <c r="G8073" s="56"/>
      <c r="I8073" s="57"/>
      <c r="N8073" s="56"/>
      <c r="O8073" s="57"/>
      <c r="V8073" s="57"/>
    </row>
    <row r="8074" spans="4:22">
      <c r="D8074" s="56"/>
      <c r="E8074" s="56"/>
      <c r="F8074" s="56"/>
      <c r="G8074" s="56"/>
      <c r="I8074" s="57"/>
      <c r="N8074" s="56"/>
      <c r="O8074" s="57"/>
      <c r="V8074" s="57"/>
    </row>
    <row r="8075" spans="4:22">
      <c r="D8075" s="56"/>
      <c r="E8075" s="56"/>
      <c r="F8075" s="56"/>
      <c r="G8075" s="56"/>
      <c r="I8075" s="57"/>
      <c r="N8075" s="56"/>
      <c r="O8075" s="57"/>
      <c r="V8075" s="57"/>
    </row>
    <row r="8076" spans="4:22">
      <c r="D8076" s="56"/>
      <c r="E8076" s="56"/>
      <c r="F8076" s="56"/>
      <c r="G8076" s="56"/>
      <c r="I8076" s="57"/>
      <c r="N8076" s="56"/>
      <c r="O8076" s="57"/>
      <c r="V8076" s="57"/>
    </row>
    <row r="8077" spans="4:22">
      <c r="D8077" s="56"/>
      <c r="E8077" s="56"/>
      <c r="F8077" s="56"/>
      <c r="G8077" s="56"/>
      <c r="I8077" s="57"/>
      <c r="N8077" s="56"/>
      <c r="O8077" s="57"/>
      <c r="V8077" s="57"/>
    </row>
    <row r="8078" spans="4:22">
      <c r="D8078" s="56"/>
      <c r="E8078" s="56"/>
      <c r="F8078" s="56"/>
      <c r="G8078" s="56"/>
      <c r="I8078" s="57"/>
      <c r="N8078" s="56"/>
      <c r="O8078" s="57"/>
      <c r="V8078" s="57"/>
    </row>
    <row r="8079" spans="4:22">
      <c r="D8079" s="56"/>
      <c r="E8079" s="56"/>
      <c r="F8079" s="56"/>
      <c r="G8079" s="56"/>
      <c r="I8079" s="57"/>
      <c r="N8079" s="56"/>
      <c r="O8079" s="57"/>
      <c r="V8079" s="57"/>
    </row>
    <row r="8080" spans="4:22">
      <c r="D8080" s="56"/>
      <c r="E8080" s="56"/>
      <c r="F8080" s="56"/>
      <c r="G8080" s="56"/>
      <c r="I8080" s="57"/>
      <c r="N8080" s="56"/>
      <c r="O8080" s="57"/>
      <c r="V8080" s="57"/>
    </row>
    <row r="8081" spans="4:22">
      <c r="D8081" s="56"/>
      <c r="E8081" s="56"/>
      <c r="F8081" s="56"/>
      <c r="G8081" s="56"/>
      <c r="I8081" s="57"/>
      <c r="N8081" s="56"/>
      <c r="O8081" s="57"/>
      <c r="V8081" s="57"/>
    </row>
    <row r="8082" spans="4:22">
      <c r="D8082" s="56"/>
      <c r="E8082" s="56"/>
      <c r="F8082" s="56"/>
      <c r="G8082" s="56"/>
      <c r="I8082" s="57"/>
      <c r="N8082" s="56"/>
      <c r="O8082" s="57"/>
      <c r="V8082" s="57"/>
    </row>
    <row r="8083" spans="4:22">
      <c r="D8083" s="56"/>
      <c r="E8083" s="56"/>
      <c r="F8083" s="56"/>
      <c r="G8083" s="56"/>
      <c r="I8083" s="57"/>
      <c r="N8083" s="56"/>
      <c r="O8083" s="57"/>
      <c r="V8083" s="57"/>
    </row>
    <row r="8084" spans="4:22">
      <c r="D8084" s="56"/>
      <c r="E8084" s="56"/>
      <c r="F8084" s="56"/>
      <c r="G8084" s="56"/>
      <c r="I8084" s="57"/>
      <c r="N8084" s="56"/>
      <c r="O8084" s="57"/>
      <c r="V8084" s="57"/>
    </row>
    <row r="8085" spans="4:22">
      <c r="D8085" s="56"/>
      <c r="E8085" s="56"/>
      <c r="F8085" s="56"/>
      <c r="G8085" s="56"/>
      <c r="I8085" s="57"/>
      <c r="N8085" s="56"/>
      <c r="O8085" s="57"/>
      <c r="V8085" s="57"/>
    </row>
    <row r="8086" spans="4:22">
      <c r="D8086" s="56"/>
      <c r="E8086" s="56"/>
      <c r="F8086" s="56"/>
      <c r="G8086" s="56"/>
      <c r="I8086" s="57"/>
      <c r="N8086" s="56"/>
      <c r="O8086" s="57"/>
      <c r="V8086" s="57"/>
    </row>
    <row r="8087" spans="4:22">
      <c r="D8087" s="56"/>
      <c r="E8087" s="56"/>
      <c r="F8087" s="56"/>
      <c r="G8087" s="56"/>
      <c r="I8087" s="57"/>
      <c r="N8087" s="56"/>
      <c r="O8087" s="57"/>
      <c r="V8087" s="57"/>
    </row>
    <row r="8088" spans="4:22">
      <c r="D8088" s="56"/>
      <c r="E8088" s="56"/>
      <c r="F8088" s="56"/>
      <c r="G8088" s="56"/>
      <c r="I8088" s="57"/>
      <c r="N8088" s="56"/>
      <c r="O8088" s="57"/>
      <c r="V8088" s="57"/>
    </row>
    <row r="8089" spans="4:22">
      <c r="D8089" s="56"/>
      <c r="E8089" s="56"/>
      <c r="F8089" s="56"/>
      <c r="G8089" s="56"/>
      <c r="I8089" s="57"/>
      <c r="N8089" s="56"/>
      <c r="O8089" s="57"/>
      <c r="V8089" s="57"/>
    </row>
    <row r="8090" spans="4:22">
      <c r="D8090" s="56"/>
      <c r="E8090" s="56"/>
      <c r="F8090" s="56"/>
      <c r="G8090" s="56"/>
      <c r="I8090" s="57"/>
      <c r="N8090" s="56"/>
      <c r="O8090" s="57"/>
      <c r="V8090" s="57"/>
    </row>
    <row r="8091" spans="4:22">
      <c r="D8091" s="56"/>
      <c r="E8091" s="56"/>
      <c r="F8091" s="56"/>
      <c r="G8091" s="56"/>
      <c r="I8091" s="57"/>
      <c r="N8091" s="56"/>
      <c r="O8091" s="57"/>
      <c r="V8091" s="57"/>
    </row>
    <row r="8092" spans="4:22">
      <c r="D8092" s="56"/>
      <c r="E8092" s="56"/>
      <c r="F8092" s="56"/>
      <c r="G8092" s="56"/>
      <c r="I8092" s="57"/>
      <c r="N8092" s="56"/>
      <c r="O8092" s="57"/>
      <c r="V8092" s="57"/>
    </row>
    <row r="8093" spans="4:22">
      <c r="D8093" s="56"/>
      <c r="E8093" s="56"/>
      <c r="F8093" s="56"/>
      <c r="G8093" s="56"/>
      <c r="I8093" s="57"/>
      <c r="N8093" s="56"/>
      <c r="O8093" s="57"/>
      <c r="V8093" s="57"/>
    </row>
    <row r="8094" spans="4:22">
      <c r="D8094" s="56"/>
      <c r="E8094" s="56"/>
      <c r="F8094" s="56"/>
      <c r="G8094" s="56"/>
      <c r="I8094" s="57"/>
      <c r="N8094" s="56"/>
      <c r="O8094" s="57"/>
      <c r="V8094" s="57"/>
    </row>
    <row r="8095" spans="4:22">
      <c r="D8095" s="56"/>
      <c r="E8095" s="56"/>
      <c r="F8095" s="56"/>
      <c r="G8095" s="56"/>
      <c r="I8095" s="57"/>
      <c r="N8095" s="56"/>
      <c r="O8095" s="57"/>
      <c r="V8095" s="57"/>
    </row>
    <row r="8096" spans="4:22">
      <c r="D8096" s="56"/>
      <c r="E8096" s="56"/>
      <c r="F8096" s="56"/>
      <c r="G8096" s="56"/>
      <c r="I8096" s="57"/>
      <c r="N8096" s="56"/>
      <c r="O8096" s="57"/>
      <c r="V8096" s="57"/>
    </row>
    <row r="8097" spans="4:22">
      <c r="D8097" s="56"/>
      <c r="E8097" s="56"/>
      <c r="F8097" s="56"/>
      <c r="G8097" s="56"/>
      <c r="I8097" s="57"/>
      <c r="N8097" s="56"/>
      <c r="O8097" s="57"/>
      <c r="V8097" s="57"/>
    </row>
    <row r="8098" spans="4:22">
      <c r="D8098" s="56"/>
      <c r="E8098" s="56"/>
      <c r="F8098" s="56"/>
      <c r="G8098" s="56"/>
      <c r="I8098" s="57"/>
      <c r="N8098" s="56"/>
      <c r="O8098" s="57"/>
      <c r="V8098" s="57"/>
    </row>
    <row r="8099" spans="4:22">
      <c r="D8099" s="56"/>
      <c r="E8099" s="56"/>
      <c r="F8099" s="56"/>
      <c r="G8099" s="56"/>
      <c r="I8099" s="57"/>
      <c r="N8099" s="56"/>
      <c r="O8099" s="57"/>
      <c r="V8099" s="57"/>
    </row>
    <row r="8100" spans="4:22">
      <c r="D8100" s="56"/>
      <c r="E8100" s="56"/>
      <c r="F8100" s="56"/>
      <c r="G8100" s="56"/>
      <c r="I8100" s="57"/>
      <c r="N8100" s="56"/>
      <c r="O8100" s="57"/>
      <c r="V8100" s="57"/>
    </row>
    <row r="8101" spans="4:22">
      <c r="D8101" s="56"/>
      <c r="E8101" s="56"/>
      <c r="F8101" s="56"/>
      <c r="G8101" s="56"/>
      <c r="I8101" s="57"/>
      <c r="N8101" s="56"/>
      <c r="O8101" s="57"/>
      <c r="V8101" s="57"/>
    </row>
    <row r="8102" spans="4:22">
      <c r="D8102" s="56"/>
      <c r="E8102" s="56"/>
      <c r="F8102" s="56"/>
      <c r="G8102" s="56"/>
      <c r="I8102" s="57"/>
      <c r="N8102" s="56"/>
      <c r="O8102" s="57"/>
      <c r="V8102" s="57"/>
    </row>
    <row r="8103" spans="4:22">
      <c r="D8103" s="56"/>
      <c r="E8103" s="56"/>
      <c r="F8103" s="56"/>
      <c r="G8103" s="56"/>
      <c r="I8103" s="57"/>
      <c r="N8103" s="56"/>
      <c r="O8103" s="57"/>
      <c r="V8103" s="57"/>
    </row>
    <row r="8104" spans="4:22">
      <c r="D8104" s="56"/>
      <c r="E8104" s="56"/>
      <c r="F8104" s="56"/>
      <c r="G8104" s="56"/>
      <c r="I8104" s="57"/>
      <c r="N8104" s="56"/>
      <c r="O8104" s="57"/>
      <c r="V8104" s="57"/>
    </row>
    <row r="8105" spans="4:22">
      <c r="D8105" s="56"/>
      <c r="E8105" s="56"/>
      <c r="F8105" s="56"/>
      <c r="G8105" s="56"/>
      <c r="I8105" s="57"/>
      <c r="N8105" s="56"/>
      <c r="O8105" s="57"/>
      <c r="V8105" s="57"/>
    </row>
    <row r="8106" spans="4:22">
      <c r="D8106" s="56"/>
      <c r="E8106" s="56"/>
      <c r="F8106" s="56"/>
      <c r="G8106" s="56"/>
      <c r="I8106" s="57"/>
      <c r="N8106" s="56"/>
      <c r="O8106" s="57"/>
      <c r="V8106" s="57"/>
    </row>
    <row r="8107" spans="4:22">
      <c r="D8107" s="56"/>
      <c r="E8107" s="56"/>
      <c r="F8107" s="56"/>
      <c r="G8107" s="56"/>
      <c r="I8107" s="57"/>
      <c r="N8107" s="56"/>
      <c r="O8107" s="57"/>
      <c r="V8107" s="57"/>
    </row>
    <row r="8108" spans="4:22">
      <c r="D8108" s="56"/>
      <c r="E8108" s="56"/>
      <c r="F8108" s="56"/>
      <c r="G8108" s="56"/>
      <c r="I8108" s="57"/>
      <c r="N8108" s="56"/>
      <c r="O8108" s="57"/>
      <c r="V8108" s="57"/>
    </row>
    <row r="8109" spans="4:22">
      <c r="D8109" s="56"/>
      <c r="E8109" s="56"/>
      <c r="F8109" s="56"/>
      <c r="G8109" s="56"/>
      <c r="I8109" s="57"/>
      <c r="N8109" s="56"/>
      <c r="O8109" s="57"/>
      <c r="V8109" s="57"/>
    </row>
    <row r="8110" spans="4:22">
      <c r="D8110" s="56"/>
      <c r="E8110" s="56"/>
      <c r="F8110" s="56"/>
      <c r="G8110" s="56"/>
      <c r="I8110" s="57"/>
      <c r="N8110" s="56"/>
      <c r="O8110" s="57"/>
      <c r="V8110" s="57"/>
    </row>
    <row r="8111" spans="4:22">
      <c r="D8111" s="56"/>
      <c r="E8111" s="56"/>
      <c r="F8111" s="56"/>
      <c r="G8111" s="56"/>
      <c r="I8111" s="57"/>
      <c r="N8111" s="56"/>
      <c r="O8111" s="57"/>
      <c r="V8111" s="57"/>
    </row>
    <row r="8112" spans="4:22">
      <c r="D8112" s="56"/>
      <c r="E8112" s="56"/>
      <c r="F8112" s="56"/>
      <c r="G8112" s="56"/>
      <c r="I8112" s="57"/>
      <c r="N8112" s="56"/>
      <c r="O8112" s="57"/>
      <c r="V8112" s="57"/>
    </row>
    <row r="8113" spans="4:22">
      <c r="D8113" s="56"/>
      <c r="E8113" s="56"/>
      <c r="F8113" s="56"/>
      <c r="G8113" s="56"/>
      <c r="I8113" s="57"/>
      <c r="N8113" s="56"/>
      <c r="O8113" s="57"/>
      <c r="V8113" s="57"/>
    </row>
    <row r="8114" spans="4:22">
      <c r="D8114" s="56"/>
      <c r="E8114" s="56"/>
      <c r="F8114" s="56"/>
      <c r="G8114" s="56"/>
      <c r="I8114" s="57"/>
      <c r="N8114" s="56"/>
      <c r="O8114" s="57"/>
      <c r="V8114" s="57"/>
    </row>
    <row r="8115" spans="4:22">
      <c r="D8115" s="56"/>
      <c r="E8115" s="56"/>
      <c r="F8115" s="56"/>
      <c r="G8115" s="56"/>
      <c r="I8115" s="57"/>
      <c r="N8115" s="56"/>
      <c r="O8115" s="57"/>
      <c r="V8115" s="57"/>
    </row>
    <row r="8116" spans="4:22">
      <c r="D8116" s="56"/>
      <c r="E8116" s="56"/>
      <c r="F8116" s="56"/>
      <c r="G8116" s="56"/>
      <c r="I8116" s="57"/>
      <c r="N8116" s="56"/>
      <c r="O8116" s="57"/>
      <c r="V8116" s="57"/>
    </row>
    <row r="8117" spans="4:22">
      <c r="D8117" s="56"/>
      <c r="E8117" s="56"/>
      <c r="F8117" s="56"/>
      <c r="G8117" s="56"/>
      <c r="I8117" s="57"/>
      <c r="N8117" s="56"/>
      <c r="O8117" s="57"/>
      <c r="V8117" s="57"/>
    </row>
    <row r="8118" spans="4:22">
      <c r="D8118" s="56"/>
      <c r="E8118" s="56"/>
      <c r="F8118" s="56"/>
      <c r="G8118" s="56"/>
      <c r="I8118" s="57"/>
      <c r="N8118" s="56"/>
      <c r="O8118" s="57"/>
      <c r="V8118" s="57"/>
    </row>
    <row r="8119" spans="4:22">
      <c r="D8119" s="56"/>
      <c r="E8119" s="56"/>
      <c r="F8119" s="56"/>
      <c r="G8119" s="56"/>
      <c r="I8119" s="57"/>
      <c r="N8119" s="56"/>
      <c r="O8119" s="57"/>
      <c r="V8119" s="57"/>
    </row>
    <row r="8120" spans="4:22">
      <c r="D8120" s="56"/>
      <c r="E8120" s="56"/>
      <c r="F8120" s="56"/>
      <c r="G8120" s="56"/>
      <c r="I8120" s="57"/>
      <c r="N8120" s="56"/>
      <c r="O8120" s="57"/>
      <c r="V8120" s="57"/>
    </row>
    <row r="8121" spans="4:22">
      <c r="D8121" s="56"/>
      <c r="E8121" s="56"/>
      <c r="F8121" s="56"/>
      <c r="G8121" s="56"/>
      <c r="I8121" s="57"/>
      <c r="N8121" s="56"/>
      <c r="O8121" s="57"/>
      <c r="V8121" s="57"/>
    </row>
    <row r="8122" spans="4:22">
      <c r="D8122" s="56"/>
      <c r="E8122" s="56"/>
      <c r="F8122" s="56"/>
      <c r="G8122" s="56"/>
      <c r="I8122" s="57"/>
      <c r="N8122" s="56"/>
      <c r="O8122" s="57"/>
      <c r="V8122" s="57"/>
    </row>
    <row r="8123" spans="4:22">
      <c r="D8123" s="56"/>
      <c r="E8123" s="56"/>
      <c r="F8123" s="56"/>
      <c r="G8123" s="56"/>
      <c r="I8123" s="57"/>
      <c r="N8123" s="56"/>
      <c r="O8123" s="57"/>
      <c r="V8123" s="57"/>
    </row>
    <row r="8124" spans="4:22">
      <c r="D8124" s="56"/>
      <c r="E8124" s="56"/>
      <c r="F8124" s="56"/>
      <c r="G8124" s="56"/>
      <c r="I8124" s="57"/>
      <c r="N8124" s="56"/>
      <c r="O8124" s="57"/>
      <c r="V8124" s="57"/>
    </row>
    <row r="8125" spans="4:22">
      <c r="D8125" s="56"/>
      <c r="E8125" s="56"/>
      <c r="F8125" s="56"/>
      <c r="G8125" s="56"/>
      <c r="I8125" s="57"/>
      <c r="N8125" s="56"/>
      <c r="O8125" s="57"/>
      <c r="V8125" s="57"/>
    </row>
    <row r="8126" spans="4:22">
      <c r="D8126" s="56"/>
      <c r="E8126" s="56"/>
      <c r="F8126" s="56"/>
      <c r="G8126" s="56"/>
      <c r="I8126" s="57"/>
      <c r="N8126" s="56"/>
      <c r="O8126" s="57"/>
      <c r="V8126" s="57"/>
    </row>
    <row r="8127" spans="4:22">
      <c r="D8127" s="56"/>
      <c r="E8127" s="56"/>
      <c r="F8127" s="56"/>
      <c r="G8127" s="56"/>
      <c r="I8127" s="57"/>
      <c r="N8127" s="56"/>
      <c r="O8127" s="57"/>
      <c r="V8127" s="57"/>
    </row>
    <row r="8128" spans="4:22">
      <c r="D8128" s="56"/>
      <c r="E8128" s="56"/>
      <c r="F8128" s="56"/>
      <c r="G8128" s="56"/>
      <c r="I8128" s="57"/>
      <c r="N8128" s="56"/>
      <c r="O8128" s="57"/>
      <c r="V8128" s="57"/>
    </row>
    <row r="8129" spans="4:22">
      <c r="D8129" s="56"/>
      <c r="E8129" s="56"/>
      <c r="F8129" s="56"/>
      <c r="G8129" s="56"/>
      <c r="I8129" s="57"/>
      <c r="N8129" s="56"/>
      <c r="O8129" s="57"/>
      <c r="V8129" s="57"/>
    </row>
    <row r="8130" spans="4:22">
      <c r="D8130" s="56"/>
      <c r="E8130" s="56"/>
      <c r="F8130" s="56"/>
      <c r="G8130" s="56"/>
      <c r="I8130" s="57"/>
      <c r="N8130" s="56"/>
      <c r="O8130" s="57"/>
      <c r="V8130" s="57"/>
    </row>
    <row r="8131" spans="4:22">
      <c r="D8131" s="56"/>
      <c r="E8131" s="56"/>
      <c r="F8131" s="56"/>
      <c r="G8131" s="56"/>
      <c r="I8131" s="57"/>
      <c r="N8131" s="56"/>
      <c r="O8131" s="57"/>
      <c r="V8131" s="57"/>
    </row>
    <row r="8132" spans="4:22">
      <c r="D8132" s="56"/>
      <c r="E8132" s="56"/>
      <c r="F8132" s="56"/>
      <c r="G8132" s="56"/>
      <c r="I8132" s="57"/>
      <c r="N8132" s="56"/>
      <c r="O8132" s="57"/>
      <c r="V8132" s="57"/>
    </row>
    <row r="8133" spans="4:22">
      <c r="D8133" s="56"/>
      <c r="E8133" s="56"/>
      <c r="F8133" s="56"/>
      <c r="G8133" s="56"/>
      <c r="I8133" s="57"/>
      <c r="N8133" s="56"/>
      <c r="O8133" s="57"/>
      <c r="V8133" s="57"/>
    </row>
    <row r="8134" spans="4:22">
      <c r="D8134" s="56"/>
      <c r="E8134" s="56"/>
      <c r="F8134" s="56"/>
      <c r="G8134" s="56"/>
      <c r="I8134" s="57"/>
      <c r="N8134" s="56"/>
      <c r="O8134" s="57"/>
      <c r="V8134" s="57"/>
    </row>
    <row r="8135" spans="4:22">
      <c r="D8135" s="56"/>
      <c r="E8135" s="56"/>
      <c r="F8135" s="56"/>
      <c r="G8135" s="56"/>
      <c r="I8135" s="57"/>
      <c r="N8135" s="56"/>
      <c r="O8135" s="57"/>
      <c r="V8135" s="57"/>
    </row>
    <row r="8136" spans="4:22">
      <c r="D8136" s="56"/>
      <c r="E8136" s="56"/>
      <c r="F8136" s="56"/>
      <c r="G8136" s="56"/>
      <c r="I8136" s="57"/>
      <c r="N8136" s="56"/>
      <c r="O8136" s="57"/>
      <c r="V8136" s="57"/>
    </row>
    <row r="8137" spans="4:22">
      <c r="D8137" s="56"/>
      <c r="E8137" s="56"/>
      <c r="F8137" s="56"/>
      <c r="G8137" s="56"/>
      <c r="I8137" s="57"/>
      <c r="N8137" s="56"/>
      <c r="O8137" s="57"/>
      <c r="V8137" s="57"/>
    </row>
    <row r="8138" spans="4:22">
      <c r="D8138" s="56"/>
      <c r="E8138" s="56"/>
      <c r="F8138" s="56"/>
      <c r="G8138" s="56"/>
      <c r="I8138" s="57"/>
      <c r="N8138" s="56"/>
      <c r="O8138" s="57"/>
      <c r="V8138" s="57"/>
    </row>
    <row r="8139" spans="4:22">
      <c r="D8139" s="56"/>
      <c r="E8139" s="56"/>
      <c r="F8139" s="56"/>
      <c r="G8139" s="56"/>
      <c r="I8139" s="57"/>
      <c r="N8139" s="56"/>
      <c r="O8139" s="57"/>
      <c r="V8139" s="57"/>
    </row>
    <row r="8140" spans="4:22">
      <c r="D8140" s="56"/>
      <c r="E8140" s="56"/>
      <c r="F8140" s="56"/>
      <c r="G8140" s="56"/>
      <c r="I8140" s="57"/>
      <c r="N8140" s="56"/>
      <c r="O8140" s="57"/>
      <c r="V8140" s="57"/>
    </row>
    <row r="8141" spans="4:22">
      <c r="D8141" s="56"/>
      <c r="E8141" s="56"/>
      <c r="F8141" s="56"/>
      <c r="G8141" s="56"/>
      <c r="I8141" s="57"/>
      <c r="N8141" s="56"/>
      <c r="O8141" s="57"/>
      <c r="V8141" s="57"/>
    </row>
    <row r="8142" spans="4:22">
      <c r="D8142" s="56"/>
      <c r="E8142" s="56"/>
      <c r="F8142" s="56"/>
      <c r="G8142" s="56"/>
      <c r="I8142" s="57"/>
      <c r="N8142" s="56"/>
      <c r="O8142" s="57"/>
      <c r="V8142" s="57"/>
    </row>
    <row r="8143" spans="4:22">
      <c r="D8143" s="56"/>
      <c r="E8143" s="56"/>
      <c r="F8143" s="56"/>
      <c r="G8143" s="56"/>
      <c r="I8143" s="57"/>
      <c r="N8143" s="56"/>
      <c r="O8143" s="57"/>
      <c r="V8143" s="57"/>
    </row>
    <row r="8144" spans="4:22">
      <c r="D8144" s="56"/>
      <c r="E8144" s="56"/>
      <c r="F8144" s="56"/>
      <c r="G8144" s="56"/>
      <c r="I8144" s="57"/>
      <c r="N8144" s="56"/>
      <c r="O8144" s="57"/>
      <c r="V8144" s="57"/>
    </row>
    <row r="8145" spans="4:22">
      <c r="D8145" s="56"/>
      <c r="E8145" s="56"/>
      <c r="F8145" s="56"/>
      <c r="G8145" s="56"/>
      <c r="I8145" s="57"/>
      <c r="N8145" s="56"/>
      <c r="O8145" s="57"/>
      <c r="V8145" s="57"/>
    </row>
    <row r="8146" spans="4:22">
      <c r="D8146" s="56"/>
      <c r="E8146" s="56"/>
      <c r="F8146" s="56"/>
      <c r="G8146" s="56"/>
      <c r="I8146" s="57"/>
      <c r="N8146" s="56"/>
      <c r="O8146" s="57"/>
      <c r="V8146" s="57"/>
    </row>
    <row r="8147" spans="4:22">
      <c r="D8147" s="56"/>
      <c r="E8147" s="56"/>
      <c r="F8147" s="56"/>
      <c r="G8147" s="56"/>
      <c r="I8147" s="57"/>
      <c r="N8147" s="56"/>
      <c r="O8147" s="57"/>
      <c r="V8147" s="57"/>
    </row>
    <row r="8148" spans="4:22">
      <c r="D8148" s="56"/>
      <c r="E8148" s="56"/>
      <c r="F8148" s="56"/>
      <c r="G8148" s="56"/>
      <c r="I8148" s="57"/>
      <c r="N8148" s="56"/>
      <c r="O8148" s="57"/>
      <c r="V8148" s="57"/>
    </row>
    <row r="8149" spans="4:22">
      <c r="D8149" s="56"/>
      <c r="E8149" s="56"/>
      <c r="F8149" s="56"/>
      <c r="G8149" s="56"/>
      <c r="I8149" s="57"/>
      <c r="N8149" s="56"/>
      <c r="O8149" s="57"/>
      <c r="V8149" s="57"/>
    </row>
    <row r="8150" spans="4:22">
      <c r="D8150" s="56"/>
      <c r="E8150" s="56"/>
      <c r="F8150" s="56"/>
      <c r="G8150" s="56"/>
      <c r="I8150" s="57"/>
      <c r="N8150" s="56"/>
      <c r="O8150" s="57"/>
      <c r="V8150" s="57"/>
    </row>
    <row r="8151" spans="4:22">
      <c r="D8151" s="56"/>
      <c r="E8151" s="56"/>
      <c r="F8151" s="56"/>
      <c r="G8151" s="56"/>
      <c r="I8151" s="57"/>
      <c r="N8151" s="56"/>
      <c r="O8151" s="57"/>
      <c r="V8151" s="57"/>
    </row>
    <row r="8152" spans="4:22">
      <c r="D8152" s="56"/>
      <c r="E8152" s="56"/>
      <c r="F8152" s="56"/>
      <c r="G8152" s="56"/>
      <c r="I8152" s="57"/>
      <c r="N8152" s="56"/>
      <c r="O8152" s="57"/>
      <c r="V8152" s="57"/>
    </row>
    <row r="8153" spans="4:22">
      <c r="D8153" s="56"/>
      <c r="E8153" s="56"/>
      <c r="F8153" s="56"/>
      <c r="G8153" s="56"/>
      <c r="I8153" s="57"/>
      <c r="N8153" s="56"/>
      <c r="O8153" s="57"/>
      <c r="V8153" s="57"/>
    </row>
    <row r="8154" spans="4:22">
      <c r="D8154" s="56"/>
      <c r="E8154" s="56"/>
      <c r="F8154" s="56"/>
      <c r="G8154" s="56"/>
      <c r="I8154" s="57"/>
      <c r="N8154" s="56"/>
      <c r="O8154" s="57"/>
      <c r="V8154" s="57"/>
    </row>
    <row r="8155" spans="4:22">
      <c r="D8155" s="56"/>
      <c r="E8155" s="56"/>
      <c r="F8155" s="56"/>
      <c r="G8155" s="56"/>
      <c r="I8155" s="57"/>
      <c r="N8155" s="56"/>
      <c r="O8155" s="57"/>
      <c r="V8155" s="57"/>
    </row>
    <row r="8156" spans="4:22">
      <c r="D8156" s="56"/>
      <c r="E8156" s="56"/>
      <c r="F8156" s="56"/>
      <c r="G8156" s="56"/>
      <c r="I8156" s="57"/>
      <c r="N8156" s="56"/>
      <c r="O8156" s="57"/>
      <c r="V8156" s="57"/>
    </row>
    <row r="8157" spans="4:22">
      <c r="D8157" s="56"/>
      <c r="E8157" s="56"/>
      <c r="F8157" s="56"/>
      <c r="G8157" s="56"/>
      <c r="I8157" s="57"/>
      <c r="N8157" s="56"/>
      <c r="O8157" s="57"/>
      <c r="V8157" s="57"/>
    </row>
    <row r="8158" spans="4:22">
      <c r="D8158" s="56"/>
      <c r="E8158" s="56"/>
      <c r="F8158" s="56"/>
      <c r="G8158" s="56"/>
      <c r="I8158" s="57"/>
      <c r="N8158" s="56"/>
      <c r="O8158" s="57"/>
      <c r="V8158" s="57"/>
    </row>
    <row r="8159" spans="4:22">
      <c r="D8159" s="56"/>
      <c r="E8159" s="56"/>
      <c r="F8159" s="56"/>
      <c r="G8159" s="56"/>
      <c r="I8159" s="57"/>
      <c r="N8159" s="56"/>
      <c r="O8159" s="57"/>
      <c r="V8159" s="57"/>
    </row>
    <row r="8160" spans="4:22">
      <c r="D8160" s="56"/>
      <c r="E8160" s="56"/>
      <c r="F8160" s="56"/>
      <c r="G8160" s="56"/>
      <c r="I8160" s="57"/>
      <c r="N8160" s="56"/>
      <c r="O8160" s="57"/>
      <c r="V8160" s="57"/>
    </row>
    <row r="8161" spans="4:22">
      <c r="D8161" s="56"/>
      <c r="E8161" s="56"/>
      <c r="F8161" s="56"/>
      <c r="G8161" s="56"/>
      <c r="I8161" s="57"/>
      <c r="N8161" s="56"/>
      <c r="O8161" s="57"/>
      <c r="V8161" s="57"/>
    </row>
    <row r="8162" spans="4:22">
      <c r="D8162" s="56"/>
      <c r="E8162" s="56"/>
      <c r="F8162" s="56"/>
      <c r="G8162" s="56"/>
      <c r="I8162" s="57"/>
      <c r="N8162" s="56"/>
      <c r="O8162" s="57"/>
      <c r="V8162" s="57"/>
    </row>
    <row r="8163" spans="4:22">
      <c r="D8163" s="56"/>
      <c r="E8163" s="56"/>
      <c r="F8163" s="56"/>
      <c r="G8163" s="56"/>
      <c r="I8163" s="57"/>
      <c r="N8163" s="56"/>
      <c r="O8163" s="57"/>
      <c r="V8163" s="57"/>
    </row>
    <row r="8164" spans="4:22">
      <c r="D8164" s="56"/>
      <c r="E8164" s="56"/>
      <c r="F8164" s="56"/>
      <c r="G8164" s="56"/>
      <c r="I8164" s="57"/>
      <c r="N8164" s="56"/>
      <c r="O8164" s="57"/>
      <c r="V8164" s="57"/>
    </row>
    <row r="8165" spans="4:22">
      <c r="D8165" s="56"/>
      <c r="E8165" s="56"/>
      <c r="F8165" s="56"/>
      <c r="G8165" s="56"/>
      <c r="I8165" s="57"/>
      <c r="N8165" s="56"/>
      <c r="O8165" s="57"/>
      <c r="V8165" s="57"/>
    </row>
    <row r="8166" spans="4:22">
      <c r="D8166" s="56"/>
      <c r="E8166" s="56"/>
      <c r="F8166" s="56"/>
      <c r="G8166" s="56"/>
      <c r="I8166" s="57"/>
      <c r="N8166" s="56"/>
      <c r="O8166" s="57"/>
      <c r="V8166" s="57"/>
    </row>
    <row r="8167" spans="4:22">
      <c r="D8167" s="56"/>
      <c r="E8167" s="56"/>
      <c r="F8167" s="56"/>
      <c r="G8167" s="56"/>
      <c r="I8167" s="57"/>
      <c r="N8167" s="56"/>
      <c r="O8167" s="57"/>
      <c r="V8167" s="57"/>
    </row>
    <row r="8168" spans="4:22">
      <c r="D8168" s="56"/>
      <c r="E8168" s="56"/>
      <c r="F8168" s="56"/>
      <c r="G8168" s="56"/>
      <c r="I8168" s="57"/>
      <c r="N8168" s="56"/>
      <c r="O8168" s="57"/>
      <c r="V8168" s="57"/>
    </row>
    <row r="8169" spans="4:22">
      <c r="D8169" s="56"/>
      <c r="E8169" s="56"/>
      <c r="F8169" s="56"/>
      <c r="G8169" s="56"/>
      <c r="I8169" s="57"/>
      <c r="N8169" s="56"/>
      <c r="O8169" s="57"/>
      <c r="V8169" s="57"/>
    </row>
    <row r="8170" spans="4:22">
      <c r="D8170" s="56"/>
      <c r="E8170" s="56"/>
      <c r="F8170" s="56"/>
      <c r="G8170" s="56"/>
      <c r="I8170" s="57"/>
      <c r="N8170" s="56"/>
      <c r="O8170" s="57"/>
      <c r="V8170" s="57"/>
    </row>
    <row r="8171" spans="4:22">
      <c r="D8171" s="56"/>
      <c r="E8171" s="56"/>
      <c r="F8171" s="56"/>
      <c r="G8171" s="56"/>
      <c r="I8171" s="57"/>
      <c r="N8171" s="56"/>
      <c r="O8171" s="57"/>
      <c r="V8171" s="57"/>
    </row>
    <row r="8172" spans="4:22">
      <c r="D8172" s="56"/>
      <c r="E8172" s="56"/>
      <c r="F8172" s="56"/>
      <c r="G8172" s="56"/>
      <c r="I8172" s="57"/>
      <c r="N8172" s="56"/>
      <c r="O8172" s="57"/>
      <c r="V8172" s="57"/>
    </row>
    <row r="8173" spans="4:22">
      <c r="D8173" s="56"/>
      <c r="E8173" s="56"/>
      <c r="F8173" s="56"/>
      <c r="G8173" s="56"/>
      <c r="I8173" s="57"/>
      <c r="N8173" s="56"/>
      <c r="O8173" s="57"/>
      <c r="V8173" s="57"/>
    </row>
    <row r="8174" spans="4:22">
      <c r="D8174" s="56"/>
      <c r="E8174" s="56"/>
      <c r="F8174" s="56"/>
      <c r="G8174" s="56"/>
      <c r="I8174" s="57"/>
      <c r="N8174" s="56"/>
      <c r="O8174" s="57"/>
      <c r="V8174" s="57"/>
    </row>
    <row r="8175" spans="4:22">
      <c r="D8175" s="56"/>
      <c r="E8175" s="56"/>
      <c r="F8175" s="56"/>
      <c r="G8175" s="56"/>
      <c r="I8175" s="57"/>
      <c r="N8175" s="56"/>
      <c r="O8175" s="57"/>
      <c r="V8175" s="57"/>
    </row>
    <row r="8176" spans="4:22">
      <c r="D8176" s="56"/>
      <c r="E8176" s="56"/>
      <c r="F8176" s="56"/>
      <c r="G8176" s="56"/>
      <c r="I8176" s="57"/>
      <c r="N8176" s="56"/>
      <c r="O8176" s="57"/>
      <c r="V8176" s="57"/>
    </row>
    <row r="8177" spans="4:22">
      <c r="D8177" s="56"/>
      <c r="E8177" s="56"/>
      <c r="F8177" s="56"/>
      <c r="G8177" s="56"/>
      <c r="I8177" s="57"/>
      <c r="N8177" s="56"/>
      <c r="O8177" s="57"/>
      <c r="V8177" s="57"/>
    </row>
    <row r="8178" spans="4:22">
      <c r="D8178" s="56"/>
      <c r="E8178" s="56"/>
      <c r="F8178" s="56"/>
      <c r="G8178" s="56"/>
      <c r="I8178" s="57"/>
      <c r="N8178" s="56"/>
      <c r="O8178" s="57"/>
      <c r="V8178" s="57"/>
    </row>
    <row r="8179" spans="4:22">
      <c r="D8179" s="56"/>
      <c r="E8179" s="56"/>
      <c r="F8179" s="56"/>
      <c r="G8179" s="56"/>
      <c r="I8179" s="57"/>
      <c r="N8179" s="56"/>
      <c r="O8179" s="57"/>
      <c r="V8179" s="57"/>
    </row>
    <row r="8180" spans="4:22">
      <c r="D8180" s="56"/>
      <c r="E8180" s="56"/>
      <c r="F8180" s="56"/>
      <c r="G8180" s="56"/>
      <c r="I8180" s="57"/>
      <c r="N8180" s="56"/>
      <c r="O8180" s="57"/>
      <c r="V8180" s="57"/>
    </row>
    <row r="8181" spans="4:22">
      <c r="D8181" s="56"/>
      <c r="E8181" s="56"/>
      <c r="F8181" s="56"/>
      <c r="G8181" s="56"/>
      <c r="I8181" s="57"/>
      <c r="N8181" s="56"/>
      <c r="O8181" s="57"/>
      <c r="V8181" s="57"/>
    </row>
    <row r="8182" spans="4:22">
      <c r="D8182" s="56"/>
      <c r="E8182" s="56"/>
      <c r="F8182" s="56"/>
      <c r="G8182" s="56"/>
      <c r="I8182" s="57"/>
      <c r="N8182" s="56"/>
      <c r="O8182" s="57"/>
      <c r="V8182" s="57"/>
    </row>
    <row r="8183" spans="4:22">
      <c r="D8183" s="56"/>
      <c r="E8183" s="56"/>
      <c r="F8183" s="56"/>
      <c r="G8183" s="56"/>
      <c r="I8183" s="57"/>
      <c r="N8183" s="56"/>
      <c r="O8183" s="57"/>
      <c r="V8183" s="57"/>
    </row>
    <row r="8184" spans="4:22">
      <c r="D8184" s="56"/>
      <c r="E8184" s="56"/>
      <c r="F8184" s="56"/>
      <c r="G8184" s="56"/>
      <c r="I8184" s="57"/>
      <c r="N8184" s="56"/>
      <c r="O8184" s="57"/>
      <c r="V8184" s="57"/>
    </row>
    <row r="8185" spans="4:22">
      <c r="D8185" s="56"/>
      <c r="E8185" s="56"/>
      <c r="F8185" s="56"/>
      <c r="G8185" s="56"/>
      <c r="I8185" s="57"/>
      <c r="N8185" s="56"/>
      <c r="O8185" s="57"/>
      <c r="V8185" s="57"/>
    </row>
    <row r="8186" spans="4:22">
      <c r="D8186" s="56"/>
      <c r="E8186" s="56"/>
      <c r="F8186" s="56"/>
      <c r="G8186" s="56"/>
      <c r="I8186" s="57"/>
      <c r="N8186" s="56"/>
      <c r="O8186" s="57"/>
      <c r="V8186" s="57"/>
    </row>
    <row r="8187" spans="4:22">
      <c r="D8187" s="56"/>
      <c r="E8187" s="56"/>
      <c r="F8187" s="56"/>
      <c r="G8187" s="56"/>
      <c r="I8187" s="57"/>
      <c r="N8187" s="56"/>
      <c r="O8187" s="57"/>
      <c r="V8187" s="57"/>
    </row>
    <row r="8188" spans="4:22">
      <c r="D8188" s="56"/>
      <c r="E8188" s="56"/>
      <c r="F8188" s="56"/>
      <c r="G8188" s="56"/>
      <c r="I8188" s="57"/>
      <c r="N8188" s="56"/>
      <c r="O8188" s="57"/>
      <c r="V8188" s="57"/>
    </row>
    <row r="8189" spans="4:22">
      <c r="D8189" s="56"/>
      <c r="E8189" s="56"/>
      <c r="F8189" s="56"/>
      <c r="G8189" s="56"/>
      <c r="I8189" s="57"/>
      <c r="N8189" s="56"/>
      <c r="O8189" s="57"/>
      <c r="V8189" s="57"/>
    </row>
    <row r="8190" spans="4:22">
      <c r="D8190" s="56"/>
      <c r="E8190" s="56"/>
      <c r="F8190" s="56"/>
      <c r="G8190" s="56"/>
      <c r="I8190" s="57"/>
      <c r="N8190" s="56"/>
      <c r="O8190" s="57"/>
      <c r="V8190" s="57"/>
    </row>
    <row r="8191" spans="4:22">
      <c r="D8191" s="56"/>
      <c r="E8191" s="56"/>
      <c r="F8191" s="56"/>
      <c r="G8191" s="56"/>
      <c r="I8191" s="57"/>
      <c r="N8191" s="56"/>
      <c r="O8191" s="57"/>
      <c r="V8191" s="57"/>
    </row>
    <row r="8192" spans="4:22">
      <c r="D8192" s="56"/>
      <c r="E8192" s="56"/>
      <c r="F8192" s="56"/>
      <c r="G8192" s="56"/>
      <c r="I8192" s="57"/>
      <c r="N8192" s="56"/>
      <c r="O8192" s="57"/>
      <c r="V8192" s="57"/>
    </row>
    <row r="8193" spans="4:22">
      <c r="D8193" s="56"/>
      <c r="E8193" s="56"/>
      <c r="F8193" s="56"/>
      <c r="G8193" s="56"/>
      <c r="I8193" s="57"/>
      <c r="N8193" s="56"/>
      <c r="O8193" s="57"/>
      <c r="V8193" s="57"/>
    </row>
    <row r="8194" spans="4:22">
      <c r="D8194" s="56"/>
      <c r="E8194" s="56"/>
      <c r="F8194" s="56"/>
      <c r="G8194" s="56"/>
      <c r="I8194" s="57"/>
      <c r="N8194" s="56"/>
      <c r="O8194" s="57"/>
      <c r="V8194" s="57"/>
    </row>
    <row r="8195" spans="4:22">
      <c r="D8195" s="56"/>
      <c r="E8195" s="56"/>
      <c r="F8195" s="56"/>
      <c r="G8195" s="56"/>
      <c r="I8195" s="57"/>
      <c r="N8195" s="56"/>
      <c r="O8195" s="57"/>
      <c r="V8195" s="57"/>
    </row>
    <row r="8196" spans="4:22">
      <c r="D8196" s="56"/>
      <c r="E8196" s="56"/>
      <c r="F8196" s="56"/>
      <c r="G8196" s="56"/>
      <c r="I8196" s="57"/>
      <c r="N8196" s="56"/>
      <c r="O8196" s="57"/>
      <c r="V8196" s="57"/>
    </row>
    <row r="8197" spans="4:22">
      <c r="D8197" s="56"/>
      <c r="E8197" s="56"/>
      <c r="F8197" s="56"/>
      <c r="G8197" s="56"/>
      <c r="I8197" s="57"/>
      <c r="N8197" s="56"/>
      <c r="O8197" s="57"/>
      <c r="V8197" s="57"/>
    </row>
    <row r="8198" spans="4:22">
      <c r="D8198" s="56"/>
      <c r="E8198" s="56"/>
      <c r="F8198" s="56"/>
      <c r="G8198" s="56"/>
      <c r="I8198" s="57"/>
      <c r="N8198" s="56"/>
      <c r="O8198" s="57"/>
      <c r="V8198" s="57"/>
    </row>
    <row r="8199" spans="4:22">
      <c r="D8199" s="56"/>
      <c r="E8199" s="56"/>
      <c r="F8199" s="56"/>
      <c r="G8199" s="56"/>
      <c r="I8199" s="57"/>
      <c r="N8199" s="56"/>
      <c r="O8199" s="57"/>
      <c r="V8199" s="57"/>
    </row>
    <row r="8200" spans="4:22">
      <c r="D8200" s="56"/>
      <c r="E8200" s="56"/>
      <c r="F8200" s="56"/>
      <c r="G8200" s="56"/>
      <c r="I8200" s="57"/>
      <c r="N8200" s="56"/>
      <c r="O8200" s="57"/>
      <c r="V8200" s="57"/>
    </row>
    <row r="8201" spans="4:22">
      <c r="D8201" s="56"/>
      <c r="E8201" s="56"/>
      <c r="F8201" s="56"/>
      <c r="G8201" s="56"/>
      <c r="I8201" s="57"/>
      <c r="N8201" s="56"/>
      <c r="O8201" s="57"/>
      <c r="V8201" s="57"/>
    </row>
    <row r="8202" spans="4:22">
      <c r="D8202" s="56"/>
      <c r="E8202" s="56"/>
      <c r="F8202" s="56"/>
      <c r="G8202" s="56"/>
      <c r="I8202" s="57"/>
      <c r="N8202" s="56"/>
      <c r="O8202" s="57"/>
      <c r="V8202" s="57"/>
    </row>
    <row r="8203" spans="4:22">
      <c r="D8203" s="56"/>
      <c r="E8203" s="56"/>
      <c r="F8203" s="56"/>
      <c r="G8203" s="56"/>
      <c r="I8203" s="57"/>
      <c r="N8203" s="56"/>
      <c r="O8203" s="57"/>
      <c r="V8203" s="57"/>
    </row>
    <row r="8204" spans="4:22">
      <c r="D8204" s="56"/>
      <c r="E8204" s="56"/>
      <c r="F8204" s="56"/>
      <c r="G8204" s="56"/>
      <c r="I8204" s="57"/>
      <c r="N8204" s="56"/>
      <c r="O8204" s="57"/>
      <c r="V8204" s="57"/>
    </row>
    <row r="8205" spans="4:22">
      <c r="D8205" s="56"/>
      <c r="E8205" s="56"/>
      <c r="F8205" s="56"/>
      <c r="G8205" s="56"/>
      <c r="I8205" s="57"/>
      <c r="N8205" s="56"/>
      <c r="O8205" s="57"/>
      <c r="V8205" s="57"/>
    </row>
    <row r="8206" spans="4:22">
      <c r="D8206" s="56"/>
      <c r="E8206" s="56"/>
      <c r="F8206" s="56"/>
      <c r="G8206" s="56"/>
      <c r="I8206" s="57"/>
      <c r="N8206" s="56"/>
      <c r="O8206" s="57"/>
      <c r="V8206" s="57"/>
    </row>
    <row r="8207" spans="4:22">
      <c r="D8207" s="56"/>
      <c r="E8207" s="56"/>
      <c r="F8207" s="56"/>
      <c r="G8207" s="56"/>
      <c r="I8207" s="57"/>
      <c r="N8207" s="56"/>
      <c r="O8207" s="57"/>
      <c r="V8207" s="57"/>
    </row>
    <row r="8208" spans="4:22">
      <c r="D8208" s="56"/>
      <c r="E8208" s="56"/>
      <c r="F8208" s="56"/>
      <c r="G8208" s="56"/>
      <c r="I8208" s="57"/>
      <c r="N8208" s="56"/>
      <c r="O8208" s="57"/>
      <c r="V8208" s="57"/>
    </row>
    <row r="8209" spans="4:22">
      <c r="D8209" s="56"/>
      <c r="E8209" s="56"/>
      <c r="F8209" s="56"/>
      <c r="G8209" s="56"/>
      <c r="I8209" s="57"/>
      <c r="N8209" s="56"/>
      <c r="O8209" s="57"/>
      <c r="V8209" s="57"/>
    </row>
    <row r="8210" spans="4:22">
      <c r="D8210" s="56"/>
      <c r="E8210" s="56"/>
      <c r="F8210" s="56"/>
      <c r="G8210" s="56"/>
      <c r="I8210" s="57"/>
      <c r="N8210" s="56"/>
      <c r="O8210" s="57"/>
      <c r="V8210" s="57"/>
    </row>
    <row r="8211" spans="4:22">
      <c r="D8211" s="56"/>
      <c r="E8211" s="56"/>
      <c r="F8211" s="56"/>
      <c r="G8211" s="56"/>
      <c r="I8211" s="57"/>
      <c r="N8211" s="56"/>
      <c r="O8211" s="57"/>
      <c r="V8211" s="57"/>
    </row>
    <row r="8212" spans="4:22">
      <c r="D8212" s="56"/>
      <c r="E8212" s="56"/>
      <c r="F8212" s="56"/>
      <c r="G8212" s="56"/>
      <c r="I8212" s="57"/>
      <c r="N8212" s="56"/>
      <c r="O8212" s="57"/>
      <c r="V8212" s="57"/>
    </row>
    <row r="8213" spans="4:22">
      <c r="D8213" s="56"/>
      <c r="E8213" s="56"/>
      <c r="F8213" s="56"/>
      <c r="G8213" s="56"/>
      <c r="I8213" s="57"/>
      <c r="N8213" s="56"/>
      <c r="O8213" s="57"/>
      <c r="V8213" s="57"/>
    </row>
    <row r="8214" spans="4:22">
      <c r="D8214" s="56"/>
      <c r="E8214" s="56"/>
      <c r="F8214" s="56"/>
      <c r="G8214" s="56"/>
      <c r="I8214" s="57"/>
      <c r="N8214" s="56"/>
      <c r="O8214" s="57"/>
      <c r="V8214" s="57"/>
    </row>
    <row r="8215" spans="4:22">
      <c r="D8215" s="56"/>
      <c r="E8215" s="56"/>
      <c r="F8215" s="56"/>
      <c r="G8215" s="56"/>
      <c r="I8215" s="57"/>
      <c r="N8215" s="56"/>
      <c r="O8215" s="57"/>
      <c r="V8215" s="57"/>
    </row>
    <row r="8216" spans="4:22">
      <c r="D8216" s="56"/>
      <c r="E8216" s="56"/>
      <c r="F8216" s="56"/>
      <c r="G8216" s="56"/>
      <c r="I8216" s="57"/>
      <c r="N8216" s="56"/>
      <c r="O8216" s="57"/>
      <c r="V8216" s="57"/>
    </row>
    <row r="8217" spans="4:22">
      <c r="D8217" s="56"/>
      <c r="E8217" s="56"/>
      <c r="F8217" s="56"/>
      <c r="G8217" s="56"/>
      <c r="I8217" s="57"/>
      <c r="N8217" s="56"/>
      <c r="O8217" s="57"/>
      <c r="V8217" s="57"/>
    </row>
    <row r="8218" spans="4:22">
      <c r="D8218" s="56"/>
      <c r="E8218" s="56"/>
      <c r="F8218" s="56"/>
      <c r="G8218" s="56"/>
      <c r="I8218" s="57"/>
      <c r="N8218" s="56"/>
      <c r="O8218" s="57"/>
      <c r="V8218" s="57"/>
    </row>
    <row r="8219" spans="4:22">
      <c r="D8219" s="56"/>
      <c r="E8219" s="56"/>
      <c r="F8219" s="56"/>
      <c r="G8219" s="56"/>
      <c r="I8219" s="57"/>
      <c r="N8219" s="56"/>
      <c r="O8219" s="57"/>
      <c r="V8219" s="57"/>
    </row>
    <row r="8220" spans="4:22">
      <c r="D8220" s="56"/>
      <c r="E8220" s="56"/>
      <c r="F8220" s="56"/>
      <c r="G8220" s="56"/>
      <c r="I8220" s="57"/>
      <c r="N8220" s="56"/>
      <c r="O8220" s="57"/>
      <c r="V8220" s="57"/>
    </row>
    <row r="8221" spans="4:22">
      <c r="D8221" s="56"/>
      <c r="E8221" s="56"/>
      <c r="F8221" s="56"/>
      <c r="G8221" s="56"/>
      <c r="I8221" s="57"/>
      <c r="N8221" s="56"/>
      <c r="O8221" s="57"/>
      <c r="V8221" s="57"/>
    </row>
    <row r="8222" spans="4:22">
      <c r="D8222" s="56"/>
      <c r="E8222" s="56"/>
      <c r="F8222" s="56"/>
      <c r="G8222" s="56"/>
      <c r="I8222" s="57"/>
      <c r="N8222" s="56"/>
      <c r="O8222" s="57"/>
      <c r="V8222" s="57"/>
    </row>
    <row r="8223" spans="4:22">
      <c r="D8223" s="56"/>
      <c r="E8223" s="56"/>
      <c r="F8223" s="56"/>
      <c r="G8223" s="56"/>
      <c r="I8223" s="57"/>
      <c r="N8223" s="56"/>
      <c r="O8223" s="57"/>
      <c r="V8223" s="57"/>
    </row>
    <row r="8224" spans="4:22">
      <c r="D8224" s="56"/>
      <c r="E8224" s="56"/>
      <c r="F8224" s="56"/>
      <c r="G8224" s="56"/>
      <c r="I8224" s="57"/>
      <c r="N8224" s="56"/>
      <c r="O8224" s="57"/>
      <c r="V8224" s="57"/>
    </row>
    <row r="8225" spans="4:22">
      <c r="D8225" s="56"/>
      <c r="E8225" s="56"/>
      <c r="F8225" s="56"/>
      <c r="G8225" s="56"/>
      <c r="I8225" s="57"/>
      <c r="N8225" s="56"/>
      <c r="O8225" s="57"/>
      <c r="V8225" s="57"/>
    </row>
    <row r="8226" spans="4:22">
      <c r="D8226" s="56"/>
      <c r="E8226" s="56"/>
      <c r="F8226" s="56"/>
      <c r="G8226" s="56"/>
      <c r="I8226" s="57"/>
      <c r="N8226" s="56"/>
      <c r="O8226" s="57"/>
      <c r="V8226" s="57"/>
    </row>
    <row r="8227" spans="4:22">
      <c r="D8227" s="56"/>
      <c r="E8227" s="56"/>
      <c r="F8227" s="56"/>
      <c r="G8227" s="56"/>
      <c r="I8227" s="57"/>
      <c r="N8227" s="56"/>
      <c r="O8227" s="57"/>
      <c r="V8227" s="57"/>
    </row>
    <row r="8228" spans="4:22">
      <c r="D8228" s="56"/>
      <c r="E8228" s="56"/>
      <c r="F8228" s="56"/>
      <c r="G8228" s="56"/>
      <c r="I8228" s="57"/>
      <c r="N8228" s="56"/>
      <c r="O8228" s="57"/>
      <c r="V8228" s="57"/>
    </row>
    <row r="8229" spans="4:22">
      <c r="D8229" s="56"/>
      <c r="E8229" s="56"/>
      <c r="F8229" s="56"/>
      <c r="G8229" s="56"/>
      <c r="I8229" s="57"/>
      <c r="N8229" s="56"/>
      <c r="O8229" s="57"/>
      <c r="V8229" s="57"/>
    </row>
    <row r="8230" spans="4:22">
      <c r="D8230" s="56"/>
      <c r="E8230" s="56"/>
      <c r="F8230" s="56"/>
      <c r="G8230" s="56"/>
      <c r="I8230" s="57"/>
      <c r="N8230" s="56"/>
      <c r="O8230" s="57"/>
      <c r="V8230" s="57"/>
    </row>
    <row r="8231" spans="4:22">
      <c r="D8231" s="56"/>
      <c r="E8231" s="56"/>
      <c r="F8231" s="56"/>
      <c r="G8231" s="56"/>
      <c r="I8231" s="57"/>
      <c r="N8231" s="56"/>
      <c r="O8231" s="57"/>
      <c r="V8231" s="57"/>
    </row>
    <row r="8232" spans="4:22">
      <c r="D8232" s="56"/>
      <c r="E8232" s="56"/>
      <c r="F8232" s="56"/>
      <c r="G8232" s="56"/>
      <c r="I8232" s="57"/>
      <c r="N8232" s="56"/>
      <c r="O8232" s="57"/>
      <c r="V8232" s="57"/>
    </row>
    <row r="8233" spans="4:22">
      <c r="D8233" s="56"/>
      <c r="E8233" s="56"/>
      <c r="F8233" s="56"/>
      <c r="G8233" s="56"/>
      <c r="I8233" s="57"/>
      <c r="N8233" s="56"/>
      <c r="O8233" s="57"/>
      <c r="V8233" s="57"/>
    </row>
    <row r="8234" spans="4:22">
      <c r="D8234" s="56"/>
      <c r="E8234" s="56"/>
      <c r="F8234" s="56"/>
      <c r="G8234" s="56"/>
      <c r="I8234" s="57"/>
      <c r="N8234" s="56"/>
      <c r="O8234" s="57"/>
      <c r="V8234" s="57"/>
    </row>
    <row r="8235" spans="4:22">
      <c r="D8235" s="56"/>
      <c r="E8235" s="56"/>
      <c r="F8235" s="56"/>
      <c r="G8235" s="56"/>
      <c r="I8235" s="57"/>
      <c r="N8235" s="56"/>
      <c r="O8235" s="57"/>
      <c r="V8235" s="57"/>
    </row>
    <row r="8236" spans="4:22">
      <c r="D8236" s="56"/>
      <c r="E8236" s="56"/>
      <c r="F8236" s="56"/>
      <c r="G8236" s="56"/>
      <c r="I8236" s="57"/>
      <c r="N8236" s="56"/>
      <c r="O8236" s="57"/>
      <c r="V8236" s="57"/>
    </row>
    <row r="8237" spans="4:22">
      <c r="D8237" s="56"/>
      <c r="E8237" s="56"/>
      <c r="F8237" s="56"/>
      <c r="G8237" s="56"/>
      <c r="I8237" s="57"/>
      <c r="N8237" s="56"/>
      <c r="O8237" s="57"/>
      <c r="V8237" s="57"/>
    </row>
    <row r="8238" spans="4:22">
      <c r="D8238" s="56"/>
      <c r="E8238" s="56"/>
      <c r="F8238" s="56"/>
      <c r="G8238" s="56"/>
      <c r="I8238" s="57"/>
      <c r="N8238" s="56"/>
      <c r="O8238" s="57"/>
      <c r="V8238" s="57"/>
    </row>
    <row r="8239" spans="4:22">
      <c r="D8239" s="56"/>
      <c r="E8239" s="56"/>
      <c r="F8239" s="56"/>
      <c r="G8239" s="56"/>
      <c r="I8239" s="57"/>
      <c r="N8239" s="56"/>
      <c r="O8239" s="57"/>
      <c r="V8239" s="57"/>
    </row>
    <row r="8240" spans="4:22">
      <c r="D8240" s="56"/>
      <c r="E8240" s="56"/>
      <c r="F8240" s="56"/>
      <c r="G8240" s="56"/>
      <c r="I8240" s="57"/>
      <c r="N8240" s="56"/>
      <c r="O8240" s="57"/>
      <c r="V8240" s="57"/>
    </row>
    <row r="8241" spans="4:22">
      <c r="D8241" s="56"/>
      <c r="E8241" s="56"/>
      <c r="F8241" s="56"/>
      <c r="G8241" s="56"/>
      <c r="I8241" s="57"/>
      <c r="N8241" s="56"/>
      <c r="O8241" s="57"/>
      <c r="V8241" s="57"/>
    </row>
    <row r="8242" spans="4:22">
      <c r="D8242" s="56"/>
      <c r="E8242" s="56"/>
      <c r="F8242" s="56"/>
      <c r="G8242" s="56"/>
      <c r="I8242" s="57"/>
      <c r="N8242" s="56"/>
      <c r="O8242" s="57"/>
      <c r="V8242" s="57"/>
    </row>
    <row r="8243" spans="4:22">
      <c r="D8243" s="56"/>
      <c r="E8243" s="56"/>
      <c r="F8243" s="56"/>
      <c r="G8243" s="56"/>
      <c r="I8243" s="57"/>
      <c r="N8243" s="56"/>
      <c r="O8243" s="57"/>
      <c r="V8243" s="57"/>
    </row>
    <row r="8244" spans="4:22">
      <c r="D8244" s="56"/>
      <c r="E8244" s="56"/>
      <c r="F8244" s="56"/>
      <c r="G8244" s="56"/>
      <c r="I8244" s="57"/>
      <c r="N8244" s="56"/>
      <c r="O8244" s="57"/>
      <c r="V8244" s="57"/>
    </row>
    <row r="8245" spans="4:22">
      <c r="D8245" s="56"/>
      <c r="E8245" s="56"/>
      <c r="F8245" s="56"/>
      <c r="G8245" s="56"/>
      <c r="I8245" s="57"/>
      <c r="N8245" s="56"/>
      <c r="O8245" s="57"/>
      <c r="V8245" s="57"/>
    </row>
    <row r="8246" spans="4:22">
      <c r="D8246" s="56"/>
      <c r="E8246" s="56"/>
      <c r="F8246" s="56"/>
      <c r="G8246" s="56"/>
      <c r="I8246" s="57"/>
      <c r="N8246" s="56"/>
      <c r="O8246" s="57"/>
      <c r="V8246" s="57"/>
    </row>
    <row r="8247" spans="4:22">
      <c r="D8247" s="56"/>
      <c r="E8247" s="56"/>
      <c r="F8247" s="56"/>
      <c r="G8247" s="56"/>
      <c r="I8247" s="57"/>
      <c r="N8247" s="56"/>
      <c r="O8247" s="57"/>
      <c r="V8247" s="57"/>
    </row>
    <row r="8248" spans="4:22">
      <c r="D8248" s="56"/>
      <c r="E8248" s="56"/>
      <c r="F8248" s="56"/>
      <c r="G8248" s="56"/>
      <c r="I8248" s="57"/>
      <c r="N8248" s="56"/>
      <c r="O8248" s="57"/>
      <c r="V8248" s="57"/>
    </row>
    <row r="8249" spans="4:22">
      <c r="D8249" s="56"/>
      <c r="E8249" s="56"/>
      <c r="F8249" s="56"/>
      <c r="G8249" s="56"/>
      <c r="I8249" s="57"/>
      <c r="N8249" s="56"/>
      <c r="O8249" s="57"/>
      <c r="V8249" s="57"/>
    </row>
    <row r="8250" spans="4:22">
      <c r="D8250" s="56"/>
      <c r="E8250" s="56"/>
      <c r="F8250" s="56"/>
      <c r="G8250" s="56"/>
      <c r="I8250" s="57"/>
      <c r="N8250" s="56"/>
      <c r="O8250" s="57"/>
      <c r="V8250" s="57"/>
    </row>
    <row r="8251" spans="4:22">
      <c r="D8251" s="56"/>
      <c r="E8251" s="56"/>
      <c r="F8251" s="56"/>
      <c r="G8251" s="56"/>
      <c r="I8251" s="57"/>
      <c r="N8251" s="56"/>
      <c r="O8251" s="57"/>
      <c r="V8251" s="57"/>
    </row>
    <row r="8252" spans="4:22">
      <c r="D8252" s="56"/>
      <c r="E8252" s="56"/>
      <c r="F8252" s="56"/>
      <c r="G8252" s="56"/>
      <c r="I8252" s="57"/>
      <c r="N8252" s="56"/>
      <c r="O8252" s="57"/>
      <c r="V8252" s="57"/>
    </row>
    <row r="8253" spans="4:22">
      <c r="D8253" s="56"/>
      <c r="E8253" s="56"/>
      <c r="F8253" s="56"/>
      <c r="G8253" s="56"/>
      <c r="I8253" s="57"/>
      <c r="N8253" s="56"/>
      <c r="O8253" s="57"/>
      <c r="V8253" s="57"/>
    </row>
    <row r="8254" spans="4:22">
      <c r="D8254" s="56"/>
      <c r="E8254" s="56"/>
      <c r="F8254" s="56"/>
      <c r="G8254" s="56"/>
      <c r="I8254" s="57"/>
      <c r="N8254" s="56"/>
      <c r="O8254" s="57"/>
      <c r="V8254" s="57"/>
    </row>
    <row r="8255" spans="4:22">
      <c r="D8255" s="56"/>
      <c r="E8255" s="56"/>
      <c r="F8255" s="56"/>
      <c r="G8255" s="56"/>
      <c r="I8255" s="57"/>
      <c r="N8255" s="56"/>
      <c r="O8255" s="57"/>
      <c r="V8255" s="57"/>
    </row>
    <row r="8256" spans="4:22">
      <c r="D8256" s="56"/>
      <c r="E8256" s="56"/>
      <c r="F8256" s="56"/>
      <c r="G8256" s="56"/>
      <c r="I8256" s="57"/>
      <c r="N8256" s="56"/>
      <c r="O8256" s="57"/>
      <c r="V8256" s="57"/>
    </row>
    <row r="8257" spans="4:22">
      <c r="D8257" s="56"/>
      <c r="E8257" s="56"/>
      <c r="F8257" s="56"/>
      <c r="G8257" s="56"/>
      <c r="I8257" s="57"/>
      <c r="N8257" s="56"/>
      <c r="O8257" s="57"/>
      <c r="V8257" s="57"/>
    </row>
    <row r="8258" spans="4:22">
      <c r="D8258" s="56"/>
      <c r="E8258" s="56"/>
      <c r="F8258" s="56"/>
      <c r="G8258" s="56"/>
      <c r="I8258" s="57"/>
      <c r="N8258" s="56"/>
      <c r="O8258" s="57"/>
      <c r="V8258" s="57"/>
    </row>
    <row r="8259" spans="4:22">
      <c r="D8259" s="56"/>
      <c r="E8259" s="56"/>
      <c r="F8259" s="56"/>
      <c r="G8259" s="56"/>
      <c r="I8259" s="57"/>
      <c r="N8259" s="56"/>
      <c r="O8259" s="57"/>
      <c r="V8259" s="57"/>
    </row>
    <row r="8260" spans="4:22">
      <c r="D8260" s="56"/>
      <c r="E8260" s="56"/>
      <c r="F8260" s="56"/>
      <c r="G8260" s="56"/>
      <c r="I8260" s="57"/>
      <c r="N8260" s="56"/>
      <c r="O8260" s="57"/>
      <c r="V8260" s="57"/>
    </row>
    <row r="8261" spans="4:22">
      <c r="D8261" s="56"/>
      <c r="E8261" s="56"/>
      <c r="F8261" s="56"/>
      <c r="G8261" s="56"/>
      <c r="I8261" s="57"/>
      <c r="N8261" s="56"/>
      <c r="O8261" s="57"/>
      <c r="V8261" s="57"/>
    </row>
    <row r="8262" spans="4:22">
      <c r="D8262" s="56"/>
      <c r="E8262" s="56"/>
      <c r="F8262" s="56"/>
      <c r="G8262" s="56"/>
      <c r="I8262" s="57"/>
      <c r="N8262" s="56"/>
      <c r="O8262" s="57"/>
      <c r="V8262" s="57"/>
    </row>
    <row r="8263" spans="4:22">
      <c r="D8263" s="56"/>
      <c r="E8263" s="56"/>
      <c r="F8263" s="56"/>
      <c r="G8263" s="56"/>
      <c r="I8263" s="57"/>
      <c r="N8263" s="56"/>
      <c r="O8263" s="57"/>
      <c r="V8263" s="57"/>
    </row>
    <row r="8264" spans="4:22">
      <c r="D8264" s="56"/>
      <c r="E8264" s="56"/>
      <c r="F8264" s="56"/>
      <c r="G8264" s="56"/>
      <c r="I8264" s="57"/>
      <c r="N8264" s="56"/>
      <c r="O8264" s="57"/>
      <c r="V8264" s="57"/>
    </row>
    <row r="8265" spans="4:22">
      <c r="D8265" s="56"/>
      <c r="E8265" s="56"/>
      <c r="F8265" s="56"/>
      <c r="G8265" s="56"/>
      <c r="I8265" s="57"/>
      <c r="N8265" s="56"/>
      <c r="O8265" s="57"/>
      <c r="V8265" s="57"/>
    </row>
    <row r="8266" spans="4:22">
      <c r="D8266" s="56"/>
      <c r="E8266" s="56"/>
      <c r="F8266" s="56"/>
      <c r="G8266" s="56"/>
      <c r="I8266" s="57"/>
      <c r="N8266" s="56"/>
      <c r="O8266" s="57"/>
      <c r="V8266" s="57"/>
    </row>
    <row r="8267" spans="4:22">
      <c r="D8267" s="56"/>
      <c r="E8267" s="56"/>
      <c r="F8267" s="56"/>
      <c r="G8267" s="56"/>
      <c r="I8267" s="57"/>
      <c r="N8267" s="56"/>
      <c r="O8267" s="57"/>
      <c r="V8267" s="57"/>
    </row>
    <row r="8268" spans="4:22">
      <c r="D8268" s="56"/>
      <c r="E8268" s="56"/>
      <c r="F8268" s="56"/>
      <c r="G8268" s="56"/>
      <c r="I8268" s="57"/>
      <c r="N8268" s="56"/>
      <c r="O8268" s="57"/>
      <c r="V8268" s="57"/>
    </row>
    <row r="8269" spans="4:22">
      <c r="D8269" s="56"/>
      <c r="E8269" s="56"/>
      <c r="F8269" s="56"/>
      <c r="G8269" s="56"/>
      <c r="I8269" s="57"/>
      <c r="N8269" s="56"/>
      <c r="O8269" s="57"/>
      <c r="V8269" s="57"/>
    </row>
    <row r="8270" spans="4:22">
      <c r="D8270" s="56"/>
      <c r="E8270" s="56"/>
      <c r="F8270" s="56"/>
      <c r="G8270" s="56"/>
      <c r="I8270" s="57"/>
      <c r="N8270" s="56"/>
      <c r="O8270" s="57"/>
      <c r="V8270" s="57"/>
    </row>
    <row r="8271" spans="4:22">
      <c r="D8271" s="56"/>
      <c r="E8271" s="56"/>
      <c r="F8271" s="56"/>
      <c r="G8271" s="56"/>
      <c r="I8271" s="57"/>
      <c r="N8271" s="56"/>
      <c r="O8271" s="57"/>
      <c r="V8271" s="57"/>
    </row>
    <row r="8272" spans="4:22">
      <c r="D8272" s="56"/>
      <c r="E8272" s="56"/>
      <c r="F8272" s="56"/>
      <c r="G8272" s="56"/>
      <c r="I8272" s="57"/>
      <c r="N8272" s="56"/>
      <c r="O8272" s="57"/>
      <c r="V8272" s="57"/>
    </row>
    <row r="8273" spans="4:22">
      <c r="D8273" s="56"/>
      <c r="E8273" s="56"/>
      <c r="F8273" s="56"/>
      <c r="G8273" s="56"/>
      <c r="I8273" s="57"/>
      <c r="N8273" s="56"/>
      <c r="O8273" s="57"/>
      <c r="V8273" s="57"/>
    </row>
    <row r="8274" spans="4:22">
      <c r="D8274" s="56"/>
      <c r="E8274" s="56"/>
      <c r="F8274" s="56"/>
      <c r="G8274" s="56"/>
      <c r="I8274" s="57"/>
      <c r="N8274" s="56"/>
      <c r="O8274" s="57"/>
      <c r="V8274" s="57"/>
    </row>
    <row r="8275" spans="4:22">
      <c r="D8275" s="56"/>
      <c r="E8275" s="56"/>
      <c r="F8275" s="56"/>
      <c r="G8275" s="56"/>
      <c r="I8275" s="57"/>
      <c r="N8275" s="56"/>
      <c r="O8275" s="57"/>
      <c r="V8275" s="57"/>
    </row>
    <row r="8276" spans="4:22">
      <c r="D8276" s="56"/>
      <c r="E8276" s="56"/>
      <c r="F8276" s="56"/>
      <c r="G8276" s="56"/>
      <c r="I8276" s="57"/>
      <c r="N8276" s="56"/>
      <c r="O8276" s="57"/>
      <c r="V8276" s="57"/>
    </row>
    <row r="8277" spans="4:22">
      <c r="D8277" s="56"/>
      <c r="E8277" s="56"/>
      <c r="F8277" s="56"/>
      <c r="G8277" s="56"/>
      <c r="I8277" s="57"/>
      <c r="N8277" s="56"/>
      <c r="O8277" s="57"/>
      <c r="V8277" s="57"/>
    </row>
    <row r="8278" spans="4:22">
      <c r="D8278" s="56"/>
      <c r="E8278" s="56"/>
      <c r="F8278" s="56"/>
      <c r="G8278" s="56"/>
      <c r="I8278" s="57"/>
      <c r="N8278" s="56"/>
      <c r="O8278" s="57"/>
      <c r="V8278" s="57"/>
    </row>
    <row r="8279" spans="4:22">
      <c r="D8279" s="56"/>
      <c r="E8279" s="56"/>
      <c r="F8279" s="56"/>
      <c r="G8279" s="56"/>
      <c r="I8279" s="57"/>
      <c r="N8279" s="56"/>
      <c r="O8279" s="57"/>
      <c r="V8279" s="57"/>
    </row>
    <row r="8280" spans="4:22">
      <c r="D8280" s="56"/>
      <c r="E8280" s="56"/>
      <c r="F8280" s="56"/>
      <c r="G8280" s="56"/>
      <c r="I8280" s="57"/>
      <c r="N8280" s="56"/>
      <c r="O8280" s="57"/>
      <c r="V8280" s="57"/>
    </row>
    <row r="8281" spans="4:22">
      <c r="D8281" s="56"/>
      <c r="E8281" s="56"/>
      <c r="F8281" s="56"/>
      <c r="G8281" s="56"/>
      <c r="I8281" s="57"/>
      <c r="N8281" s="56"/>
      <c r="O8281" s="57"/>
      <c r="V8281" s="57"/>
    </row>
    <row r="8282" spans="4:22">
      <c r="D8282" s="56"/>
      <c r="E8282" s="56"/>
      <c r="F8282" s="56"/>
      <c r="G8282" s="56"/>
      <c r="I8282" s="57"/>
      <c r="N8282" s="56"/>
      <c r="O8282" s="57"/>
      <c r="V8282" s="57"/>
    </row>
    <row r="8283" spans="4:22">
      <c r="D8283" s="56"/>
      <c r="E8283" s="56"/>
      <c r="F8283" s="56"/>
      <c r="G8283" s="56"/>
      <c r="I8283" s="57"/>
      <c r="N8283" s="56"/>
      <c r="O8283" s="57"/>
      <c r="V8283" s="57"/>
    </row>
    <row r="8284" spans="4:22">
      <c r="D8284" s="56"/>
      <c r="E8284" s="56"/>
      <c r="F8284" s="56"/>
      <c r="G8284" s="56"/>
      <c r="I8284" s="57"/>
      <c r="N8284" s="56"/>
      <c r="O8284" s="57"/>
      <c r="V8284" s="57"/>
    </row>
    <row r="8285" spans="4:22">
      <c r="D8285" s="56"/>
      <c r="E8285" s="56"/>
      <c r="F8285" s="56"/>
      <c r="G8285" s="56"/>
      <c r="I8285" s="57"/>
      <c r="N8285" s="56"/>
      <c r="O8285" s="57"/>
      <c r="V8285" s="57"/>
    </row>
    <row r="8286" spans="4:22">
      <c r="D8286" s="56"/>
      <c r="E8286" s="56"/>
      <c r="F8286" s="56"/>
      <c r="G8286" s="56"/>
      <c r="I8286" s="57"/>
      <c r="N8286" s="56"/>
      <c r="O8286" s="57"/>
      <c r="V8286" s="57"/>
    </row>
    <row r="8287" spans="4:22">
      <c r="D8287" s="56"/>
      <c r="E8287" s="56"/>
      <c r="F8287" s="56"/>
      <c r="G8287" s="56"/>
      <c r="I8287" s="57"/>
      <c r="N8287" s="56"/>
      <c r="O8287" s="57"/>
      <c r="V8287" s="57"/>
    </row>
    <row r="8288" spans="4:22">
      <c r="D8288" s="56"/>
      <c r="E8288" s="56"/>
      <c r="F8288" s="56"/>
      <c r="G8288" s="56"/>
      <c r="I8288" s="57"/>
      <c r="N8288" s="56"/>
      <c r="O8288" s="57"/>
      <c r="V8288" s="57"/>
    </row>
    <row r="8289" spans="4:22">
      <c r="D8289" s="56"/>
      <c r="E8289" s="56"/>
      <c r="F8289" s="56"/>
      <c r="G8289" s="56"/>
      <c r="I8289" s="57"/>
      <c r="N8289" s="56"/>
      <c r="O8289" s="57"/>
      <c r="V8289" s="57"/>
    </row>
    <row r="8290" spans="4:22">
      <c r="D8290" s="56"/>
      <c r="E8290" s="56"/>
      <c r="F8290" s="56"/>
      <c r="G8290" s="56"/>
      <c r="I8290" s="57"/>
      <c r="N8290" s="56"/>
      <c r="O8290" s="57"/>
      <c r="V8290" s="57"/>
    </row>
    <row r="8291" spans="4:22">
      <c r="D8291" s="56"/>
      <c r="E8291" s="56"/>
      <c r="F8291" s="56"/>
      <c r="G8291" s="56"/>
      <c r="I8291" s="57"/>
      <c r="N8291" s="56"/>
      <c r="O8291" s="57"/>
      <c r="V8291" s="57"/>
    </row>
    <row r="8292" spans="4:22">
      <c r="D8292" s="56"/>
      <c r="E8292" s="56"/>
      <c r="F8292" s="56"/>
      <c r="G8292" s="56"/>
      <c r="I8292" s="57"/>
      <c r="N8292" s="56"/>
      <c r="O8292" s="57"/>
      <c r="V8292" s="57"/>
    </row>
    <row r="8293" spans="4:22">
      <c r="D8293" s="56"/>
      <c r="E8293" s="56"/>
      <c r="F8293" s="56"/>
      <c r="G8293" s="56"/>
      <c r="I8293" s="57"/>
      <c r="N8293" s="56"/>
      <c r="O8293" s="57"/>
      <c r="V8293" s="57"/>
    </row>
    <row r="8294" spans="4:22">
      <c r="D8294" s="56"/>
      <c r="E8294" s="56"/>
      <c r="F8294" s="56"/>
      <c r="G8294" s="56"/>
      <c r="I8294" s="57"/>
      <c r="N8294" s="56"/>
      <c r="O8294" s="57"/>
      <c r="V8294" s="57"/>
    </row>
    <row r="8295" spans="4:22">
      <c r="D8295" s="56"/>
      <c r="E8295" s="56"/>
      <c r="F8295" s="56"/>
      <c r="G8295" s="56"/>
      <c r="I8295" s="57"/>
      <c r="N8295" s="56"/>
      <c r="O8295" s="57"/>
      <c r="V8295" s="57"/>
    </row>
    <row r="8296" spans="4:22">
      <c r="D8296" s="56"/>
      <c r="E8296" s="56"/>
      <c r="F8296" s="56"/>
      <c r="G8296" s="56"/>
      <c r="I8296" s="57"/>
      <c r="N8296" s="56"/>
      <c r="O8296" s="57"/>
      <c r="V8296" s="57"/>
    </row>
    <row r="8297" spans="4:22">
      <c r="D8297" s="56"/>
      <c r="E8297" s="56"/>
      <c r="F8297" s="56"/>
      <c r="G8297" s="56"/>
      <c r="I8297" s="57"/>
      <c r="N8297" s="56"/>
      <c r="O8297" s="57"/>
      <c r="V8297" s="57"/>
    </row>
    <row r="8298" spans="4:22">
      <c r="D8298" s="56"/>
      <c r="E8298" s="56"/>
      <c r="F8298" s="56"/>
      <c r="G8298" s="56"/>
      <c r="I8298" s="57"/>
      <c r="N8298" s="56"/>
      <c r="O8298" s="57"/>
      <c r="V8298" s="57"/>
    </row>
    <row r="8299" spans="4:22">
      <c r="D8299" s="56"/>
      <c r="E8299" s="56"/>
      <c r="F8299" s="56"/>
      <c r="G8299" s="56"/>
      <c r="I8299" s="57"/>
      <c r="N8299" s="56"/>
      <c r="O8299" s="57"/>
      <c r="V8299" s="57"/>
    </row>
    <row r="8300" spans="4:22">
      <c r="D8300" s="56"/>
      <c r="E8300" s="56"/>
      <c r="F8300" s="56"/>
      <c r="G8300" s="56"/>
      <c r="I8300" s="57"/>
      <c r="N8300" s="56"/>
      <c r="O8300" s="57"/>
      <c r="V8300" s="57"/>
    </row>
    <row r="8301" spans="4:22">
      <c r="D8301" s="56"/>
      <c r="E8301" s="56"/>
      <c r="F8301" s="56"/>
      <c r="G8301" s="56"/>
      <c r="I8301" s="57"/>
      <c r="N8301" s="56"/>
      <c r="O8301" s="57"/>
      <c r="V8301" s="57"/>
    </row>
    <row r="8302" spans="4:22">
      <c r="D8302" s="56"/>
      <c r="E8302" s="56"/>
      <c r="F8302" s="56"/>
      <c r="G8302" s="56"/>
      <c r="I8302" s="57"/>
      <c r="N8302" s="56"/>
      <c r="O8302" s="57"/>
      <c r="V8302" s="57"/>
    </row>
    <row r="8303" spans="4:22">
      <c r="D8303" s="56"/>
      <c r="E8303" s="56"/>
      <c r="F8303" s="56"/>
      <c r="G8303" s="56"/>
      <c r="I8303" s="57"/>
      <c r="N8303" s="56"/>
      <c r="O8303" s="57"/>
      <c r="V8303" s="57"/>
    </row>
    <row r="8304" spans="4:22">
      <c r="D8304" s="56"/>
      <c r="E8304" s="56"/>
      <c r="F8304" s="56"/>
      <c r="G8304" s="56"/>
      <c r="I8304" s="57"/>
      <c r="N8304" s="56"/>
      <c r="O8304" s="57"/>
      <c r="V8304" s="57"/>
    </row>
    <row r="8305" spans="4:22">
      <c r="D8305" s="56"/>
      <c r="E8305" s="56"/>
      <c r="F8305" s="56"/>
      <c r="G8305" s="56"/>
      <c r="I8305" s="57"/>
      <c r="N8305" s="56"/>
      <c r="O8305" s="57"/>
      <c r="V8305" s="57"/>
    </row>
    <row r="8306" spans="4:22">
      <c r="D8306" s="56"/>
      <c r="E8306" s="56"/>
      <c r="F8306" s="56"/>
      <c r="G8306" s="56"/>
      <c r="I8306" s="57"/>
      <c r="N8306" s="56"/>
      <c r="O8306" s="57"/>
      <c r="V8306" s="57"/>
    </row>
    <row r="8307" spans="4:22">
      <c r="D8307" s="56"/>
      <c r="E8307" s="56"/>
      <c r="F8307" s="56"/>
      <c r="G8307" s="56"/>
      <c r="I8307" s="57"/>
      <c r="N8307" s="56"/>
      <c r="O8307" s="57"/>
      <c r="V8307" s="57"/>
    </row>
    <row r="8308" spans="4:22">
      <c r="D8308" s="56"/>
      <c r="E8308" s="56"/>
      <c r="F8308" s="56"/>
      <c r="G8308" s="56"/>
      <c r="I8308" s="57"/>
      <c r="N8308" s="56"/>
      <c r="O8308" s="57"/>
      <c r="V8308" s="57"/>
    </row>
    <row r="8309" spans="4:22">
      <c r="D8309" s="56"/>
      <c r="E8309" s="56"/>
      <c r="F8309" s="56"/>
      <c r="G8309" s="56"/>
      <c r="I8309" s="57"/>
      <c r="N8309" s="56"/>
      <c r="O8309" s="57"/>
      <c r="V8309" s="57"/>
    </row>
    <row r="8310" spans="4:22">
      <c r="D8310" s="56"/>
      <c r="E8310" s="56"/>
      <c r="F8310" s="56"/>
      <c r="G8310" s="56"/>
      <c r="I8310" s="57"/>
      <c r="N8310" s="56"/>
      <c r="O8310" s="57"/>
      <c r="V8310" s="57"/>
    </row>
    <row r="8311" spans="4:22">
      <c r="D8311" s="56"/>
      <c r="E8311" s="56"/>
      <c r="F8311" s="56"/>
      <c r="G8311" s="56"/>
      <c r="I8311" s="57"/>
      <c r="N8311" s="56"/>
      <c r="O8311" s="57"/>
      <c r="V8311" s="57"/>
    </row>
    <row r="8312" spans="4:22">
      <c r="D8312" s="56"/>
      <c r="E8312" s="56"/>
      <c r="F8312" s="56"/>
      <c r="G8312" s="56"/>
      <c r="I8312" s="57"/>
      <c r="N8312" s="56"/>
      <c r="O8312" s="57"/>
      <c r="V8312" s="57"/>
    </row>
    <row r="8313" spans="4:22">
      <c r="D8313" s="56"/>
      <c r="E8313" s="56"/>
      <c r="F8313" s="56"/>
      <c r="G8313" s="56"/>
      <c r="I8313" s="57"/>
      <c r="N8313" s="56"/>
      <c r="O8313" s="57"/>
      <c r="V8313" s="57"/>
    </row>
    <row r="8314" spans="4:22">
      <c r="D8314" s="56"/>
      <c r="E8314" s="56"/>
      <c r="F8314" s="56"/>
      <c r="G8314" s="56"/>
      <c r="I8314" s="57"/>
      <c r="N8314" s="56"/>
      <c r="O8314" s="57"/>
      <c r="V8314" s="57"/>
    </row>
    <row r="8315" spans="4:22">
      <c r="D8315" s="56"/>
      <c r="E8315" s="56"/>
      <c r="F8315" s="56"/>
      <c r="G8315" s="56"/>
      <c r="I8315" s="57"/>
      <c r="N8315" s="56"/>
      <c r="O8315" s="57"/>
      <c r="V8315" s="57"/>
    </row>
    <row r="8316" spans="4:22">
      <c r="D8316" s="56"/>
      <c r="E8316" s="56"/>
      <c r="F8316" s="56"/>
      <c r="G8316" s="56"/>
      <c r="I8316" s="57"/>
      <c r="N8316" s="56"/>
      <c r="O8316" s="57"/>
      <c r="V8316" s="57"/>
    </row>
    <row r="8317" spans="4:22">
      <c r="D8317" s="56"/>
      <c r="E8317" s="56"/>
      <c r="F8317" s="56"/>
      <c r="G8317" s="56"/>
      <c r="I8317" s="57"/>
      <c r="N8317" s="56"/>
      <c r="O8317" s="57"/>
      <c r="V8317" s="57"/>
    </row>
    <row r="8318" spans="4:22">
      <c r="D8318" s="56"/>
      <c r="E8318" s="56"/>
      <c r="F8318" s="56"/>
      <c r="G8318" s="56"/>
      <c r="I8318" s="57"/>
      <c r="N8318" s="56"/>
      <c r="O8318" s="57"/>
      <c r="V8318" s="57"/>
    </row>
    <row r="8319" spans="4:22">
      <c r="D8319" s="56"/>
      <c r="E8319" s="56"/>
      <c r="F8319" s="56"/>
      <c r="G8319" s="56"/>
      <c r="I8319" s="57"/>
      <c r="N8319" s="56"/>
      <c r="O8319" s="57"/>
      <c r="V8319" s="57"/>
    </row>
    <row r="8320" spans="4:22">
      <c r="D8320" s="56"/>
      <c r="E8320" s="56"/>
      <c r="F8320" s="56"/>
      <c r="G8320" s="56"/>
      <c r="I8320" s="57"/>
      <c r="N8320" s="56"/>
      <c r="O8320" s="57"/>
      <c r="V8320" s="57"/>
    </row>
    <row r="8321" spans="4:22">
      <c r="D8321" s="56"/>
      <c r="E8321" s="56"/>
      <c r="F8321" s="56"/>
      <c r="G8321" s="56"/>
      <c r="I8321" s="57"/>
      <c r="N8321" s="56"/>
      <c r="O8321" s="57"/>
      <c r="V8321" s="57"/>
    </row>
    <row r="8322" spans="4:22">
      <c r="D8322" s="56"/>
      <c r="E8322" s="56"/>
      <c r="F8322" s="56"/>
      <c r="G8322" s="56"/>
      <c r="I8322" s="57"/>
      <c r="N8322" s="56"/>
      <c r="O8322" s="57"/>
      <c r="V8322" s="57"/>
    </row>
    <row r="8323" spans="4:22">
      <c r="D8323" s="56"/>
      <c r="E8323" s="56"/>
      <c r="F8323" s="56"/>
      <c r="G8323" s="56"/>
      <c r="I8323" s="57"/>
      <c r="N8323" s="56"/>
      <c r="O8323" s="57"/>
      <c r="V8323" s="57"/>
    </row>
    <row r="8324" spans="4:22">
      <c r="D8324" s="56"/>
      <c r="E8324" s="56"/>
      <c r="F8324" s="56"/>
      <c r="G8324" s="56"/>
      <c r="I8324" s="57"/>
      <c r="N8324" s="56"/>
      <c r="O8324" s="57"/>
      <c r="V8324" s="57"/>
    </row>
    <row r="8325" spans="4:22">
      <c r="D8325" s="56"/>
      <c r="E8325" s="56"/>
      <c r="F8325" s="56"/>
      <c r="G8325" s="56"/>
      <c r="I8325" s="57"/>
      <c r="N8325" s="56"/>
      <c r="O8325" s="57"/>
      <c r="V8325" s="57"/>
    </row>
    <row r="8326" spans="4:22">
      <c r="D8326" s="56"/>
      <c r="E8326" s="56"/>
      <c r="F8326" s="56"/>
      <c r="G8326" s="56"/>
      <c r="I8326" s="57"/>
      <c r="N8326" s="56"/>
      <c r="O8326" s="57"/>
      <c r="V8326" s="57"/>
    </row>
    <row r="8327" spans="4:22">
      <c r="D8327" s="56"/>
      <c r="E8327" s="56"/>
      <c r="F8327" s="56"/>
      <c r="G8327" s="56"/>
      <c r="I8327" s="57"/>
      <c r="N8327" s="56"/>
      <c r="O8327" s="57"/>
      <c r="V8327" s="57"/>
    </row>
    <row r="8328" spans="4:22">
      <c r="D8328" s="56"/>
      <c r="E8328" s="56"/>
      <c r="F8328" s="56"/>
      <c r="G8328" s="56"/>
      <c r="I8328" s="57"/>
      <c r="N8328" s="56"/>
      <c r="O8328" s="57"/>
      <c r="V8328" s="57"/>
    </row>
    <row r="8329" spans="4:22">
      <c r="D8329" s="56"/>
      <c r="E8329" s="56"/>
      <c r="F8329" s="56"/>
      <c r="G8329" s="56"/>
      <c r="I8329" s="57"/>
      <c r="N8329" s="56"/>
      <c r="O8329" s="57"/>
      <c r="V8329" s="57"/>
    </row>
    <row r="8330" spans="4:22">
      <c r="D8330" s="56"/>
      <c r="E8330" s="56"/>
      <c r="F8330" s="56"/>
      <c r="G8330" s="56"/>
      <c r="I8330" s="57"/>
      <c r="N8330" s="56"/>
      <c r="O8330" s="57"/>
      <c r="V8330" s="57"/>
    </row>
    <row r="8331" spans="4:22">
      <c r="D8331" s="56"/>
      <c r="E8331" s="56"/>
      <c r="F8331" s="56"/>
      <c r="G8331" s="56"/>
      <c r="I8331" s="57"/>
      <c r="N8331" s="56"/>
      <c r="O8331" s="57"/>
      <c r="V8331" s="57"/>
    </row>
    <row r="8332" spans="4:22">
      <c r="D8332" s="56"/>
      <c r="E8332" s="56"/>
      <c r="F8332" s="56"/>
      <c r="G8332" s="56"/>
      <c r="I8332" s="57"/>
      <c r="N8332" s="56"/>
      <c r="O8332" s="57"/>
      <c r="V8332" s="57"/>
    </row>
    <row r="8333" spans="4:22">
      <c r="D8333" s="56"/>
      <c r="E8333" s="56"/>
      <c r="F8333" s="56"/>
      <c r="G8333" s="56"/>
      <c r="I8333" s="57"/>
      <c r="N8333" s="56"/>
      <c r="O8333" s="57"/>
      <c r="V8333" s="57"/>
    </row>
    <row r="8334" spans="4:22">
      <c r="D8334" s="56"/>
      <c r="E8334" s="56"/>
      <c r="F8334" s="56"/>
      <c r="G8334" s="56"/>
      <c r="I8334" s="57"/>
      <c r="N8334" s="56"/>
      <c r="O8334" s="57"/>
      <c r="V8334" s="57"/>
    </row>
    <row r="8335" spans="4:22">
      <c r="D8335" s="56"/>
      <c r="E8335" s="56"/>
      <c r="F8335" s="56"/>
      <c r="G8335" s="56"/>
      <c r="I8335" s="57"/>
      <c r="N8335" s="56"/>
      <c r="O8335" s="57"/>
      <c r="V8335" s="57"/>
    </row>
    <row r="8336" spans="4:22">
      <c r="D8336" s="56"/>
      <c r="E8336" s="56"/>
      <c r="F8336" s="56"/>
      <c r="G8336" s="56"/>
      <c r="I8336" s="57"/>
      <c r="N8336" s="56"/>
      <c r="O8336" s="57"/>
      <c r="V8336" s="57"/>
    </row>
    <row r="8337" spans="4:22">
      <c r="D8337" s="56"/>
      <c r="E8337" s="56"/>
      <c r="F8337" s="56"/>
      <c r="G8337" s="56"/>
      <c r="I8337" s="57"/>
      <c r="N8337" s="56"/>
      <c r="O8337" s="57"/>
      <c r="V8337" s="57"/>
    </row>
    <row r="8338" spans="4:22">
      <c r="D8338" s="56"/>
      <c r="E8338" s="56"/>
      <c r="F8338" s="56"/>
      <c r="G8338" s="56"/>
      <c r="I8338" s="57"/>
      <c r="N8338" s="56"/>
      <c r="O8338" s="57"/>
      <c r="V8338" s="57"/>
    </row>
    <row r="8339" spans="4:22">
      <c r="D8339" s="56"/>
      <c r="E8339" s="56"/>
      <c r="F8339" s="56"/>
      <c r="G8339" s="56"/>
      <c r="I8339" s="57"/>
      <c r="N8339" s="56"/>
      <c r="O8339" s="57"/>
      <c r="V8339" s="57"/>
    </row>
    <row r="8340" spans="4:22">
      <c r="D8340" s="56"/>
      <c r="E8340" s="56"/>
      <c r="F8340" s="56"/>
      <c r="G8340" s="56"/>
      <c r="I8340" s="57"/>
      <c r="N8340" s="56"/>
      <c r="O8340" s="57"/>
      <c r="V8340" s="57"/>
    </row>
    <row r="8341" spans="4:22">
      <c r="D8341" s="56"/>
      <c r="E8341" s="56"/>
      <c r="F8341" s="56"/>
      <c r="G8341" s="56"/>
      <c r="I8341" s="57"/>
      <c r="N8341" s="56"/>
      <c r="O8341" s="57"/>
      <c r="V8341" s="57"/>
    </row>
    <row r="8342" spans="4:22">
      <c r="D8342" s="56"/>
      <c r="E8342" s="56"/>
      <c r="F8342" s="56"/>
      <c r="G8342" s="56"/>
      <c r="I8342" s="57"/>
      <c r="N8342" s="56"/>
      <c r="O8342" s="57"/>
      <c r="V8342" s="57"/>
    </row>
    <row r="8343" spans="4:22">
      <c r="D8343" s="56"/>
      <c r="E8343" s="56"/>
      <c r="F8343" s="56"/>
      <c r="G8343" s="56"/>
      <c r="I8343" s="57"/>
      <c r="N8343" s="56"/>
      <c r="O8343" s="57"/>
      <c r="V8343" s="57"/>
    </row>
    <row r="8344" spans="4:22">
      <c r="D8344" s="56"/>
      <c r="E8344" s="56"/>
      <c r="F8344" s="56"/>
      <c r="G8344" s="56"/>
      <c r="I8344" s="57"/>
      <c r="N8344" s="56"/>
      <c r="O8344" s="57"/>
      <c r="V8344" s="57"/>
    </row>
    <row r="8345" spans="4:22">
      <c r="D8345" s="56"/>
      <c r="E8345" s="56"/>
      <c r="F8345" s="56"/>
      <c r="G8345" s="56"/>
      <c r="I8345" s="57"/>
      <c r="N8345" s="56"/>
      <c r="O8345" s="57"/>
      <c r="V8345" s="57"/>
    </row>
    <row r="8346" spans="4:22">
      <c r="D8346" s="56"/>
      <c r="E8346" s="56"/>
      <c r="F8346" s="56"/>
      <c r="G8346" s="56"/>
      <c r="I8346" s="57"/>
      <c r="N8346" s="56"/>
      <c r="O8346" s="57"/>
      <c r="V8346" s="57"/>
    </row>
    <row r="8347" spans="4:22">
      <c r="D8347" s="56"/>
      <c r="E8347" s="56"/>
      <c r="F8347" s="56"/>
      <c r="G8347" s="56"/>
      <c r="I8347" s="57"/>
      <c r="N8347" s="56"/>
      <c r="O8347" s="57"/>
      <c r="V8347" s="57"/>
    </row>
    <row r="8348" spans="4:22">
      <c r="D8348" s="56"/>
      <c r="E8348" s="56"/>
      <c r="F8348" s="56"/>
      <c r="G8348" s="56"/>
      <c r="I8348" s="57"/>
      <c r="N8348" s="56"/>
      <c r="O8348" s="57"/>
      <c r="V8348" s="57"/>
    </row>
    <row r="8349" spans="4:22">
      <c r="D8349" s="56"/>
      <c r="E8349" s="56"/>
      <c r="F8349" s="56"/>
      <c r="G8349" s="56"/>
      <c r="I8349" s="57"/>
      <c r="N8349" s="56"/>
      <c r="O8349" s="57"/>
      <c r="V8349" s="57"/>
    </row>
    <row r="8350" spans="4:22">
      <c r="D8350" s="56"/>
      <c r="E8350" s="56"/>
      <c r="F8350" s="56"/>
      <c r="G8350" s="56"/>
      <c r="I8350" s="57"/>
      <c r="N8350" s="56"/>
      <c r="O8350" s="57"/>
      <c r="V8350" s="57"/>
    </row>
    <row r="8351" spans="4:22">
      <c r="D8351" s="56"/>
      <c r="E8351" s="56"/>
      <c r="F8351" s="56"/>
      <c r="G8351" s="56"/>
      <c r="I8351" s="57"/>
      <c r="N8351" s="56"/>
      <c r="O8351" s="57"/>
      <c r="V8351" s="57"/>
    </row>
    <row r="8352" spans="4:22">
      <c r="D8352" s="56"/>
      <c r="E8352" s="56"/>
      <c r="F8352" s="56"/>
      <c r="G8352" s="56"/>
      <c r="I8352" s="57"/>
      <c r="N8352" s="56"/>
      <c r="O8352" s="57"/>
      <c r="V8352" s="57"/>
    </row>
    <row r="8353" spans="4:22">
      <c r="D8353" s="56"/>
      <c r="E8353" s="56"/>
      <c r="F8353" s="56"/>
      <c r="G8353" s="56"/>
      <c r="I8353" s="57"/>
      <c r="N8353" s="56"/>
      <c r="O8353" s="57"/>
      <c r="V8353" s="57"/>
    </row>
    <row r="8354" spans="4:22">
      <c r="D8354" s="56"/>
      <c r="E8354" s="56"/>
      <c r="F8354" s="56"/>
      <c r="G8354" s="56"/>
      <c r="I8354" s="57"/>
      <c r="N8354" s="56"/>
      <c r="O8354" s="57"/>
      <c r="V8354" s="57"/>
    </row>
    <row r="8355" spans="4:22">
      <c r="D8355" s="56"/>
      <c r="E8355" s="56"/>
      <c r="F8355" s="56"/>
      <c r="G8355" s="56"/>
      <c r="I8355" s="57"/>
      <c r="N8355" s="56"/>
      <c r="O8355" s="57"/>
      <c r="V8355" s="57"/>
    </row>
    <row r="8356" spans="4:22">
      <c r="D8356" s="56"/>
      <c r="E8356" s="56"/>
      <c r="F8356" s="56"/>
      <c r="G8356" s="56"/>
      <c r="I8356" s="57"/>
      <c r="N8356" s="56"/>
      <c r="O8356" s="57"/>
      <c r="V8356" s="57"/>
    </row>
    <row r="8357" spans="4:22">
      <c r="D8357" s="56"/>
      <c r="E8357" s="56"/>
      <c r="F8357" s="56"/>
      <c r="G8357" s="56"/>
      <c r="I8357" s="57"/>
      <c r="N8357" s="56"/>
      <c r="O8357" s="57"/>
      <c r="V8357" s="57"/>
    </row>
    <row r="8358" spans="4:22">
      <c r="D8358" s="56"/>
      <c r="E8358" s="56"/>
      <c r="F8358" s="56"/>
      <c r="G8358" s="56"/>
      <c r="I8358" s="57"/>
      <c r="N8358" s="56"/>
      <c r="O8358" s="57"/>
      <c r="V8358" s="57"/>
    </row>
    <row r="8359" spans="4:22">
      <c r="D8359" s="56"/>
      <c r="E8359" s="56"/>
      <c r="F8359" s="56"/>
      <c r="G8359" s="56"/>
      <c r="I8359" s="57"/>
      <c r="N8359" s="56"/>
      <c r="O8359" s="57"/>
      <c r="V8359" s="57"/>
    </row>
    <row r="8360" spans="4:22">
      <c r="D8360" s="56"/>
      <c r="E8360" s="56"/>
      <c r="F8360" s="56"/>
      <c r="G8360" s="56"/>
      <c r="I8360" s="57"/>
      <c r="N8360" s="56"/>
      <c r="O8360" s="57"/>
      <c r="V8360" s="57"/>
    </row>
    <row r="8361" spans="4:22">
      <c r="D8361" s="56"/>
      <c r="E8361" s="56"/>
      <c r="F8361" s="56"/>
      <c r="G8361" s="56"/>
      <c r="I8361" s="57"/>
      <c r="N8361" s="56"/>
      <c r="O8361" s="57"/>
      <c r="V8361" s="57"/>
    </row>
    <row r="8362" spans="4:22">
      <c r="D8362" s="56"/>
      <c r="E8362" s="56"/>
      <c r="F8362" s="56"/>
      <c r="G8362" s="56"/>
      <c r="I8362" s="57"/>
      <c r="N8362" s="56"/>
      <c r="O8362" s="57"/>
      <c r="V8362" s="57"/>
    </row>
    <row r="8363" spans="4:22">
      <c r="D8363" s="56"/>
      <c r="E8363" s="56"/>
      <c r="F8363" s="56"/>
      <c r="G8363" s="56"/>
      <c r="I8363" s="57"/>
      <c r="N8363" s="56"/>
      <c r="O8363" s="57"/>
      <c r="V8363" s="57"/>
    </row>
    <row r="8364" spans="4:22">
      <c r="D8364" s="56"/>
      <c r="E8364" s="56"/>
      <c r="F8364" s="56"/>
      <c r="G8364" s="56"/>
      <c r="I8364" s="57"/>
      <c r="N8364" s="56"/>
      <c r="O8364" s="57"/>
      <c r="V8364" s="57"/>
    </row>
    <row r="8365" spans="4:22">
      <c r="D8365" s="56"/>
      <c r="E8365" s="56"/>
      <c r="F8365" s="56"/>
      <c r="G8365" s="56"/>
      <c r="I8365" s="57"/>
      <c r="N8365" s="56"/>
      <c r="O8365" s="57"/>
      <c r="V8365" s="57"/>
    </row>
    <row r="8366" spans="4:22">
      <c r="D8366" s="56"/>
      <c r="E8366" s="56"/>
      <c r="F8366" s="56"/>
      <c r="G8366" s="56"/>
      <c r="I8366" s="57"/>
      <c r="N8366" s="56"/>
      <c r="O8366" s="57"/>
      <c r="V8366" s="57"/>
    </row>
    <row r="8367" spans="4:22">
      <c r="D8367" s="56"/>
      <c r="E8367" s="56"/>
      <c r="F8367" s="56"/>
      <c r="G8367" s="56"/>
      <c r="I8367" s="57"/>
      <c r="N8367" s="56"/>
      <c r="O8367" s="57"/>
      <c r="V8367" s="57"/>
    </row>
    <row r="8368" spans="4:22">
      <c r="D8368" s="56"/>
      <c r="E8368" s="56"/>
      <c r="F8368" s="56"/>
      <c r="G8368" s="56"/>
      <c r="I8368" s="57"/>
      <c r="N8368" s="56"/>
      <c r="O8368" s="57"/>
      <c r="V8368" s="57"/>
    </row>
    <row r="8369" spans="4:22">
      <c r="D8369" s="56"/>
      <c r="E8369" s="56"/>
      <c r="F8369" s="56"/>
      <c r="G8369" s="56"/>
      <c r="I8369" s="57"/>
      <c r="N8369" s="56"/>
      <c r="O8369" s="57"/>
      <c r="V8369" s="57"/>
    </row>
    <row r="8370" spans="4:22">
      <c r="D8370" s="56"/>
      <c r="E8370" s="56"/>
      <c r="F8370" s="56"/>
      <c r="G8370" s="56"/>
      <c r="I8370" s="57"/>
      <c r="N8370" s="56"/>
      <c r="O8370" s="57"/>
      <c r="V8370" s="57"/>
    </row>
    <row r="8371" spans="4:22">
      <c r="D8371" s="56"/>
      <c r="E8371" s="56"/>
      <c r="F8371" s="56"/>
      <c r="G8371" s="56"/>
      <c r="I8371" s="57"/>
      <c r="N8371" s="56"/>
      <c r="O8371" s="57"/>
      <c r="V8371" s="57"/>
    </row>
    <row r="8372" spans="4:22">
      <c r="D8372" s="56"/>
      <c r="E8372" s="56"/>
      <c r="F8372" s="56"/>
      <c r="G8372" s="56"/>
      <c r="I8372" s="57"/>
      <c r="N8372" s="56"/>
      <c r="O8372" s="57"/>
      <c r="V8372" s="57"/>
    </row>
    <row r="8373" spans="4:22">
      <c r="D8373" s="56"/>
      <c r="E8373" s="56"/>
      <c r="F8373" s="56"/>
      <c r="G8373" s="56"/>
      <c r="I8373" s="57"/>
      <c r="N8373" s="56"/>
      <c r="O8373" s="57"/>
      <c r="V8373" s="57"/>
    </row>
    <row r="8374" spans="4:22">
      <c r="D8374" s="56"/>
      <c r="E8374" s="56"/>
      <c r="F8374" s="56"/>
      <c r="G8374" s="56"/>
      <c r="I8374" s="57"/>
      <c r="N8374" s="56"/>
      <c r="O8374" s="57"/>
      <c r="V8374" s="57"/>
    </row>
    <row r="8375" spans="4:22">
      <c r="D8375" s="56"/>
      <c r="E8375" s="56"/>
      <c r="F8375" s="56"/>
      <c r="G8375" s="56"/>
      <c r="I8375" s="57"/>
      <c r="N8375" s="56"/>
      <c r="O8375" s="57"/>
      <c r="V8375" s="57"/>
    </row>
    <row r="8376" spans="4:22">
      <c r="D8376" s="56"/>
      <c r="E8376" s="56"/>
      <c r="F8376" s="56"/>
      <c r="G8376" s="56"/>
      <c r="I8376" s="57"/>
      <c r="N8376" s="56"/>
      <c r="O8376" s="57"/>
      <c r="V8376" s="57"/>
    </row>
    <row r="8377" spans="4:22">
      <c r="D8377" s="56"/>
      <c r="E8377" s="56"/>
      <c r="F8377" s="56"/>
      <c r="G8377" s="56"/>
      <c r="I8377" s="57"/>
      <c r="N8377" s="56"/>
      <c r="O8377" s="57"/>
      <c r="V8377" s="57"/>
    </row>
    <row r="8378" spans="4:22">
      <c r="D8378" s="56"/>
      <c r="E8378" s="56"/>
      <c r="F8378" s="56"/>
      <c r="G8378" s="56"/>
      <c r="I8378" s="57"/>
      <c r="N8378" s="56"/>
      <c r="O8378" s="57"/>
      <c r="V8378" s="57"/>
    </row>
    <row r="8379" spans="4:22">
      <c r="D8379" s="56"/>
      <c r="E8379" s="56"/>
      <c r="F8379" s="56"/>
      <c r="G8379" s="56"/>
      <c r="I8379" s="57"/>
      <c r="N8379" s="56"/>
      <c r="O8379" s="57"/>
      <c r="V8379" s="57"/>
    </row>
    <row r="8380" spans="4:22">
      <c r="D8380" s="56"/>
      <c r="E8380" s="56"/>
      <c r="F8380" s="56"/>
      <c r="G8380" s="56"/>
      <c r="I8380" s="57"/>
      <c r="N8380" s="56"/>
      <c r="O8380" s="57"/>
      <c r="V8380" s="57"/>
    </row>
    <row r="8381" spans="4:22">
      <c r="D8381" s="56"/>
      <c r="E8381" s="56"/>
      <c r="F8381" s="56"/>
      <c r="G8381" s="56"/>
      <c r="I8381" s="57"/>
      <c r="N8381" s="56"/>
      <c r="O8381" s="57"/>
      <c r="V8381" s="57"/>
    </row>
    <row r="8382" spans="4:22">
      <c r="D8382" s="56"/>
      <c r="E8382" s="56"/>
      <c r="F8382" s="56"/>
      <c r="G8382" s="56"/>
      <c r="I8382" s="57"/>
      <c r="N8382" s="56"/>
      <c r="O8382" s="57"/>
      <c r="V8382" s="57"/>
    </row>
    <row r="8383" spans="4:22">
      <c r="D8383" s="56"/>
      <c r="E8383" s="56"/>
      <c r="F8383" s="56"/>
      <c r="G8383" s="56"/>
      <c r="I8383" s="57"/>
      <c r="N8383" s="56"/>
      <c r="O8383" s="57"/>
      <c r="V8383" s="57"/>
    </row>
    <row r="8384" spans="4:22">
      <c r="D8384" s="56"/>
      <c r="E8384" s="56"/>
      <c r="F8384" s="56"/>
      <c r="G8384" s="56"/>
      <c r="I8384" s="57"/>
      <c r="N8384" s="56"/>
      <c r="O8384" s="57"/>
      <c r="V8384" s="57"/>
    </row>
    <row r="8385" spans="4:22">
      <c r="D8385" s="56"/>
      <c r="E8385" s="56"/>
      <c r="F8385" s="56"/>
      <c r="G8385" s="56"/>
      <c r="I8385" s="57"/>
      <c r="N8385" s="56"/>
      <c r="O8385" s="57"/>
      <c r="V8385" s="57"/>
    </row>
    <row r="8386" spans="4:22">
      <c r="D8386" s="56"/>
      <c r="E8386" s="56"/>
      <c r="F8386" s="56"/>
      <c r="G8386" s="56"/>
      <c r="I8386" s="57"/>
      <c r="N8386" s="56"/>
      <c r="O8386" s="57"/>
      <c r="V8386" s="57"/>
    </row>
    <row r="8387" spans="4:22">
      <c r="D8387" s="56"/>
      <c r="E8387" s="56"/>
      <c r="F8387" s="56"/>
      <c r="G8387" s="56"/>
      <c r="I8387" s="57"/>
      <c r="N8387" s="56"/>
      <c r="O8387" s="57"/>
      <c r="V8387" s="57"/>
    </row>
    <row r="8388" spans="4:22">
      <c r="D8388" s="56"/>
      <c r="E8388" s="56"/>
      <c r="F8388" s="56"/>
      <c r="G8388" s="56"/>
      <c r="I8388" s="57"/>
      <c r="N8388" s="56"/>
      <c r="O8388" s="57"/>
      <c r="V8388" s="57"/>
    </row>
    <row r="8389" spans="4:22">
      <c r="D8389" s="56"/>
      <c r="E8389" s="56"/>
      <c r="F8389" s="56"/>
      <c r="G8389" s="56"/>
      <c r="I8389" s="57"/>
      <c r="N8389" s="56"/>
      <c r="O8389" s="57"/>
      <c r="V8389" s="57"/>
    </row>
    <row r="8390" spans="4:22">
      <c r="D8390" s="56"/>
      <c r="E8390" s="56"/>
      <c r="F8390" s="56"/>
      <c r="G8390" s="56"/>
      <c r="I8390" s="57"/>
      <c r="N8390" s="56"/>
      <c r="O8390" s="57"/>
      <c r="V8390" s="57"/>
    </row>
    <row r="8391" spans="4:22">
      <c r="D8391" s="56"/>
      <c r="E8391" s="56"/>
      <c r="F8391" s="56"/>
      <c r="G8391" s="56"/>
      <c r="I8391" s="57"/>
      <c r="N8391" s="56"/>
      <c r="O8391" s="57"/>
      <c r="V8391" s="57"/>
    </row>
    <row r="8392" spans="4:22">
      <c r="D8392" s="56"/>
      <c r="E8392" s="56"/>
      <c r="F8392" s="56"/>
      <c r="G8392" s="56"/>
      <c r="I8392" s="57"/>
      <c r="N8392" s="56"/>
      <c r="O8392" s="57"/>
      <c r="V8392" s="57"/>
    </row>
    <row r="8393" spans="4:22">
      <c r="D8393" s="56"/>
      <c r="E8393" s="56"/>
      <c r="F8393" s="56"/>
      <c r="G8393" s="56"/>
      <c r="I8393" s="57"/>
      <c r="N8393" s="56"/>
      <c r="O8393" s="57"/>
      <c r="V8393" s="57"/>
    </row>
    <row r="8394" spans="4:22">
      <c r="D8394" s="56"/>
      <c r="E8394" s="56"/>
      <c r="F8394" s="56"/>
      <c r="G8394" s="56"/>
      <c r="I8394" s="57"/>
      <c r="N8394" s="56"/>
      <c r="O8394" s="57"/>
      <c r="V8394" s="57"/>
    </row>
    <row r="8395" spans="4:22">
      <c r="D8395" s="56"/>
      <c r="E8395" s="56"/>
      <c r="F8395" s="56"/>
      <c r="G8395" s="56"/>
      <c r="I8395" s="57"/>
      <c r="N8395" s="56"/>
      <c r="O8395" s="57"/>
      <c r="V8395" s="57"/>
    </row>
    <row r="8396" spans="4:22">
      <c r="D8396" s="56"/>
      <c r="E8396" s="56"/>
      <c r="F8396" s="56"/>
      <c r="G8396" s="56"/>
      <c r="I8396" s="57"/>
      <c r="N8396" s="56"/>
      <c r="O8396" s="57"/>
      <c r="V8396" s="57"/>
    </row>
    <row r="8397" spans="4:22">
      <c r="D8397" s="56"/>
      <c r="E8397" s="56"/>
      <c r="F8397" s="56"/>
      <c r="G8397" s="56"/>
      <c r="I8397" s="57"/>
      <c r="N8397" s="56"/>
      <c r="O8397" s="57"/>
      <c r="V8397" s="57"/>
    </row>
    <row r="8398" spans="4:22">
      <c r="D8398" s="56"/>
      <c r="E8398" s="56"/>
      <c r="F8398" s="56"/>
      <c r="G8398" s="56"/>
      <c r="I8398" s="57"/>
      <c r="N8398" s="56"/>
      <c r="O8398" s="57"/>
      <c r="V8398" s="57"/>
    </row>
    <row r="8399" spans="4:22">
      <c r="D8399" s="56"/>
      <c r="E8399" s="56"/>
      <c r="F8399" s="56"/>
      <c r="G8399" s="56"/>
      <c r="I8399" s="57"/>
      <c r="N8399" s="56"/>
      <c r="O8399" s="57"/>
      <c r="V8399" s="57"/>
    </row>
    <row r="8400" spans="4:22">
      <c r="D8400" s="56"/>
      <c r="E8400" s="56"/>
      <c r="F8400" s="56"/>
      <c r="G8400" s="56"/>
      <c r="I8400" s="57"/>
      <c r="N8400" s="56"/>
      <c r="O8400" s="57"/>
      <c r="V8400" s="57"/>
    </row>
    <row r="8401" spans="4:22">
      <c r="D8401" s="56"/>
      <c r="E8401" s="56"/>
      <c r="F8401" s="56"/>
      <c r="G8401" s="56"/>
      <c r="I8401" s="57"/>
      <c r="N8401" s="56"/>
      <c r="O8401" s="57"/>
      <c r="V8401" s="57"/>
    </row>
    <row r="8402" spans="4:22">
      <c r="D8402" s="56"/>
      <c r="E8402" s="56"/>
      <c r="F8402" s="56"/>
      <c r="G8402" s="56"/>
      <c r="I8402" s="57"/>
      <c r="N8402" s="56"/>
      <c r="O8402" s="57"/>
      <c r="V8402" s="57"/>
    </row>
    <row r="8403" spans="4:22">
      <c r="D8403" s="56"/>
      <c r="E8403" s="56"/>
      <c r="F8403" s="56"/>
      <c r="G8403" s="56"/>
      <c r="I8403" s="57"/>
      <c r="N8403" s="56"/>
      <c r="O8403" s="57"/>
      <c r="V8403" s="57"/>
    </row>
    <row r="8404" spans="4:22">
      <c r="D8404" s="56"/>
      <c r="E8404" s="56"/>
      <c r="F8404" s="56"/>
      <c r="G8404" s="56"/>
      <c r="I8404" s="57"/>
      <c r="N8404" s="56"/>
      <c r="O8404" s="57"/>
      <c r="V8404" s="57"/>
    </row>
    <row r="8405" spans="4:22">
      <c r="D8405" s="56"/>
      <c r="E8405" s="56"/>
      <c r="F8405" s="56"/>
      <c r="G8405" s="56"/>
      <c r="I8405" s="57"/>
      <c r="N8405" s="56"/>
      <c r="O8405" s="57"/>
      <c r="V8405" s="57"/>
    </row>
    <row r="8406" spans="4:22">
      <c r="D8406" s="56"/>
      <c r="E8406" s="56"/>
      <c r="F8406" s="56"/>
      <c r="G8406" s="56"/>
      <c r="I8406" s="57"/>
      <c r="N8406" s="56"/>
      <c r="O8406" s="57"/>
      <c r="V8406" s="57"/>
    </row>
    <row r="8407" spans="4:22">
      <c r="D8407" s="56"/>
      <c r="E8407" s="56"/>
      <c r="F8407" s="56"/>
      <c r="G8407" s="56"/>
      <c r="I8407" s="57"/>
      <c r="N8407" s="56"/>
      <c r="O8407" s="57"/>
      <c r="V8407" s="57"/>
    </row>
    <row r="8408" spans="4:22">
      <c r="D8408" s="56"/>
      <c r="E8408" s="56"/>
      <c r="F8408" s="56"/>
      <c r="G8408" s="56"/>
      <c r="I8408" s="57"/>
      <c r="N8408" s="56"/>
      <c r="O8408" s="57"/>
      <c r="V8408" s="57"/>
    </row>
    <row r="8409" spans="4:22">
      <c r="D8409" s="56"/>
      <c r="E8409" s="56"/>
      <c r="F8409" s="56"/>
      <c r="G8409" s="56"/>
      <c r="I8409" s="57"/>
      <c r="N8409" s="56"/>
      <c r="O8409" s="57"/>
      <c r="V8409" s="57"/>
    </row>
    <row r="8410" spans="4:22">
      <c r="D8410" s="56"/>
      <c r="E8410" s="56"/>
      <c r="F8410" s="56"/>
      <c r="G8410" s="56"/>
      <c r="I8410" s="57"/>
      <c r="N8410" s="56"/>
      <c r="O8410" s="57"/>
      <c r="V8410" s="57"/>
    </row>
    <row r="8411" spans="4:22">
      <c r="D8411" s="56"/>
      <c r="E8411" s="56"/>
      <c r="F8411" s="56"/>
      <c r="G8411" s="56"/>
      <c r="I8411" s="57"/>
      <c r="N8411" s="56"/>
      <c r="O8411" s="57"/>
      <c r="V8411" s="57"/>
    </row>
    <row r="8412" spans="4:22">
      <c r="D8412" s="56"/>
      <c r="E8412" s="56"/>
      <c r="F8412" s="56"/>
      <c r="G8412" s="56"/>
      <c r="I8412" s="57"/>
      <c r="N8412" s="56"/>
      <c r="O8412" s="57"/>
      <c r="V8412" s="57"/>
    </row>
    <row r="8413" spans="4:22">
      <c r="D8413" s="56"/>
      <c r="E8413" s="56"/>
      <c r="F8413" s="56"/>
      <c r="G8413" s="56"/>
      <c r="I8413" s="57"/>
      <c r="N8413" s="56"/>
      <c r="O8413" s="57"/>
      <c r="V8413" s="57"/>
    </row>
    <row r="8414" spans="4:22">
      <c r="D8414" s="56"/>
      <c r="E8414" s="56"/>
      <c r="F8414" s="56"/>
      <c r="G8414" s="56"/>
      <c r="I8414" s="57"/>
      <c r="N8414" s="56"/>
      <c r="O8414" s="57"/>
      <c r="V8414" s="57"/>
    </row>
    <row r="8415" spans="4:22">
      <c r="D8415" s="56"/>
      <c r="E8415" s="56"/>
      <c r="F8415" s="56"/>
      <c r="G8415" s="56"/>
      <c r="I8415" s="57"/>
      <c r="N8415" s="56"/>
      <c r="O8415" s="57"/>
      <c r="V8415" s="57"/>
    </row>
    <row r="8416" spans="4:22">
      <c r="D8416" s="56"/>
      <c r="E8416" s="56"/>
      <c r="F8416" s="56"/>
      <c r="G8416" s="56"/>
      <c r="I8416" s="57"/>
      <c r="N8416" s="56"/>
      <c r="O8416" s="57"/>
      <c r="V8416" s="57"/>
    </row>
    <row r="8417" spans="4:22">
      <c r="D8417" s="56"/>
      <c r="E8417" s="56"/>
      <c r="F8417" s="56"/>
      <c r="G8417" s="56"/>
      <c r="I8417" s="57"/>
      <c r="N8417" s="56"/>
      <c r="O8417" s="57"/>
      <c r="V8417" s="57"/>
    </row>
    <row r="8418" spans="4:22">
      <c r="D8418" s="56"/>
      <c r="E8418" s="56"/>
      <c r="F8418" s="56"/>
      <c r="G8418" s="56"/>
      <c r="I8418" s="57"/>
      <c r="N8418" s="56"/>
      <c r="O8418" s="57"/>
      <c r="V8418" s="57"/>
    </row>
    <row r="8419" spans="4:22">
      <c r="D8419" s="56"/>
      <c r="E8419" s="56"/>
      <c r="F8419" s="56"/>
      <c r="G8419" s="56"/>
      <c r="I8419" s="57"/>
      <c r="N8419" s="56"/>
      <c r="O8419" s="57"/>
      <c r="V8419" s="57"/>
    </row>
    <row r="8420" spans="4:22">
      <c r="D8420" s="56"/>
      <c r="E8420" s="56"/>
      <c r="F8420" s="56"/>
      <c r="G8420" s="56"/>
      <c r="I8420" s="57"/>
      <c r="N8420" s="56"/>
      <c r="O8420" s="57"/>
      <c r="V8420" s="57"/>
    </row>
    <row r="8421" spans="4:22">
      <c r="D8421" s="56"/>
      <c r="E8421" s="56"/>
      <c r="F8421" s="56"/>
      <c r="G8421" s="56"/>
      <c r="I8421" s="57"/>
      <c r="N8421" s="56"/>
      <c r="O8421" s="57"/>
      <c r="V8421" s="57"/>
    </row>
    <row r="8422" spans="4:22">
      <c r="D8422" s="56"/>
      <c r="E8422" s="56"/>
      <c r="F8422" s="56"/>
      <c r="G8422" s="56"/>
      <c r="I8422" s="57"/>
      <c r="N8422" s="56"/>
      <c r="O8422" s="57"/>
      <c r="V8422" s="57"/>
    </row>
    <row r="8423" spans="4:22">
      <c r="D8423" s="56"/>
      <c r="E8423" s="56"/>
      <c r="F8423" s="56"/>
      <c r="G8423" s="56"/>
      <c r="I8423" s="57"/>
      <c r="N8423" s="56"/>
      <c r="O8423" s="57"/>
      <c r="V8423" s="57"/>
    </row>
    <row r="8424" spans="4:22">
      <c r="D8424" s="56"/>
      <c r="E8424" s="56"/>
      <c r="F8424" s="56"/>
      <c r="G8424" s="56"/>
      <c r="I8424" s="57"/>
      <c r="N8424" s="56"/>
      <c r="O8424" s="57"/>
      <c r="V8424" s="57"/>
    </row>
    <row r="8425" spans="4:22">
      <c r="D8425" s="56"/>
      <c r="E8425" s="56"/>
      <c r="F8425" s="56"/>
      <c r="G8425" s="56"/>
      <c r="I8425" s="57"/>
      <c r="N8425" s="56"/>
      <c r="O8425" s="57"/>
      <c r="V8425" s="57"/>
    </row>
    <row r="8426" spans="4:22">
      <c r="D8426" s="56"/>
      <c r="E8426" s="56"/>
      <c r="F8426" s="56"/>
      <c r="G8426" s="56"/>
      <c r="I8426" s="57"/>
      <c r="N8426" s="56"/>
      <c r="O8426" s="57"/>
      <c r="V8426" s="57"/>
    </row>
    <row r="8427" spans="4:22">
      <c r="D8427" s="56"/>
      <c r="E8427" s="56"/>
      <c r="F8427" s="56"/>
      <c r="G8427" s="56"/>
      <c r="I8427" s="57"/>
      <c r="N8427" s="56"/>
      <c r="O8427" s="57"/>
      <c r="V8427" s="57"/>
    </row>
    <row r="8428" spans="4:22">
      <c r="D8428" s="56"/>
      <c r="E8428" s="56"/>
      <c r="F8428" s="56"/>
      <c r="G8428" s="56"/>
      <c r="I8428" s="57"/>
      <c r="N8428" s="56"/>
      <c r="O8428" s="57"/>
      <c r="V8428" s="57"/>
    </row>
    <row r="8429" spans="4:22">
      <c r="D8429" s="56"/>
      <c r="E8429" s="56"/>
      <c r="F8429" s="56"/>
      <c r="G8429" s="56"/>
      <c r="I8429" s="57"/>
      <c r="N8429" s="56"/>
      <c r="O8429" s="57"/>
      <c r="V8429" s="57"/>
    </row>
    <row r="8430" spans="4:22">
      <c r="D8430" s="56"/>
      <c r="E8430" s="56"/>
      <c r="F8430" s="56"/>
      <c r="G8430" s="56"/>
      <c r="I8430" s="57"/>
      <c r="N8430" s="56"/>
      <c r="O8430" s="57"/>
      <c r="V8430" s="57"/>
    </row>
    <row r="8431" spans="4:22">
      <c r="D8431" s="56"/>
      <c r="E8431" s="56"/>
      <c r="F8431" s="56"/>
      <c r="G8431" s="56"/>
      <c r="I8431" s="57"/>
      <c r="N8431" s="56"/>
      <c r="O8431" s="57"/>
      <c r="V8431" s="57"/>
    </row>
    <row r="8432" spans="4:22">
      <c r="D8432" s="56"/>
      <c r="E8432" s="56"/>
      <c r="F8432" s="56"/>
      <c r="G8432" s="56"/>
      <c r="I8432" s="57"/>
      <c r="N8432" s="56"/>
      <c r="O8432" s="57"/>
      <c r="V8432" s="57"/>
    </row>
    <row r="8433" spans="4:22">
      <c r="D8433" s="56"/>
      <c r="E8433" s="56"/>
      <c r="F8433" s="56"/>
      <c r="G8433" s="56"/>
      <c r="I8433" s="57"/>
      <c r="N8433" s="56"/>
      <c r="O8433" s="57"/>
      <c r="V8433" s="57"/>
    </row>
    <row r="8434" spans="4:22">
      <c r="D8434" s="56"/>
      <c r="E8434" s="56"/>
      <c r="F8434" s="56"/>
      <c r="G8434" s="56"/>
      <c r="I8434" s="57"/>
      <c r="N8434" s="56"/>
      <c r="O8434" s="57"/>
      <c r="V8434" s="57"/>
    </row>
    <row r="8435" spans="4:22">
      <c r="D8435" s="56"/>
      <c r="E8435" s="56"/>
      <c r="F8435" s="56"/>
      <c r="G8435" s="56"/>
      <c r="I8435" s="57"/>
      <c r="N8435" s="56"/>
      <c r="O8435" s="57"/>
      <c r="V8435" s="57"/>
    </row>
    <row r="8436" spans="4:22">
      <c r="D8436" s="56"/>
      <c r="E8436" s="56"/>
      <c r="F8436" s="56"/>
      <c r="G8436" s="56"/>
      <c r="I8436" s="57"/>
      <c r="N8436" s="56"/>
      <c r="O8436" s="57"/>
      <c r="V8436" s="57"/>
    </row>
    <row r="8437" spans="4:22">
      <c r="D8437" s="56"/>
      <c r="E8437" s="56"/>
      <c r="F8437" s="56"/>
      <c r="G8437" s="56"/>
      <c r="I8437" s="57"/>
      <c r="N8437" s="56"/>
      <c r="O8437" s="57"/>
      <c r="V8437" s="57"/>
    </row>
    <row r="8438" spans="4:22">
      <c r="D8438" s="56"/>
      <c r="E8438" s="56"/>
      <c r="F8438" s="56"/>
      <c r="G8438" s="56"/>
      <c r="I8438" s="57"/>
      <c r="N8438" s="56"/>
      <c r="O8438" s="57"/>
      <c r="V8438" s="57"/>
    </row>
    <row r="8439" spans="4:22">
      <c r="D8439" s="56"/>
      <c r="E8439" s="56"/>
      <c r="F8439" s="56"/>
      <c r="G8439" s="56"/>
      <c r="I8439" s="57"/>
      <c r="N8439" s="56"/>
      <c r="O8439" s="57"/>
      <c r="V8439" s="57"/>
    </row>
    <row r="8440" spans="4:22">
      <c r="D8440" s="56"/>
      <c r="E8440" s="56"/>
      <c r="F8440" s="56"/>
      <c r="G8440" s="56"/>
      <c r="I8440" s="57"/>
      <c r="N8440" s="56"/>
      <c r="O8440" s="57"/>
      <c r="V8440" s="57"/>
    </row>
    <row r="8441" spans="4:22">
      <c r="D8441" s="56"/>
      <c r="E8441" s="56"/>
      <c r="F8441" s="56"/>
      <c r="G8441" s="56"/>
      <c r="I8441" s="57"/>
      <c r="N8441" s="56"/>
      <c r="O8441" s="57"/>
      <c r="V8441" s="57"/>
    </row>
    <row r="8442" spans="4:22">
      <c r="D8442" s="56"/>
      <c r="E8442" s="56"/>
      <c r="F8442" s="56"/>
      <c r="G8442" s="56"/>
      <c r="I8442" s="57"/>
      <c r="N8442" s="56"/>
      <c r="O8442" s="57"/>
      <c r="V8442" s="57"/>
    </row>
    <row r="8443" spans="4:22">
      <c r="D8443" s="56"/>
      <c r="E8443" s="56"/>
      <c r="F8443" s="56"/>
      <c r="G8443" s="56"/>
      <c r="I8443" s="57"/>
      <c r="N8443" s="56"/>
      <c r="O8443" s="57"/>
      <c r="V8443" s="57"/>
    </row>
    <row r="8444" spans="4:22">
      <c r="D8444" s="56"/>
      <c r="E8444" s="56"/>
      <c r="F8444" s="56"/>
      <c r="G8444" s="56"/>
      <c r="I8444" s="57"/>
      <c r="N8444" s="56"/>
      <c r="O8444" s="57"/>
      <c r="V8444" s="57"/>
    </row>
    <row r="8445" spans="4:22">
      <c r="D8445" s="56"/>
      <c r="E8445" s="56"/>
      <c r="F8445" s="56"/>
      <c r="G8445" s="56"/>
      <c r="I8445" s="57"/>
      <c r="N8445" s="56"/>
      <c r="O8445" s="57"/>
      <c r="V8445" s="57"/>
    </row>
    <row r="8446" spans="4:22">
      <c r="D8446" s="56"/>
      <c r="E8446" s="56"/>
      <c r="F8446" s="56"/>
      <c r="G8446" s="56"/>
      <c r="I8446" s="57"/>
      <c r="N8446" s="56"/>
      <c r="O8446" s="57"/>
      <c r="V8446" s="57"/>
    </row>
    <row r="8447" spans="4:22">
      <c r="D8447" s="56"/>
      <c r="E8447" s="56"/>
      <c r="F8447" s="56"/>
      <c r="G8447" s="56"/>
      <c r="I8447" s="57"/>
      <c r="N8447" s="56"/>
      <c r="O8447" s="57"/>
      <c r="V8447" s="57"/>
    </row>
    <row r="8448" spans="4:22">
      <c r="D8448" s="56"/>
      <c r="E8448" s="56"/>
      <c r="F8448" s="56"/>
      <c r="G8448" s="56"/>
      <c r="I8448" s="57"/>
      <c r="N8448" s="56"/>
      <c r="O8448" s="57"/>
      <c r="V8448" s="57"/>
    </row>
    <row r="8449" spans="4:22">
      <c r="D8449" s="56"/>
      <c r="E8449" s="56"/>
      <c r="F8449" s="56"/>
      <c r="G8449" s="56"/>
      <c r="I8449" s="57"/>
      <c r="N8449" s="56"/>
      <c r="O8449" s="57"/>
      <c r="V8449" s="57"/>
    </row>
    <row r="8450" spans="4:22">
      <c r="D8450" s="56"/>
      <c r="E8450" s="56"/>
      <c r="F8450" s="56"/>
      <c r="G8450" s="56"/>
      <c r="I8450" s="57"/>
      <c r="N8450" s="56"/>
      <c r="O8450" s="57"/>
      <c r="V8450" s="57"/>
    </row>
    <row r="8451" spans="4:22">
      <c r="D8451" s="56"/>
      <c r="E8451" s="56"/>
      <c r="F8451" s="56"/>
      <c r="G8451" s="56"/>
      <c r="I8451" s="57"/>
      <c r="N8451" s="56"/>
      <c r="O8451" s="57"/>
      <c r="V8451" s="57"/>
    </row>
    <row r="8452" spans="4:22">
      <c r="D8452" s="56"/>
      <c r="E8452" s="56"/>
      <c r="F8452" s="56"/>
      <c r="G8452" s="56"/>
      <c r="I8452" s="57"/>
      <c r="N8452" s="56"/>
      <c r="O8452" s="57"/>
      <c r="V8452" s="57"/>
    </row>
    <row r="8453" spans="4:22">
      <c r="D8453" s="56"/>
      <c r="E8453" s="56"/>
      <c r="F8453" s="56"/>
      <c r="G8453" s="56"/>
      <c r="I8453" s="57"/>
      <c r="N8453" s="56"/>
      <c r="O8453" s="57"/>
      <c r="V8453" s="57"/>
    </row>
    <row r="8454" spans="4:22">
      <c r="D8454" s="56"/>
      <c r="E8454" s="56"/>
      <c r="F8454" s="56"/>
      <c r="G8454" s="56"/>
      <c r="I8454" s="57"/>
      <c r="N8454" s="56"/>
      <c r="O8454" s="57"/>
      <c r="V8454" s="57"/>
    </row>
    <row r="8455" spans="4:22">
      <c r="D8455" s="56"/>
      <c r="E8455" s="56"/>
      <c r="F8455" s="56"/>
      <c r="G8455" s="56"/>
      <c r="I8455" s="57"/>
      <c r="N8455" s="56"/>
      <c r="O8455" s="57"/>
      <c r="V8455" s="57"/>
    </row>
    <row r="8456" spans="4:22">
      <c r="D8456" s="56"/>
      <c r="E8456" s="56"/>
      <c r="F8456" s="56"/>
      <c r="G8456" s="56"/>
      <c r="I8456" s="57"/>
      <c r="N8456" s="56"/>
      <c r="O8456" s="57"/>
      <c r="V8456" s="57"/>
    </row>
    <row r="8457" spans="4:22">
      <c r="D8457" s="56"/>
      <c r="E8457" s="56"/>
      <c r="F8457" s="56"/>
      <c r="G8457" s="56"/>
      <c r="I8457" s="57"/>
      <c r="N8457" s="56"/>
      <c r="O8457" s="57"/>
      <c r="V8457" s="57"/>
    </row>
    <row r="8458" spans="4:22">
      <c r="D8458" s="56"/>
      <c r="E8458" s="56"/>
      <c r="F8458" s="56"/>
      <c r="G8458" s="56"/>
      <c r="I8458" s="57"/>
      <c r="N8458" s="56"/>
      <c r="O8458" s="57"/>
      <c r="V8458" s="57"/>
    </row>
    <row r="8459" spans="4:22">
      <c r="D8459" s="56"/>
      <c r="E8459" s="56"/>
      <c r="F8459" s="56"/>
      <c r="G8459" s="56"/>
      <c r="I8459" s="57"/>
      <c r="N8459" s="56"/>
      <c r="O8459" s="57"/>
      <c r="V8459" s="57"/>
    </row>
    <row r="8460" spans="4:22">
      <c r="D8460" s="56"/>
      <c r="E8460" s="56"/>
      <c r="F8460" s="56"/>
      <c r="G8460" s="56"/>
      <c r="I8460" s="57"/>
      <c r="N8460" s="56"/>
      <c r="O8460" s="57"/>
      <c r="V8460" s="57"/>
    </row>
    <row r="8461" spans="4:22">
      <c r="D8461" s="56"/>
      <c r="E8461" s="56"/>
      <c r="F8461" s="56"/>
      <c r="G8461" s="56"/>
      <c r="I8461" s="57"/>
      <c r="N8461" s="56"/>
      <c r="O8461" s="57"/>
      <c r="V8461" s="57"/>
    </row>
    <row r="8462" spans="4:22">
      <c r="D8462" s="56"/>
      <c r="E8462" s="56"/>
      <c r="F8462" s="56"/>
      <c r="G8462" s="56"/>
      <c r="I8462" s="57"/>
      <c r="N8462" s="56"/>
      <c r="O8462" s="57"/>
      <c r="V8462" s="57"/>
    </row>
    <row r="8463" spans="4:22">
      <c r="D8463" s="56"/>
      <c r="E8463" s="56"/>
      <c r="F8463" s="56"/>
      <c r="G8463" s="56"/>
      <c r="I8463" s="57"/>
      <c r="N8463" s="56"/>
      <c r="O8463" s="57"/>
      <c r="V8463" s="57"/>
    </row>
    <row r="8464" spans="4:22">
      <c r="D8464" s="56"/>
      <c r="E8464" s="56"/>
      <c r="F8464" s="56"/>
      <c r="G8464" s="56"/>
      <c r="I8464" s="57"/>
      <c r="N8464" s="56"/>
      <c r="O8464" s="57"/>
      <c r="V8464" s="57"/>
    </row>
    <row r="8465" spans="4:22">
      <c r="D8465" s="56"/>
      <c r="E8465" s="56"/>
      <c r="F8465" s="56"/>
      <c r="G8465" s="56"/>
      <c r="I8465" s="57"/>
      <c r="N8465" s="56"/>
      <c r="O8465" s="57"/>
      <c r="V8465" s="57"/>
    </row>
    <row r="8466" spans="4:22">
      <c r="D8466" s="56"/>
      <c r="E8466" s="56"/>
      <c r="F8466" s="56"/>
      <c r="G8466" s="56"/>
      <c r="I8466" s="57"/>
      <c r="N8466" s="56"/>
      <c r="O8466" s="57"/>
      <c r="V8466" s="57"/>
    </row>
    <row r="8467" spans="4:22">
      <c r="D8467" s="56"/>
      <c r="E8467" s="56"/>
      <c r="F8467" s="56"/>
      <c r="G8467" s="56"/>
      <c r="I8467" s="57"/>
      <c r="N8467" s="56"/>
      <c r="O8467" s="57"/>
      <c r="V8467" s="57"/>
    </row>
    <row r="8468" spans="4:22">
      <c r="D8468" s="56"/>
      <c r="E8468" s="56"/>
      <c r="F8468" s="56"/>
      <c r="G8468" s="56"/>
      <c r="I8468" s="57"/>
      <c r="N8468" s="56"/>
      <c r="O8468" s="57"/>
      <c r="V8468" s="57"/>
    </row>
    <row r="8469" spans="4:22">
      <c r="D8469" s="56"/>
      <c r="E8469" s="56"/>
      <c r="F8469" s="56"/>
      <c r="G8469" s="56"/>
      <c r="I8469" s="57"/>
      <c r="N8469" s="56"/>
      <c r="O8469" s="57"/>
      <c r="V8469" s="57"/>
    </row>
    <row r="8470" spans="4:22">
      <c r="D8470" s="56"/>
      <c r="E8470" s="56"/>
      <c r="F8470" s="56"/>
      <c r="G8470" s="56"/>
      <c r="I8470" s="57"/>
      <c r="N8470" s="56"/>
      <c r="O8470" s="57"/>
      <c r="V8470" s="57"/>
    </row>
    <row r="8471" spans="4:22">
      <c r="D8471" s="56"/>
      <c r="E8471" s="56"/>
      <c r="F8471" s="56"/>
      <c r="G8471" s="56"/>
      <c r="I8471" s="57"/>
      <c r="N8471" s="56"/>
      <c r="O8471" s="57"/>
      <c r="V8471" s="57"/>
    </row>
    <row r="8472" spans="4:22">
      <c r="D8472" s="56"/>
      <c r="E8472" s="56"/>
      <c r="F8472" s="56"/>
      <c r="G8472" s="56"/>
      <c r="I8472" s="57"/>
      <c r="N8472" s="56"/>
      <c r="O8472" s="57"/>
      <c r="V8472" s="57"/>
    </row>
    <row r="8473" spans="4:22">
      <c r="D8473" s="56"/>
      <c r="E8473" s="56"/>
      <c r="F8473" s="56"/>
      <c r="G8473" s="56"/>
      <c r="I8473" s="57"/>
      <c r="N8473" s="56"/>
      <c r="O8473" s="57"/>
      <c r="V8473" s="57"/>
    </row>
    <row r="8474" spans="4:22">
      <c r="D8474" s="56"/>
      <c r="E8474" s="56"/>
      <c r="F8474" s="56"/>
      <c r="G8474" s="56"/>
      <c r="I8474" s="57"/>
      <c r="N8474" s="56"/>
      <c r="O8474" s="57"/>
      <c r="V8474" s="57"/>
    </row>
    <row r="8475" spans="4:22">
      <c r="D8475" s="56"/>
      <c r="E8475" s="56"/>
      <c r="F8475" s="56"/>
      <c r="G8475" s="56"/>
      <c r="I8475" s="57"/>
      <c r="N8475" s="56"/>
      <c r="O8475" s="57"/>
      <c r="V8475" s="57"/>
    </row>
    <row r="8476" spans="4:22">
      <c r="D8476" s="56"/>
      <c r="E8476" s="56"/>
      <c r="F8476" s="56"/>
      <c r="G8476" s="56"/>
      <c r="I8476" s="57"/>
      <c r="N8476" s="56"/>
      <c r="O8476" s="57"/>
      <c r="V8476" s="57"/>
    </row>
    <row r="8477" spans="4:22">
      <c r="D8477" s="56"/>
      <c r="E8477" s="56"/>
      <c r="F8477" s="56"/>
      <c r="G8477" s="56"/>
      <c r="I8477" s="57"/>
      <c r="N8477" s="56"/>
      <c r="O8477" s="57"/>
      <c r="V8477" s="57"/>
    </row>
    <row r="8478" spans="4:22">
      <c r="D8478" s="56"/>
      <c r="E8478" s="56"/>
      <c r="F8478" s="56"/>
      <c r="G8478" s="56"/>
      <c r="I8478" s="57"/>
      <c r="N8478" s="56"/>
      <c r="O8478" s="57"/>
      <c r="V8478" s="57"/>
    </row>
    <row r="8479" spans="4:22">
      <c r="D8479" s="56"/>
      <c r="E8479" s="56"/>
      <c r="F8479" s="56"/>
      <c r="G8479" s="56"/>
      <c r="I8479" s="57"/>
      <c r="N8479" s="56"/>
      <c r="O8479" s="57"/>
      <c r="V8479" s="57"/>
    </row>
    <row r="8480" spans="4:22">
      <c r="D8480" s="56"/>
      <c r="E8480" s="56"/>
      <c r="F8480" s="56"/>
      <c r="G8480" s="56"/>
      <c r="I8480" s="57"/>
      <c r="N8480" s="56"/>
      <c r="O8480" s="57"/>
      <c r="V8480" s="57"/>
    </row>
    <row r="8481" spans="4:22">
      <c r="D8481" s="56"/>
      <c r="E8481" s="56"/>
      <c r="F8481" s="56"/>
      <c r="G8481" s="56"/>
      <c r="I8481" s="57"/>
      <c r="N8481" s="56"/>
      <c r="O8481" s="57"/>
      <c r="V8481" s="57"/>
    </row>
    <row r="8482" spans="4:22">
      <c r="D8482" s="56"/>
      <c r="E8482" s="56"/>
      <c r="F8482" s="56"/>
      <c r="G8482" s="56"/>
      <c r="I8482" s="57"/>
      <c r="N8482" s="56"/>
      <c r="O8482" s="57"/>
      <c r="V8482" s="57"/>
    </row>
    <row r="8483" spans="4:22">
      <c r="D8483" s="56"/>
      <c r="E8483" s="56"/>
      <c r="F8483" s="56"/>
      <c r="G8483" s="56"/>
      <c r="I8483" s="57"/>
      <c r="N8483" s="56"/>
      <c r="O8483" s="57"/>
      <c r="V8483" s="57"/>
    </row>
    <row r="8484" spans="4:22">
      <c r="D8484" s="56"/>
      <c r="E8484" s="56"/>
      <c r="F8484" s="56"/>
      <c r="G8484" s="56"/>
      <c r="I8484" s="57"/>
      <c r="N8484" s="56"/>
      <c r="O8484" s="57"/>
      <c r="V8484" s="57"/>
    </row>
    <row r="8485" spans="4:22">
      <c r="D8485" s="56"/>
      <c r="E8485" s="56"/>
      <c r="F8485" s="56"/>
      <c r="G8485" s="56"/>
      <c r="I8485" s="57"/>
      <c r="N8485" s="56"/>
      <c r="O8485" s="57"/>
      <c r="V8485" s="57"/>
    </row>
    <row r="8486" spans="4:22">
      <c r="D8486" s="56"/>
      <c r="E8486" s="56"/>
      <c r="F8486" s="56"/>
      <c r="G8486" s="56"/>
      <c r="I8486" s="57"/>
      <c r="N8486" s="56"/>
      <c r="O8486" s="57"/>
      <c r="V8486" s="57"/>
    </row>
    <row r="8487" spans="4:22">
      <c r="D8487" s="56"/>
      <c r="E8487" s="56"/>
      <c r="F8487" s="56"/>
      <c r="G8487" s="56"/>
      <c r="I8487" s="57"/>
      <c r="N8487" s="56"/>
      <c r="O8487" s="57"/>
      <c r="V8487" s="57"/>
    </row>
    <row r="8488" spans="4:22">
      <c r="D8488" s="56"/>
      <c r="E8488" s="56"/>
      <c r="F8488" s="56"/>
      <c r="G8488" s="56"/>
      <c r="I8488" s="57"/>
      <c r="N8488" s="56"/>
      <c r="O8488" s="57"/>
      <c r="V8488" s="57"/>
    </row>
    <row r="8489" spans="4:22">
      <c r="D8489" s="56"/>
      <c r="E8489" s="56"/>
      <c r="F8489" s="56"/>
      <c r="G8489" s="56"/>
      <c r="I8489" s="57"/>
      <c r="N8489" s="56"/>
      <c r="O8489" s="57"/>
      <c r="V8489" s="57"/>
    </row>
    <row r="8490" spans="4:22">
      <c r="D8490" s="56"/>
      <c r="E8490" s="56"/>
      <c r="F8490" s="56"/>
      <c r="G8490" s="56"/>
      <c r="I8490" s="57"/>
      <c r="N8490" s="56"/>
      <c r="O8490" s="57"/>
      <c r="V8490" s="57"/>
    </row>
    <row r="8491" spans="4:22">
      <c r="D8491" s="56"/>
      <c r="E8491" s="56"/>
      <c r="F8491" s="56"/>
      <c r="G8491" s="56"/>
      <c r="I8491" s="57"/>
      <c r="N8491" s="56"/>
      <c r="O8491" s="57"/>
      <c r="V8491" s="57"/>
    </row>
    <row r="8492" spans="4:22">
      <c r="D8492" s="56"/>
      <c r="E8492" s="56"/>
      <c r="F8492" s="56"/>
      <c r="G8492" s="56"/>
      <c r="I8492" s="57"/>
      <c r="N8492" s="56"/>
      <c r="O8492" s="57"/>
      <c r="V8492" s="57"/>
    </row>
    <row r="8493" spans="4:22">
      <c r="D8493" s="56"/>
      <c r="E8493" s="56"/>
      <c r="F8493" s="56"/>
      <c r="G8493" s="56"/>
      <c r="I8493" s="57"/>
      <c r="N8493" s="56"/>
      <c r="O8493" s="57"/>
      <c r="V8493" s="57"/>
    </row>
    <row r="8494" spans="4:22">
      <c r="D8494" s="56"/>
      <c r="E8494" s="56"/>
      <c r="F8494" s="56"/>
      <c r="G8494" s="56"/>
      <c r="I8494" s="57"/>
      <c r="N8494" s="56"/>
      <c r="O8494" s="57"/>
      <c r="V8494" s="57"/>
    </row>
    <row r="8495" spans="4:22">
      <c r="D8495" s="56"/>
      <c r="E8495" s="56"/>
      <c r="F8495" s="56"/>
      <c r="G8495" s="56"/>
      <c r="I8495" s="57"/>
      <c r="N8495" s="56"/>
      <c r="O8495" s="57"/>
      <c r="V8495" s="57"/>
    </row>
    <row r="8496" spans="4:22">
      <c r="D8496" s="56"/>
      <c r="E8496" s="56"/>
      <c r="F8496" s="56"/>
      <c r="G8496" s="56"/>
      <c r="I8496" s="57"/>
      <c r="N8496" s="56"/>
      <c r="O8496" s="57"/>
      <c r="V8496" s="57"/>
    </row>
    <row r="8497" spans="4:22">
      <c r="D8497" s="56"/>
      <c r="E8497" s="56"/>
      <c r="F8497" s="56"/>
      <c r="G8497" s="56"/>
      <c r="I8497" s="57"/>
      <c r="N8497" s="56"/>
      <c r="O8497" s="57"/>
      <c r="V8497" s="57"/>
    </row>
    <row r="8498" spans="4:22">
      <c r="D8498" s="56"/>
      <c r="E8498" s="56"/>
      <c r="F8498" s="56"/>
      <c r="G8498" s="56"/>
      <c r="I8498" s="57"/>
      <c r="N8498" s="56"/>
      <c r="O8498" s="57"/>
      <c r="V8498" s="57"/>
    </row>
    <row r="8499" spans="4:22">
      <c r="D8499" s="56"/>
      <c r="E8499" s="56"/>
      <c r="F8499" s="56"/>
      <c r="G8499" s="56"/>
      <c r="I8499" s="57"/>
      <c r="N8499" s="56"/>
      <c r="O8499" s="57"/>
      <c r="V8499" s="57"/>
    </row>
    <row r="8500" spans="4:22">
      <c r="D8500" s="56"/>
      <c r="E8500" s="56"/>
      <c r="F8500" s="56"/>
      <c r="G8500" s="56"/>
      <c r="I8500" s="57"/>
      <c r="N8500" s="56"/>
      <c r="O8500" s="57"/>
      <c r="V8500" s="57"/>
    </row>
    <row r="8501" spans="4:22">
      <c r="D8501" s="56"/>
      <c r="E8501" s="56"/>
      <c r="F8501" s="56"/>
      <c r="G8501" s="56"/>
      <c r="I8501" s="57"/>
      <c r="N8501" s="56"/>
      <c r="O8501" s="57"/>
      <c r="V8501" s="57"/>
    </row>
    <row r="8502" spans="4:22">
      <c r="D8502" s="56"/>
      <c r="E8502" s="56"/>
      <c r="F8502" s="56"/>
      <c r="G8502" s="56"/>
      <c r="I8502" s="57"/>
      <c r="N8502" s="56"/>
      <c r="O8502" s="57"/>
      <c r="V8502" s="57"/>
    </row>
    <row r="8503" spans="4:22">
      <c r="D8503" s="56"/>
      <c r="E8503" s="56"/>
      <c r="F8503" s="56"/>
      <c r="G8503" s="56"/>
      <c r="I8503" s="57"/>
      <c r="N8503" s="56"/>
      <c r="O8503" s="57"/>
      <c r="V8503" s="57"/>
    </row>
    <row r="8504" spans="4:22">
      <c r="D8504" s="56"/>
      <c r="E8504" s="56"/>
      <c r="F8504" s="56"/>
      <c r="G8504" s="56"/>
      <c r="I8504" s="57"/>
      <c r="N8504" s="56"/>
      <c r="O8504" s="57"/>
      <c r="V8504" s="57"/>
    </row>
    <row r="8505" spans="4:22">
      <c r="D8505" s="56"/>
      <c r="E8505" s="56"/>
      <c r="F8505" s="56"/>
      <c r="G8505" s="56"/>
      <c r="I8505" s="57"/>
      <c r="N8505" s="56"/>
      <c r="O8505" s="57"/>
      <c r="V8505" s="57"/>
    </row>
    <row r="8506" spans="4:22">
      <c r="D8506" s="56"/>
      <c r="E8506" s="56"/>
      <c r="F8506" s="56"/>
      <c r="G8506" s="56"/>
      <c r="I8506" s="57"/>
      <c r="N8506" s="56"/>
      <c r="O8506" s="57"/>
      <c r="V8506" s="57"/>
    </row>
    <row r="8507" spans="4:22">
      <c r="D8507" s="56"/>
      <c r="E8507" s="56"/>
      <c r="F8507" s="56"/>
      <c r="G8507" s="56"/>
      <c r="I8507" s="57"/>
      <c r="N8507" s="56"/>
      <c r="O8507" s="57"/>
      <c r="V8507" s="57"/>
    </row>
    <row r="8508" spans="4:22">
      <c r="D8508" s="56"/>
      <c r="E8508" s="56"/>
      <c r="F8508" s="56"/>
      <c r="G8508" s="56"/>
      <c r="I8508" s="57"/>
      <c r="N8508" s="56"/>
      <c r="O8508" s="57"/>
      <c r="V8508" s="57"/>
    </row>
    <row r="8509" spans="4:22">
      <c r="D8509" s="56"/>
      <c r="E8509" s="56"/>
      <c r="F8509" s="56"/>
      <c r="G8509" s="56"/>
      <c r="I8509" s="57"/>
      <c r="N8509" s="56"/>
      <c r="O8509" s="57"/>
      <c r="V8509" s="57"/>
    </row>
    <row r="8510" spans="4:22">
      <c r="D8510" s="56"/>
      <c r="E8510" s="56"/>
      <c r="F8510" s="56"/>
      <c r="G8510" s="56"/>
      <c r="I8510" s="57"/>
      <c r="N8510" s="56"/>
      <c r="O8510" s="57"/>
      <c r="V8510" s="57"/>
    </row>
    <row r="8511" spans="4:22">
      <c r="D8511" s="56"/>
      <c r="E8511" s="56"/>
      <c r="F8511" s="56"/>
      <c r="G8511" s="56"/>
      <c r="I8511" s="57"/>
      <c r="N8511" s="56"/>
      <c r="O8511" s="57"/>
      <c r="V8511" s="57"/>
    </row>
    <row r="8512" spans="4:22">
      <c r="D8512" s="56"/>
      <c r="E8512" s="56"/>
      <c r="F8512" s="56"/>
      <c r="G8512" s="56"/>
      <c r="I8512" s="57"/>
      <c r="N8512" s="56"/>
      <c r="O8512" s="57"/>
      <c r="V8512" s="57"/>
    </row>
    <row r="8513" spans="4:22">
      <c r="D8513" s="56"/>
      <c r="E8513" s="56"/>
      <c r="F8513" s="56"/>
      <c r="G8513" s="56"/>
      <c r="I8513" s="57"/>
      <c r="N8513" s="56"/>
      <c r="O8513" s="57"/>
      <c r="V8513" s="57"/>
    </row>
    <row r="8514" spans="4:22">
      <c r="D8514" s="56"/>
      <c r="E8514" s="56"/>
      <c r="F8514" s="56"/>
      <c r="G8514" s="56"/>
      <c r="I8514" s="57"/>
      <c r="N8514" s="56"/>
      <c r="O8514" s="57"/>
      <c r="V8514" s="57"/>
    </row>
    <row r="8515" spans="4:22">
      <c r="D8515" s="56"/>
      <c r="E8515" s="56"/>
      <c r="F8515" s="56"/>
      <c r="G8515" s="56"/>
      <c r="I8515" s="57"/>
      <c r="N8515" s="56"/>
      <c r="O8515" s="57"/>
      <c r="V8515" s="57"/>
    </row>
    <row r="8516" spans="4:22">
      <c r="D8516" s="56"/>
      <c r="E8516" s="56"/>
      <c r="F8516" s="56"/>
      <c r="G8516" s="56"/>
      <c r="I8516" s="57"/>
      <c r="N8516" s="56"/>
      <c r="O8516" s="57"/>
      <c r="V8516" s="57"/>
    </row>
    <row r="8517" spans="4:22">
      <c r="D8517" s="56"/>
      <c r="E8517" s="56"/>
      <c r="F8517" s="56"/>
      <c r="G8517" s="56"/>
      <c r="I8517" s="57"/>
      <c r="N8517" s="56"/>
      <c r="O8517" s="57"/>
      <c r="V8517" s="57"/>
    </row>
    <row r="8518" spans="4:22">
      <c r="D8518" s="56"/>
      <c r="E8518" s="56"/>
      <c r="F8518" s="56"/>
      <c r="G8518" s="56"/>
      <c r="I8518" s="57"/>
      <c r="N8518" s="56"/>
      <c r="O8518" s="57"/>
      <c r="V8518" s="57"/>
    </row>
    <row r="8519" spans="4:22">
      <c r="D8519" s="56"/>
      <c r="E8519" s="56"/>
      <c r="F8519" s="56"/>
      <c r="G8519" s="56"/>
      <c r="I8519" s="57"/>
      <c r="N8519" s="56"/>
      <c r="O8519" s="57"/>
      <c r="V8519" s="57"/>
    </row>
    <row r="8520" spans="4:22">
      <c r="D8520" s="56"/>
      <c r="E8520" s="56"/>
      <c r="F8520" s="56"/>
      <c r="G8520" s="56"/>
      <c r="I8520" s="57"/>
      <c r="N8520" s="56"/>
      <c r="O8520" s="57"/>
      <c r="V8520" s="57"/>
    </row>
    <row r="8521" spans="4:22">
      <c r="D8521" s="56"/>
      <c r="E8521" s="56"/>
      <c r="F8521" s="56"/>
      <c r="G8521" s="56"/>
      <c r="I8521" s="57"/>
      <c r="N8521" s="56"/>
      <c r="O8521" s="57"/>
      <c r="V8521" s="57"/>
    </row>
    <row r="8522" spans="4:22">
      <c r="D8522" s="56"/>
      <c r="E8522" s="56"/>
      <c r="F8522" s="56"/>
      <c r="G8522" s="56"/>
      <c r="I8522" s="57"/>
      <c r="N8522" s="56"/>
      <c r="O8522" s="57"/>
      <c r="V8522" s="57"/>
    </row>
    <row r="8523" spans="4:22">
      <c r="D8523" s="56"/>
      <c r="E8523" s="56"/>
      <c r="F8523" s="56"/>
      <c r="G8523" s="56"/>
      <c r="I8523" s="57"/>
      <c r="N8523" s="56"/>
      <c r="O8523" s="57"/>
      <c r="V8523" s="57"/>
    </row>
    <row r="8524" spans="4:22">
      <c r="D8524" s="56"/>
      <c r="E8524" s="56"/>
      <c r="F8524" s="56"/>
      <c r="G8524" s="56"/>
      <c r="I8524" s="57"/>
      <c r="N8524" s="56"/>
      <c r="O8524" s="57"/>
      <c r="V8524" s="57"/>
    </row>
    <row r="8525" spans="4:22">
      <c r="D8525" s="56"/>
      <c r="E8525" s="56"/>
      <c r="F8525" s="56"/>
      <c r="G8525" s="56"/>
      <c r="I8525" s="57"/>
      <c r="N8525" s="56"/>
      <c r="O8525" s="57"/>
      <c r="V8525" s="57"/>
    </row>
    <row r="8526" spans="4:22">
      <c r="D8526" s="56"/>
      <c r="E8526" s="56"/>
      <c r="F8526" s="56"/>
      <c r="G8526" s="56"/>
      <c r="I8526" s="57"/>
      <c r="N8526" s="56"/>
      <c r="O8526" s="57"/>
      <c r="V8526" s="57"/>
    </row>
    <row r="8527" spans="4:22">
      <c r="D8527" s="56"/>
      <c r="E8527" s="56"/>
      <c r="F8527" s="56"/>
      <c r="G8527" s="56"/>
      <c r="I8527" s="57"/>
      <c r="N8527" s="56"/>
      <c r="O8527" s="57"/>
      <c r="V8527" s="57"/>
    </row>
    <row r="8528" spans="4:22">
      <c r="D8528" s="56"/>
      <c r="E8528" s="56"/>
      <c r="F8528" s="56"/>
      <c r="G8528" s="56"/>
      <c r="I8528" s="57"/>
      <c r="N8528" s="56"/>
      <c r="O8528" s="57"/>
      <c r="V8528" s="57"/>
    </row>
    <row r="8529" spans="4:22">
      <c r="D8529" s="56"/>
      <c r="E8529" s="56"/>
      <c r="F8529" s="56"/>
      <c r="G8529" s="56"/>
      <c r="I8529" s="57"/>
      <c r="N8529" s="56"/>
      <c r="O8529" s="57"/>
      <c r="V8529" s="57"/>
    </row>
    <row r="8530" spans="4:22">
      <c r="D8530" s="56"/>
      <c r="E8530" s="56"/>
      <c r="F8530" s="56"/>
      <c r="G8530" s="56"/>
      <c r="I8530" s="57"/>
      <c r="N8530" s="56"/>
      <c r="O8530" s="57"/>
      <c r="V8530" s="57"/>
    </row>
    <row r="8531" spans="4:22">
      <c r="D8531" s="56"/>
      <c r="E8531" s="56"/>
      <c r="F8531" s="56"/>
      <c r="G8531" s="56"/>
      <c r="I8531" s="57"/>
      <c r="N8531" s="56"/>
      <c r="O8531" s="57"/>
      <c r="V8531" s="57"/>
    </row>
    <row r="8532" spans="4:22">
      <c r="D8532" s="56"/>
      <c r="E8532" s="56"/>
      <c r="F8532" s="56"/>
      <c r="G8532" s="56"/>
      <c r="I8532" s="57"/>
      <c r="N8532" s="56"/>
      <c r="O8532" s="57"/>
      <c r="V8532" s="57"/>
    </row>
    <row r="8533" spans="4:22">
      <c r="D8533" s="56"/>
      <c r="E8533" s="56"/>
      <c r="F8533" s="56"/>
      <c r="G8533" s="56"/>
      <c r="I8533" s="57"/>
      <c r="N8533" s="56"/>
      <c r="O8533" s="57"/>
      <c r="V8533" s="57"/>
    </row>
    <row r="8534" spans="4:22">
      <c r="D8534" s="56"/>
      <c r="E8534" s="56"/>
      <c r="F8534" s="56"/>
      <c r="G8534" s="56"/>
      <c r="I8534" s="57"/>
      <c r="N8534" s="56"/>
      <c r="O8534" s="57"/>
      <c r="V8534" s="57"/>
    </row>
    <row r="8535" spans="4:22">
      <c r="D8535" s="56"/>
      <c r="E8535" s="56"/>
      <c r="F8535" s="56"/>
      <c r="G8535" s="56"/>
      <c r="I8535" s="57"/>
      <c r="N8535" s="56"/>
      <c r="O8535" s="57"/>
      <c r="V8535" s="57"/>
    </row>
    <row r="8536" spans="4:22">
      <c r="D8536" s="56"/>
      <c r="E8536" s="56"/>
      <c r="F8536" s="56"/>
      <c r="G8536" s="56"/>
      <c r="I8536" s="57"/>
      <c r="N8536" s="56"/>
      <c r="O8536" s="57"/>
      <c r="V8536" s="57"/>
    </row>
    <row r="8537" spans="4:22">
      <c r="D8537" s="56"/>
      <c r="E8537" s="56"/>
      <c r="F8537" s="56"/>
      <c r="G8537" s="56"/>
      <c r="I8537" s="57"/>
      <c r="N8537" s="56"/>
      <c r="O8537" s="57"/>
      <c r="V8537" s="57"/>
    </row>
    <row r="8538" spans="4:22">
      <c r="D8538" s="56"/>
      <c r="E8538" s="56"/>
      <c r="F8538" s="56"/>
      <c r="G8538" s="56"/>
      <c r="I8538" s="57"/>
      <c r="N8538" s="56"/>
      <c r="O8538" s="57"/>
      <c r="V8538" s="57"/>
    </row>
    <row r="8539" spans="4:22">
      <c r="D8539" s="56"/>
      <c r="E8539" s="56"/>
      <c r="F8539" s="56"/>
      <c r="G8539" s="56"/>
      <c r="I8539" s="57"/>
      <c r="N8539" s="56"/>
      <c r="O8539" s="57"/>
      <c r="V8539" s="57"/>
    </row>
    <row r="8540" spans="4:22">
      <c r="D8540" s="56"/>
      <c r="E8540" s="56"/>
      <c r="F8540" s="56"/>
      <c r="G8540" s="56"/>
      <c r="I8540" s="57"/>
      <c r="N8540" s="56"/>
      <c r="O8540" s="57"/>
      <c r="V8540" s="57"/>
    </row>
    <row r="8541" spans="4:22">
      <c r="D8541" s="56"/>
      <c r="E8541" s="56"/>
      <c r="F8541" s="56"/>
      <c r="G8541" s="56"/>
      <c r="I8541" s="57"/>
      <c r="N8541" s="56"/>
      <c r="O8541" s="57"/>
      <c r="V8541" s="57"/>
    </row>
    <row r="8542" spans="4:22">
      <c r="D8542" s="56"/>
      <c r="E8542" s="56"/>
      <c r="F8542" s="56"/>
      <c r="G8542" s="56"/>
      <c r="I8542" s="57"/>
      <c r="N8542" s="56"/>
      <c r="O8542" s="57"/>
      <c r="V8542" s="57"/>
    </row>
    <row r="8543" spans="4:22">
      <c r="D8543" s="56"/>
      <c r="E8543" s="56"/>
      <c r="F8543" s="56"/>
      <c r="G8543" s="56"/>
      <c r="I8543" s="57"/>
      <c r="N8543" s="56"/>
      <c r="O8543" s="57"/>
      <c r="V8543" s="57"/>
    </row>
    <row r="8544" spans="4:22">
      <c r="D8544" s="56"/>
      <c r="E8544" s="56"/>
      <c r="F8544" s="56"/>
      <c r="G8544" s="56"/>
      <c r="I8544" s="57"/>
      <c r="N8544" s="56"/>
      <c r="O8544" s="57"/>
      <c r="V8544" s="57"/>
    </row>
    <row r="8545" spans="4:22">
      <c r="D8545" s="56"/>
      <c r="E8545" s="56"/>
      <c r="F8545" s="56"/>
      <c r="G8545" s="56"/>
      <c r="I8545" s="57"/>
      <c r="N8545" s="56"/>
      <c r="O8545" s="57"/>
      <c r="V8545" s="57"/>
    </row>
    <row r="8546" spans="4:22">
      <c r="D8546" s="56"/>
      <c r="E8546" s="56"/>
      <c r="F8546" s="56"/>
      <c r="G8546" s="56"/>
      <c r="I8546" s="57"/>
      <c r="N8546" s="56"/>
      <c r="O8546" s="57"/>
      <c r="V8546" s="57"/>
    </row>
    <row r="8547" spans="4:22">
      <c r="D8547" s="56"/>
      <c r="E8547" s="56"/>
      <c r="F8547" s="56"/>
      <c r="G8547" s="56"/>
      <c r="I8547" s="57"/>
      <c r="N8547" s="56"/>
      <c r="O8547" s="57"/>
      <c r="V8547" s="57"/>
    </row>
    <row r="8548" spans="4:22">
      <c r="D8548" s="56"/>
      <c r="E8548" s="56"/>
      <c r="F8548" s="56"/>
      <c r="G8548" s="56"/>
      <c r="I8548" s="57"/>
      <c r="N8548" s="56"/>
      <c r="O8548" s="57"/>
      <c r="V8548" s="57"/>
    </row>
    <row r="8549" spans="4:22">
      <c r="D8549" s="56"/>
      <c r="E8549" s="56"/>
      <c r="F8549" s="56"/>
      <c r="G8549" s="56"/>
      <c r="I8549" s="57"/>
      <c r="N8549" s="56"/>
      <c r="O8549" s="57"/>
      <c r="V8549" s="57"/>
    </row>
    <row r="8550" spans="4:22">
      <c r="D8550" s="56"/>
      <c r="E8550" s="56"/>
      <c r="F8550" s="56"/>
      <c r="G8550" s="56"/>
      <c r="I8550" s="57"/>
      <c r="N8550" s="56"/>
      <c r="O8550" s="57"/>
      <c r="V8550" s="57"/>
    </row>
    <row r="8551" spans="4:22">
      <c r="D8551" s="56"/>
      <c r="E8551" s="56"/>
      <c r="F8551" s="56"/>
      <c r="G8551" s="56"/>
      <c r="I8551" s="57"/>
      <c r="N8551" s="56"/>
      <c r="O8551" s="57"/>
      <c r="V8551" s="57"/>
    </row>
    <row r="8552" spans="4:22">
      <c r="D8552" s="56"/>
      <c r="E8552" s="56"/>
      <c r="F8552" s="56"/>
      <c r="G8552" s="56"/>
      <c r="I8552" s="57"/>
      <c r="N8552" s="56"/>
      <c r="O8552" s="57"/>
      <c r="V8552" s="57"/>
    </row>
    <row r="8553" spans="4:22">
      <c r="D8553" s="56"/>
      <c r="E8553" s="56"/>
      <c r="F8553" s="56"/>
      <c r="G8553" s="56"/>
      <c r="I8553" s="57"/>
      <c r="N8553" s="56"/>
      <c r="O8553" s="57"/>
      <c r="V8553" s="57"/>
    </row>
    <row r="8554" spans="4:22">
      <c r="D8554" s="56"/>
      <c r="E8554" s="56"/>
      <c r="F8554" s="56"/>
      <c r="G8554" s="56"/>
      <c r="I8554" s="57"/>
      <c r="N8554" s="56"/>
      <c r="O8554" s="57"/>
      <c r="V8554" s="57"/>
    </row>
    <row r="8555" spans="4:22">
      <c r="D8555" s="56"/>
      <c r="E8555" s="56"/>
      <c r="F8555" s="56"/>
      <c r="G8555" s="56"/>
      <c r="I8555" s="57"/>
      <c r="N8555" s="56"/>
      <c r="O8555" s="57"/>
      <c r="V8555" s="57"/>
    </row>
    <row r="8556" spans="4:22">
      <c r="D8556" s="56"/>
      <c r="E8556" s="56"/>
      <c r="F8556" s="56"/>
      <c r="G8556" s="56"/>
      <c r="I8556" s="57"/>
      <c r="N8556" s="56"/>
      <c r="O8556" s="57"/>
      <c r="V8556" s="57"/>
    </row>
    <row r="8557" spans="4:22">
      <c r="D8557" s="56"/>
      <c r="E8557" s="56"/>
      <c r="F8557" s="56"/>
      <c r="G8557" s="56"/>
      <c r="I8557" s="57"/>
      <c r="N8557" s="56"/>
      <c r="O8557" s="57"/>
      <c r="V8557" s="57"/>
    </row>
    <row r="8558" spans="4:22">
      <c r="D8558" s="56"/>
      <c r="E8558" s="56"/>
      <c r="F8558" s="56"/>
      <c r="G8558" s="56"/>
      <c r="I8558" s="57"/>
      <c r="N8558" s="56"/>
      <c r="O8558" s="57"/>
      <c r="V8558" s="57"/>
    </row>
    <row r="8559" spans="4:22">
      <c r="D8559" s="56"/>
      <c r="E8559" s="56"/>
      <c r="F8559" s="56"/>
      <c r="G8559" s="56"/>
      <c r="I8559" s="57"/>
      <c r="N8559" s="56"/>
      <c r="O8559" s="57"/>
      <c r="V8559" s="57"/>
    </row>
    <row r="8560" spans="4:22">
      <c r="D8560" s="56"/>
      <c r="E8560" s="56"/>
      <c r="F8560" s="56"/>
      <c r="G8560" s="56"/>
      <c r="I8560" s="57"/>
      <c r="N8560" s="56"/>
      <c r="O8560" s="57"/>
      <c r="V8560" s="57"/>
    </row>
    <row r="8561" spans="4:22">
      <c r="D8561" s="56"/>
      <c r="E8561" s="56"/>
      <c r="F8561" s="56"/>
      <c r="G8561" s="56"/>
      <c r="I8561" s="57"/>
      <c r="N8561" s="56"/>
      <c r="O8561" s="57"/>
      <c r="V8561" s="57"/>
    </row>
    <row r="8562" spans="4:22">
      <c r="D8562" s="56"/>
      <c r="E8562" s="56"/>
      <c r="F8562" s="56"/>
      <c r="G8562" s="56"/>
      <c r="I8562" s="57"/>
      <c r="N8562" s="56"/>
      <c r="O8562" s="57"/>
      <c r="V8562" s="57"/>
    </row>
    <row r="8563" spans="4:22">
      <c r="D8563" s="56"/>
      <c r="E8563" s="56"/>
      <c r="F8563" s="56"/>
      <c r="G8563" s="56"/>
      <c r="I8563" s="57"/>
      <c r="N8563" s="56"/>
      <c r="O8563" s="57"/>
      <c r="V8563" s="57"/>
    </row>
    <row r="8564" spans="4:22">
      <c r="D8564" s="56"/>
      <c r="E8564" s="56"/>
      <c r="F8564" s="56"/>
      <c r="G8564" s="56"/>
      <c r="I8564" s="57"/>
      <c r="N8564" s="56"/>
      <c r="O8564" s="57"/>
      <c r="V8564" s="57"/>
    </row>
    <row r="8565" spans="4:22">
      <c r="D8565" s="56"/>
      <c r="E8565" s="56"/>
      <c r="F8565" s="56"/>
      <c r="G8565" s="56"/>
      <c r="I8565" s="57"/>
      <c r="N8565" s="56"/>
      <c r="O8565" s="57"/>
      <c r="V8565" s="57"/>
    </row>
    <row r="8566" spans="4:22">
      <c r="D8566" s="56"/>
      <c r="E8566" s="56"/>
      <c r="F8566" s="56"/>
      <c r="G8566" s="56"/>
      <c r="I8566" s="57"/>
      <c r="N8566" s="56"/>
      <c r="O8566" s="57"/>
      <c r="V8566" s="57"/>
    </row>
    <row r="8567" spans="4:22">
      <c r="D8567" s="56"/>
      <c r="E8567" s="56"/>
      <c r="F8567" s="56"/>
      <c r="G8567" s="56"/>
      <c r="I8567" s="57"/>
      <c r="N8567" s="56"/>
      <c r="O8567" s="57"/>
      <c r="V8567" s="57"/>
    </row>
    <row r="8568" spans="4:22">
      <c r="D8568" s="56"/>
      <c r="E8568" s="56"/>
      <c r="F8568" s="56"/>
      <c r="G8568" s="56"/>
      <c r="I8568" s="57"/>
      <c r="N8568" s="56"/>
      <c r="O8568" s="57"/>
      <c r="V8568" s="57"/>
    </row>
    <row r="8569" spans="4:22">
      <c r="D8569" s="56"/>
      <c r="E8569" s="56"/>
      <c r="F8569" s="56"/>
      <c r="G8569" s="56"/>
      <c r="I8569" s="57"/>
      <c r="N8569" s="56"/>
      <c r="O8569" s="57"/>
      <c r="V8569" s="57"/>
    </row>
    <row r="8570" spans="4:22">
      <c r="D8570" s="56"/>
      <c r="E8570" s="56"/>
      <c r="F8570" s="56"/>
      <c r="G8570" s="56"/>
      <c r="I8570" s="57"/>
      <c r="N8570" s="56"/>
      <c r="O8570" s="57"/>
      <c r="V8570" s="57"/>
    </row>
    <row r="8571" spans="4:22">
      <c r="D8571" s="56"/>
      <c r="E8571" s="56"/>
      <c r="F8571" s="56"/>
      <c r="G8571" s="56"/>
      <c r="I8571" s="57"/>
      <c r="N8571" s="56"/>
      <c r="O8571" s="57"/>
      <c r="V8571" s="57"/>
    </row>
    <row r="8572" spans="4:22">
      <c r="D8572" s="56"/>
      <c r="E8572" s="56"/>
      <c r="F8572" s="56"/>
      <c r="G8572" s="56"/>
      <c r="I8572" s="57"/>
      <c r="N8572" s="56"/>
      <c r="O8572" s="57"/>
      <c r="V8572" s="57"/>
    </row>
    <row r="8573" spans="4:22">
      <c r="D8573" s="56"/>
      <c r="E8573" s="56"/>
      <c r="F8573" s="56"/>
      <c r="G8573" s="56"/>
      <c r="I8573" s="57"/>
      <c r="N8573" s="56"/>
      <c r="O8573" s="57"/>
      <c r="V8573" s="57"/>
    </row>
    <row r="8574" spans="4:22">
      <c r="D8574" s="56"/>
      <c r="E8574" s="56"/>
      <c r="F8574" s="56"/>
      <c r="G8574" s="56"/>
      <c r="I8574" s="57"/>
      <c r="N8574" s="56"/>
      <c r="O8574" s="57"/>
      <c r="V8574" s="57"/>
    </row>
    <row r="8575" spans="4:22">
      <c r="D8575" s="56"/>
      <c r="E8575" s="56"/>
      <c r="F8575" s="56"/>
      <c r="G8575" s="56"/>
      <c r="I8575" s="57"/>
      <c r="N8575" s="56"/>
      <c r="O8575" s="57"/>
      <c r="V8575" s="57"/>
    </row>
    <row r="8576" spans="4:22">
      <c r="D8576" s="56"/>
      <c r="E8576" s="56"/>
      <c r="F8576" s="56"/>
      <c r="G8576" s="56"/>
      <c r="I8576" s="57"/>
      <c r="N8576" s="56"/>
      <c r="O8576" s="57"/>
      <c r="V8576" s="57"/>
    </row>
    <row r="8577" spans="4:22">
      <c r="D8577" s="56"/>
      <c r="E8577" s="56"/>
      <c r="F8577" s="56"/>
      <c r="G8577" s="56"/>
      <c r="I8577" s="57"/>
      <c r="N8577" s="56"/>
      <c r="O8577" s="57"/>
      <c r="V8577" s="57"/>
    </row>
    <row r="8578" spans="4:22">
      <c r="D8578" s="56"/>
      <c r="E8578" s="56"/>
      <c r="F8578" s="56"/>
      <c r="G8578" s="56"/>
      <c r="I8578" s="57"/>
      <c r="N8578" s="56"/>
      <c r="O8578" s="57"/>
      <c r="V8578" s="57"/>
    </row>
    <row r="8579" spans="4:22">
      <c r="D8579" s="56"/>
      <c r="E8579" s="56"/>
      <c r="F8579" s="56"/>
      <c r="G8579" s="56"/>
      <c r="I8579" s="57"/>
      <c r="N8579" s="56"/>
      <c r="O8579" s="57"/>
      <c r="V8579" s="57"/>
    </row>
    <row r="8580" spans="4:22">
      <c r="D8580" s="56"/>
      <c r="E8580" s="56"/>
      <c r="F8580" s="56"/>
      <c r="G8580" s="56"/>
      <c r="I8580" s="57"/>
      <c r="N8580" s="56"/>
      <c r="O8580" s="57"/>
      <c r="V8580" s="57"/>
    </row>
    <row r="8581" spans="4:22">
      <c r="D8581" s="56"/>
      <c r="E8581" s="56"/>
      <c r="F8581" s="56"/>
      <c r="G8581" s="56"/>
      <c r="I8581" s="57"/>
      <c r="N8581" s="56"/>
      <c r="O8581" s="57"/>
      <c r="V8581" s="57"/>
    </row>
    <row r="8582" spans="4:22">
      <c r="D8582" s="56"/>
      <c r="E8582" s="56"/>
      <c r="F8582" s="56"/>
      <c r="G8582" s="56"/>
      <c r="I8582" s="57"/>
      <c r="N8582" s="56"/>
      <c r="O8582" s="57"/>
      <c r="V8582" s="57"/>
    </row>
    <row r="8583" spans="4:22">
      <c r="D8583" s="56"/>
      <c r="E8583" s="56"/>
      <c r="F8583" s="56"/>
      <c r="G8583" s="56"/>
      <c r="I8583" s="57"/>
      <c r="N8583" s="56"/>
      <c r="O8583" s="57"/>
      <c r="V8583" s="57"/>
    </row>
    <row r="8584" spans="4:22">
      <c r="D8584" s="56"/>
      <c r="E8584" s="56"/>
      <c r="F8584" s="56"/>
      <c r="G8584" s="56"/>
      <c r="I8584" s="57"/>
      <c r="N8584" s="56"/>
      <c r="O8584" s="57"/>
      <c r="V8584" s="57"/>
    </row>
    <row r="8585" spans="4:22">
      <c r="D8585" s="56"/>
      <c r="E8585" s="56"/>
      <c r="F8585" s="56"/>
      <c r="G8585" s="56"/>
      <c r="I8585" s="57"/>
      <c r="N8585" s="56"/>
      <c r="O8585" s="57"/>
      <c r="V8585" s="57"/>
    </row>
    <row r="8586" spans="4:22">
      <c r="D8586" s="56"/>
      <c r="E8586" s="56"/>
      <c r="F8586" s="56"/>
      <c r="G8586" s="56"/>
      <c r="I8586" s="57"/>
      <c r="N8586" s="56"/>
      <c r="O8586" s="57"/>
      <c r="V8586" s="57"/>
    </row>
    <row r="8587" spans="4:22">
      <c r="D8587" s="56"/>
      <c r="E8587" s="56"/>
      <c r="F8587" s="56"/>
      <c r="G8587" s="56"/>
      <c r="I8587" s="57"/>
      <c r="N8587" s="56"/>
      <c r="O8587" s="57"/>
      <c r="V8587" s="57"/>
    </row>
    <row r="8588" spans="4:22">
      <c r="D8588" s="56"/>
      <c r="E8588" s="56"/>
      <c r="F8588" s="56"/>
      <c r="G8588" s="56"/>
      <c r="I8588" s="57"/>
      <c r="N8588" s="56"/>
      <c r="O8588" s="57"/>
      <c r="V8588" s="57"/>
    </row>
    <row r="8589" spans="4:22">
      <c r="D8589" s="56"/>
      <c r="E8589" s="56"/>
      <c r="F8589" s="56"/>
      <c r="G8589" s="56"/>
      <c r="I8589" s="57"/>
      <c r="N8589" s="56"/>
      <c r="O8589" s="57"/>
      <c r="V8589" s="57"/>
    </row>
    <row r="8590" spans="4:22">
      <c r="D8590" s="56"/>
      <c r="E8590" s="56"/>
      <c r="F8590" s="56"/>
      <c r="G8590" s="56"/>
      <c r="I8590" s="57"/>
      <c r="N8590" s="56"/>
      <c r="O8590" s="57"/>
      <c r="V8590" s="57"/>
    </row>
    <row r="8591" spans="4:22">
      <c r="D8591" s="56"/>
      <c r="E8591" s="56"/>
      <c r="F8591" s="56"/>
      <c r="G8591" s="56"/>
      <c r="I8591" s="57"/>
      <c r="N8591" s="56"/>
      <c r="O8591" s="57"/>
      <c r="V8591" s="57"/>
    </row>
    <row r="8592" spans="4:22">
      <c r="D8592" s="56"/>
      <c r="E8592" s="56"/>
      <c r="F8592" s="56"/>
      <c r="G8592" s="56"/>
      <c r="I8592" s="57"/>
      <c r="N8592" s="56"/>
      <c r="O8592" s="57"/>
      <c r="V8592" s="57"/>
    </row>
    <row r="8593" spans="4:22">
      <c r="D8593" s="56"/>
      <c r="E8593" s="56"/>
      <c r="F8593" s="56"/>
      <c r="G8593" s="56"/>
      <c r="I8593" s="57"/>
      <c r="N8593" s="56"/>
      <c r="O8593" s="57"/>
      <c r="V8593" s="57"/>
    </row>
    <row r="8594" spans="4:22">
      <c r="D8594" s="56"/>
      <c r="E8594" s="56"/>
      <c r="F8594" s="56"/>
      <c r="G8594" s="56"/>
      <c r="I8594" s="57"/>
      <c r="N8594" s="56"/>
      <c r="O8594" s="57"/>
      <c r="V8594" s="57"/>
    </row>
    <row r="8595" spans="4:22">
      <c r="D8595" s="56"/>
      <c r="E8595" s="56"/>
      <c r="F8595" s="56"/>
      <c r="G8595" s="56"/>
      <c r="I8595" s="57"/>
      <c r="N8595" s="56"/>
      <c r="O8595" s="57"/>
      <c r="V8595" s="57"/>
    </row>
    <row r="8596" spans="4:22">
      <c r="D8596" s="56"/>
      <c r="E8596" s="56"/>
      <c r="F8596" s="56"/>
      <c r="G8596" s="56"/>
      <c r="I8596" s="57"/>
      <c r="N8596" s="56"/>
      <c r="O8596" s="57"/>
      <c r="V8596" s="57"/>
    </row>
    <row r="8597" spans="4:22">
      <c r="D8597" s="56"/>
      <c r="E8597" s="56"/>
      <c r="F8597" s="56"/>
      <c r="G8597" s="56"/>
      <c r="I8597" s="57"/>
      <c r="N8597" s="56"/>
      <c r="O8597" s="57"/>
      <c r="V8597" s="57"/>
    </row>
    <row r="8598" spans="4:22">
      <c r="D8598" s="56"/>
      <c r="E8598" s="56"/>
      <c r="F8598" s="56"/>
      <c r="G8598" s="56"/>
      <c r="I8598" s="57"/>
      <c r="N8598" s="56"/>
      <c r="O8598" s="57"/>
      <c r="V8598" s="57"/>
    </row>
    <row r="8599" spans="4:22">
      <c r="D8599" s="56"/>
      <c r="E8599" s="56"/>
      <c r="F8599" s="56"/>
      <c r="G8599" s="56"/>
      <c r="I8599" s="57"/>
      <c r="N8599" s="56"/>
      <c r="O8599" s="57"/>
      <c r="V8599" s="57"/>
    </row>
    <row r="8600" spans="4:22">
      <c r="D8600" s="56"/>
      <c r="E8600" s="56"/>
      <c r="F8600" s="56"/>
      <c r="G8600" s="56"/>
      <c r="I8600" s="57"/>
      <c r="N8600" s="56"/>
      <c r="O8600" s="57"/>
      <c r="V8600" s="57"/>
    </row>
    <row r="8601" spans="4:22">
      <c r="D8601" s="56"/>
      <c r="E8601" s="56"/>
      <c r="F8601" s="56"/>
      <c r="G8601" s="56"/>
      <c r="I8601" s="57"/>
      <c r="N8601" s="56"/>
      <c r="O8601" s="57"/>
      <c r="V8601" s="57"/>
    </row>
    <row r="8602" spans="4:22">
      <c r="D8602" s="56"/>
      <c r="E8602" s="56"/>
      <c r="F8602" s="56"/>
      <c r="G8602" s="56"/>
      <c r="I8602" s="57"/>
      <c r="N8602" s="56"/>
      <c r="O8602" s="57"/>
      <c r="V8602" s="57"/>
    </row>
    <row r="8603" spans="4:22">
      <c r="D8603" s="56"/>
      <c r="E8603" s="56"/>
      <c r="F8603" s="56"/>
      <c r="G8603" s="56"/>
      <c r="I8603" s="57"/>
      <c r="N8603" s="56"/>
      <c r="O8603" s="57"/>
      <c r="V8603" s="57"/>
    </row>
    <row r="8604" spans="4:22">
      <c r="D8604" s="56"/>
      <c r="E8604" s="56"/>
      <c r="F8604" s="56"/>
      <c r="G8604" s="56"/>
      <c r="I8604" s="57"/>
      <c r="N8604" s="56"/>
      <c r="O8604" s="57"/>
      <c r="V8604" s="57"/>
    </row>
    <row r="8605" spans="4:22">
      <c r="D8605" s="56"/>
      <c r="E8605" s="56"/>
      <c r="F8605" s="56"/>
      <c r="G8605" s="56"/>
      <c r="I8605" s="57"/>
      <c r="N8605" s="56"/>
      <c r="O8605" s="57"/>
      <c r="V8605" s="57"/>
    </row>
    <row r="8606" spans="4:22">
      <c r="D8606" s="56"/>
      <c r="E8606" s="56"/>
      <c r="F8606" s="56"/>
      <c r="G8606" s="56"/>
      <c r="I8606" s="57"/>
      <c r="N8606" s="56"/>
      <c r="O8606" s="57"/>
      <c r="V8606" s="57"/>
    </row>
    <row r="8607" spans="4:22">
      <c r="D8607" s="56"/>
      <c r="E8607" s="56"/>
      <c r="F8607" s="56"/>
      <c r="G8607" s="56"/>
      <c r="I8607" s="57"/>
      <c r="N8607" s="56"/>
      <c r="O8607" s="57"/>
      <c r="V8607" s="57"/>
    </row>
    <row r="8608" spans="4:22">
      <c r="D8608" s="56"/>
      <c r="E8608" s="56"/>
      <c r="F8608" s="56"/>
      <c r="G8608" s="56"/>
      <c r="I8608" s="57"/>
      <c r="N8608" s="56"/>
      <c r="O8608" s="57"/>
      <c r="V8608" s="57"/>
    </row>
    <row r="8609" spans="4:22">
      <c r="D8609" s="56"/>
      <c r="E8609" s="56"/>
      <c r="F8609" s="56"/>
      <c r="G8609" s="56"/>
      <c r="I8609" s="57"/>
      <c r="N8609" s="56"/>
      <c r="O8609" s="57"/>
      <c r="V8609" s="57"/>
    </row>
    <row r="8610" spans="4:22">
      <c r="D8610" s="56"/>
      <c r="E8610" s="56"/>
      <c r="F8610" s="56"/>
      <c r="G8610" s="56"/>
      <c r="I8610" s="57"/>
      <c r="N8610" s="56"/>
      <c r="O8610" s="57"/>
      <c r="V8610" s="57"/>
    </row>
    <row r="8611" spans="4:22">
      <c r="D8611" s="56"/>
      <c r="E8611" s="56"/>
      <c r="F8611" s="56"/>
      <c r="G8611" s="56"/>
      <c r="I8611" s="57"/>
      <c r="N8611" s="56"/>
      <c r="O8611" s="57"/>
      <c r="V8611" s="57"/>
    </row>
    <row r="8612" spans="4:22">
      <c r="D8612" s="56"/>
      <c r="E8612" s="56"/>
      <c r="F8612" s="56"/>
      <c r="G8612" s="56"/>
      <c r="I8612" s="57"/>
      <c r="N8612" s="56"/>
      <c r="O8612" s="57"/>
      <c r="V8612" s="57"/>
    </row>
    <row r="8613" spans="4:22">
      <c r="D8613" s="56"/>
      <c r="E8613" s="56"/>
      <c r="F8613" s="56"/>
      <c r="G8613" s="56"/>
      <c r="I8613" s="57"/>
      <c r="N8613" s="56"/>
      <c r="O8613" s="57"/>
      <c r="V8613" s="57"/>
    </row>
    <row r="8614" spans="4:22">
      <c r="D8614" s="56"/>
      <c r="E8614" s="56"/>
      <c r="F8614" s="56"/>
      <c r="G8614" s="56"/>
      <c r="I8614" s="57"/>
      <c r="N8614" s="56"/>
      <c r="O8614" s="57"/>
      <c r="V8614" s="57"/>
    </row>
    <row r="8615" spans="4:22">
      <c r="D8615" s="56"/>
      <c r="E8615" s="56"/>
      <c r="F8615" s="56"/>
      <c r="G8615" s="56"/>
      <c r="I8615" s="57"/>
      <c r="N8615" s="56"/>
      <c r="O8615" s="57"/>
      <c r="V8615" s="57"/>
    </row>
    <row r="8616" spans="4:22">
      <c r="D8616" s="56"/>
      <c r="E8616" s="56"/>
      <c r="F8616" s="56"/>
      <c r="G8616" s="56"/>
      <c r="I8616" s="57"/>
      <c r="N8616" s="56"/>
      <c r="O8616" s="57"/>
      <c r="V8616" s="57"/>
    </row>
    <row r="8617" spans="4:22">
      <c r="D8617" s="56"/>
      <c r="E8617" s="56"/>
      <c r="F8617" s="56"/>
      <c r="G8617" s="56"/>
      <c r="I8617" s="57"/>
      <c r="N8617" s="56"/>
      <c r="O8617" s="57"/>
      <c r="V8617" s="57"/>
    </row>
    <row r="8618" spans="4:22">
      <c r="D8618" s="56"/>
      <c r="E8618" s="56"/>
      <c r="F8618" s="56"/>
      <c r="G8618" s="56"/>
      <c r="I8618" s="57"/>
      <c r="N8618" s="56"/>
      <c r="O8618" s="57"/>
      <c r="V8618" s="57"/>
    </row>
    <row r="8619" spans="4:22">
      <c r="D8619" s="56"/>
      <c r="E8619" s="56"/>
      <c r="F8619" s="56"/>
      <c r="G8619" s="56"/>
      <c r="I8619" s="57"/>
      <c r="N8619" s="56"/>
      <c r="O8619" s="57"/>
      <c r="V8619" s="57"/>
    </row>
    <row r="8620" spans="4:22">
      <c r="D8620" s="56"/>
      <c r="E8620" s="56"/>
      <c r="F8620" s="56"/>
      <c r="G8620" s="56"/>
      <c r="I8620" s="57"/>
      <c r="N8620" s="56"/>
      <c r="O8620" s="57"/>
      <c r="V8620" s="57"/>
    </row>
    <row r="8621" spans="4:22">
      <c r="D8621" s="56"/>
      <c r="E8621" s="56"/>
      <c r="F8621" s="56"/>
      <c r="G8621" s="56"/>
      <c r="I8621" s="57"/>
      <c r="N8621" s="56"/>
      <c r="O8621" s="57"/>
      <c r="V8621" s="57"/>
    </row>
    <row r="8622" spans="4:22">
      <c r="D8622" s="56"/>
      <c r="E8622" s="56"/>
      <c r="F8622" s="56"/>
      <c r="G8622" s="56"/>
      <c r="I8622" s="57"/>
      <c r="N8622" s="56"/>
      <c r="O8622" s="57"/>
      <c r="V8622" s="57"/>
    </row>
    <row r="8623" spans="4:22">
      <c r="D8623" s="56"/>
      <c r="E8623" s="56"/>
      <c r="F8623" s="56"/>
      <c r="G8623" s="56"/>
      <c r="I8623" s="57"/>
      <c r="N8623" s="56"/>
      <c r="O8623" s="57"/>
      <c r="V8623" s="57"/>
    </row>
    <row r="8624" spans="4:22">
      <c r="D8624" s="56"/>
      <c r="E8624" s="56"/>
      <c r="F8624" s="56"/>
      <c r="G8624" s="56"/>
      <c r="I8624" s="57"/>
      <c r="N8624" s="56"/>
      <c r="O8624" s="57"/>
      <c r="V8624" s="57"/>
    </row>
    <row r="8625" spans="4:22">
      <c r="D8625" s="56"/>
      <c r="E8625" s="56"/>
      <c r="F8625" s="56"/>
      <c r="G8625" s="56"/>
      <c r="I8625" s="57"/>
      <c r="N8625" s="56"/>
      <c r="O8625" s="57"/>
      <c r="V8625" s="57"/>
    </row>
    <row r="8626" spans="4:22">
      <c r="D8626" s="56"/>
      <c r="E8626" s="56"/>
      <c r="F8626" s="56"/>
      <c r="G8626" s="56"/>
      <c r="I8626" s="57"/>
      <c r="N8626" s="56"/>
      <c r="O8626" s="57"/>
      <c r="V8626" s="57"/>
    </row>
    <row r="8627" spans="4:22">
      <c r="D8627" s="56"/>
      <c r="E8627" s="56"/>
      <c r="F8627" s="56"/>
      <c r="G8627" s="56"/>
      <c r="I8627" s="57"/>
      <c r="N8627" s="56"/>
      <c r="O8627" s="57"/>
      <c r="V8627" s="57"/>
    </row>
    <row r="8628" spans="4:22">
      <c r="D8628" s="56"/>
      <c r="E8628" s="56"/>
      <c r="F8628" s="56"/>
      <c r="G8628" s="56"/>
      <c r="I8628" s="57"/>
      <c r="N8628" s="56"/>
      <c r="O8628" s="57"/>
      <c r="V8628" s="57"/>
    </row>
    <row r="8629" spans="4:22">
      <c r="D8629" s="56"/>
      <c r="E8629" s="56"/>
      <c r="F8629" s="56"/>
      <c r="G8629" s="56"/>
      <c r="I8629" s="57"/>
      <c r="N8629" s="56"/>
      <c r="O8629" s="57"/>
      <c r="V8629" s="57"/>
    </row>
    <row r="8630" spans="4:22">
      <c r="D8630" s="56"/>
      <c r="E8630" s="56"/>
      <c r="F8630" s="56"/>
      <c r="G8630" s="56"/>
      <c r="I8630" s="57"/>
      <c r="N8630" s="56"/>
      <c r="O8630" s="57"/>
      <c r="V8630" s="57"/>
    </row>
    <row r="8631" spans="4:22">
      <c r="D8631" s="56"/>
      <c r="E8631" s="56"/>
      <c r="F8631" s="56"/>
      <c r="G8631" s="56"/>
      <c r="I8631" s="57"/>
      <c r="N8631" s="56"/>
      <c r="O8631" s="57"/>
      <c r="V8631" s="57"/>
    </row>
    <row r="8632" spans="4:22">
      <c r="D8632" s="56"/>
      <c r="E8632" s="56"/>
      <c r="F8632" s="56"/>
      <c r="G8632" s="56"/>
      <c r="I8632" s="57"/>
      <c r="N8632" s="56"/>
      <c r="O8632" s="57"/>
      <c r="V8632" s="57"/>
    </row>
    <row r="8633" spans="4:22">
      <c r="D8633" s="56"/>
      <c r="E8633" s="56"/>
      <c r="F8633" s="56"/>
      <c r="G8633" s="56"/>
      <c r="I8633" s="57"/>
      <c r="N8633" s="56"/>
      <c r="O8633" s="57"/>
      <c r="V8633" s="57"/>
    </row>
    <row r="8634" spans="4:22">
      <c r="D8634" s="56"/>
      <c r="E8634" s="56"/>
      <c r="F8634" s="56"/>
      <c r="G8634" s="56"/>
      <c r="I8634" s="57"/>
      <c r="N8634" s="56"/>
      <c r="O8634" s="57"/>
      <c r="V8634" s="57"/>
    </row>
    <row r="8635" spans="4:22">
      <c r="D8635" s="56"/>
      <c r="E8635" s="56"/>
      <c r="F8635" s="56"/>
      <c r="G8635" s="56"/>
      <c r="I8635" s="57"/>
      <c r="N8635" s="56"/>
      <c r="O8635" s="57"/>
      <c r="V8635" s="57"/>
    </row>
    <row r="8636" spans="4:22">
      <c r="D8636" s="56"/>
      <c r="E8636" s="56"/>
      <c r="F8636" s="56"/>
      <c r="G8636" s="56"/>
      <c r="I8636" s="57"/>
      <c r="N8636" s="56"/>
      <c r="O8636" s="57"/>
      <c r="V8636" s="57"/>
    </row>
    <row r="8637" spans="4:22">
      <c r="D8637" s="56"/>
      <c r="E8637" s="56"/>
      <c r="F8637" s="56"/>
      <c r="G8637" s="56"/>
      <c r="I8637" s="57"/>
      <c r="N8637" s="56"/>
      <c r="O8637" s="57"/>
      <c r="V8637" s="57"/>
    </row>
    <row r="8638" spans="4:22">
      <c r="D8638" s="56"/>
      <c r="E8638" s="56"/>
      <c r="F8638" s="56"/>
      <c r="G8638" s="56"/>
      <c r="I8638" s="57"/>
      <c r="N8638" s="56"/>
      <c r="O8638" s="57"/>
      <c r="V8638" s="57"/>
    </row>
    <row r="8639" spans="4:22">
      <c r="D8639" s="56"/>
      <c r="E8639" s="56"/>
      <c r="F8639" s="56"/>
      <c r="G8639" s="56"/>
      <c r="I8639" s="57"/>
      <c r="N8639" s="56"/>
      <c r="O8639" s="57"/>
      <c r="V8639" s="57"/>
    </row>
    <row r="8640" spans="4:22">
      <c r="D8640" s="56"/>
      <c r="E8640" s="56"/>
      <c r="F8640" s="56"/>
      <c r="G8640" s="56"/>
      <c r="I8640" s="57"/>
      <c r="N8640" s="56"/>
      <c r="O8640" s="57"/>
      <c r="V8640" s="57"/>
    </row>
    <row r="8641" spans="4:22">
      <c r="D8641" s="56"/>
      <c r="E8641" s="56"/>
      <c r="F8641" s="56"/>
      <c r="G8641" s="56"/>
      <c r="I8641" s="57"/>
      <c r="N8641" s="56"/>
      <c r="O8641" s="57"/>
      <c r="V8641" s="57"/>
    </row>
    <row r="8642" spans="4:22">
      <c r="D8642" s="56"/>
      <c r="E8642" s="56"/>
      <c r="F8642" s="56"/>
      <c r="G8642" s="56"/>
      <c r="I8642" s="57"/>
      <c r="N8642" s="56"/>
      <c r="O8642" s="57"/>
      <c r="V8642" s="57"/>
    </row>
    <row r="8643" spans="4:22">
      <c r="D8643" s="56"/>
      <c r="E8643" s="56"/>
      <c r="F8643" s="56"/>
      <c r="G8643" s="56"/>
      <c r="I8643" s="57"/>
      <c r="N8643" s="56"/>
      <c r="O8643" s="57"/>
      <c r="V8643" s="57"/>
    </row>
    <row r="8644" spans="4:22">
      <c r="D8644" s="56"/>
      <c r="E8644" s="56"/>
      <c r="F8644" s="56"/>
      <c r="G8644" s="56"/>
      <c r="I8644" s="57"/>
      <c r="N8644" s="56"/>
      <c r="O8644" s="57"/>
      <c r="V8644" s="57"/>
    </row>
    <row r="8645" spans="4:22">
      <c r="D8645" s="56"/>
      <c r="E8645" s="56"/>
      <c r="F8645" s="56"/>
      <c r="G8645" s="56"/>
      <c r="I8645" s="57"/>
      <c r="N8645" s="56"/>
      <c r="O8645" s="57"/>
      <c r="V8645" s="57"/>
    </row>
    <row r="8646" spans="4:22">
      <c r="D8646" s="56"/>
      <c r="E8646" s="56"/>
      <c r="F8646" s="56"/>
      <c r="G8646" s="56"/>
      <c r="I8646" s="57"/>
      <c r="N8646" s="56"/>
      <c r="O8646" s="57"/>
      <c r="V8646" s="57"/>
    </row>
    <row r="8647" spans="4:22">
      <c r="D8647" s="56"/>
      <c r="E8647" s="56"/>
      <c r="F8647" s="56"/>
      <c r="G8647" s="56"/>
      <c r="I8647" s="57"/>
      <c r="N8647" s="56"/>
      <c r="O8647" s="57"/>
      <c r="V8647" s="57"/>
    </row>
    <row r="8648" spans="4:22">
      <c r="D8648" s="56"/>
      <c r="E8648" s="56"/>
      <c r="F8648" s="56"/>
      <c r="G8648" s="56"/>
      <c r="I8648" s="57"/>
      <c r="N8648" s="56"/>
      <c r="O8648" s="57"/>
      <c r="V8648" s="57"/>
    </row>
    <row r="8649" spans="4:22">
      <c r="D8649" s="56"/>
      <c r="E8649" s="56"/>
      <c r="F8649" s="56"/>
      <c r="G8649" s="56"/>
      <c r="I8649" s="57"/>
      <c r="N8649" s="56"/>
      <c r="O8649" s="57"/>
      <c r="V8649" s="57"/>
    </row>
    <row r="8650" spans="4:22">
      <c r="D8650" s="56"/>
      <c r="E8650" s="56"/>
      <c r="F8650" s="56"/>
      <c r="G8650" s="56"/>
      <c r="I8650" s="57"/>
      <c r="N8650" s="56"/>
      <c r="O8650" s="57"/>
      <c r="V8650" s="57"/>
    </row>
    <row r="8651" spans="4:22">
      <c r="D8651" s="56"/>
      <c r="E8651" s="56"/>
      <c r="F8651" s="56"/>
      <c r="G8651" s="56"/>
      <c r="I8651" s="57"/>
      <c r="N8651" s="56"/>
      <c r="O8651" s="57"/>
      <c r="V8651" s="57"/>
    </row>
    <row r="8652" spans="4:22">
      <c r="D8652" s="56"/>
      <c r="E8652" s="56"/>
      <c r="F8652" s="56"/>
      <c r="G8652" s="56"/>
      <c r="I8652" s="57"/>
      <c r="N8652" s="56"/>
      <c r="O8652" s="57"/>
      <c r="V8652" s="57"/>
    </row>
    <row r="8653" spans="4:22">
      <c r="D8653" s="56"/>
      <c r="E8653" s="56"/>
      <c r="F8653" s="56"/>
      <c r="G8653" s="56"/>
      <c r="I8653" s="57"/>
      <c r="N8653" s="56"/>
      <c r="O8653" s="57"/>
      <c r="V8653" s="57"/>
    </row>
    <row r="8654" spans="4:22">
      <c r="D8654" s="56"/>
      <c r="E8654" s="56"/>
      <c r="F8654" s="56"/>
      <c r="G8654" s="56"/>
      <c r="I8654" s="57"/>
      <c r="N8654" s="56"/>
      <c r="O8654" s="57"/>
      <c r="V8654" s="57"/>
    </row>
    <row r="8655" spans="4:22">
      <c r="D8655" s="56"/>
      <c r="E8655" s="56"/>
      <c r="F8655" s="56"/>
      <c r="G8655" s="56"/>
      <c r="I8655" s="57"/>
      <c r="N8655" s="56"/>
      <c r="O8655" s="57"/>
      <c r="V8655" s="57"/>
    </row>
    <row r="8656" spans="4:22">
      <c r="D8656" s="56"/>
      <c r="E8656" s="56"/>
      <c r="F8656" s="56"/>
      <c r="G8656" s="56"/>
      <c r="I8656" s="57"/>
      <c r="N8656" s="56"/>
      <c r="O8656" s="57"/>
      <c r="V8656" s="57"/>
    </row>
    <row r="8657" spans="4:22">
      <c r="D8657" s="56"/>
      <c r="E8657" s="56"/>
      <c r="F8657" s="56"/>
      <c r="G8657" s="56"/>
      <c r="I8657" s="57"/>
      <c r="N8657" s="56"/>
      <c r="O8657" s="57"/>
      <c r="V8657" s="57"/>
    </row>
    <row r="8658" spans="4:22">
      <c r="D8658" s="56"/>
      <c r="E8658" s="56"/>
      <c r="F8658" s="56"/>
      <c r="G8658" s="56"/>
      <c r="I8658" s="57"/>
      <c r="N8658" s="56"/>
      <c r="O8658" s="57"/>
      <c r="V8658" s="57"/>
    </row>
    <row r="8659" spans="4:22">
      <c r="D8659" s="56"/>
      <c r="E8659" s="56"/>
      <c r="F8659" s="56"/>
      <c r="G8659" s="56"/>
      <c r="I8659" s="57"/>
      <c r="N8659" s="56"/>
      <c r="O8659" s="57"/>
      <c r="V8659" s="57"/>
    </row>
    <row r="8660" spans="4:22">
      <c r="D8660" s="56"/>
      <c r="E8660" s="56"/>
      <c r="F8660" s="56"/>
      <c r="G8660" s="56"/>
      <c r="I8660" s="57"/>
      <c r="N8660" s="56"/>
      <c r="O8660" s="57"/>
      <c r="V8660" s="57"/>
    </row>
    <row r="8661" spans="4:22">
      <c r="D8661" s="56"/>
      <c r="E8661" s="56"/>
      <c r="F8661" s="56"/>
      <c r="G8661" s="56"/>
      <c r="I8661" s="57"/>
      <c r="N8661" s="56"/>
      <c r="O8661" s="57"/>
      <c r="V8661" s="57"/>
    </row>
    <row r="8662" spans="4:22">
      <c r="D8662" s="56"/>
      <c r="E8662" s="56"/>
      <c r="F8662" s="56"/>
      <c r="G8662" s="56"/>
      <c r="I8662" s="57"/>
      <c r="N8662" s="56"/>
      <c r="O8662" s="57"/>
      <c r="V8662" s="57"/>
    </row>
    <row r="8663" spans="4:22">
      <c r="D8663" s="56"/>
      <c r="E8663" s="56"/>
      <c r="F8663" s="56"/>
      <c r="G8663" s="56"/>
      <c r="I8663" s="57"/>
      <c r="N8663" s="56"/>
      <c r="O8663" s="57"/>
      <c r="V8663" s="57"/>
    </row>
    <row r="8664" spans="4:22">
      <c r="D8664" s="56"/>
      <c r="E8664" s="56"/>
      <c r="F8664" s="56"/>
      <c r="G8664" s="56"/>
      <c r="I8664" s="57"/>
      <c r="N8664" s="56"/>
      <c r="O8664" s="57"/>
      <c r="V8664" s="57"/>
    </row>
    <row r="8665" spans="4:22">
      <c r="D8665" s="56"/>
      <c r="E8665" s="56"/>
      <c r="F8665" s="56"/>
      <c r="G8665" s="56"/>
      <c r="I8665" s="57"/>
      <c r="N8665" s="56"/>
      <c r="O8665" s="57"/>
      <c r="V8665" s="57"/>
    </row>
    <row r="8666" spans="4:22">
      <c r="D8666" s="56"/>
      <c r="E8666" s="56"/>
      <c r="F8666" s="56"/>
      <c r="G8666" s="56"/>
      <c r="I8666" s="57"/>
      <c r="N8666" s="56"/>
      <c r="O8666" s="57"/>
      <c r="V8666" s="57"/>
    </row>
    <row r="8667" spans="4:22">
      <c r="D8667" s="56"/>
      <c r="E8667" s="56"/>
      <c r="F8667" s="56"/>
      <c r="G8667" s="56"/>
      <c r="I8667" s="57"/>
      <c r="N8667" s="56"/>
      <c r="O8667" s="57"/>
      <c r="V8667" s="57"/>
    </row>
    <row r="8668" spans="4:22">
      <c r="D8668" s="56"/>
      <c r="E8668" s="56"/>
      <c r="F8668" s="56"/>
      <c r="G8668" s="56"/>
      <c r="I8668" s="57"/>
      <c r="N8668" s="56"/>
      <c r="O8668" s="57"/>
      <c r="V8668" s="57"/>
    </row>
    <row r="8669" spans="4:22">
      <c r="D8669" s="56"/>
      <c r="E8669" s="56"/>
      <c r="F8669" s="56"/>
      <c r="G8669" s="56"/>
      <c r="I8669" s="57"/>
      <c r="N8669" s="56"/>
      <c r="O8669" s="57"/>
      <c r="V8669" s="57"/>
    </row>
    <row r="8670" spans="4:22">
      <c r="D8670" s="56"/>
      <c r="E8670" s="56"/>
      <c r="F8670" s="56"/>
      <c r="G8670" s="56"/>
      <c r="I8670" s="57"/>
      <c r="N8670" s="56"/>
      <c r="O8670" s="57"/>
      <c r="V8670" s="57"/>
    </row>
    <row r="8671" spans="4:22">
      <c r="D8671" s="56"/>
      <c r="E8671" s="56"/>
      <c r="F8671" s="56"/>
      <c r="G8671" s="56"/>
      <c r="I8671" s="57"/>
      <c r="N8671" s="56"/>
      <c r="O8671" s="57"/>
      <c r="V8671" s="57"/>
    </row>
    <row r="8672" spans="4:22">
      <c r="D8672" s="56"/>
      <c r="E8672" s="56"/>
      <c r="F8672" s="56"/>
      <c r="G8672" s="56"/>
      <c r="I8672" s="57"/>
      <c r="N8672" s="56"/>
      <c r="O8672" s="57"/>
      <c r="V8672" s="57"/>
    </row>
    <row r="8673" spans="4:22">
      <c r="D8673" s="56"/>
      <c r="E8673" s="56"/>
      <c r="F8673" s="56"/>
      <c r="G8673" s="56"/>
      <c r="I8673" s="57"/>
      <c r="N8673" s="56"/>
      <c r="O8673" s="57"/>
      <c r="V8673" s="57"/>
    </row>
    <row r="8674" spans="4:22">
      <c r="D8674" s="56"/>
      <c r="E8674" s="56"/>
      <c r="F8674" s="56"/>
      <c r="G8674" s="56"/>
      <c r="I8674" s="57"/>
      <c r="N8674" s="56"/>
      <c r="O8674" s="57"/>
      <c r="V8674" s="57"/>
    </row>
    <row r="8675" spans="4:22">
      <c r="D8675" s="56"/>
      <c r="E8675" s="56"/>
      <c r="F8675" s="56"/>
      <c r="G8675" s="56"/>
      <c r="I8675" s="57"/>
      <c r="N8675" s="56"/>
      <c r="O8675" s="57"/>
      <c r="V8675" s="57"/>
    </row>
    <row r="8676" spans="4:22">
      <c r="D8676" s="56"/>
      <c r="E8676" s="56"/>
      <c r="F8676" s="56"/>
      <c r="G8676" s="56"/>
      <c r="I8676" s="57"/>
      <c r="N8676" s="56"/>
      <c r="O8676" s="57"/>
      <c r="V8676" s="57"/>
    </row>
    <row r="8677" spans="4:22">
      <c r="D8677" s="56"/>
      <c r="E8677" s="56"/>
      <c r="F8677" s="56"/>
      <c r="G8677" s="56"/>
      <c r="I8677" s="57"/>
      <c r="N8677" s="56"/>
      <c r="O8677" s="57"/>
      <c r="V8677" s="57"/>
    </row>
    <row r="8678" spans="4:22">
      <c r="D8678" s="56"/>
      <c r="E8678" s="56"/>
      <c r="F8678" s="56"/>
      <c r="G8678" s="56"/>
      <c r="I8678" s="57"/>
      <c r="N8678" s="56"/>
      <c r="O8678" s="57"/>
      <c r="V8678" s="57"/>
    </row>
    <row r="8679" spans="4:22">
      <c r="D8679" s="56"/>
      <c r="E8679" s="56"/>
      <c r="F8679" s="56"/>
      <c r="G8679" s="56"/>
      <c r="I8679" s="57"/>
      <c r="N8679" s="56"/>
      <c r="O8679" s="57"/>
      <c r="V8679" s="57"/>
    </row>
    <row r="8680" spans="4:22">
      <c r="D8680" s="56"/>
      <c r="E8680" s="56"/>
      <c r="F8680" s="56"/>
      <c r="G8680" s="56"/>
      <c r="I8680" s="57"/>
      <c r="N8680" s="56"/>
      <c r="O8680" s="57"/>
      <c r="V8680" s="57"/>
    </row>
    <row r="8681" spans="4:22">
      <c r="D8681" s="56"/>
      <c r="E8681" s="56"/>
      <c r="F8681" s="56"/>
      <c r="G8681" s="56"/>
      <c r="I8681" s="57"/>
      <c r="N8681" s="56"/>
      <c r="O8681" s="57"/>
      <c r="V8681" s="57"/>
    </row>
    <row r="8682" spans="4:22">
      <c r="D8682" s="56"/>
      <c r="E8682" s="56"/>
      <c r="F8682" s="56"/>
      <c r="G8682" s="56"/>
      <c r="I8682" s="57"/>
      <c r="N8682" s="56"/>
      <c r="O8682" s="57"/>
      <c r="V8682" s="57"/>
    </row>
    <row r="8683" spans="4:22">
      <c r="D8683" s="56"/>
      <c r="E8683" s="56"/>
      <c r="F8683" s="56"/>
      <c r="G8683" s="56"/>
      <c r="I8683" s="57"/>
      <c r="N8683" s="56"/>
      <c r="O8683" s="57"/>
      <c r="V8683" s="57"/>
    </row>
    <row r="8684" spans="4:22">
      <c r="D8684" s="56"/>
      <c r="E8684" s="56"/>
      <c r="F8684" s="56"/>
      <c r="G8684" s="56"/>
      <c r="I8684" s="57"/>
      <c r="N8684" s="56"/>
      <c r="O8684" s="57"/>
      <c r="V8684" s="57"/>
    </row>
    <row r="8685" spans="4:22">
      <c r="D8685" s="56"/>
      <c r="E8685" s="56"/>
      <c r="F8685" s="56"/>
      <c r="G8685" s="56"/>
      <c r="I8685" s="57"/>
      <c r="N8685" s="56"/>
      <c r="O8685" s="57"/>
      <c r="V8685" s="57"/>
    </row>
    <row r="8686" spans="4:22">
      <c r="D8686" s="56"/>
      <c r="E8686" s="56"/>
      <c r="F8686" s="56"/>
      <c r="G8686" s="56"/>
      <c r="I8686" s="57"/>
      <c r="N8686" s="56"/>
      <c r="O8686" s="57"/>
      <c r="V8686" s="57"/>
    </row>
    <row r="8687" spans="4:22">
      <c r="D8687" s="56"/>
      <c r="E8687" s="56"/>
      <c r="F8687" s="56"/>
      <c r="G8687" s="56"/>
      <c r="I8687" s="57"/>
      <c r="N8687" s="56"/>
      <c r="O8687" s="57"/>
      <c r="V8687" s="57"/>
    </row>
    <row r="8688" spans="4:22">
      <c r="D8688" s="56"/>
      <c r="E8688" s="56"/>
      <c r="F8688" s="56"/>
      <c r="G8688" s="56"/>
      <c r="I8688" s="57"/>
      <c r="N8688" s="56"/>
      <c r="O8688" s="57"/>
      <c r="V8688" s="57"/>
    </row>
    <row r="8689" spans="4:22">
      <c r="D8689" s="56"/>
      <c r="E8689" s="56"/>
      <c r="F8689" s="56"/>
      <c r="G8689" s="56"/>
      <c r="I8689" s="57"/>
      <c r="N8689" s="56"/>
      <c r="O8689" s="57"/>
      <c r="V8689" s="57"/>
    </row>
    <row r="8690" spans="4:22">
      <c r="D8690" s="56"/>
      <c r="E8690" s="56"/>
      <c r="F8690" s="56"/>
      <c r="G8690" s="56"/>
      <c r="I8690" s="57"/>
      <c r="N8690" s="56"/>
      <c r="O8690" s="57"/>
      <c r="V8690" s="57"/>
    </row>
    <row r="8691" spans="4:22">
      <c r="D8691" s="56"/>
      <c r="E8691" s="56"/>
      <c r="F8691" s="56"/>
      <c r="G8691" s="56"/>
      <c r="I8691" s="57"/>
      <c r="N8691" s="56"/>
      <c r="O8691" s="57"/>
      <c r="V8691" s="57"/>
    </row>
    <row r="8692" spans="4:22">
      <c r="D8692" s="56"/>
      <c r="E8692" s="56"/>
      <c r="F8692" s="56"/>
      <c r="G8692" s="56"/>
      <c r="I8692" s="57"/>
      <c r="N8692" s="56"/>
      <c r="O8692" s="57"/>
      <c r="V8692" s="57"/>
    </row>
    <row r="8693" spans="4:22">
      <c r="D8693" s="56"/>
      <c r="E8693" s="56"/>
      <c r="F8693" s="56"/>
      <c r="G8693" s="56"/>
      <c r="I8693" s="57"/>
      <c r="N8693" s="56"/>
      <c r="O8693" s="57"/>
      <c r="V8693" s="57"/>
    </row>
    <row r="8694" spans="4:22">
      <c r="D8694" s="56"/>
      <c r="E8694" s="56"/>
      <c r="F8694" s="56"/>
      <c r="G8694" s="56"/>
      <c r="I8694" s="57"/>
      <c r="N8694" s="56"/>
      <c r="O8694" s="57"/>
      <c r="V8694" s="57"/>
    </row>
    <row r="8695" spans="4:22">
      <c r="D8695" s="56"/>
      <c r="E8695" s="56"/>
      <c r="F8695" s="56"/>
      <c r="G8695" s="56"/>
      <c r="I8695" s="57"/>
      <c r="N8695" s="56"/>
      <c r="O8695" s="57"/>
      <c r="V8695" s="57"/>
    </row>
    <row r="8696" spans="4:22">
      <c r="D8696" s="56"/>
      <c r="E8696" s="56"/>
      <c r="F8696" s="56"/>
      <c r="G8696" s="56"/>
      <c r="I8696" s="57"/>
      <c r="N8696" s="56"/>
      <c r="O8696" s="57"/>
      <c r="V8696" s="57"/>
    </row>
    <row r="8697" spans="4:22">
      <c r="D8697" s="56"/>
      <c r="E8697" s="56"/>
      <c r="F8697" s="56"/>
      <c r="G8697" s="56"/>
      <c r="I8697" s="57"/>
      <c r="N8697" s="56"/>
      <c r="O8697" s="57"/>
      <c r="V8697" s="57"/>
    </row>
    <row r="8698" spans="4:22">
      <c r="D8698" s="56"/>
      <c r="E8698" s="56"/>
      <c r="F8698" s="56"/>
      <c r="G8698" s="56"/>
      <c r="I8698" s="57"/>
      <c r="N8698" s="56"/>
      <c r="O8698" s="57"/>
      <c r="V8698" s="57"/>
    </row>
    <row r="8699" spans="4:22">
      <c r="D8699" s="56"/>
      <c r="E8699" s="56"/>
      <c r="F8699" s="56"/>
      <c r="G8699" s="56"/>
      <c r="I8699" s="57"/>
      <c r="N8699" s="56"/>
      <c r="O8699" s="57"/>
      <c r="V8699" s="57"/>
    </row>
    <row r="8700" spans="4:22">
      <c r="D8700" s="56"/>
      <c r="E8700" s="56"/>
      <c r="F8700" s="56"/>
      <c r="G8700" s="56"/>
      <c r="I8700" s="57"/>
      <c r="N8700" s="56"/>
      <c r="O8700" s="57"/>
      <c r="V8700" s="57"/>
    </row>
    <row r="8701" spans="4:22">
      <c r="D8701" s="56"/>
      <c r="E8701" s="56"/>
      <c r="F8701" s="56"/>
      <c r="G8701" s="56"/>
      <c r="I8701" s="57"/>
      <c r="N8701" s="56"/>
      <c r="O8701" s="57"/>
      <c r="V8701" s="57"/>
    </row>
    <row r="8702" spans="4:22">
      <c r="D8702" s="56"/>
      <c r="E8702" s="56"/>
      <c r="F8702" s="56"/>
      <c r="G8702" s="56"/>
      <c r="I8702" s="57"/>
      <c r="N8702" s="56"/>
      <c r="O8702" s="57"/>
      <c r="V8702" s="57"/>
    </row>
    <row r="8703" spans="4:22">
      <c r="D8703" s="56"/>
      <c r="E8703" s="56"/>
      <c r="F8703" s="56"/>
      <c r="G8703" s="56"/>
      <c r="I8703" s="57"/>
      <c r="N8703" s="56"/>
      <c r="O8703" s="57"/>
      <c r="V8703" s="57"/>
    </row>
    <row r="8704" spans="4:22">
      <c r="D8704" s="56"/>
      <c r="E8704" s="56"/>
      <c r="F8704" s="56"/>
      <c r="G8704" s="56"/>
      <c r="I8704" s="57"/>
      <c r="N8704" s="56"/>
      <c r="O8704" s="57"/>
      <c r="V8704" s="57"/>
    </row>
    <row r="8705" spans="4:22">
      <c r="D8705" s="56"/>
      <c r="E8705" s="56"/>
      <c r="F8705" s="56"/>
      <c r="G8705" s="56"/>
      <c r="I8705" s="57"/>
      <c r="N8705" s="56"/>
      <c r="O8705" s="57"/>
      <c r="V8705" s="57"/>
    </row>
    <row r="8706" spans="4:22">
      <c r="D8706" s="56"/>
      <c r="E8706" s="56"/>
      <c r="F8706" s="56"/>
      <c r="G8706" s="56"/>
      <c r="I8706" s="57"/>
      <c r="N8706" s="56"/>
      <c r="O8706" s="57"/>
      <c r="V8706" s="57"/>
    </row>
    <row r="8707" spans="4:22">
      <c r="D8707" s="56"/>
      <c r="E8707" s="56"/>
      <c r="F8707" s="56"/>
      <c r="G8707" s="56"/>
      <c r="I8707" s="57"/>
      <c r="N8707" s="56"/>
      <c r="O8707" s="57"/>
      <c r="V8707" s="57"/>
    </row>
    <row r="8708" spans="4:22">
      <c r="D8708" s="56"/>
      <c r="E8708" s="56"/>
      <c r="F8708" s="56"/>
      <c r="G8708" s="56"/>
      <c r="I8708" s="57"/>
      <c r="N8708" s="56"/>
      <c r="O8708" s="57"/>
      <c r="V8708" s="57"/>
    </row>
    <row r="8709" spans="4:22">
      <c r="D8709" s="56"/>
      <c r="E8709" s="56"/>
      <c r="F8709" s="56"/>
      <c r="G8709" s="56"/>
      <c r="I8709" s="57"/>
      <c r="N8709" s="56"/>
      <c r="O8709" s="57"/>
      <c r="V8709" s="57"/>
    </row>
    <row r="8710" spans="4:22">
      <c r="D8710" s="56"/>
      <c r="E8710" s="56"/>
      <c r="F8710" s="56"/>
      <c r="G8710" s="56"/>
      <c r="I8710" s="57"/>
      <c r="N8710" s="56"/>
      <c r="O8710" s="57"/>
      <c r="V8710" s="57"/>
    </row>
    <row r="8711" spans="4:22">
      <c r="D8711" s="56"/>
      <c r="E8711" s="56"/>
      <c r="F8711" s="56"/>
      <c r="G8711" s="56"/>
      <c r="I8711" s="57"/>
      <c r="N8711" s="56"/>
      <c r="O8711" s="57"/>
      <c r="V8711" s="57"/>
    </row>
    <row r="8712" spans="4:22">
      <c r="D8712" s="56"/>
      <c r="E8712" s="56"/>
      <c r="F8712" s="56"/>
      <c r="G8712" s="56"/>
      <c r="I8712" s="57"/>
      <c r="N8712" s="56"/>
      <c r="O8712" s="57"/>
      <c r="V8712" s="57"/>
    </row>
    <row r="8713" spans="4:22">
      <c r="D8713" s="56"/>
      <c r="E8713" s="56"/>
      <c r="F8713" s="56"/>
      <c r="G8713" s="56"/>
      <c r="I8713" s="57"/>
      <c r="N8713" s="56"/>
      <c r="O8713" s="57"/>
      <c r="V8713" s="57"/>
    </row>
    <row r="8714" spans="4:22">
      <c r="D8714" s="56"/>
      <c r="E8714" s="56"/>
      <c r="F8714" s="56"/>
      <c r="G8714" s="56"/>
      <c r="I8714" s="57"/>
      <c r="N8714" s="56"/>
      <c r="O8714" s="57"/>
      <c r="V8714" s="57"/>
    </row>
    <row r="8715" spans="4:22">
      <c r="D8715" s="56"/>
      <c r="E8715" s="56"/>
      <c r="F8715" s="56"/>
      <c r="G8715" s="56"/>
      <c r="I8715" s="57"/>
      <c r="N8715" s="56"/>
      <c r="O8715" s="57"/>
      <c r="V8715" s="57"/>
    </row>
    <row r="8716" spans="4:22">
      <c r="D8716" s="56"/>
      <c r="E8716" s="56"/>
      <c r="F8716" s="56"/>
      <c r="G8716" s="56"/>
      <c r="I8716" s="57"/>
      <c r="N8716" s="56"/>
      <c r="O8716" s="57"/>
      <c r="V8716" s="57"/>
    </row>
    <row r="8717" spans="4:22">
      <c r="D8717" s="56"/>
      <c r="E8717" s="56"/>
      <c r="F8717" s="56"/>
      <c r="G8717" s="56"/>
      <c r="I8717" s="57"/>
      <c r="N8717" s="56"/>
      <c r="O8717" s="57"/>
      <c r="V8717" s="57"/>
    </row>
    <row r="8718" spans="4:22">
      <c r="D8718" s="56"/>
      <c r="E8718" s="56"/>
      <c r="F8718" s="56"/>
      <c r="G8718" s="56"/>
      <c r="I8718" s="57"/>
      <c r="N8718" s="56"/>
      <c r="O8718" s="57"/>
      <c r="V8718" s="57"/>
    </row>
    <row r="8719" spans="4:22">
      <c r="D8719" s="56"/>
      <c r="E8719" s="56"/>
      <c r="F8719" s="56"/>
      <c r="G8719" s="56"/>
      <c r="I8719" s="57"/>
      <c r="N8719" s="56"/>
      <c r="O8719" s="57"/>
      <c r="V8719" s="57"/>
    </row>
    <row r="8720" spans="4:22">
      <c r="D8720" s="56"/>
      <c r="E8720" s="56"/>
      <c r="F8720" s="56"/>
      <c r="G8720" s="56"/>
      <c r="I8720" s="57"/>
      <c r="N8720" s="56"/>
      <c r="O8720" s="57"/>
      <c r="V8720" s="57"/>
    </row>
    <row r="8721" spans="4:22">
      <c r="D8721" s="56"/>
      <c r="E8721" s="56"/>
      <c r="F8721" s="56"/>
      <c r="G8721" s="56"/>
      <c r="I8721" s="57"/>
      <c r="N8721" s="56"/>
      <c r="O8721" s="57"/>
      <c r="V8721" s="57"/>
    </row>
    <row r="8722" spans="4:22">
      <c r="D8722" s="56"/>
      <c r="E8722" s="56"/>
      <c r="F8722" s="56"/>
      <c r="G8722" s="56"/>
      <c r="I8722" s="57"/>
      <c r="N8722" s="56"/>
      <c r="O8722" s="57"/>
      <c r="V8722" s="57"/>
    </row>
    <row r="8723" spans="4:22">
      <c r="D8723" s="56"/>
      <c r="E8723" s="56"/>
      <c r="F8723" s="56"/>
      <c r="G8723" s="56"/>
      <c r="I8723" s="57"/>
      <c r="N8723" s="56"/>
      <c r="O8723" s="57"/>
      <c r="V8723" s="57"/>
    </row>
    <row r="8724" spans="4:22">
      <c r="D8724" s="56"/>
      <c r="E8724" s="56"/>
      <c r="F8724" s="56"/>
      <c r="G8724" s="56"/>
      <c r="I8724" s="57"/>
      <c r="N8724" s="56"/>
      <c r="O8724" s="57"/>
      <c r="V8724" s="57"/>
    </row>
    <row r="8725" spans="4:22">
      <c r="D8725" s="56"/>
      <c r="E8725" s="56"/>
      <c r="F8725" s="56"/>
      <c r="G8725" s="56"/>
      <c r="I8725" s="57"/>
      <c r="N8725" s="56"/>
      <c r="O8725" s="57"/>
      <c r="V8725" s="57"/>
    </row>
    <row r="8726" spans="4:22">
      <c r="D8726" s="56"/>
      <c r="E8726" s="56"/>
      <c r="F8726" s="56"/>
      <c r="G8726" s="56"/>
      <c r="I8726" s="57"/>
      <c r="N8726" s="56"/>
      <c r="O8726" s="57"/>
      <c r="V8726" s="57"/>
    </row>
    <row r="8727" spans="4:22">
      <c r="D8727" s="56"/>
      <c r="E8727" s="56"/>
      <c r="F8727" s="56"/>
      <c r="G8727" s="56"/>
      <c r="I8727" s="57"/>
      <c r="N8727" s="56"/>
      <c r="O8727" s="57"/>
      <c r="V8727" s="57"/>
    </row>
    <row r="8728" spans="4:22">
      <c r="D8728" s="56"/>
      <c r="E8728" s="56"/>
      <c r="F8728" s="56"/>
      <c r="G8728" s="56"/>
      <c r="I8728" s="57"/>
      <c r="N8728" s="56"/>
      <c r="O8728" s="57"/>
      <c r="V8728" s="57"/>
    </row>
    <row r="8729" spans="4:22">
      <c r="D8729" s="56"/>
      <c r="E8729" s="56"/>
      <c r="F8729" s="56"/>
      <c r="G8729" s="56"/>
      <c r="I8729" s="57"/>
      <c r="N8729" s="56"/>
      <c r="O8729" s="57"/>
      <c r="V8729" s="57"/>
    </row>
    <row r="8730" spans="4:22">
      <c r="D8730" s="56"/>
      <c r="E8730" s="56"/>
      <c r="F8730" s="56"/>
      <c r="G8730" s="56"/>
      <c r="I8730" s="57"/>
      <c r="N8730" s="56"/>
      <c r="O8730" s="57"/>
      <c r="V8730" s="57"/>
    </row>
    <row r="8731" spans="4:22">
      <c r="D8731" s="56"/>
      <c r="E8731" s="56"/>
      <c r="F8731" s="56"/>
      <c r="G8731" s="56"/>
      <c r="I8731" s="57"/>
      <c r="N8731" s="56"/>
      <c r="O8731" s="57"/>
      <c r="V8731" s="57"/>
    </row>
    <row r="8732" spans="4:22">
      <c r="D8732" s="56"/>
      <c r="E8732" s="56"/>
      <c r="F8732" s="56"/>
      <c r="G8732" s="56"/>
      <c r="I8732" s="57"/>
      <c r="N8732" s="56"/>
      <c r="O8732" s="57"/>
      <c r="V8732" s="57"/>
    </row>
    <row r="8733" spans="4:22">
      <c r="D8733" s="56"/>
      <c r="E8733" s="56"/>
      <c r="F8733" s="56"/>
      <c r="G8733" s="56"/>
      <c r="I8733" s="57"/>
      <c r="N8733" s="56"/>
      <c r="O8733" s="57"/>
      <c r="V8733" s="57"/>
    </row>
    <row r="8734" spans="4:22">
      <c r="D8734" s="56"/>
      <c r="E8734" s="56"/>
      <c r="F8734" s="56"/>
      <c r="G8734" s="56"/>
      <c r="I8734" s="57"/>
      <c r="N8734" s="56"/>
      <c r="O8734" s="57"/>
      <c r="V8734" s="57"/>
    </row>
    <row r="8735" spans="4:22">
      <c r="D8735" s="56"/>
      <c r="E8735" s="56"/>
      <c r="F8735" s="56"/>
      <c r="G8735" s="56"/>
      <c r="I8735" s="57"/>
      <c r="N8735" s="56"/>
      <c r="O8735" s="57"/>
      <c r="V8735" s="57"/>
    </row>
    <row r="8736" spans="4:22">
      <c r="D8736" s="56"/>
      <c r="E8736" s="56"/>
      <c r="F8736" s="56"/>
      <c r="G8736" s="56"/>
      <c r="I8736" s="57"/>
      <c r="N8736" s="56"/>
      <c r="O8736" s="57"/>
      <c r="V8736" s="57"/>
    </row>
    <row r="8737" spans="4:22">
      <c r="D8737" s="56"/>
      <c r="E8737" s="56"/>
      <c r="F8737" s="56"/>
      <c r="G8737" s="56"/>
      <c r="I8737" s="57"/>
      <c r="N8737" s="56"/>
      <c r="O8737" s="57"/>
      <c r="V8737" s="57"/>
    </row>
    <row r="8738" spans="4:22">
      <c r="D8738" s="56"/>
      <c r="E8738" s="56"/>
      <c r="F8738" s="56"/>
      <c r="G8738" s="56"/>
      <c r="I8738" s="57"/>
      <c r="N8738" s="56"/>
      <c r="O8738" s="57"/>
      <c r="V8738" s="57"/>
    </row>
    <row r="8739" spans="4:22">
      <c r="D8739" s="56"/>
      <c r="E8739" s="56"/>
      <c r="F8739" s="56"/>
      <c r="G8739" s="56"/>
      <c r="I8739" s="57"/>
      <c r="N8739" s="56"/>
      <c r="O8739" s="57"/>
      <c r="V8739" s="57"/>
    </row>
    <row r="8740" spans="4:22">
      <c r="D8740" s="56"/>
      <c r="E8740" s="56"/>
      <c r="F8740" s="56"/>
      <c r="G8740" s="56"/>
      <c r="I8740" s="57"/>
      <c r="N8740" s="56"/>
      <c r="O8740" s="57"/>
      <c r="V8740" s="57"/>
    </row>
    <row r="8741" spans="4:22">
      <c r="D8741" s="56"/>
      <c r="E8741" s="56"/>
      <c r="F8741" s="56"/>
      <c r="G8741" s="56"/>
      <c r="I8741" s="57"/>
      <c r="N8741" s="56"/>
      <c r="O8741" s="57"/>
      <c r="V8741" s="57"/>
    </row>
    <row r="8742" spans="4:22">
      <c r="D8742" s="56"/>
      <c r="E8742" s="56"/>
      <c r="F8742" s="56"/>
      <c r="G8742" s="56"/>
      <c r="I8742" s="57"/>
      <c r="N8742" s="56"/>
      <c r="O8742" s="57"/>
      <c r="V8742" s="57"/>
    </row>
    <row r="8743" spans="4:22">
      <c r="D8743" s="56"/>
      <c r="E8743" s="56"/>
      <c r="F8743" s="56"/>
      <c r="G8743" s="56"/>
      <c r="I8743" s="57"/>
      <c r="N8743" s="56"/>
      <c r="O8743" s="57"/>
      <c r="V8743" s="57"/>
    </row>
    <row r="8744" spans="4:22">
      <c r="D8744" s="56"/>
      <c r="E8744" s="56"/>
      <c r="F8744" s="56"/>
      <c r="G8744" s="56"/>
      <c r="I8744" s="57"/>
      <c r="N8744" s="56"/>
      <c r="O8744" s="57"/>
      <c r="V8744" s="57"/>
    </row>
    <row r="8745" spans="4:22">
      <c r="D8745" s="56"/>
      <c r="E8745" s="56"/>
      <c r="F8745" s="56"/>
      <c r="G8745" s="56"/>
      <c r="I8745" s="57"/>
      <c r="N8745" s="56"/>
      <c r="O8745" s="57"/>
      <c r="V8745" s="57"/>
    </row>
    <row r="8746" spans="4:22">
      <c r="D8746" s="56"/>
      <c r="E8746" s="56"/>
      <c r="F8746" s="56"/>
      <c r="G8746" s="56"/>
      <c r="I8746" s="57"/>
      <c r="N8746" s="56"/>
      <c r="O8746" s="57"/>
      <c r="V8746" s="57"/>
    </row>
    <row r="8747" spans="4:22">
      <c r="D8747" s="56"/>
      <c r="E8747" s="56"/>
      <c r="F8747" s="56"/>
      <c r="G8747" s="56"/>
      <c r="I8747" s="57"/>
      <c r="N8747" s="56"/>
      <c r="O8747" s="57"/>
      <c r="V8747" s="57"/>
    </row>
    <row r="8748" spans="4:22">
      <c r="D8748" s="56"/>
      <c r="E8748" s="56"/>
      <c r="F8748" s="56"/>
      <c r="G8748" s="56"/>
      <c r="I8748" s="57"/>
      <c r="N8748" s="56"/>
      <c r="O8748" s="57"/>
      <c r="V8748" s="57"/>
    </row>
    <row r="8749" spans="4:22">
      <c r="D8749" s="56"/>
      <c r="E8749" s="56"/>
      <c r="F8749" s="56"/>
      <c r="G8749" s="56"/>
      <c r="I8749" s="57"/>
      <c r="N8749" s="56"/>
      <c r="O8749" s="57"/>
      <c r="V8749" s="57"/>
    </row>
    <row r="8750" spans="4:22">
      <c r="D8750" s="56"/>
      <c r="E8750" s="56"/>
      <c r="F8750" s="56"/>
      <c r="G8750" s="56"/>
      <c r="I8750" s="57"/>
      <c r="N8750" s="56"/>
      <c r="O8750" s="57"/>
      <c r="V8750" s="57"/>
    </row>
    <row r="8751" spans="4:22">
      <c r="D8751" s="56"/>
      <c r="E8751" s="56"/>
      <c r="F8751" s="56"/>
      <c r="G8751" s="56"/>
      <c r="I8751" s="57"/>
      <c r="N8751" s="56"/>
      <c r="O8751" s="57"/>
      <c r="V8751" s="57"/>
    </row>
    <row r="8752" spans="4:22">
      <c r="D8752" s="56"/>
      <c r="E8752" s="56"/>
      <c r="F8752" s="56"/>
      <c r="G8752" s="56"/>
      <c r="I8752" s="57"/>
      <c r="N8752" s="56"/>
      <c r="O8752" s="57"/>
      <c r="V8752" s="57"/>
    </row>
    <row r="8753" spans="4:22">
      <c r="D8753" s="56"/>
      <c r="E8753" s="56"/>
      <c r="F8753" s="56"/>
      <c r="G8753" s="56"/>
      <c r="I8753" s="57"/>
      <c r="N8753" s="56"/>
      <c r="O8753" s="57"/>
      <c r="V8753" s="57"/>
    </row>
    <row r="8754" spans="4:22">
      <c r="D8754" s="56"/>
      <c r="E8754" s="56"/>
      <c r="F8754" s="56"/>
      <c r="G8754" s="56"/>
      <c r="I8754" s="57"/>
      <c r="N8754" s="56"/>
      <c r="O8754" s="57"/>
      <c r="V8754" s="57"/>
    </row>
    <row r="8755" spans="4:22">
      <c r="D8755" s="56"/>
      <c r="E8755" s="56"/>
      <c r="F8755" s="56"/>
      <c r="G8755" s="56"/>
      <c r="I8755" s="57"/>
      <c r="N8755" s="56"/>
      <c r="O8755" s="57"/>
      <c r="V8755" s="57"/>
    </row>
    <row r="8756" spans="4:22">
      <c r="D8756" s="56"/>
      <c r="E8756" s="56"/>
      <c r="F8756" s="56"/>
      <c r="G8756" s="56"/>
      <c r="I8756" s="57"/>
      <c r="N8756" s="56"/>
      <c r="O8756" s="57"/>
      <c r="V8756" s="57"/>
    </row>
    <row r="8757" spans="4:22">
      <c r="D8757" s="56"/>
      <c r="E8757" s="56"/>
      <c r="F8757" s="56"/>
      <c r="G8757" s="56"/>
      <c r="I8757" s="57"/>
      <c r="N8757" s="56"/>
      <c r="O8757" s="57"/>
      <c r="V8757" s="57"/>
    </row>
    <row r="8758" spans="4:22">
      <c r="D8758" s="56"/>
      <c r="E8758" s="56"/>
      <c r="F8758" s="56"/>
      <c r="G8758" s="56"/>
      <c r="I8758" s="57"/>
      <c r="N8758" s="56"/>
      <c r="O8758" s="57"/>
      <c r="V8758" s="57"/>
    </row>
    <row r="8759" spans="4:22">
      <c r="D8759" s="56"/>
      <c r="E8759" s="56"/>
      <c r="F8759" s="56"/>
      <c r="G8759" s="56"/>
      <c r="I8759" s="57"/>
      <c r="N8759" s="56"/>
      <c r="O8759" s="57"/>
      <c r="V8759" s="57"/>
    </row>
    <row r="8760" spans="4:22">
      <c r="D8760" s="56"/>
      <c r="E8760" s="56"/>
      <c r="F8760" s="56"/>
      <c r="G8760" s="56"/>
      <c r="I8760" s="57"/>
      <c r="N8760" s="56"/>
      <c r="O8760" s="57"/>
      <c r="V8760" s="57"/>
    </row>
    <row r="8761" spans="4:22">
      <c r="D8761" s="56"/>
      <c r="E8761" s="56"/>
      <c r="F8761" s="56"/>
      <c r="G8761" s="56"/>
      <c r="I8761" s="57"/>
      <c r="N8761" s="56"/>
      <c r="O8761" s="57"/>
      <c r="V8761" s="57"/>
    </row>
    <row r="8762" spans="4:22">
      <c r="D8762" s="56"/>
      <c r="E8762" s="56"/>
      <c r="F8762" s="56"/>
      <c r="G8762" s="56"/>
      <c r="I8762" s="57"/>
      <c r="N8762" s="56"/>
      <c r="O8762" s="57"/>
      <c r="V8762" s="57"/>
    </row>
    <row r="8763" spans="4:22">
      <c r="D8763" s="56"/>
      <c r="E8763" s="56"/>
      <c r="F8763" s="56"/>
      <c r="G8763" s="56"/>
      <c r="I8763" s="57"/>
      <c r="N8763" s="56"/>
      <c r="O8763" s="57"/>
      <c r="V8763" s="57"/>
    </row>
    <row r="8764" spans="4:22">
      <c r="D8764" s="56"/>
      <c r="E8764" s="56"/>
      <c r="F8764" s="56"/>
      <c r="G8764" s="56"/>
      <c r="I8764" s="57"/>
      <c r="N8764" s="56"/>
      <c r="O8764" s="57"/>
      <c r="V8764" s="57"/>
    </row>
    <row r="8765" spans="4:22">
      <c r="D8765" s="56"/>
      <c r="E8765" s="56"/>
      <c r="F8765" s="56"/>
      <c r="G8765" s="56"/>
      <c r="I8765" s="57"/>
      <c r="N8765" s="56"/>
      <c r="O8765" s="57"/>
      <c r="V8765" s="57"/>
    </row>
    <row r="8766" spans="4:22">
      <c r="D8766" s="56"/>
      <c r="E8766" s="56"/>
      <c r="F8766" s="56"/>
      <c r="G8766" s="56"/>
      <c r="I8766" s="57"/>
      <c r="N8766" s="56"/>
      <c r="O8766" s="57"/>
      <c r="V8766" s="57"/>
    </row>
    <row r="8767" spans="4:22">
      <c r="D8767" s="56"/>
      <c r="E8767" s="56"/>
      <c r="F8767" s="56"/>
      <c r="G8767" s="56"/>
      <c r="I8767" s="57"/>
      <c r="N8767" s="56"/>
      <c r="O8767" s="57"/>
      <c r="V8767" s="57"/>
    </row>
    <row r="8768" spans="4:22">
      <c r="D8768" s="56"/>
      <c r="E8768" s="56"/>
      <c r="F8768" s="56"/>
      <c r="G8768" s="56"/>
      <c r="I8768" s="57"/>
      <c r="N8768" s="56"/>
      <c r="O8768" s="57"/>
      <c r="V8768" s="57"/>
    </row>
    <row r="8769" spans="4:22">
      <c r="D8769" s="56"/>
      <c r="E8769" s="56"/>
      <c r="F8769" s="56"/>
      <c r="G8769" s="56"/>
      <c r="I8769" s="57"/>
      <c r="N8769" s="56"/>
      <c r="O8769" s="57"/>
      <c r="V8769" s="57"/>
    </row>
    <row r="8770" spans="4:22">
      <c r="D8770" s="56"/>
      <c r="E8770" s="56"/>
      <c r="F8770" s="56"/>
      <c r="G8770" s="56"/>
      <c r="I8770" s="57"/>
      <c r="N8770" s="56"/>
      <c r="O8770" s="57"/>
      <c r="V8770" s="57"/>
    </row>
    <row r="8771" spans="4:22">
      <c r="D8771" s="56"/>
      <c r="E8771" s="56"/>
      <c r="F8771" s="56"/>
      <c r="G8771" s="56"/>
      <c r="I8771" s="57"/>
      <c r="N8771" s="56"/>
      <c r="O8771" s="57"/>
      <c r="V8771" s="57"/>
    </row>
    <row r="8772" spans="4:22">
      <c r="D8772" s="56"/>
      <c r="E8772" s="56"/>
      <c r="F8772" s="56"/>
      <c r="G8772" s="56"/>
      <c r="I8772" s="57"/>
      <c r="N8772" s="56"/>
      <c r="O8772" s="57"/>
      <c r="V8772" s="57"/>
    </row>
    <row r="8773" spans="4:22">
      <c r="D8773" s="56"/>
      <c r="E8773" s="56"/>
      <c r="F8773" s="56"/>
      <c r="G8773" s="56"/>
      <c r="I8773" s="57"/>
      <c r="N8773" s="56"/>
      <c r="O8773" s="57"/>
      <c r="V8773" s="57"/>
    </row>
    <row r="8774" spans="4:22">
      <c r="D8774" s="56"/>
      <c r="E8774" s="56"/>
      <c r="F8774" s="56"/>
      <c r="G8774" s="56"/>
      <c r="I8774" s="57"/>
      <c r="N8774" s="56"/>
      <c r="O8774" s="57"/>
      <c r="V8774" s="57"/>
    </row>
    <row r="8775" spans="4:22">
      <c r="D8775" s="56"/>
      <c r="E8775" s="56"/>
      <c r="F8775" s="56"/>
      <c r="G8775" s="56"/>
      <c r="I8775" s="57"/>
      <c r="N8775" s="56"/>
      <c r="O8775" s="57"/>
      <c r="V8775" s="57"/>
    </row>
    <row r="8776" spans="4:22">
      <c r="D8776" s="56"/>
      <c r="E8776" s="56"/>
      <c r="F8776" s="56"/>
      <c r="G8776" s="56"/>
      <c r="I8776" s="57"/>
      <c r="N8776" s="56"/>
      <c r="O8776" s="57"/>
      <c r="V8776" s="57"/>
    </row>
    <row r="8777" spans="4:22">
      <c r="D8777" s="56"/>
      <c r="E8777" s="56"/>
      <c r="F8777" s="56"/>
      <c r="G8777" s="56"/>
      <c r="I8777" s="57"/>
      <c r="N8777" s="56"/>
      <c r="O8777" s="57"/>
      <c r="V8777" s="57"/>
    </row>
    <row r="8778" spans="4:22">
      <c r="D8778" s="56"/>
      <c r="E8778" s="56"/>
      <c r="F8778" s="56"/>
      <c r="G8778" s="56"/>
      <c r="I8778" s="57"/>
      <c r="N8778" s="56"/>
      <c r="O8778" s="57"/>
      <c r="V8778" s="57"/>
    </row>
    <row r="8779" spans="4:22">
      <c r="D8779" s="56"/>
      <c r="E8779" s="56"/>
      <c r="F8779" s="56"/>
      <c r="G8779" s="56"/>
      <c r="I8779" s="57"/>
      <c r="N8779" s="56"/>
      <c r="O8779" s="57"/>
      <c r="V8779" s="57"/>
    </row>
    <row r="8780" spans="4:22">
      <c r="D8780" s="56"/>
      <c r="E8780" s="56"/>
      <c r="F8780" s="56"/>
      <c r="G8780" s="56"/>
      <c r="I8780" s="57"/>
      <c r="N8780" s="56"/>
      <c r="O8780" s="57"/>
      <c r="V8780" s="57"/>
    </row>
    <row r="8781" spans="4:22">
      <c r="D8781" s="56"/>
      <c r="E8781" s="56"/>
      <c r="F8781" s="56"/>
      <c r="G8781" s="56"/>
      <c r="I8781" s="57"/>
      <c r="N8781" s="56"/>
      <c r="O8781" s="57"/>
      <c r="V8781" s="57"/>
    </row>
    <row r="8782" spans="4:22">
      <c r="D8782" s="56"/>
      <c r="E8782" s="56"/>
      <c r="F8782" s="56"/>
      <c r="G8782" s="56"/>
      <c r="I8782" s="57"/>
      <c r="N8782" s="56"/>
      <c r="O8782" s="57"/>
      <c r="V8782" s="57"/>
    </row>
    <row r="8783" spans="4:22">
      <c r="D8783" s="56"/>
      <c r="E8783" s="56"/>
      <c r="F8783" s="56"/>
      <c r="G8783" s="56"/>
      <c r="I8783" s="57"/>
      <c r="N8783" s="56"/>
      <c r="O8783" s="57"/>
      <c r="V8783" s="57"/>
    </row>
    <row r="8784" spans="4:22">
      <c r="D8784" s="56"/>
      <c r="E8784" s="56"/>
      <c r="F8784" s="56"/>
      <c r="G8784" s="56"/>
      <c r="I8784" s="57"/>
      <c r="N8784" s="56"/>
      <c r="O8784" s="57"/>
      <c r="V8784" s="57"/>
    </row>
    <row r="8785" spans="4:22">
      <c r="D8785" s="56"/>
      <c r="E8785" s="56"/>
      <c r="F8785" s="56"/>
      <c r="G8785" s="56"/>
      <c r="I8785" s="57"/>
      <c r="N8785" s="56"/>
      <c r="O8785" s="57"/>
      <c r="V8785" s="57"/>
    </row>
    <row r="8786" spans="4:22">
      <c r="D8786" s="56"/>
      <c r="E8786" s="56"/>
      <c r="F8786" s="56"/>
      <c r="G8786" s="56"/>
      <c r="I8786" s="57"/>
      <c r="N8786" s="56"/>
      <c r="O8786" s="57"/>
      <c r="V8786" s="57"/>
    </row>
    <row r="8787" spans="4:22">
      <c r="D8787" s="56"/>
      <c r="E8787" s="56"/>
      <c r="F8787" s="56"/>
      <c r="G8787" s="56"/>
      <c r="I8787" s="57"/>
      <c r="N8787" s="56"/>
      <c r="O8787" s="57"/>
      <c r="V8787" s="57"/>
    </row>
    <row r="8788" spans="4:22">
      <c r="D8788" s="56"/>
      <c r="E8788" s="56"/>
      <c r="F8788" s="56"/>
      <c r="G8788" s="56"/>
      <c r="I8788" s="57"/>
      <c r="N8788" s="56"/>
      <c r="O8788" s="57"/>
      <c r="V8788" s="57"/>
    </row>
    <row r="8789" spans="4:22">
      <c r="D8789" s="56"/>
      <c r="E8789" s="56"/>
      <c r="F8789" s="56"/>
      <c r="G8789" s="56"/>
      <c r="I8789" s="57"/>
      <c r="N8789" s="56"/>
      <c r="O8789" s="57"/>
      <c r="V8789" s="57"/>
    </row>
    <row r="8790" spans="4:22">
      <c r="D8790" s="56"/>
      <c r="E8790" s="56"/>
      <c r="F8790" s="56"/>
      <c r="G8790" s="56"/>
      <c r="I8790" s="57"/>
      <c r="N8790" s="56"/>
      <c r="O8790" s="57"/>
      <c r="V8790" s="57"/>
    </row>
    <row r="8791" spans="4:22">
      <c r="D8791" s="56"/>
      <c r="E8791" s="56"/>
      <c r="F8791" s="56"/>
      <c r="G8791" s="56"/>
      <c r="I8791" s="57"/>
      <c r="N8791" s="56"/>
      <c r="O8791" s="57"/>
      <c r="V8791" s="57"/>
    </row>
    <row r="8792" spans="4:22">
      <c r="D8792" s="56"/>
      <c r="E8792" s="56"/>
      <c r="F8792" s="56"/>
      <c r="G8792" s="56"/>
      <c r="I8792" s="57"/>
      <c r="N8792" s="56"/>
      <c r="O8792" s="57"/>
      <c r="V8792" s="57"/>
    </row>
    <row r="8793" spans="4:22">
      <c r="D8793" s="56"/>
      <c r="E8793" s="56"/>
      <c r="F8793" s="56"/>
      <c r="G8793" s="56"/>
      <c r="I8793" s="57"/>
      <c r="N8793" s="56"/>
      <c r="O8793" s="57"/>
      <c r="V8793" s="57"/>
    </row>
    <row r="8794" spans="4:22">
      <c r="D8794" s="56"/>
      <c r="E8794" s="56"/>
      <c r="F8794" s="56"/>
      <c r="G8794" s="56"/>
      <c r="I8794" s="57"/>
      <c r="N8794" s="56"/>
      <c r="O8794" s="57"/>
      <c r="V8794" s="57"/>
    </row>
    <row r="8795" spans="4:22">
      <c r="D8795" s="56"/>
      <c r="E8795" s="56"/>
      <c r="F8795" s="56"/>
      <c r="G8795" s="56"/>
      <c r="I8795" s="57"/>
      <c r="N8795" s="56"/>
      <c r="O8795" s="57"/>
      <c r="V8795" s="57"/>
    </row>
    <row r="8796" spans="4:22">
      <c r="D8796" s="56"/>
      <c r="E8796" s="56"/>
      <c r="F8796" s="56"/>
      <c r="G8796" s="56"/>
      <c r="I8796" s="57"/>
      <c r="N8796" s="56"/>
      <c r="O8796" s="57"/>
      <c r="V8796" s="57"/>
    </row>
    <row r="8797" spans="4:22">
      <c r="D8797" s="56"/>
      <c r="E8797" s="56"/>
      <c r="F8797" s="56"/>
      <c r="G8797" s="56"/>
      <c r="I8797" s="57"/>
      <c r="N8797" s="56"/>
      <c r="O8797" s="57"/>
      <c r="V8797" s="57"/>
    </row>
    <row r="8798" spans="4:22">
      <c r="D8798" s="56"/>
      <c r="E8798" s="56"/>
      <c r="F8798" s="56"/>
      <c r="G8798" s="56"/>
      <c r="I8798" s="57"/>
      <c r="N8798" s="56"/>
      <c r="O8798" s="57"/>
      <c r="V8798" s="57"/>
    </row>
    <row r="8799" spans="4:22">
      <c r="D8799" s="56"/>
      <c r="E8799" s="56"/>
      <c r="F8799" s="56"/>
      <c r="G8799" s="56"/>
      <c r="I8799" s="57"/>
      <c r="N8799" s="56"/>
      <c r="O8799" s="57"/>
      <c r="V8799" s="57"/>
    </row>
    <row r="8800" spans="4:22">
      <c r="D8800" s="56"/>
      <c r="E8800" s="56"/>
      <c r="F8800" s="56"/>
      <c r="G8800" s="56"/>
      <c r="I8800" s="57"/>
      <c r="N8800" s="56"/>
      <c r="O8800" s="57"/>
      <c r="V8800" s="57"/>
    </row>
    <row r="8801" spans="4:22">
      <c r="D8801" s="56"/>
      <c r="E8801" s="56"/>
      <c r="F8801" s="56"/>
      <c r="G8801" s="56"/>
      <c r="I8801" s="57"/>
      <c r="N8801" s="56"/>
      <c r="O8801" s="57"/>
      <c r="V8801" s="57"/>
    </row>
    <row r="8802" spans="4:22">
      <c r="D8802" s="56"/>
      <c r="E8802" s="56"/>
      <c r="F8802" s="56"/>
      <c r="G8802" s="56"/>
      <c r="I8802" s="57"/>
      <c r="N8802" s="56"/>
      <c r="O8802" s="57"/>
      <c r="V8802" s="57"/>
    </row>
    <row r="8803" spans="4:22">
      <c r="D8803" s="56"/>
      <c r="E8803" s="56"/>
      <c r="F8803" s="56"/>
      <c r="G8803" s="56"/>
      <c r="I8803" s="57"/>
      <c r="N8803" s="56"/>
      <c r="O8803" s="57"/>
      <c r="V8803" s="57"/>
    </row>
    <row r="8804" spans="4:22">
      <c r="D8804" s="56"/>
      <c r="E8804" s="56"/>
      <c r="F8804" s="56"/>
      <c r="G8804" s="56"/>
      <c r="I8804" s="57"/>
      <c r="N8804" s="56"/>
      <c r="O8804" s="57"/>
      <c r="V8804" s="57"/>
    </row>
    <row r="8805" spans="4:22">
      <c r="D8805" s="56"/>
      <c r="E8805" s="56"/>
      <c r="F8805" s="56"/>
      <c r="G8805" s="56"/>
      <c r="I8805" s="57"/>
      <c r="N8805" s="56"/>
      <c r="O8805" s="57"/>
      <c r="V8805" s="57"/>
    </row>
    <row r="8806" spans="4:22">
      <c r="D8806" s="56"/>
      <c r="E8806" s="56"/>
      <c r="F8806" s="56"/>
      <c r="G8806" s="56"/>
      <c r="I8806" s="57"/>
      <c r="N8806" s="56"/>
      <c r="O8806" s="57"/>
      <c r="V8806" s="57"/>
    </row>
    <row r="8807" spans="4:22">
      <c r="D8807" s="56"/>
      <c r="E8807" s="56"/>
      <c r="F8807" s="56"/>
      <c r="G8807" s="56"/>
      <c r="I8807" s="57"/>
      <c r="N8807" s="56"/>
      <c r="O8807" s="57"/>
      <c r="V8807" s="57"/>
    </row>
    <row r="8808" spans="4:22">
      <c r="D8808" s="56"/>
      <c r="E8808" s="56"/>
      <c r="F8808" s="56"/>
      <c r="G8808" s="56"/>
      <c r="I8808" s="57"/>
      <c r="N8808" s="56"/>
      <c r="O8808" s="57"/>
      <c r="V8808" s="57"/>
    </row>
    <row r="8809" spans="4:22">
      <c r="D8809" s="56"/>
      <c r="E8809" s="56"/>
      <c r="F8809" s="56"/>
      <c r="G8809" s="56"/>
      <c r="I8809" s="57"/>
      <c r="N8809" s="56"/>
      <c r="O8809" s="57"/>
      <c r="V8809" s="57"/>
    </row>
    <row r="8810" spans="4:22">
      <c r="D8810" s="56"/>
      <c r="E8810" s="56"/>
      <c r="F8810" s="56"/>
      <c r="G8810" s="56"/>
      <c r="I8810" s="57"/>
      <c r="N8810" s="56"/>
      <c r="O8810" s="57"/>
      <c r="V8810" s="57"/>
    </row>
    <row r="8811" spans="4:22">
      <c r="D8811" s="56"/>
      <c r="E8811" s="56"/>
      <c r="F8811" s="56"/>
      <c r="G8811" s="56"/>
      <c r="I8811" s="57"/>
      <c r="N8811" s="56"/>
      <c r="O8811" s="57"/>
      <c r="V8811" s="57"/>
    </row>
    <row r="8812" spans="4:22">
      <c r="D8812" s="56"/>
      <c r="E8812" s="56"/>
      <c r="F8812" s="56"/>
      <c r="G8812" s="56"/>
      <c r="I8812" s="57"/>
      <c r="N8812" s="56"/>
      <c r="O8812" s="57"/>
      <c r="V8812" s="57"/>
    </row>
    <row r="8813" spans="4:22">
      <c r="D8813" s="56"/>
      <c r="E8813" s="56"/>
      <c r="F8813" s="56"/>
      <c r="G8813" s="56"/>
      <c r="I8813" s="57"/>
      <c r="N8813" s="56"/>
      <c r="O8813" s="57"/>
      <c r="V8813" s="57"/>
    </row>
    <row r="8814" spans="4:22">
      <c r="D8814" s="56"/>
      <c r="E8814" s="56"/>
      <c r="F8814" s="56"/>
      <c r="G8814" s="56"/>
      <c r="I8814" s="57"/>
      <c r="N8814" s="56"/>
      <c r="O8814" s="57"/>
      <c r="V8814" s="57"/>
    </row>
    <row r="8815" spans="4:22">
      <c r="D8815" s="56"/>
      <c r="E8815" s="56"/>
      <c r="F8815" s="56"/>
      <c r="G8815" s="56"/>
      <c r="I8815" s="57"/>
      <c r="N8815" s="56"/>
      <c r="O8815" s="57"/>
      <c r="V8815" s="57"/>
    </row>
    <row r="8816" spans="4:22">
      <c r="D8816" s="56"/>
      <c r="E8816" s="56"/>
      <c r="F8816" s="56"/>
      <c r="G8816" s="56"/>
      <c r="I8816" s="57"/>
      <c r="N8816" s="56"/>
      <c r="O8816" s="57"/>
      <c r="V8816" s="57"/>
    </row>
    <row r="8817" spans="4:22">
      <c r="D8817" s="56"/>
      <c r="E8817" s="56"/>
      <c r="F8817" s="56"/>
      <c r="G8817" s="56"/>
      <c r="I8817" s="57"/>
      <c r="N8817" s="56"/>
      <c r="O8817" s="57"/>
      <c r="V8817" s="57"/>
    </row>
    <row r="8818" spans="4:22">
      <c r="D8818" s="56"/>
      <c r="E8818" s="56"/>
      <c r="F8818" s="56"/>
      <c r="G8818" s="56"/>
      <c r="I8818" s="57"/>
      <c r="N8818" s="56"/>
      <c r="O8818" s="57"/>
      <c r="V8818" s="57"/>
    </row>
    <row r="8819" spans="4:22">
      <c r="D8819" s="56"/>
      <c r="E8819" s="56"/>
      <c r="F8819" s="56"/>
      <c r="G8819" s="56"/>
      <c r="I8819" s="57"/>
      <c r="N8819" s="56"/>
      <c r="O8819" s="57"/>
      <c r="V8819" s="57"/>
    </row>
    <row r="8820" spans="4:22">
      <c r="D8820" s="56"/>
      <c r="E8820" s="56"/>
      <c r="F8820" s="56"/>
      <c r="G8820" s="56"/>
      <c r="I8820" s="57"/>
      <c r="N8820" s="56"/>
      <c r="O8820" s="57"/>
      <c r="V8820" s="57"/>
    </row>
    <row r="8821" spans="4:22">
      <c r="D8821" s="56"/>
      <c r="E8821" s="56"/>
      <c r="F8821" s="56"/>
      <c r="G8821" s="56"/>
      <c r="I8821" s="57"/>
      <c r="N8821" s="56"/>
      <c r="O8821" s="57"/>
      <c r="V8821" s="57"/>
    </row>
    <row r="8822" spans="4:22">
      <c r="D8822" s="56"/>
      <c r="E8822" s="56"/>
      <c r="F8822" s="56"/>
      <c r="G8822" s="56"/>
      <c r="I8822" s="57"/>
      <c r="N8822" s="56"/>
      <c r="O8822" s="57"/>
      <c r="V8822" s="57"/>
    </row>
    <row r="8823" spans="4:22">
      <c r="D8823" s="56"/>
      <c r="E8823" s="56"/>
      <c r="F8823" s="56"/>
      <c r="G8823" s="56"/>
      <c r="I8823" s="57"/>
      <c r="N8823" s="56"/>
      <c r="O8823" s="57"/>
      <c r="V8823" s="57"/>
    </row>
    <row r="8824" spans="4:22">
      <c r="D8824" s="56"/>
      <c r="E8824" s="56"/>
      <c r="F8824" s="56"/>
      <c r="G8824" s="56"/>
      <c r="I8824" s="57"/>
      <c r="N8824" s="56"/>
      <c r="O8824" s="57"/>
      <c r="V8824" s="57"/>
    </row>
    <row r="8825" spans="4:22">
      <c r="D8825" s="56"/>
      <c r="E8825" s="56"/>
      <c r="F8825" s="56"/>
      <c r="G8825" s="56"/>
      <c r="I8825" s="57"/>
      <c r="N8825" s="56"/>
      <c r="O8825" s="57"/>
      <c r="V8825" s="57"/>
    </row>
    <row r="8826" spans="4:22">
      <c r="D8826" s="56"/>
      <c r="E8826" s="56"/>
      <c r="F8826" s="56"/>
      <c r="G8826" s="56"/>
      <c r="I8826" s="57"/>
      <c r="N8826" s="56"/>
      <c r="O8826" s="57"/>
      <c r="V8826" s="57"/>
    </row>
    <row r="8827" spans="4:22">
      <c r="D8827" s="56"/>
      <c r="E8827" s="56"/>
      <c r="F8827" s="56"/>
      <c r="G8827" s="56"/>
      <c r="I8827" s="57"/>
      <c r="N8827" s="56"/>
      <c r="O8827" s="57"/>
      <c r="V8827" s="57"/>
    </row>
    <row r="8828" spans="4:22">
      <c r="D8828" s="56"/>
      <c r="E8828" s="56"/>
      <c r="F8828" s="56"/>
      <c r="G8828" s="56"/>
      <c r="I8828" s="57"/>
      <c r="N8828" s="56"/>
      <c r="O8828" s="57"/>
      <c r="V8828" s="57"/>
    </row>
    <row r="8829" spans="4:22">
      <c r="D8829" s="56"/>
      <c r="E8829" s="56"/>
      <c r="F8829" s="56"/>
      <c r="G8829" s="56"/>
      <c r="I8829" s="57"/>
      <c r="N8829" s="56"/>
      <c r="O8829" s="57"/>
      <c r="V8829" s="57"/>
    </row>
    <row r="8830" spans="4:22">
      <c r="D8830" s="56"/>
      <c r="E8830" s="56"/>
      <c r="F8830" s="56"/>
      <c r="G8830" s="56"/>
      <c r="I8830" s="57"/>
      <c r="N8830" s="56"/>
      <c r="O8830" s="57"/>
      <c r="V8830" s="57"/>
    </row>
    <row r="8831" spans="4:22">
      <c r="D8831" s="56"/>
      <c r="E8831" s="56"/>
      <c r="F8831" s="56"/>
      <c r="G8831" s="56"/>
      <c r="I8831" s="57"/>
      <c r="N8831" s="56"/>
      <c r="O8831" s="57"/>
      <c r="V8831" s="57"/>
    </row>
    <row r="8832" spans="4:22">
      <c r="D8832" s="56"/>
      <c r="E8832" s="56"/>
      <c r="F8832" s="56"/>
      <c r="G8832" s="56"/>
      <c r="I8832" s="57"/>
      <c r="N8832" s="56"/>
      <c r="O8832" s="57"/>
      <c r="V8832" s="57"/>
    </row>
    <row r="8833" spans="4:22">
      <c r="D8833" s="56"/>
      <c r="E8833" s="56"/>
      <c r="F8833" s="56"/>
      <c r="G8833" s="56"/>
      <c r="I8833" s="57"/>
      <c r="N8833" s="56"/>
      <c r="O8833" s="57"/>
      <c r="V8833" s="57"/>
    </row>
    <row r="8834" spans="4:22">
      <c r="D8834" s="56"/>
      <c r="E8834" s="56"/>
      <c r="F8834" s="56"/>
      <c r="G8834" s="56"/>
      <c r="I8834" s="57"/>
      <c r="N8834" s="56"/>
      <c r="O8834" s="57"/>
      <c r="V8834" s="57"/>
    </row>
    <row r="8835" spans="4:22">
      <c r="D8835" s="56"/>
      <c r="E8835" s="56"/>
      <c r="F8835" s="56"/>
      <c r="G8835" s="56"/>
      <c r="I8835" s="57"/>
      <c r="N8835" s="56"/>
      <c r="O8835" s="57"/>
      <c r="V8835" s="57"/>
    </row>
    <row r="8836" spans="4:22">
      <c r="D8836" s="56"/>
      <c r="E8836" s="56"/>
      <c r="F8836" s="56"/>
      <c r="G8836" s="56"/>
      <c r="I8836" s="57"/>
      <c r="N8836" s="56"/>
      <c r="O8836" s="57"/>
      <c r="V8836" s="57"/>
    </row>
    <row r="8837" spans="4:22">
      <c r="D8837" s="56"/>
      <c r="E8837" s="56"/>
      <c r="F8837" s="56"/>
      <c r="G8837" s="56"/>
      <c r="I8837" s="57"/>
      <c r="N8837" s="56"/>
      <c r="O8837" s="57"/>
      <c r="V8837" s="57"/>
    </row>
    <row r="8838" spans="4:22">
      <c r="D8838" s="56"/>
      <c r="E8838" s="56"/>
      <c r="F8838" s="56"/>
      <c r="G8838" s="56"/>
      <c r="I8838" s="57"/>
      <c r="N8838" s="56"/>
      <c r="O8838" s="57"/>
      <c r="V8838" s="57"/>
    </row>
    <row r="8839" spans="4:22">
      <c r="D8839" s="56"/>
      <c r="E8839" s="56"/>
      <c r="F8839" s="56"/>
      <c r="G8839" s="56"/>
      <c r="I8839" s="57"/>
      <c r="N8839" s="56"/>
      <c r="O8839" s="57"/>
      <c r="V8839" s="57"/>
    </row>
    <row r="8840" spans="4:22">
      <c r="D8840" s="56"/>
      <c r="E8840" s="56"/>
      <c r="F8840" s="56"/>
      <c r="G8840" s="56"/>
      <c r="I8840" s="57"/>
      <c r="N8840" s="56"/>
      <c r="O8840" s="57"/>
      <c r="V8840" s="57"/>
    </row>
    <row r="8841" spans="4:22">
      <c r="D8841" s="56"/>
      <c r="E8841" s="56"/>
      <c r="F8841" s="56"/>
      <c r="G8841" s="56"/>
      <c r="I8841" s="57"/>
      <c r="N8841" s="56"/>
      <c r="O8841" s="57"/>
      <c r="V8841" s="57"/>
    </row>
    <row r="8842" spans="4:22">
      <c r="D8842" s="56"/>
      <c r="E8842" s="56"/>
      <c r="F8842" s="56"/>
      <c r="G8842" s="56"/>
      <c r="I8842" s="57"/>
      <c r="N8842" s="56"/>
      <c r="O8842" s="57"/>
      <c r="V8842" s="57"/>
    </row>
    <row r="8843" spans="4:22">
      <c r="D8843" s="56"/>
      <c r="E8843" s="56"/>
      <c r="F8843" s="56"/>
      <c r="G8843" s="56"/>
      <c r="I8843" s="57"/>
      <c r="N8843" s="56"/>
      <c r="O8843" s="57"/>
      <c r="V8843" s="57"/>
    </row>
    <row r="8844" spans="4:22">
      <c r="D8844" s="56"/>
      <c r="E8844" s="56"/>
      <c r="F8844" s="56"/>
      <c r="G8844" s="56"/>
      <c r="I8844" s="57"/>
      <c r="N8844" s="56"/>
      <c r="O8844" s="57"/>
      <c r="V8844" s="57"/>
    </row>
    <row r="8845" spans="4:22">
      <c r="D8845" s="56"/>
      <c r="E8845" s="56"/>
      <c r="F8845" s="56"/>
      <c r="G8845" s="56"/>
      <c r="I8845" s="57"/>
      <c r="N8845" s="56"/>
      <c r="O8845" s="57"/>
      <c r="V8845" s="57"/>
    </row>
    <row r="8846" spans="4:22">
      <c r="D8846" s="56"/>
      <c r="E8846" s="56"/>
      <c r="F8846" s="56"/>
      <c r="G8846" s="56"/>
      <c r="I8846" s="57"/>
      <c r="N8846" s="56"/>
      <c r="O8846" s="57"/>
      <c r="V8846" s="57"/>
    </row>
    <row r="8847" spans="4:22">
      <c r="D8847" s="56"/>
      <c r="E8847" s="56"/>
      <c r="F8847" s="56"/>
      <c r="G8847" s="56"/>
      <c r="I8847" s="57"/>
      <c r="N8847" s="56"/>
      <c r="O8847" s="57"/>
      <c r="V8847" s="57"/>
    </row>
    <row r="8848" spans="4:22">
      <c r="D8848" s="56"/>
      <c r="E8848" s="56"/>
      <c r="F8848" s="56"/>
      <c r="G8848" s="56"/>
      <c r="I8848" s="57"/>
      <c r="N8848" s="56"/>
      <c r="O8848" s="57"/>
      <c r="V8848" s="57"/>
    </row>
    <row r="8849" spans="4:22">
      <c r="D8849" s="56"/>
      <c r="E8849" s="56"/>
      <c r="F8849" s="56"/>
      <c r="G8849" s="56"/>
      <c r="I8849" s="57"/>
      <c r="N8849" s="56"/>
      <c r="O8849" s="57"/>
      <c r="V8849" s="57"/>
    </row>
    <row r="8850" spans="4:22">
      <c r="D8850" s="56"/>
      <c r="E8850" s="56"/>
      <c r="F8850" s="56"/>
      <c r="G8850" s="56"/>
      <c r="I8850" s="57"/>
      <c r="N8850" s="56"/>
      <c r="O8850" s="57"/>
      <c r="V8850" s="57"/>
    </row>
    <row r="8851" spans="4:22">
      <c r="D8851" s="56"/>
      <c r="E8851" s="56"/>
      <c r="F8851" s="56"/>
      <c r="G8851" s="56"/>
      <c r="I8851" s="57"/>
      <c r="N8851" s="56"/>
      <c r="O8851" s="57"/>
      <c r="V8851" s="57"/>
    </row>
    <row r="8852" spans="4:22">
      <c r="D8852" s="56"/>
      <c r="E8852" s="56"/>
      <c r="F8852" s="56"/>
      <c r="G8852" s="56"/>
      <c r="I8852" s="57"/>
      <c r="N8852" s="56"/>
      <c r="O8852" s="57"/>
      <c r="V8852" s="57"/>
    </row>
    <row r="8853" spans="4:22">
      <c r="D8853" s="56"/>
      <c r="E8853" s="56"/>
      <c r="F8853" s="56"/>
      <c r="G8853" s="56"/>
      <c r="I8853" s="57"/>
      <c r="N8853" s="56"/>
      <c r="O8853" s="57"/>
      <c r="V8853" s="57"/>
    </row>
    <row r="8854" spans="4:22">
      <c r="D8854" s="56"/>
      <c r="E8854" s="56"/>
      <c r="F8854" s="56"/>
      <c r="G8854" s="56"/>
      <c r="I8854" s="57"/>
      <c r="N8854" s="56"/>
      <c r="O8854" s="57"/>
      <c r="V8854" s="57"/>
    </row>
    <row r="8855" spans="4:22">
      <c r="D8855" s="56"/>
      <c r="E8855" s="56"/>
      <c r="F8855" s="56"/>
      <c r="G8855" s="56"/>
      <c r="I8855" s="57"/>
      <c r="N8855" s="56"/>
      <c r="O8855" s="57"/>
      <c r="V8855" s="57"/>
    </row>
    <row r="8856" spans="4:22">
      <c r="D8856" s="56"/>
      <c r="E8856" s="56"/>
      <c r="F8856" s="56"/>
      <c r="G8856" s="56"/>
      <c r="I8856" s="57"/>
      <c r="N8856" s="56"/>
      <c r="O8856" s="57"/>
      <c r="V8856" s="57"/>
    </row>
    <row r="8857" spans="4:22">
      <c r="D8857" s="56"/>
      <c r="E8857" s="56"/>
      <c r="F8857" s="56"/>
      <c r="G8857" s="56"/>
      <c r="I8857" s="57"/>
      <c r="N8857" s="56"/>
      <c r="O8857" s="57"/>
      <c r="V8857" s="57"/>
    </row>
    <row r="8858" spans="4:22">
      <c r="D8858" s="56"/>
      <c r="E8858" s="56"/>
      <c r="F8858" s="56"/>
      <c r="G8858" s="56"/>
      <c r="I8858" s="57"/>
      <c r="N8858" s="56"/>
      <c r="O8858" s="57"/>
      <c r="V8858" s="57"/>
    </row>
    <row r="8859" spans="4:22">
      <c r="D8859" s="56"/>
      <c r="E8859" s="56"/>
      <c r="F8859" s="56"/>
      <c r="G8859" s="56"/>
      <c r="I8859" s="57"/>
      <c r="N8859" s="56"/>
      <c r="O8859" s="57"/>
      <c r="V8859" s="57"/>
    </row>
    <row r="8860" spans="4:22">
      <c r="D8860" s="56"/>
      <c r="E8860" s="56"/>
      <c r="F8860" s="56"/>
      <c r="G8860" s="56"/>
      <c r="I8860" s="57"/>
      <c r="N8860" s="56"/>
      <c r="O8860" s="57"/>
      <c r="V8860" s="57"/>
    </row>
    <row r="8861" spans="4:22">
      <c r="D8861" s="56"/>
      <c r="E8861" s="56"/>
      <c r="F8861" s="56"/>
      <c r="G8861" s="56"/>
      <c r="I8861" s="57"/>
      <c r="N8861" s="56"/>
      <c r="O8861" s="57"/>
      <c r="V8861" s="57"/>
    </row>
    <row r="8862" spans="4:22">
      <c r="D8862" s="56"/>
      <c r="E8862" s="56"/>
      <c r="F8862" s="56"/>
      <c r="G8862" s="56"/>
      <c r="I8862" s="57"/>
      <c r="N8862" s="56"/>
      <c r="O8862" s="57"/>
      <c r="V8862" s="57"/>
    </row>
    <row r="8863" spans="4:22">
      <c r="D8863" s="56"/>
      <c r="E8863" s="56"/>
      <c r="F8863" s="56"/>
      <c r="G8863" s="56"/>
      <c r="I8863" s="57"/>
      <c r="N8863" s="56"/>
      <c r="O8863" s="57"/>
      <c r="V8863" s="57"/>
    </row>
    <row r="8864" spans="4:22">
      <c r="D8864" s="56"/>
      <c r="E8864" s="56"/>
      <c r="F8864" s="56"/>
      <c r="G8864" s="56"/>
      <c r="I8864" s="57"/>
      <c r="N8864" s="56"/>
      <c r="O8864" s="57"/>
      <c r="V8864" s="57"/>
    </row>
    <row r="8865" spans="4:22">
      <c r="D8865" s="56"/>
      <c r="E8865" s="56"/>
      <c r="F8865" s="56"/>
      <c r="G8865" s="56"/>
      <c r="I8865" s="57"/>
      <c r="N8865" s="56"/>
      <c r="O8865" s="57"/>
      <c r="V8865" s="57"/>
    </row>
    <row r="8866" spans="4:22">
      <c r="D8866" s="56"/>
      <c r="E8866" s="56"/>
      <c r="F8866" s="56"/>
      <c r="G8866" s="56"/>
      <c r="I8866" s="57"/>
      <c r="N8866" s="56"/>
      <c r="O8866" s="57"/>
      <c r="V8866" s="57"/>
    </row>
    <row r="8867" spans="4:22">
      <c r="D8867" s="56"/>
      <c r="E8867" s="56"/>
      <c r="F8867" s="56"/>
      <c r="G8867" s="56"/>
      <c r="I8867" s="57"/>
      <c r="N8867" s="56"/>
      <c r="O8867" s="57"/>
      <c r="V8867" s="57"/>
    </row>
    <row r="8868" spans="4:22">
      <c r="D8868" s="56"/>
      <c r="E8868" s="56"/>
      <c r="F8868" s="56"/>
      <c r="G8868" s="56"/>
      <c r="I8868" s="57"/>
      <c r="N8868" s="56"/>
      <c r="O8868" s="57"/>
      <c r="V8868" s="57"/>
    </row>
    <row r="8869" spans="4:22">
      <c r="D8869" s="56"/>
      <c r="E8869" s="56"/>
      <c r="F8869" s="56"/>
      <c r="G8869" s="56"/>
      <c r="I8869" s="57"/>
      <c r="N8869" s="56"/>
      <c r="O8869" s="57"/>
      <c r="V8869" s="57"/>
    </row>
    <row r="8870" spans="4:22">
      <c r="D8870" s="56"/>
      <c r="E8870" s="56"/>
      <c r="F8870" s="56"/>
      <c r="G8870" s="56"/>
      <c r="I8870" s="57"/>
      <c r="N8870" s="56"/>
      <c r="O8870" s="57"/>
      <c r="V8870" s="57"/>
    </row>
    <row r="8871" spans="4:22">
      <c r="D8871" s="56"/>
      <c r="E8871" s="56"/>
      <c r="F8871" s="56"/>
      <c r="G8871" s="56"/>
      <c r="I8871" s="57"/>
      <c r="N8871" s="56"/>
      <c r="O8871" s="57"/>
      <c r="V8871" s="57"/>
    </row>
    <row r="8872" spans="4:22">
      <c r="D8872" s="56"/>
      <c r="E8872" s="56"/>
      <c r="F8872" s="56"/>
      <c r="G8872" s="56"/>
      <c r="I8872" s="57"/>
      <c r="N8872" s="56"/>
      <c r="O8872" s="57"/>
      <c r="V8872" s="57"/>
    </row>
    <row r="8873" spans="4:22">
      <c r="D8873" s="56"/>
      <c r="E8873" s="56"/>
      <c r="F8873" s="56"/>
      <c r="G8873" s="56"/>
      <c r="I8873" s="57"/>
      <c r="N8873" s="56"/>
      <c r="O8873" s="57"/>
      <c r="V8873" s="57"/>
    </row>
    <row r="8874" spans="4:22">
      <c r="D8874" s="56"/>
      <c r="E8874" s="56"/>
      <c r="F8874" s="56"/>
      <c r="G8874" s="56"/>
      <c r="I8874" s="57"/>
      <c r="N8874" s="56"/>
      <c r="O8874" s="57"/>
      <c r="V8874" s="57"/>
    </row>
    <row r="8875" spans="4:22">
      <c r="D8875" s="56"/>
      <c r="E8875" s="56"/>
      <c r="F8875" s="56"/>
      <c r="G8875" s="56"/>
      <c r="I8875" s="57"/>
      <c r="N8875" s="56"/>
      <c r="O8875" s="57"/>
      <c r="V8875" s="57"/>
    </row>
    <row r="8876" spans="4:22">
      <c r="D8876" s="56"/>
      <c r="E8876" s="56"/>
      <c r="F8876" s="56"/>
      <c r="G8876" s="56"/>
      <c r="I8876" s="57"/>
      <c r="N8876" s="56"/>
      <c r="O8876" s="57"/>
      <c r="V8876" s="57"/>
    </row>
    <row r="8877" spans="4:22">
      <c r="D8877" s="56"/>
      <c r="E8877" s="56"/>
      <c r="F8877" s="56"/>
      <c r="G8877" s="56"/>
      <c r="I8877" s="57"/>
      <c r="N8877" s="56"/>
      <c r="O8877" s="57"/>
      <c r="V8877" s="57"/>
    </row>
    <row r="8878" spans="4:22">
      <c r="D8878" s="56"/>
      <c r="E8878" s="56"/>
      <c r="F8878" s="56"/>
      <c r="G8878" s="56"/>
      <c r="I8878" s="57"/>
      <c r="N8878" s="56"/>
      <c r="O8878" s="57"/>
      <c r="V8878" s="57"/>
    </row>
    <row r="8879" spans="4:22">
      <c r="D8879" s="56"/>
      <c r="E8879" s="56"/>
      <c r="F8879" s="56"/>
      <c r="G8879" s="56"/>
      <c r="I8879" s="57"/>
      <c r="N8879" s="56"/>
      <c r="O8879" s="57"/>
      <c r="V8879" s="57"/>
    </row>
    <row r="8880" spans="4:22">
      <c r="D8880" s="56"/>
      <c r="E8880" s="56"/>
      <c r="F8880" s="56"/>
      <c r="G8880" s="56"/>
      <c r="I8880" s="57"/>
      <c r="N8880" s="56"/>
      <c r="O8880" s="57"/>
      <c r="V8880" s="57"/>
    </row>
    <row r="8881" spans="4:22">
      <c r="D8881" s="56"/>
      <c r="E8881" s="56"/>
      <c r="F8881" s="56"/>
      <c r="G8881" s="56"/>
      <c r="I8881" s="57"/>
      <c r="N8881" s="56"/>
      <c r="O8881" s="57"/>
      <c r="V8881" s="57"/>
    </row>
    <row r="8882" spans="4:22">
      <c r="D8882" s="56"/>
      <c r="E8882" s="56"/>
      <c r="F8882" s="56"/>
      <c r="G8882" s="56"/>
      <c r="I8882" s="57"/>
      <c r="N8882" s="56"/>
      <c r="O8882" s="57"/>
      <c r="V8882" s="57"/>
    </row>
    <row r="8883" spans="4:22">
      <c r="D8883" s="56"/>
      <c r="E8883" s="56"/>
      <c r="F8883" s="56"/>
      <c r="G8883" s="56"/>
      <c r="I8883" s="57"/>
      <c r="N8883" s="56"/>
      <c r="O8883" s="57"/>
      <c r="V8883" s="57"/>
    </row>
    <row r="8884" spans="4:22">
      <c r="D8884" s="56"/>
      <c r="E8884" s="56"/>
      <c r="F8884" s="56"/>
      <c r="G8884" s="56"/>
      <c r="I8884" s="57"/>
      <c r="N8884" s="56"/>
      <c r="O8884" s="57"/>
      <c r="V8884" s="57"/>
    </row>
    <row r="8885" spans="4:22">
      <c r="D8885" s="56"/>
      <c r="E8885" s="56"/>
      <c r="F8885" s="56"/>
      <c r="G8885" s="56"/>
      <c r="I8885" s="57"/>
      <c r="N8885" s="56"/>
      <c r="O8885" s="57"/>
      <c r="V8885" s="57"/>
    </row>
    <row r="8886" spans="4:22">
      <c r="D8886" s="56"/>
      <c r="E8886" s="56"/>
      <c r="F8886" s="56"/>
      <c r="G8886" s="56"/>
      <c r="I8886" s="57"/>
      <c r="N8886" s="56"/>
      <c r="O8886" s="57"/>
      <c r="V8886" s="57"/>
    </row>
    <row r="8887" spans="4:22">
      <c r="D8887" s="56"/>
      <c r="E8887" s="56"/>
      <c r="F8887" s="56"/>
      <c r="G8887" s="56"/>
      <c r="I8887" s="57"/>
      <c r="N8887" s="56"/>
      <c r="O8887" s="57"/>
      <c r="V8887" s="57"/>
    </row>
    <row r="8888" spans="4:22">
      <c r="D8888" s="56"/>
      <c r="E8888" s="56"/>
      <c r="F8888" s="56"/>
      <c r="G8888" s="56"/>
      <c r="I8888" s="57"/>
      <c r="N8888" s="56"/>
      <c r="O8888" s="57"/>
      <c r="V8888" s="57"/>
    </row>
    <row r="8889" spans="4:22">
      <c r="D8889" s="56"/>
      <c r="E8889" s="56"/>
      <c r="F8889" s="56"/>
      <c r="G8889" s="56"/>
      <c r="I8889" s="57"/>
      <c r="N8889" s="56"/>
      <c r="O8889" s="57"/>
      <c r="V8889" s="57"/>
    </row>
    <row r="8890" spans="4:22">
      <c r="D8890" s="56"/>
      <c r="E8890" s="56"/>
      <c r="F8890" s="56"/>
      <c r="G8890" s="56"/>
      <c r="I8890" s="57"/>
      <c r="N8890" s="56"/>
      <c r="O8890" s="57"/>
      <c r="V8890" s="57"/>
    </row>
    <row r="8891" spans="4:22">
      <c r="D8891" s="56"/>
      <c r="E8891" s="56"/>
      <c r="F8891" s="56"/>
      <c r="G8891" s="56"/>
      <c r="I8891" s="57"/>
      <c r="N8891" s="56"/>
      <c r="O8891" s="57"/>
      <c r="V8891" s="57"/>
    </row>
    <row r="8892" spans="4:22">
      <c r="D8892" s="56"/>
      <c r="E8892" s="56"/>
      <c r="F8892" s="56"/>
      <c r="G8892" s="56"/>
      <c r="I8892" s="57"/>
      <c r="N8892" s="56"/>
      <c r="O8892" s="57"/>
      <c r="V8892" s="57"/>
    </row>
    <row r="8893" spans="4:22">
      <c r="D8893" s="56"/>
      <c r="E8893" s="56"/>
      <c r="F8893" s="56"/>
      <c r="G8893" s="56"/>
      <c r="I8893" s="57"/>
      <c r="N8893" s="56"/>
      <c r="O8893" s="57"/>
      <c r="V8893" s="57"/>
    </row>
    <row r="8894" spans="4:22">
      <c r="D8894" s="56"/>
      <c r="E8894" s="56"/>
      <c r="F8894" s="56"/>
      <c r="G8894" s="56"/>
      <c r="I8894" s="57"/>
      <c r="N8894" s="56"/>
      <c r="O8894" s="57"/>
      <c r="V8894" s="57"/>
    </row>
    <row r="8895" spans="4:22">
      <c r="D8895" s="56"/>
      <c r="E8895" s="56"/>
      <c r="F8895" s="56"/>
      <c r="G8895" s="56"/>
      <c r="I8895" s="57"/>
      <c r="N8895" s="56"/>
      <c r="O8895" s="57"/>
      <c r="V8895" s="57"/>
    </row>
    <row r="8896" spans="4:22">
      <c r="D8896" s="56"/>
      <c r="E8896" s="56"/>
      <c r="F8896" s="56"/>
      <c r="G8896" s="56"/>
      <c r="I8896" s="57"/>
      <c r="N8896" s="56"/>
      <c r="O8896" s="57"/>
      <c r="V8896" s="57"/>
    </row>
    <row r="8897" spans="4:22">
      <c r="D8897" s="56"/>
      <c r="E8897" s="56"/>
      <c r="F8897" s="56"/>
      <c r="G8897" s="56"/>
      <c r="I8897" s="57"/>
      <c r="N8897" s="56"/>
      <c r="O8897" s="57"/>
      <c r="V8897" s="57"/>
    </row>
    <row r="8898" spans="4:22">
      <c r="D8898" s="56"/>
      <c r="E8898" s="56"/>
      <c r="F8898" s="56"/>
      <c r="G8898" s="56"/>
      <c r="I8898" s="57"/>
      <c r="N8898" s="56"/>
      <c r="O8898" s="57"/>
      <c r="V8898" s="57"/>
    </row>
    <row r="8899" spans="4:22">
      <c r="D8899" s="56"/>
      <c r="E8899" s="56"/>
      <c r="F8899" s="56"/>
      <c r="G8899" s="56"/>
      <c r="I8899" s="57"/>
      <c r="N8899" s="56"/>
      <c r="O8899" s="57"/>
      <c r="V8899" s="57"/>
    </row>
    <row r="8900" spans="4:22">
      <c r="D8900" s="56"/>
      <c r="E8900" s="56"/>
      <c r="F8900" s="56"/>
      <c r="G8900" s="56"/>
      <c r="I8900" s="57"/>
      <c r="N8900" s="56"/>
      <c r="O8900" s="57"/>
      <c r="V8900" s="57"/>
    </row>
    <row r="8901" spans="4:22">
      <c r="D8901" s="56"/>
      <c r="E8901" s="56"/>
      <c r="F8901" s="56"/>
      <c r="G8901" s="56"/>
      <c r="I8901" s="57"/>
      <c r="N8901" s="56"/>
      <c r="O8901" s="57"/>
      <c r="V8901" s="57"/>
    </row>
    <row r="8902" spans="4:22">
      <c r="D8902" s="56"/>
      <c r="E8902" s="56"/>
      <c r="F8902" s="56"/>
      <c r="G8902" s="56"/>
      <c r="I8902" s="57"/>
      <c r="N8902" s="56"/>
      <c r="O8902" s="57"/>
      <c r="V8902" s="57"/>
    </row>
    <row r="8903" spans="4:22">
      <c r="D8903" s="56"/>
      <c r="E8903" s="56"/>
      <c r="F8903" s="56"/>
      <c r="G8903" s="56"/>
      <c r="I8903" s="57"/>
      <c r="N8903" s="56"/>
      <c r="O8903" s="57"/>
      <c r="V8903" s="57"/>
    </row>
    <row r="8904" spans="4:22">
      <c r="D8904" s="56"/>
      <c r="E8904" s="56"/>
      <c r="F8904" s="56"/>
      <c r="G8904" s="56"/>
      <c r="I8904" s="57"/>
      <c r="N8904" s="56"/>
      <c r="O8904" s="57"/>
      <c r="V8904" s="57"/>
    </row>
    <row r="8905" spans="4:22">
      <c r="D8905" s="56"/>
      <c r="E8905" s="56"/>
      <c r="F8905" s="56"/>
      <c r="G8905" s="56"/>
      <c r="I8905" s="57"/>
      <c r="N8905" s="56"/>
      <c r="O8905" s="57"/>
      <c r="V8905" s="57"/>
    </row>
    <row r="8906" spans="4:22">
      <c r="D8906" s="56"/>
      <c r="E8906" s="56"/>
      <c r="F8906" s="56"/>
      <c r="G8906" s="56"/>
      <c r="I8906" s="57"/>
      <c r="N8906" s="56"/>
      <c r="O8906" s="57"/>
      <c r="V8906" s="57"/>
    </row>
    <row r="8907" spans="4:22">
      <c r="D8907" s="56"/>
      <c r="E8907" s="56"/>
      <c r="F8907" s="56"/>
      <c r="G8907" s="56"/>
      <c r="I8907" s="57"/>
      <c r="N8907" s="56"/>
      <c r="O8907" s="57"/>
      <c r="V8907" s="57"/>
    </row>
    <row r="8908" spans="4:22">
      <c r="D8908" s="56"/>
      <c r="E8908" s="56"/>
      <c r="F8908" s="56"/>
      <c r="G8908" s="56"/>
      <c r="I8908" s="57"/>
      <c r="N8908" s="56"/>
      <c r="O8908" s="57"/>
      <c r="V8908" s="57"/>
    </row>
    <row r="8909" spans="4:22">
      <c r="D8909" s="56"/>
      <c r="E8909" s="56"/>
      <c r="F8909" s="56"/>
      <c r="G8909" s="56"/>
      <c r="I8909" s="57"/>
      <c r="N8909" s="56"/>
      <c r="O8909" s="57"/>
      <c r="V8909" s="57"/>
    </row>
    <row r="8910" spans="4:22">
      <c r="D8910" s="56"/>
      <c r="E8910" s="56"/>
      <c r="F8910" s="56"/>
      <c r="G8910" s="56"/>
      <c r="I8910" s="57"/>
      <c r="N8910" s="56"/>
      <c r="O8910" s="57"/>
      <c r="V8910" s="57"/>
    </row>
    <row r="8911" spans="4:22">
      <c r="D8911" s="56"/>
      <c r="E8911" s="56"/>
      <c r="F8911" s="56"/>
      <c r="G8911" s="56"/>
      <c r="I8911" s="57"/>
      <c r="N8911" s="56"/>
      <c r="O8911" s="57"/>
      <c r="V8911" s="57"/>
    </row>
    <row r="8912" spans="4:22">
      <c r="D8912" s="56"/>
      <c r="E8912" s="56"/>
      <c r="F8912" s="56"/>
      <c r="G8912" s="56"/>
      <c r="I8912" s="57"/>
      <c r="N8912" s="56"/>
      <c r="O8912" s="57"/>
      <c r="V8912" s="57"/>
    </row>
    <row r="8913" spans="4:22">
      <c r="D8913" s="56"/>
      <c r="E8913" s="56"/>
      <c r="F8913" s="56"/>
      <c r="G8913" s="56"/>
      <c r="I8913" s="57"/>
      <c r="N8913" s="56"/>
      <c r="O8913" s="57"/>
      <c r="V8913" s="57"/>
    </row>
    <row r="8914" spans="4:22">
      <c r="D8914" s="56"/>
      <c r="E8914" s="56"/>
      <c r="F8914" s="56"/>
      <c r="G8914" s="56"/>
      <c r="I8914" s="57"/>
      <c r="N8914" s="56"/>
      <c r="O8914" s="57"/>
      <c r="V8914" s="57"/>
    </row>
    <row r="8915" spans="4:22">
      <c r="D8915" s="56"/>
      <c r="E8915" s="56"/>
      <c r="F8915" s="56"/>
      <c r="G8915" s="56"/>
      <c r="I8915" s="57"/>
      <c r="N8915" s="56"/>
      <c r="O8915" s="57"/>
      <c r="V8915" s="57"/>
    </row>
    <row r="8916" spans="4:22">
      <c r="D8916" s="56"/>
      <c r="E8916" s="56"/>
      <c r="F8916" s="56"/>
      <c r="G8916" s="56"/>
      <c r="I8916" s="57"/>
      <c r="N8916" s="56"/>
      <c r="O8916" s="57"/>
      <c r="V8916" s="57"/>
    </row>
    <row r="8917" spans="4:22">
      <c r="D8917" s="56"/>
      <c r="E8917" s="56"/>
      <c r="F8917" s="56"/>
      <c r="G8917" s="56"/>
      <c r="I8917" s="57"/>
      <c r="N8917" s="56"/>
      <c r="O8917" s="57"/>
      <c r="V8917" s="57"/>
    </row>
    <row r="8918" spans="4:22">
      <c r="D8918" s="56"/>
      <c r="E8918" s="56"/>
      <c r="F8918" s="56"/>
      <c r="G8918" s="56"/>
      <c r="I8918" s="57"/>
      <c r="N8918" s="56"/>
      <c r="O8918" s="57"/>
      <c r="V8918" s="57"/>
    </row>
    <row r="8919" spans="4:22">
      <c r="D8919" s="56"/>
      <c r="E8919" s="56"/>
      <c r="F8919" s="56"/>
      <c r="G8919" s="56"/>
      <c r="I8919" s="57"/>
      <c r="N8919" s="56"/>
      <c r="O8919" s="57"/>
      <c r="V8919" s="57"/>
    </row>
    <row r="8920" spans="4:22">
      <c r="D8920" s="56"/>
      <c r="E8920" s="56"/>
      <c r="F8920" s="56"/>
      <c r="G8920" s="56"/>
      <c r="I8920" s="57"/>
      <c r="N8920" s="56"/>
      <c r="O8920" s="57"/>
      <c r="V8920" s="57"/>
    </row>
    <row r="8921" spans="4:22">
      <c r="D8921" s="56"/>
      <c r="E8921" s="56"/>
      <c r="F8921" s="56"/>
      <c r="G8921" s="56"/>
      <c r="I8921" s="57"/>
      <c r="N8921" s="56"/>
      <c r="O8921" s="57"/>
      <c r="V8921" s="57"/>
    </row>
    <row r="8922" spans="4:22">
      <c r="D8922" s="56"/>
      <c r="E8922" s="56"/>
      <c r="F8922" s="56"/>
      <c r="G8922" s="56"/>
      <c r="I8922" s="57"/>
      <c r="N8922" s="56"/>
      <c r="O8922" s="57"/>
      <c r="V8922" s="57"/>
    </row>
    <row r="8923" spans="4:22">
      <c r="D8923" s="56"/>
      <c r="E8923" s="56"/>
      <c r="F8923" s="56"/>
      <c r="G8923" s="56"/>
      <c r="I8923" s="57"/>
      <c r="N8923" s="56"/>
      <c r="O8923" s="57"/>
      <c r="V8923" s="57"/>
    </row>
    <row r="8924" spans="4:22">
      <c r="D8924" s="56"/>
      <c r="E8924" s="56"/>
      <c r="F8924" s="56"/>
      <c r="G8924" s="56"/>
      <c r="I8924" s="57"/>
      <c r="N8924" s="56"/>
      <c r="O8924" s="57"/>
      <c r="V8924" s="57"/>
    </row>
    <row r="8925" spans="4:22">
      <c r="D8925" s="56"/>
      <c r="E8925" s="56"/>
      <c r="F8925" s="56"/>
      <c r="G8925" s="56"/>
      <c r="I8925" s="57"/>
      <c r="N8925" s="56"/>
      <c r="O8925" s="57"/>
      <c r="V8925" s="57"/>
    </row>
    <row r="8926" spans="4:22">
      <c r="D8926" s="56"/>
      <c r="E8926" s="56"/>
      <c r="F8926" s="56"/>
      <c r="G8926" s="56"/>
      <c r="I8926" s="57"/>
      <c r="N8926" s="56"/>
      <c r="O8926" s="57"/>
      <c r="V8926" s="57"/>
    </row>
    <row r="8927" spans="4:22">
      <c r="D8927" s="56"/>
      <c r="E8927" s="56"/>
      <c r="F8927" s="56"/>
      <c r="G8927" s="56"/>
      <c r="I8927" s="57"/>
      <c r="N8927" s="56"/>
      <c r="O8927" s="57"/>
      <c r="V8927" s="57"/>
    </row>
    <row r="8928" spans="4:22">
      <c r="D8928" s="56"/>
      <c r="E8928" s="56"/>
      <c r="F8928" s="56"/>
      <c r="G8928" s="56"/>
      <c r="I8928" s="57"/>
      <c r="N8928" s="56"/>
      <c r="O8928" s="57"/>
      <c r="V8928" s="57"/>
    </row>
    <row r="8929" spans="4:22">
      <c r="D8929" s="56"/>
      <c r="E8929" s="56"/>
      <c r="F8929" s="56"/>
      <c r="G8929" s="56"/>
      <c r="I8929" s="57"/>
      <c r="N8929" s="56"/>
      <c r="O8929" s="57"/>
      <c r="V8929" s="57"/>
    </row>
    <row r="8930" spans="4:22">
      <c r="D8930" s="56"/>
      <c r="E8930" s="56"/>
      <c r="F8930" s="56"/>
      <c r="G8930" s="56"/>
      <c r="I8930" s="57"/>
      <c r="N8930" s="56"/>
      <c r="O8930" s="57"/>
      <c r="V8930" s="57"/>
    </row>
    <row r="8931" spans="4:22">
      <c r="D8931" s="56"/>
      <c r="E8931" s="56"/>
      <c r="F8931" s="56"/>
      <c r="G8931" s="56"/>
      <c r="I8931" s="57"/>
      <c r="N8931" s="56"/>
      <c r="O8931" s="57"/>
      <c r="V8931" s="57"/>
    </row>
    <row r="8932" spans="4:22">
      <c r="D8932" s="56"/>
      <c r="E8932" s="56"/>
      <c r="F8932" s="56"/>
      <c r="G8932" s="56"/>
      <c r="I8932" s="57"/>
      <c r="N8932" s="56"/>
      <c r="O8932" s="57"/>
      <c r="V8932" s="57"/>
    </row>
    <row r="8933" spans="4:22">
      <c r="D8933" s="56"/>
      <c r="E8933" s="56"/>
      <c r="F8933" s="56"/>
      <c r="G8933" s="56"/>
      <c r="I8933" s="57"/>
      <c r="N8933" s="56"/>
      <c r="O8933" s="57"/>
      <c r="V8933" s="57"/>
    </row>
    <row r="8934" spans="4:22">
      <c r="D8934" s="56"/>
      <c r="E8934" s="56"/>
      <c r="F8934" s="56"/>
      <c r="G8934" s="56"/>
      <c r="I8934" s="57"/>
      <c r="N8934" s="56"/>
      <c r="O8934" s="57"/>
      <c r="V8934" s="57"/>
    </row>
    <row r="8935" spans="4:22">
      <c r="D8935" s="56"/>
      <c r="E8935" s="56"/>
      <c r="F8935" s="56"/>
      <c r="G8935" s="56"/>
      <c r="I8935" s="57"/>
      <c r="N8935" s="56"/>
      <c r="O8935" s="57"/>
      <c r="V8935" s="57"/>
    </row>
    <row r="8936" spans="4:22">
      <c r="D8936" s="56"/>
      <c r="E8936" s="56"/>
      <c r="F8936" s="56"/>
      <c r="G8936" s="56"/>
      <c r="I8936" s="57"/>
      <c r="N8936" s="56"/>
      <c r="O8936" s="57"/>
      <c r="V8936" s="57"/>
    </row>
    <row r="8937" spans="4:22">
      <c r="D8937" s="56"/>
      <c r="E8937" s="56"/>
      <c r="F8937" s="56"/>
      <c r="G8937" s="56"/>
      <c r="I8937" s="57"/>
      <c r="N8937" s="56"/>
      <c r="O8937" s="57"/>
      <c r="V8937" s="57"/>
    </row>
    <row r="8938" spans="4:22">
      <c r="D8938" s="56"/>
      <c r="E8938" s="56"/>
      <c r="F8938" s="56"/>
      <c r="G8938" s="56"/>
      <c r="I8938" s="57"/>
      <c r="N8938" s="56"/>
      <c r="O8938" s="57"/>
      <c r="V8938" s="57"/>
    </row>
    <row r="8939" spans="4:22">
      <c r="D8939" s="56"/>
      <c r="E8939" s="56"/>
      <c r="F8939" s="56"/>
      <c r="G8939" s="56"/>
      <c r="I8939" s="57"/>
      <c r="N8939" s="56"/>
      <c r="O8939" s="57"/>
      <c r="V8939" s="57"/>
    </row>
    <row r="8940" spans="4:22">
      <c r="D8940" s="56"/>
      <c r="E8940" s="56"/>
      <c r="F8940" s="56"/>
      <c r="G8940" s="56"/>
      <c r="I8940" s="57"/>
      <c r="N8940" s="56"/>
      <c r="O8940" s="57"/>
      <c r="V8940" s="57"/>
    </row>
    <row r="8941" spans="4:22">
      <c r="D8941" s="56"/>
      <c r="E8941" s="56"/>
      <c r="F8941" s="56"/>
      <c r="G8941" s="56"/>
      <c r="I8941" s="57"/>
      <c r="N8941" s="56"/>
      <c r="O8941" s="57"/>
      <c r="V8941" s="57"/>
    </row>
    <row r="8942" spans="4:22">
      <c r="D8942" s="56"/>
      <c r="E8942" s="56"/>
      <c r="F8942" s="56"/>
      <c r="G8942" s="56"/>
      <c r="I8942" s="57"/>
      <c r="N8942" s="56"/>
      <c r="O8942" s="57"/>
      <c r="V8942" s="57"/>
    </row>
    <row r="8943" spans="4:22">
      <c r="D8943" s="56"/>
      <c r="E8943" s="56"/>
      <c r="F8943" s="56"/>
      <c r="G8943" s="56"/>
      <c r="I8943" s="57"/>
      <c r="N8943" s="56"/>
      <c r="O8943" s="57"/>
      <c r="V8943" s="57"/>
    </row>
    <row r="8944" spans="4:22">
      <c r="D8944" s="56"/>
      <c r="E8944" s="56"/>
      <c r="F8944" s="56"/>
      <c r="G8944" s="56"/>
      <c r="I8944" s="57"/>
      <c r="N8944" s="56"/>
      <c r="O8944" s="57"/>
      <c r="V8944" s="57"/>
    </row>
    <row r="8945" spans="4:22">
      <c r="D8945" s="56"/>
      <c r="E8945" s="56"/>
      <c r="F8945" s="56"/>
      <c r="G8945" s="56"/>
      <c r="I8945" s="57"/>
      <c r="N8945" s="56"/>
      <c r="O8945" s="57"/>
      <c r="V8945" s="57"/>
    </row>
    <row r="8946" spans="4:22">
      <c r="D8946" s="56"/>
      <c r="E8946" s="56"/>
      <c r="F8946" s="56"/>
      <c r="G8946" s="56"/>
      <c r="I8946" s="57"/>
      <c r="N8946" s="56"/>
      <c r="O8946" s="57"/>
      <c r="V8946" s="57"/>
    </row>
    <row r="8947" spans="4:22">
      <c r="D8947" s="56"/>
      <c r="E8947" s="56"/>
      <c r="F8947" s="56"/>
      <c r="G8947" s="56"/>
      <c r="I8947" s="57"/>
      <c r="N8947" s="56"/>
      <c r="O8947" s="57"/>
      <c r="V8947" s="57"/>
    </row>
    <row r="8948" spans="4:22">
      <c r="D8948" s="56"/>
      <c r="E8948" s="56"/>
      <c r="F8948" s="56"/>
      <c r="G8948" s="56"/>
      <c r="I8948" s="57"/>
      <c r="N8948" s="56"/>
      <c r="O8948" s="57"/>
      <c r="V8948" s="57"/>
    </row>
    <row r="8949" spans="4:22">
      <c r="D8949" s="56"/>
      <c r="E8949" s="56"/>
      <c r="F8949" s="56"/>
      <c r="G8949" s="56"/>
      <c r="I8949" s="57"/>
      <c r="N8949" s="56"/>
      <c r="O8949" s="57"/>
      <c r="V8949" s="57"/>
    </row>
    <row r="8950" spans="4:22">
      <c r="D8950" s="56"/>
      <c r="E8950" s="56"/>
      <c r="F8950" s="56"/>
      <c r="G8950" s="56"/>
      <c r="I8950" s="57"/>
      <c r="N8950" s="56"/>
      <c r="O8950" s="57"/>
      <c r="V8950" s="57"/>
    </row>
    <row r="8951" spans="4:22">
      <c r="D8951" s="56"/>
      <c r="E8951" s="56"/>
      <c r="F8951" s="56"/>
      <c r="G8951" s="56"/>
      <c r="I8951" s="57"/>
      <c r="N8951" s="56"/>
      <c r="O8951" s="57"/>
      <c r="V8951" s="57"/>
    </row>
    <row r="8952" spans="4:22">
      <c r="D8952" s="56"/>
      <c r="E8952" s="56"/>
      <c r="F8952" s="56"/>
      <c r="G8952" s="56"/>
      <c r="I8952" s="57"/>
      <c r="N8952" s="56"/>
      <c r="O8952" s="57"/>
      <c r="V8952" s="57"/>
    </row>
    <row r="8953" spans="4:22">
      <c r="D8953" s="56"/>
      <c r="E8953" s="56"/>
      <c r="F8953" s="56"/>
      <c r="G8953" s="56"/>
      <c r="I8953" s="57"/>
      <c r="N8953" s="56"/>
      <c r="O8953" s="57"/>
      <c r="V8953" s="57"/>
    </row>
    <row r="8954" spans="4:22">
      <c r="D8954" s="56"/>
      <c r="E8954" s="56"/>
      <c r="F8954" s="56"/>
      <c r="G8954" s="56"/>
      <c r="I8954" s="57"/>
      <c r="N8954" s="56"/>
      <c r="O8954" s="57"/>
      <c r="V8954" s="57"/>
    </row>
    <row r="8955" spans="4:22">
      <c r="D8955" s="56"/>
      <c r="E8955" s="56"/>
      <c r="F8955" s="56"/>
      <c r="G8955" s="56"/>
      <c r="I8955" s="57"/>
      <c r="N8955" s="56"/>
      <c r="O8955" s="57"/>
      <c r="V8955" s="57"/>
    </row>
    <row r="8956" spans="4:22">
      <c r="D8956" s="56"/>
      <c r="E8956" s="56"/>
      <c r="F8956" s="56"/>
      <c r="G8956" s="56"/>
      <c r="I8956" s="57"/>
      <c r="N8956" s="56"/>
      <c r="O8956" s="57"/>
      <c r="V8956" s="57"/>
    </row>
    <row r="8957" spans="4:22">
      <c r="D8957" s="56"/>
      <c r="E8957" s="56"/>
      <c r="F8957" s="56"/>
      <c r="G8957" s="56"/>
      <c r="I8957" s="57"/>
      <c r="N8957" s="56"/>
      <c r="O8957" s="57"/>
      <c r="V8957" s="57"/>
    </row>
    <row r="8958" spans="4:22">
      <c r="D8958" s="56"/>
      <c r="E8958" s="56"/>
      <c r="F8958" s="56"/>
      <c r="G8958" s="56"/>
      <c r="I8958" s="57"/>
      <c r="N8958" s="56"/>
      <c r="O8958" s="57"/>
      <c r="V8958" s="57"/>
    </row>
    <row r="8959" spans="4:22">
      <c r="D8959" s="56"/>
      <c r="E8959" s="56"/>
      <c r="F8959" s="56"/>
      <c r="G8959" s="56"/>
      <c r="I8959" s="57"/>
      <c r="N8959" s="56"/>
      <c r="O8959" s="57"/>
      <c r="V8959" s="57"/>
    </row>
    <row r="8960" spans="4:22">
      <c r="D8960" s="56"/>
      <c r="E8960" s="56"/>
      <c r="F8960" s="56"/>
      <c r="G8960" s="56"/>
      <c r="I8960" s="57"/>
      <c r="N8960" s="56"/>
      <c r="O8960" s="57"/>
      <c r="V8960" s="57"/>
    </row>
    <row r="8961" spans="4:22">
      <c r="D8961" s="56"/>
      <c r="E8961" s="56"/>
      <c r="F8961" s="56"/>
      <c r="G8961" s="56"/>
      <c r="I8961" s="57"/>
      <c r="N8961" s="56"/>
      <c r="O8961" s="57"/>
      <c r="V8961" s="57"/>
    </row>
    <row r="8962" spans="4:22">
      <c r="D8962" s="56"/>
      <c r="E8962" s="56"/>
      <c r="F8962" s="56"/>
      <c r="G8962" s="56"/>
      <c r="I8962" s="57"/>
      <c r="N8962" s="56"/>
      <c r="O8962" s="57"/>
      <c r="V8962" s="57"/>
    </row>
    <row r="8963" spans="4:22">
      <c r="D8963" s="56"/>
      <c r="E8963" s="56"/>
      <c r="F8963" s="56"/>
      <c r="G8963" s="56"/>
      <c r="I8963" s="57"/>
      <c r="N8963" s="56"/>
      <c r="O8963" s="57"/>
      <c r="V8963" s="57"/>
    </row>
    <row r="8964" spans="4:22">
      <c r="D8964" s="56"/>
      <c r="E8964" s="56"/>
      <c r="F8964" s="56"/>
      <c r="G8964" s="56"/>
      <c r="I8964" s="57"/>
      <c r="N8964" s="56"/>
      <c r="O8964" s="57"/>
      <c r="V8964" s="57"/>
    </row>
    <row r="8965" spans="4:22">
      <c r="D8965" s="56"/>
      <c r="E8965" s="56"/>
      <c r="F8965" s="56"/>
      <c r="G8965" s="56"/>
      <c r="I8965" s="57"/>
      <c r="N8965" s="56"/>
      <c r="O8965" s="57"/>
      <c r="V8965" s="57"/>
    </row>
    <row r="8966" spans="4:22">
      <c r="D8966" s="56"/>
      <c r="E8966" s="56"/>
      <c r="F8966" s="56"/>
      <c r="G8966" s="56"/>
      <c r="I8966" s="57"/>
      <c r="N8966" s="56"/>
      <c r="O8966" s="57"/>
      <c r="V8966" s="57"/>
    </row>
    <row r="8967" spans="4:22">
      <c r="D8967" s="56"/>
      <c r="E8967" s="56"/>
      <c r="F8967" s="56"/>
      <c r="G8967" s="56"/>
      <c r="I8967" s="57"/>
      <c r="N8967" s="56"/>
      <c r="O8967" s="57"/>
      <c r="V8967" s="57"/>
    </row>
    <row r="8968" spans="4:22">
      <c r="D8968" s="56"/>
      <c r="E8968" s="56"/>
      <c r="F8968" s="56"/>
      <c r="G8968" s="56"/>
      <c r="I8968" s="57"/>
      <c r="N8968" s="56"/>
      <c r="O8968" s="57"/>
      <c r="V8968" s="57"/>
    </row>
    <row r="8969" spans="4:22">
      <c r="D8969" s="56"/>
      <c r="E8969" s="56"/>
      <c r="F8969" s="56"/>
      <c r="G8969" s="56"/>
      <c r="I8969" s="57"/>
      <c r="N8969" s="56"/>
      <c r="O8969" s="57"/>
      <c r="V8969" s="57"/>
    </row>
    <row r="8970" spans="4:22">
      <c r="D8970" s="56"/>
      <c r="E8970" s="56"/>
      <c r="F8970" s="56"/>
      <c r="G8970" s="56"/>
      <c r="I8970" s="57"/>
      <c r="N8970" s="56"/>
      <c r="O8970" s="57"/>
      <c r="V8970" s="57"/>
    </row>
    <row r="8971" spans="4:22">
      <c r="D8971" s="56"/>
      <c r="E8971" s="56"/>
      <c r="F8971" s="56"/>
      <c r="G8971" s="56"/>
      <c r="I8971" s="57"/>
      <c r="N8971" s="56"/>
      <c r="O8971" s="57"/>
      <c r="V8971" s="57"/>
    </row>
    <row r="8972" spans="4:22">
      <c r="D8972" s="56"/>
      <c r="E8972" s="56"/>
      <c r="F8972" s="56"/>
      <c r="G8972" s="56"/>
      <c r="I8972" s="57"/>
      <c r="N8972" s="56"/>
      <c r="O8972" s="57"/>
      <c r="V8972" s="57"/>
    </row>
    <row r="8973" spans="4:22">
      <c r="D8973" s="56"/>
      <c r="E8973" s="56"/>
      <c r="F8973" s="56"/>
      <c r="G8973" s="56"/>
      <c r="I8973" s="57"/>
      <c r="N8973" s="56"/>
      <c r="O8973" s="57"/>
      <c r="V8973" s="57"/>
    </row>
    <row r="8974" spans="4:22">
      <c r="D8974" s="56"/>
      <c r="E8974" s="56"/>
      <c r="F8974" s="56"/>
      <c r="G8974" s="56"/>
      <c r="I8974" s="57"/>
      <c r="N8974" s="56"/>
      <c r="O8974" s="57"/>
      <c r="V8974" s="57"/>
    </row>
    <row r="8975" spans="4:22">
      <c r="D8975" s="56"/>
      <c r="E8975" s="56"/>
      <c r="F8975" s="56"/>
      <c r="G8975" s="56"/>
      <c r="I8975" s="57"/>
      <c r="N8975" s="56"/>
      <c r="O8975" s="57"/>
      <c r="V8975" s="57"/>
    </row>
    <row r="8976" spans="4:22">
      <c r="D8976" s="56"/>
      <c r="E8976" s="56"/>
      <c r="F8976" s="56"/>
      <c r="G8976" s="56"/>
      <c r="I8976" s="57"/>
      <c r="N8976" s="56"/>
      <c r="O8976" s="57"/>
      <c r="V8976" s="57"/>
    </row>
    <row r="8977" spans="4:22">
      <c r="D8977" s="56"/>
      <c r="E8977" s="56"/>
      <c r="F8977" s="56"/>
      <c r="G8977" s="56"/>
      <c r="I8977" s="57"/>
      <c r="N8977" s="56"/>
      <c r="O8977" s="57"/>
      <c r="V8977" s="57"/>
    </row>
    <row r="8978" spans="4:22">
      <c r="D8978" s="56"/>
      <c r="E8978" s="56"/>
      <c r="F8978" s="56"/>
      <c r="G8978" s="56"/>
      <c r="I8978" s="57"/>
      <c r="N8978" s="56"/>
      <c r="O8978" s="57"/>
      <c r="V8978" s="57"/>
    </row>
    <row r="8979" spans="4:22">
      <c r="D8979" s="56"/>
      <c r="E8979" s="56"/>
      <c r="F8979" s="56"/>
      <c r="G8979" s="56"/>
      <c r="I8979" s="57"/>
      <c r="N8979" s="56"/>
      <c r="O8979" s="57"/>
      <c r="V8979" s="57"/>
    </row>
    <row r="8980" spans="4:22">
      <c r="D8980" s="56"/>
      <c r="E8980" s="56"/>
      <c r="F8980" s="56"/>
      <c r="G8980" s="56"/>
      <c r="I8980" s="57"/>
      <c r="N8980" s="56"/>
      <c r="O8980" s="57"/>
      <c r="V8980" s="57"/>
    </row>
    <row r="8981" spans="4:22">
      <c r="D8981" s="56"/>
      <c r="E8981" s="56"/>
      <c r="F8981" s="56"/>
      <c r="G8981" s="56"/>
      <c r="I8981" s="57"/>
      <c r="N8981" s="56"/>
      <c r="O8981" s="57"/>
      <c r="V8981" s="57"/>
    </row>
    <row r="8982" spans="4:22">
      <c r="D8982" s="56"/>
      <c r="E8982" s="56"/>
      <c r="F8982" s="56"/>
      <c r="G8982" s="56"/>
      <c r="I8982" s="57"/>
      <c r="N8982" s="56"/>
      <c r="O8982" s="57"/>
      <c r="V8982" s="57"/>
    </row>
    <row r="8983" spans="4:22">
      <c r="D8983" s="56"/>
      <c r="E8983" s="56"/>
      <c r="F8983" s="56"/>
      <c r="G8983" s="56"/>
      <c r="I8983" s="57"/>
      <c r="N8983" s="56"/>
      <c r="O8983" s="57"/>
      <c r="V8983" s="57"/>
    </row>
    <row r="8984" spans="4:22">
      <c r="D8984" s="56"/>
      <c r="E8984" s="56"/>
      <c r="F8984" s="56"/>
      <c r="G8984" s="56"/>
      <c r="I8984" s="57"/>
      <c r="N8984" s="56"/>
      <c r="O8984" s="57"/>
      <c r="V8984" s="57"/>
    </row>
    <row r="8985" spans="4:22">
      <c r="D8985" s="56"/>
      <c r="E8985" s="56"/>
      <c r="F8985" s="56"/>
      <c r="G8985" s="56"/>
      <c r="I8985" s="57"/>
      <c r="N8985" s="56"/>
      <c r="O8985" s="57"/>
      <c r="V8985" s="57"/>
    </row>
    <row r="8986" spans="4:22">
      <c r="D8986" s="56"/>
      <c r="E8986" s="56"/>
      <c r="F8986" s="56"/>
      <c r="G8986" s="56"/>
      <c r="I8986" s="57"/>
      <c r="N8986" s="56"/>
      <c r="O8986" s="57"/>
      <c r="V8986" s="57"/>
    </row>
    <row r="8987" spans="4:22">
      <c r="D8987" s="56"/>
      <c r="E8987" s="56"/>
      <c r="F8987" s="56"/>
      <c r="G8987" s="56"/>
      <c r="I8987" s="57"/>
      <c r="N8987" s="56"/>
      <c r="O8987" s="57"/>
      <c r="V8987" s="57"/>
    </row>
    <row r="8988" spans="4:22">
      <c r="D8988" s="56"/>
      <c r="E8988" s="56"/>
      <c r="F8988" s="56"/>
      <c r="G8988" s="56"/>
      <c r="I8988" s="57"/>
      <c r="N8988" s="56"/>
      <c r="O8988" s="57"/>
      <c r="V8988" s="57"/>
    </row>
    <row r="8989" spans="4:22">
      <c r="D8989" s="56"/>
      <c r="E8989" s="56"/>
      <c r="F8989" s="56"/>
      <c r="G8989" s="56"/>
      <c r="I8989" s="57"/>
      <c r="N8989" s="56"/>
      <c r="O8989" s="57"/>
      <c r="V8989" s="57"/>
    </row>
    <row r="8990" spans="4:22">
      <c r="D8990" s="56"/>
      <c r="E8990" s="56"/>
      <c r="F8990" s="56"/>
      <c r="G8990" s="56"/>
      <c r="I8990" s="57"/>
      <c r="N8990" s="56"/>
      <c r="O8990" s="57"/>
      <c r="V8990" s="57"/>
    </row>
    <row r="8991" spans="4:22">
      <c r="D8991" s="56"/>
      <c r="E8991" s="56"/>
      <c r="F8991" s="56"/>
      <c r="G8991" s="56"/>
      <c r="I8991" s="57"/>
      <c r="N8991" s="56"/>
      <c r="O8991" s="57"/>
      <c r="V8991" s="57"/>
    </row>
    <row r="8992" spans="4:22">
      <c r="D8992" s="56"/>
      <c r="E8992" s="56"/>
      <c r="F8992" s="56"/>
      <c r="G8992" s="56"/>
      <c r="I8992" s="57"/>
      <c r="N8992" s="56"/>
      <c r="O8992" s="57"/>
      <c r="V8992" s="57"/>
    </row>
    <row r="8993" spans="4:22">
      <c r="D8993" s="56"/>
      <c r="E8993" s="56"/>
      <c r="F8993" s="56"/>
      <c r="G8993" s="56"/>
      <c r="I8993" s="57"/>
      <c r="N8993" s="56"/>
      <c r="O8993" s="57"/>
      <c r="V8993" s="57"/>
    </row>
    <row r="8994" spans="4:22">
      <c r="D8994" s="56"/>
      <c r="E8994" s="56"/>
      <c r="F8994" s="56"/>
      <c r="G8994" s="56"/>
      <c r="I8994" s="57"/>
      <c r="N8994" s="56"/>
      <c r="O8994" s="57"/>
      <c r="V8994" s="57"/>
    </row>
    <row r="8995" spans="4:22">
      <c r="D8995" s="56"/>
      <c r="E8995" s="56"/>
      <c r="F8995" s="56"/>
      <c r="G8995" s="56"/>
      <c r="I8995" s="57"/>
      <c r="N8995" s="56"/>
      <c r="O8995" s="57"/>
      <c r="V8995" s="57"/>
    </row>
    <row r="8996" spans="4:22">
      <c r="D8996" s="56"/>
      <c r="E8996" s="56"/>
      <c r="F8996" s="56"/>
      <c r="G8996" s="56"/>
      <c r="I8996" s="57"/>
      <c r="N8996" s="56"/>
      <c r="O8996" s="57"/>
      <c r="V8996" s="57"/>
    </row>
    <row r="8997" spans="4:22">
      <c r="D8997" s="56"/>
      <c r="E8997" s="56"/>
      <c r="F8997" s="56"/>
      <c r="G8997" s="56"/>
      <c r="I8997" s="57"/>
      <c r="N8997" s="56"/>
      <c r="O8997" s="57"/>
      <c r="V8997" s="57"/>
    </row>
    <row r="8998" spans="4:22">
      <c r="D8998" s="56"/>
      <c r="E8998" s="56"/>
      <c r="F8998" s="56"/>
      <c r="G8998" s="56"/>
      <c r="I8998" s="57"/>
      <c r="N8998" s="56"/>
      <c r="O8998" s="57"/>
      <c r="V8998" s="57"/>
    </row>
    <row r="8999" spans="4:22">
      <c r="D8999" s="56"/>
      <c r="E8999" s="56"/>
      <c r="F8999" s="56"/>
      <c r="G8999" s="56"/>
      <c r="I8999" s="57"/>
      <c r="N8999" s="56"/>
      <c r="O8999" s="57"/>
      <c r="V8999" s="57"/>
    </row>
    <row r="9000" spans="4:22">
      <c r="D9000" s="56"/>
      <c r="E9000" s="56"/>
      <c r="F9000" s="56"/>
      <c r="G9000" s="56"/>
      <c r="I9000" s="57"/>
      <c r="N9000" s="56"/>
      <c r="O9000" s="57"/>
      <c r="V9000" s="57"/>
    </row>
    <row r="9001" spans="4:22">
      <c r="D9001" s="56"/>
      <c r="E9001" s="56"/>
      <c r="F9001" s="56"/>
      <c r="G9001" s="56"/>
      <c r="I9001" s="57"/>
      <c r="N9001" s="56"/>
      <c r="O9001" s="57"/>
      <c r="V9001" s="57"/>
    </row>
    <row r="9002" spans="4:22">
      <c r="D9002" s="56"/>
      <c r="E9002" s="56"/>
      <c r="F9002" s="56"/>
      <c r="G9002" s="56"/>
      <c r="I9002" s="57"/>
      <c r="N9002" s="56"/>
      <c r="O9002" s="57"/>
      <c r="V9002" s="57"/>
    </row>
    <row r="9003" spans="4:22">
      <c r="D9003" s="56"/>
      <c r="E9003" s="56"/>
      <c r="F9003" s="56"/>
      <c r="G9003" s="56"/>
      <c r="I9003" s="57"/>
      <c r="N9003" s="56"/>
      <c r="O9003" s="57"/>
      <c r="V9003" s="57"/>
    </row>
    <row r="9004" spans="4:22">
      <c r="D9004" s="56"/>
      <c r="E9004" s="56"/>
      <c r="F9004" s="56"/>
      <c r="G9004" s="56"/>
      <c r="I9004" s="57"/>
      <c r="N9004" s="56"/>
      <c r="O9004" s="57"/>
      <c r="V9004" s="57"/>
    </row>
    <row r="9005" spans="4:22">
      <c r="D9005" s="56"/>
      <c r="E9005" s="56"/>
      <c r="F9005" s="56"/>
      <c r="G9005" s="56"/>
      <c r="I9005" s="57"/>
      <c r="N9005" s="56"/>
      <c r="O9005" s="57"/>
      <c r="V9005" s="57"/>
    </row>
    <row r="9006" spans="4:22">
      <c r="D9006" s="56"/>
      <c r="E9006" s="56"/>
      <c r="F9006" s="56"/>
      <c r="G9006" s="56"/>
      <c r="I9006" s="57"/>
      <c r="N9006" s="56"/>
      <c r="O9006" s="57"/>
      <c r="V9006" s="57"/>
    </row>
    <row r="9007" spans="4:22">
      <c r="D9007" s="56"/>
      <c r="E9007" s="56"/>
      <c r="F9007" s="56"/>
      <c r="G9007" s="56"/>
      <c r="I9007" s="57"/>
      <c r="N9007" s="56"/>
      <c r="O9007" s="57"/>
      <c r="V9007" s="57"/>
    </row>
    <row r="9008" spans="4:22">
      <c r="D9008" s="56"/>
      <c r="E9008" s="56"/>
      <c r="F9008" s="56"/>
      <c r="G9008" s="56"/>
      <c r="I9008" s="57"/>
      <c r="N9008" s="56"/>
      <c r="O9008" s="57"/>
      <c r="V9008" s="57"/>
    </row>
    <row r="9009" spans="4:22">
      <c r="D9009" s="56"/>
      <c r="E9009" s="56"/>
      <c r="F9009" s="56"/>
      <c r="G9009" s="56"/>
      <c r="I9009" s="57"/>
      <c r="N9009" s="56"/>
      <c r="O9009" s="57"/>
      <c r="V9009" s="57"/>
    </row>
    <row r="9010" spans="4:22">
      <c r="D9010" s="56"/>
      <c r="E9010" s="56"/>
      <c r="F9010" s="56"/>
      <c r="G9010" s="56"/>
      <c r="I9010" s="57"/>
      <c r="N9010" s="56"/>
      <c r="O9010" s="57"/>
      <c r="V9010" s="57"/>
    </row>
    <row r="9011" spans="4:22">
      <c r="D9011" s="56"/>
      <c r="E9011" s="56"/>
      <c r="F9011" s="56"/>
      <c r="G9011" s="56"/>
      <c r="I9011" s="57"/>
      <c r="N9011" s="56"/>
      <c r="O9011" s="57"/>
      <c r="V9011" s="57"/>
    </row>
    <row r="9012" spans="4:22">
      <c r="D9012" s="56"/>
      <c r="E9012" s="56"/>
      <c r="F9012" s="56"/>
      <c r="G9012" s="56"/>
      <c r="I9012" s="57"/>
      <c r="N9012" s="56"/>
      <c r="O9012" s="57"/>
      <c r="V9012" s="57"/>
    </row>
    <row r="9013" spans="4:22">
      <c r="D9013" s="56"/>
      <c r="E9013" s="56"/>
      <c r="F9013" s="56"/>
      <c r="G9013" s="56"/>
      <c r="I9013" s="57"/>
      <c r="N9013" s="56"/>
      <c r="O9013" s="57"/>
      <c r="V9013" s="57"/>
    </row>
    <row r="9014" spans="4:22">
      <c r="D9014" s="56"/>
      <c r="E9014" s="56"/>
      <c r="F9014" s="56"/>
      <c r="G9014" s="56"/>
      <c r="I9014" s="57"/>
      <c r="N9014" s="56"/>
      <c r="O9014" s="57"/>
      <c r="V9014" s="57"/>
    </row>
    <row r="9015" spans="4:22">
      <c r="D9015" s="56"/>
      <c r="E9015" s="56"/>
      <c r="F9015" s="56"/>
      <c r="G9015" s="56"/>
      <c r="I9015" s="57"/>
      <c r="N9015" s="56"/>
      <c r="O9015" s="57"/>
      <c r="V9015" s="57"/>
    </row>
    <row r="9016" spans="4:22">
      <c r="D9016" s="56"/>
      <c r="E9016" s="56"/>
      <c r="F9016" s="56"/>
      <c r="G9016" s="56"/>
      <c r="I9016" s="57"/>
      <c r="N9016" s="56"/>
      <c r="O9016" s="57"/>
      <c r="V9016" s="57"/>
    </row>
    <row r="9017" spans="4:22">
      <c r="D9017" s="56"/>
      <c r="E9017" s="56"/>
      <c r="F9017" s="56"/>
      <c r="G9017" s="56"/>
      <c r="I9017" s="57"/>
      <c r="N9017" s="56"/>
      <c r="O9017" s="57"/>
      <c r="V9017" s="57"/>
    </row>
    <row r="9018" spans="4:22">
      <c r="D9018" s="56"/>
      <c r="E9018" s="56"/>
      <c r="F9018" s="56"/>
      <c r="G9018" s="56"/>
      <c r="I9018" s="57"/>
      <c r="N9018" s="56"/>
      <c r="O9018" s="57"/>
      <c r="V9018" s="57"/>
    </row>
    <row r="9019" spans="4:22">
      <c r="D9019" s="56"/>
      <c r="E9019" s="56"/>
      <c r="F9019" s="56"/>
      <c r="G9019" s="56"/>
      <c r="I9019" s="57"/>
      <c r="N9019" s="56"/>
      <c r="O9019" s="57"/>
      <c r="V9019" s="57"/>
    </row>
    <row r="9020" spans="4:22">
      <c r="D9020" s="56"/>
      <c r="E9020" s="56"/>
      <c r="F9020" s="56"/>
      <c r="G9020" s="56"/>
      <c r="I9020" s="57"/>
      <c r="N9020" s="56"/>
      <c r="O9020" s="57"/>
      <c r="V9020" s="57"/>
    </row>
    <row r="9021" spans="4:22">
      <c r="D9021" s="56"/>
      <c r="E9021" s="56"/>
      <c r="F9021" s="56"/>
      <c r="G9021" s="56"/>
      <c r="I9021" s="57"/>
      <c r="N9021" s="56"/>
      <c r="O9021" s="57"/>
      <c r="V9021" s="57"/>
    </row>
    <row r="9022" spans="4:22">
      <c r="D9022" s="56"/>
      <c r="E9022" s="56"/>
      <c r="F9022" s="56"/>
      <c r="G9022" s="56"/>
      <c r="I9022" s="57"/>
      <c r="N9022" s="56"/>
      <c r="O9022" s="57"/>
      <c r="V9022" s="57"/>
    </row>
    <row r="9023" spans="4:22">
      <c r="D9023" s="56"/>
      <c r="E9023" s="56"/>
      <c r="F9023" s="56"/>
      <c r="G9023" s="56"/>
      <c r="I9023" s="57"/>
      <c r="N9023" s="56"/>
      <c r="O9023" s="57"/>
      <c r="V9023" s="57"/>
    </row>
    <row r="9024" spans="4:22">
      <c r="D9024" s="56"/>
      <c r="E9024" s="56"/>
      <c r="F9024" s="56"/>
      <c r="G9024" s="56"/>
      <c r="I9024" s="57"/>
      <c r="N9024" s="56"/>
      <c r="O9024" s="57"/>
      <c r="V9024" s="57"/>
    </row>
    <row r="9025" spans="4:22">
      <c r="D9025" s="56"/>
      <c r="E9025" s="56"/>
      <c r="F9025" s="56"/>
      <c r="G9025" s="56"/>
      <c r="I9025" s="57"/>
      <c r="N9025" s="56"/>
      <c r="O9025" s="57"/>
      <c r="V9025" s="57"/>
    </row>
    <row r="9026" spans="4:22">
      <c r="D9026" s="56"/>
      <c r="E9026" s="56"/>
      <c r="F9026" s="56"/>
      <c r="G9026" s="56"/>
      <c r="I9026" s="57"/>
      <c r="N9026" s="56"/>
      <c r="O9026" s="57"/>
      <c r="V9026" s="57"/>
    </row>
    <row r="9027" spans="4:22">
      <c r="D9027" s="56"/>
      <c r="E9027" s="56"/>
      <c r="F9027" s="56"/>
      <c r="G9027" s="56"/>
      <c r="I9027" s="57"/>
      <c r="N9027" s="56"/>
      <c r="O9027" s="57"/>
      <c r="V9027" s="57"/>
    </row>
    <row r="9028" spans="4:22">
      <c r="D9028" s="56"/>
      <c r="E9028" s="56"/>
      <c r="F9028" s="56"/>
      <c r="G9028" s="56"/>
      <c r="I9028" s="57"/>
      <c r="N9028" s="56"/>
      <c r="O9028" s="57"/>
      <c r="V9028" s="57"/>
    </row>
    <row r="9029" spans="4:22">
      <c r="D9029" s="56"/>
      <c r="E9029" s="56"/>
      <c r="F9029" s="56"/>
      <c r="G9029" s="56"/>
      <c r="I9029" s="57"/>
      <c r="N9029" s="56"/>
      <c r="O9029" s="57"/>
      <c r="V9029" s="57"/>
    </row>
    <row r="9030" spans="4:22">
      <c r="D9030" s="56"/>
      <c r="E9030" s="56"/>
      <c r="F9030" s="56"/>
      <c r="G9030" s="56"/>
      <c r="I9030" s="57"/>
      <c r="N9030" s="56"/>
      <c r="O9030" s="57"/>
      <c r="V9030" s="57"/>
    </row>
    <row r="9031" spans="4:22">
      <c r="D9031" s="56"/>
      <c r="E9031" s="56"/>
      <c r="F9031" s="56"/>
      <c r="G9031" s="56"/>
      <c r="I9031" s="57"/>
      <c r="N9031" s="56"/>
      <c r="O9031" s="57"/>
      <c r="V9031" s="57"/>
    </row>
    <row r="9032" spans="4:22">
      <c r="D9032" s="56"/>
      <c r="E9032" s="56"/>
      <c r="F9032" s="56"/>
      <c r="G9032" s="56"/>
      <c r="I9032" s="57"/>
      <c r="N9032" s="56"/>
      <c r="O9032" s="57"/>
      <c r="V9032" s="57"/>
    </row>
    <row r="9033" spans="4:22">
      <c r="D9033" s="56"/>
      <c r="E9033" s="56"/>
      <c r="F9033" s="56"/>
      <c r="G9033" s="56"/>
      <c r="I9033" s="57"/>
      <c r="N9033" s="56"/>
      <c r="O9033" s="57"/>
      <c r="V9033" s="57"/>
    </row>
    <row r="9034" spans="4:22">
      <c r="D9034" s="56"/>
      <c r="E9034" s="56"/>
      <c r="F9034" s="56"/>
      <c r="G9034" s="56"/>
      <c r="I9034" s="57"/>
      <c r="N9034" s="56"/>
      <c r="O9034" s="57"/>
      <c r="V9034" s="57"/>
    </row>
    <row r="9035" spans="4:22">
      <c r="D9035" s="56"/>
      <c r="E9035" s="56"/>
      <c r="F9035" s="56"/>
      <c r="G9035" s="56"/>
      <c r="I9035" s="57"/>
      <c r="N9035" s="56"/>
      <c r="O9035" s="57"/>
      <c r="V9035" s="57"/>
    </row>
    <row r="9036" spans="4:22">
      <c r="D9036" s="56"/>
      <c r="E9036" s="56"/>
      <c r="F9036" s="56"/>
      <c r="G9036" s="56"/>
      <c r="I9036" s="57"/>
      <c r="N9036" s="56"/>
      <c r="O9036" s="57"/>
      <c r="V9036" s="57"/>
    </row>
    <row r="9037" spans="4:22">
      <c r="D9037" s="56"/>
      <c r="E9037" s="56"/>
      <c r="F9037" s="56"/>
      <c r="G9037" s="56"/>
      <c r="I9037" s="57"/>
      <c r="N9037" s="56"/>
      <c r="O9037" s="57"/>
      <c r="V9037" s="57"/>
    </row>
    <row r="9038" spans="4:22">
      <c r="D9038" s="56"/>
      <c r="E9038" s="56"/>
      <c r="F9038" s="56"/>
      <c r="G9038" s="56"/>
      <c r="I9038" s="57"/>
      <c r="N9038" s="56"/>
      <c r="O9038" s="57"/>
      <c r="V9038" s="57"/>
    </row>
    <row r="9039" spans="4:22">
      <c r="D9039" s="56"/>
      <c r="E9039" s="56"/>
      <c r="F9039" s="56"/>
      <c r="G9039" s="56"/>
      <c r="I9039" s="57"/>
      <c r="N9039" s="56"/>
      <c r="O9039" s="57"/>
      <c r="V9039" s="57"/>
    </row>
    <row r="9040" spans="4:22">
      <c r="D9040" s="56"/>
      <c r="E9040" s="56"/>
      <c r="F9040" s="56"/>
      <c r="G9040" s="56"/>
      <c r="I9040" s="57"/>
      <c r="N9040" s="56"/>
      <c r="O9040" s="57"/>
      <c r="V9040" s="57"/>
    </row>
    <row r="9041" spans="4:22">
      <c r="D9041" s="56"/>
      <c r="E9041" s="56"/>
      <c r="F9041" s="56"/>
      <c r="G9041" s="56"/>
      <c r="I9041" s="57"/>
      <c r="N9041" s="56"/>
      <c r="O9041" s="57"/>
      <c r="V9041" s="57"/>
    </row>
    <row r="9042" spans="4:22">
      <c r="D9042" s="56"/>
      <c r="E9042" s="56"/>
      <c r="F9042" s="56"/>
      <c r="G9042" s="56"/>
      <c r="I9042" s="57"/>
      <c r="N9042" s="56"/>
      <c r="O9042" s="57"/>
      <c r="V9042" s="57"/>
    </row>
    <row r="9043" spans="4:22">
      <c r="D9043" s="56"/>
      <c r="E9043" s="56"/>
      <c r="F9043" s="56"/>
      <c r="G9043" s="56"/>
      <c r="I9043" s="57"/>
      <c r="N9043" s="56"/>
      <c r="O9043" s="57"/>
      <c r="V9043" s="57"/>
    </row>
    <row r="9044" spans="4:22">
      <c r="D9044" s="56"/>
      <c r="E9044" s="56"/>
      <c r="F9044" s="56"/>
      <c r="G9044" s="56"/>
      <c r="I9044" s="57"/>
      <c r="N9044" s="56"/>
      <c r="O9044" s="57"/>
      <c r="V9044" s="57"/>
    </row>
    <row r="9045" spans="4:22">
      <c r="D9045" s="56"/>
      <c r="E9045" s="56"/>
      <c r="F9045" s="56"/>
      <c r="G9045" s="56"/>
      <c r="I9045" s="57"/>
      <c r="N9045" s="56"/>
      <c r="O9045" s="57"/>
      <c r="V9045" s="57"/>
    </row>
    <row r="9046" spans="4:22">
      <c r="D9046" s="56"/>
      <c r="E9046" s="56"/>
      <c r="F9046" s="56"/>
      <c r="G9046" s="56"/>
      <c r="I9046" s="57"/>
      <c r="N9046" s="56"/>
      <c r="O9046" s="57"/>
      <c r="V9046" s="57"/>
    </row>
    <row r="9047" spans="4:22">
      <c r="D9047" s="56"/>
      <c r="E9047" s="56"/>
      <c r="F9047" s="56"/>
      <c r="G9047" s="56"/>
      <c r="I9047" s="57"/>
      <c r="N9047" s="56"/>
      <c r="O9047" s="57"/>
      <c r="V9047" s="57"/>
    </row>
    <row r="9048" spans="4:22">
      <c r="D9048" s="56"/>
      <c r="E9048" s="56"/>
      <c r="F9048" s="56"/>
      <c r="G9048" s="56"/>
      <c r="I9048" s="57"/>
      <c r="N9048" s="56"/>
      <c r="O9048" s="57"/>
      <c r="V9048" s="57"/>
    </row>
    <row r="9049" spans="4:22">
      <c r="D9049" s="56"/>
      <c r="E9049" s="56"/>
      <c r="F9049" s="56"/>
      <c r="G9049" s="56"/>
      <c r="I9049" s="57"/>
      <c r="N9049" s="56"/>
      <c r="O9049" s="57"/>
      <c r="V9049" s="57"/>
    </row>
    <row r="9050" spans="4:22">
      <c r="D9050" s="56"/>
      <c r="E9050" s="56"/>
      <c r="F9050" s="56"/>
      <c r="G9050" s="56"/>
      <c r="I9050" s="57"/>
      <c r="N9050" s="56"/>
      <c r="O9050" s="57"/>
      <c r="V9050" s="57"/>
    </row>
    <row r="9051" spans="4:22">
      <c r="D9051" s="56"/>
      <c r="E9051" s="56"/>
      <c r="F9051" s="56"/>
      <c r="G9051" s="56"/>
      <c r="I9051" s="57"/>
      <c r="N9051" s="56"/>
      <c r="O9051" s="57"/>
      <c r="V9051" s="57"/>
    </row>
    <row r="9052" spans="4:22">
      <c r="D9052" s="56"/>
      <c r="E9052" s="56"/>
      <c r="F9052" s="56"/>
      <c r="G9052" s="56"/>
      <c r="I9052" s="57"/>
      <c r="N9052" s="56"/>
      <c r="O9052" s="57"/>
      <c r="V9052" s="57"/>
    </row>
    <row r="9053" spans="4:22">
      <c r="D9053" s="56"/>
      <c r="E9053" s="56"/>
      <c r="F9053" s="56"/>
      <c r="G9053" s="56"/>
      <c r="I9053" s="57"/>
      <c r="N9053" s="56"/>
      <c r="O9053" s="57"/>
      <c r="V9053" s="57"/>
    </row>
    <row r="9054" spans="4:22">
      <c r="D9054" s="56"/>
      <c r="E9054" s="56"/>
      <c r="F9054" s="56"/>
      <c r="G9054" s="56"/>
      <c r="I9054" s="57"/>
      <c r="N9054" s="56"/>
      <c r="O9054" s="57"/>
      <c r="V9054" s="57"/>
    </row>
    <row r="9055" spans="4:22">
      <c r="D9055" s="56"/>
      <c r="E9055" s="56"/>
      <c r="F9055" s="56"/>
      <c r="G9055" s="56"/>
      <c r="I9055" s="57"/>
      <c r="N9055" s="56"/>
      <c r="O9055" s="57"/>
      <c r="V9055" s="57"/>
    </row>
    <row r="9056" spans="4:22">
      <c r="D9056" s="56"/>
      <c r="E9056" s="56"/>
      <c r="F9056" s="56"/>
      <c r="G9056" s="56"/>
      <c r="I9056" s="57"/>
      <c r="N9056" s="56"/>
      <c r="O9056" s="57"/>
      <c r="V9056" s="57"/>
    </row>
    <row r="9057" spans="4:22">
      <c r="D9057" s="56"/>
      <c r="E9057" s="56"/>
      <c r="F9057" s="56"/>
      <c r="G9057" s="56"/>
      <c r="I9057" s="57"/>
      <c r="N9057" s="56"/>
      <c r="O9057" s="57"/>
      <c r="V9057" s="57"/>
    </row>
    <row r="9058" spans="4:22">
      <c r="D9058" s="56"/>
      <c r="E9058" s="56"/>
      <c r="F9058" s="56"/>
      <c r="G9058" s="56"/>
      <c r="I9058" s="57"/>
      <c r="N9058" s="56"/>
      <c r="O9058" s="57"/>
      <c r="V9058" s="57"/>
    </row>
    <row r="9059" spans="4:22">
      <c r="D9059" s="56"/>
      <c r="E9059" s="56"/>
      <c r="F9059" s="56"/>
      <c r="G9059" s="56"/>
      <c r="I9059" s="57"/>
      <c r="N9059" s="56"/>
      <c r="O9059" s="57"/>
      <c r="V9059" s="57"/>
    </row>
    <row r="9060" spans="4:22">
      <c r="D9060" s="56"/>
      <c r="E9060" s="56"/>
      <c r="F9060" s="56"/>
      <c r="G9060" s="56"/>
      <c r="I9060" s="57"/>
      <c r="N9060" s="56"/>
      <c r="O9060" s="57"/>
      <c r="V9060" s="57"/>
    </row>
    <row r="9061" spans="4:22">
      <c r="D9061" s="56"/>
      <c r="E9061" s="56"/>
      <c r="F9061" s="56"/>
      <c r="G9061" s="56"/>
      <c r="I9061" s="57"/>
      <c r="N9061" s="56"/>
      <c r="O9061" s="57"/>
      <c r="V9061" s="57"/>
    </row>
    <row r="9062" spans="4:22">
      <c r="D9062" s="56"/>
      <c r="E9062" s="56"/>
      <c r="F9062" s="56"/>
      <c r="G9062" s="56"/>
      <c r="I9062" s="57"/>
      <c r="N9062" s="56"/>
      <c r="O9062" s="57"/>
      <c r="V9062" s="57"/>
    </row>
    <row r="9063" spans="4:22">
      <c r="D9063" s="56"/>
      <c r="E9063" s="56"/>
      <c r="F9063" s="56"/>
      <c r="G9063" s="56"/>
      <c r="I9063" s="57"/>
      <c r="N9063" s="56"/>
      <c r="O9063" s="57"/>
      <c r="V9063" s="57"/>
    </row>
    <row r="9064" spans="4:22">
      <c r="D9064" s="56"/>
      <c r="E9064" s="56"/>
      <c r="F9064" s="56"/>
      <c r="G9064" s="56"/>
      <c r="I9064" s="57"/>
      <c r="N9064" s="56"/>
      <c r="O9064" s="57"/>
      <c r="V9064" s="57"/>
    </row>
    <row r="9065" spans="4:22">
      <c r="D9065" s="56"/>
      <c r="E9065" s="56"/>
      <c r="F9065" s="56"/>
      <c r="G9065" s="56"/>
      <c r="I9065" s="57"/>
      <c r="N9065" s="56"/>
      <c r="O9065" s="57"/>
      <c r="V9065" s="57"/>
    </row>
    <row r="9066" spans="4:22">
      <c r="D9066" s="56"/>
      <c r="E9066" s="56"/>
      <c r="F9066" s="56"/>
      <c r="G9066" s="56"/>
      <c r="I9066" s="57"/>
      <c r="N9066" s="56"/>
      <c r="O9066" s="57"/>
      <c r="V9066" s="57"/>
    </row>
    <row r="9067" spans="4:22">
      <c r="D9067" s="56"/>
      <c r="E9067" s="56"/>
      <c r="F9067" s="56"/>
      <c r="G9067" s="56"/>
      <c r="I9067" s="57"/>
      <c r="N9067" s="56"/>
      <c r="O9067" s="57"/>
      <c r="V9067" s="57"/>
    </row>
    <row r="9068" spans="4:22">
      <c r="D9068" s="56"/>
      <c r="E9068" s="56"/>
      <c r="F9068" s="56"/>
      <c r="G9068" s="56"/>
      <c r="I9068" s="57"/>
      <c r="N9068" s="56"/>
      <c r="O9068" s="57"/>
      <c r="V9068" s="57"/>
    </row>
    <row r="9069" spans="4:22">
      <c r="D9069" s="56"/>
      <c r="E9069" s="56"/>
      <c r="F9069" s="56"/>
      <c r="G9069" s="56"/>
      <c r="I9069" s="57"/>
      <c r="N9069" s="56"/>
      <c r="O9069" s="57"/>
      <c r="V9069" s="57"/>
    </row>
    <row r="9070" spans="4:22">
      <c r="D9070" s="56"/>
      <c r="E9070" s="56"/>
      <c r="F9070" s="56"/>
      <c r="G9070" s="56"/>
      <c r="I9070" s="57"/>
      <c r="N9070" s="56"/>
      <c r="O9070" s="57"/>
      <c r="V9070" s="57"/>
    </row>
    <row r="9071" spans="4:22">
      <c r="D9071" s="56"/>
      <c r="E9071" s="56"/>
      <c r="F9071" s="56"/>
      <c r="G9071" s="56"/>
      <c r="I9071" s="57"/>
      <c r="N9071" s="56"/>
      <c r="O9071" s="57"/>
      <c r="V9071" s="57"/>
    </row>
    <row r="9072" spans="4:22">
      <c r="D9072" s="56"/>
      <c r="E9072" s="56"/>
      <c r="F9072" s="56"/>
      <c r="G9072" s="56"/>
      <c r="I9072" s="57"/>
      <c r="N9072" s="56"/>
      <c r="O9072" s="57"/>
      <c r="V9072" s="57"/>
    </row>
    <row r="9073" spans="4:22">
      <c r="D9073" s="56"/>
      <c r="E9073" s="56"/>
      <c r="F9073" s="56"/>
      <c r="G9073" s="56"/>
      <c r="I9073" s="57"/>
      <c r="N9073" s="56"/>
      <c r="O9073" s="57"/>
      <c r="V9073" s="57"/>
    </row>
    <row r="9074" spans="4:22">
      <c r="D9074" s="56"/>
      <c r="E9074" s="56"/>
      <c r="F9074" s="56"/>
      <c r="G9074" s="56"/>
      <c r="I9074" s="57"/>
      <c r="N9074" s="56"/>
      <c r="O9074" s="57"/>
      <c r="V9074" s="57"/>
    </row>
    <row r="9075" spans="4:22">
      <c r="D9075" s="56"/>
      <c r="E9075" s="56"/>
      <c r="F9075" s="56"/>
      <c r="G9075" s="56"/>
      <c r="I9075" s="57"/>
      <c r="N9075" s="56"/>
      <c r="O9075" s="57"/>
      <c r="V9075" s="57"/>
    </row>
    <row r="9076" spans="4:22">
      <c r="D9076" s="56"/>
      <c r="E9076" s="56"/>
      <c r="F9076" s="56"/>
      <c r="G9076" s="56"/>
      <c r="I9076" s="57"/>
      <c r="N9076" s="56"/>
      <c r="O9076" s="57"/>
      <c r="V9076" s="57"/>
    </row>
    <row r="9077" spans="4:22">
      <c r="D9077" s="56"/>
      <c r="E9077" s="56"/>
      <c r="F9077" s="56"/>
      <c r="G9077" s="56"/>
      <c r="I9077" s="57"/>
      <c r="N9077" s="56"/>
      <c r="O9077" s="57"/>
      <c r="V9077" s="57"/>
    </row>
    <row r="9078" spans="4:22">
      <c r="D9078" s="56"/>
      <c r="E9078" s="56"/>
      <c r="F9078" s="56"/>
      <c r="G9078" s="56"/>
      <c r="I9078" s="57"/>
      <c r="N9078" s="56"/>
      <c r="O9078" s="57"/>
      <c r="V9078" s="57"/>
    </row>
    <row r="9079" spans="4:22">
      <c r="D9079" s="56"/>
      <c r="E9079" s="56"/>
      <c r="F9079" s="56"/>
      <c r="G9079" s="56"/>
      <c r="I9079" s="57"/>
      <c r="N9079" s="56"/>
      <c r="O9079" s="57"/>
      <c r="V9079" s="57"/>
    </row>
    <row r="9080" spans="4:22">
      <c r="D9080" s="56"/>
      <c r="E9080" s="56"/>
      <c r="F9080" s="56"/>
      <c r="G9080" s="56"/>
      <c r="I9080" s="57"/>
      <c r="N9080" s="56"/>
      <c r="O9080" s="57"/>
      <c r="V9080" s="57"/>
    </row>
    <row r="9081" spans="4:22">
      <c r="D9081" s="56"/>
      <c r="E9081" s="56"/>
      <c r="F9081" s="56"/>
      <c r="G9081" s="56"/>
      <c r="I9081" s="57"/>
      <c r="N9081" s="56"/>
      <c r="O9081" s="57"/>
      <c r="V9081" s="57"/>
    </row>
    <row r="9082" spans="4:22">
      <c r="D9082" s="56"/>
      <c r="E9082" s="56"/>
      <c r="F9082" s="56"/>
      <c r="G9082" s="56"/>
      <c r="I9082" s="57"/>
      <c r="N9082" s="56"/>
      <c r="O9082" s="57"/>
      <c r="V9082" s="57"/>
    </row>
    <row r="9083" spans="4:22">
      <c r="D9083" s="56"/>
      <c r="E9083" s="56"/>
      <c r="F9083" s="56"/>
      <c r="G9083" s="56"/>
      <c r="I9083" s="57"/>
      <c r="N9083" s="56"/>
      <c r="O9083" s="57"/>
      <c r="V9083" s="57"/>
    </row>
    <row r="9084" spans="4:22">
      <c r="D9084" s="56"/>
      <c r="E9084" s="56"/>
      <c r="F9084" s="56"/>
      <c r="G9084" s="56"/>
      <c r="I9084" s="57"/>
      <c r="N9084" s="56"/>
      <c r="O9084" s="57"/>
      <c r="V9084" s="57"/>
    </row>
    <row r="9085" spans="4:22">
      <c r="D9085" s="56"/>
      <c r="E9085" s="56"/>
      <c r="F9085" s="56"/>
      <c r="G9085" s="56"/>
      <c r="I9085" s="57"/>
      <c r="N9085" s="56"/>
      <c r="O9085" s="57"/>
      <c r="V9085" s="57"/>
    </row>
    <row r="9086" spans="4:22">
      <c r="D9086" s="56"/>
      <c r="E9086" s="56"/>
      <c r="F9086" s="56"/>
      <c r="G9086" s="56"/>
      <c r="I9086" s="57"/>
      <c r="N9086" s="56"/>
      <c r="O9086" s="57"/>
      <c r="V9086" s="57"/>
    </row>
    <row r="9087" spans="4:22">
      <c r="D9087" s="56"/>
      <c r="E9087" s="56"/>
      <c r="F9087" s="56"/>
      <c r="G9087" s="56"/>
      <c r="I9087" s="57"/>
      <c r="N9087" s="56"/>
      <c r="O9087" s="57"/>
      <c r="V9087" s="57"/>
    </row>
    <row r="9088" spans="4:22">
      <c r="D9088" s="56"/>
      <c r="E9088" s="56"/>
      <c r="F9088" s="56"/>
      <c r="G9088" s="56"/>
      <c r="I9088" s="57"/>
      <c r="N9088" s="56"/>
      <c r="O9088" s="57"/>
      <c r="V9088" s="57"/>
    </row>
    <row r="9089" spans="4:22">
      <c r="D9089" s="56"/>
      <c r="E9089" s="56"/>
      <c r="F9089" s="56"/>
      <c r="G9089" s="56"/>
      <c r="I9089" s="57"/>
      <c r="N9089" s="56"/>
      <c r="O9089" s="57"/>
      <c r="V9089" s="57"/>
    </row>
    <row r="9090" spans="4:22">
      <c r="D9090" s="56"/>
      <c r="E9090" s="56"/>
      <c r="F9090" s="56"/>
      <c r="G9090" s="56"/>
      <c r="I9090" s="57"/>
      <c r="N9090" s="56"/>
      <c r="O9090" s="57"/>
      <c r="V9090" s="57"/>
    </row>
    <row r="9091" spans="4:22">
      <c r="D9091" s="56"/>
      <c r="E9091" s="56"/>
      <c r="F9091" s="56"/>
      <c r="G9091" s="56"/>
      <c r="I9091" s="57"/>
      <c r="N9091" s="56"/>
      <c r="O9091" s="57"/>
      <c r="V9091" s="57"/>
    </row>
    <row r="9092" spans="4:22">
      <c r="D9092" s="56"/>
      <c r="E9092" s="56"/>
      <c r="F9092" s="56"/>
      <c r="G9092" s="56"/>
      <c r="I9092" s="57"/>
      <c r="N9092" s="56"/>
      <c r="O9092" s="57"/>
      <c r="V9092" s="57"/>
    </row>
    <row r="9093" spans="4:22">
      <c r="D9093" s="56"/>
      <c r="E9093" s="56"/>
      <c r="F9093" s="56"/>
      <c r="G9093" s="56"/>
      <c r="I9093" s="57"/>
      <c r="N9093" s="56"/>
      <c r="O9093" s="57"/>
      <c r="V9093" s="57"/>
    </row>
    <row r="9094" spans="4:22">
      <c r="D9094" s="56"/>
      <c r="E9094" s="56"/>
      <c r="F9094" s="56"/>
      <c r="G9094" s="56"/>
      <c r="I9094" s="57"/>
      <c r="N9094" s="56"/>
      <c r="O9094" s="57"/>
      <c r="V9094" s="57"/>
    </row>
    <row r="9095" spans="4:22">
      <c r="D9095" s="56"/>
      <c r="E9095" s="56"/>
      <c r="F9095" s="56"/>
      <c r="G9095" s="56"/>
      <c r="I9095" s="57"/>
      <c r="N9095" s="56"/>
      <c r="O9095" s="57"/>
      <c r="V9095" s="57"/>
    </row>
    <row r="9096" spans="4:22">
      <c r="D9096" s="56"/>
      <c r="E9096" s="56"/>
      <c r="F9096" s="56"/>
      <c r="G9096" s="56"/>
      <c r="I9096" s="57"/>
      <c r="N9096" s="56"/>
      <c r="O9096" s="57"/>
      <c r="V9096" s="57"/>
    </row>
    <row r="9097" spans="4:22">
      <c r="D9097" s="56"/>
      <c r="E9097" s="56"/>
      <c r="F9097" s="56"/>
      <c r="G9097" s="56"/>
      <c r="I9097" s="57"/>
      <c r="N9097" s="56"/>
      <c r="O9097" s="57"/>
      <c r="V9097" s="57"/>
    </row>
    <row r="9098" spans="4:22">
      <c r="D9098" s="56"/>
      <c r="E9098" s="56"/>
      <c r="F9098" s="56"/>
      <c r="G9098" s="56"/>
      <c r="I9098" s="57"/>
      <c r="N9098" s="56"/>
      <c r="O9098" s="57"/>
      <c r="V9098" s="57"/>
    </row>
    <row r="9099" spans="4:22">
      <c r="D9099" s="56"/>
      <c r="E9099" s="56"/>
      <c r="F9099" s="56"/>
      <c r="G9099" s="56"/>
      <c r="I9099" s="57"/>
      <c r="N9099" s="56"/>
      <c r="O9099" s="57"/>
      <c r="V9099" s="57"/>
    </row>
    <row r="9100" spans="4:22">
      <c r="D9100" s="56"/>
      <c r="E9100" s="56"/>
      <c r="F9100" s="56"/>
      <c r="G9100" s="56"/>
      <c r="I9100" s="57"/>
      <c r="N9100" s="56"/>
      <c r="O9100" s="57"/>
      <c r="V9100" s="57"/>
    </row>
    <row r="9101" spans="4:22">
      <c r="D9101" s="56"/>
      <c r="E9101" s="56"/>
      <c r="F9101" s="56"/>
      <c r="G9101" s="56"/>
      <c r="I9101" s="57"/>
      <c r="N9101" s="56"/>
      <c r="O9101" s="57"/>
      <c r="V9101" s="57"/>
    </row>
    <row r="9102" spans="4:22">
      <c r="D9102" s="56"/>
      <c r="E9102" s="56"/>
      <c r="F9102" s="56"/>
      <c r="G9102" s="56"/>
      <c r="I9102" s="57"/>
      <c r="N9102" s="56"/>
      <c r="O9102" s="57"/>
      <c r="V9102" s="57"/>
    </row>
    <row r="9103" spans="4:22">
      <c r="D9103" s="56"/>
      <c r="E9103" s="56"/>
      <c r="F9103" s="56"/>
      <c r="G9103" s="56"/>
      <c r="I9103" s="57"/>
      <c r="N9103" s="56"/>
      <c r="O9103" s="57"/>
      <c r="V9103" s="57"/>
    </row>
    <row r="9104" spans="4:22">
      <c r="D9104" s="56"/>
      <c r="E9104" s="56"/>
      <c r="F9104" s="56"/>
      <c r="G9104" s="56"/>
      <c r="I9104" s="57"/>
      <c r="N9104" s="56"/>
      <c r="O9104" s="57"/>
      <c r="V9104" s="57"/>
    </row>
    <row r="9105" spans="4:22">
      <c r="D9105" s="56"/>
      <c r="E9105" s="56"/>
      <c r="F9105" s="56"/>
      <c r="G9105" s="56"/>
      <c r="I9105" s="57"/>
      <c r="N9105" s="56"/>
      <c r="O9105" s="57"/>
      <c r="V9105" s="57"/>
    </row>
    <row r="9106" spans="4:22">
      <c r="D9106" s="56"/>
      <c r="E9106" s="56"/>
      <c r="F9106" s="56"/>
      <c r="G9106" s="56"/>
      <c r="I9106" s="57"/>
      <c r="N9106" s="56"/>
      <c r="O9106" s="57"/>
      <c r="V9106" s="57"/>
    </row>
    <row r="9107" spans="4:22">
      <c r="D9107" s="56"/>
      <c r="E9107" s="56"/>
      <c r="F9107" s="56"/>
      <c r="G9107" s="56"/>
      <c r="I9107" s="57"/>
      <c r="N9107" s="56"/>
      <c r="O9107" s="57"/>
      <c r="V9107" s="57"/>
    </row>
    <row r="9108" spans="4:22">
      <c r="D9108" s="56"/>
      <c r="E9108" s="56"/>
      <c r="F9108" s="56"/>
      <c r="G9108" s="56"/>
      <c r="I9108" s="57"/>
      <c r="N9108" s="56"/>
      <c r="O9108" s="57"/>
      <c r="V9108" s="57"/>
    </row>
    <row r="9109" spans="4:22">
      <c r="D9109" s="56"/>
      <c r="E9109" s="56"/>
      <c r="F9109" s="56"/>
      <c r="G9109" s="56"/>
      <c r="I9109" s="57"/>
      <c r="N9109" s="56"/>
      <c r="O9109" s="57"/>
      <c r="V9109" s="57"/>
    </row>
    <row r="9110" spans="4:22">
      <c r="D9110" s="56"/>
      <c r="E9110" s="56"/>
      <c r="F9110" s="56"/>
      <c r="G9110" s="56"/>
      <c r="I9110" s="57"/>
      <c r="N9110" s="56"/>
      <c r="O9110" s="57"/>
      <c r="V9110" s="57"/>
    </row>
    <row r="9111" spans="4:22">
      <c r="D9111" s="56"/>
      <c r="E9111" s="56"/>
      <c r="F9111" s="56"/>
      <c r="G9111" s="56"/>
      <c r="I9111" s="57"/>
      <c r="N9111" s="56"/>
      <c r="O9111" s="57"/>
      <c r="V9111" s="57"/>
    </row>
    <row r="9112" spans="4:22">
      <c r="D9112" s="56"/>
      <c r="E9112" s="56"/>
      <c r="F9112" s="56"/>
      <c r="G9112" s="56"/>
      <c r="I9112" s="57"/>
      <c r="N9112" s="56"/>
      <c r="O9112" s="57"/>
      <c r="V9112" s="57"/>
    </row>
    <row r="9113" spans="4:22">
      <c r="D9113" s="56"/>
      <c r="E9113" s="56"/>
      <c r="F9113" s="56"/>
      <c r="G9113" s="56"/>
      <c r="I9113" s="57"/>
      <c r="N9113" s="56"/>
      <c r="O9113" s="57"/>
      <c r="V9113" s="57"/>
    </row>
    <row r="9114" spans="4:22">
      <c r="D9114" s="56"/>
      <c r="E9114" s="56"/>
      <c r="F9114" s="56"/>
      <c r="G9114" s="56"/>
      <c r="I9114" s="57"/>
      <c r="N9114" s="56"/>
      <c r="O9114" s="57"/>
      <c r="V9114" s="57"/>
    </row>
    <row r="9115" spans="4:22">
      <c r="D9115" s="56"/>
      <c r="E9115" s="56"/>
      <c r="F9115" s="56"/>
      <c r="G9115" s="56"/>
      <c r="I9115" s="57"/>
      <c r="N9115" s="56"/>
      <c r="O9115" s="57"/>
      <c r="V9115" s="57"/>
    </row>
    <row r="9116" spans="4:22">
      <c r="D9116" s="56"/>
      <c r="E9116" s="56"/>
      <c r="F9116" s="56"/>
      <c r="G9116" s="56"/>
      <c r="I9116" s="57"/>
      <c r="N9116" s="56"/>
      <c r="O9116" s="57"/>
      <c r="V9116" s="57"/>
    </row>
    <row r="9117" spans="4:22">
      <c r="D9117" s="56"/>
      <c r="E9117" s="56"/>
      <c r="F9117" s="56"/>
      <c r="G9117" s="56"/>
      <c r="I9117" s="57"/>
      <c r="N9117" s="56"/>
      <c r="O9117" s="57"/>
      <c r="V9117" s="57"/>
    </row>
    <row r="9118" spans="4:22">
      <c r="D9118" s="56"/>
      <c r="E9118" s="56"/>
      <c r="F9118" s="56"/>
      <c r="G9118" s="56"/>
      <c r="I9118" s="57"/>
      <c r="N9118" s="56"/>
      <c r="O9118" s="57"/>
      <c r="V9118" s="57"/>
    </row>
    <row r="9119" spans="4:22">
      <c r="D9119" s="56"/>
      <c r="E9119" s="56"/>
      <c r="F9119" s="56"/>
      <c r="G9119" s="56"/>
      <c r="I9119" s="57"/>
      <c r="N9119" s="56"/>
      <c r="O9119" s="57"/>
      <c r="V9119" s="57"/>
    </row>
    <row r="9120" spans="4:22">
      <c r="D9120" s="56"/>
      <c r="E9120" s="56"/>
      <c r="F9120" s="56"/>
      <c r="G9120" s="56"/>
      <c r="I9120" s="57"/>
      <c r="N9120" s="56"/>
      <c r="O9120" s="57"/>
      <c r="V9120" s="57"/>
    </row>
    <row r="9121" spans="4:22">
      <c r="D9121" s="56"/>
      <c r="E9121" s="56"/>
      <c r="F9121" s="56"/>
      <c r="G9121" s="56"/>
      <c r="I9121" s="57"/>
      <c r="N9121" s="56"/>
      <c r="O9121" s="57"/>
      <c r="V9121" s="57"/>
    </row>
    <row r="9122" spans="4:22">
      <c r="D9122" s="56"/>
      <c r="E9122" s="56"/>
      <c r="F9122" s="56"/>
      <c r="G9122" s="56"/>
      <c r="I9122" s="57"/>
      <c r="N9122" s="56"/>
      <c r="O9122" s="57"/>
      <c r="V9122" s="57"/>
    </row>
    <row r="9123" spans="4:22">
      <c r="D9123" s="56"/>
      <c r="E9123" s="56"/>
      <c r="F9123" s="56"/>
      <c r="G9123" s="56"/>
      <c r="I9123" s="57"/>
      <c r="N9123" s="56"/>
      <c r="O9123" s="57"/>
      <c r="V9123" s="57"/>
    </row>
    <row r="9124" spans="4:22">
      <c r="D9124" s="56"/>
      <c r="E9124" s="56"/>
      <c r="F9124" s="56"/>
      <c r="G9124" s="56"/>
      <c r="I9124" s="57"/>
      <c r="N9124" s="56"/>
      <c r="O9124" s="57"/>
      <c r="V9124" s="57"/>
    </row>
    <row r="9125" spans="4:22">
      <c r="D9125" s="56"/>
      <c r="E9125" s="56"/>
      <c r="F9125" s="56"/>
      <c r="G9125" s="56"/>
      <c r="I9125" s="57"/>
      <c r="N9125" s="56"/>
      <c r="O9125" s="57"/>
      <c r="V9125" s="57"/>
    </row>
    <row r="9126" spans="4:22">
      <c r="D9126" s="56"/>
      <c r="E9126" s="56"/>
      <c r="F9126" s="56"/>
      <c r="G9126" s="56"/>
      <c r="I9126" s="57"/>
      <c r="N9126" s="56"/>
      <c r="O9126" s="57"/>
      <c r="V9126" s="57"/>
    </row>
    <row r="9127" spans="4:22">
      <c r="D9127" s="56"/>
      <c r="E9127" s="56"/>
      <c r="F9127" s="56"/>
      <c r="G9127" s="56"/>
      <c r="I9127" s="57"/>
      <c r="N9127" s="56"/>
      <c r="O9127" s="57"/>
      <c r="V9127" s="57"/>
    </row>
    <row r="9128" spans="4:22">
      <c r="D9128" s="56"/>
      <c r="E9128" s="56"/>
      <c r="F9128" s="56"/>
      <c r="G9128" s="56"/>
      <c r="I9128" s="57"/>
      <c r="N9128" s="56"/>
      <c r="O9128" s="57"/>
      <c r="V9128" s="57"/>
    </row>
    <row r="9129" spans="4:22">
      <c r="D9129" s="56"/>
      <c r="E9129" s="56"/>
      <c r="F9129" s="56"/>
      <c r="G9129" s="56"/>
      <c r="I9129" s="57"/>
      <c r="N9129" s="56"/>
      <c r="O9129" s="57"/>
      <c r="V9129" s="57"/>
    </row>
    <row r="9130" spans="4:22">
      <c r="D9130" s="56"/>
      <c r="E9130" s="56"/>
      <c r="F9130" s="56"/>
      <c r="G9130" s="56"/>
      <c r="I9130" s="57"/>
      <c r="N9130" s="56"/>
      <c r="O9130" s="57"/>
      <c r="V9130" s="57"/>
    </row>
    <row r="9131" spans="4:22">
      <c r="D9131" s="56"/>
      <c r="E9131" s="56"/>
      <c r="F9131" s="56"/>
      <c r="G9131" s="56"/>
      <c r="I9131" s="57"/>
      <c r="N9131" s="56"/>
      <c r="O9131" s="57"/>
      <c r="V9131" s="57"/>
    </row>
    <row r="9132" spans="4:22">
      <c r="D9132" s="56"/>
      <c r="E9132" s="56"/>
      <c r="F9132" s="56"/>
      <c r="G9132" s="56"/>
      <c r="I9132" s="57"/>
      <c r="N9132" s="56"/>
      <c r="O9132" s="57"/>
      <c r="V9132" s="57"/>
    </row>
    <row r="9133" spans="4:22">
      <c r="D9133" s="56"/>
      <c r="E9133" s="56"/>
      <c r="F9133" s="56"/>
      <c r="G9133" s="56"/>
      <c r="I9133" s="57"/>
      <c r="N9133" s="56"/>
      <c r="O9133" s="57"/>
      <c r="V9133" s="57"/>
    </row>
    <row r="9134" spans="4:22">
      <c r="D9134" s="56"/>
      <c r="E9134" s="56"/>
      <c r="F9134" s="56"/>
      <c r="G9134" s="56"/>
      <c r="I9134" s="57"/>
      <c r="N9134" s="56"/>
      <c r="O9134" s="57"/>
      <c r="V9134" s="57"/>
    </row>
    <row r="9135" spans="4:22">
      <c r="D9135" s="56"/>
      <c r="E9135" s="56"/>
      <c r="F9135" s="56"/>
      <c r="G9135" s="56"/>
      <c r="I9135" s="57"/>
      <c r="N9135" s="56"/>
      <c r="O9135" s="57"/>
      <c r="V9135" s="57"/>
    </row>
    <row r="9136" spans="4:22">
      <c r="D9136" s="56"/>
      <c r="E9136" s="56"/>
      <c r="F9136" s="56"/>
      <c r="G9136" s="56"/>
      <c r="I9136" s="57"/>
      <c r="N9136" s="56"/>
      <c r="O9136" s="57"/>
      <c r="V9136" s="57"/>
    </row>
    <row r="9137" spans="4:22">
      <c r="D9137" s="56"/>
      <c r="E9137" s="56"/>
      <c r="F9137" s="56"/>
      <c r="G9137" s="56"/>
      <c r="I9137" s="57"/>
      <c r="N9137" s="56"/>
      <c r="O9137" s="57"/>
      <c r="V9137" s="57"/>
    </row>
    <row r="9138" spans="4:22">
      <c r="D9138" s="56"/>
      <c r="E9138" s="56"/>
      <c r="F9138" s="56"/>
      <c r="G9138" s="56"/>
      <c r="I9138" s="57"/>
      <c r="N9138" s="56"/>
      <c r="O9138" s="57"/>
      <c r="V9138" s="57"/>
    </row>
    <row r="9139" spans="4:22">
      <c r="D9139" s="56"/>
      <c r="E9139" s="56"/>
      <c r="F9139" s="56"/>
      <c r="G9139" s="56"/>
      <c r="I9139" s="57"/>
      <c r="N9139" s="56"/>
      <c r="O9139" s="57"/>
      <c r="V9139" s="57"/>
    </row>
    <row r="9140" spans="4:22">
      <c r="D9140" s="56"/>
      <c r="E9140" s="56"/>
      <c r="F9140" s="56"/>
      <c r="G9140" s="56"/>
      <c r="I9140" s="57"/>
      <c r="N9140" s="56"/>
      <c r="O9140" s="57"/>
      <c r="V9140" s="57"/>
    </row>
    <row r="9141" spans="4:22">
      <c r="D9141" s="56"/>
      <c r="E9141" s="56"/>
      <c r="F9141" s="56"/>
      <c r="G9141" s="56"/>
      <c r="I9141" s="57"/>
      <c r="N9141" s="56"/>
      <c r="O9141" s="57"/>
      <c r="V9141" s="57"/>
    </row>
    <row r="9142" spans="4:22">
      <c r="D9142" s="56"/>
      <c r="E9142" s="56"/>
      <c r="F9142" s="56"/>
      <c r="G9142" s="56"/>
      <c r="I9142" s="57"/>
      <c r="N9142" s="56"/>
      <c r="O9142" s="57"/>
      <c r="V9142" s="57"/>
    </row>
    <row r="9143" spans="4:22">
      <c r="D9143" s="56"/>
      <c r="E9143" s="56"/>
      <c r="F9143" s="56"/>
      <c r="G9143" s="56"/>
      <c r="I9143" s="57"/>
      <c r="N9143" s="56"/>
      <c r="O9143" s="57"/>
      <c r="V9143" s="57"/>
    </row>
    <row r="9144" spans="4:22">
      <c r="D9144" s="56"/>
      <c r="E9144" s="56"/>
      <c r="F9144" s="56"/>
      <c r="G9144" s="56"/>
      <c r="I9144" s="57"/>
      <c r="N9144" s="56"/>
      <c r="O9144" s="57"/>
      <c r="V9144" s="57"/>
    </row>
    <row r="9145" spans="4:22">
      <c r="D9145" s="56"/>
      <c r="E9145" s="56"/>
      <c r="F9145" s="56"/>
      <c r="G9145" s="56"/>
      <c r="I9145" s="57"/>
      <c r="N9145" s="56"/>
      <c r="O9145" s="57"/>
      <c r="V9145" s="57"/>
    </row>
    <row r="9146" spans="4:22">
      <c r="D9146" s="56"/>
      <c r="E9146" s="56"/>
      <c r="F9146" s="56"/>
      <c r="G9146" s="56"/>
      <c r="I9146" s="57"/>
      <c r="N9146" s="56"/>
      <c r="O9146" s="57"/>
      <c r="V9146" s="57"/>
    </row>
    <row r="9147" spans="4:22">
      <c r="D9147" s="56"/>
      <c r="E9147" s="56"/>
      <c r="F9147" s="56"/>
      <c r="G9147" s="56"/>
      <c r="I9147" s="57"/>
      <c r="N9147" s="56"/>
      <c r="O9147" s="57"/>
      <c r="V9147" s="57"/>
    </row>
    <row r="9148" spans="4:22">
      <c r="D9148" s="56"/>
      <c r="E9148" s="56"/>
      <c r="F9148" s="56"/>
      <c r="G9148" s="56"/>
      <c r="I9148" s="57"/>
      <c r="N9148" s="56"/>
      <c r="O9148" s="57"/>
      <c r="V9148" s="57"/>
    </row>
    <row r="9149" spans="4:22">
      <c r="D9149" s="56"/>
      <c r="E9149" s="56"/>
      <c r="F9149" s="56"/>
      <c r="G9149" s="56"/>
      <c r="I9149" s="57"/>
      <c r="N9149" s="56"/>
      <c r="O9149" s="57"/>
      <c r="V9149" s="57"/>
    </row>
    <row r="9150" spans="4:22">
      <c r="D9150" s="56"/>
      <c r="E9150" s="56"/>
      <c r="F9150" s="56"/>
      <c r="G9150" s="56"/>
      <c r="I9150" s="57"/>
      <c r="N9150" s="56"/>
      <c r="O9150" s="57"/>
      <c r="V9150" s="57"/>
    </row>
    <row r="9151" spans="4:22">
      <c r="D9151" s="56"/>
      <c r="E9151" s="56"/>
      <c r="F9151" s="56"/>
      <c r="G9151" s="56"/>
      <c r="I9151" s="57"/>
      <c r="N9151" s="56"/>
      <c r="O9151" s="57"/>
      <c r="V9151" s="57"/>
    </row>
    <row r="9152" spans="4:22">
      <c r="D9152" s="56"/>
      <c r="E9152" s="56"/>
      <c r="F9152" s="56"/>
      <c r="G9152" s="56"/>
      <c r="I9152" s="57"/>
      <c r="N9152" s="56"/>
      <c r="O9152" s="57"/>
      <c r="V9152" s="57"/>
    </row>
    <row r="9153" spans="4:22">
      <c r="D9153" s="56"/>
      <c r="E9153" s="56"/>
      <c r="F9153" s="56"/>
      <c r="G9153" s="56"/>
      <c r="I9153" s="57"/>
      <c r="N9153" s="56"/>
      <c r="O9153" s="57"/>
      <c r="V9153" s="57"/>
    </row>
    <row r="9154" spans="4:22">
      <c r="D9154" s="56"/>
      <c r="E9154" s="56"/>
      <c r="F9154" s="56"/>
      <c r="G9154" s="56"/>
      <c r="I9154" s="57"/>
      <c r="N9154" s="56"/>
      <c r="O9154" s="57"/>
      <c r="V9154" s="57"/>
    </row>
    <row r="9155" spans="4:22">
      <c r="D9155" s="56"/>
      <c r="E9155" s="56"/>
      <c r="F9155" s="56"/>
      <c r="G9155" s="56"/>
      <c r="I9155" s="57"/>
      <c r="N9155" s="56"/>
      <c r="O9155" s="57"/>
      <c r="V9155" s="57"/>
    </row>
    <row r="9156" spans="4:22">
      <c r="D9156" s="56"/>
      <c r="E9156" s="56"/>
      <c r="F9156" s="56"/>
      <c r="G9156" s="56"/>
      <c r="I9156" s="57"/>
      <c r="N9156" s="56"/>
      <c r="O9156" s="57"/>
      <c r="V9156" s="57"/>
    </row>
    <row r="9157" spans="4:22">
      <c r="D9157" s="56"/>
      <c r="E9157" s="56"/>
      <c r="F9157" s="56"/>
      <c r="G9157" s="56"/>
      <c r="I9157" s="57"/>
      <c r="N9157" s="56"/>
      <c r="O9157" s="57"/>
      <c r="V9157" s="57"/>
    </row>
    <row r="9158" spans="4:22">
      <c r="D9158" s="56"/>
      <c r="E9158" s="56"/>
      <c r="F9158" s="56"/>
      <c r="G9158" s="56"/>
      <c r="I9158" s="57"/>
      <c r="N9158" s="56"/>
      <c r="O9158" s="57"/>
      <c r="V9158" s="57"/>
    </row>
    <row r="9159" spans="4:22">
      <c r="D9159" s="56"/>
      <c r="E9159" s="56"/>
      <c r="F9159" s="56"/>
      <c r="G9159" s="56"/>
      <c r="I9159" s="57"/>
      <c r="N9159" s="56"/>
      <c r="O9159" s="57"/>
      <c r="V9159" s="57"/>
    </row>
    <row r="9160" spans="4:22">
      <c r="D9160" s="56"/>
      <c r="E9160" s="56"/>
      <c r="F9160" s="56"/>
      <c r="G9160" s="56"/>
      <c r="I9160" s="57"/>
      <c r="N9160" s="56"/>
      <c r="O9160" s="57"/>
      <c r="V9160" s="57"/>
    </row>
    <row r="9161" spans="4:22">
      <c r="D9161" s="56"/>
      <c r="E9161" s="56"/>
      <c r="F9161" s="56"/>
      <c r="G9161" s="56"/>
      <c r="I9161" s="57"/>
      <c r="N9161" s="56"/>
      <c r="O9161" s="57"/>
      <c r="V9161" s="57"/>
    </row>
    <row r="9162" spans="4:22">
      <c r="D9162" s="56"/>
      <c r="E9162" s="56"/>
      <c r="F9162" s="56"/>
      <c r="G9162" s="56"/>
      <c r="I9162" s="57"/>
      <c r="N9162" s="56"/>
      <c r="O9162" s="57"/>
      <c r="V9162" s="57"/>
    </row>
    <row r="9163" spans="4:22">
      <c r="D9163" s="56"/>
      <c r="E9163" s="56"/>
      <c r="F9163" s="56"/>
      <c r="G9163" s="56"/>
      <c r="I9163" s="57"/>
      <c r="N9163" s="56"/>
      <c r="O9163" s="57"/>
      <c r="V9163" s="57"/>
    </row>
    <row r="9164" spans="4:22">
      <c r="D9164" s="56"/>
      <c r="E9164" s="56"/>
      <c r="F9164" s="56"/>
      <c r="G9164" s="56"/>
      <c r="I9164" s="57"/>
      <c r="N9164" s="56"/>
      <c r="O9164" s="57"/>
      <c r="V9164" s="57"/>
    </row>
    <row r="9165" spans="4:22">
      <c r="D9165" s="56"/>
      <c r="E9165" s="56"/>
      <c r="F9165" s="56"/>
      <c r="G9165" s="56"/>
      <c r="I9165" s="57"/>
      <c r="N9165" s="56"/>
      <c r="O9165" s="57"/>
      <c r="V9165" s="57"/>
    </row>
    <row r="9166" spans="4:22">
      <c r="D9166" s="56"/>
      <c r="E9166" s="56"/>
      <c r="F9166" s="56"/>
      <c r="G9166" s="56"/>
      <c r="I9166" s="57"/>
      <c r="N9166" s="56"/>
      <c r="O9166" s="57"/>
      <c r="V9166" s="57"/>
    </row>
    <row r="9167" spans="4:22">
      <c r="D9167" s="56"/>
      <c r="E9167" s="56"/>
      <c r="F9167" s="56"/>
      <c r="G9167" s="56"/>
      <c r="I9167" s="57"/>
      <c r="N9167" s="56"/>
      <c r="O9167" s="57"/>
      <c r="V9167" s="57"/>
    </row>
    <row r="9168" spans="4:22">
      <c r="D9168" s="56"/>
      <c r="E9168" s="56"/>
      <c r="F9168" s="56"/>
      <c r="G9168" s="56"/>
      <c r="I9168" s="57"/>
      <c r="N9168" s="56"/>
      <c r="O9168" s="57"/>
      <c r="V9168" s="57"/>
    </row>
    <row r="9169" spans="4:22">
      <c r="D9169" s="56"/>
      <c r="E9169" s="56"/>
      <c r="F9169" s="56"/>
      <c r="G9169" s="56"/>
      <c r="I9169" s="57"/>
      <c r="N9169" s="56"/>
      <c r="O9169" s="57"/>
      <c r="V9169" s="57"/>
    </row>
    <row r="9170" spans="4:22">
      <c r="D9170" s="56"/>
      <c r="E9170" s="56"/>
      <c r="F9170" s="56"/>
      <c r="G9170" s="56"/>
      <c r="I9170" s="57"/>
      <c r="N9170" s="56"/>
      <c r="O9170" s="57"/>
      <c r="V9170" s="57"/>
    </row>
    <row r="9171" spans="4:22">
      <c r="D9171" s="56"/>
      <c r="E9171" s="56"/>
      <c r="F9171" s="56"/>
      <c r="G9171" s="56"/>
      <c r="I9171" s="57"/>
      <c r="N9171" s="56"/>
      <c r="O9171" s="57"/>
      <c r="V9171" s="57"/>
    </row>
    <row r="9172" spans="4:22">
      <c r="D9172" s="56"/>
      <c r="E9172" s="56"/>
      <c r="F9172" s="56"/>
      <c r="G9172" s="56"/>
      <c r="I9172" s="57"/>
      <c r="N9172" s="56"/>
      <c r="O9172" s="57"/>
      <c r="V9172" s="57"/>
    </row>
    <row r="9173" spans="4:22">
      <c r="D9173" s="56"/>
      <c r="E9173" s="56"/>
      <c r="F9173" s="56"/>
      <c r="G9173" s="56"/>
      <c r="I9173" s="57"/>
      <c r="N9173" s="56"/>
      <c r="O9173" s="57"/>
      <c r="V9173" s="57"/>
    </row>
    <row r="9174" spans="4:22">
      <c r="D9174" s="56"/>
      <c r="E9174" s="56"/>
      <c r="F9174" s="56"/>
      <c r="G9174" s="56"/>
      <c r="I9174" s="57"/>
      <c r="N9174" s="56"/>
      <c r="O9174" s="57"/>
      <c r="V9174" s="57"/>
    </row>
    <row r="9175" spans="4:22">
      <c r="D9175" s="56"/>
      <c r="E9175" s="56"/>
      <c r="F9175" s="56"/>
      <c r="G9175" s="56"/>
      <c r="I9175" s="57"/>
      <c r="N9175" s="56"/>
      <c r="O9175" s="57"/>
      <c r="V9175" s="57"/>
    </row>
    <row r="9176" spans="4:22">
      <c r="D9176" s="56"/>
      <c r="E9176" s="56"/>
      <c r="F9176" s="56"/>
      <c r="G9176" s="56"/>
      <c r="I9176" s="57"/>
      <c r="N9176" s="56"/>
      <c r="O9176" s="57"/>
      <c r="V9176" s="57"/>
    </row>
    <row r="9177" spans="4:22">
      <c r="D9177" s="56"/>
      <c r="E9177" s="56"/>
      <c r="F9177" s="56"/>
      <c r="G9177" s="56"/>
      <c r="I9177" s="57"/>
      <c r="N9177" s="56"/>
      <c r="O9177" s="57"/>
      <c r="V9177" s="57"/>
    </row>
    <row r="9178" spans="4:22">
      <c r="D9178" s="56"/>
      <c r="E9178" s="56"/>
      <c r="F9178" s="56"/>
      <c r="G9178" s="56"/>
      <c r="I9178" s="57"/>
      <c r="N9178" s="56"/>
      <c r="O9178" s="57"/>
      <c r="V9178" s="57"/>
    </row>
    <row r="9179" spans="4:22">
      <c r="D9179" s="56"/>
      <c r="E9179" s="56"/>
      <c r="F9179" s="56"/>
      <c r="G9179" s="56"/>
      <c r="I9179" s="57"/>
      <c r="N9179" s="56"/>
      <c r="O9179" s="57"/>
      <c r="V9179" s="57"/>
    </row>
    <row r="9180" spans="4:22">
      <c r="D9180" s="56"/>
      <c r="E9180" s="56"/>
      <c r="F9180" s="56"/>
      <c r="G9180" s="56"/>
      <c r="I9180" s="57"/>
      <c r="N9180" s="56"/>
      <c r="O9180" s="57"/>
      <c r="V9180" s="57"/>
    </row>
    <row r="9181" spans="4:22">
      <c r="D9181" s="56"/>
      <c r="E9181" s="56"/>
      <c r="F9181" s="56"/>
      <c r="G9181" s="56"/>
      <c r="I9181" s="57"/>
      <c r="N9181" s="56"/>
      <c r="O9181" s="57"/>
      <c r="V9181" s="57"/>
    </row>
    <row r="9182" spans="4:22">
      <c r="D9182" s="56"/>
      <c r="E9182" s="56"/>
      <c r="F9182" s="56"/>
      <c r="G9182" s="56"/>
      <c r="I9182" s="57"/>
      <c r="N9182" s="56"/>
      <c r="O9182" s="57"/>
      <c r="V9182" s="57"/>
    </row>
    <row r="9183" spans="4:22">
      <c r="D9183" s="56"/>
      <c r="E9183" s="56"/>
      <c r="F9183" s="56"/>
      <c r="G9183" s="56"/>
      <c r="I9183" s="57"/>
      <c r="N9183" s="56"/>
      <c r="O9183" s="57"/>
      <c r="V9183" s="57"/>
    </row>
    <row r="9184" spans="4:22">
      <c r="D9184" s="56"/>
      <c r="E9184" s="56"/>
      <c r="F9184" s="56"/>
      <c r="G9184" s="56"/>
      <c r="I9184" s="57"/>
      <c r="N9184" s="56"/>
      <c r="O9184" s="57"/>
      <c r="V9184" s="57"/>
    </row>
    <row r="9185" spans="4:22">
      <c r="D9185" s="56"/>
      <c r="E9185" s="56"/>
      <c r="F9185" s="56"/>
      <c r="G9185" s="56"/>
      <c r="I9185" s="57"/>
      <c r="N9185" s="56"/>
      <c r="O9185" s="57"/>
      <c r="V9185" s="57"/>
    </row>
    <row r="9186" spans="4:22">
      <c r="D9186" s="56"/>
      <c r="E9186" s="56"/>
      <c r="F9186" s="56"/>
      <c r="G9186" s="56"/>
      <c r="I9186" s="57"/>
      <c r="N9186" s="56"/>
      <c r="O9186" s="57"/>
      <c r="V9186" s="57"/>
    </row>
    <row r="9187" spans="4:22">
      <c r="D9187" s="56"/>
      <c r="E9187" s="56"/>
      <c r="F9187" s="56"/>
      <c r="G9187" s="56"/>
      <c r="I9187" s="57"/>
      <c r="N9187" s="56"/>
      <c r="O9187" s="57"/>
      <c r="V9187" s="57"/>
    </row>
    <row r="9188" spans="4:22">
      <c r="D9188" s="56"/>
      <c r="E9188" s="56"/>
      <c r="F9188" s="56"/>
      <c r="G9188" s="56"/>
      <c r="I9188" s="57"/>
      <c r="N9188" s="56"/>
      <c r="O9188" s="57"/>
      <c r="V9188" s="57"/>
    </row>
    <row r="9189" spans="4:22">
      <c r="D9189" s="56"/>
      <c r="E9189" s="56"/>
      <c r="F9189" s="56"/>
      <c r="G9189" s="56"/>
      <c r="I9189" s="57"/>
      <c r="N9189" s="56"/>
      <c r="O9189" s="57"/>
      <c r="V9189" s="57"/>
    </row>
    <row r="9190" spans="4:22">
      <c r="D9190" s="56"/>
      <c r="E9190" s="56"/>
      <c r="F9190" s="56"/>
      <c r="G9190" s="56"/>
      <c r="I9190" s="57"/>
      <c r="N9190" s="56"/>
      <c r="O9190" s="57"/>
      <c r="V9190" s="57"/>
    </row>
    <row r="9191" spans="4:22">
      <c r="D9191" s="56"/>
      <c r="E9191" s="56"/>
      <c r="F9191" s="56"/>
      <c r="G9191" s="56"/>
      <c r="I9191" s="57"/>
      <c r="N9191" s="56"/>
      <c r="O9191" s="57"/>
      <c r="V9191" s="57"/>
    </row>
    <row r="9192" spans="4:22">
      <c r="D9192" s="56"/>
      <c r="E9192" s="56"/>
      <c r="F9192" s="56"/>
      <c r="G9192" s="56"/>
      <c r="I9192" s="57"/>
      <c r="N9192" s="56"/>
      <c r="O9192" s="57"/>
      <c r="V9192" s="57"/>
    </row>
    <row r="9193" spans="4:22">
      <c r="D9193" s="56"/>
      <c r="E9193" s="56"/>
      <c r="F9193" s="56"/>
      <c r="G9193" s="56"/>
      <c r="I9193" s="57"/>
      <c r="N9193" s="56"/>
      <c r="O9193" s="57"/>
      <c r="V9193" s="57"/>
    </row>
    <row r="9194" spans="4:22">
      <c r="D9194" s="56"/>
      <c r="E9194" s="56"/>
      <c r="F9194" s="56"/>
      <c r="G9194" s="56"/>
      <c r="I9194" s="57"/>
      <c r="N9194" s="56"/>
      <c r="O9194" s="57"/>
      <c r="V9194" s="57"/>
    </row>
    <row r="9195" spans="4:22">
      <c r="D9195" s="56"/>
      <c r="E9195" s="56"/>
      <c r="F9195" s="56"/>
      <c r="G9195" s="56"/>
      <c r="I9195" s="57"/>
      <c r="N9195" s="56"/>
      <c r="O9195" s="57"/>
      <c r="V9195" s="57"/>
    </row>
    <row r="9196" spans="4:22">
      <c r="D9196" s="56"/>
      <c r="E9196" s="56"/>
      <c r="F9196" s="56"/>
      <c r="G9196" s="56"/>
      <c r="I9196" s="57"/>
      <c r="N9196" s="56"/>
      <c r="O9196" s="57"/>
      <c r="V9196" s="57"/>
    </row>
    <row r="9197" spans="4:22">
      <c r="D9197" s="56"/>
      <c r="E9197" s="56"/>
      <c r="F9197" s="56"/>
      <c r="G9197" s="56"/>
      <c r="I9197" s="57"/>
      <c r="N9197" s="56"/>
      <c r="O9197" s="57"/>
      <c r="V9197" s="57"/>
    </row>
    <row r="9198" spans="4:22">
      <c r="D9198" s="56"/>
      <c r="E9198" s="56"/>
      <c r="F9198" s="56"/>
      <c r="G9198" s="56"/>
      <c r="I9198" s="57"/>
      <c r="N9198" s="56"/>
      <c r="O9198" s="57"/>
      <c r="V9198" s="57"/>
    </row>
    <row r="9199" spans="4:22">
      <c r="D9199" s="56"/>
      <c r="E9199" s="56"/>
      <c r="F9199" s="56"/>
      <c r="G9199" s="56"/>
      <c r="I9199" s="57"/>
      <c r="N9199" s="56"/>
      <c r="O9199" s="57"/>
      <c r="V9199" s="57"/>
    </row>
    <row r="9200" spans="4:22">
      <c r="D9200" s="56"/>
      <c r="E9200" s="56"/>
      <c r="F9200" s="56"/>
      <c r="G9200" s="56"/>
      <c r="I9200" s="57"/>
      <c r="N9200" s="56"/>
      <c r="O9200" s="57"/>
      <c r="V9200" s="57"/>
    </row>
    <row r="9201" spans="4:22">
      <c r="D9201" s="56"/>
      <c r="E9201" s="56"/>
      <c r="F9201" s="56"/>
      <c r="G9201" s="56"/>
      <c r="I9201" s="57"/>
      <c r="N9201" s="56"/>
      <c r="O9201" s="57"/>
      <c r="V9201" s="57"/>
    </row>
    <row r="9202" spans="4:22">
      <c r="D9202" s="56"/>
      <c r="E9202" s="56"/>
      <c r="F9202" s="56"/>
      <c r="G9202" s="56"/>
      <c r="I9202" s="57"/>
      <c r="N9202" s="56"/>
      <c r="O9202" s="57"/>
      <c r="V9202" s="57"/>
    </row>
    <row r="9203" spans="4:22">
      <c r="D9203" s="56"/>
      <c r="E9203" s="56"/>
      <c r="F9203" s="56"/>
      <c r="G9203" s="56"/>
      <c r="I9203" s="57"/>
      <c r="N9203" s="56"/>
      <c r="O9203" s="57"/>
      <c r="V9203" s="57"/>
    </row>
    <row r="9204" spans="4:22">
      <c r="D9204" s="56"/>
      <c r="E9204" s="56"/>
      <c r="F9204" s="56"/>
      <c r="G9204" s="56"/>
      <c r="I9204" s="57"/>
      <c r="N9204" s="56"/>
      <c r="O9204" s="57"/>
      <c r="V9204" s="57"/>
    </row>
    <row r="9205" spans="4:22">
      <c r="D9205" s="56"/>
      <c r="E9205" s="56"/>
      <c r="F9205" s="56"/>
      <c r="G9205" s="56"/>
      <c r="I9205" s="57"/>
      <c r="N9205" s="56"/>
      <c r="O9205" s="57"/>
      <c r="V9205" s="57"/>
    </row>
    <row r="9206" spans="4:22">
      <c r="D9206" s="56"/>
      <c r="E9206" s="56"/>
      <c r="F9206" s="56"/>
      <c r="G9206" s="56"/>
      <c r="I9206" s="57"/>
      <c r="N9206" s="56"/>
      <c r="O9206" s="57"/>
      <c r="V9206" s="57"/>
    </row>
    <row r="9207" spans="4:22">
      <c r="D9207" s="56"/>
      <c r="E9207" s="56"/>
      <c r="F9207" s="56"/>
      <c r="G9207" s="56"/>
      <c r="I9207" s="57"/>
      <c r="N9207" s="56"/>
      <c r="O9207" s="57"/>
      <c r="V9207" s="57"/>
    </row>
    <row r="9208" spans="4:22">
      <c r="D9208" s="56"/>
      <c r="E9208" s="56"/>
      <c r="F9208" s="56"/>
      <c r="G9208" s="56"/>
      <c r="I9208" s="57"/>
      <c r="N9208" s="56"/>
      <c r="O9208" s="57"/>
      <c r="V9208" s="57"/>
    </row>
    <row r="9209" spans="4:22">
      <c r="D9209" s="56"/>
      <c r="E9209" s="56"/>
      <c r="F9209" s="56"/>
      <c r="G9209" s="56"/>
      <c r="I9209" s="57"/>
      <c r="N9209" s="56"/>
      <c r="O9209" s="57"/>
      <c r="V9209" s="57"/>
    </row>
    <row r="9210" spans="4:22">
      <c r="D9210" s="56"/>
      <c r="E9210" s="56"/>
      <c r="F9210" s="56"/>
      <c r="G9210" s="56"/>
      <c r="I9210" s="57"/>
      <c r="N9210" s="56"/>
      <c r="O9210" s="57"/>
      <c r="V9210" s="57"/>
    </row>
    <row r="9211" spans="4:22">
      <c r="D9211" s="56"/>
      <c r="E9211" s="56"/>
      <c r="F9211" s="56"/>
      <c r="G9211" s="56"/>
      <c r="I9211" s="57"/>
      <c r="N9211" s="56"/>
      <c r="O9211" s="57"/>
      <c r="V9211" s="57"/>
    </row>
    <row r="9212" spans="4:22">
      <c r="D9212" s="56"/>
      <c r="E9212" s="56"/>
      <c r="F9212" s="56"/>
      <c r="G9212" s="56"/>
      <c r="I9212" s="57"/>
      <c r="N9212" s="56"/>
      <c r="O9212" s="57"/>
      <c r="V9212" s="57"/>
    </row>
    <row r="9213" spans="4:22">
      <c r="D9213" s="56"/>
      <c r="E9213" s="56"/>
      <c r="F9213" s="56"/>
      <c r="G9213" s="56"/>
      <c r="I9213" s="57"/>
      <c r="N9213" s="56"/>
      <c r="O9213" s="57"/>
      <c r="V9213" s="57"/>
    </row>
    <row r="9214" spans="4:22">
      <c r="D9214" s="56"/>
      <c r="E9214" s="56"/>
      <c r="F9214" s="56"/>
      <c r="G9214" s="56"/>
      <c r="I9214" s="57"/>
      <c r="N9214" s="56"/>
      <c r="O9214" s="57"/>
      <c r="V9214" s="57"/>
    </row>
    <row r="9215" spans="4:22">
      <c r="D9215" s="56"/>
      <c r="E9215" s="56"/>
      <c r="F9215" s="56"/>
      <c r="G9215" s="56"/>
      <c r="I9215" s="57"/>
      <c r="N9215" s="56"/>
      <c r="O9215" s="57"/>
      <c r="V9215" s="57"/>
    </row>
    <row r="9216" spans="4:22">
      <c r="D9216" s="56"/>
      <c r="E9216" s="56"/>
      <c r="F9216" s="56"/>
      <c r="G9216" s="56"/>
      <c r="I9216" s="57"/>
      <c r="N9216" s="56"/>
      <c r="O9216" s="57"/>
      <c r="V9216" s="57"/>
    </row>
    <row r="9217" spans="4:22">
      <c r="D9217" s="56"/>
      <c r="E9217" s="56"/>
      <c r="F9217" s="56"/>
      <c r="G9217" s="56"/>
      <c r="I9217" s="57"/>
      <c r="N9217" s="56"/>
      <c r="O9217" s="57"/>
      <c r="V9217" s="57"/>
    </row>
    <row r="9218" spans="4:22">
      <c r="D9218" s="56"/>
      <c r="E9218" s="56"/>
      <c r="F9218" s="56"/>
      <c r="G9218" s="56"/>
      <c r="I9218" s="57"/>
      <c r="N9218" s="56"/>
      <c r="O9218" s="57"/>
      <c r="V9218" s="57"/>
    </row>
    <row r="9219" spans="4:22">
      <c r="D9219" s="56"/>
      <c r="E9219" s="56"/>
      <c r="F9219" s="56"/>
      <c r="G9219" s="56"/>
      <c r="I9219" s="57"/>
      <c r="N9219" s="56"/>
      <c r="O9219" s="57"/>
      <c r="V9219" s="57"/>
    </row>
    <row r="9220" spans="4:22">
      <c r="D9220" s="56"/>
      <c r="E9220" s="56"/>
      <c r="F9220" s="56"/>
      <c r="G9220" s="56"/>
      <c r="I9220" s="57"/>
      <c r="N9220" s="56"/>
      <c r="O9220" s="57"/>
      <c r="V9220" s="57"/>
    </row>
    <row r="9221" spans="4:22">
      <c r="D9221" s="56"/>
      <c r="E9221" s="56"/>
      <c r="F9221" s="56"/>
      <c r="G9221" s="56"/>
      <c r="I9221" s="57"/>
      <c r="N9221" s="56"/>
      <c r="O9221" s="57"/>
      <c r="V9221" s="57"/>
    </row>
    <row r="9222" spans="4:22">
      <c r="D9222" s="56"/>
      <c r="E9222" s="56"/>
      <c r="F9222" s="56"/>
      <c r="G9222" s="56"/>
      <c r="I9222" s="57"/>
      <c r="N9222" s="56"/>
      <c r="O9222" s="57"/>
      <c r="V9222" s="57"/>
    </row>
    <row r="9223" spans="4:22">
      <c r="D9223" s="56"/>
      <c r="E9223" s="56"/>
      <c r="F9223" s="56"/>
      <c r="G9223" s="56"/>
      <c r="I9223" s="57"/>
      <c r="N9223" s="56"/>
      <c r="O9223" s="57"/>
      <c r="V9223" s="57"/>
    </row>
    <row r="9224" spans="4:22">
      <c r="D9224" s="56"/>
      <c r="E9224" s="56"/>
      <c r="F9224" s="56"/>
      <c r="G9224" s="56"/>
      <c r="I9224" s="57"/>
      <c r="N9224" s="56"/>
      <c r="O9224" s="57"/>
      <c r="V9224" s="57"/>
    </row>
    <row r="9225" spans="4:22">
      <c r="D9225" s="56"/>
      <c r="E9225" s="56"/>
      <c r="F9225" s="56"/>
      <c r="G9225" s="56"/>
      <c r="I9225" s="57"/>
      <c r="N9225" s="56"/>
      <c r="O9225" s="57"/>
      <c r="V9225" s="57"/>
    </row>
    <row r="9226" spans="4:22">
      <c r="D9226" s="56"/>
      <c r="E9226" s="56"/>
      <c r="F9226" s="56"/>
      <c r="G9226" s="56"/>
      <c r="I9226" s="57"/>
      <c r="N9226" s="56"/>
      <c r="O9226" s="57"/>
      <c r="V9226" s="57"/>
    </row>
    <row r="9227" spans="4:22">
      <c r="D9227" s="56"/>
      <c r="E9227" s="56"/>
      <c r="F9227" s="56"/>
      <c r="G9227" s="56"/>
      <c r="I9227" s="57"/>
      <c r="N9227" s="56"/>
      <c r="O9227" s="57"/>
      <c r="V9227" s="57"/>
    </row>
    <row r="9228" spans="4:22">
      <c r="D9228" s="56"/>
      <c r="E9228" s="56"/>
      <c r="F9228" s="56"/>
      <c r="G9228" s="56"/>
      <c r="I9228" s="57"/>
      <c r="N9228" s="56"/>
      <c r="O9228" s="57"/>
      <c r="V9228" s="57"/>
    </row>
    <row r="9229" spans="4:22">
      <c r="D9229" s="56"/>
      <c r="E9229" s="56"/>
      <c r="F9229" s="56"/>
      <c r="G9229" s="56"/>
      <c r="I9229" s="57"/>
      <c r="N9229" s="56"/>
      <c r="O9229" s="57"/>
      <c r="V9229" s="57"/>
    </row>
    <row r="9230" spans="4:22">
      <c r="D9230" s="56"/>
      <c r="E9230" s="56"/>
      <c r="F9230" s="56"/>
      <c r="G9230" s="56"/>
      <c r="I9230" s="57"/>
      <c r="N9230" s="56"/>
      <c r="O9230" s="57"/>
      <c r="V9230" s="57"/>
    </row>
    <row r="9231" spans="4:22">
      <c r="D9231" s="56"/>
      <c r="E9231" s="56"/>
      <c r="F9231" s="56"/>
      <c r="G9231" s="56"/>
      <c r="I9231" s="57"/>
      <c r="N9231" s="56"/>
      <c r="O9231" s="57"/>
      <c r="V9231" s="57"/>
    </row>
    <row r="9232" spans="4:22">
      <c r="D9232" s="56"/>
      <c r="E9232" s="56"/>
      <c r="F9232" s="56"/>
      <c r="G9232" s="56"/>
      <c r="I9232" s="57"/>
      <c r="N9232" s="56"/>
      <c r="O9232" s="57"/>
      <c r="V9232" s="57"/>
    </row>
    <row r="9233" spans="4:22">
      <c r="D9233" s="56"/>
      <c r="E9233" s="56"/>
      <c r="F9233" s="56"/>
      <c r="G9233" s="56"/>
      <c r="I9233" s="57"/>
      <c r="N9233" s="56"/>
      <c r="O9233" s="57"/>
      <c r="V9233" s="57"/>
    </row>
    <row r="9234" spans="4:22">
      <c r="D9234" s="56"/>
      <c r="E9234" s="56"/>
      <c r="F9234" s="56"/>
      <c r="G9234" s="56"/>
      <c r="I9234" s="57"/>
      <c r="N9234" s="56"/>
      <c r="O9234" s="57"/>
      <c r="V9234" s="57"/>
    </row>
    <row r="9235" spans="4:22">
      <c r="D9235" s="56"/>
      <c r="E9235" s="56"/>
      <c r="F9235" s="56"/>
      <c r="G9235" s="56"/>
      <c r="I9235" s="57"/>
      <c r="N9235" s="56"/>
      <c r="O9235" s="57"/>
      <c r="V9235" s="57"/>
    </row>
    <row r="9236" spans="4:22">
      <c r="D9236" s="56"/>
      <c r="E9236" s="56"/>
      <c r="F9236" s="56"/>
      <c r="G9236" s="56"/>
      <c r="I9236" s="57"/>
      <c r="N9236" s="56"/>
      <c r="O9236" s="57"/>
      <c r="V9236" s="57"/>
    </row>
    <row r="9237" spans="4:22">
      <c r="D9237" s="56"/>
      <c r="E9237" s="56"/>
      <c r="F9237" s="56"/>
      <c r="G9237" s="56"/>
      <c r="I9237" s="57"/>
      <c r="N9237" s="56"/>
      <c r="O9237" s="57"/>
      <c r="V9237" s="57"/>
    </row>
    <row r="9238" spans="4:22">
      <c r="D9238" s="56"/>
      <c r="E9238" s="56"/>
      <c r="F9238" s="56"/>
      <c r="G9238" s="56"/>
      <c r="I9238" s="57"/>
      <c r="N9238" s="56"/>
      <c r="O9238" s="57"/>
      <c r="V9238" s="57"/>
    </row>
    <row r="9239" spans="4:22">
      <c r="D9239" s="56"/>
      <c r="E9239" s="56"/>
      <c r="F9239" s="56"/>
      <c r="G9239" s="56"/>
      <c r="I9239" s="57"/>
      <c r="N9239" s="56"/>
      <c r="O9239" s="57"/>
      <c r="V9239" s="57"/>
    </row>
    <row r="9240" spans="4:22">
      <c r="D9240" s="56"/>
      <c r="E9240" s="56"/>
      <c r="F9240" s="56"/>
      <c r="G9240" s="56"/>
      <c r="I9240" s="57"/>
      <c r="N9240" s="56"/>
      <c r="O9240" s="57"/>
      <c r="V9240" s="57"/>
    </row>
    <row r="9241" spans="4:22">
      <c r="D9241" s="56"/>
      <c r="E9241" s="56"/>
      <c r="F9241" s="56"/>
      <c r="G9241" s="56"/>
      <c r="I9241" s="57"/>
      <c r="N9241" s="56"/>
      <c r="O9241" s="57"/>
      <c r="V9241" s="57"/>
    </row>
    <row r="9242" spans="4:22">
      <c r="D9242" s="56"/>
      <c r="E9242" s="56"/>
      <c r="F9242" s="56"/>
      <c r="G9242" s="56"/>
      <c r="I9242" s="57"/>
      <c r="N9242" s="56"/>
      <c r="O9242" s="57"/>
      <c r="V9242" s="57"/>
    </row>
    <row r="9243" spans="4:22">
      <c r="D9243" s="56"/>
      <c r="E9243" s="56"/>
      <c r="F9243" s="56"/>
      <c r="G9243" s="56"/>
      <c r="I9243" s="57"/>
      <c r="N9243" s="56"/>
      <c r="O9243" s="57"/>
      <c r="V9243" s="57"/>
    </row>
    <row r="9244" spans="4:22">
      <c r="D9244" s="56"/>
      <c r="E9244" s="56"/>
      <c r="F9244" s="56"/>
      <c r="G9244" s="56"/>
      <c r="I9244" s="57"/>
      <c r="N9244" s="56"/>
      <c r="O9244" s="57"/>
      <c r="V9244" s="57"/>
    </row>
    <row r="9245" spans="4:22">
      <c r="D9245" s="56"/>
      <c r="E9245" s="56"/>
      <c r="F9245" s="56"/>
      <c r="G9245" s="56"/>
      <c r="I9245" s="57"/>
      <c r="N9245" s="56"/>
      <c r="O9245" s="57"/>
      <c r="V9245" s="57"/>
    </row>
    <row r="9246" spans="4:22">
      <c r="D9246" s="56"/>
      <c r="E9246" s="56"/>
      <c r="F9246" s="56"/>
      <c r="G9246" s="56"/>
      <c r="I9246" s="57"/>
      <c r="N9246" s="56"/>
      <c r="O9246" s="57"/>
      <c r="V9246" s="57"/>
    </row>
    <row r="9247" spans="4:22">
      <c r="D9247" s="56"/>
      <c r="E9247" s="56"/>
      <c r="F9247" s="56"/>
      <c r="G9247" s="56"/>
      <c r="I9247" s="57"/>
      <c r="N9247" s="56"/>
      <c r="O9247" s="57"/>
      <c r="V9247" s="57"/>
    </row>
    <row r="9248" spans="4:22">
      <c r="D9248" s="56"/>
      <c r="E9248" s="56"/>
      <c r="F9248" s="56"/>
      <c r="G9248" s="56"/>
      <c r="I9248" s="57"/>
      <c r="N9248" s="56"/>
      <c r="O9248" s="57"/>
      <c r="V9248" s="57"/>
    </row>
    <row r="9249" spans="4:22">
      <c r="D9249" s="56"/>
      <c r="E9249" s="56"/>
      <c r="F9249" s="56"/>
      <c r="G9249" s="56"/>
      <c r="I9249" s="57"/>
      <c r="N9249" s="56"/>
      <c r="O9249" s="57"/>
      <c r="V9249" s="57"/>
    </row>
    <row r="9250" spans="4:22">
      <c r="D9250" s="56"/>
      <c r="E9250" s="56"/>
      <c r="F9250" s="56"/>
      <c r="G9250" s="56"/>
      <c r="I9250" s="57"/>
      <c r="N9250" s="56"/>
      <c r="O9250" s="57"/>
      <c r="V9250" s="57"/>
    </row>
    <row r="9251" spans="4:22">
      <c r="D9251" s="56"/>
      <c r="E9251" s="56"/>
      <c r="F9251" s="56"/>
      <c r="G9251" s="56"/>
      <c r="I9251" s="57"/>
      <c r="N9251" s="56"/>
      <c r="O9251" s="57"/>
      <c r="V9251" s="57"/>
    </row>
    <row r="9252" spans="4:22">
      <c r="D9252" s="56"/>
      <c r="E9252" s="56"/>
      <c r="F9252" s="56"/>
      <c r="G9252" s="56"/>
      <c r="I9252" s="57"/>
      <c r="N9252" s="56"/>
      <c r="O9252" s="57"/>
      <c r="V9252" s="57"/>
    </row>
    <row r="9253" spans="4:22">
      <c r="D9253" s="56"/>
      <c r="E9253" s="56"/>
      <c r="F9253" s="56"/>
      <c r="G9253" s="56"/>
      <c r="I9253" s="57"/>
      <c r="N9253" s="56"/>
      <c r="O9253" s="57"/>
      <c r="V9253" s="57"/>
    </row>
    <row r="9254" spans="4:22">
      <c r="D9254" s="56"/>
      <c r="E9254" s="56"/>
      <c r="F9254" s="56"/>
      <c r="G9254" s="56"/>
      <c r="I9254" s="57"/>
      <c r="N9254" s="56"/>
      <c r="O9254" s="57"/>
      <c r="V9254" s="57"/>
    </row>
    <row r="9255" spans="4:22">
      <c r="D9255" s="56"/>
      <c r="E9255" s="56"/>
      <c r="F9255" s="56"/>
      <c r="G9255" s="56"/>
      <c r="I9255" s="57"/>
      <c r="N9255" s="56"/>
      <c r="O9255" s="57"/>
      <c r="V9255" s="57"/>
    </row>
    <row r="9256" spans="4:22">
      <c r="D9256" s="56"/>
      <c r="E9256" s="56"/>
      <c r="F9256" s="56"/>
      <c r="G9256" s="56"/>
      <c r="I9256" s="57"/>
      <c r="N9256" s="56"/>
      <c r="O9256" s="57"/>
      <c r="V9256" s="57"/>
    </row>
    <row r="9257" spans="4:22">
      <c r="D9257" s="56"/>
      <c r="E9257" s="56"/>
      <c r="F9257" s="56"/>
      <c r="G9257" s="56"/>
      <c r="I9257" s="57"/>
      <c r="N9257" s="56"/>
      <c r="O9257" s="57"/>
      <c r="V9257" s="57"/>
    </row>
    <row r="9258" spans="4:22">
      <c r="D9258" s="56"/>
      <c r="E9258" s="56"/>
      <c r="F9258" s="56"/>
      <c r="G9258" s="56"/>
      <c r="I9258" s="57"/>
      <c r="N9258" s="56"/>
      <c r="O9258" s="57"/>
      <c r="V9258" s="57"/>
    </row>
    <row r="9259" spans="4:22">
      <c r="D9259" s="56"/>
      <c r="E9259" s="56"/>
      <c r="F9259" s="56"/>
      <c r="G9259" s="56"/>
      <c r="I9259" s="57"/>
      <c r="N9259" s="56"/>
      <c r="O9259" s="57"/>
      <c r="V9259" s="57"/>
    </row>
    <row r="9260" spans="4:22">
      <c r="D9260" s="56"/>
      <c r="E9260" s="56"/>
      <c r="F9260" s="56"/>
      <c r="G9260" s="56"/>
      <c r="I9260" s="57"/>
      <c r="N9260" s="56"/>
      <c r="O9260" s="57"/>
      <c r="V9260" s="57"/>
    </row>
    <row r="9261" spans="4:22">
      <c r="D9261" s="56"/>
      <c r="E9261" s="56"/>
      <c r="F9261" s="56"/>
      <c r="G9261" s="56"/>
      <c r="I9261" s="57"/>
      <c r="N9261" s="56"/>
      <c r="O9261" s="57"/>
      <c r="V9261" s="57"/>
    </row>
    <row r="9262" spans="4:22">
      <c r="D9262" s="56"/>
      <c r="E9262" s="56"/>
      <c r="F9262" s="56"/>
      <c r="G9262" s="56"/>
      <c r="I9262" s="57"/>
      <c r="N9262" s="56"/>
      <c r="O9262" s="57"/>
      <c r="V9262" s="57"/>
    </row>
    <row r="9263" spans="4:22">
      <c r="D9263" s="56"/>
      <c r="E9263" s="56"/>
      <c r="F9263" s="56"/>
      <c r="G9263" s="56"/>
      <c r="I9263" s="57"/>
      <c r="N9263" s="56"/>
      <c r="O9263" s="57"/>
      <c r="V9263" s="57"/>
    </row>
    <row r="9264" spans="4:22">
      <c r="D9264" s="56"/>
      <c r="E9264" s="56"/>
      <c r="F9264" s="56"/>
      <c r="G9264" s="56"/>
      <c r="I9264" s="57"/>
      <c r="N9264" s="56"/>
      <c r="O9264" s="57"/>
      <c r="V9264" s="57"/>
    </row>
    <row r="9265" spans="4:22">
      <c r="D9265" s="56"/>
      <c r="E9265" s="56"/>
      <c r="F9265" s="56"/>
      <c r="G9265" s="56"/>
      <c r="I9265" s="57"/>
      <c r="N9265" s="56"/>
      <c r="O9265" s="57"/>
      <c r="V9265" s="57"/>
    </row>
    <row r="9266" spans="4:22">
      <c r="D9266" s="56"/>
      <c r="E9266" s="56"/>
      <c r="F9266" s="56"/>
      <c r="G9266" s="56"/>
      <c r="I9266" s="57"/>
      <c r="N9266" s="56"/>
      <c r="O9266" s="57"/>
      <c r="V9266" s="57"/>
    </row>
    <row r="9267" spans="4:22">
      <c r="D9267" s="56"/>
      <c r="E9267" s="56"/>
      <c r="F9267" s="56"/>
      <c r="G9267" s="56"/>
      <c r="I9267" s="57"/>
      <c r="N9267" s="56"/>
      <c r="O9267" s="57"/>
      <c r="V9267" s="57"/>
    </row>
    <row r="9268" spans="4:22">
      <c r="D9268" s="56"/>
      <c r="E9268" s="56"/>
      <c r="F9268" s="56"/>
      <c r="G9268" s="56"/>
      <c r="I9268" s="57"/>
      <c r="N9268" s="56"/>
      <c r="O9268" s="57"/>
      <c r="V9268" s="57"/>
    </row>
    <row r="9269" spans="4:22">
      <c r="D9269" s="56"/>
      <c r="E9269" s="56"/>
      <c r="F9269" s="56"/>
      <c r="G9269" s="56"/>
      <c r="I9269" s="57"/>
      <c r="N9269" s="56"/>
      <c r="O9269" s="57"/>
      <c r="V9269" s="57"/>
    </row>
    <row r="9270" spans="4:22">
      <c r="D9270" s="56"/>
      <c r="E9270" s="56"/>
      <c r="F9270" s="56"/>
      <c r="G9270" s="56"/>
      <c r="I9270" s="57"/>
      <c r="N9270" s="56"/>
      <c r="O9270" s="57"/>
      <c r="V9270" s="57"/>
    </row>
    <row r="9271" spans="4:22">
      <c r="D9271" s="56"/>
      <c r="E9271" s="56"/>
      <c r="F9271" s="56"/>
      <c r="G9271" s="56"/>
      <c r="I9271" s="57"/>
      <c r="N9271" s="56"/>
      <c r="O9271" s="57"/>
      <c r="V9271" s="57"/>
    </row>
    <row r="9272" spans="4:22">
      <c r="D9272" s="56"/>
      <c r="E9272" s="56"/>
      <c r="F9272" s="56"/>
      <c r="G9272" s="56"/>
      <c r="I9272" s="57"/>
      <c r="N9272" s="56"/>
      <c r="O9272" s="57"/>
      <c r="V9272" s="57"/>
    </row>
    <row r="9273" spans="4:22">
      <c r="D9273" s="56"/>
      <c r="E9273" s="56"/>
      <c r="F9273" s="56"/>
      <c r="G9273" s="56"/>
      <c r="I9273" s="57"/>
      <c r="N9273" s="56"/>
      <c r="O9273" s="57"/>
      <c r="V9273" s="57"/>
    </row>
    <row r="9274" spans="4:22">
      <c r="D9274" s="56"/>
      <c r="E9274" s="56"/>
      <c r="F9274" s="56"/>
      <c r="G9274" s="56"/>
      <c r="I9274" s="57"/>
      <c r="N9274" s="56"/>
      <c r="O9274" s="57"/>
      <c r="V9274" s="57"/>
    </row>
    <row r="9275" spans="4:22">
      <c r="D9275" s="56"/>
      <c r="E9275" s="56"/>
      <c r="F9275" s="56"/>
      <c r="G9275" s="56"/>
      <c r="I9275" s="57"/>
      <c r="N9275" s="56"/>
      <c r="O9275" s="57"/>
      <c r="V9275" s="57"/>
    </row>
    <row r="9276" spans="4:22">
      <c r="D9276" s="56"/>
      <c r="E9276" s="56"/>
      <c r="F9276" s="56"/>
      <c r="G9276" s="56"/>
      <c r="I9276" s="57"/>
      <c r="N9276" s="56"/>
      <c r="O9276" s="57"/>
      <c r="V9276" s="57"/>
    </row>
    <row r="9277" spans="4:22">
      <c r="D9277" s="56"/>
      <c r="E9277" s="56"/>
      <c r="F9277" s="56"/>
      <c r="G9277" s="56"/>
      <c r="I9277" s="57"/>
      <c r="N9277" s="56"/>
      <c r="O9277" s="57"/>
      <c r="V9277" s="57"/>
    </row>
    <row r="9278" spans="4:22">
      <c r="D9278" s="56"/>
      <c r="E9278" s="56"/>
      <c r="F9278" s="56"/>
      <c r="G9278" s="56"/>
      <c r="I9278" s="57"/>
      <c r="N9278" s="56"/>
      <c r="O9278" s="57"/>
      <c r="V9278" s="57"/>
    </row>
    <row r="9279" spans="4:22">
      <c r="D9279" s="56"/>
      <c r="E9279" s="56"/>
      <c r="F9279" s="56"/>
      <c r="G9279" s="56"/>
      <c r="I9279" s="57"/>
      <c r="N9279" s="56"/>
      <c r="O9279" s="57"/>
      <c r="V9279" s="57"/>
    </row>
    <row r="9280" spans="4:22">
      <c r="D9280" s="56"/>
      <c r="E9280" s="56"/>
      <c r="F9280" s="56"/>
      <c r="G9280" s="56"/>
      <c r="I9280" s="57"/>
      <c r="N9280" s="56"/>
      <c r="O9280" s="57"/>
      <c r="V9280" s="57"/>
    </row>
    <row r="9281" spans="4:22">
      <c r="D9281" s="56"/>
      <c r="E9281" s="56"/>
      <c r="F9281" s="56"/>
      <c r="G9281" s="56"/>
      <c r="I9281" s="57"/>
      <c r="N9281" s="56"/>
      <c r="O9281" s="57"/>
      <c r="V9281" s="57"/>
    </row>
    <row r="9282" spans="4:22">
      <c r="D9282" s="56"/>
      <c r="E9282" s="56"/>
      <c r="F9282" s="56"/>
      <c r="G9282" s="56"/>
      <c r="I9282" s="57"/>
      <c r="N9282" s="56"/>
      <c r="O9282" s="57"/>
      <c r="V9282" s="57"/>
    </row>
    <row r="9283" spans="4:22">
      <c r="D9283" s="56"/>
      <c r="E9283" s="56"/>
      <c r="F9283" s="56"/>
      <c r="G9283" s="56"/>
      <c r="I9283" s="57"/>
      <c r="N9283" s="56"/>
      <c r="O9283" s="57"/>
      <c r="V9283" s="57"/>
    </row>
    <row r="9284" spans="4:22">
      <c r="D9284" s="56"/>
      <c r="E9284" s="56"/>
      <c r="F9284" s="56"/>
      <c r="G9284" s="56"/>
      <c r="I9284" s="57"/>
      <c r="N9284" s="56"/>
      <c r="O9284" s="57"/>
      <c r="V9284" s="57"/>
    </row>
    <row r="9285" spans="4:22">
      <c r="D9285" s="56"/>
      <c r="E9285" s="56"/>
      <c r="F9285" s="56"/>
      <c r="G9285" s="56"/>
      <c r="I9285" s="57"/>
      <c r="N9285" s="56"/>
      <c r="O9285" s="57"/>
      <c r="V9285" s="57"/>
    </row>
    <row r="9286" spans="4:22">
      <c r="D9286" s="56"/>
      <c r="E9286" s="56"/>
      <c r="F9286" s="56"/>
      <c r="G9286" s="56"/>
      <c r="I9286" s="57"/>
      <c r="N9286" s="56"/>
      <c r="O9286" s="57"/>
      <c r="V9286" s="57"/>
    </row>
    <row r="9287" spans="4:22">
      <c r="D9287" s="56"/>
      <c r="E9287" s="56"/>
      <c r="F9287" s="56"/>
      <c r="G9287" s="56"/>
      <c r="I9287" s="57"/>
      <c r="N9287" s="56"/>
      <c r="O9287" s="57"/>
      <c r="V9287" s="57"/>
    </row>
    <row r="9288" spans="4:22">
      <c r="D9288" s="56"/>
      <c r="E9288" s="56"/>
      <c r="F9288" s="56"/>
      <c r="G9288" s="56"/>
      <c r="I9288" s="57"/>
      <c r="N9288" s="56"/>
      <c r="O9288" s="57"/>
      <c r="V9288" s="57"/>
    </row>
    <row r="9289" spans="4:22">
      <c r="D9289" s="56"/>
      <c r="E9289" s="56"/>
      <c r="F9289" s="56"/>
      <c r="G9289" s="56"/>
      <c r="I9289" s="57"/>
      <c r="N9289" s="56"/>
      <c r="O9289" s="57"/>
      <c r="V9289" s="57"/>
    </row>
    <row r="9290" spans="4:22">
      <c r="D9290" s="56"/>
      <c r="E9290" s="56"/>
      <c r="F9290" s="56"/>
      <c r="G9290" s="56"/>
      <c r="I9290" s="57"/>
      <c r="N9290" s="56"/>
      <c r="O9290" s="57"/>
      <c r="V9290" s="57"/>
    </row>
    <row r="9291" spans="4:22">
      <c r="D9291" s="56"/>
      <c r="E9291" s="56"/>
      <c r="F9291" s="56"/>
      <c r="G9291" s="56"/>
      <c r="I9291" s="57"/>
      <c r="N9291" s="56"/>
      <c r="O9291" s="57"/>
      <c r="V9291" s="57"/>
    </row>
    <row r="9292" spans="4:22">
      <c r="D9292" s="56"/>
      <c r="E9292" s="56"/>
      <c r="F9292" s="56"/>
      <c r="G9292" s="56"/>
      <c r="I9292" s="57"/>
      <c r="N9292" s="56"/>
      <c r="O9292" s="57"/>
      <c r="V9292" s="57"/>
    </row>
    <row r="9293" spans="4:22">
      <c r="D9293" s="56"/>
      <c r="E9293" s="56"/>
      <c r="F9293" s="56"/>
      <c r="G9293" s="56"/>
      <c r="I9293" s="57"/>
      <c r="N9293" s="56"/>
      <c r="O9293" s="57"/>
      <c r="V9293" s="57"/>
    </row>
    <row r="9294" spans="4:22">
      <c r="D9294" s="56"/>
      <c r="E9294" s="56"/>
      <c r="F9294" s="56"/>
      <c r="G9294" s="56"/>
      <c r="I9294" s="57"/>
      <c r="N9294" s="56"/>
      <c r="O9294" s="57"/>
      <c r="V9294" s="57"/>
    </row>
    <row r="9295" spans="4:22">
      <c r="D9295" s="56"/>
      <c r="E9295" s="56"/>
      <c r="F9295" s="56"/>
      <c r="G9295" s="56"/>
      <c r="I9295" s="57"/>
      <c r="N9295" s="56"/>
      <c r="O9295" s="57"/>
      <c r="V9295" s="57"/>
    </row>
    <row r="9296" spans="4:22">
      <c r="D9296" s="56"/>
      <c r="E9296" s="56"/>
      <c r="F9296" s="56"/>
      <c r="G9296" s="56"/>
      <c r="I9296" s="57"/>
      <c r="N9296" s="56"/>
      <c r="O9296" s="57"/>
      <c r="V9296" s="57"/>
    </row>
    <row r="9297" spans="4:22">
      <c r="D9297" s="56"/>
      <c r="E9297" s="56"/>
      <c r="F9297" s="56"/>
      <c r="G9297" s="56"/>
      <c r="I9297" s="57"/>
      <c r="N9297" s="56"/>
      <c r="O9297" s="57"/>
      <c r="V9297" s="57"/>
    </row>
    <row r="9298" spans="4:22">
      <c r="D9298" s="56"/>
      <c r="E9298" s="56"/>
      <c r="F9298" s="56"/>
      <c r="G9298" s="56"/>
      <c r="I9298" s="57"/>
      <c r="N9298" s="56"/>
      <c r="O9298" s="57"/>
      <c r="V9298" s="57"/>
    </row>
    <row r="9299" spans="4:22">
      <c r="D9299" s="56"/>
      <c r="E9299" s="56"/>
      <c r="F9299" s="56"/>
      <c r="G9299" s="56"/>
      <c r="I9299" s="57"/>
      <c r="N9299" s="56"/>
      <c r="O9299" s="57"/>
      <c r="V9299" s="57"/>
    </row>
    <row r="9300" spans="4:22">
      <c r="D9300" s="56"/>
      <c r="E9300" s="56"/>
      <c r="F9300" s="56"/>
      <c r="G9300" s="56"/>
      <c r="I9300" s="57"/>
      <c r="N9300" s="56"/>
      <c r="O9300" s="57"/>
      <c r="V9300" s="57"/>
    </row>
    <row r="9301" spans="4:22">
      <c r="D9301" s="56"/>
      <c r="E9301" s="56"/>
      <c r="F9301" s="56"/>
      <c r="G9301" s="56"/>
      <c r="I9301" s="57"/>
      <c r="N9301" s="56"/>
      <c r="O9301" s="57"/>
      <c r="V9301" s="57"/>
    </row>
    <row r="9302" spans="4:22">
      <c r="D9302" s="56"/>
      <c r="E9302" s="56"/>
      <c r="F9302" s="56"/>
      <c r="G9302" s="56"/>
      <c r="I9302" s="57"/>
      <c r="N9302" s="56"/>
      <c r="O9302" s="57"/>
      <c r="V9302" s="57"/>
    </row>
    <row r="9303" spans="4:22">
      <c r="D9303" s="56"/>
      <c r="E9303" s="56"/>
      <c r="F9303" s="56"/>
      <c r="G9303" s="56"/>
      <c r="I9303" s="57"/>
      <c r="N9303" s="56"/>
      <c r="O9303" s="57"/>
      <c r="V9303" s="57"/>
    </row>
    <row r="9304" spans="4:22">
      <c r="D9304" s="56"/>
      <c r="E9304" s="56"/>
      <c r="F9304" s="56"/>
      <c r="G9304" s="56"/>
      <c r="I9304" s="57"/>
      <c r="N9304" s="56"/>
      <c r="O9304" s="57"/>
      <c r="V9304" s="57"/>
    </row>
    <row r="9305" spans="4:22">
      <c r="D9305" s="56"/>
      <c r="E9305" s="56"/>
      <c r="F9305" s="56"/>
      <c r="G9305" s="56"/>
      <c r="I9305" s="57"/>
      <c r="N9305" s="56"/>
      <c r="O9305" s="57"/>
      <c r="V9305" s="57"/>
    </row>
    <row r="9306" spans="4:22">
      <c r="D9306" s="56"/>
      <c r="E9306" s="56"/>
      <c r="F9306" s="56"/>
      <c r="G9306" s="56"/>
      <c r="I9306" s="57"/>
      <c r="N9306" s="56"/>
      <c r="O9306" s="57"/>
      <c r="V9306" s="57"/>
    </row>
    <row r="9307" spans="4:22">
      <c r="D9307" s="56"/>
      <c r="E9307" s="56"/>
      <c r="F9307" s="56"/>
      <c r="G9307" s="56"/>
      <c r="I9307" s="57"/>
      <c r="N9307" s="56"/>
      <c r="O9307" s="57"/>
      <c r="V9307" s="57"/>
    </row>
    <row r="9308" spans="4:22">
      <c r="D9308" s="56"/>
      <c r="E9308" s="56"/>
      <c r="F9308" s="56"/>
      <c r="G9308" s="56"/>
      <c r="I9308" s="57"/>
      <c r="N9308" s="56"/>
      <c r="O9308" s="57"/>
      <c r="V9308" s="57"/>
    </row>
    <row r="9309" spans="4:22">
      <c r="D9309" s="56"/>
      <c r="E9309" s="56"/>
      <c r="F9309" s="56"/>
      <c r="G9309" s="56"/>
      <c r="I9309" s="57"/>
      <c r="N9309" s="56"/>
      <c r="O9309" s="57"/>
      <c r="V9309" s="57"/>
    </row>
    <row r="9310" spans="4:22">
      <c r="D9310" s="56"/>
      <c r="E9310" s="56"/>
      <c r="F9310" s="56"/>
      <c r="G9310" s="56"/>
      <c r="I9310" s="57"/>
      <c r="N9310" s="56"/>
      <c r="O9310" s="57"/>
      <c r="V9310" s="57"/>
    </row>
    <row r="9311" spans="4:22">
      <c r="D9311" s="56"/>
      <c r="E9311" s="56"/>
      <c r="F9311" s="56"/>
      <c r="G9311" s="56"/>
      <c r="I9311" s="57"/>
      <c r="N9311" s="56"/>
      <c r="O9311" s="57"/>
      <c r="V9311" s="57"/>
    </row>
    <row r="9312" spans="4:22">
      <c r="D9312" s="56"/>
      <c r="E9312" s="56"/>
      <c r="F9312" s="56"/>
      <c r="G9312" s="56"/>
      <c r="I9312" s="57"/>
      <c r="N9312" s="56"/>
      <c r="O9312" s="57"/>
      <c r="V9312" s="57"/>
    </row>
    <row r="9313" spans="4:22">
      <c r="D9313" s="56"/>
      <c r="E9313" s="56"/>
      <c r="F9313" s="56"/>
      <c r="G9313" s="56"/>
      <c r="I9313" s="57"/>
      <c r="N9313" s="56"/>
      <c r="O9313" s="57"/>
      <c r="V9313" s="57"/>
    </row>
    <row r="9314" spans="4:22">
      <c r="D9314" s="56"/>
      <c r="E9314" s="56"/>
      <c r="F9314" s="56"/>
      <c r="G9314" s="56"/>
      <c r="I9314" s="57"/>
      <c r="N9314" s="56"/>
      <c r="O9314" s="57"/>
      <c r="V9314" s="57"/>
    </row>
    <row r="9315" spans="4:22">
      <c r="D9315" s="56"/>
      <c r="E9315" s="56"/>
      <c r="F9315" s="56"/>
      <c r="G9315" s="56"/>
      <c r="I9315" s="57"/>
      <c r="N9315" s="56"/>
      <c r="O9315" s="57"/>
      <c r="V9315" s="57"/>
    </row>
    <row r="9316" spans="4:22">
      <c r="D9316" s="56"/>
      <c r="E9316" s="56"/>
      <c r="F9316" s="56"/>
      <c r="G9316" s="56"/>
      <c r="I9316" s="57"/>
      <c r="N9316" s="56"/>
      <c r="O9316" s="57"/>
      <c r="V9316" s="57"/>
    </row>
    <row r="9317" spans="4:22">
      <c r="D9317" s="56"/>
      <c r="E9317" s="56"/>
      <c r="F9317" s="56"/>
      <c r="G9317" s="56"/>
      <c r="I9317" s="57"/>
      <c r="N9317" s="56"/>
      <c r="O9317" s="57"/>
      <c r="V9317" s="57"/>
    </row>
    <row r="9318" spans="4:22">
      <c r="D9318" s="56"/>
      <c r="E9318" s="56"/>
      <c r="F9318" s="56"/>
      <c r="G9318" s="56"/>
      <c r="I9318" s="57"/>
      <c r="N9318" s="56"/>
      <c r="O9318" s="57"/>
      <c r="V9318" s="57"/>
    </row>
    <row r="9319" spans="4:22">
      <c r="D9319" s="56"/>
      <c r="E9319" s="56"/>
      <c r="F9319" s="56"/>
      <c r="G9319" s="56"/>
      <c r="I9319" s="57"/>
      <c r="N9319" s="56"/>
      <c r="O9319" s="57"/>
      <c r="V9319" s="57"/>
    </row>
    <row r="9320" spans="4:22">
      <c r="D9320" s="56"/>
      <c r="E9320" s="56"/>
      <c r="F9320" s="56"/>
      <c r="G9320" s="56"/>
      <c r="I9320" s="57"/>
      <c r="N9320" s="56"/>
      <c r="O9320" s="57"/>
      <c r="V9320" s="57"/>
    </row>
    <row r="9321" spans="4:22">
      <c r="D9321" s="56"/>
      <c r="E9321" s="56"/>
      <c r="F9321" s="56"/>
      <c r="G9321" s="56"/>
      <c r="I9321" s="57"/>
      <c r="N9321" s="56"/>
      <c r="O9321" s="57"/>
      <c r="V9321" s="57"/>
    </row>
    <row r="9322" spans="4:22">
      <c r="D9322" s="56"/>
      <c r="E9322" s="56"/>
      <c r="F9322" s="56"/>
      <c r="G9322" s="56"/>
      <c r="I9322" s="57"/>
      <c r="N9322" s="56"/>
      <c r="O9322" s="57"/>
      <c r="V9322" s="57"/>
    </row>
    <row r="9323" spans="4:22">
      <c r="D9323" s="56"/>
      <c r="E9323" s="56"/>
      <c r="F9323" s="56"/>
      <c r="G9323" s="56"/>
      <c r="I9323" s="57"/>
      <c r="N9323" s="56"/>
      <c r="O9323" s="57"/>
      <c r="V9323" s="57"/>
    </row>
    <row r="9324" spans="4:22">
      <c r="D9324" s="56"/>
      <c r="E9324" s="56"/>
      <c r="F9324" s="56"/>
      <c r="G9324" s="56"/>
      <c r="I9324" s="57"/>
      <c r="N9324" s="56"/>
      <c r="O9324" s="57"/>
      <c r="V9324" s="57"/>
    </row>
    <row r="9325" spans="4:22">
      <c r="D9325" s="56"/>
      <c r="E9325" s="56"/>
      <c r="F9325" s="56"/>
      <c r="G9325" s="56"/>
      <c r="I9325" s="57"/>
      <c r="N9325" s="56"/>
      <c r="O9325" s="57"/>
      <c r="V9325" s="57"/>
    </row>
    <row r="9326" spans="4:22">
      <c r="D9326" s="56"/>
      <c r="E9326" s="56"/>
      <c r="F9326" s="56"/>
      <c r="G9326" s="56"/>
      <c r="I9326" s="57"/>
      <c r="N9326" s="56"/>
      <c r="O9326" s="57"/>
      <c r="V9326" s="57"/>
    </row>
    <row r="9327" spans="4:22">
      <c r="D9327" s="56"/>
      <c r="E9327" s="56"/>
      <c r="F9327" s="56"/>
      <c r="G9327" s="56"/>
      <c r="I9327" s="57"/>
      <c r="N9327" s="56"/>
      <c r="O9327" s="57"/>
      <c r="V9327" s="57"/>
    </row>
    <row r="9328" spans="4:22">
      <c r="D9328" s="56"/>
      <c r="E9328" s="56"/>
      <c r="F9328" s="56"/>
      <c r="G9328" s="56"/>
      <c r="I9328" s="57"/>
      <c r="N9328" s="56"/>
      <c r="O9328" s="57"/>
      <c r="V9328" s="57"/>
    </row>
    <row r="9329" spans="4:22">
      <c r="D9329" s="56"/>
      <c r="E9329" s="56"/>
      <c r="F9329" s="56"/>
      <c r="G9329" s="56"/>
      <c r="I9329" s="57"/>
      <c r="N9329" s="56"/>
      <c r="O9329" s="57"/>
      <c r="V9329" s="57"/>
    </row>
    <row r="9330" spans="4:22">
      <c r="D9330" s="56"/>
      <c r="E9330" s="56"/>
      <c r="F9330" s="56"/>
      <c r="G9330" s="56"/>
      <c r="I9330" s="57"/>
      <c r="N9330" s="56"/>
      <c r="O9330" s="57"/>
      <c r="V9330" s="57"/>
    </row>
    <row r="9331" spans="4:22">
      <c r="D9331" s="56"/>
      <c r="E9331" s="56"/>
      <c r="F9331" s="56"/>
      <c r="G9331" s="56"/>
      <c r="I9331" s="57"/>
      <c r="N9331" s="56"/>
      <c r="O9331" s="57"/>
      <c r="V9331" s="57"/>
    </row>
    <row r="9332" spans="4:22">
      <c r="D9332" s="56"/>
      <c r="E9332" s="56"/>
      <c r="F9332" s="56"/>
      <c r="G9332" s="56"/>
      <c r="I9332" s="57"/>
      <c r="N9332" s="56"/>
      <c r="O9332" s="57"/>
      <c r="V9332" s="57"/>
    </row>
    <row r="9333" spans="4:22">
      <c r="D9333" s="56"/>
      <c r="E9333" s="56"/>
      <c r="F9333" s="56"/>
      <c r="G9333" s="56"/>
      <c r="I9333" s="57"/>
      <c r="N9333" s="56"/>
      <c r="O9333" s="57"/>
      <c r="V9333" s="57"/>
    </row>
    <row r="9334" spans="4:22">
      <c r="D9334" s="56"/>
      <c r="E9334" s="56"/>
      <c r="F9334" s="56"/>
      <c r="G9334" s="56"/>
      <c r="I9334" s="57"/>
      <c r="N9334" s="56"/>
      <c r="O9334" s="57"/>
      <c r="V9334" s="57"/>
    </row>
    <row r="9335" spans="4:22">
      <c r="D9335" s="56"/>
      <c r="E9335" s="56"/>
      <c r="F9335" s="56"/>
      <c r="G9335" s="56"/>
      <c r="I9335" s="57"/>
      <c r="N9335" s="56"/>
      <c r="O9335" s="57"/>
      <c r="V9335" s="57"/>
    </row>
    <row r="9336" spans="4:22">
      <c r="D9336" s="56"/>
      <c r="E9336" s="56"/>
      <c r="F9336" s="56"/>
      <c r="G9336" s="56"/>
      <c r="I9336" s="57"/>
      <c r="N9336" s="56"/>
      <c r="O9336" s="57"/>
      <c r="V9336" s="57"/>
    </row>
    <row r="9337" spans="4:22">
      <c r="D9337" s="56"/>
      <c r="E9337" s="56"/>
      <c r="F9337" s="56"/>
      <c r="G9337" s="56"/>
      <c r="I9337" s="57"/>
      <c r="N9337" s="56"/>
      <c r="O9337" s="57"/>
      <c r="V9337" s="57"/>
    </row>
    <row r="9338" spans="4:22">
      <c r="D9338" s="56"/>
      <c r="E9338" s="56"/>
      <c r="F9338" s="56"/>
      <c r="G9338" s="56"/>
      <c r="I9338" s="57"/>
      <c r="N9338" s="56"/>
      <c r="O9338" s="57"/>
      <c r="V9338" s="57"/>
    </row>
    <row r="9339" spans="4:22">
      <c r="D9339" s="56"/>
      <c r="E9339" s="56"/>
      <c r="F9339" s="56"/>
      <c r="G9339" s="56"/>
      <c r="I9339" s="57"/>
      <c r="N9339" s="56"/>
      <c r="O9339" s="57"/>
      <c r="V9339" s="57"/>
    </row>
    <row r="9340" spans="4:22">
      <c r="D9340" s="56"/>
      <c r="E9340" s="56"/>
      <c r="F9340" s="56"/>
      <c r="G9340" s="56"/>
      <c r="I9340" s="57"/>
      <c r="N9340" s="56"/>
      <c r="O9340" s="57"/>
      <c r="V9340" s="57"/>
    </row>
    <row r="9341" spans="4:22">
      <c r="D9341" s="56"/>
      <c r="E9341" s="56"/>
      <c r="F9341" s="56"/>
      <c r="G9341" s="56"/>
      <c r="I9341" s="57"/>
      <c r="N9341" s="56"/>
      <c r="O9341" s="57"/>
      <c r="V9341" s="57"/>
    </row>
    <row r="9342" spans="4:22">
      <c r="D9342" s="56"/>
      <c r="E9342" s="56"/>
      <c r="F9342" s="56"/>
      <c r="G9342" s="56"/>
      <c r="I9342" s="57"/>
      <c r="N9342" s="56"/>
      <c r="O9342" s="57"/>
      <c r="V9342" s="57"/>
    </row>
    <row r="9343" spans="4:22">
      <c r="D9343" s="56"/>
      <c r="E9343" s="56"/>
      <c r="F9343" s="56"/>
      <c r="G9343" s="56"/>
      <c r="I9343" s="57"/>
      <c r="N9343" s="56"/>
      <c r="O9343" s="57"/>
      <c r="V9343" s="57"/>
    </row>
    <row r="9344" spans="4:22">
      <c r="D9344" s="56"/>
      <c r="E9344" s="56"/>
      <c r="F9344" s="56"/>
      <c r="G9344" s="56"/>
      <c r="I9344" s="57"/>
      <c r="N9344" s="56"/>
      <c r="O9344" s="57"/>
      <c r="V9344" s="57"/>
    </row>
    <row r="9345" spans="4:22">
      <c r="D9345" s="56"/>
      <c r="E9345" s="56"/>
      <c r="F9345" s="56"/>
      <c r="G9345" s="56"/>
      <c r="I9345" s="57"/>
      <c r="N9345" s="56"/>
      <c r="O9345" s="57"/>
      <c r="V9345" s="57"/>
    </row>
    <row r="9346" spans="4:22">
      <c r="D9346" s="56"/>
      <c r="E9346" s="56"/>
      <c r="F9346" s="56"/>
      <c r="G9346" s="56"/>
      <c r="I9346" s="57"/>
      <c r="N9346" s="56"/>
      <c r="O9346" s="57"/>
      <c r="V9346" s="57"/>
    </row>
    <row r="9347" spans="4:22">
      <c r="D9347" s="56"/>
      <c r="E9347" s="56"/>
      <c r="F9347" s="56"/>
      <c r="G9347" s="56"/>
      <c r="I9347" s="57"/>
      <c r="N9347" s="56"/>
      <c r="O9347" s="57"/>
      <c r="V9347" s="57"/>
    </row>
    <row r="9348" spans="4:22">
      <c r="D9348" s="56"/>
      <c r="E9348" s="56"/>
      <c r="F9348" s="56"/>
      <c r="G9348" s="56"/>
      <c r="I9348" s="57"/>
      <c r="N9348" s="56"/>
      <c r="O9348" s="57"/>
      <c r="V9348" s="57"/>
    </row>
    <row r="9349" spans="4:22">
      <c r="D9349" s="56"/>
      <c r="E9349" s="56"/>
      <c r="F9349" s="56"/>
      <c r="G9349" s="56"/>
      <c r="I9349" s="57"/>
      <c r="N9349" s="56"/>
      <c r="O9349" s="57"/>
      <c r="V9349" s="57"/>
    </row>
    <row r="9350" spans="4:22">
      <c r="D9350" s="56"/>
      <c r="E9350" s="56"/>
      <c r="F9350" s="56"/>
      <c r="G9350" s="56"/>
      <c r="I9350" s="57"/>
      <c r="N9350" s="56"/>
      <c r="O9350" s="57"/>
      <c r="V9350" s="57"/>
    </row>
    <row r="9351" spans="4:22">
      <c r="D9351" s="56"/>
      <c r="E9351" s="56"/>
      <c r="F9351" s="56"/>
      <c r="G9351" s="56"/>
      <c r="I9351" s="57"/>
      <c r="N9351" s="56"/>
      <c r="O9351" s="57"/>
      <c r="V9351" s="57"/>
    </row>
    <row r="9352" spans="4:22">
      <c r="D9352" s="56"/>
      <c r="E9352" s="56"/>
      <c r="F9352" s="56"/>
      <c r="G9352" s="56"/>
      <c r="I9352" s="57"/>
      <c r="N9352" s="56"/>
      <c r="O9352" s="57"/>
      <c r="V9352" s="57"/>
    </row>
    <row r="9353" spans="4:22">
      <c r="D9353" s="56"/>
      <c r="E9353" s="56"/>
      <c r="F9353" s="56"/>
      <c r="G9353" s="56"/>
      <c r="I9353" s="57"/>
      <c r="N9353" s="56"/>
      <c r="O9353" s="57"/>
      <c r="V9353" s="57"/>
    </row>
    <row r="9354" spans="4:22">
      <c r="D9354" s="56"/>
      <c r="E9354" s="56"/>
      <c r="F9354" s="56"/>
      <c r="G9354" s="56"/>
      <c r="I9354" s="57"/>
      <c r="N9354" s="56"/>
      <c r="O9354" s="57"/>
      <c r="V9354" s="57"/>
    </row>
    <row r="9355" spans="4:22">
      <c r="D9355" s="56"/>
      <c r="E9355" s="56"/>
      <c r="F9355" s="56"/>
      <c r="G9355" s="56"/>
      <c r="I9355" s="57"/>
      <c r="N9355" s="56"/>
      <c r="O9355" s="57"/>
      <c r="V9355" s="57"/>
    </row>
    <row r="9356" spans="4:22">
      <c r="D9356" s="56"/>
      <c r="E9356" s="56"/>
      <c r="F9356" s="56"/>
      <c r="G9356" s="56"/>
      <c r="I9356" s="57"/>
      <c r="N9356" s="56"/>
      <c r="O9356" s="57"/>
      <c r="V9356" s="57"/>
    </row>
    <row r="9357" spans="4:22">
      <c r="D9357" s="56"/>
      <c r="E9357" s="56"/>
      <c r="F9357" s="56"/>
      <c r="G9357" s="56"/>
      <c r="I9357" s="57"/>
      <c r="N9357" s="56"/>
      <c r="O9357" s="57"/>
      <c r="V9357" s="57"/>
    </row>
    <row r="9358" spans="4:22">
      <c r="D9358" s="56"/>
      <c r="E9358" s="56"/>
      <c r="F9358" s="56"/>
      <c r="G9358" s="56"/>
      <c r="I9358" s="57"/>
      <c r="N9358" s="56"/>
      <c r="O9358" s="57"/>
      <c r="V9358" s="57"/>
    </row>
    <row r="9359" spans="4:22">
      <c r="D9359" s="56"/>
      <c r="E9359" s="56"/>
      <c r="F9359" s="56"/>
      <c r="G9359" s="56"/>
      <c r="I9359" s="57"/>
      <c r="N9359" s="56"/>
      <c r="O9359" s="57"/>
      <c r="V9359" s="57"/>
    </row>
    <row r="9360" spans="4:22">
      <c r="D9360" s="56"/>
      <c r="E9360" s="56"/>
      <c r="F9360" s="56"/>
      <c r="G9360" s="56"/>
      <c r="I9360" s="57"/>
      <c r="N9360" s="56"/>
      <c r="O9360" s="57"/>
      <c r="V9360" s="57"/>
    </row>
    <row r="9361" spans="4:22">
      <c r="D9361" s="56"/>
      <c r="E9361" s="56"/>
      <c r="F9361" s="56"/>
      <c r="G9361" s="56"/>
      <c r="I9361" s="57"/>
      <c r="N9361" s="56"/>
      <c r="O9361" s="57"/>
      <c r="V9361" s="57"/>
    </row>
    <row r="9362" spans="4:22">
      <c r="D9362" s="56"/>
      <c r="E9362" s="56"/>
      <c r="F9362" s="56"/>
      <c r="G9362" s="56"/>
      <c r="I9362" s="57"/>
      <c r="N9362" s="56"/>
      <c r="O9362" s="57"/>
      <c r="V9362" s="57"/>
    </row>
    <row r="9363" spans="4:22">
      <c r="D9363" s="56"/>
      <c r="E9363" s="56"/>
      <c r="F9363" s="56"/>
      <c r="G9363" s="56"/>
      <c r="I9363" s="57"/>
      <c r="N9363" s="56"/>
      <c r="O9363" s="57"/>
      <c r="V9363" s="57"/>
    </row>
    <row r="9364" spans="4:22">
      <c r="D9364" s="56"/>
      <c r="E9364" s="56"/>
      <c r="F9364" s="56"/>
      <c r="G9364" s="56"/>
      <c r="I9364" s="57"/>
      <c r="N9364" s="56"/>
      <c r="O9364" s="57"/>
      <c r="V9364" s="57"/>
    </row>
    <row r="9365" spans="4:22">
      <c r="D9365" s="56"/>
      <c r="E9365" s="56"/>
      <c r="F9365" s="56"/>
      <c r="G9365" s="56"/>
      <c r="I9365" s="57"/>
      <c r="N9365" s="56"/>
      <c r="O9365" s="57"/>
      <c r="V9365" s="57"/>
    </row>
    <row r="9366" spans="4:22">
      <c r="D9366" s="56"/>
      <c r="E9366" s="56"/>
      <c r="F9366" s="56"/>
      <c r="G9366" s="56"/>
      <c r="I9366" s="57"/>
      <c r="N9366" s="56"/>
      <c r="O9366" s="57"/>
      <c r="V9366" s="57"/>
    </row>
    <row r="9367" spans="4:22">
      <c r="D9367" s="56"/>
      <c r="E9367" s="56"/>
      <c r="F9367" s="56"/>
      <c r="G9367" s="56"/>
      <c r="I9367" s="57"/>
      <c r="N9367" s="56"/>
      <c r="O9367" s="57"/>
      <c r="V9367" s="57"/>
    </row>
    <row r="9368" spans="4:22">
      <c r="D9368" s="56"/>
      <c r="E9368" s="56"/>
      <c r="F9368" s="56"/>
      <c r="G9368" s="56"/>
      <c r="I9368" s="57"/>
      <c r="N9368" s="56"/>
      <c r="O9368" s="57"/>
      <c r="V9368" s="57"/>
    </row>
    <row r="9369" spans="4:22">
      <c r="D9369" s="56"/>
      <c r="E9369" s="56"/>
      <c r="F9369" s="56"/>
      <c r="G9369" s="56"/>
      <c r="I9369" s="57"/>
      <c r="N9369" s="56"/>
      <c r="O9369" s="57"/>
      <c r="V9369" s="57"/>
    </row>
    <row r="9370" spans="4:22">
      <c r="D9370" s="56"/>
      <c r="E9370" s="56"/>
      <c r="F9370" s="56"/>
      <c r="G9370" s="56"/>
      <c r="I9370" s="57"/>
      <c r="N9370" s="56"/>
      <c r="O9370" s="57"/>
      <c r="V9370" s="57"/>
    </row>
    <row r="9371" spans="4:22">
      <c r="D9371" s="56"/>
      <c r="E9371" s="56"/>
      <c r="F9371" s="56"/>
      <c r="G9371" s="56"/>
      <c r="I9371" s="57"/>
      <c r="N9371" s="56"/>
      <c r="O9371" s="57"/>
      <c r="V9371" s="57"/>
    </row>
    <row r="9372" spans="4:22">
      <c r="D9372" s="56"/>
      <c r="E9372" s="56"/>
      <c r="F9372" s="56"/>
      <c r="G9372" s="56"/>
      <c r="I9372" s="57"/>
      <c r="N9372" s="56"/>
      <c r="O9372" s="57"/>
      <c r="V9372" s="57"/>
    </row>
    <row r="9373" spans="4:22">
      <c r="D9373" s="56"/>
      <c r="E9373" s="56"/>
      <c r="F9373" s="56"/>
      <c r="G9373" s="56"/>
      <c r="I9373" s="57"/>
      <c r="N9373" s="56"/>
      <c r="O9373" s="57"/>
      <c r="V9373" s="57"/>
    </row>
    <row r="9374" spans="4:22">
      <c r="D9374" s="56"/>
      <c r="E9374" s="56"/>
      <c r="F9374" s="56"/>
      <c r="G9374" s="56"/>
      <c r="I9374" s="57"/>
      <c r="N9374" s="56"/>
      <c r="O9374" s="57"/>
      <c r="V9374" s="57"/>
    </row>
    <row r="9375" spans="4:22">
      <c r="D9375" s="56"/>
      <c r="E9375" s="56"/>
      <c r="F9375" s="56"/>
      <c r="G9375" s="56"/>
      <c r="I9375" s="57"/>
      <c r="N9375" s="56"/>
      <c r="O9375" s="57"/>
      <c r="V9375" s="57"/>
    </row>
    <row r="9376" spans="4:22">
      <c r="D9376" s="56"/>
      <c r="E9376" s="56"/>
      <c r="F9376" s="56"/>
      <c r="G9376" s="56"/>
      <c r="I9376" s="57"/>
      <c r="N9376" s="56"/>
      <c r="O9376" s="57"/>
      <c r="V9376" s="57"/>
    </row>
    <row r="9377" spans="4:22">
      <c r="D9377" s="56"/>
      <c r="E9377" s="56"/>
      <c r="F9377" s="56"/>
      <c r="G9377" s="56"/>
      <c r="I9377" s="57"/>
      <c r="N9377" s="56"/>
      <c r="O9377" s="57"/>
      <c r="V9377" s="57"/>
    </row>
    <row r="9378" spans="4:22">
      <c r="D9378" s="56"/>
      <c r="E9378" s="56"/>
      <c r="F9378" s="56"/>
      <c r="G9378" s="56"/>
      <c r="I9378" s="57"/>
      <c r="N9378" s="56"/>
      <c r="O9378" s="57"/>
      <c r="V9378" s="57"/>
    </row>
    <row r="9379" spans="4:22">
      <c r="D9379" s="56"/>
      <c r="E9379" s="56"/>
      <c r="F9379" s="56"/>
      <c r="G9379" s="56"/>
      <c r="I9379" s="57"/>
      <c r="N9379" s="56"/>
      <c r="O9379" s="57"/>
      <c r="V9379" s="57"/>
    </row>
    <row r="9380" spans="4:22">
      <c r="D9380" s="56"/>
      <c r="E9380" s="56"/>
      <c r="F9380" s="56"/>
      <c r="G9380" s="56"/>
      <c r="I9380" s="57"/>
      <c r="N9380" s="56"/>
      <c r="O9380" s="57"/>
      <c r="V9380" s="57"/>
    </row>
    <row r="9381" spans="4:22">
      <c r="D9381" s="56"/>
      <c r="E9381" s="56"/>
      <c r="F9381" s="56"/>
      <c r="G9381" s="56"/>
      <c r="I9381" s="57"/>
      <c r="N9381" s="56"/>
      <c r="O9381" s="57"/>
      <c r="V9381" s="57"/>
    </row>
    <row r="9382" spans="4:22">
      <c r="D9382" s="56"/>
      <c r="E9382" s="56"/>
      <c r="F9382" s="56"/>
      <c r="G9382" s="56"/>
      <c r="I9382" s="57"/>
      <c r="N9382" s="56"/>
      <c r="O9382" s="57"/>
      <c r="V9382" s="57"/>
    </row>
    <row r="9383" spans="4:22">
      <c r="D9383" s="56"/>
      <c r="E9383" s="56"/>
      <c r="F9383" s="56"/>
      <c r="G9383" s="56"/>
      <c r="I9383" s="57"/>
      <c r="N9383" s="56"/>
      <c r="O9383" s="57"/>
      <c r="V9383" s="57"/>
    </row>
    <row r="9384" spans="4:22">
      <c r="D9384" s="56"/>
      <c r="E9384" s="56"/>
      <c r="F9384" s="56"/>
      <c r="G9384" s="56"/>
      <c r="I9384" s="57"/>
      <c r="N9384" s="56"/>
      <c r="O9384" s="57"/>
      <c r="V9384" s="57"/>
    </row>
    <row r="9385" spans="4:22">
      <c r="D9385" s="56"/>
      <c r="E9385" s="56"/>
      <c r="F9385" s="56"/>
      <c r="G9385" s="56"/>
      <c r="I9385" s="57"/>
      <c r="N9385" s="56"/>
      <c r="O9385" s="57"/>
      <c r="V9385" s="57"/>
    </row>
    <row r="9386" spans="4:22">
      <c r="D9386" s="56"/>
      <c r="E9386" s="56"/>
      <c r="F9386" s="56"/>
      <c r="G9386" s="56"/>
      <c r="I9386" s="57"/>
      <c r="N9386" s="56"/>
      <c r="O9386" s="57"/>
      <c r="V9386" s="57"/>
    </row>
    <row r="9387" spans="4:22">
      <c r="D9387" s="56"/>
      <c r="E9387" s="56"/>
      <c r="F9387" s="56"/>
      <c r="G9387" s="56"/>
      <c r="I9387" s="57"/>
      <c r="N9387" s="56"/>
      <c r="O9387" s="57"/>
      <c r="V9387" s="57"/>
    </row>
    <row r="9388" spans="4:22">
      <c r="D9388" s="56"/>
      <c r="E9388" s="56"/>
      <c r="F9388" s="56"/>
      <c r="G9388" s="56"/>
      <c r="I9388" s="57"/>
      <c r="N9388" s="56"/>
      <c r="O9388" s="57"/>
      <c r="V9388" s="57"/>
    </row>
    <row r="9389" spans="4:22">
      <c r="D9389" s="56"/>
      <c r="E9389" s="56"/>
      <c r="F9389" s="56"/>
      <c r="G9389" s="56"/>
      <c r="I9389" s="57"/>
      <c r="N9389" s="56"/>
      <c r="O9389" s="57"/>
      <c r="V9389" s="57"/>
    </row>
    <row r="9390" spans="4:22">
      <c r="D9390" s="56"/>
      <c r="E9390" s="56"/>
      <c r="F9390" s="56"/>
      <c r="G9390" s="56"/>
      <c r="I9390" s="57"/>
      <c r="N9390" s="56"/>
      <c r="O9390" s="57"/>
      <c r="V9390" s="57"/>
    </row>
    <row r="9391" spans="4:22">
      <c r="D9391" s="56"/>
      <c r="E9391" s="56"/>
      <c r="F9391" s="56"/>
      <c r="G9391" s="56"/>
      <c r="I9391" s="57"/>
      <c r="N9391" s="56"/>
      <c r="O9391" s="57"/>
      <c r="V9391" s="57"/>
    </row>
    <row r="9392" spans="4:22">
      <c r="D9392" s="56"/>
      <c r="E9392" s="56"/>
      <c r="F9392" s="56"/>
      <c r="G9392" s="56"/>
      <c r="I9392" s="57"/>
      <c r="N9392" s="56"/>
      <c r="O9392" s="57"/>
      <c r="V9392" s="57"/>
    </row>
    <row r="9393" spans="4:22">
      <c r="D9393" s="56"/>
      <c r="E9393" s="56"/>
      <c r="F9393" s="56"/>
      <c r="G9393" s="56"/>
      <c r="I9393" s="57"/>
      <c r="N9393" s="56"/>
      <c r="O9393" s="57"/>
      <c r="V9393" s="57"/>
    </row>
    <row r="9394" spans="4:22">
      <c r="D9394" s="56"/>
      <c r="E9394" s="56"/>
      <c r="F9394" s="56"/>
      <c r="G9394" s="56"/>
      <c r="I9394" s="57"/>
      <c r="N9394" s="56"/>
      <c r="O9394" s="57"/>
      <c r="V9394" s="57"/>
    </row>
    <row r="9395" spans="4:22">
      <c r="D9395" s="56"/>
      <c r="E9395" s="56"/>
      <c r="F9395" s="56"/>
      <c r="G9395" s="56"/>
      <c r="I9395" s="57"/>
      <c r="N9395" s="56"/>
      <c r="O9395" s="57"/>
      <c r="V9395" s="57"/>
    </row>
    <row r="9396" spans="4:22">
      <c r="D9396" s="56"/>
      <c r="E9396" s="56"/>
      <c r="F9396" s="56"/>
      <c r="G9396" s="56"/>
      <c r="I9396" s="57"/>
      <c r="N9396" s="56"/>
      <c r="O9396" s="57"/>
      <c r="V9396" s="57"/>
    </row>
    <row r="9397" spans="4:22">
      <c r="D9397" s="56"/>
      <c r="E9397" s="56"/>
      <c r="F9397" s="56"/>
      <c r="G9397" s="56"/>
      <c r="I9397" s="57"/>
      <c r="N9397" s="56"/>
      <c r="O9397" s="57"/>
      <c r="V9397" s="57"/>
    </row>
    <row r="9398" spans="4:22">
      <c r="D9398" s="56"/>
      <c r="E9398" s="56"/>
      <c r="F9398" s="56"/>
      <c r="G9398" s="56"/>
      <c r="I9398" s="57"/>
      <c r="N9398" s="56"/>
      <c r="O9398" s="57"/>
      <c r="V9398" s="57"/>
    </row>
    <row r="9399" spans="4:22">
      <c r="D9399" s="56"/>
      <c r="E9399" s="56"/>
      <c r="F9399" s="56"/>
      <c r="G9399" s="56"/>
      <c r="I9399" s="57"/>
      <c r="N9399" s="56"/>
      <c r="O9399" s="57"/>
      <c r="V9399" s="57"/>
    </row>
    <row r="9400" spans="4:22">
      <c r="D9400" s="56"/>
      <c r="E9400" s="56"/>
      <c r="F9400" s="56"/>
      <c r="G9400" s="56"/>
      <c r="I9400" s="57"/>
      <c r="N9400" s="56"/>
      <c r="O9400" s="57"/>
      <c r="V9400" s="57"/>
    </row>
    <row r="9401" spans="4:22">
      <c r="D9401" s="56"/>
      <c r="E9401" s="56"/>
      <c r="F9401" s="56"/>
      <c r="G9401" s="56"/>
      <c r="I9401" s="57"/>
      <c r="N9401" s="56"/>
      <c r="O9401" s="57"/>
      <c r="V9401" s="57"/>
    </row>
    <row r="9402" spans="4:22">
      <c r="D9402" s="56"/>
      <c r="E9402" s="56"/>
      <c r="F9402" s="56"/>
      <c r="G9402" s="56"/>
      <c r="I9402" s="57"/>
      <c r="N9402" s="56"/>
      <c r="O9402" s="57"/>
      <c r="V9402" s="57"/>
    </row>
    <row r="9403" spans="4:22">
      <c r="D9403" s="56"/>
      <c r="E9403" s="56"/>
      <c r="F9403" s="56"/>
      <c r="G9403" s="56"/>
      <c r="I9403" s="57"/>
      <c r="N9403" s="56"/>
      <c r="O9403" s="57"/>
      <c r="V9403" s="57"/>
    </row>
    <row r="9404" spans="4:22">
      <c r="D9404" s="56"/>
      <c r="E9404" s="56"/>
      <c r="F9404" s="56"/>
      <c r="G9404" s="56"/>
      <c r="I9404" s="57"/>
      <c r="N9404" s="56"/>
      <c r="O9404" s="57"/>
      <c r="V9404" s="57"/>
    </row>
    <row r="9405" spans="4:22">
      <c r="D9405" s="56"/>
      <c r="E9405" s="56"/>
      <c r="F9405" s="56"/>
      <c r="G9405" s="56"/>
      <c r="I9405" s="57"/>
      <c r="N9405" s="56"/>
      <c r="O9405" s="57"/>
      <c r="V9405" s="57"/>
    </row>
    <row r="9406" spans="4:22">
      <c r="D9406" s="56"/>
      <c r="E9406" s="56"/>
      <c r="F9406" s="56"/>
      <c r="G9406" s="56"/>
      <c r="I9406" s="57"/>
      <c r="N9406" s="56"/>
      <c r="O9406" s="57"/>
      <c r="V9406" s="57"/>
    </row>
    <row r="9407" spans="4:22">
      <c r="D9407" s="56"/>
      <c r="E9407" s="56"/>
      <c r="F9407" s="56"/>
      <c r="G9407" s="56"/>
      <c r="I9407" s="57"/>
      <c r="N9407" s="56"/>
      <c r="O9407" s="57"/>
      <c r="V9407" s="57"/>
    </row>
    <row r="9408" spans="4:22">
      <c r="D9408" s="56"/>
      <c r="E9408" s="56"/>
      <c r="F9408" s="56"/>
      <c r="G9408" s="56"/>
      <c r="I9408" s="57"/>
      <c r="N9408" s="56"/>
      <c r="O9408" s="57"/>
      <c r="V9408" s="57"/>
    </row>
    <row r="9409" spans="4:22">
      <c r="D9409" s="56"/>
      <c r="E9409" s="56"/>
      <c r="F9409" s="56"/>
      <c r="G9409" s="56"/>
      <c r="I9409" s="57"/>
      <c r="N9409" s="56"/>
      <c r="O9409" s="57"/>
      <c r="V9409" s="57"/>
    </row>
    <row r="9410" spans="4:22">
      <c r="D9410" s="56"/>
      <c r="E9410" s="56"/>
      <c r="F9410" s="56"/>
      <c r="G9410" s="56"/>
      <c r="I9410" s="57"/>
      <c r="N9410" s="56"/>
      <c r="O9410" s="57"/>
      <c r="V9410" s="57"/>
    </row>
    <row r="9411" spans="4:22">
      <c r="D9411" s="56"/>
      <c r="E9411" s="56"/>
      <c r="F9411" s="56"/>
      <c r="G9411" s="56"/>
      <c r="I9411" s="57"/>
      <c r="N9411" s="56"/>
      <c r="O9411" s="57"/>
      <c r="V9411" s="57"/>
    </row>
    <row r="9412" spans="4:22">
      <c r="D9412" s="56"/>
      <c r="E9412" s="56"/>
      <c r="F9412" s="56"/>
      <c r="G9412" s="56"/>
      <c r="I9412" s="57"/>
      <c r="N9412" s="56"/>
      <c r="O9412" s="57"/>
      <c r="V9412" s="57"/>
    </row>
    <row r="9413" spans="4:22">
      <c r="D9413" s="56"/>
      <c r="E9413" s="56"/>
      <c r="F9413" s="56"/>
      <c r="G9413" s="56"/>
      <c r="I9413" s="57"/>
      <c r="N9413" s="56"/>
      <c r="O9413" s="57"/>
      <c r="V9413" s="57"/>
    </row>
    <row r="9414" spans="4:22">
      <c r="D9414" s="56"/>
      <c r="E9414" s="56"/>
      <c r="F9414" s="56"/>
      <c r="G9414" s="56"/>
      <c r="I9414" s="57"/>
      <c r="N9414" s="56"/>
      <c r="O9414" s="57"/>
      <c r="V9414" s="57"/>
    </row>
    <row r="9415" spans="4:22">
      <c r="D9415" s="56"/>
      <c r="E9415" s="56"/>
      <c r="F9415" s="56"/>
      <c r="G9415" s="56"/>
      <c r="I9415" s="57"/>
      <c r="N9415" s="56"/>
      <c r="O9415" s="57"/>
      <c r="V9415" s="57"/>
    </row>
    <row r="9416" spans="4:22">
      <c r="D9416" s="56"/>
      <c r="E9416" s="56"/>
      <c r="F9416" s="56"/>
      <c r="G9416" s="56"/>
      <c r="I9416" s="57"/>
      <c r="N9416" s="56"/>
      <c r="O9416" s="57"/>
      <c r="V9416" s="57"/>
    </row>
    <row r="9417" spans="4:22">
      <c r="D9417" s="56"/>
      <c r="E9417" s="56"/>
      <c r="F9417" s="56"/>
      <c r="G9417" s="56"/>
      <c r="I9417" s="57"/>
      <c r="N9417" s="56"/>
      <c r="O9417" s="57"/>
      <c r="V9417" s="57"/>
    </row>
    <row r="9418" spans="4:22">
      <c r="D9418" s="56"/>
      <c r="E9418" s="56"/>
      <c r="F9418" s="56"/>
      <c r="G9418" s="56"/>
      <c r="I9418" s="57"/>
      <c r="N9418" s="56"/>
      <c r="O9418" s="57"/>
      <c r="V9418" s="57"/>
    </row>
    <row r="9419" spans="4:22">
      <c r="D9419" s="56"/>
      <c r="E9419" s="56"/>
      <c r="F9419" s="56"/>
      <c r="G9419" s="56"/>
      <c r="I9419" s="57"/>
      <c r="N9419" s="56"/>
      <c r="O9419" s="57"/>
      <c r="V9419" s="57"/>
    </row>
    <row r="9420" spans="4:22">
      <c r="D9420" s="56"/>
      <c r="E9420" s="56"/>
      <c r="F9420" s="56"/>
      <c r="G9420" s="56"/>
      <c r="I9420" s="57"/>
      <c r="N9420" s="56"/>
      <c r="O9420" s="57"/>
      <c r="V9420" s="57"/>
    </row>
    <row r="9421" spans="4:22">
      <c r="D9421" s="56"/>
      <c r="E9421" s="56"/>
      <c r="F9421" s="56"/>
      <c r="G9421" s="56"/>
      <c r="I9421" s="57"/>
      <c r="N9421" s="56"/>
      <c r="O9421" s="57"/>
      <c r="V9421" s="57"/>
    </row>
    <row r="9422" spans="4:22">
      <c r="D9422" s="56"/>
      <c r="E9422" s="56"/>
      <c r="F9422" s="56"/>
      <c r="G9422" s="56"/>
      <c r="I9422" s="57"/>
      <c r="N9422" s="56"/>
      <c r="O9422" s="57"/>
      <c r="V9422" s="57"/>
    </row>
    <row r="9423" spans="4:22">
      <c r="D9423" s="56"/>
      <c r="E9423" s="56"/>
      <c r="F9423" s="56"/>
      <c r="G9423" s="56"/>
      <c r="I9423" s="57"/>
      <c r="N9423" s="56"/>
      <c r="O9423" s="57"/>
      <c r="V9423" s="57"/>
    </row>
    <row r="9424" spans="4:22">
      <c r="D9424" s="56"/>
      <c r="E9424" s="56"/>
      <c r="F9424" s="56"/>
      <c r="G9424" s="56"/>
      <c r="I9424" s="57"/>
      <c r="N9424" s="56"/>
      <c r="O9424" s="57"/>
      <c r="V9424" s="57"/>
    </row>
    <row r="9425" spans="4:22">
      <c r="D9425" s="56"/>
      <c r="E9425" s="56"/>
      <c r="F9425" s="56"/>
      <c r="G9425" s="56"/>
      <c r="I9425" s="57"/>
      <c r="N9425" s="56"/>
      <c r="O9425" s="57"/>
      <c r="V9425" s="57"/>
    </row>
    <row r="9426" spans="4:22">
      <c r="D9426" s="56"/>
      <c r="E9426" s="56"/>
      <c r="F9426" s="56"/>
      <c r="G9426" s="56"/>
      <c r="I9426" s="57"/>
      <c r="N9426" s="56"/>
      <c r="O9426" s="57"/>
      <c r="V9426" s="57"/>
    </row>
    <row r="9427" spans="4:22">
      <c r="D9427" s="56"/>
      <c r="E9427" s="56"/>
      <c r="F9427" s="56"/>
      <c r="G9427" s="56"/>
      <c r="I9427" s="57"/>
      <c r="N9427" s="56"/>
      <c r="O9427" s="57"/>
      <c r="V9427" s="57"/>
    </row>
    <row r="9428" spans="4:22">
      <c r="D9428" s="56"/>
      <c r="E9428" s="56"/>
      <c r="F9428" s="56"/>
      <c r="G9428" s="56"/>
      <c r="I9428" s="57"/>
      <c r="N9428" s="56"/>
      <c r="O9428" s="57"/>
      <c r="V9428" s="57"/>
    </row>
    <row r="9429" spans="4:22">
      <c r="D9429" s="56"/>
      <c r="E9429" s="56"/>
      <c r="F9429" s="56"/>
      <c r="G9429" s="56"/>
      <c r="I9429" s="57"/>
      <c r="N9429" s="56"/>
      <c r="O9429" s="57"/>
      <c r="V9429" s="57"/>
    </row>
    <row r="9430" spans="4:22">
      <c r="D9430" s="56"/>
      <c r="E9430" s="56"/>
      <c r="F9430" s="56"/>
      <c r="G9430" s="56"/>
      <c r="I9430" s="57"/>
      <c r="N9430" s="56"/>
      <c r="O9430" s="57"/>
      <c r="V9430" s="57"/>
    </row>
    <row r="9431" spans="4:22">
      <c r="D9431" s="56"/>
      <c r="E9431" s="56"/>
      <c r="F9431" s="56"/>
      <c r="G9431" s="56"/>
      <c r="I9431" s="57"/>
      <c r="N9431" s="56"/>
      <c r="O9431" s="57"/>
      <c r="V9431" s="57"/>
    </row>
    <row r="9432" spans="4:22">
      <c r="D9432" s="56"/>
      <c r="E9432" s="56"/>
      <c r="F9432" s="56"/>
      <c r="G9432" s="56"/>
      <c r="I9432" s="57"/>
      <c r="N9432" s="56"/>
      <c r="O9432" s="57"/>
      <c r="V9432" s="57"/>
    </row>
    <row r="9433" spans="4:22">
      <c r="D9433" s="56"/>
      <c r="E9433" s="56"/>
      <c r="F9433" s="56"/>
      <c r="G9433" s="56"/>
      <c r="I9433" s="57"/>
      <c r="N9433" s="56"/>
      <c r="O9433" s="57"/>
      <c r="V9433" s="57"/>
    </row>
    <row r="9434" spans="4:22">
      <c r="D9434" s="56"/>
      <c r="E9434" s="56"/>
      <c r="F9434" s="56"/>
      <c r="G9434" s="56"/>
      <c r="I9434" s="57"/>
      <c r="N9434" s="56"/>
      <c r="O9434" s="57"/>
      <c r="V9434" s="57"/>
    </row>
    <row r="9435" spans="4:22">
      <c r="D9435" s="56"/>
      <c r="E9435" s="56"/>
      <c r="F9435" s="56"/>
      <c r="G9435" s="56"/>
      <c r="I9435" s="57"/>
      <c r="N9435" s="56"/>
      <c r="O9435" s="57"/>
      <c r="V9435" s="57"/>
    </row>
    <row r="9436" spans="4:22">
      <c r="D9436" s="56"/>
      <c r="E9436" s="56"/>
      <c r="F9436" s="56"/>
      <c r="G9436" s="56"/>
      <c r="I9436" s="57"/>
      <c r="N9436" s="56"/>
      <c r="O9436" s="57"/>
      <c r="V9436" s="57"/>
    </row>
    <row r="9437" spans="4:22">
      <c r="D9437" s="56"/>
      <c r="E9437" s="56"/>
      <c r="F9437" s="56"/>
      <c r="G9437" s="56"/>
      <c r="I9437" s="57"/>
      <c r="N9437" s="56"/>
      <c r="O9437" s="57"/>
      <c r="V9437" s="57"/>
    </row>
    <row r="9438" spans="4:22">
      <c r="D9438" s="56"/>
      <c r="E9438" s="56"/>
      <c r="F9438" s="56"/>
      <c r="G9438" s="56"/>
      <c r="I9438" s="57"/>
      <c r="N9438" s="56"/>
      <c r="O9438" s="57"/>
      <c r="V9438" s="57"/>
    </row>
    <row r="9439" spans="4:22">
      <c r="D9439" s="56"/>
      <c r="E9439" s="56"/>
      <c r="F9439" s="56"/>
      <c r="G9439" s="56"/>
      <c r="I9439" s="57"/>
      <c r="N9439" s="56"/>
      <c r="O9439" s="57"/>
      <c r="V9439" s="57"/>
    </row>
    <row r="9440" spans="4:22">
      <c r="D9440" s="56"/>
      <c r="E9440" s="56"/>
      <c r="F9440" s="56"/>
      <c r="G9440" s="56"/>
      <c r="I9440" s="57"/>
      <c r="N9440" s="56"/>
      <c r="O9440" s="57"/>
      <c r="V9440" s="57"/>
    </row>
    <row r="9441" spans="4:22">
      <c r="D9441" s="56"/>
      <c r="E9441" s="56"/>
      <c r="F9441" s="56"/>
      <c r="G9441" s="56"/>
      <c r="I9441" s="57"/>
      <c r="N9441" s="56"/>
      <c r="O9441" s="57"/>
      <c r="V9441" s="57"/>
    </row>
    <row r="9442" spans="4:22">
      <c r="D9442" s="56"/>
      <c r="E9442" s="56"/>
      <c r="F9442" s="56"/>
      <c r="G9442" s="56"/>
      <c r="I9442" s="57"/>
      <c r="N9442" s="56"/>
      <c r="O9442" s="57"/>
      <c r="V9442" s="57"/>
    </row>
    <row r="9443" spans="4:22">
      <c r="D9443" s="56"/>
      <c r="E9443" s="56"/>
      <c r="F9443" s="56"/>
      <c r="G9443" s="56"/>
      <c r="I9443" s="57"/>
      <c r="N9443" s="56"/>
      <c r="O9443" s="57"/>
      <c r="V9443" s="57"/>
    </row>
    <row r="9444" spans="4:22">
      <c r="D9444" s="56"/>
      <c r="E9444" s="56"/>
      <c r="F9444" s="56"/>
      <c r="G9444" s="56"/>
      <c r="I9444" s="57"/>
      <c r="N9444" s="56"/>
      <c r="O9444" s="57"/>
      <c r="V9444" s="57"/>
    </row>
    <row r="9445" spans="4:22">
      <c r="D9445" s="56"/>
      <c r="E9445" s="56"/>
      <c r="F9445" s="56"/>
      <c r="G9445" s="56"/>
      <c r="I9445" s="57"/>
      <c r="N9445" s="56"/>
      <c r="O9445" s="57"/>
      <c r="V9445" s="57"/>
    </row>
    <row r="9446" spans="4:22">
      <c r="D9446" s="56"/>
      <c r="E9446" s="56"/>
      <c r="F9446" s="56"/>
      <c r="G9446" s="56"/>
      <c r="I9446" s="57"/>
      <c r="N9446" s="56"/>
      <c r="O9446" s="57"/>
      <c r="V9446" s="57"/>
    </row>
    <row r="9447" spans="4:22">
      <c r="D9447" s="56"/>
      <c r="E9447" s="56"/>
      <c r="F9447" s="56"/>
      <c r="G9447" s="56"/>
      <c r="I9447" s="57"/>
      <c r="N9447" s="56"/>
      <c r="O9447" s="57"/>
      <c r="V9447" s="57"/>
    </row>
    <row r="9448" spans="4:22">
      <c r="D9448" s="56"/>
      <c r="E9448" s="56"/>
      <c r="F9448" s="56"/>
      <c r="G9448" s="56"/>
      <c r="I9448" s="57"/>
      <c r="N9448" s="56"/>
      <c r="O9448" s="57"/>
      <c r="V9448" s="57"/>
    </row>
    <row r="9449" spans="4:22">
      <c r="D9449" s="56"/>
      <c r="E9449" s="56"/>
      <c r="F9449" s="56"/>
      <c r="G9449" s="56"/>
      <c r="I9449" s="57"/>
      <c r="N9449" s="56"/>
      <c r="O9449" s="57"/>
      <c r="V9449" s="57"/>
    </row>
    <row r="9450" spans="4:22">
      <c r="D9450" s="56"/>
      <c r="E9450" s="56"/>
      <c r="F9450" s="56"/>
      <c r="G9450" s="56"/>
      <c r="I9450" s="57"/>
      <c r="N9450" s="56"/>
      <c r="O9450" s="57"/>
      <c r="V9450" s="57"/>
    </row>
    <row r="9451" spans="4:22">
      <c r="D9451" s="56"/>
      <c r="E9451" s="56"/>
      <c r="F9451" s="56"/>
      <c r="G9451" s="56"/>
      <c r="I9451" s="57"/>
      <c r="N9451" s="56"/>
      <c r="O9451" s="57"/>
      <c r="V9451" s="57"/>
    </row>
    <row r="9452" spans="4:22">
      <c r="D9452" s="56"/>
      <c r="E9452" s="56"/>
      <c r="F9452" s="56"/>
      <c r="G9452" s="56"/>
      <c r="I9452" s="57"/>
      <c r="N9452" s="56"/>
      <c r="O9452" s="57"/>
      <c r="V9452" s="57"/>
    </row>
    <row r="9453" spans="4:22">
      <c r="D9453" s="56"/>
      <c r="E9453" s="56"/>
      <c r="F9453" s="56"/>
      <c r="G9453" s="56"/>
      <c r="I9453" s="57"/>
      <c r="N9453" s="56"/>
      <c r="O9453" s="57"/>
      <c r="V9453" s="57"/>
    </row>
    <row r="9454" spans="4:22">
      <c r="D9454" s="56"/>
      <c r="E9454" s="56"/>
      <c r="F9454" s="56"/>
      <c r="G9454" s="56"/>
      <c r="I9454" s="57"/>
      <c r="N9454" s="56"/>
      <c r="O9454" s="57"/>
      <c r="V9454" s="57"/>
    </row>
    <row r="9455" spans="4:22">
      <c r="D9455" s="56"/>
      <c r="E9455" s="56"/>
      <c r="F9455" s="56"/>
      <c r="G9455" s="56"/>
      <c r="I9455" s="57"/>
      <c r="N9455" s="56"/>
      <c r="O9455" s="57"/>
      <c r="V9455" s="57"/>
    </row>
    <row r="9456" spans="4:22">
      <c r="D9456" s="56"/>
      <c r="E9456" s="56"/>
      <c r="F9456" s="56"/>
      <c r="G9456" s="56"/>
      <c r="I9456" s="57"/>
      <c r="N9456" s="56"/>
      <c r="O9456" s="57"/>
      <c r="V9456" s="57"/>
    </row>
    <row r="9457" spans="4:22">
      <c r="D9457" s="56"/>
      <c r="E9457" s="56"/>
      <c r="F9457" s="56"/>
      <c r="G9457" s="56"/>
      <c r="I9457" s="57"/>
      <c r="N9457" s="56"/>
      <c r="O9457" s="57"/>
      <c r="V9457" s="57"/>
    </row>
    <row r="9458" spans="4:22">
      <c r="D9458" s="56"/>
      <c r="E9458" s="56"/>
      <c r="F9458" s="56"/>
      <c r="G9458" s="56"/>
      <c r="I9458" s="57"/>
      <c r="N9458" s="56"/>
      <c r="O9458" s="57"/>
      <c r="V9458" s="57"/>
    </row>
    <row r="9459" spans="4:22">
      <c r="D9459" s="56"/>
      <c r="E9459" s="56"/>
      <c r="F9459" s="56"/>
      <c r="G9459" s="56"/>
      <c r="I9459" s="57"/>
      <c r="N9459" s="56"/>
      <c r="O9459" s="57"/>
      <c r="V9459" s="57"/>
    </row>
    <row r="9460" spans="4:22">
      <c r="D9460" s="56"/>
      <c r="E9460" s="56"/>
      <c r="F9460" s="56"/>
      <c r="G9460" s="56"/>
      <c r="I9460" s="57"/>
      <c r="N9460" s="56"/>
      <c r="O9460" s="57"/>
      <c r="V9460" s="57"/>
    </row>
    <row r="9461" spans="4:22">
      <c r="D9461" s="56"/>
      <c r="E9461" s="56"/>
      <c r="F9461" s="56"/>
      <c r="G9461" s="56"/>
      <c r="I9461" s="57"/>
      <c r="N9461" s="56"/>
      <c r="O9461" s="57"/>
      <c r="V9461" s="57"/>
    </row>
    <row r="9462" spans="4:22">
      <c r="D9462" s="56"/>
      <c r="E9462" s="56"/>
      <c r="F9462" s="56"/>
      <c r="G9462" s="56"/>
      <c r="I9462" s="57"/>
      <c r="N9462" s="56"/>
      <c r="O9462" s="57"/>
      <c r="V9462" s="57"/>
    </row>
    <row r="9463" spans="4:22">
      <c r="D9463" s="56"/>
      <c r="E9463" s="56"/>
      <c r="F9463" s="56"/>
      <c r="G9463" s="56"/>
      <c r="I9463" s="57"/>
      <c r="N9463" s="56"/>
      <c r="O9463" s="57"/>
      <c r="V9463" s="57"/>
    </row>
    <row r="9464" spans="4:22">
      <c r="D9464" s="56"/>
      <c r="E9464" s="56"/>
      <c r="F9464" s="56"/>
      <c r="G9464" s="56"/>
      <c r="I9464" s="57"/>
      <c r="N9464" s="56"/>
      <c r="O9464" s="57"/>
      <c r="V9464" s="57"/>
    </row>
    <row r="9465" spans="4:22">
      <c r="D9465" s="56"/>
      <c r="E9465" s="56"/>
      <c r="F9465" s="56"/>
      <c r="G9465" s="56"/>
      <c r="I9465" s="57"/>
      <c r="N9465" s="56"/>
      <c r="O9465" s="57"/>
      <c r="V9465" s="57"/>
    </row>
    <row r="9466" spans="4:22">
      <c r="D9466" s="56"/>
      <c r="E9466" s="56"/>
      <c r="F9466" s="56"/>
      <c r="G9466" s="56"/>
      <c r="I9466" s="57"/>
      <c r="N9466" s="56"/>
      <c r="O9466" s="57"/>
      <c r="V9466" s="57"/>
    </row>
    <row r="9467" spans="4:22">
      <c r="D9467" s="56"/>
      <c r="E9467" s="56"/>
      <c r="F9467" s="56"/>
      <c r="G9467" s="56"/>
      <c r="I9467" s="57"/>
      <c r="N9467" s="56"/>
      <c r="O9467" s="57"/>
      <c r="V9467" s="57"/>
    </row>
    <row r="9468" spans="4:22">
      <c r="D9468" s="56"/>
      <c r="E9468" s="56"/>
      <c r="F9468" s="56"/>
      <c r="G9468" s="56"/>
      <c r="I9468" s="57"/>
      <c r="N9468" s="56"/>
      <c r="O9468" s="57"/>
      <c r="V9468" s="57"/>
    </row>
    <row r="9469" spans="4:22">
      <c r="D9469" s="56"/>
      <c r="E9469" s="56"/>
      <c r="F9469" s="56"/>
      <c r="G9469" s="56"/>
      <c r="I9469" s="57"/>
      <c r="N9469" s="56"/>
      <c r="O9469" s="57"/>
      <c r="V9469" s="57"/>
    </row>
    <row r="9470" spans="4:22">
      <c r="D9470" s="56"/>
      <c r="E9470" s="56"/>
      <c r="F9470" s="56"/>
      <c r="G9470" s="56"/>
      <c r="I9470" s="57"/>
      <c r="N9470" s="56"/>
      <c r="O9470" s="57"/>
      <c r="V9470" s="57"/>
    </row>
    <row r="9471" spans="4:22">
      <c r="D9471" s="56"/>
      <c r="E9471" s="56"/>
      <c r="F9471" s="56"/>
      <c r="G9471" s="56"/>
      <c r="I9471" s="57"/>
      <c r="N9471" s="56"/>
      <c r="O9471" s="57"/>
      <c r="V9471" s="57"/>
    </row>
    <row r="9472" spans="4:22">
      <c r="D9472" s="56"/>
      <c r="E9472" s="56"/>
      <c r="F9472" s="56"/>
      <c r="G9472" s="56"/>
      <c r="I9472" s="57"/>
      <c r="N9472" s="56"/>
      <c r="O9472" s="57"/>
      <c r="V9472" s="57"/>
    </row>
    <row r="9473" spans="4:22">
      <c r="D9473" s="56"/>
      <c r="E9473" s="56"/>
      <c r="F9473" s="56"/>
      <c r="G9473" s="56"/>
      <c r="I9473" s="57"/>
      <c r="N9473" s="56"/>
      <c r="O9473" s="57"/>
      <c r="V9473" s="57"/>
    </row>
    <row r="9474" spans="4:22">
      <c r="D9474" s="56"/>
      <c r="E9474" s="56"/>
      <c r="F9474" s="56"/>
      <c r="G9474" s="56"/>
      <c r="I9474" s="57"/>
      <c r="N9474" s="56"/>
      <c r="O9474" s="57"/>
      <c r="V9474" s="57"/>
    </row>
    <row r="9475" spans="4:22">
      <c r="D9475" s="56"/>
      <c r="E9475" s="56"/>
      <c r="F9475" s="56"/>
      <c r="G9475" s="56"/>
      <c r="I9475" s="57"/>
      <c r="N9475" s="56"/>
      <c r="O9475" s="57"/>
      <c r="V9475" s="57"/>
    </row>
    <row r="9476" spans="4:22">
      <c r="D9476" s="56"/>
      <c r="E9476" s="56"/>
      <c r="F9476" s="56"/>
      <c r="G9476" s="56"/>
      <c r="I9476" s="57"/>
      <c r="N9476" s="56"/>
      <c r="O9476" s="57"/>
      <c r="V9476" s="57"/>
    </row>
    <row r="9477" spans="4:22">
      <c r="D9477" s="56"/>
      <c r="E9477" s="56"/>
      <c r="F9477" s="56"/>
      <c r="G9477" s="56"/>
      <c r="I9477" s="57"/>
      <c r="N9477" s="56"/>
      <c r="O9477" s="57"/>
      <c r="V9477" s="57"/>
    </row>
    <row r="9478" spans="4:22">
      <c r="D9478" s="56"/>
      <c r="E9478" s="56"/>
      <c r="F9478" s="56"/>
      <c r="G9478" s="56"/>
      <c r="I9478" s="57"/>
      <c r="N9478" s="56"/>
      <c r="O9478" s="57"/>
      <c r="V9478" s="57"/>
    </row>
    <row r="9479" spans="4:22">
      <c r="D9479" s="56"/>
      <c r="E9479" s="56"/>
      <c r="F9479" s="56"/>
      <c r="G9479" s="56"/>
      <c r="I9479" s="57"/>
      <c r="N9479" s="56"/>
      <c r="O9479" s="57"/>
      <c r="V9479" s="57"/>
    </row>
    <row r="9480" spans="4:22">
      <c r="D9480" s="56"/>
      <c r="E9480" s="56"/>
      <c r="F9480" s="56"/>
      <c r="G9480" s="56"/>
      <c r="I9480" s="57"/>
      <c r="N9480" s="56"/>
      <c r="O9480" s="57"/>
      <c r="V9480" s="57"/>
    </row>
    <row r="9481" spans="4:22">
      <c r="D9481" s="56"/>
      <c r="E9481" s="56"/>
      <c r="F9481" s="56"/>
      <c r="G9481" s="56"/>
      <c r="I9481" s="57"/>
      <c r="N9481" s="56"/>
      <c r="O9481" s="57"/>
      <c r="V9481" s="57"/>
    </row>
    <row r="9482" spans="4:22">
      <c r="D9482" s="56"/>
      <c r="E9482" s="56"/>
      <c r="F9482" s="56"/>
      <c r="G9482" s="56"/>
      <c r="I9482" s="57"/>
      <c r="N9482" s="56"/>
      <c r="O9482" s="57"/>
      <c r="V9482" s="57"/>
    </row>
    <row r="9483" spans="4:22">
      <c r="D9483" s="56"/>
      <c r="E9483" s="56"/>
      <c r="F9483" s="56"/>
      <c r="G9483" s="56"/>
      <c r="I9483" s="57"/>
      <c r="N9483" s="56"/>
      <c r="O9483" s="57"/>
      <c r="V9483" s="57"/>
    </row>
    <row r="9484" spans="4:22">
      <c r="D9484" s="56"/>
      <c r="E9484" s="56"/>
      <c r="F9484" s="56"/>
      <c r="G9484" s="56"/>
      <c r="I9484" s="57"/>
      <c r="N9484" s="56"/>
      <c r="O9484" s="57"/>
      <c r="V9484" s="57"/>
    </row>
    <row r="9485" spans="4:22">
      <c r="D9485" s="56"/>
      <c r="E9485" s="56"/>
      <c r="F9485" s="56"/>
      <c r="G9485" s="56"/>
      <c r="I9485" s="57"/>
      <c r="N9485" s="56"/>
      <c r="O9485" s="57"/>
      <c r="V9485" s="57"/>
    </row>
    <row r="9486" spans="4:22">
      <c r="D9486" s="56"/>
      <c r="E9486" s="56"/>
      <c r="F9486" s="56"/>
      <c r="G9486" s="56"/>
      <c r="I9486" s="57"/>
      <c r="N9486" s="56"/>
      <c r="O9486" s="57"/>
      <c r="V9486" s="57"/>
    </row>
    <row r="9487" spans="4:22">
      <c r="D9487" s="56"/>
      <c r="E9487" s="56"/>
      <c r="F9487" s="56"/>
      <c r="G9487" s="56"/>
      <c r="I9487" s="57"/>
      <c r="N9487" s="56"/>
      <c r="O9487" s="57"/>
      <c r="V9487" s="57"/>
    </row>
    <row r="9488" spans="4:22">
      <c r="D9488" s="56"/>
      <c r="E9488" s="56"/>
      <c r="F9488" s="56"/>
      <c r="G9488" s="56"/>
      <c r="I9488" s="57"/>
      <c r="N9488" s="56"/>
      <c r="O9488" s="57"/>
      <c r="V9488" s="57"/>
    </row>
    <row r="9489" spans="4:22">
      <c r="D9489" s="56"/>
      <c r="E9489" s="56"/>
      <c r="F9489" s="56"/>
      <c r="G9489" s="56"/>
      <c r="I9489" s="57"/>
      <c r="N9489" s="56"/>
      <c r="O9489" s="57"/>
      <c r="V9489" s="57"/>
    </row>
    <row r="9490" spans="4:22">
      <c r="D9490" s="56"/>
      <c r="E9490" s="56"/>
      <c r="F9490" s="56"/>
      <c r="G9490" s="56"/>
      <c r="I9490" s="57"/>
      <c r="N9490" s="56"/>
      <c r="O9490" s="57"/>
      <c r="V9490" s="57"/>
    </row>
    <row r="9491" spans="4:22">
      <c r="D9491" s="56"/>
      <c r="E9491" s="56"/>
      <c r="F9491" s="56"/>
      <c r="G9491" s="56"/>
      <c r="I9491" s="57"/>
      <c r="N9491" s="56"/>
      <c r="O9491" s="57"/>
      <c r="V9491" s="57"/>
    </row>
    <row r="9492" spans="4:22">
      <c r="D9492" s="56"/>
      <c r="E9492" s="56"/>
      <c r="F9492" s="56"/>
      <c r="G9492" s="56"/>
      <c r="I9492" s="57"/>
      <c r="N9492" s="56"/>
      <c r="O9492" s="57"/>
      <c r="V9492" s="57"/>
    </row>
    <row r="9493" spans="4:22">
      <c r="D9493" s="56"/>
      <c r="E9493" s="56"/>
      <c r="F9493" s="56"/>
      <c r="G9493" s="56"/>
      <c r="I9493" s="57"/>
      <c r="N9493" s="56"/>
      <c r="O9493" s="57"/>
      <c r="V9493" s="57"/>
    </row>
    <row r="9494" spans="4:22">
      <c r="D9494" s="56"/>
      <c r="E9494" s="56"/>
      <c r="F9494" s="56"/>
      <c r="G9494" s="56"/>
      <c r="I9494" s="57"/>
      <c r="N9494" s="56"/>
      <c r="O9494" s="57"/>
      <c r="V9494" s="57"/>
    </row>
    <row r="9495" spans="4:22">
      <c r="D9495" s="56"/>
      <c r="E9495" s="56"/>
      <c r="F9495" s="56"/>
      <c r="G9495" s="56"/>
      <c r="I9495" s="57"/>
      <c r="N9495" s="56"/>
      <c r="O9495" s="57"/>
      <c r="V9495" s="57"/>
    </row>
    <row r="9496" spans="4:22">
      <c r="D9496" s="56"/>
      <c r="E9496" s="56"/>
      <c r="F9496" s="56"/>
      <c r="G9496" s="56"/>
      <c r="I9496" s="57"/>
      <c r="N9496" s="56"/>
      <c r="O9496" s="57"/>
      <c r="V9496" s="57"/>
    </row>
    <row r="9497" spans="4:22">
      <c r="D9497" s="56"/>
      <c r="E9497" s="56"/>
      <c r="F9497" s="56"/>
      <c r="G9497" s="56"/>
      <c r="I9497" s="57"/>
      <c r="N9497" s="56"/>
      <c r="O9497" s="57"/>
      <c r="V9497" s="57"/>
    </row>
    <row r="9498" spans="4:22">
      <c r="D9498" s="56"/>
      <c r="E9498" s="56"/>
      <c r="F9498" s="56"/>
      <c r="G9498" s="56"/>
      <c r="I9498" s="57"/>
      <c r="N9498" s="56"/>
      <c r="O9498" s="57"/>
      <c r="V9498" s="57"/>
    </row>
    <row r="9499" spans="4:22">
      <c r="D9499" s="56"/>
      <c r="E9499" s="56"/>
      <c r="F9499" s="56"/>
      <c r="G9499" s="56"/>
      <c r="I9499" s="57"/>
      <c r="N9499" s="56"/>
      <c r="O9499" s="57"/>
      <c r="V9499" s="57"/>
    </row>
    <row r="9500" spans="4:22">
      <c r="D9500" s="56"/>
      <c r="E9500" s="56"/>
      <c r="F9500" s="56"/>
      <c r="G9500" s="56"/>
      <c r="I9500" s="57"/>
      <c r="N9500" s="56"/>
      <c r="O9500" s="57"/>
      <c r="V9500" s="57"/>
    </row>
    <row r="9501" spans="4:22">
      <c r="D9501" s="56"/>
      <c r="E9501" s="56"/>
      <c r="F9501" s="56"/>
      <c r="G9501" s="56"/>
      <c r="I9501" s="57"/>
      <c r="N9501" s="56"/>
      <c r="O9501" s="57"/>
      <c r="V9501" s="57"/>
    </row>
    <row r="9502" spans="4:22">
      <c r="D9502" s="56"/>
      <c r="E9502" s="56"/>
      <c r="F9502" s="56"/>
      <c r="G9502" s="56"/>
      <c r="I9502" s="57"/>
      <c r="N9502" s="56"/>
      <c r="O9502" s="57"/>
      <c r="V9502" s="57"/>
    </row>
    <row r="9503" spans="4:22">
      <c r="D9503" s="56"/>
      <c r="E9503" s="56"/>
      <c r="F9503" s="56"/>
      <c r="G9503" s="56"/>
      <c r="I9503" s="57"/>
      <c r="N9503" s="56"/>
      <c r="O9503" s="57"/>
      <c r="V9503" s="57"/>
    </row>
    <row r="9504" spans="4:22">
      <c r="D9504" s="56"/>
      <c r="E9504" s="56"/>
      <c r="F9504" s="56"/>
      <c r="G9504" s="56"/>
      <c r="I9504" s="57"/>
      <c r="N9504" s="56"/>
      <c r="O9504" s="57"/>
      <c r="V9504" s="57"/>
    </row>
    <row r="9505" spans="4:22">
      <c r="D9505" s="56"/>
      <c r="E9505" s="56"/>
      <c r="F9505" s="56"/>
      <c r="G9505" s="56"/>
      <c r="I9505" s="57"/>
      <c r="N9505" s="56"/>
      <c r="O9505" s="57"/>
      <c r="V9505" s="57"/>
    </row>
    <row r="9506" spans="4:22">
      <c r="D9506" s="56"/>
      <c r="E9506" s="56"/>
      <c r="F9506" s="56"/>
      <c r="G9506" s="56"/>
      <c r="I9506" s="57"/>
      <c r="N9506" s="56"/>
      <c r="O9506" s="57"/>
      <c r="V9506" s="57"/>
    </row>
    <row r="9507" spans="4:22">
      <c r="D9507" s="56"/>
      <c r="E9507" s="56"/>
      <c r="F9507" s="56"/>
      <c r="G9507" s="56"/>
      <c r="I9507" s="57"/>
      <c r="N9507" s="56"/>
      <c r="O9507" s="57"/>
      <c r="V9507" s="57"/>
    </row>
    <row r="9508" spans="4:22">
      <c r="D9508" s="56"/>
      <c r="E9508" s="56"/>
      <c r="F9508" s="56"/>
      <c r="G9508" s="56"/>
      <c r="I9508" s="57"/>
      <c r="N9508" s="56"/>
      <c r="O9508" s="57"/>
      <c r="V9508" s="57"/>
    </row>
    <row r="9509" spans="4:22">
      <c r="D9509" s="56"/>
      <c r="E9509" s="56"/>
      <c r="F9509" s="56"/>
      <c r="G9509" s="56"/>
      <c r="I9509" s="57"/>
      <c r="N9509" s="56"/>
      <c r="O9509" s="57"/>
      <c r="V9509" s="57"/>
    </row>
    <row r="9510" spans="4:22">
      <c r="D9510" s="56"/>
      <c r="E9510" s="56"/>
      <c r="F9510" s="56"/>
      <c r="G9510" s="56"/>
      <c r="I9510" s="57"/>
      <c r="N9510" s="56"/>
      <c r="O9510" s="57"/>
      <c r="V9510" s="57"/>
    </row>
    <row r="9511" spans="4:22">
      <c r="D9511" s="56"/>
      <c r="E9511" s="56"/>
      <c r="F9511" s="56"/>
      <c r="G9511" s="56"/>
      <c r="I9511" s="57"/>
      <c r="N9511" s="56"/>
      <c r="O9511" s="57"/>
      <c r="V9511" s="57"/>
    </row>
    <row r="9512" spans="4:22">
      <c r="D9512" s="56"/>
      <c r="E9512" s="56"/>
      <c r="F9512" s="56"/>
      <c r="G9512" s="56"/>
      <c r="I9512" s="57"/>
      <c r="N9512" s="56"/>
      <c r="O9512" s="57"/>
      <c r="V9512" s="57"/>
    </row>
    <row r="9513" spans="4:22">
      <c r="D9513" s="56"/>
      <c r="E9513" s="56"/>
      <c r="F9513" s="56"/>
      <c r="G9513" s="56"/>
      <c r="I9513" s="57"/>
      <c r="N9513" s="56"/>
      <c r="O9513" s="57"/>
      <c r="V9513" s="57"/>
    </row>
    <row r="9514" spans="4:22">
      <c r="D9514" s="56"/>
      <c r="E9514" s="56"/>
      <c r="F9514" s="56"/>
      <c r="G9514" s="56"/>
      <c r="I9514" s="57"/>
      <c r="N9514" s="56"/>
      <c r="O9514" s="57"/>
      <c r="V9514" s="57"/>
    </row>
    <row r="9515" spans="4:22">
      <c r="D9515" s="56"/>
      <c r="E9515" s="56"/>
      <c r="F9515" s="56"/>
      <c r="G9515" s="56"/>
      <c r="I9515" s="57"/>
      <c r="N9515" s="56"/>
      <c r="O9515" s="57"/>
      <c r="V9515" s="57"/>
    </row>
    <row r="9516" spans="4:22">
      <c r="D9516" s="56"/>
      <c r="E9516" s="56"/>
      <c r="F9516" s="56"/>
      <c r="G9516" s="56"/>
      <c r="I9516" s="57"/>
      <c r="N9516" s="56"/>
      <c r="O9516" s="57"/>
      <c r="V9516" s="57"/>
    </row>
    <row r="9517" spans="4:22">
      <c r="D9517" s="56"/>
      <c r="E9517" s="56"/>
      <c r="F9517" s="56"/>
      <c r="G9517" s="56"/>
      <c r="I9517" s="57"/>
      <c r="N9517" s="56"/>
      <c r="O9517" s="57"/>
      <c r="V9517" s="57"/>
    </row>
    <row r="9518" spans="4:22">
      <c r="D9518" s="56"/>
      <c r="E9518" s="56"/>
      <c r="F9518" s="56"/>
      <c r="G9518" s="56"/>
      <c r="I9518" s="57"/>
      <c r="N9518" s="56"/>
      <c r="O9518" s="57"/>
      <c r="V9518" s="57"/>
    </row>
    <row r="9519" spans="4:22">
      <c r="D9519" s="56"/>
      <c r="E9519" s="56"/>
      <c r="F9519" s="56"/>
      <c r="G9519" s="56"/>
      <c r="I9519" s="57"/>
      <c r="N9519" s="56"/>
      <c r="O9519" s="57"/>
      <c r="V9519" s="57"/>
    </row>
    <row r="9520" spans="4:22">
      <c r="D9520" s="56"/>
      <c r="E9520" s="56"/>
      <c r="F9520" s="56"/>
      <c r="G9520" s="56"/>
      <c r="I9520" s="57"/>
      <c r="N9520" s="56"/>
      <c r="O9520" s="57"/>
      <c r="V9520" s="57"/>
    </row>
    <row r="9521" spans="4:22">
      <c r="D9521" s="56"/>
      <c r="E9521" s="56"/>
      <c r="F9521" s="56"/>
      <c r="G9521" s="56"/>
      <c r="I9521" s="57"/>
      <c r="N9521" s="56"/>
      <c r="O9521" s="57"/>
      <c r="V9521" s="57"/>
    </row>
    <row r="9522" spans="4:22">
      <c r="D9522" s="56"/>
      <c r="E9522" s="56"/>
      <c r="F9522" s="56"/>
      <c r="G9522" s="56"/>
      <c r="I9522" s="57"/>
      <c r="N9522" s="56"/>
      <c r="O9522" s="57"/>
      <c r="V9522" s="57"/>
    </row>
    <row r="9523" spans="4:22">
      <c r="D9523" s="56"/>
      <c r="E9523" s="56"/>
      <c r="F9523" s="56"/>
      <c r="G9523" s="56"/>
      <c r="I9523" s="57"/>
      <c r="N9523" s="56"/>
      <c r="O9523" s="57"/>
      <c r="V9523" s="57"/>
    </row>
    <row r="9524" spans="4:22">
      <c r="D9524" s="56"/>
      <c r="E9524" s="56"/>
      <c r="F9524" s="56"/>
      <c r="G9524" s="56"/>
      <c r="I9524" s="57"/>
      <c r="N9524" s="56"/>
      <c r="O9524" s="57"/>
      <c r="V9524" s="57"/>
    </row>
    <row r="9525" spans="4:22">
      <c r="D9525" s="56"/>
      <c r="E9525" s="56"/>
      <c r="F9525" s="56"/>
      <c r="G9525" s="56"/>
      <c r="I9525" s="57"/>
      <c r="N9525" s="56"/>
      <c r="O9525" s="57"/>
      <c r="V9525" s="57"/>
    </row>
    <row r="9526" spans="4:22">
      <c r="D9526" s="56"/>
      <c r="E9526" s="56"/>
      <c r="F9526" s="56"/>
      <c r="G9526" s="56"/>
      <c r="I9526" s="57"/>
      <c r="N9526" s="56"/>
      <c r="O9526" s="57"/>
      <c r="V9526" s="57"/>
    </row>
    <row r="9527" spans="4:22">
      <c r="D9527" s="56"/>
      <c r="E9527" s="56"/>
      <c r="F9527" s="56"/>
      <c r="G9527" s="56"/>
      <c r="I9527" s="57"/>
      <c r="N9527" s="56"/>
      <c r="O9527" s="57"/>
      <c r="V9527" s="57"/>
    </row>
    <row r="9528" spans="4:22">
      <c r="D9528" s="56"/>
      <c r="E9528" s="56"/>
      <c r="F9528" s="56"/>
      <c r="G9528" s="56"/>
      <c r="I9528" s="57"/>
      <c r="N9528" s="56"/>
      <c r="O9528" s="57"/>
      <c r="V9528" s="57"/>
    </row>
    <row r="9529" spans="4:22">
      <c r="D9529" s="56"/>
      <c r="E9529" s="56"/>
      <c r="F9529" s="56"/>
      <c r="G9529" s="56"/>
      <c r="I9529" s="57"/>
      <c r="N9529" s="56"/>
      <c r="O9529" s="57"/>
      <c r="V9529" s="57"/>
    </row>
    <row r="9530" spans="4:22">
      <c r="D9530" s="56"/>
      <c r="E9530" s="56"/>
      <c r="F9530" s="56"/>
      <c r="G9530" s="56"/>
      <c r="I9530" s="57"/>
      <c r="N9530" s="56"/>
      <c r="O9530" s="57"/>
      <c r="V9530" s="57"/>
    </row>
    <row r="9531" spans="4:22">
      <c r="D9531" s="56"/>
      <c r="E9531" s="56"/>
      <c r="F9531" s="56"/>
      <c r="G9531" s="56"/>
      <c r="I9531" s="57"/>
      <c r="N9531" s="56"/>
      <c r="O9531" s="57"/>
      <c r="V9531" s="57"/>
    </row>
    <row r="9532" spans="4:22">
      <c r="D9532" s="56"/>
      <c r="E9532" s="56"/>
      <c r="F9532" s="56"/>
      <c r="G9532" s="56"/>
      <c r="I9532" s="57"/>
      <c r="N9532" s="56"/>
      <c r="O9532" s="57"/>
      <c r="V9532" s="57"/>
    </row>
    <row r="9533" spans="4:22">
      <c r="D9533" s="56"/>
      <c r="E9533" s="56"/>
      <c r="F9533" s="56"/>
      <c r="G9533" s="56"/>
      <c r="I9533" s="57"/>
      <c r="N9533" s="56"/>
      <c r="O9533" s="57"/>
      <c r="V9533" s="57"/>
    </row>
    <row r="9534" spans="4:22">
      <c r="D9534" s="56"/>
      <c r="E9534" s="56"/>
      <c r="F9534" s="56"/>
      <c r="G9534" s="56"/>
      <c r="I9534" s="57"/>
      <c r="N9534" s="56"/>
      <c r="O9534" s="57"/>
      <c r="V9534" s="57"/>
    </row>
    <row r="9535" spans="4:22">
      <c r="D9535" s="56"/>
      <c r="E9535" s="56"/>
      <c r="F9535" s="56"/>
      <c r="G9535" s="56"/>
      <c r="I9535" s="57"/>
      <c r="N9535" s="56"/>
      <c r="O9535" s="57"/>
      <c r="V9535" s="57"/>
    </row>
    <row r="9536" spans="4:22">
      <c r="D9536" s="56"/>
      <c r="E9536" s="56"/>
      <c r="F9536" s="56"/>
      <c r="G9536" s="56"/>
      <c r="I9536" s="57"/>
      <c r="N9536" s="56"/>
      <c r="O9536" s="57"/>
      <c r="V9536" s="57"/>
    </row>
    <row r="9537" spans="4:22">
      <c r="D9537" s="56"/>
      <c r="E9537" s="56"/>
      <c r="F9537" s="56"/>
      <c r="G9537" s="56"/>
      <c r="I9537" s="57"/>
      <c r="N9537" s="56"/>
      <c r="O9537" s="57"/>
      <c r="V9537" s="57"/>
    </row>
    <row r="9538" spans="4:22">
      <c r="D9538" s="56"/>
      <c r="E9538" s="56"/>
      <c r="F9538" s="56"/>
      <c r="G9538" s="56"/>
      <c r="I9538" s="57"/>
      <c r="N9538" s="56"/>
      <c r="O9538" s="57"/>
      <c r="V9538" s="57"/>
    </row>
    <row r="9539" spans="4:22">
      <c r="D9539" s="56"/>
      <c r="E9539" s="56"/>
      <c r="F9539" s="56"/>
      <c r="G9539" s="56"/>
      <c r="I9539" s="57"/>
      <c r="N9539" s="56"/>
      <c r="O9539" s="57"/>
      <c r="V9539" s="57"/>
    </row>
    <row r="9540" spans="4:22">
      <c r="D9540" s="56"/>
      <c r="E9540" s="56"/>
      <c r="F9540" s="56"/>
      <c r="G9540" s="56"/>
      <c r="I9540" s="57"/>
      <c r="N9540" s="56"/>
      <c r="O9540" s="57"/>
      <c r="V9540" s="57"/>
    </row>
    <row r="9541" spans="4:22">
      <c r="D9541" s="56"/>
      <c r="E9541" s="56"/>
      <c r="F9541" s="56"/>
      <c r="G9541" s="56"/>
      <c r="I9541" s="57"/>
      <c r="N9541" s="56"/>
      <c r="O9541" s="57"/>
      <c r="V9541" s="57"/>
    </row>
    <row r="9542" spans="4:22">
      <c r="D9542" s="56"/>
      <c r="E9542" s="56"/>
      <c r="F9542" s="56"/>
      <c r="G9542" s="56"/>
      <c r="I9542" s="57"/>
      <c r="N9542" s="56"/>
      <c r="O9542" s="57"/>
      <c r="V9542" s="57"/>
    </row>
    <row r="9543" spans="4:22">
      <c r="D9543" s="56"/>
      <c r="E9543" s="56"/>
      <c r="F9543" s="56"/>
      <c r="G9543" s="56"/>
      <c r="I9543" s="57"/>
      <c r="N9543" s="56"/>
      <c r="O9543" s="57"/>
      <c r="V9543" s="57"/>
    </row>
    <row r="9544" spans="4:22">
      <c r="D9544" s="56"/>
      <c r="E9544" s="56"/>
      <c r="F9544" s="56"/>
      <c r="G9544" s="56"/>
      <c r="I9544" s="57"/>
      <c r="N9544" s="56"/>
      <c r="O9544" s="57"/>
      <c r="V9544" s="57"/>
    </row>
    <row r="9545" spans="4:22">
      <c r="D9545" s="56"/>
      <c r="E9545" s="56"/>
      <c r="F9545" s="56"/>
      <c r="G9545" s="56"/>
      <c r="I9545" s="57"/>
      <c r="N9545" s="56"/>
      <c r="O9545" s="57"/>
      <c r="V9545" s="57"/>
    </row>
    <row r="9546" spans="4:22">
      <c r="D9546" s="56"/>
      <c r="E9546" s="56"/>
      <c r="F9546" s="56"/>
      <c r="G9546" s="56"/>
      <c r="I9546" s="57"/>
      <c r="N9546" s="56"/>
      <c r="O9546" s="57"/>
      <c r="V9546" s="57"/>
    </row>
    <row r="9547" spans="4:22">
      <c r="D9547" s="56"/>
      <c r="E9547" s="56"/>
      <c r="F9547" s="56"/>
      <c r="G9547" s="56"/>
      <c r="I9547" s="57"/>
      <c r="N9547" s="56"/>
      <c r="O9547" s="57"/>
      <c r="V9547" s="57"/>
    </row>
    <row r="9548" spans="4:22">
      <c r="D9548" s="56"/>
      <c r="E9548" s="56"/>
      <c r="F9548" s="56"/>
      <c r="G9548" s="56"/>
      <c r="I9548" s="57"/>
      <c r="N9548" s="56"/>
      <c r="O9548" s="57"/>
      <c r="V9548" s="57"/>
    </row>
    <row r="9549" spans="4:22">
      <c r="D9549" s="56"/>
      <c r="E9549" s="56"/>
      <c r="F9549" s="56"/>
      <c r="G9549" s="56"/>
      <c r="I9549" s="57"/>
      <c r="N9549" s="56"/>
      <c r="O9549" s="57"/>
      <c r="V9549" s="57"/>
    </row>
    <row r="9550" spans="4:22">
      <c r="D9550" s="56"/>
      <c r="E9550" s="56"/>
      <c r="F9550" s="56"/>
      <c r="G9550" s="56"/>
      <c r="I9550" s="57"/>
      <c r="N9550" s="56"/>
      <c r="O9550" s="57"/>
      <c r="V9550" s="57"/>
    </row>
    <row r="9551" spans="4:22">
      <c r="D9551" s="56"/>
      <c r="E9551" s="56"/>
      <c r="F9551" s="56"/>
      <c r="G9551" s="56"/>
      <c r="I9551" s="57"/>
      <c r="N9551" s="56"/>
      <c r="O9551" s="57"/>
      <c r="V9551" s="57"/>
    </row>
    <row r="9552" spans="4:22">
      <c r="D9552" s="56"/>
      <c r="E9552" s="56"/>
      <c r="F9552" s="56"/>
      <c r="G9552" s="56"/>
      <c r="I9552" s="57"/>
      <c r="N9552" s="56"/>
      <c r="O9552" s="57"/>
      <c r="V9552" s="57"/>
    </row>
    <row r="9553" spans="4:22">
      <c r="D9553" s="56"/>
      <c r="E9553" s="56"/>
      <c r="F9553" s="56"/>
      <c r="G9553" s="56"/>
      <c r="I9553" s="57"/>
      <c r="N9553" s="56"/>
      <c r="O9553" s="57"/>
      <c r="V9553" s="57"/>
    </row>
    <row r="9554" spans="4:22">
      <c r="D9554" s="56"/>
      <c r="E9554" s="56"/>
      <c r="F9554" s="56"/>
      <c r="G9554" s="56"/>
      <c r="I9554" s="57"/>
      <c r="N9554" s="56"/>
      <c r="O9554" s="57"/>
      <c r="V9554" s="57"/>
    </row>
    <row r="9555" spans="4:22">
      <c r="D9555" s="56"/>
      <c r="E9555" s="56"/>
      <c r="F9555" s="56"/>
      <c r="G9555" s="56"/>
      <c r="I9555" s="57"/>
      <c r="N9555" s="56"/>
      <c r="O9555" s="57"/>
      <c r="V9555" s="57"/>
    </row>
    <row r="9556" spans="4:22">
      <c r="D9556" s="56"/>
      <c r="E9556" s="56"/>
      <c r="F9556" s="56"/>
      <c r="G9556" s="56"/>
      <c r="I9556" s="57"/>
      <c r="N9556" s="56"/>
      <c r="O9556" s="57"/>
      <c r="V9556" s="57"/>
    </row>
    <row r="9557" spans="4:22">
      <c r="D9557" s="56"/>
      <c r="E9557" s="56"/>
      <c r="F9557" s="56"/>
      <c r="G9557" s="56"/>
      <c r="I9557" s="57"/>
      <c r="N9557" s="56"/>
      <c r="O9557" s="57"/>
      <c r="V9557" s="57"/>
    </row>
    <row r="9558" spans="4:22">
      <c r="D9558" s="56"/>
      <c r="E9558" s="56"/>
      <c r="F9558" s="56"/>
      <c r="G9558" s="56"/>
      <c r="I9558" s="57"/>
      <c r="N9558" s="56"/>
      <c r="O9558" s="57"/>
      <c r="V9558" s="57"/>
    </row>
    <row r="9559" spans="4:22">
      <c r="D9559" s="56"/>
      <c r="E9559" s="56"/>
      <c r="F9559" s="56"/>
      <c r="G9559" s="56"/>
      <c r="I9559" s="57"/>
      <c r="N9559" s="56"/>
      <c r="O9559" s="57"/>
      <c r="V9559" s="57"/>
    </row>
    <row r="9560" spans="4:22">
      <c r="D9560" s="56"/>
      <c r="E9560" s="56"/>
      <c r="F9560" s="56"/>
      <c r="G9560" s="56"/>
      <c r="I9560" s="57"/>
      <c r="N9560" s="56"/>
      <c r="O9560" s="57"/>
      <c r="V9560" s="57"/>
    </row>
    <row r="9561" spans="4:22">
      <c r="D9561" s="56"/>
      <c r="E9561" s="56"/>
      <c r="F9561" s="56"/>
      <c r="G9561" s="56"/>
      <c r="I9561" s="57"/>
      <c r="N9561" s="56"/>
      <c r="O9561" s="57"/>
      <c r="V9561" s="57"/>
    </row>
    <row r="9562" spans="4:22">
      <c r="D9562" s="56"/>
      <c r="E9562" s="56"/>
      <c r="F9562" s="56"/>
      <c r="G9562" s="56"/>
      <c r="I9562" s="57"/>
      <c r="N9562" s="56"/>
      <c r="O9562" s="57"/>
      <c r="V9562" s="57"/>
    </row>
    <row r="9563" spans="4:22">
      <c r="D9563" s="56"/>
      <c r="E9563" s="56"/>
      <c r="F9563" s="56"/>
      <c r="G9563" s="56"/>
      <c r="I9563" s="57"/>
      <c r="N9563" s="56"/>
      <c r="O9563" s="57"/>
      <c r="V9563" s="57"/>
    </row>
    <row r="9564" spans="4:22">
      <c r="D9564" s="56"/>
      <c r="E9564" s="56"/>
      <c r="F9564" s="56"/>
      <c r="G9564" s="56"/>
      <c r="I9564" s="57"/>
      <c r="N9564" s="56"/>
      <c r="O9564" s="57"/>
      <c r="V9564" s="57"/>
    </row>
    <row r="9565" spans="4:22">
      <c r="D9565" s="56"/>
      <c r="E9565" s="56"/>
      <c r="F9565" s="56"/>
      <c r="G9565" s="56"/>
      <c r="I9565" s="57"/>
      <c r="N9565" s="56"/>
      <c r="O9565" s="57"/>
      <c r="V9565" s="57"/>
    </row>
    <row r="9566" spans="4:22">
      <c r="D9566" s="56"/>
      <c r="E9566" s="56"/>
      <c r="F9566" s="56"/>
      <c r="G9566" s="56"/>
      <c r="I9566" s="57"/>
      <c r="N9566" s="56"/>
      <c r="O9566" s="57"/>
      <c r="V9566" s="57"/>
    </row>
    <row r="9567" spans="4:22">
      <c r="D9567" s="56"/>
      <c r="E9567" s="56"/>
      <c r="F9567" s="56"/>
      <c r="G9567" s="56"/>
      <c r="I9567" s="57"/>
      <c r="N9567" s="56"/>
      <c r="O9567" s="57"/>
      <c r="V9567" s="57"/>
    </row>
    <row r="9568" spans="4:22">
      <c r="D9568" s="56"/>
      <c r="E9568" s="56"/>
      <c r="F9568" s="56"/>
      <c r="G9568" s="56"/>
      <c r="I9568" s="57"/>
      <c r="N9568" s="56"/>
      <c r="O9568" s="57"/>
      <c r="V9568" s="57"/>
    </row>
    <row r="9569" spans="4:22">
      <c r="D9569" s="56"/>
      <c r="E9569" s="56"/>
      <c r="F9569" s="56"/>
      <c r="G9569" s="56"/>
      <c r="I9569" s="57"/>
      <c r="N9569" s="56"/>
      <c r="O9569" s="57"/>
      <c r="V9569" s="57"/>
    </row>
    <row r="9570" spans="4:22">
      <c r="D9570" s="56"/>
      <c r="E9570" s="56"/>
      <c r="F9570" s="56"/>
      <c r="G9570" s="56"/>
      <c r="I9570" s="57"/>
      <c r="N9570" s="56"/>
      <c r="O9570" s="57"/>
      <c r="V9570" s="57"/>
    </row>
    <row r="9571" spans="4:22">
      <c r="D9571" s="56"/>
      <c r="E9571" s="56"/>
      <c r="F9571" s="56"/>
      <c r="G9571" s="56"/>
      <c r="I9571" s="57"/>
      <c r="N9571" s="56"/>
      <c r="O9571" s="57"/>
      <c r="V9571" s="57"/>
    </row>
    <row r="9572" spans="4:22">
      <c r="D9572" s="56"/>
      <c r="E9572" s="56"/>
      <c r="F9572" s="56"/>
      <c r="G9572" s="56"/>
      <c r="I9572" s="57"/>
      <c r="N9572" s="56"/>
      <c r="O9572" s="57"/>
      <c r="V9572" s="57"/>
    </row>
    <row r="9573" spans="4:22">
      <c r="D9573" s="56"/>
      <c r="E9573" s="56"/>
      <c r="F9573" s="56"/>
      <c r="G9573" s="56"/>
      <c r="I9573" s="57"/>
      <c r="N9573" s="56"/>
      <c r="O9573" s="57"/>
      <c r="V9573" s="57"/>
    </row>
    <row r="9574" spans="4:22">
      <c r="D9574" s="56"/>
      <c r="E9574" s="56"/>
      <c r="F9574" s="56"/>
      <c r="G9574" s="56"/>
      <c r="I9574" s="57"/>
      <c r="N9574" s="56"/>
      <c r="O9574" s="57"/>
      <c r="V9574" s="57"/>
    </row>
    <row r="9575" spans="4:22">
      <c r="D9575" s="56"/>
      <c r="E9575" s="56"/>
      <c r="F9575" s="56"/>
      <c r="G9575" s="56"/>
      <c r="I9575" s="57"/>
      <c r="N9575" s="56"/>
      <c r="O9575" s="57"/>
      <c r="V9575" s="57"/>
    </row>
    <row r="9576" spans="4:22">
      <c r="D9576" s="56"/>
      <c r="E9576" s="56"/>
      <c r="F9576" s="56"/>
      <c r="G9576" s="56"/>
      <c r="I9576" s="57"/>
      <c r="N9576" s="56"/>
      <c r="O9576" s="57"/>
      <c r="V9576" s="57"/>
    </row>
    <row r="9577" spans="4:22">
      <c r="D9577" s="56"/>
      <c r="E9577" s="56"/>
      <c r="F9577" s="56"/>
      <c r="G9577" s="56"/>
      <c r="I9577" s="57"/>
      <c r="N9577" s="56"/>
      <c r="O9577" s="57"/>
      <c r="V9577" s="57"/>
    </row>
    <row r="9578" spans="4:22">
      <c r="D9578" s="56"/>
      <c r="E9578" s="56"/>
      <c r="F9578" s="56"/>
      <c r="G9578" s="56"/>
      <c r="I9578" s="57"/>
      <c r="N9578" s="56"/>
      <c r="O9578" s="57"/>
      <c r="V9578" s="57"/>
    </row>
    <row r="9579" spans="4:22">
      <c r="D9579" s="56"/>
      <c r="E9579" s="56"/>
      <c r="F9579" s="56"/>
      <c r="G9579" s="56"/>
      <c r="I9579" s="57"/>
      <c r="N9579" s="56"/>
      <c r="O9579" s="57"/>
      <c r="V9579" s="57"/>
    </row>
    <row r="9580" spans="4:22">
      <c r="D9580" s="56"/>
      <c r="E9580" s="56"/>
      <c r="F9580" s="56"/>
      <c r="G9580" s="56"/>
      <c r="I9580" s="57"/>
      <c r="N9580" s="56"/>
      <c r="O9580" s="57"/>
      <c r="V9580" s="57"/>
    </row>
    <row r="9581" spans="4:22">
      <c r="D9581" s="56"/>
      <c r="E9581" s="56"/>
      <c r="F9581" s="56"/>
      <c r="G9581" s="56"/>
      <c r="I9581" s="57"/>
      <c r="N9581" s="56"/>
      <c r="O9581" s="57"/>
      <c r="V9581" s="57"/>
    </row>
    <row r="9582" spans="4:22">
      <c r="D9582" s="56"/>
      <c r="E9582" s="56"/>
      <c r="F9582" s="56"/>
      <c r="G9582" s="56"/>
      <c r="I9582" s="57"/>
      <c r="N9582" s="56"/>
      <c r="O9582" s="57"/>
      <c r="V9582" s="57"/>
    </row>
    <row r="9583" spans="4:22">
      <c r="D9583" s="56"/>
      <c r="E9583" s="56"/>
      <c r="F9583" s="56"/>
      <c r="G9583" s="56"/>
      <c r="I9583" s="57"/>
      <c r="N9583" s="56"/>
      <c r="O9583" s="57"/>
      <c r="V9583" s="57"/>
    </row>
    <row r="9584" spans="4:22">
      <c r="D9584" s="56"/>
      <c r="E9584" s="56"/>
      <c r="F9584" s="56"/>
      <c r="G9584" s="56"/>
      <c r="I9584" s="57"/>
      <c r="N9584" s="56"/>
      <c r="O9584" s="57"/>
      <c r="V9584" s="57"/>
    </row>
    <row r="9585" spans="4:22">
      <c r="D9585" s="56"/>
      <c r="E9585" s="56"/>
      <c r="F9585" s="56"/>
      <c r="G9585" s="56"/>
      <c r="I9585" s="57"/>
      <c r="N9585" s="56"/>
      <c r="O9585" s="57"/>
      <c r="V9585" s="57"/>
    </row>
    <row r="9586" spans="4:22">
      <c r="D9586" s="56"/>
      <c r="E9586" s="56"/>
      <c r="F9586" s="56"/>
      <c r="G9586" s="56"/>
      <c r="I9586" s="57"/>
      <c r="N9586" s="56"/>
      <c r="O9586" s="57"/>
      <c r="V9586" s="57"/>
    </row>
    <row r="9587" spans="4:22">
      <c r="D9587" s="56"/>
      <c r="E9587" s="56"/>
      <c r="F9587" s="56"/>
      <c r="G9587" s="56"/>
      <c r="I9587" s="57"/>
      <c r="N9587" s="56"/>
      <c r="O9587" s="57"/>
      <c r="V9587" s="57"/>
    </row>
    <row r="9588" spans="4:22">
      <c r="D9588" s="56"/>
      <c r="E9588" s="56"/>
      <c r="F9588" s="56"/>
      <c r="G9588" s="56"/>
      <c r="I9588" s="57"/>
      <c r="N9588" s="56"/>
      <c r="O9588" s="57"/>
      <c r="V9588" s="57"/>
    </row>
    <row r="9589" spans="4:22">
      <c r="D9589" s="56"/>
      <c r="E9589" s="56"/>
      <c r="F9589" s="56"/>
      <c r="G9589" s="56"/>
      <c r="I9589" s="57"/>
      <c r="N9589" s="56"/>
      <c r="O9589" s="57"/>
      <c r="V9589" s="57"/>
    </row>
    <row r="9590" spans="4:22">
      <c r="D9590" s="56"/>
      <c r="E9590" s="56"/>
      <c r="F9590" s="56"/>
      <c r="G9590" s="56"/>
      <c r="I9590" s="57"/>
      <c r="N9590" s="56"/>
      <c r="O9590" s="57"/>
      <c r="V9590" s="57"/>
    </row>
    <row r="9591" spans="4:22">
      <c r="D9591" s="56"/>
      <c r="E9591" s="56"/>
      <c r="F9591" s="56"/>
      <c r="G9591" s="56"/>
      <c r="I9591" s="57"/>
      <c r="N9591" s="56"/>
      <c r="O9591" s="57"/>
      <c r="V9591" s="57"/>
    </row>
    <row r="9592" spans="4:22">
      <c r="D9592" s="56"/>
      <c r="E9592" s="56"/>
      <c r="F9592" s="56"/>
      <c r="G9592" s="56"/>
      <c r="I9592" s="57"/>
      <c r="N9592" s="56"/>
      <c r="O9592" s="57"/>
      <c r="V9592" s="57"/>
    </row>
    <row r="9593" spans="4:22">
      <c r="D9593" s="56"/>
      <c r="E9593" s="56"/>
      <c r="F9593" s="56"/>
      <c r="G9593" s="56"/>
      <c r="I9593" s="57"/>
      <c r="N9593" s="56"/>
      <c r="O9593" s="57"/>
      <c r="V9593" s="57"/>
    </row>
    <row r="9594" spans="4:22">
      <c r="D9594" s="56"/>
      <c r="E9594" s="56"/>
      <c r="F9594" s="56"/>
      <c r="G9594" s="56"/>
      <c r="I9594" s="57"/>
      <c r="N9594" s="56"/>
      <c r="O9594" s="57"/>
      <c r="V9594" s="57"/>
    </row>
    <row r="9595" spans="4:22">
      <c r="D9595" s="56"/>
      <c r="E9595" s="56"/>
      <c r="F9595" s="56"/>
      <c r="G9595" s="56"/>
      <c r="I9595" s="57"/>
      <c r="N9595" s="56"/>
      <c r="O9595" s="57"/>
      <c r="V9595" s="57"/>
    </row>
    <row r="9596" spans="4:22">
      <c r="D9596" s="56"/>
      <c r="E9596" s="56"/>
      <c r="F9596" s="56"/>
      <c r="G9596" s="56"/>
      <c r="I9596" s="57"/>
      <c r="N9596" s="56"/>
      <c r="O9596" s="57"/>
      <c r="V9596" s="57"/>
    </row>
    <row r="9597" spans="4:22">
      <c r="D9597" s="56"/>
      <c r="E9597" s="56"/>
      <c r="F9597" s="56"/>
      <c r="G9597" s="56"/>
      <c r="I9597" s="57"/>
      <c r="N9597" s="56"/>
      <c r="O9597" s="57"/>
      <c r="V9597" s="57"/>
    </row>
    <row r="9598" spans="4:22">
      <c r="D9598" s="56"/>
      <c r="E9598" s="56"/>
      <c r="F9598" s="56"/>
      <c r="G9598" s="56"/>
      <c r="I9598" s="57"/>
      <c r="N9598" s="56"/>
      <c r="O9598" s="57"/>
      <c r="V9598" s="57"/>
    </row>
    <row r="9599" spans="4:22">
      <c r="D9599" s="56"/>
      <c r="E9599" s="56"/>
      <c r="F9599" s="56"/>
      <c r="G9599" s="56"/>
      <c r="I9599" s="57"/>
      <c r="N9599" s="56"/>
      <c r="O9599" s="57"/>
      <c r="V9599" s="57"/>
    </row>
    <row r="9600" spans="4:22">
      <c r="D9600" s="56"/>
      <c r="E9600" s="56"/>
      <c r="F9600" s="56"/>
      <c r="G9600" s="56"/>
      <c r="I9600" s="57"/>
      <c r="N9600" s="56"/>
      <c r="O9600" s="57"/>
      <c r="V9600" s="57"/>
    </row>
    <row r="9601" spans="4:22">
      <c r="D9601" s="56"/>
      <c r="E9601" s="56"/>
      <c r="F9601" s="56"/>
      <c r="G9601" s="56"/>
      <c r="I9601" s="57"/>
      <c r="N9601" s="56"/>
      <c r="O9601" s="57"/>
      <c r="V9601" s="57"/>
    </row>
    <row r="9602" spans="4:22">
      <c r="D9602" s="56"/>
      <c r="E9602" s="56"/>
      <c r="F9602" s="56"/>
      <c r="G9602" s="56"/>
      <c r="I9602" s="57"/>
      <c r="N9602" s="56"/>
      <c r="O9602" s="57"/>
      <c r="V9602" s="57"/>
    </row>
    <row r="9603" spans="4:22">
      <c r="D9603" s="56"/>
      <c r="E9603" s="56"/>
      <c r="F9603" s="56"/>
      <c r="G9603" s="56"/>
      <c r="I9603" s="57"/>
      <c r="N9603" s="56"/>
      <c r="O9603" s="57"/>
      <c r="V9603" s="57"/>
    </row>
    <row r="9604" spans="4:22">
      <c r="D9604" s="56"/>
      <c r="E9604" s="56"/>
      <c r="F9604" s="56"/>
      <c r="G9604" s="56"/>
      <c r="I9604" s="57"/>
      <c r="N9604" s="56"/>
      <c r="O9604" s="57"/>
      <c r="V9604" s="57"/>
    </row>
    <row r="9605" spans="4:22">
      <c r="D9605" s="56"/>
      <c r="E9605" s="56"/>
      <c r="F9605" s="56"/>
      <c r="G9605" s="56"/>
      <c r="I9605" s="57"/>
      <c r="N9605" s="56"/>
      <c r="O9605" s="57"/>
      <c r="V9605" s="57"/>
    </row>
    <row r="9606" spans="4:22">
      <c r="D9606" s="56"/>
      <c r="E9606" s="56"/>
      <c r="F9606" s="56"/>
      <c r="G9606" s="56"/>
      <c r="I9606" s="57"/>
      <c r="N9606" s="56"/>
      <c r="O9606" s="57"/>
      <c r="V9606" s="57"/>
    </row>
    <row r="9607" spans="4:22">
      <c r="D9607" s="56"/>
      <c r="E9607" s="56"/>
      <c r="F9607" s="56"/>
      <c r="G9607" s="56"/>
      <c r="I9607" s="57"/>
      <c r="N9607" s="56"/>
      <c r="O9607" s="57"/>
      <c r="V9607" s="57"/>
    </row>
    <row r="9608" spans="4:22">
      <c r="D9608" s="56"/>
      <c r="E9608" s="56"/>
      <c r="F9608" s="56"/>
      <c r="G9608" s="56"/>
      <c r="I9608" s="57"/>
      <c r="N9608" s="56"/>
      <c r="O9608" s="57"/>
      <c r="V9608" s="57"/>
    </row>
    <row r="9609" spans="4:22">
      <c r="D9609" s="56"/>
      <c r="E9609" s="56"/>
      <c r="F9609" s="56"/>
      <c r="G9609" s="56"/>
      <c r="I9609" s="57"/>
      <c r="N9609" s="56"/>
      <c r="O9609" s="57"/>
      <c r="V9609" s="57"/>
    </row>
    <row r="9610" spans="4:22">
      <c r="D9610" s="56"/>
      <c r="E9610" s="56"/>
      <c r="F9610" s="56"/>
      <c r="G9610" s="56"/>
      <c r="I9610" s="57"/>
      <c r="N9610" s="56"/>
      <c r="O9610" s="57"/>
      <c r="V9610" s="57"/>
    </row>
    <row r="9611" spans="4:22">
      <c r="D9611" s="56"/>
      <c r="E9611" s="56"/>
      <c r="F9611" s="56"/>
      <c r="G9611" s="56"/>
      <c r="I9611" s="57"/>
      <c r="N9611" s="56"/>
      <c r="O9611" s="57"/>
      <c r="V9611" s="57"/>
    </row>
    <row r="9612" spans="4:22">
      <c r="D9612" s="56"/>
      <c r="E9612" s="56"/>
      <c r="F9612" s="56"/>
      <c r="G9612" s="56"/>
      <c r="I9612" s="57"/>
      <c r="N9612" s="56"/>
      <c r="O9612" s="57"/>
      <c r="V9612" s="57"/>
    </row>
    <row r="9613" spans="4:22">
      <c r="D9613" s="56"/>
      <c r="E9613" s="56"/>
      <c r="F9613" s="56"/>
      <c r="G9613" s="56"/>
      <c r="I9613" s="57"/>
      <c r="N9613" s="56"/>
      <c r="O9613" s="57"/>
      <c r="V9613" s="57"/>
    </row>
    <row r="9614" spans="4:22">
      <c r="D9614" s="56"/>
      <c r="E9614" s="56"/>
      <c r="F9614" s="56"/>
      <c r="G9614" s="56"/>
      <c r="I9614" s="57"/>
      <c r="N9614" s="56"/>
      <c r="O9614" s="57"/>
      <c r="V9614" s="57"/>
    </row>
    <row r="9615" spans="4:22">
      <c r="D9615" s="56"/>
      <c r="E9615" s="56"/>
      <c r="F9615" s="56"/>
      <c r="G9615" s="56"/>
      <c r="I9615" s="57"/>
      <c r="N9615" s="56"/>
      <c r="O9615" s="57"/>
      <c r="V9615" s="57"/>
    </row>
    <row r="9616" spans="4:22">
      <c r="D9616" s="56"/>
      <c r="E9616" s="56"/>
      <c r="F9616" s="56"/>
      <c r="G9616" s="56"/>
      <c r="I9616" s="57"/>
      <c r="N9616" s="56"/>
      <c r="O9616" s="57"/>
      <c r="V9616" s="57"/>
    </row>
    <row r="9617" spans="4:22">
      <c r="D9617" s="56"/>
      <c r="E9617" s="56"/>
      <c r="F9617" s="56"/>
      <c r="G9617" s="56"/>
      <c r="I9617" s="57"/>
      <c r="N9617" s="56"/>
      <c r="O9617" s="57"/>
      <c r="V9617" s="57"/>
    </row>
    <row r="9618" spans="4:22">
      <c r="D9618" s="56"/>
      <c r="E9618" s="56"/>
      <c r="F9618" s="56"/>
      <c r="G9618" s="56"/>
      <c r="I9618" s="57"/>
      <c r="N9618" s="56"/>
      <c r="O9618" s="57"/>
      <c r="V9618" s="57"/>
    </row>
    <row r="9619" spans="4:22">
      <c r="D9619" s="56"/>
      <c r="E9619" s="56"/>
      <c r="F9619" s="56"/>
      <c r="G9619" s="56"/>
      <c r="I9619" s="57"/>
      <c r="N9619" s="56"/>
      <c r="O9619" s="57"/>
      <c r="V9619" s="57"/>
    </row>
    <row r="9620" spans="4:22">
      <c r="D9620" s="56"/>
      <c r="E9620" s="56"/>
      <c r="F9620" s="56"/>
      <c r="G9620" s="56"/>
      <c r="I9620" s="57"/>
      <c r="N9620" s="56"/>
      <c r="O9620" s="57"/>
      <c r="V9620" s="57"/>
    </row>
    <row r="9621" spans="4:22">
      <c r="D9621" s="56"/>
      <c r="E9621" s="56"/>
      <c r="F9621" s="56"/>
      <c r="G9621" s="56"/>
      <c r="I9621" s="57"/>
      <c r="N9621" s="56"/>
      <c r="O9621" s="57"/>
      <c r="V9621" s="57"/>
    </row>
    <row r="9622" spans="4:22">
      <c r="D9622" s="56"/>
      <c r="E9622" s="56"/>
      <c r="F9622" s="56"/>
      <c r="G9622" s="56"/>
      <c r="I9622" s="57"/>
      <c r="N9622" s="56"/>
      <c r="O9622" s="57"/>
      <c r="V9622" s="57"/>
    </row>
    <row r="9623" spans="4:22">
      <c r="D9623" s="56"/>
      <c r="E9623" s="56"/>
      <c r="F9623" s="56"/>
      <c r="G9623" s="56"/>
      <c r="I9623" s="57"/>
      <c r="N9623" s="56"/>
      <c r="O9623" s="57"/>
      <c r="V9623" s="57"/>
    </row>
    <row r="9624" spans="4:22">
      <c r="D9624" s="56"/>
      <c r="E9624" s="56"/>
      <c r="F9624" s="56"/>
      <c r="G9624" s="56"/>
      <c r="I9624" s="57"/>
      <c r="N9624" s="56"/>
      <c r="O9624" s="57"/>
      <c r="V9624" s="57"/>
    </row>
    <row r="9625" spans="4:22">
      <c r="D9625" s="56"/>
      <c r="E9625" s="56"/>
      <c r="F9625" s="56"/>
      <c r="G9625" s="56"/>
      <c r="I9625" s="57"/>
      <c r="N9625" s="56"/>
      <c r="O9625" s="57"/>
      <c r="V9625" s="57"/>
    </row>
    <row r="9626" spans="4:22">
      <c r="D9626" s="56"/>
      <c r="E9626" s="56"/>
      <c r="F9626" s="56"/>
      <c r="G9626" s="56"/>
      <c r="I9626" s="57"/>
      <c r="N9626" s="56"/>
      <c r="O9626" s="57"/>
      <c r="V9626" s="57"/>
    </row>
    <row r="9627" spans="4:22">
      <c r="D9627" s="56"/>
      <c r="E9627" s="56"/>
      <c r="F9627" s="56"/>
      <c r="G9627" s="56"/>
      <c r="I9627" s="57"/>
      <c r="N9627" s="56"/>
      <c r="O9627" s="57"/>
      <c r="V9627" s="57"/>
    </row>
    <row r="9628" spans="4:22">
      <c r="D9628" s="56"/>
      <c r="E9628" s="56"/>
      <c r="F9628" s="56"/>
      <c r="G9628" s="56"/>
      <c r="I9628" s="57"/>
      <c r="N9628" s="56"/>
      <c r="O9628" s="57"/>
      <c r="V9628" s="57"/>
    </row>
    <row r="9629" spans="4:22">
      <c r="D9629" s="56"/>
      <c r="E9629" s="56"/>
      <c r="F9629" s="56"/>
      <c r="G9629" s="56"/>
      <c r="I9629" s="57"/>
      <c r="N9629" s="56"/>
      <c r="O9629" s="57"/>
      <c r="V9629" s="57"/>
    </row>
    <row r="9630" spans="4:22">
      <c r="D9630" s="56"/>
      <c r="E9630" s="56"/>
      <c r="F9630" s="56"/>
      <c r="G9630" s="56"/>
      <c r="I9630" s="57"/>
      <c r="N9630" s="56"/>
      <c r="O9630" s="57"/>
      <c r="V9630" s="57"/>
    </row>
    <row r="9631" spans="4:22">
      <c r="D9631" s="56"/>
      <c r="E9631" s="56"/>
      <c r="F9631" s="56"/>
      <c r="G9631" s="56"/>
      <c r="I9631" s="57"/>
      <c r="N9631" s="56"/>
      <c r="O9631" s="57"/>
      <c r="V9631" s="57"/>
    </row>
    <row r="9632" spans="4:22">
      <c r="D9632" s="56"/>
      <c r="E9632" s="56"/>
      <c r="F9632" s="56"/>
      <c r="G9632" s="56"/>
      <c r="I9632" s="57"/>
      <c r="N9632" s="56"/>
      <c r="O9632" s="57"/>
      <c r="V9632" s="57"/>
    </row>
    <row r="9633" spans="4:22">
      <c r="D9633" s="56"/>
      <c r="E9633" s="56"/>
      <c r="F9633" s="56"/>
      <c r="G9633" s="56"/>
      <c r="I9633" s="57"/>
      <c r="N9633" s="56"/>
      <c r="O9633" s="57"/>
      <c r="V9633" s="57"/>
    </row>
    <row r="9634" spans="4:22">
      <c r="D9634" s="56"/>
      <c r="E9634" s="56"/>
      <c r="F9634" s="56"/>
      <c r="G9634" s="56"/>
      <c r="I9634" s="57"/>
      <c r="N9634" s="56"/>
      <c r="O9634" s="57"/>
      <c r="V9634" s="57"/>
    </row>
    <row r="9635" spans="4:22">
      <c r="D9635" s="56"/>
      <c r="E9635" s="56"/>
      <c r="F9635" s="56"/>
      <c r="G9635" s="56"/>
      <c r="I9635" s="57"/>
      <c r="N9635" s="56"/>
      <c r="O9635" s="57"/>
      <c r="V9635" s="57"/>
    </row>
    <row r="9636" spans="4:22">
      <c r="D9636" s="56"/>
      <c r="E9636" s="56"/>
      <c r="F9636" s="56"/>
      <c r="G9636" s="56"/>
      <c r="I9636" s="57"/>
      <c r="N9636" s="56"/>
      <c r="O9636" s="57"/>
      <c r="V9636" s="57"/>
    </row>
    <row r="9637" spans="4:22">
      <c r="D9637" s="56"/>
      <c r="E9637" s="56"/>
      <c r="F9637" s="56"/>
      <c r="G9637" s="56"/>
      <c r="I9637" s="57"/>
      <c r="N9637" s="56"/>
      <c r="O9637" s="57"/>
      <c r="V9637" s="57"/>
    </row>
    <row r="9638" spans="4:22">
      <c r="D9638" s="56"/>
      <c r="E9638" s="56"/>
      <c r="F9638" s="56"/>
      <c r="G9638" s="56"/>
      <c r="I9638" s="57"/>
      <c r="N9638" s="56"/>
      <c r="O9638" s="57"/>
      <c r="V9638" s="57"/>
    </row>
    <row r="9639" spans="4:22">
      <c r="D9639" s="56"/>
      <c r="E9639" s="56"/>
      <c r="F9639" s="56"/>
      <c r="G9639" s="56"/>
      <c r="I9639" s="57"/>
      <c r="N9639" s="56"/>
      <c r="O9639" s="57"/>
      <c r="V9639" s="57"/>
    </row>
    <row r="9640" spans="4:22">
      <c r="D9640" s="56"/>
      <c r="E9640" s="56"/>
      <c r="F9640" s="56"/>
      <c r="G9640" s="56"/>
      <c r="I9640" s="57"/>
      <c r="N9640" s="56"/>
      <c r="O9640" s="57"/>
      <c r="V9640" s="57"/>
    </row>
    <row r="9641" spans="4:22">
      <c r="D9641" s="56"/>
      <c r="E9641" s="56"/>
      <c r="F9641" s="56"/>
      <c r="G9641" s="56"/>
      <c r="I9641" s="57"/>
      <c r="N9641" s="56"/>
      <c r="O9641" s="57"/>
      <c r="V9641" s="57"/>
    </row>
    <row r="9642" spans="4:22">
      <c r="D9642" s="56"/>
      <c r="E9642" s="56"/>
      <c r="F9642" s="56"/>
      <c r="G9642" s="56"/>
      <c r="I9642" s="57"/>
      <c r="N9642" s="56"/>
      <c r="O9642" s="57"/>
      <c r="V9642" s="57"/>
    </row>
    <row r="9643" spans="4:22">
      <c r="D9643" s="56"/>
      <c r="E9643" s="56"/>
      <c r="F9643" s="56"/>
      <c r="G9643" s="56"/>
      <c r="I9643" s="57"/>
      <c r="N9643" s="56"/>
      <c r="O9643" s="57"/>
      <c r="V9643" s="57"/>
    </row>
    <row r="9644" spans="4:22">
      <c r="D9644" s="56"/>
      <c r="E9644" s="56"/>
      <c r="F9644" s="56"/>
      <c r="G9644" s="56"/>
      <c r="I9644" s="57"/>
      <c r="N9644" s="56"/>
      <c r="O9644" s="57"/>
      <c r="V9644" s="57"/>
    </row>
    <row r="9645" spans="4:22">
      <c r="D9645" s="56"/>
      <c r="E9645" s="56"/>
      <c r="F9645" s="56"/>
      <c r="G9645" s="56"/>
      <c r="I9645" s="57"/>
      <c r="N9645" s="56"/>
      <c r="O9645" s="57"/>
      <c r="V9645" s="57"/>
    </row>
    <row r="9646" spans="4:22">
      <c r="D9646" s="56"/>
      <c r="E9646" s="56"/>
      <c r="F9646" s="56"/>
      <c r="G9646" s="56"/>
      <c r="I9646" s="57"/>
      <c r="N9646" s="56"/>
      <c r="O9646" s="57"/>
      <c r="V9646" s="57"/>
    </row>
    <row r="9647" spans="4:22">
      <c r="D9647" s="56"/>
      <c r="E9647" s="56"/>
      <c r="F9647" s="56"/>
      <c r="G9647" s="56"/>
      <c r="I9647" s="57"/>
      <c r="N9647" s="56"/>
      <c r="O9647" s="57"/>
      <c r="V9647" s="57"/>
    </row>
    <row r="9648" spans="4:22">
      <c r="D9648" s="56"/>
      <c r="E9648" s="56"/>
      <c r="F9648" s="56"/>
      <c r="G9648" s="56"/>
      <c r="I9648" s="57"/>
      <c r="N9648" s="56"/>
      <c r="O9648" s="57"/>
      <c r="V9648" s="57"/>
    </row>
    <row r="9649" spans="4:22">
      <c r="D9649" s="56"/>
      <c r="E9649" s="56"/>
      <c r="F9649" s="56"/>
      <c r="G9649" s="56"/>
      <c r="I9649" s="57"/>
      <c r="N9649" s="56"/>
      <c r="O9649" s="57"/>
      <c r="V9649" s="57"/>
    </row>
    <row r="9650" spans="4:22">
      <c r="D9650" s="56"/>
      <c r="E9650" s="56"/>
      <c r="F9650" s="56"/>
      <c r="G9650" s="56"/>
      <c r="I9650" s="57"/>
      <c r="N9650" s="56"/>
      <c r="O9650" s="57"/>
      <c r="V9650" s="57"/>
    </row>
    <row r="9651" spans="4:22">
      <c r="D9651" s="56"/>
      <c r="E9651" s="56"/>
      <c r="F9651" s="56"/>
      <c r="G9651" s="56"/>
      <c r="I9651" s="57"/>
      <c r="N9651" s="56"/>
      <c r="O9651" s="57"/>
      <c r="V9651" s="57"/>
    </row>
    <row r="9652" spans="4:22">
      <c r="D9652" s="56"/>
      <c r="E9652" s="56"/>
      <c r="F9652" s="56"/>
      <c r="G9652" s="56"/>
      <c r="I9652" s="57"/>
      <c r="N9652" s="56"/>
      <c r="O9652" s="57"/>
      <c r="V9652" s="57"/>
    </row>
    <row r="9653" spans="4:22">
      <c r="D9653" s="56"/>
      <c r="E9653" s="56"/>
      <c r="F9653" s="56"/>
      <c r="G9653" s="56"/>
      <c r="I9653" s="57"/>
      <c r="N9653" s="56"/>
      <c r="O9653" s="57"/>
      <c r="V9653" s="57"/>
    </row>
    <row r="9654" spans="4:22">
      <c r="D9654" s="56"/>
      <c r="E9654" s="56"/>
      <c r="F9654" s="56"/>
      <c r="G9654" s="56"/>
      <c r="I9654" s="57"/>
      <c r="N9654" s="56"/>
      <c r="O9654" s="57"/>
      <c r="V9654" s="57"/>
    </row>
    <row r="9655" spans="4:22">
      <c r="D9655" s="56"/>
      <c r="E9655" s="56"/>
      <c r="F9655" s="56"/>
      <c r="G9655" s="56"/>
      <c r="I9655" s="57"/>
      <c r="N9655" s="56"/>
      <c r="O9655" s="57"/>
      <c r="V9655" s="57"/>
    </row>
    <row r="9656" spans="4:22">
      <c r="D9656" s="56"/>
      <c r="E9656" s="56"/>
      <c r="F9656" s="56"/>
      <c r="G9656" s="56"/>
      <c r="I9656" s="57"/>
      <c r="N9656" s="56"/>
      <c r="O9656" s="57"/>
      <c r="V9656" s="57"/>
    </row>
    <row r="9657" spans="4:22">
      <c r="D9657" s="56"/>
      <c r="E9657" s="56"/>
      <c r="F9657" s="56"/>
      <c r="G9657" s="56"/>
      <c r="I9657" s="57"/>
      <c r="N9657" s="56"/>
      <c r="O9657" s="57"/>
      <c r="V9657" s="57"/>
    </row>
    <row r="9658" spans="4:22">
      <c r="D9658" s="56"/>
      <c r="E9658" s="56"/>
      <c r="F9658" s="56"/>
      <c r="G9658" s="56"/>
      <c r="I9658" s="57"/>
      <c r="N9658" s="56"/>
      <c r="O9658" s="57"/>
      <c r="V9658" s="57"/>
    </row>
    <row r="9659" spans="4:22">
      <c r="D9659" s="56"/>
      <c r="E9659" s="56"/>
      <c r="F9659" s="56"/>
      <c r="G9659" s="56"/>
      <c r="I9659" s="57"/>
      <c r="N9659" s="56"/>
      <c r="O9659" s="57"/>
      <c r="V9659" s="57"/>
    </row>
    <row r="9660" spans="4:22">
      <c r="D9660" s="56"/>
      <c r="E9660" s="56"/>
      <c r="F9660" s="56"/>
      <c r="G9660" s="56"/>
      <c r="I9660" s="57"/>
      <c r="N9660" s="56"/>
      <c r="O9660" s="57"/>
      <c r="V9660" s="57"/>
    </row>
    <row r="9661" spans="4:22">
      <c r="D9661" s="56"/>
      <c r="E9661" s="56"/>
      <c r="F9661" s="56"/>
      <c r="G9661" s="56"/>
      <c r="I9661" s="57"/>
      <c r="N9661" s="56"/>
      <c r="O9661" s="57"/>
      <c r="V9661" s="57"/>
    </row>
    <row r="9662" spans="4:22">
      <c r="D9662" s="56"/>
      <c r="E9662" s="56"/>
      <c r="F9662" s="56"/>
      <c r="G9662" s="56"/>
      <c r="I9662" s="57"/>
      <c r="N9662" s="56"/>
      <c r="O9662" s="57"/>
      <c r="V9662" s="57"/>
    </row>
    <row r="9663" spans="4:22">
      <c r="D9663" s="56"/>
      <c r="E9663" s="56"/>
      <c r="F9663" s="56"/>
      <c r="G9663" s="56"/>
      <c r="I9663" s="57"/>
      <c r="N9663" s="56"/>
      <c r="O9663" s="57"/>
      <c r="V9663" s="57"/>
    </row>
    <row r="9664" spans="4:22">
      <c r="D9664" s="56"/>
      <c r="E9664" s="56"/>
      <c r="F9664" s="56"/>
      <c r="G9664" s="56"/>
      <c r="I9664" s="57"/>
      <c r="N9664" s="56"/>
      <c r="O9664" s="57"/>
      <c r="V9664" s="57"/>
    </row>
    <row r="9665" spans="4:22">
      <c r="D9665" s="56"/>
      <c r="E9665" s="56"/>
      <c r="F9665" s="56"/>
      <c r="G9665" s="56"/>
      <c r="I9665" s="57"/>
      <c r="N9665" s="56"/>
      <c r="O9665" s="57"/>
      <c r="V9665" s="57"/>
    </row>
    <row r="9666" spans="4:22">
      <c r="D9666" s="56"/>
      <c r="E9666" s="56"/>
      <c r="F9666" s="56"/>
      <c r="G9666" s="56"/>
      <c r="I9666" s="57"/>
      <c r="N9666" s="56"/>
      <c r="O9666" s="57"/>
      <c r="V9666" s="57"/>
    </row>
    <row r="9667" spans="4:22">
      <c r="D9667" s="56"/>
      <c r="E9667" s="56"/>
      <c r="F9667" s="56"/>
      <c r="G9667" s="56"/>
      <c r="I9667" s="57"/>
      <c r="N9667" s="56"/>
      <c r="O9667" s="57"/>
      <c r="V9667" s="57"/>
    </row>
    <row r="9668" spans="4:22">
      <c r="D9668" s="56"/>
      <c r="E9668" s="56"/>
      <c r="F9668" s="56"/>
      <c r="G9668" s="56"/>
      <c r="I9668" s="57"/>
      <c r="N9668" s="56"/>
      <c r="O9668" s="57"/>
      <c r="V9668" s="57"/>
    </row>
    <row r="9669" spans="4:22">
      <c r="D9669" s="56"/>
      <c r="E9669" s="56"/>
      <c r="F9669" s="56"/>
      <c r="G9669" s="56"/>
      <c r="I9669" s="57"/>
      <c r="N9669" s="56"/>
      <c r="O9669" s="57"/>
      <c r="V9669" s="57"/>
    </row>
    <row r="9670" spans="4:22">
      <c r="D9670" s="56"/>
      <c r="E9670" s="56"/>
      <c r="F9670" s="56"/>
      <c r="G9670" s="56"/>
      <c r="I9670" s="57"/>
      <c r="N9670" s="56"/>
      <c r="O9670" s="57"/>
      <c r="V9670" s="57"/>
    </row>
    <row r="9671" spans="4:22">
      <c r="D9671" s="56"/>
      <c r="E9671" s="56"/>
      <c r="F9671" s="56"/>
      <c r="G9671" s="56"/>
      <c r="I9671" s="57"/>
      <c r="N9671" s="56"/>
      <c r="O9671" s="57"/>
      <c r="V9671" s="57"/>
    </row>
    <row r="9672" spans="4:22">
      <c r="D9672" s="56"/>
      <c r="E9672" s="56"/>
      <c r="F9672" s="56"/>
      <c r="G9672" s="56"/>
      <c r="I9672" s="57"/>
      <c r="N9672" s="56"/>
      <c r="O9672" s="57"/>
      <c r="V9672" s="57"/>
    </row>
    <row r="9673" spans="4:22">
      <c r="D9673" s="56"/>
      <c r="E9673" s="56"/>
      <c r="F9673" s="56"/>
      <c r="G9673" s="56"/>
      <c r="I9673" s="57"/>
      <c r="N9673" s="56"/>
      <c r="O9673" s="57"/>
      <c r="V9673" s="57"/>
    </row>
    <row r="9674" spans="4:22">
      <c r="D9674" s="56"/>
      <c r="E9674" s="56"/>
      <c r="F9674" s="56"/>
      <c r="G9674" s="56"/>
      <c r="I9674" s="57"/>
      <c r="N9674" s="56"/>
      <c r="O9674" s="57"/>
      <c r="V9674" s="57"/>
    </row>
    <row r="9675" spans="4:22">
      <c r="D9675" s="56"/>
      <c r="E9675" s="56"/>
      <c r="F9675" s="56"/>
      <c r="G9675" s="56"/>
      <c r="I9675" s="57"/>
      <c r="N9675" s="56"/>
      <c r="O9675" s="57"/>
      <c r="V9675" s="57"/>
    </row>
    <row r="9676" spans="4:22">
      <c r="D9676" s="56"/>
      <c r="E9676" s="56"/>
      <c r="F9676" s="56"/>
      <c r="G9676" s="56"/>
      <c r="I9676" s="57"/>
      <c r="N9676" s="56"/>
      <c r="O9676" s="57"/>
      <c r="V9676" s="57"/>
    </row>
    <row r="9677" spans="4:22">
      <c r="D9677" s="56"/>
      <c r="E9677" s="56"/>
      <c r="F9677" s="56"/>
      <c r="G9677" s="56"/>
      <c r="I9677" s="57"/>
      <c r="N9677" s="56"/>
      <c r="O9677" s="57"/>
      <c r="V9677" s="57"/>
    </row>
    <row r="9678" spans="4:22">
      <c r="D9678" s="56"/>
      <c r="E9678" s="56"/>
      <c r="F9678" s="56"/>
      <c r="G9678" s="56"/>
      <c r="I9678" s="57"/>
      <c r="N9678" s="56"/>
      <c r="O9678" s="57"/>
      <c r="V9678" s="57"/>
    </row>
    <row r="9679" spans="4:22">
      <c r="D9679" s="56"/>
      <c r="E9679" s="56"/>
      <c r="F9679" s="56"/>
      <c r="G9679" s="56"/>
      <c r="I9679" s="57"/>
      <c r="N9679" s="56"/>
      <c r="O9679" s="57"/>
      <c r="V9679" s="57"/>
    </row>
    <row r="9680" spans="4:22">
      <c r="D9680" s="56"/>
      <c r="E9680" s="56"/>
      <c r="F9680" s="56"/>
      <c r="G9680" s="56"/>
      <c r="I9680" s="57"/>
      <c r="N9680" s="56"/>
      <c r="O9680" s="57"/>
      <c r="V9680" s="57"/>
    </row>
    <row r="9681" spans="4:22">
      <c r="D9681" s="56"/>
      <c r="E9681" s="56"/>
      <c r="F9681" s="56"/>
      <c r="G9681" s="56"/>
      <c r="I9681" s="57"/>
      <c r="N9681" s="56"/>
      <c r="O9681" s="57"/>
      <c r="V9681" s="57"/>
    </row>
    <row r="9682" spans="4:22">
      <c r="D9682" s="56"/>
      <c r="E9682" s="56"/>
      <c r="F9682" s="56"/>
      <c r="G9682" s="56"/>
      <c r="I9682" s="57"/>
      <c r="N9682" s="56"/>
      <c r="O9682" s="57"/>
      <c r="V9682" s="57"/>
    </row>
    <row r="9683" spans="4:22">
      <c r="D9683" s="56"/>
      <c r="E9683" s="56"/>
      <c r="F9683" s="56"/>
      <c r="G9683" s="56"/>
      <c r="I9683" s="57"/>
      <c r="N9683" s="56"/>
      <c r="O9683" s="57"/>
      <c r="V9683" s="57"/>
    </row>
    <row r="9684" spans="4:22">
      <c r="D9684" s="56"/>
      <c r="E9684" s="56"/>
      <c r="F9684" s="56"/>
      <c r="G9684" s="56"/>
      <c r="I9684" s="57"/>
      <c r="N9684" s="56"/>
      <c r="O9684" s="57"/>
      <c r="V9684" s="57"/>
    </row>
    <row r="9685" spans="4:22">
      <c r="D9685" s="56"/>
      <c r="E9685" s="56"/>
      <c r="F9685" s="56"/>
      <c r="G9685" s="56"/>
      <c r="I9685" s="57"/>
      <c r="N9685" s="56"/>
      <c r="O9685" s="57"/>
      <c r="V9685" s="57"/>
    </row>
    <row r="9686" spans="4:22">
      <c r="D9686" s="56"/>
      <c r="E9686" s="56"/>
      <c r="F9686" s="56"/>
      <c r="G9686" s="56"/>
      <c r="I9686" s="57"/>
      <c r="N9686" s="56"/>
      <c r="O9686" s="57"/>
      <c r="V9686" s="57"/>
    </row>
    <row r="9687" spans="4:22">
      <c r="D9687" s="56"/>
      <c r="E9687" s="56"/>
      <c r="F9687" s="56"/>
      <c r="G9687" s="56"/>
      <c r="I9687" s="57"/>
      <c r="N9687" s="56"/>
      <c r="O9687" s="57"/>
      <c r="V9687" s="57"/>
    </row>
    <row r="9688" spans="4:22">
      <c r="D9688" s="56"/>
      <c r="E9688" s="56"/>
      <c r="F9688" s="56"/>
      <c r="G9688" s="56"/>
      <c r="I9688" s="57"/>
      <c r="N9688" s="56"/>
      <c r="O9688" s="57"/>
      <c r="V9688" s="57"/>
    </row>
    <row r="9689" spans="4:22">
      <c r="D9689" s="56"/>
      <c r="E9689" s="56"/>
      <c r="F9689" s="56"/>
      <c r="G9689" s="56"/>
      <c r="I9689" s="57"/>
      <c r="N9689" s="56"/>
      <c r="O9689" s="57"/>
      <c r="V9689" s="57"/>
    </row>
    <row r="9690" spans="4:22">
      <c r="D9690" s="56"/>
      <c r="E9690" s="56"/>
      <c r="F9690" s="56"/>
      <c r="G9690" s="56"/>
      <c r="I9690" s="57"/>
      <c r="N9690" s="56"/>
      <c r="O9690" s="57"/>
      <c r="V9690" s="57"/>
    </row>
    <row r="9691" spans="4:22">
      <c r="D9691" s="56"/>
      <c r="E9691" s="56"/>
      <c r="F9691" s="56"/>
      <c r="G9691" s="56"/>
      <c r="I9691" s="57"/>
      <c r="N9691" s="56"/>
      <c r="O9691" s="57"/>
      <c r="V9691" s="57"/>
    </row>
    <row r="9692" spans="4:22">
      <c r="D9692" s="56"/>
      <c r="E9692" s="56"/>
      <c r="F9692" s="56"/>
      <c r="G9692" s="56"/>
      <c r="I9692" s="57"/>
      <c r="N9692" s="56"/>
      <c r="O9692" s="57"/>
      <c r="V9692" s="57"/>
    </row>
    <row r="9693" spans="4:22">
      <c r="D9693" s="56"/>
      <c r="E9693" s="56"/>
      <c r="F9693" s="56"/>
      <c r="G9693" s="56"/>
      <c r="I9693" s="57"/>
      <c r="N9693" s="56"/>
      <c r="O9693" s="57"/>
      <c r="V9693" s="57"/>
    </row>
    <row r="9694" spans="4:22">
      <c r="D9694" s="56"/>
      <c r="E9694" s="56"/>
      <c r="F9694" s="56"/>
      <c r="G9694" s="56"/>
      <c r="I9694" s="57"/>
      <c r="N9694" s="56"/>
      <c r="O9694" s="57"/>
      <c r="V9694" s="57"/>
    </row>
    <row r="9695" spans="4:22">
      <c r="D9695" s="56"/>
      <c r="E9695" s="56"/>
      <c r="F9695" s="56"/>
      <c r="G9695" s="56"/>
      <c r="I9695" s="57"/>
      <c r="N9695" s="56"/>
      <c r="O9695" s="57"/>
      <c r="V9695" s="57"/>
    </row>
    <row r="9696" spans="4:22">
      <c r="D9696" s="56"/>
      <c r="E9696" s="56"/>
      <c r="F9696" s="56"/>
      <c r="G9696" s="56"/>
      <c r="I9696" s="57"/>
      <c r="N9696" s="56"/>
      <c r="O9696" s="57"/>
      <c r="V9696" s="57"/>
    </row>
    <row r="9697" spans="4:22">
      <c r="D9697" s="56"/>
      <c r="E9697" s="56"/>
      <c r="F9697" s="56"/>
      <c r="G9697" s="56"/>
      <c r="I9697" s="57"/>
      <c r="N9697" s="56"/>
      <c r="O9697" s="57"/>
      <c r="V9697" s="57"/>
    </row>
    <row r="9698" spans="4:22">
      <c r="D9698" s="56"/>
      <c r="E9698" s="56"/>
      <c r="F9698" s="56"/>
      <c r="G9698" s="56"/>
      <c r="I9698" s="57"/>
      <c r="N9698" s="56"/>
      <c r="O9698" s="57"/>
      <c r="V9698" s="57"/>
    </row>
    <row r="9699" spans="4:22">
      <c r="D9699" s="56"/>
      <c r="E9699" s="56"/>
      <c r="F9699" s="56"/>
      <c r="G9699" s="56"/>
      <c r="I9699" s="57"/>
      <c r="N9699" s="56"/>
      <c r="O9699" s="57"/>
      <c r="V9699" s="57"/>
    </row>
    <row r="9700" spans="4:22">
      <c r="D9700" s="56"/>
      <c r="E9700" s="56"/>
      <c r="F9700" s="56"/>
      <c r="G9700" s="56"/>
      <c r="I9700" s="57"/>
      <c r="N9700" s="56"/>
      <c r="O9700" s="57"/>
      <c r="V9700" s="57"/>
    </row>
    <row r="9701" spans="4:22">
      <c r="D9701" s="56"/>
      <c r="E9701" s="56"/>
      <c r="F9701" s="56"/>
      <c r="G9701" s="56"/>
      <c r="I9701" s="57"/>
      <c r="N9701" s="56"/>
      <c r="O9701" s="57"/>
      <c r="V9701" s="57"/>
    </row>
    <row r="9702" spans="4:22">
      <c r="D9702" s="56"/>
      <c r="E9702" s="56"/>
      <c r="F9702" s="56"/>
      <c r="G9702" s="56"/>
      <c r="I9702" s="57"/>
      <c r="N9702" s="56"/>
      <c r="O9702" s="57"/>
      <c r="V9702" s="57"/>
    </row>
    <row r="9703" spans="4:22">
      <c r="D9703" s="56"/>
      <c r="E9703" s="56"/>
      <c r="F9703" s="56"/>
      <c r="G9703" s="56"/>
      <c r="I9703" s="57"/>
      <c r="N9703" s="56"/>
      <c r="O9703" s="57"/>
      <c r="V9703" s="57"/>
    </row>
    <row r="9704" spans="4:22">
      <c r="D9704" s="56"/>
      <c r="E9704" s="56"/>
      <c r="F9704" s="56"/>
      <c r="G9704" s="56"/>
      <c r="I9704" s="57"/>
      <c r="N9704" s="56"/>
      <c r="O9704" s="57"/>
      <c r="V9704" s="57"/>
    </row>
    <row r="9705" spans="4:22">
      <c r="D9705" s="56"/>
      <c r="E9705" s="56"/>
      <c r="F9705" s="56"/>
      <c r="G9705" s="56"/>
      <c r="I9705" s="57"/>
      <c r="N9705" s="56"/>
      <c r="O9705" s="57"/>
      <c r="V9705" s="57"/>
    </row>
    <row r="9706" spans="4:22">
      <c r="D9706" s="56"/>
      <c r="E9706" s="56"/>
      <c r="F9706" s="56"/>
      <c r="G9706" s="56"/>
      <c r="I9706" s="57"/>
      <c r="N9706" s="56"/>
      <c r="O9706" s="57"/>
      <c r="V9706" s="57"/>
    </row>
    <row r="9707" spans="4:22">
      <c r="D9707" s="56"/>
      <c r="E9707" s="56"/>
      <c r="F9707" s="56"/>
      <c r="G9707" s="56"/>
      <c r="I9707" s="57"/>
      <c r="N9707" s="56"/>
      <c r="O9707" s="57"/>
      <c r="V9707" s="57"/>
    </row>
    <row r="9708" spans="4:22">
      <c r="D9708" s="56"/>
      <c r="E9708" s="56"/>
      <c r="F9708" s="56"/>
      <c r="G9708" s="56"/>
      <c r="I9708" s="57"/>
      <c r="N9708" s="56"/>
      <c r="O9708" s="57"/>
      <c r="V9708" s="57"/>
    </row>
    <row r="9709" spans="4:22">
      <c r="D9709" s="56"/>
      <c r="E9709" s="56"/>
      <c r="F9709" s="56"/>
      <c r="G9709" s="56"/>
      <c r="I9709" s="57"/>
      <c r="N9709" s="56"/>
      <c r="O9709" s="57"/>
      <c r="V9709" s="57"/>
    </row>
    <row r="9710" spans="4:22">
      <c r="D9710" s="56"/>
      <c r="E9710" s="56"/>
      <c r="F9710" s="56"/>
      <c r="G9710" s="56"/>
      <c r="I9710" s="57"/>
      <c r="N9710" s="56"/>
      <c r="O9710" s="57"/>
      <c r="V9710" s="57"/>
    </row>
    <row r="9711" spans="4:22">
      <c r="D9711" s="56"/>
      <c r="E9711" s="56"/>
      <c r="F9711" s="56"/>
      <c r="G9711" s="56"/>
      <c r="I9711" s="57"/>
      <c r="N9711" s="56"/>
      <c r="O9711" s="57"/>
      <c r="V9711" s="57"/>
    </row>
    <row r="9712" spans="4:22">
      <c r="D9712" s="56"/>
      <c r="E9712" s="56"/>
      <c r="F9712" s="56"/>
      <c r="G9712" s="56"/>
      <c r="I9712" s="57"/>
      <c r="N9712" s="56"/>
      <c r="O9712" s="57"/>
      <c r="V9712" s="57"/>
    </row>
    <row r="9713" spans="4:22">
      <c r="D9713" s="56"/>
      <c r="E9713" s="56"/>
      <c r="F9713" s="56"/>
      <c r="G9713" s="56"/>
      <c r="I9713" s="57"/>
      <c r="N9713" s="56"/>
      <c r="O9713" s="57"/>
      <c r="V9713" s="57"/>
    </row>
    <row r="9714" spans="4:22">
      <c r="D9714" s="56"/>
      <c r="E9714" s="56"/>
      <c r="F9714" s="56"/>
      <c r="G9714" s="56"/>
      <c r="I9714" s="57"/>
      <c r="N9714" s="56"/>
      <c r="O9714" s="57"/>
      <c r="V9714" s="57"/>
    </row>
    <row r="9715" spans="4:22">
      <c r="D9715" s="56"/>
      <c r="E9715" s="56"/>
      <c r="F9715" s="56"/>
      <c r="G9715" s="56"/>
      <c r="I9715" s="57"/>
      <c r="N9715" s="56"/>
      <c r="O9715" s="57"/>
      <c r="V9715" s="57"/>
    </row>
    <row r="9716" spans="4:22">
      <c r="D9716" s="56"/>
      <c r="E9716" s="56"/>
      <c r="F9716" s="56"/>
      <c r="G9716" s="56"/>
      <c r="I9716" s="57"/>
      <c r="N9716" s="56"/>
      <c r="O9716" s="57"/>
      <c r="V9716" s="57"/>
    </row>
    <row r="9717" spans="4:22">
      <c r="D9717" s="56"/>
      <c r="E9717" s="56"/>
      <c r="F9717" s="56"/>
      <c r="G9717" s="56"/>
      <c r="I9717" s="57"/>
      <c r="N9717" s="56"/>
      <c r="O9717" s="57"/>
      <c r="V9717" s="57"/>
    </row>
    <row r="9718" spans="4:22">
      <c r="D9718" s="56"/>
      <c r="E9718" s="56"/>
      <c r="F9718" s="56"/>
      <c r="G9718" s="56"/>
      <c r="I9718" s="57"/>
      <c r="N9718" s="56"/>
      <c r="O9718" s="57"/>
      <c r="V9718" s="57"/>
    </row>
    <row r="9719" spans="4:22">
      <c r="D9719" s="56"/>
      <c r="E9719" s="56"/>
      <c r="F9719" s="56"/>
      <c r="G9719" s="56"/>
      <c r="I9719" s="57"/>
      <c r="N9719" s="56"/>
      <c r="O9719" s="57"/>
      <c r="V9719" s="57"/>
    </row>
    <row r="9720" spans="4:22">
      <c r="D9720" s="56"/>
      <c r="E9720" s="56"/>
      <c r="F9720" s="56"/>
      <c r="G9720" s="56"/>
      <c r="I9720" s="57"/>
      <c r="N9720" s="56"/>
      <c r="O9720" s="57"/>
      <c r="V9720" s="57"/>
    </row>
    <row r="9721" spans="4:22">
      <c r="D9721" s="56"/>
      <c r="E9721" s="56"/>
      <c r="F9721" s="56"/>
      <c r="G9721" s="56"/>
      <c r="I9721" s="57"/>
      <c r="N9721" s="56"/>
      <c r="O9721" s="57"/>
      <c r="V9721" s="57"/>
    </row>
    <row r="9722" spans="4:22">
      <c r="D9722" s="56"/>
      <c r="E9722" s="56"/>
      <c r="F9722" s="56"/>
      <c r="G9722" s="56"/>
      <c r="I9722" s="57"/>
      <c r="N9722" s="56"/>
      <c r="O9722" s="57"/>
      <c r="V9722" s="57"/>
    </row>
    <row r="9723" spans="4:22">
      <c r="D9723" s="56"/>
      <c r="E9723" s="56"/>
      <c r="F9723" s="56"/>
      <c r="G9723" s="56"/>
      <c r="I9723" s="57"/>
      <c r="N9723" s="56"/>
      <c r="O9723" s="57"/>
      <c r="V9723" s="57"/>
    </row>
    <row r="9724" spans="4:22">
      <c r="D9724" s="56"/>
      <c r="E9724" s="56"/>
      <c r="F9724" s="56"/>
      <c r="G9724" s="56"/>
      <c r="I9724" s="57"/>
      <c r="N9724" s="56"/>
      <c r="O9724" s="57"/>
      <c r="V9724" s="57"/>
    </row>
    <row r="9725" spans="4:22">
      <c r="D9725" s="56"/>
      <c r="E9725" s="56"/>
      <c r="F9725" s="56"/>
      <c r="G9725" s="56"/>
      <c r="I9725" s="57"/>
      <c r="N9725" s="56"/>
      <c r="O9725" s="57"/>
      <c r="V9725" s="57"/>
    </row>
    <row r="9726" spans="4:22">
      <c r="D9726" s="56"/>
      <c r="E9726" s="56"/>
      <c r="F9726" s="56"/>
      <c r="G9726" s="56"/>
      <c r="I9726" s="57"/>
      <c r="N9726" s="56"/>
      <c r="O9726" s="57"/>
      <c r="V9726" s="57"/>
    </row>
    <row r="9727" spans="4:22">
      <c r="D9727" s="56"/>
      <c r="E9727" s="56"/>
      <c r="F9727" s="56"/>
      <c r="G9727" s="56"/>
      <c r="I9727" s="57"/>
      <c r="N9727" s="56"/>
      <c r="O9727" s="57"/>
      <c r="V9727" s="57"/>
    </row>
    <row r="9728" spans="4:22">
      <c r="D9728" s="56"/>
      <c r="E9728" s="56"/>
      <c r="F9728" s="56"/>
      <c r="G9728" s="56"/>
      <c r="I9728" s="57"/>
      <c r="N9728" s="56"/>
      <c r="O9728" s="57"/>
      <c r="V9728" s="57"/>
    </row>
    <row r="9729" spans="4:22">
      <c r="D9729" s="56"/>
      <c r="E9729" s="56"/>
      <c r="F9729" s="56"/>
      <c r="G9729" s="56"/>
      <c r="I9729" s="57"/>
      <c r="N9729" s="56"/>
      <c r="O9729" s="57"/>
      <c r="V9729" s="57"/>
    </row>
    <row r="9730" spans="4:22">
      <c r="D9730" s="56"/>
      <c r="E9730" s="56"/>
      <c r="F9730" s="56"/>
      <c r="G9730" s="56"/>
      <c r="I9730" s="57"/>
      <c r="N9730" s="56"/>
      <c r="O9730" s="57"/>
      <c r="V9730" s="57"/>
    </row>
    <row r="9731" spans="4:22">
      <c r="D9731" s="56"/>
      <c r="E9731" s="56"/>
      <c r="F9731" s="56"/>
      <c r="G9731" s="56"/>
      <c r="I9731" s="57"/>
      <c r="N9731" s="56"/>
      <c r="O9731" s="57"/>
      <c r="V9731" s="57"/>
    </row>
    <row r="9732" spans="4:22">
      <c r="D9732" s="56"/>
      <c r="E9732" s="56"/>
      <c r="F9732" s="56"/>
      <c r="G9732" s="56"/>
      <c r="I9732" s="57"/>
      <c r="N9732" s="56"/>
      <c r="O9732" s="57"/>
      <c r="V9732" s="57"/>
    </row>
    <row r="9733" spans="4:22">
      <c r="D9733" s="56"/>
      <c r="E9733" s="56"/>
      <c r="F9733" s="56"/>
      <c r="G9733" s="56"/>
      <c r="I9733" s="57"/>
      <c r="N9733" s="56"/>
      <c r="O9733" s="57"/>
      <c r="V9733" s="57"/>
    </row>
    <row r="9734" spans="4:22">
      <c r="D9734" s="56"/>
      <c r="E9734" s="56"/>
      <c r="F9734" s="56"/>
      <c r="G9734" s="56"/>
      <c r="I9734" s="57"/>
      <c r="N9734" s="56"/>
      <c r="O9734" s="57"/>
      <c r="V9734" s="57"/>
    </row>
    <row r="9735" spans="4:22">
      <c r="D9735" s="56"/>
      <c r="E9735" s="56"/>
      <c r="F9735" s="56"/>
      <c r="G9735" s="56"/>
      <c r="I9735" s="57"/>
      <c r="N9735" s="56"/>
      <c r="O9735" s="57"/>
      <c r="V9735" s="57"/>
    </row>
    <row r="9736" spans="4:22">
      <c r="D9736" s="56"/>
      <c r="E9736" s="56"/>
      <c r="F9736" s="56"/>
      <c r="G9736" s="56"/>
      <c r="I9736" s="57"/>
      <c r="N9736" s="56"/>
      <c r="O9736" s="57"/>
      <c r="V9736" s="57"/>
    </row>
    <row r="9737" spans="4:22">
      <c r="D9737" s="56"/>
      <c r="E9737" s="56"/>
      <c r="F9737" s="56"/>
      <c r="G9737" s="56"/>
      <c r="I9737" s="57"/>
      <c r="N9737" s="56"/>
      <c r="O9737" s="57"/>
      <c r="V9737" s="57"/>
    </row>
    <row r="9738" spans="4:22">
      <c r="D9738" s="56"/>
      <c r="E9738" s="56"/>
      <c r="F9738" s="56"/>
      <c r="G9738" s="56"/>
      <c r="I9738" s="57"/>
      <c r="N9738" s="56"/>
      <c r="O9738" s="57"/>
      <c r="V9738" s="57"/>
    </row>
    <row r="9739" spans="4:22">
      <c r="D9739" s="56"/>
      <c r="E9739" s="56"/>
      <c r="F9739" s="56"/>
      <c r="G9739" s="56"/>
      <c r="I9739" s="57"/>
      <c r="N9739" s="56"/>
      <c r="O9739" s="57"/>
      <c r="V9739" s="57"/>
    </row>
    <row r="9740" spans="4:22">
      <c r="D9740" s="56"/>
      <c r="E9740" s="56"/>
      <c r="F9740" s="56"/>
      <c r="G9740" s="56"/>
      <c r="I9740" s="57"/>
      <c r="N9740" s="56"/>
      <c r="O9740" s="57"/>
      <c r="V9740" s="57"/>
    </row>
    <row r="9741" spans="4:22">
      <c r="D9741" s="56"/>
      <c r="E9741" s="56"/>
      <c r="F9741" s="56"/>
      <c r="G9741" s="56"/>
      <c r="I9741" s="57"/>
      <c r="N9741" s="56"/>
      <c r="O9741" s="57"/>
      <c r="V9741" s="57"/>
    </row>
    <row r="9742" spans="4:22">
      <c r="D9742" s="56"/>
      <c r="E9742" s="56"/>
      <c r="F9742" s="56"/>
      <c r="G9742" s="56"/>
      <c r="I9742" s="57"/>
      <c r="N9742" s="56"/>
      <c r="O9742" s="57"/>
      <c r="V9742" s="57"/>
    </row>
    <row r="9743" spans="4:22">
      <c r="D9743" s="56"/>
      <c r="E9743" s="56"/>
      <c r="F9743" s="56"/>
      <c r="G9743" s="56"/>
      <c r="I9743" s="57"/>
      <c r="N9743" s="56"/>
      <c r="O9743" s="57"/>
      <c r="V9743" s="57"/>
    </row>
    <row r="9744" spans="4:22">
      <c r="D9744" s="56"/>
      <c r="E9744" s="56"/>
      <c r="F9744" s="56"/>
      <c r="G9744" s="56"/>
      <c r="I9744" s="57"/>
      <c r="N9744" s="56"/>
      <c r="O9744" s="57"/>
      <c r="V9744" s="57"/>
    </row>
    <row r="9745" spans="4:22">
      <c r="D9745" s="56"/>
      <c r="E9745" s="56"/>
      <c r="F9745" s="56"/>
      <c r="G9745" s="56"/>
      <c r="I9745" s="57"/>
      <c r="N9745" s="56"/>
      <c r="O9745" s="57"/>
      <c r="V9745" s="57"/>
    </row>
    <row r="9746" spans="4:22">
      <c r="D9746" s="56"/>
      <c r="E9746" s="56"/>
      <c r="F9746" s="56"/>
      <c r="G9746" s="56"/>
      <c r="I9746" s="57"/>
      <c r="N9746" s="56"/>
      <c r="O9746" s="57"/>
      <c r="V9746" s="57"/>
    </row>
    <row r="9747" spans="4:22">
      <c r="D9747" s="56"/>
      <c r="E9747" s="56"/>
      <c r="F9747" s="56"/>
      <c r="G9747" s="56"/>
      <c r="I9747" s="57"/>
      <c r="N9747" s="56"/>
      <c r="O9747" s="57"/>
      <c r="V9747" s="57"/>
    </row>
    <row r="9748" spans="4:22">
      <c r="D9748" s="56"/>
      <c r="E9748" s="56"/>
      <c r="F9748" s="56"/>
      <c r="G9748" s="56"/>
      <c r="I9748" s="57"/>
      <c r="N9748" s="56"/>
      <c r="O9748" s="57"/>
      <c r="V9748" s="57"/>
    </row>
    <row r="9749" spans="4:22">
      <c r="D9749" s="56"/>
      <c r="E9749" s="56"/>
      <c r="F9749" s="56"/>
      <c r="G9749" s="56"/>
      <c r="I9749" s="57"/>
      <c r="N9749" s="56"/>
      <c r="O9749" s="57"/>
      <c r="V9749" s="57"/>
    </row>
    <row r="9750" spans="4:22">
      <c r="D9750" s="56"/>
      <c r="E9750" s="56"/>
      <c r="F9750" s="56"/>
      <c r="G9750" s="56"/>
      <c r="I9750" s="57"/>
      <c r="N9750" s="56"/>
      <c r="O9750" s="57"/>
      <c r="V9750" s="57"/>
    </row>
    <row r="9751" spans="4:22">
      <c r="D9751" s="56"/>
      <c r="E9751" s="56"/>
      <c r="F9751" s="56"/>
      <c r="G9751" s="56"/>
      <c r="I9751" s="57"/>
      <c r="N9751" s="56"/>
      <c r="O9751" s="57"/>
      <c r="V9751" s="57"/>
    </row>
    <row r="9752" spans="4:22">
      <c r="D9752" s="56"/>
      <c r="E9752" s="56"/>
      <c r="F9752" s="56"/>
      <c r="G9752" s="56"/>
      <c r="I9752" s="57"/>
      <c r="N9752" s="56"/>
      <c r="O9752" s="57"/>
      <c r="V9752" s="57"/>
    </row>
    <row r="9753" spans="4:22">
      <c r="D9753" s="56"/>
      <c r="E9753" s="56"/>
      <c r="F9753" s="56"/>
      <c r="G9753" s="56"/>
      <c r="I9753" s="57"/>
      <c r="N9753" s="56"/>
      <c r="O9753" s="57"/>
      <c r="V9753" s="57"/>
    </row>
    <row r="9754" spans="4:22">
      <c r="D9754" s="56"/>
      <c r="E9754" s="56"/>
      <c r="F9754" s="56"/>
      <c r="G9754" s="56"/>
      <c r="I9754" s="57"/>
      <c r="N9754" s="56"/>
      <c r="O9754" s="57"/>
      <c r="V9754" s="57"/>
    </row>
    <row r="9755" spans="4:22">
      <c r="D9755" s="56"/>
      <c r="E9755" s="56"/>
      <c r="F9755" s="56"/>
      <c r="G9755" s="56"/>
      <c r="I9755" s="57"/>
      <c r="N9755" s="56"/>
      <c r="O9755" s="57"/>
      <c r="V9755" s="57"/>
    </row>
    <row r="9756" spans="4:22">
      <c r="D9756" s="56"/>
      <c r="E9756" s="56"/>
      <c r="F9756" s="56"/>
      <c r="G9756" s="56"/>
      <c r="I9756" s="57"/>
      <c r="N9756" s="56"/>
      <c r="O9756" s="57"/>
      <c r="V9756" s="57"/>
    </row>
    <row r="9757" spans="4:22">
      <c r="D9757" s="56"/>
      <c r="E9757" s="56"/>
      <c r="F9757" s="56"/>
      <c r="G9757" s="56"/>
      <c r="I9757" s="57"/>
      <c r="N9757" s="56"/>
      <c r="O9757" s="57"/>
      <c r="V9757" s="57"/>
    </row>
    <row r="9758" spans="4:22">
      <c r="D9758" s="56"/>
      <c r="E9758" s="56"/>
      <c r="F9758" s="56"/>
      <c r="G9758" s="56"/>
      <c r="I9758" s="57"/>
      <c r="N9758" s="56"/>
      <c r="O9758" s="57"/>
      <c r="V9758" s="57"/>
    </row>
    <row r="9759" spans="4:22">
      <c r="D9759" s="56"/>
      <c r="E9759" s="56"/>
      <c r="F9759" s="56"/>
      <c r="G9759" s="56"/>
      <c r="I9759" s="57"/>
      <c r="N9759" s="56"/>
      <c r="O9759" s="57"/>
      <c r="V9759" s="57"/>
    </row>
    <row r="9760" spans="4:22">
      <c r="D9760" s="56"/>
      <c r="E9760" s="56"/>
      <c r="F9760" s="56"/>
      <c r="G9760" s="56"/>
      <c r="I9760" s="57"/>
      <c r="N9760" s="56"/>
      <c r="O9760" s="57"/>
      <c r="V9760" s="57"/>
    </row>
    <row r="9761" spans="4:22">
      <c r="D9761" s="56"/>
      <c r="E9761" s="56"/>
      <c r="F9761" s="56"/>
      <c r="G9761" s="56"/>
      <c r="I9761" s="57"/>
      <c r="N9761" s="56"/>
      <c r="O9761" s="57"/>
      <c r="V9761" s="57"/>
    </row>
    <row r="9762" spans="4:22">
      <c r="D9762" s="56"/>
      <c r="E9762" s="56"/>
      <c r="F9762" s="56"/>
      <c r="G9762" s="56"/>
      <c r="I9762" s="57"/>
      <c r="N9762" s="56"/>
      <c r="O9762" s="57"/>
      <c r="V9762" s="57"/>
    </row>
    <row r="9763" spans="4:22">
      <c r="D9763" s="56"/>
      <c r="E9763" s="56"/>
      <c r="F9763" s="56"/>
      <c r="G9763" s="56"/>
      <c r="I9763" s="57"/>
      <c r="N9763" s="56"/>
      <c r="O9763" s="57"/>
      <c r="V9763" s="57"/>
    </row>
    <row r="9764" spans="4:22">
      <c r="D9764" s="56"/>
      <c r="E9764" s="56"/>
      <c r="F9764" s="56"/>
      <c r="G9764" s="56"/>
      <c r="I9764" s="57"/>
      <c r="N9764" s="56"/>
      <c r="O9764" s="57"/>
      <c r="V9764" s="57"/>
    </row>
    <row r="9765" spans="4:22">
      <c r="D9765" s="56"/>
      <c r="E9765" s="56"/>
      <c r="F9765" s="56"/>
      <c r="G9765" s="56"/>
      <c r="I9765" s="57"/>
      <c r="N9765" s="56"/>
      <c r="O9765" s="57"/>
      <c r="V9765" s="57"/>
    </row>
    <row r="9766" spans="4:22">
      <c r="D9766" s="56"/>
      <c r="E9766" s="56"/>
      <c r="F9766" s="56"/>
      <c r="G9766" s="56"/>
      <c r="I9766" s="57"/>
      <c r="N9766" s="56"/>
      <c r="O9766" s="57"/>
      <c r="V9766" s="57"/>
    </row>
    <row r="9767" spans="4:22">
      <c r="D9767" s="56"/>
      <c r="E9767" s="56"/>
      <c r="F9767" s="56"/>
      <c r="G9767" s="56"/>
      <c r="I9767" s="57"/>
      <c r="N9767" s="56"/>
      <c r="O9767" s="57"/>
      <c r="V9767" s="57"/>
    </row>
    <row r="9768" spans="4:22">
      <c r="D9768" s="56"/>
      <c r="E9768" s="56"/>
      <c r="F9768" s="56"/>
      <c r="G9768" s="56"/>
      <c r="I9768" s="57"/>
      <c r="N9768" s="56"/>
      <c r="O9768" s="57"/>
      <c r="V9768" s="57"/>
    </row>
    <row r="9769" spans="4:22">
      <c r="D9769" s="56"/>
      <c r="E9769" s="56"/>
      <c r="F9769" s="56"/>
      <c r="G9769" s="56"/>
      <c r="I9769" s="57"/>
      <c r="N9769" s="56"/>
      <c r="O9769" s="57"/>
      <c r="V9769" s="57"/>
    </row>
    <row r="9770" spans="4:22">
      <c r="D9770" s="56"/>
      <c r="E9770" s="56"/>
      <c r="F9770" s="56"/>
      <c r="G9770" s="56"/>
      <c r="I9770" s="57"/>
      <c r="N9770" s="56"/>
      <c r="O9770" s="57"/>
      <c r="V9770" s="57"/>
    </row>
    <row r="9771" spans="4:22">
      <c r="D9771" s="56"/>
      <c r="E9771" s="56"/>
      <c r="F9771" s="56"/>
      <c r="G9771" s="56"/>
      <c r="I9771" s="57"/>
      <c r="N9771" s="56"/>
      <c r="O9771" s="57"/>
      <c r="V9771" s="57"/>
    </row>
    <row r="9772" spans="4:22">
      <c r="D9772" s="56"/>
      <c r="E9772" s="56"/>
      <c r="F9772" s="56"/>
      <c r="G9772" s="56"/>
      <c r="I9772" s="57"/>
      <c r="N9772" s="56"/>
      <c r="O9772" s="57"/>
      <c r="V9772" s="57"/>
    </row>
    <row r="9773" spans="4:22">
      <c r="D9773" s="56"/>
      <c r="E9773" s="56"/>
      <c r="F9773" s="56"/>
      <c r="G9773" s="56"/>
      <c r="I9773" s="57"/>
      <c r="N9773" s="56"/>
      <c r="O9773" s="57"/>
      <c r="V9773" s="57"/>
    </row>
    <row r="9774" spans="4:22">
      <c r="D9774" s="56"/>
      <c r="E9774" s="56"/>
      <c r="F9774" s="56"/>
      <c r="G9774" s="56"/>
      <c r="I9774" s="57"/>
      <c r="N9774" s="56"/>
      <c r="O9774" s="57"/>
      <c r="V9774" s="57"/>
    </row>
    <row r="9775" spans="4:22">
      <c r="D9775" s="56"/>
      <c r="E9775" s="56"/>
      <c r="F9775" s="56"/>
      <c r="G9775" s="56"/>
      <c r="I9775" s="57"/>
      <c r="N9775" s="56"/>
      <c r="O9775" s="57"/>
      <c r="V9775" s="57"/>
    </row>
    <row r="9776" spans="4:22">
      <c r="D9776" s="56"/>
      <c r="E9776" s="56"/>
      <c r="F9776" s="56"/>
      <c r="G9776" s="56"/>
      <c r="I9776" s="57"/>
      <c r="N9776" s="56"/>
      <c r="O9776" s="57"/>
      <c r="V9776" s="57"/>
    </row>
    <row r="9777" spans="4:22">
      <c r="D9777" s="56"/>
      <c r="E9777" s="56"/>
      <c r="F9777" s="56"/>
      <c r="G9777" s="56"/>
      <c r="I9777" s="57"/>
      <c r="N9777" s="56"/>
      <c r="O9777" s="57"/>
      <c r="V9777" s="57"/>
    </row>
    <row r="9778" spans="4:22">
      <c r="D9778" s="56"/>
      <c r="E9778" s="56"/>
      <c r="F9778" s="56"/>
      <c r="G9778" s="56"/>
      <c r="I9778" s="57"/>
      <c r="N9778" s="56"/>
      <c r="O9778" s="57"/>
      <c r="V9778" s="57"/>
    </row>
    <row r="9779" spans="4:22">
      <c r="D9779" s="56"/>
      <c r="E9779" s="56"/>
      <c r="F9779" s="56"/>
      <c r="G9779" s="56"/>
      <c r="I9779" s="57"/>
      <c r="N9779" s="56"/>
      <c r="O9779" s="57"/>
      <c r="V9779" s="57"/>
    </row>
    <row r="9780" spans="4:22">
      <c r="D9780" s="56"/>
      <c r="E9780" s="56"/>
      <c r="F9780" s="56"/>
      <c r="G9780" s="56"/>
      <c r="I9780" s="57"/>
      <c r="N9780" s="56"/>
      <c r="O9780" s="57"/>
      <c r="V9780" s="57"/>
    </row>
    <row r="9781" spans="4:22">
      <c r="D9781" s="56"/>
      <c r="E9781" s="56"/>
      <c r="F9781" s="56"/>
      <c r="G9781" s="56"/>
      <c r="I9781" s="57"/>
      <c r="N9781" s="56"/>
      <c r="O9781" s="57"/>
      <c r="V9781" s="57"/>
    </row>
    <row r="9782" spans="4:22">
      <c r="D9782" s="56"/>
      <c r="E9782" s="56"/>
      <c r="F9782" s="56"/>
      <c r="G9782" s="56"/>
      <c r="I9782" s="57"/>
      <c r="N9782" s="56"/>
      <c r="O9782" s="57"/>
      <c r="V9782" s="57"/>
    </row>
    <row r="9783" spans="4:22">
      <c r="D9783" s="56"/>
      <c r="E9783" s="56"/>
      <c r="F9783" s="56"/>
      <c r="G9783" s="56"/>
      <c r="I9783" s="57"/>
      <c r="N9783" s="56"/>
      <c r="O9783" s="57"/>
      <c r="V9783" s="57"/>
    </row>
    <row r="9784" spans="4:22">
      <c r="D9784" s="56"/>
      <c r="E9784" s="56"/>
      <c r="F9784" s="56"/>
      <c r="G9784" s="56"/>
      <c r="I9784" s="57"/>
      <c r="N9784" s="56"/>
      <c r="O9784" s="57"/>
      <c r="V9784" s="57"/>
    </row>
    <row r="9785" spans="4:22">
      <c r="D9785" s="56"/>
      <c r="E9785" s="56"/>
      <c r="F9785" s="56"/>
      <c r="G9785" s="56"/>
      <c r="I9785" s="57"/>
      <c r="N9785" s="56"/>
      <c r="O9785" s="57"/>
      <c r="V9785" s="57"/>
    </row>
    <row r="9786" spans="4:22">
      <c r="D9786" s="56"/>
      <c r="E9786" s="56"/>
      <c r="F9786" s="56"/>
      <c r="G9786" s="56"/>
      <c r="I9786" s="57"/>
      <c r="N9786" s="56"/>
      <c r="O9786" s="57"/>
      <c r="V9786" s="57"/>
    </row>
    <row r="9787" spans="4:22">
      <c r="D9787" s="56"/>
      <c r="E9787" s="56"/>
      <c r="F9787" s="56"/>
      <c r="G9787" s="56"/>
      <c r="I9787" s="57"/>
      <c r="N9787" s="56"/>
      <c r="O9787" s="57"/>
      <c r="V9787" s="57"/>
    </row>
    <row r="9788" spans="4:22">
      <c r="D9788" s="56"/>
      <c r="E9788" s="56"/>
      <c r="F9788" s="56"/>
      <c r="G9788" s="56"/>
      <c r="I9788" s="57"/>
      <c r="N9788" s="56"/>
      <c r="O9788" s="57"/>
      <c r="V9788" s="57"/>
    </row>
    <row r="9789" spans="4:22">
      <c r="D9789" s="56"/>
      <c r="E9789" s="56"/>
      <c r="F9789" s="56"/>
      <c r="G9789" s="56"/>
      <c r="I9789" s="57"/>
      <c r="N9789" s="56"/>
      <c r="O9789" s="57"/>
      <c r="V9789" s="57"/>
    </row>
    <row r="9790" spans="4:22">
      <c r="D9790" s="56"/>
      <c r="E9790" s="56"/>
      <c r="F9790" s="56"/>
      <c r="G9790" s="56"/>
      <c r="I9790" s="57"/>
      <c r="N9790" s="56"/>
      <c r="O9790" s="57"/>
      <c r="V9790" s="57"/>
    </row>
    <row r="9791" spans="4:22">
      <c r="D9791" s="56"/>
      <c r="E9791" s="56"/>
      <c r="F9791" s="56"/>
      <c r="G9791" s="56"/>
      <c r="I9791" s="57"/>
      <c r="N9791" s="56"/>
      <c r="O9791" s="57"/>
      <c r="V9791" s="57"/>
    </row>
    <row r="9792" spans="4:22">
      <c r="D9792" s="56"/>
      <c r="E9792" s="56"/>
      <c r="F9792" s="56"/>
      <c r="G9792" s="56"/>
      <c r="I9792" s="57"/>
      <c r="N9792" s="56"/>
      <c r="O9792" s="57"/>
      <c r="V9792" s="57"/>
    </row>
    <row r="9793" spans="4:22">
      <c r="D9793" s="56"/>
      <c r="E9793" s="56"/>
      <c r="F9793" s="56"/>
      <c r="G9793" s="56"/>
      <c r="I9793" s="57"/>
      <c r="N9793" s="56"/>
      <c r="O9793" s="57"/>
      <c r="V9793" s="57"/>
    </row>
    <row r="9794" spans="4:22">
      <c r="D9794" s="56"/>
      <c r="E9794" s="56"/>
      <c r="F9794" s="56"/>
      <c r="G9794" s="56"/>
      <c r="I9794" s="57"/>
      <c r="N9794" s="56"/>
      <c r="O9794" s="57"/>
      <c r="V9794" s="57"/>
    </row>
    <row r="9795" spans="4:22">
      <c r="D9795" s="56"/>
      <c r="E9795" s="56"/>
      <c r="F9795" s="56"/>
      <c r="G9795" s="56"/>
      <c r="I9795" s="57"/>
      <c r="N9795" s="56"/>
      <c r="O9795" s="57"/>
      <c r="V9795" s="57"/>
    </row>
    <row r="9796" spans="4:22">
      <c r="D9796" s="56"/>
      <c r="E9796" s="56"/>
      <c r="F9796" s="56"/>
      <c r="G9796" s="56"/>
      <c r="I9796" s="57"/>
      <c r="N9796" s="56"/>
      <c r="O9796" s="57"/>
      <c r="V9796" s="57"/>
    </row>
    <row r="9797" spans="4:22">
      <c r="D9797" s="56"/>
      <c r="E9797" s="56"/>
      <c r="F9797" s="56"/>
      <c r="G9797" s="56"/>
      <c r="I9797" s="57"/>
      <c r="N9797" s="56"/>
      <c r="O9797" s="57"/>
      <c r="V9797" s="57"/>
    </row>
    <row r="9798" spans="4:22">
      <c r="D9798" s="56"/>
      <c r="E9798" s="56"/>
      <c r="F9798" s="56"/>
      <c r="G9798" s="56"/>
      <c r="I9798" s="57"/>
      <c r="N9798" s="56"/>
      <c r="O9798" s="57"/>
      <c r="V9798" s="57"/>
    </row>
    <row r="9799" spans="4:22">
      <c r="D9799" s="56"/>
      <c r="E9799" s="56"/>
      <c r="F9799" s="56"/>
      <c r="G9799" s="56"/>
      <c r="I9799" s="57"/>
      <c r="N9799" s="56"/>
      <c r="O9799" s="57"/>
      <c r="V9799" s="57"/>
    </row>
    <row r="9800" spans="4:22">
      <c r="D9800" s="56"/>
      <c r="E9800" s="56"/>
      <c r="F9800" s="56"/>
      <c r="G9800" s="56"/>
      <c r="I9800" s="57"/>
      <c r="N9800" s="56"/>
      <c r="O9800" s="57"/>
      <c r="V9800" s="57"/>
    </row>
    <row r="9801" spans="4:22">
      <c r="D9801" s="56"/>
      <c r="E9801" s="56"/>
      <c r="F9801" s="56"/>
      <c r="G9801" s="56"/>
      <c r="I9801" s="57"/>
      <c r="N9801" s="56"/>
      <c r="O9801" s="57"/>
      <c r="V9801" s="57"/>
    </row>
    <row r="9802" spans="4:22">
      <c r="D9802" s="56"/>
      <c r="E9802" s="56"/>
      <c r="F9802" s="56"/>
      <c r="G9802" s="56"/>
      <c r="I9802" s="57"/>
      <c r="N9802" s="56"/>
      <c r="O9802" s="57"/>
      <c r="V9802" s="57"/>
    </row>
    <row r="9803" spans="4:22">
      <c r="D9803" s="56"/>
      <c r="E9803" s="56"/>
      <c r="F9803" s="56"/>
      <c r="G9803" s="56"/>
      <c r="I9803" s="57"/>
      <c r="N9803" s="56"/>
      <c r="O9803" s="57"/>
      <c r="V9803" s="57"/>
    </row>
    <row r="9804" spans="4:22">
      <c r="D9804" s="56"/>
      <c r="E9804" s="56"/>
      <c r="F9804" s="56"/>
      <c r="G9804" s="56"/>
      <c r="I9804" s="57"/>
      <c r="N9804" s="56"/>
      <c r="O9804" s="57"/>
      <c r="V9804" s="57"/>
    </row>
    <row r="9805" spans="4:22">
      <c r="D9805" s="56"/>
      <c r="E9805" s="56"/>
      <c r="F9805" s="56"/>
      <c r="G9805" s="56"/>
      <c r="I9805" s="57"/>
      <c r="N9805" s="56"/>
      <c r="O9805" s="57"/>
      <c r="V9805" s="57"/>
    </row>
    <row r="9806" spans="4:22">
      <c r="D9806" s="56"/>
      <c r="E9806" s="56"/>
      <c r="F9806" s="56"/>
      <c r="G9806" s="56"/>
      <c r="I9806" s="57"/>
      <c r="N9806" s="56"/>
      <c r="O9806" s="57"/>
      <c r="V9806" s="57"/>
    </row>
    <row r="9807" spans="4:22">
      <c r="D9807" s="56"/>
      <c r="E9807" s="56"/>
      <c r="F9807" s="56"/>
      <c r="G9807" s="56"/>
      <c r="I9807" s="57"/>
      <c r="N9807" s="56"/>
      <c r="O9807" s="57"/>
      <c r="V9807" s="57"/>
    </row>
    <row r="9808" spans="4:22">
      <c r="D9808" s="56"/>
      <c r="E9808" s="56"/>
      <c r="F9808" s="56"/>
      <c r="G9808" s="56"/>
      <c r="I9808" s="57"/>
      <c r="N9808" s="56"/>
      <c r="O9808" s="57"/>
      <c r="V9808" s="57"/>
    </row>
    <row r="9809" spans="4:22">
      <c r="D9809" s="56"/>
      <c r="E9809" s="56"/>
      <c r="F9809" s="56"/>
      <c r="G9809" s="56"/>
      <c r="I9809" s="57"/>
      <c r="N9809" s="56"/>
      <c r="O9809" s="57"/>
      <c r="V9809" s="57"/>
    </row>
    <row r="9810" spans="4:22">
      <c r="D9810" s="56"/>
      <c r="E9810" s="56"/>
      <c r="F9810" s="56"/>
      <c r="G9810" s="56"/>
      <c r="I9810" s="57"/>
      <c r="N9810" s="56"/>
      <c r="O9810" s="57"/>
      <c r="V9810" s="57"/>
    </row>
    <row r="9811" spans="4:22">
      <c r="D9811" s="56"/>
      <c r="E9811" s="56"/>
      <c r="F9811" s="56"/>
      <c r="G9811" s="56"/>
      <c r="I9811" s="57"/>
      <c r="N9811" s="56"/>
      <c r="O9811" s="57"/>
      <c r="V9811" s="57"/>
    </row>
    <row r="9812" spans="4:22">
      <c r="D9812" s="56"/>
      <c r="E9812" s="56"/>
      <c r="F9812" s="56"/>
      <c r="G9812" s="56"/>
      <c r="I9812" s="57"/>
      <c r="N9812" s="56"/>
      <c r="O9812" s="57"/>
      <c r="V9812" s="57"/>
    </row>
    <row r="9813" spans="4:22">
      <c r="D9813" s="56"/>
      <c r="E9813" s="56"/>
      <c r="F9813" s="56"/>
      <c r="G9813" s="56"/>
      <c r="I9813" s="57"/>
      <c r="N9813" s="56"/>
      <c r="O9813" s="57"/>
      <c r="V9813" s="57"/>
    </row>
    <row r="9814" spans="4:22">
      <c r="D9814" s="56"/>
      <c r="E9814" s="56"/>
      <c r="F9814" s="56"/>
      <c r="G9814" s="56"/>
      <c r="I9814" s="57"/>
      <c r="N9814" s="56"/>
      <c r="O9814" s="57"/>
      <c r="V9814" s="57"/>
    </row>
    <row r="9815" spans="4:22">
      <c r="D9815" s="56"/>
      <c r="E9815" s="56"/>
      <c r="F9815" s="56"/>
      <c r="G9815" s="56"/>
      <c r="I9815" s="57"/>
      <c r="N9815" s="56"/>
      <c r="O9815" s="57"/>
      <c r="V9815" s="57"/>
    </row>
    <row r="9816" spans="4:22">
      <c r="D9816" s="56"/>
      <c r="E9816" s="56"/>
      <c r="F9816" s="56"/>
      <c r="G9816" s="56"/>
      <c r="I9816" s="57"/>
      <c r="N9816" s="56"/>
      <c r="O9816" s="57"/>
      <c r="V9816" s="57"/>
    </row>
    <row r="9817" spans="4:22">
      <c r="D9817" s="56"/>
      <c r="E9817" s="56"/>
      <c r="F9817" s="56"/>
      <c r="G9817" s="56"/>
      <c r="I9817" s="57"/>
      <c r="N9817" s="56"/>
      <c r="O9817" s="57"/>
      <c r="V9817" s="57"/>
    </row>
    <row r="9818" spans="4:22">
      <c r="D9818" s="56"/>
      <c r="E9818" s="56"/>
      <c r="F9818" s="56"/>
      <c r="G9818" s="56"/>
      <c r="I9818" s="57"/>
      <c r="N9818" s="56"/>
      <c r="O9818" s="57"/>
      <c r="V9818" s="57"/>
    </row>
    <row r="9819" spans="4:22">
      <c r="D9819" s="56"/>
      <c r="E9819" s="56"/>
      <c r="F9819" s="56"/>
      <c r="G9819" s="56"/>
      <c r="I9819" s="57"/>
      <c r="N9819" s="56"/>
      <c r="O9819" s="57"/>
      <c r="V9819" s="57"/>
    </row>
    <row r="9820" spans="4:22">
      <c r="D9820" s="56"/>
      <c r="E9820" s="56"/>
      <c r="F9820" s="56"/>
      <c r="G9820" s="56"/>
      <c r="I9820" s="57"/>
      <c r="N9820" s="56"/>
      <c r="O9820" s="57"/>
      <c r="V9820" s="57"/>
    </row>
    <row r="9821" spans="4:22">
      <c r="D9821" s="56"/>
      <c r="E9821" s="56"/>
      <c r="F9821" s="56"/>
      <c r="G9821" s="56"/>
      <c r="I9821" s="57"/>
      <c r="N9821" s="56"/>
      <c r="O9821" s="57"/>
      <c r="V9821" s="57"/>
    </row>
    <row r="9822" spans="4:22">
      <c r="D9822" s="56"/>
      <c r="E9822" s="56"/>
      <c r="F9822" s="56"/>
      <c r="G9822" s="56"/>
      <c r="I9822" s="57"/>
      <c r="N9822" s="56"/>
      <c r="O9822" s="57"/>
      <c r="V9822" s="57"/>
    </row>
    <row r="9823" spans="4:22">
      <c r="D9823" s="56"/>
      <c r="E9823" s="56"/>
      <c r="F9823" s="56"/>
      <c r="G9823" s="56"/>
      <c r="I9823" s="57"/>
      <c r="N9823" s="56"/>
      <c r="O9823" s="57"/>
      <c r="V9823" s="57"/>
    </row>
    <row r="9824" spans="4:22">
      <c r="D9824" s="56"/>
      <c r="E9824" s="56"/>
      <c r="F9824" s="56"/>
      <c r="G9824" s="56"/>
      <c r="I9824" s="57"/>
      <c r="N9824" s="56"/>
      <c r="O9824" s="57"/>
      <c r="V9824" s="57"/>
    </row>
    <row r="9825" spans="4:22">
      <c r="D9825" s="56"/>
      <c r="E9825" s="56"/>
      <c r="F9825" s="56"/>
      <c r="G9825" s="56"/>
      <c r="I9825" s="57"/>
      <c r="N9825" s="56"/>
      <c r="O9825" s="57"/>
      <c r="V9825" s="57"/>
    </row>
    <row r="9826" spans="4:22">
      <c r="D9826" s="56"/>
      <c r="E9826" s="56"/>
      <c r="F9826" s="56"/>
      <c r="G9826" s="56"/>
      <c r="I9826" s="57"/>
      <c r="N9826" s="56"/>
      <c r="O9826" s="57"/>
      <c r="V9826" s="57"/>
    </row>
    <row r="9827" spans="4:22">
      <c r="D9827" s="56"/>
      <c r="E9827" s="56"/>
      <c r="F9827" s="56"/>
      <c r="G9827" s="56"/>
      <c r="I9827" s="57"/>
      <c r="N9827" s="56"/>
      <c r="O9827" s="57"/>
      <c r="V9827" s="57"/>
    </row>
    <row r="9828" spans="4:22">
      <c r="D9828" s="56"/>
      <c r="E9828" s="56"/>
      <c r="F9828" s="56"/>
      <c r="G9828" s="56"/>
      <c r="I9828" s="57"/>
      <c r="N9828" s="56"/>
      <c r="O9828" s="57"/>
      <c r="V9828" s="57"/>
    </row>
    <row r="9829" spans="4:22">
      <c r="D9829" s="56"/>
      <c r="E9829" s="56"/>
      <c r="F9829" s="56"/>
      <c r="G9829" s="56"/>
      <c r="I9829" s="57"/>
      <c r="N9829" s="56"/>
      <c r="O9829" s="57"/>
      <c r="V9829" s="57"/>
    </row>
    <row r="9830" spans="4:22">
      <c r="D9830" s="56"/>
      <c r="E9830" s="56"/>
      <c r="F9830" s="56"/>
      <c r="G9830" s="56"/>
      <c r="I9830" s="57"/>
      <c r="N9830" s="56"/>
      <c r="O9830" s="57"/>
      <c r="V9830" s="57"/>
    </row>
    <row r="9831" spans="4:22">
      <c r="D9831" s="56"/>
      <c r="E9831" s="56"/>
      <c r="F9831" s="56"/>
      <c r="G9831" s="56"/>
      <c r="I9831" s="57"/>
      <c r="N9831" s="56"/>
      <c r="O9831" s="57"/>
      <c r="V9831" s="57"/>
    </row>
    <row r="9832" spans="4:22">
      <c r="D9832" s="56"/>
      <c r="E9832" s="56"/>
      <c r="F9832" s="56"/>
      <c r="G9832" s="56"/>
      <c r="I9832" s="57"/>
      <c r="N9832" s="56"/>
      <c r="O9832" s="57"/>
      <c r="V9832" s="57"/>
    </row>
    <row r="9833" spans="4:22">
      <c r="D9833" s="56"/>
      <c r="E9833" s="56"/>
      <c r="F9833" s="56"/>
      <c r="G9833" s="56"/>
      <c r="I9833" s="57"/>
      <c r="N9833" s="56"/>
      <c r="O9833" s="57"/>
      <c r="V9833" s="57"/>
    </row>
    <row r="9834" spans="4:22">
      <c r="D9834" s="56"/>
      <c r="E9834" s="56"/>
      <c r="F9834" s="56"/>
      <c r="G9834" s="56"/>
      <c r="I9834" s="57"/>
      <c r="N9834" s="56"/>
      <c r="O9834" s="57"/>
      <c r="V9834" s="57"/>
    </row>
    <row r="9835" spans="4:22">
      <c r="D9835" s="56"/>
      <c r="E9835" s="56"/>
      <c r="F9835" s="56"/>
      <c r="G9835" s="56"/>
      <c r="I9835" s="57"/>
      <c r="N9835" s="56"/>
      <c r="O9835" s="57"/>
      <c r="V9835" s="57"/>
    </row>
    <row r="9836" spans="4:22">
      <c r="D9836" s="56"/>
      <c r="E9836" s="56"/>
      <c r="F9836" s="56"/>
      <c r="G9836" s="56"/>
      <c r="I9836" s="57"/>
      <c r="N9836" s="56"/>
      <c r="O9836" s="57"/>
      <c r="V9836" s="57"/>
    </row>
    <row r="9837" spans="4:22">
      <c r="D9837" s="56"/>
      <c r="E9837" s="56"/>
      <c r="F9837" s="56"/>
      <c r="G9837" s="56"/>
      <c r="I9837" s="57"/>
      <c r="N9837" s="56"/>
      <c r="O9837" s="57"/>
      <c r="V9837" s="57"/>
    </row>
    <row r="9838" spans="4:22">
      <c r="D9838" s="56"/>
      <c r="E9838" s="56"/>
      <c r="F9838" s="56"/>
      <c r="G9838" s="56"/>
      <c r="I9838" s="57"/>
      <c r="N9838" s="56"/>
      <c r="O9838" s="57"/>
      <c r="V9838" s="57"/>
    </row>
    <row r="9839" spans="4:22">
      <c r="D9839" s="56"/>
      <c r="E9839" s="56"/>
      <c r="F9839" s="56"/>
      <c r="G9839" s="56"/>
      <c r="I9839" s="57"/>
      <c r="N9839" s="56"/>
      <c r="O9839" s="57"/>
      <c r="V9839" s="57"/>
    </row>
    <row r="9840" spans="4:22">
      <c r="D9840" s="56"/>
      <c r="E9840" s="56"/>
      <c r="F9840" s="56"/>
      <c r="G9840" s="56"/>
      <c r="I9840" s="57"/>
      <c r="N9840" s="56"/>
      <c r="O9840" s="57"/>
      <c r="V9840" s="57"/>
    </row>
    <row r="9841" spans="4:22">
      <c r="D9841" s="56"/>
      <c r="E9841" s="56"/>
      <c r="F9841" s="56"/>
      <c r="G9841" s="56"/>
      <c r="I9841" s="57"/>
      <c r="N9841" s="56"/>
      <c r="O9841" s="57"/>
      <c r="V9841" s="57"/>
    </row>
    <row r="9842" spans="4:22">
      <c r="D9842" s="56"/>
      <c r="E9842" s="56"/>
      <c r="F9842" s="56"/>
      <c r="G9842" s="56"/>
      <c r="I9842" s="57"/>
      <c r="N9842" s="56"/>
      <c r="O9842" s="57"/>
      <c r="V9842" s="57"/>
    </row>
    <row r="9843" spans="4:22">
      <c r="D9843" s="56"/>
      <c r="E9843" s="56"/>
      <c r="F9843" s="56"/>
      <c r="G9843" s="56"/>
      <c r="I9843" s="57"/>
      <c r="N9843" s="56"/>
      <c r="O9843" s="57"/>
      <c r="V9843" s="57"/>
    </row>
    <row r="9844" spans="4:22">
      <c r="D9844" s="56"/>
      <c r="E9844" s="56"/>
      <c r="F9844" s="56"/>
      <c r="G9844" s="56"/>
      <c r="I9844" s="57"/>
      <c r="N9844" s="56"/>
      <c r="O9844" s="57"/>
      <c r="V9844" s="57"/>
    </row>
    <row r="9845" spans="4:22">
      <c r="D9845" s="56"/>
      <c r="E9845" s="56"/>
      <c r="F9845" s="56"/>
      <c r="G9845" s="56"/>
      <c r="I9845" s="57"/>
      <c r="N9845" s="56"/>
      <c r="O9845" s="57"/>
      <c r="V9845" s="57"/>
    </row>
    <row r="9846" spans="4:22">
      <c r="D9846" s="56"/>
      <c r="E9846" s="56"/>
      <c r="F9846" s="56"/>
      <c r="G9846" s="56"/>
      <c r="I9846" s="57"/>
      <c r="N9846" s="56"/>
      <c r="O9846" s="57"/>
      <c r="V9846" s="57"/>
    </row>
    <row r="9847" spans="4:22">
      <c r="D9847" s="56"/>
      <c r="E9847" s="56"/>
      <c r="F9847" s="56"/>
      <c r="G9847" s="56"/>
      <c r="I9847" s="57"/>
      <c r="N9847" s="56"/>
      <c r="O9847" s="57"/>
      <c r="V9847" s="57"/>
    </row>
    <row r="9848" spans="4:22">
      <c r="D9848" s="56"/>
      <c r="E9848" s="56"/>
      <c r="F9848" s="56"/>
      <c r="G9848" s="56"/>
      <c r="I9848" s="57"/>
      <c r="N9848" s="56"/>
      <c r="O9848" s="57"/>
      <c r="V9848" s="57"/>
    </row>
    <row r="9849" spans="4:22">
      <c r="D9849" s="56"/>
      <c r="E9849" s="56"/>
      <c r="F9849" s="56"/>
      <c r="G9849" s="56"/>
      <c r="I9849" s="57"/>
      <c r="N9849" s="56"/>
      <c r="O9849" s="57"/>
      <c r="V9849" s="57"/>
    </row>
    <row r="9850" spans="4:22">
      <c r="D9850" s="56"/>
      <c r="E9850" s="56"/>
      <c r="F9850" s="56"/>
      <c r="G9850" s="56"/>
      <c r="I9850" s="57"/>
      <c r="N9850" s="56"/>
      <c r="O9850" s="57"/>
      <c r="V9850" s="57"/>
    </row>
    <row r="9851" spans="4:22">
      <c r="D9851" s="56"/>
      <c r="E9851" s="56"/>
      <c r="F9851" s="56"/>
      <c r="G9851" s="56"/>
      <c r="I9851" s="57"/>
      <c r="N9851" s="56"/>
      <c r="O9851" s="57"/>
      <c r="V9851" s="57"/>
    </row>
    <row r="9852" spans="4:22">
      <c r="D9852" s="56"/>
      <c r="E9852" s="56"/>
      <c r="F9852" s="56"/>
      <c r="G9852" s="56"/>
      <c r="I9852" s="57"/>
      <c r="N9852" s="56"/>
      <c r="O9852" s="57"/>
      <c r="V9852" s="57"/>
    </row>
    <row r="9853" spans="4:22">
      <c r="D9853" s="56"/>
      <c r="E9853" s="56"/>
      <c r="F9853" s="56"/>
      <c r="G9853" s="56"/>
      <c r="I9853" s="57"/>
      <c r="N9853" s="56"/>
      <c r="O9853" s="57"/>
      <c r="V9853" s="57"/>
    </row>
    <row r="9854" spans="4:22">
      <c r="D9854" s="56"/>
      <c r="E9854" s="56"/>
      <c r="F9854" s="56"/>
      <c r="G9854" s="56"/>
      <c r="I9854" s="57"/>
      <c r="N9854" s="56"/>
      <c r="O9854" s="57"/>
      <c r="V9854" s="57"/>
    </row>
    <row r="9855" spans="4:22">
      <c r="D9855" s="56"/>
      <c r="E9855" s="56"/>
      <c r="F9855" s="56"/>
      <c r="G9855" s="56"/>
      <c r="I9855" s="57"/>
      <c r="N9855" s="56"/>
      <c r="O9855" s="57"/>
      <c r="V9855" s="57"/>
    </row>
    <row r="9856" spans="4:22">
      <c r="D9856" s="56"/>
      <c r="E9856" s="56"/>
      <c r="F9856" s="56"/>
      <c r="G9856" s="56"/>
      <c r="I9856" s="57"/>
      <c r="N9856" s="56"/>
      <c r="O9856" s="57"/>
      <c r="V9856" s="57"/>
    </row>
    <row r="9857" spans="4:22">
      <c r="D9857" s="56"/>
      <c r="E9857" s="56"/>
      <c r="F9857" s="56"/>
      <c r="G9857" s="56"/>
      <c r="I9857" s="57"/>
      <c r="N9857" s="56"/>
      <c r="O9857" s="57"/>
      <c r="V9857" s="57"/>
    </row>
    <row r="9858" spans="4:22">
      <c r="D9858" s="56"/>
      <c r="E9858" s="56"/>
      <c r="F9858" s="56"/>
      <c r="G9858" s="56"/>
      <c r="I9858" s="57"/>
      <c r="N9858" s="56"/>
      <c r="O9858" s="57"/>
      <c r="V9858" s="57"/>
    </row>
    <row r="9859" spans="4:22">
      <c r="D9859" s="56"/>
      <c r="E9859" s="56"/>
      <c r="F9859" s="56"/>
      <c r="G9859" s="56"/>
      <c r="I9859" s="57"/>
      <c r="N9859" s="56"/>
      <c r="O9859" s="57"/>
      <c r="V9859" s="57"/>
    </row>
    <row r="9860" spans="4:22">
      <c r="D9860" s="56"/>
      <c r="E9860" s="56"/>
      <c r="F9860" s="56"/>
      <c r="G9860" s="56"/>
      <c r="I9860" s="57"/>
      <c r="N9860" s="56"/>
      <c r="O9860" s="57"/>
      <c r="V9860" s="57"/>
    </row>
    <row r="9861" spans="4:22">
      <c r="D9861" s="56"/>
      <c r="E9861" s="56"/>
      <c r="F9861" s="56"/>
      <c r="G9861" s="56"/>
      <c r="I9861" s="57"/>
      <c r="N9861" s="56"/>
      <c r="O9861" s="57"/>
      <c r="V9861" s="57"/>
    </row>
    <row r="9862" spans="4:22">
      <c r="D9862" s="56"/>
      <c r="E9862" s="56"/>
      <c r="F9862" s="56"/>
      <c r="G9862" s="56"/>
      <c r="I9862" s="57"/>
      <c r="N9862" s="56"/>
      <c r="O9862" s="57"/>
      <c r="V9862" s="57"/>
    </row>
    <row r="9863" spans="4:22">
      <c r="D9863" s="56"/>
      <c r="E9863" s="56"/>
      <c r="F9863" s="56"/>
      <c r="G9863" s="56"/>
      <c r="I9863" s="57"/>
      <c r="N9863" s="56"/>
      <c r="O9863" s="57"/>
      <c r="V9863" s="57"/>
    </row>
    <row r="9864" spans="4:22">
      <c r="D9864" s="56"/>
      <c r="E9864" s="56"/>
      <c r="F9864" s="56"/>
      <c r="G9864" s="56"/>
      <c r="I9864" s="57"/>
      <c r="N9864" s="56"/>
      <c r="O9864" s="57"/>
      <c r="V9864" s="57"/>
    </row>
    <row r="9865" spans="4:22">
      <c r="D9865" s="56"/>
      <c r="E9865" s="56"/>
      <c r="F9865" s="56"/>
      <c r="G9865" s="56"/>
      <c r="I9865" s="57"/>
      <c r="N9865" s="56"/>
      <c r="O9865" s="57"/>
      <c r="V9865" s="57"/>
    </row>
    <row r="9866" spans="4:22">
      <c r="D9866" s="56"/>
      <c r="E9866" s="56"/>
      <c r="F9866" s="56"/>
      <c r="G9866" s="56"/>
      <c r="I9866" s="57"/>
      <c r="N9866" s="56"/>
      <c r="O9866" s="57"/>
      <c r="V9866" s="57"/>
    </row>
    <row r="9867" spans="4:22">
      <c r="D9867" s="56"/>
      <c r="E9867" s="56"/>
      <c r="F9867" s="56"/>
      <c r="G9867" s="56"/>
      <c r="I9867" s="57"/>
      <c r="N9867" s="56"/>
      <c r="O9867" s="57"/>
      <c r="V9867" s="57"/>
    </row>
    <row r="9868" spans="4:22">
      <c r="D9868" s="56"/>
      <c r="E9868" s="56"/>
      <c r="F9868" s="56"/>
      <c r="G9868" s="56"/>
      <c r="I9868" s="57"/>
      <c r="N9868" s="56"/>
      <c r="O9868" s="57"/>
      <c r="V9868" s="57"/>
    </row>
    <row r="9869" spans="4:22">
      <c r="D9869" s="56"/>
      <c r="E9869" s="56"/>
      <c r="F9869" s="56"/>
      <c r="G9869" s="56"/>
      <c r="I9869" s="57"/>
      <c r="N9869" s="56"/>
      <c r="O9869" s="57"/>
      <c r="V9869" s="57"/>
    </row>
    <row r="9870" spans="4:22">
      <c r="D9870" s="56"/>
      <c r="E9870" s="56"/>
      <c r="F9870" s="56"/>
      <c r="G9870" s="56"/>
      <c r="I9870" s="57"/>
      <c r="N9870" s="56"/>
      <c r="O9870" s="57"/>
      <c r="V9870" s="57"/>
    </row>
    <row r="9871" spans="4:22">
      <c r="D9871" s="56"/>
      <c r="E9871" s="56"/>
      <c r="F9871" s="56"/>
      <c r="G9871" s="56"/>
      <c r="I9871" s="57"/>
      <c r="N9871" s="56"/>
      <c r="O9871" s="57"/>
      <c r="V9871" s="57"/>
    </row>
    <row r="9872" spans="4:22">
      <c r="D9872" s="56"/>
      <c r="E9872" s="56"/>
      <c r="F9872" s="56"/>
      <c r="G9872" s="56"/>
      <c r="I9872" s="57"/>
      <c r="N9872" s="56"/>
      <c r="O9872" s="57"/>
      <c r="V9872" s="57"/>
    </row>
    <row r="9873" spans="4:22">
      <c r="D9873" s="56"/>
      <c r="E9873" s="56"/>
      <c r="F9873" s="56"/>
      <c r="G9873" s="56"/>
      <c r="I9873" s="57"/>
      <c r="N9873" s="56"/>
      <c r="O9873" s="57"/>
      <c r="V9873" s="57"/>
    </row>
    <row r="9874" spans="4:22">
      <c r="D9874" s="56"/>
      <c r="E9874" s="56"/>
      <c r="F9874" s="56"/>
      <c r="G9874" s="56"/>
      <c r="I9874" s="57"/>
      <c r="N9874" s="56"/>
      <c r="O9874" s="57"/>
      <c r="V9874" s="57"/>
    </row>
    <row r="9875" spans="4:22">
      <c r="D9875" s="56"/>
      <c r="E9875" s="56"/>
      <c r="F9875" s="56"/>
      <c r="G9875" s="56"/>
      <c r="I9875" s="57"/>
      <c r="N9875" s="56"/>
      <c r="O9875" s="57"/>
      <c r="V9875" s="57"/>
    </row>
    <row r="9876" spans="4:22">
      <c r="D9876" s="56"/>
      <c r="E9876" s="56"/>
      <c r="F9876" s="56"/>
      <c r="G9876" s="56"/>
      <c r="I9876" s="57"/>
      <c r="N9876" s="56"/>
      <c r="O9876" s="57"/>
      <c r="V9876" s="57"/>
    </row>
    <row r="9877" spans="4:22">
      <c r="D9877" s="56"/>
      <c r="E9877" s="56"/>
      <c r="F9877" s="56"/>
      <c r="G9877" s="56"/>
      <c r="I9877" s="57"/>
      <c r="N9877" s="56"/>
      <c r="O9877" s="57"/>
      <c r="V9877" s="57"/>
    </row>
    <row r="9878" spans="4:22">
      <c r="D9878" s="56"/>
      <c r="E9878" s="56"/>
      <c r="F9878" s="56"/>
      <c r="G9878" s="56"/>
      <c r="I9878" s="57"/>
      <c r="N9878" s="56"/>
      <c r="O9878" s="57"/>
      <c r="V9878" s="57"/>
    </row>
    <row r="9879" spans="4:22">
      <c r="D9879" s="56"/>
      <c r="E9879" s="56"/>
      <c r="F9879" s="56"/>
      <c r="G9879" s="56"/>
      <c r="I9879" s="57"/>
      <c r="N9879" s="56"/>
      <c r="O9879" s="57"/>
      <c r="V9879" s="57"/>
    </row>
    <row r="9880" spans="4:22">
      <c r="D9880" s="56"/>
      <c r="E9880" s="56"/>
      <c r="F9880" s="56"/>
      <c r="G9880" s="56"/>
      <c r="I9880" s="57"/>
      <c r="N9880" s="56"/>
      <c r="O9880" s="57"/>
      <c r="V9880" s="57"/>
    </row>
    <row r="9881" spans="4:22">
      <c r="D9881" s="56"/>
      <c r="E9881" s="56"/>
      <c r="F9881" s="56"/>
      <c r="G9881" s="56"/>
      <c r="I9881" s="57"/>
      <c r="N9881" s="56"/>
      <c r="O9881" s="57"/>
      <c r="V9881" s="57"/>
    </row>
    <row r="9882" spans="4:22">
      <c r="D9882" s="56"/>
      <c r="E9882" s="56"/>
      <c r="F9882" s="56"/>
      <c r="G9882" s="56"/>
      <c r="I9882" s="57"/>
      <c r="N9882" s="56"/>
      <c r="O9882" s="57"/>
      <c r="V9882" s="57"/>
    </row>
    <row r="9883" spans="4:22">
      <c r="D9883" s="56"/>
      <c r="E9883" s="56"/>
      <c r="F9883" s="56"/>
      <c r="G9883" s="56"/>
      <c r="I9883" s="57"/>
      <c r="N9883" s="56"/>
      <c r="O9883" s="57"/>
      <c r="V9883" s="57"/>
    </row>
    <row r="9884" spans="4:22">
      <c r="D9884" s="56"/>
      <c r="E9884" s="56"/>
      <c r="F9884" s="56"/>
      <c r="G9884" s="56"/>
      <c r="I9884" s="57"/>
      <c r="N9884" s="56"/>
      <c r="O9884" s="57"/>
      <c r="V9884" s="57"/>
    </row>
    <row r="9885" spans="4:22">
      <c r="D9885" s="56"/>
      <c r="E9885" s="56"/>
      <c r="F9885" s="56"/>
      <c r="G9885" s="56"/>
      <c r="I9885" s="57"/>
      <c r="N9885" s="56"/>
      <c r="O9885" s="57"/>
      <c r="V9885" s="57"/>
    </row>
    <row r="9886" spans="4:22">
      <c r="D9886" s="56"/>
      <c r="E9886" s="56"/>
      <c r="F9886" s="56"/>
      <c r="G9886" s="56"/>
      <c r="I9886" s="57"/>
      <c r="N9886" s="56"/>
      <c r="O9886" s="57"/>
      <c r="V9886" s="57"/>
    </row>
    <row r="9887" spans="4:22">
      <c r="D9887" s="56"/>
      <c r="E9887" s="56"/>
      <c r="F9887" s="56"/>
      <c r="G9887" s="56"/>
      <c r="I9887" s="57"/>
      <c r="N9887" s="56"/>
      <c r="O9887" s="57"/>
      <c r="V9887" s="57"/>
    </row>
    <row r="9888" spans="4:22">
      <c r="D9888" s="56"/>
      <c r="E9888" s="56"/>
      <c r="F9888" s="56"/>
      <c r="G9888" s="56"/>
      <c r="I9888" s="57"/>
      <c r="N9888" s="56"/>
      <c r="O9888" s="57"/>
      <c r="V9888" s="57"/>
    </row>
    <row r="9889" spans="4:22">
      <c r="D9889" s="56"/>
      <c r="E9889" s="56"/>
      <c r="F9889" s="56"/>
      <c r="G9889" s="56"/>
      <c r="I9889" s="57"/>
      <c r="N9889" s="56"/>
      <c r="O9889" s="57"/>
      <c r="V9889" s="57"/>
    </row>
    <row r="9890" spans="4:22">
      <c r="D9890" s="56"/>
      <c r="E9890" s="56"/>
      <c r="F9890" s="56"/>
      <c r="G9890" s="56"/>
      <c r="I9890" s="57"/>
      <c r="N9890" s="56"/>
      <c r="O9890" s="57"/>
      <c r="V9890" s="57"/>
    </row>
    <row r="9891" spans="4:22">
      <c r="D9891" s="56"/>
      <c r="E9891" s="56"/>
      <c r="F9891" s="56"/>
      <c r="G9891" s="56"/>
      <c r="I9891" s="57"/>
      <c r="N9891" s="56"/>
      <c r="O9891" s="57"/>
      <c r="V9891" s="57"/>
    </row>
    <row r="9892" spans="4:22">
      <c r="D9892" s="56"/>
      <c r="E9892" s="56"/>
      <c r="F9892" s="56"/>
      <c r="G9892" s="56"/>
      <c r="I9892" s="57"/>
      <c r="N9892" s="56"/>
      <c r="O9892" s="57"/>
      <c r="V9892" s="57"/>
    </row>
    <row r="9893" spans="4:22">
      <c r="D9893" s="56"/>
      <c r="E9893" s="56"/>
      <c r="F9893" s="56"/>
      <c r="G9893" s="56"/>
      <c r="I9893" s="57"/>
      <c r="N9893" s="56"/>
      <c r="O9893" s="57"/>
      <c r="V9893" s="57"/>
    </row>
    <row r="9894" spans="4:22">
      <c r="D9894" s="56"/>
      <c r="E9894" s="56"/>
      <c r="F9894" s="56"/>
      <c r="G9894" s="56"/>
      <c r="I9894" s="57"/>
      <c r="N9894" s="56"/>
      <c r="O9894" s="57"/>
      <c r="V9894" s="57"/>
    </row>
    <row r="9895" spans="4:22">
      <c r="D9895" s="56"/>
      <c r="E9895" s="56"/>
      <c r="F9895" s="56"/>
      <c r="G9895" s="56"/>
      <c r="I9895" s="57"/>
      <c r="N9895" s="56"/>
      <c r="O9895" s="57"/>
      <c r="V9895" s="57"/>
    </row>
    <row r="9896" spans="4:22">
      <c r="D9896" s="56"/>
      <c r="E9896" s="56"/>
      <c r="F9896" s="56"/>
      <c r="G9896" s="56"/>
      <c r="I9896" s="57"/>
      <c r="N9896" s="56"/>
      <c r="O9896" s="57"/>
      <c r="V9896" s="57"/>
    </row>
    <row r="9897" spans="4:22">
      <c r="D9897" s="56"/>
      <c r="E9897" s="56"/>
      <c r="F9897" s="56"/>
      <c r="G9897" s="56"/>
      <c r="I9897" s="57"/>
      <c r="N9897" s="56"/>
      <c r="O9897" s="57"/>
      <c r="V9897" s="57"/>
    </row>
    <row r="9898" spans="4:22">
      <c r="D9898" s="56"/>
      <c r="E9898" s="56"/>
      <c r="F9898" s="56"/>
      <c r="G9898" s="56"/>
      <c r="I9898" s="57"/>
      <c r="N9898" s="56"/>
      <c r="O9898" s="57"/>
      <c r="V9898" s="57"/>
    </row>
    <row r="9899" spans="4:22">
      <c r="D9899" s="56"/>
      <c r="E9899" s="56"/>
      <c r="F9899" s="56"/>
      <c r="G9899" s="56"/>
      <c r="I9899" s="57"/>
      <c r="N9899" s="56"/>
      <c r="O9899" s="57"/>
      <c r="V9899" s="57"/>
    </row>
    <row r="9900" spans="4:22">
      <c r="D9900" s="56"/>
      <c r="E9900" s="56"/>
      <c r="F9900" s="56"/>
      <c r="G9900" s="56"/>
      <c r="I9900" s="57"/>
      <c r="N9900" s="56"/>
      <c r="O9900" s="57"/>
      <c r="V9900" s="57"/>
    </row>
    <row r="9901" spans="4:22">
      <c r="D9901" s="56"/>
      <c r="E9901" s="56"/>
      <c r="F9901" s="56"/>
      <c r="G9901" s="56"/>
      <c r="I9901" s="57"/>
      <c r="N9901" s="56"/>
      <c r="O9901" s="57"/>
      <c r="V9901" s="57"/>
    </row>
    <row r="9902" spans="4:22">
      <c r="D9902" s="56"/>
      <c r="E9902" s="56"/>
      <c r="F9902" s="56"/>
      <c r="G9902" s="56"/>
      <c r="I9902" s="57"/>
      <c r="N9902" s="56"/>
      <c r="O9902" s="57"/>
      <c r="V9902" s="57"/>
    </row>
    <row r="9903" spans="4:22">
      <c r="D9903" s="56"/>
      <c r="E9903" s="56"/>
      <c r="F9903" s="56"/>
      <c r="G9903" s="56"/>
      <c r="I9903" s="57"/>
      <c r="N9903" s="56"/>
      <c r="O9903" s="57"/>
      <c r="V9903" s="57"/>
    </row>
    <row r="9904" spans="4:22">
      <c r="D9904" s="56"/>
      <c r="E9904" s="56"/>
      <c r="F9904" s="56"/>
      <c r="G9904" s="56"/>
      <c r="I9904" s="57"/>
      <c r="N9904" s="56"/>
      <c r="O9904" s="57"/>
      <c r="V9904" s="57"/>
    </row>
    <row r="9905" spans="4:22">
      <c r="D9905" s="56"/>
      <c r="E9905" s="56"/>
      <c r="F9905" s="56"/>
      <c r="G9905" s="56"/>
      <c r="I9905" s="57"/>
      <c r="N9905" s="56"/>
      <c r="O9905" s="57"/>
      <c r="V9905" s="57"/>
    </row>
  </sheetData>
  <sheetProtection sheet="1" objects="1" scenarios="1"/>
  <mergeCells count="12">
    <mergeCell ref="X4:Z4"/>
    <mergeCell ref="B4:B5"/>
    <mergeCell ref="C4:C5"/>
    <mergeCell ref="D4:G4"/>
    <mergeCell ref="O4:O5"/>
    <mergeCell ref="P4:P5"/>
    <mergeCell ref="Q4:T4"/>
    <mergeCell ref="I4:I5"/>
    <mergeCell ref="J4:J5"/>
    <mergeCell ref="K4:M4"/>
    <mergeCell ref="V4:V5"/>
    <mergeCell ref="W4:W5"/>
  </mergeCells>
  <pageMargins left="0.7" right="0.7" top="0.75" bottom="0.75" header="0.3" footer="0.3"/>
  <pageSetup paperSize="9" orientation="portrait" horizontalDpi="0" verticalDpi="0" r:id="rId1"/>
</worksheet>
</file>

<file path=xl/worksheets/sheet5.xml><?xml version="1.0" encoding="utf-8"?>
<worksheet xmlns="http://schemas.openxmlformats.org/spreadsheetml/2006/main" xmlns:r="http://schemas.openxmlformats.org/officeDocument/2006/relationships">
  <sheetPr codeName="Лист12"/>
  <dimension ref="A1:Z92"/>
  <sheetViews>
    <sheetView zoomScale="85" zoomScaleNormal="85" workbookViewId="0">
      <selection activeCell="A2" sqref="A2"/>
    </sheetView>
  </sheetViews>
  <sheetFormatPr defaultRowHeight="14.25"/>
  <cols>
    <col min="1" max="1" width="5.28515625" style="37" customWidth="1"/>
    <col min="2" max="2" width="46.42578125" style="49" customWidth="1"/>
    <col min="3" max="3" width="13" style="49" customWidth="1"/>
    <col min="4" max="7" width="17.42578125" style="37" customWidth="1"/>
    <col min="8" max="8" width="8.28515625" style="37" customWidth="1"/>
    <col min="9" max="9" width="46.42578125" style="49" customWidth="1"/>
    <col min="10" max="10" width="11.42578125" style="49" customWidth="1"/>
    <col min="11" max="13" width="17.42578125" style="37" customWidth="1"/>
    <col min="14" max="14" width="9.140625" style="37"/>
    <col min="15" max="15" width="46.42578125" style="49" customWidth="1"/>
    <col min="16" max="16" width="10.7109375" style="49" customWidth="1"/>
    <col min="17" max="20" width="17.42578125" style="37" customWidth="1"/>
    <col min="21" max="21" width="9.140625" style="37"/>
    <col min="22" max="22" width="46.42578125" style="49" customWidth="1"/>
    <col min="23" max="23" width="10.7109375" style="49" customWidth="1"/>
    <col min="24" max="26" width="17.42578125" style="37" customWidth="1"/>
    <col min="27" max="16384" width="9.140625" style="37"/>
  </cols>
  <sheetData>
    <row r="1" spans="1:26" ht="21.75" customHeight="1">
      <c r="B1" s="7" t="s">
        <v>8926</v>
      </c>
      <c r="C1" s="5"/>
      <c r="D1" s="6"/>
      <c r="E1" s="6"/>
      <c r="F1" s="6"/>
      <c r="G1" s="6"/>
      <c r="I1" s="7" t="s">
        <v>8928</v>
      </c>
      <c r="J1" s="8"/>
      <c r="K1" s="9"/>
      <c r="L1" s="9"/>
      <c r="M1" s="9"/>
      <c r="N1" s="49"/>
      <c r="O1" s="7" t="s">
        <v>8927</v>
      </c>
      <c r="P1" s="5"/>
      <c r="Q1" s="6"/>
      <c r="R1" s="6"/>
      <c r="S1" s="6"/>
      <c r="T1" s="6"/>
      <c r="V1" s="7" t="s">
        <v>8929</v>
      </c>
      <c r="W1" s="8"/>
      <c r="X1" s="9"/>
      <c r="Y1" s="9"/>
      <c r="Z1" s="9"/>
    </row>
    <row r="2" spans="1:26" s="47" customFormat="1" ht="12">
      <c r="B2" s="38"/>
      <c r="C2" s="38"/>
      <c r="I2" s="38"/>
      <c r="J2" s="38"/>
      <c r="O2" s="38"/>
      <c r="P2" s="38"/>
      <c r="V2" s="38"/>
      <c r="W2" s="38"/>
    </row>
    <row r="3" spans="1:26" s="47" customFormat="1" ht="12">
      <c r="B3" s="38" t="s">
        <v>8896</v>
      </c>
      <c r="C3" s="38"/>
      <c r="I3" s="38" t="s">
        <v>8897</v>
      </c>
      <c r="J3" s="38"/>
      <c r="O3" s="38" t="s">
        <v>8898</v>
      </c>
      <c r="P3" s="38"/>
      <c r="V3" s="38" t="s">
        <v>8899</v>
      </c>
      <c r="W3" s="38"/>
    </row>
    <row r="4" spans="1:26" ht="16.5" customHeight="1">
      <c r="B4" s="82" t="s">
        <v>8867</v>
      </c>
      <c r="C4" s="84" t="s">
        <v>105</v>
      </c>
      <c r="D4" s="76" t="s">
        <v>8865</v>
      </c>
      <c r="E4" s="77"/>
      <c r="F4" s="77"/>
      <c r="G4" s="77"/>
      <c r="I4" s="78" t="s">
        <v>8867</v>
      </c>
      <c r="J4" s="80" t="s">
        <v>105</v>
      </c>
      <c r="K4" s="74" t="s">
        <v>8946</v>
      </c>
      <c r="L4" s="74"/>
      <c r="M4" s="74"/>
      <c r="O4" s="82" t="s">
        <v>8867</v>
      </c>
      <c r="P4" s="84" t="s">
        <v>105</v>
      </c>
      <c r="Q4" s="76" t="s">
        <v>8866</v>
      </c>
      <c r="R4" s="77"/>
      <c r="S4" s="77"/>
      <c r="T4" s="77"/>
      <c r="V4" s="78" t="s">
        <v>8867</v>
      </c>
      <c r="W4" s="80" t="s">
        <v>105</v>
      </c>
      <c r="X4" s="74" t="s">
        <v>8947</v>
      </c>
      <c r="Y4" s="74"/>
      <c r="Z4" s="74"/>
    </row>
    <row r="5" spans="1:26">
      <c r="B5" s="83"/>
      <c r="C5" s="85"/>
      <c r="D5" s="1">
        <v>2012</v>
      </c>
      <c r="E5" s="1">
        <v>2013</v>
      </c>
      <c r="F5" s="1">
        <v>2014</v>
      </c>
      <c r="G5" s="1">
        <v>2015</v>
      </c>
      <c r="I5" s="79"/>
      <c r="J5" s="81"/>
      <c r="K5" s="1">
        <v>2013</v>
      </c>
      <c r="L5" s="1">
        <v>2014</v>
      </c>
      <c r="M5" s="1">
        <v>2015</v>
      </c>
      <c r="O5" s="83"/>
      <c r="P5" s="85"/>
      <c r="Q5" s="1">
        <v>2012</v>
      </c>
      <c r="R5" s="1">
        <v>2013</v>
      </c>
      <c r="S5" s="1">
        <v>2014</v>
      </c>
      <c r="T5" s="1">
        <v>2015</v>
      </c>
      <c r="V5" s="79"/>
      <c r="W5" s="81"/>
      <c r="X5" s="1">
        <v>2013</v>
      </c>
      <c r="Y5" s="1">
        <v>2014</v>
      </c>
      <c r="Z5" s="1">
        <v>2015</v>
      </c>
    </row>
    <row r="6" spans="1:26" s="44" customFormat="1" ht="15">
      <c r="A6" s="37"/>
      <c r="B6" s="63" t="s">
        <v>96</v>
      </c>
      <c r="C6" s="64"/>
      <c r="D6" s="52">
        <v>30182644.264729992</v>
      </c>
      <c r="E6" s="52">
        <v>37413593.045219891</v>
      </c>
      <c r="F6" s="52">
        <v>40223133.927649923</v>
      </c>
      <c r="G6" s="52">
        <v>42955797.457349844</v>
      </c>
      <c r="H6" s="37"/>
      <c r="I6" s="63" t="s">
        <v>96</v>
      </c>
      <c r="J6" s="65" t="s">
        <v>96</v>
      </c>
      <c r="K6" s="62">
        <v>0.2395730711023103</v>
      </c>
      <c r="L6" s="62">
        <v>7.5094120979887879E-2</v>
      </c>
      <c r="M6" s="62">
        <v>6.7937608606410738E-2</v>
      </c>
      <c r="O6" s="63" t="s">
        <v>96</v>
      </c>
      <c r="P6" s="64"/>
      <c r="Q6" s="52">
        <v>15508817.691849999</v>
      </c>
      <c r="R6" s="52">
        <v>19663265.395540018</v>
      </c>
      <c r="S6" s="52">
        <v>19854478.356010024</v>
      </c>
      <c r="T6" s="52">
        <v>14638688.210329987</v>
      </c>
      <c r="V6" s="63" t="s">
        <v>96</v>
      </c>
      <c r="W6" s="65" t="s">
        <v>96</v>
      </c>
      <c r="X6" s="62">
        <v>0.26787649363324539</v>
      </c>
      <c r="Y6" s="62">
        <v>9.7243746968587175E-3</v>
      </c>
      <c r="Z6" s="62">
        <v>-0.26270094092405094</v>
      </c>
    </row>
    <row r="7" spans="1:26" ht="15">
      <c r="B7" s="64" t="s">
        <v>177</v>
      </c>
      <c r="C7" s="66" t="s">
        <v>0</v>
      </c>
      <c r="D7" s="40">
        <v>2.9999999999999997E-4</v>
      </c>
      <c r="E7" s="40">
        <v>1.1950000000000001</v>
      </c>
      <c r="F7" s="40">
        <v>6.2E-2</v>
      </c>
      <c r="G7" s="40">
        <v>0.45500000000000002</v>
      </c>
      <c r="I7" s="64" t="s">
        <v>177</v>
      </c>
      <c r="J7" s="66" t="s">
        <v>0</v>
      </c>
      <c r="K7" s="55">
        <v>3982.3333333333339</v>
      </c>
      <c r="L7" s="55">
        <v>-0.94811715481171543</v>
      </c>
      <c r="M7" s="55">
        <v>6.338709677419355</v>
      </c>
      <c r="N7" s="44"/>
      <c r="O7" s="64" t="s">
        <v>177</v>
      </c>
      <c r="P7" s="66" t="s">
        <v>0</v>
      </c>
      <c r="Q7" s="40">
        <v>6.0187799999999996</v>
      </c>
      <c r="R7" s="40">
        <v>156.27646999999999</v>
      </c>
      <c r="S7" s="40">
        <v>30</v>
      </c>
      <c r="T7" s="40">
        <v>461</v>
      </c>
      <c r="U7" s="44"/>
      <c r="V7" s="64" t="s">
        <v>177</v>
      </c>
      <c r="W7" s="66" t="s">
        <v>0</v>
      </c>
      <c r="X7" s="55">
        <v>24.964808482782225</v>
      </c>
      <c r="Y7" s="55">
        <v>-0.80803252082671184</v>
      </c>
      <c r="Z7" s="55">
        <v>14.366666666666667</v>
      </c>
    </row>
    <row r="8" spans="1:26" ht="15">
      <c r="B8" s="64" t="s">
        <v>185</v>
      </c>
      <c r="C8" s="66" t="s">
        <v>1</v>
      </c>
      <c r="D8" s="40" t="s">
        <v>8868</v>
      </c>
      <c r="E8" s="40" t="s">
        <v>8868</v>
      </c>
      <c r="F8" s="40" t="s">
        <v>8868</v>
      </c>
      <c r="G8" s="40">
        <v>37.616699999999994</v>
      </c>
      <c r="I8" s="64" t="s">
        <v>185</v>
      </c>
      <c r="J8" s="66" t="s">
        <v>1</v>
      </c>
      <c r="K8" s="55" t="s">
        <v>8868</v>
      </c>
      <c r="L8" s="55" t="s">
        <v>8868</v>
      </c>
      <c r="M8" s="55" t="s">
        <v>8868</v>
      </c>
      <c r="N8" s="44"/>
      <c r="O8" s="64" t="s">
        <v>185</v>
      </c>
      <c r="P8" s="66" t="s">
        <v>1</v>
      </c>
      <c r="Q8" s="40" t="s">
        <v>8868</v>
      </c>
      <c r="R8" s="40" t="s">
        <v>8868</v>
      </c>
      <c r="S8" s="40" t="s">
        <v>8868</v>
      </c>
      <c r="T8" s="40">
        <v>13.812049999999999</v>
      </c>
      <c r="U8" s="44"/>
      <c r="V8" s="64" t="s">
        <v>185</v>
      </c>
      <c r="W8" s="66" t="s">
        <v>1</v>
      </c>
      <c r="X8" s="55" t="s">
        <v>8868</v>
      </c>
      <c r="Y8" s="55" t="s">
        <v>8868</v>
      </c>
      <c r="Z8" s="55" t="s">
        <v>8868</v>
      </c>
    </row>
    <row r="9" spans="1:26" ht="15">
      <c r="B9" s="64" t="s">
        <v>208</v>
      </c>
      <c r="C9" s="66" t="s">
        <v>2</v>
      </c>
      <c r="D9" s="40">
        <v>56129.73583000002</v>
      </c>
      <c r="E9" s="40">
        <v>47559.012970000018</v>
      </c>
      <c r="F9" s="40">
        <v>45123.321120000022</v>
      </c>
      <c r="G9" s="40">
        <v>56217.13392</v>
      </c>
      <c r="I9" s="64" t="s">
        <v>208</v>
      </c>
      <c r="J9" s="66" t="s">
        <v>2</v>
      </c>
      <c r="K9" s="55">
        <v>-0.15269487257089764</v>
      </c>
      <c r="L9" s="55">
        <v>-5.1214095875715904E-2</v>
      </c>
      <c r="M9" s="55">
        <v>0.24585541411052891</v>
      </c>
      <c r="N9" s="44"/>
      <c r="O9" s="64" t="s">
        <v>208</v>
      </c>
      <c r="P9" s="66" t="s">
        <v>2</v>
      </c>
      <c r="Q9" s="40">
        <v>251081.73685000007</v>
      </c>
      <c r="R9" s="40">
        <v>201290.46084999992</v>
      </c>
      <c r="S9" s="40">
        <v>211045.79420999993</v>
      </c>
      <c r="T9" s="40">
        <v>250863.95421999996</v>
      </c>
      <c r="U9" s="44"/>
      <c r="V9" s="64" t="s">
        <v>208</v>
      </c>
      <c r="W9" s="66" t="s">
        <v>2</v>
      </c>
      <c r="X9" s="55">
        <v>-0.19830703986943587</v>
      </c>
      <c r="Y9" s="55">
        <v>4.8463962568348506E-2</v>
      </c>
      <c r="Z9" s="55">
        <v>0.18867071082392273</v>
      </c>
    </row>
    <row r="10" spans="1:26" ht="15">
      <c r="B10" s="64" t="s">
        <v>292</v>
      </c>
      <c r="C10" s="66" t="s">
        <v>3</v>
      </c>
      <c r="D10" s="40">
        <v>7.3209999999999997</v>
      </c>
      <c r="E10" s="40">
        <v>1.48471</v>
      </c>
      <c r="F10" s="40">
        <v>17.448419999999999</v>
      </c>
      <c r="G10" s="40">
        <v>5.3150000000000004</v>
      </c>
      <c r="I10" s="64" t="s">
        <v>292</v>
      </c>
      <c r="J10" s="66" t="s">
        <v>3</v>
      </c>
      <c r="K10" s="55">
        <v>-0.79719847015435052</v>
      </c>
      <c r="L10" s="55">
        <v>10.752072795360709</v>
      </c>
      <c r="M10" s="55">
        <v>-0.69538789185496452</v>
      </c>
      <c r="N10" s="44"/>
      <c r="O10" s="64" t="s">
        <v>292</v>
      </c>
      <c r="P10" s="66" t="s">
        <v>3</v>
      </c>
      <c r="Q10" s="40">
        <v>33.240079999999999</v>
      </c>
      <c r="R10" s="40">
        <v>12.527130000000001</v>
      </c>
      <c r="S10" s="40">
        <v>80.945739999999986</v>
      </c>
      <c r="T10" s="40">
        <v>6.7114200000000004</v>
      </c>
      <c r="U10" s="44"/>
      <c r="V10" s="64" t="s">
        <v>292</v>
      </c>
      <c r="W10" s="66" t="s">
        <v>3</v>
      </c>
      <c r="X10" s="55">
        <v>-0.62313177344940196</v>
      </c>
      <c r="Y10" s="55">
        <v>5.4616348676831787</v>
      </c>
      <c r="Z10" s="55">
        <v>-0.91708742177167069</v>
      </c>
    </row>
    <row r="11" spans="1:26" ht="15">
      <c r="B11" s="64" t="s">
        <v>322</v>
      </c>
      <c r="C11" s="66" t="s">
        <v>4</v>
      </c>
      <c r="D11" s="40">
        <v>1.6799999999999999E-3</v>
      </c>
      <c r="E11" s="40">
        <v>18</v>
      </c>
      <c r="F11" s="40">
        <v>16.05</v>
      </c>
      <c r="G11" s="40">
        <v>6.45</v>
      </c>
      <c r="I11" s="64" t="s">
        <v>322</v>
      </c>
      <c r="J11" s="66" t="s">
        <v>4</v>
      </c>
      <c r="K11" s="55">
        <v>10713.285714285716</v>
      </c>
      <c r="L11" s="55">
        <v>-0.10833333333333328</v>
      </c>
      <c r="M11" s="55">
        <v>-0.59813084112149539</v>
      </c>
      <c r="N11" s="44"/>
      <c r="O11" s="64" t="s">
        <v>322</v>
      </c>
      <c r="P11" s="66" t="s">
        <v>4</v>
      </c>
      <c r="Q11" s="40">
        <v>21.276610000000002</v>
      </c>
      <c r="R11" s="40">
        <v>2092.5485800000001</v>
      </c>
      <c r="S11" s="40">
        <v>935.25</v>
      </c>
      <c r="T11" s="40">
        <v>505.125</v>
      </c>
      <c r="U11" s="44"/>
      <c r="V11" s="64" t="s">
        <v>322</v>
      </c>
      <c r="W11" s="66" t="s">
        <v>4</v>
      </c>
      <c r="X11" s="55">
        <v>97.349717365689358</v>
      </c>
      <c r="Y11" s="55">
        <v>-0.55305697132250087</v>
      </c>
      <c r="Z11" s="55">
        <v>-0.45990376904570973</v>
      </c>
    </row>
    <row r="12" spans="1:26" ht="15">
      <c r="B12" s="64" t="s">
        <v>327</v>
      </c>
      <c r="C12" s="66" t="s">
        <v>5</v>
      </c>
      <c r="D12" s="40">
        <v>778.87819999999999</v>
      </c>
      <c r="E12" s="40">
        <v>856.48950000000002</v>
      </c>
      <c r="F12" s="40">
        <v>551.04200000000003</v>
      </c>
      <c r="G12" s="40">
        <v>759.15650000000005</v>
      </c>
      <c r="I12" s="64" t="s">
        <v>327</v>
      </c>
      <c r="J12" s="66" t="s">
        <v>5</v>
      </c>
      <c r="K12" s="55">
        <v>9.9644976582988321E-2</v>
      </c>
      <c r="L12" s="55">
        <v>-0.3566272557923944</v>
      </c>
      <c r="M12" s="55">
        <v>0.37767447853339675</v>
      </c>
      <c r="N12" s="44"/>
      <c r="O12" s="64" t="s">
        <v>327</v>
      </c>
      <c r="P12" s="66" t="s">
        <v>5</v>
      </c>
      <c r="Q12" s="40">
        <v>1044.8826299999998</v>
      </c>
      <c r="R12" s="40">
        <v>1517.5676899999999</v>
      </c>
      <c r="S12" s="40">
        <v>1012.20392</v>
      </c>
      <c r="T12" s="40">
        <v>1292.20128</v>
      </c>
      <c r="U12" s="44"/>
      <c r="V12" s="64" t="s">
        <v>327</v>
      </c>
      <c r="W12" s="66" t="s">
        <v>5</v>
      </c>
      <c r="X12" s="55">
        <v>0.45238101048727364</v>
      </c>
      <c r="Y12" s="55">
        <v>-0.33300904686498689</v>
      </c>
      <c r="Z12" s="55">
        <v>0.27662149342397324</v>
      </c>
    </row>
    <row r="13" spans="1:26" ht="15">
      <c r="B13" s="64" t="s">
        <v>370</v>
      </c>
      <c r="C13" s="66" t="s">
        <v>6</v>
      </c>
      <c r="D13" s="40" t="s">
        <v>8868</v>
      </c>
      <c r="E13" s="40" t="s">
        <v>8868</v>
      </c>
      <c r="F13" s="40" t="s">
        <v>8868</v>
      </c>
      <c r="G13" s="40">
        <v>0.77</v>
      </c>
      <c r="I13" s="64" t="s">
        <v>370</v>
      </c>
      <c r="J13" s="66" t="s">
        <v>6</v>
      </c>
      <c r="K13" s="55" t="s">
        <v>8868</v>
      </c>
      <c r="L13" s="55" t="s">
        <v>8868</v>
      </c>
      <c r="M13" s="55" t="s">
        <v>8868</v>
      </c>
      <c r="N13" s="44"/>
      <c r="O13" s="64" t="s">
        <v>370</v>
      </c>
      <c r="P13" s="66" t="s">
        <v>6</v>
      </c>
      <c r="Q13" s="40" t="s">
        <v>8868</v>
      </c>
      <c r="R13" s="40" t="s">
        <v>8868</v>
      </c>
      <c r="S13" s="40" t="s">
        <v>8868</v>
      </c>
      <c r="T13" s="40">
        <v>1.1299100000000002</v>
      </c>
      <c r="U13" s="44"/>
      <c r="V13" s="64" t="s">
        <v>370</v>
      </c>
      <c r="W13" s="66" t="s">
        <v>6</v>
      </c>
      <c r="X13" s="55" t="s">
        <v>8868</v>
      </c>
      <c r="Y13" s="55" t="s">
        <v>8868</v>
      </c>
      <c r="Z13" s="55" t="s">
        <v>8868</v>
      </c>
    </row>
    <row r="14" spans="1:26" ht="15">
      <c r="B14" s="64" t="s">
        <v>384</v>
      </c>
      <c r="C14" s="66" t="s">
        <v>7</v>
      </c>
      <c r="D14" s="40">
        <v>0.14992000000000003</v>
      </c>
      <c r="E14" s="40">
        <v>4.2950000000000002E-2</v>
      </c>
      <c r="F14" s="40">
        <v>4.9859999999999995E-2</v>
      </c>
      <c r="G14" s="40">
        <v>6.0659999999999999E-2</v>
      </c>
      <c r="I14" s="64" t="s">
        <v>384</v>
      </c>
      <c r="J14" s="66" t="s">
        <v>7</v>
      </c>
      <c r="K14" s="55">
        <v>-0.71351387406616862</v>
      </c>
      <c r="L14" s="55">
        <v>0.16088474970896383</v>
      </c>
      <c r="M14" s="55">
        <v>0.21660649819494604</v>
      </c>
      <c r="N14" s="44"/>
      <c r="O14" s="64" t="s">
        <v>384</v>
      </c>
      <c r="P14" s="66" t="s">
        <v>7</v>
      </c>
      <c r="Q14" s="40">
        <v>0.28544999999999998</v>
      </c>
      <c r="R14" s="40">
        <v>1.01092</v>
      </c>
      <c r="S14" s="40">
        <v>0.77995000000000003</v>
      </c>
      <c r="T14" s="40">
        <v>0.59621999999999997</v>
      </c>
      <c r="U14" s="44"/>
      <c r="V14" s="64" t="s">
        <v>384</v>
      </c>
      <c r="W14" s="66" t="s">
        <v>7</v>
      </c>
      <c r="X14" s="55">
        <v>2.541495883692416</v>
      </c>
      <c r="Y14" s="55">
        <v>-0.22847505242749178</v>
      </c>
      <c r="Z14" s="55">
        <v>-0.23556638246041417</v>
      </c>
    </row>
    <row r="15" spans="1:26" ht="15">
      <c r="B15" s="64" t="s">
        <v>398</v>
      </c>
      <c r="C15" s="66" t="s">
        <v>108</v>
      </c>
      <c r="D15" s="40">
        <v>22019.637999999999</v>
      </c>
      <c r="E15" s="40">
        <v>50602.02</v>
      </c>
      <c r="F15" s="40">
        <v>51192.290990000001</v>
      </c>
      <c r="G15" s="40">
        <v>50946.197</v>
      </c>
      <c r="I15" s="64" t="s">
        <v>398</v>
      </c>
      <c r="J15" s="66" t="s">
        <v>108</v>
      </c>
      <c r="K15" s="55">
        <v>1.2980405036631391</v>
      </c>
      <c r="L15" s="55">
        <v>1.1664968908355888E-2</v>
      </c>
      <c r="M15" s="55">
        <v>-4.8072470530391431E-3</v>
      </c>
      <c r="N15" s="44"/>
      <c r="O15" s="64" t="s">
        <v>398</v>
      </c>
      <c r="P15" s="66" t="s">
        <v>108</v>
      </c>
      <c r="Q15" s="40">
        <v>6030.3673399999998</v>
      </c>
      <c r="R15" s="40">
        <v>10337.125770000001</v>
      </c>
      <c r="S15" s="40">
        <v>13377.84384</v>
      </c>
      <c r="T15" s="40">
        <v>11609.913069999999</v>
      </c>
      <c r="U15" s="44"/>
      <c r="V15" s="64" t="s">
        <v>398</v>
      </c>
      <c r="W15" s="66" t="s">
        <v>108</v>
      </c>
      <c r="X15" s="55">
        <v>0.71417845500602639</v>
      </c>
      <c r="Y15" s="55">
        <v>0.29415508117591549</v>
      </c>
      <c r="Z15" s="55">
        <v>-0.13215364083663883</v>
      </c>
    </row>
    <row r="16" spans="1:26" ht="15">
      <c r="B16" s="64" t="s">
        <v>411</v>
      </c>
      <c r="C16" s="66" t="s">
        <v>109</v>
      </c>
      <c r="D16" s="40">
        <v>2.2250000000000001</v>
      </c>
      <c r="E16" s="40" t="s">
        <v>8868</v>
      </c>
      <c r="F16" s="40">
        <v>157</v>
      </c>
      <c r="G16" s="40">
        <v>20.774999999999999</v>
      </c>
      <c r="I16" s="64" t="s">
        <v>411</v>
      </c>
      <c r="J16" s="66" t="s">
        <v>109</v>
      </c>
      <c r="K16" s="55">
        <v>-1</v>
      </c>
      <c r="L16" s="55" t="s">
        <v>8868</v>
      </c>
      <c r="M16" s="55">
        <v>-0.86767515923566885</v>
      </c>
      <c r="N16" s="44"/>
      <c r="O16" s="64" t="s">
        <v>411</v>
      </c>
      <c r="P16" s="66" t="s">
        <v>109</v>
      </c>
      <c r="Q16" s="40">
        <v>2.5099899999999997</v>
      </c>
      <c r="R16" s="40" t="s">
        <v>8868</v>
      </c>
      <c r="S16" s="40">
        <v>111.9</v>
      </c>
      <c r="T16" s="40">
        <v>15.581250000000001</v>
      </c>
      <c r="U16" s="44"/>
      <c r="V16" s="64" t="s">
        <v>411</v>
      </c>
      <c r="W16" s="66" t="s">
        <v>109</v>
      </c>
      <c r="X16" s="55">
        <v>-1</v>
      </c>
      <c r="Y16" s="55" t="s">
        <v>8868</v>
      </c>
      <c r="Z16" s="55">
        <v>-0.86075737265415553</v>
      </c>
    </row>
    <row r="17" spans="2:26" ht="15">
      <c r="B17" s="64" t="s">
        <v>437</v>
      </c>
      <c r="C17" s="66" t="s">
        <v>110</v>
      </c>
      <c r="D17" s="40">
        <v>2139.7339999999999</v>
      </c>
      <c r="E17" s="40">
        <v>42.442300000000003</v>
      </c>
      <c r="F17" s="40">
        <v>34.457000000000001</v>
      </c>
      <c r="G17" s="40">
        <v>211.52199999999999</v>
      </c>
      <c r="I17" s="64" t="s">
        <v>437</v>
      </c>
      <c r="J17" s="66" t="s">
        <v>110</v>
      </c>
      <c r="K17" s="55">
        <v>-0.98016468402147183</v>
      </c>
      <c r="L17" s="55">
        <v>-0.18814484606159421</v>
      </c>
      <c r="M17" s="55">
        <v>5.1387236265490319</v>
      </c>
      <c r="N17" s="44"/>
      <c r="O17" s="64" t="s">
        <v>437</v>
      </c>
      <c r="P17" s="66" t="s">
        <v>110</v>
      </c>
      <c r="Q17" s="40">
        <v>1141.9808000000003</v>
      </c>
      <c r="R17" s="40">
        <v>1009.27438</v>
      </c>
      <c r="S17" s="40">
        <v>238.51489999999998</v>
      </c>
      <c r="T17" s="40">
        <v>431.84245000000004</v>
      </c>
      <c r="U17" s="44"/>
      <c r="V17" s="64" t="s">
        <v>437</v>
      </c>
      <c r="W17" s="66" t="s">
        <v>110</v>
      </c>
      <c r="X17" s="55">
        <v>-0.11620722520028381</v>
      </c>
      <c r="Y17" s="55">
        <v>-0.76367685068950231</v>
      </c>
      <c r="Z17" s="55">
        <v>0.81054705597008847</v>
      </c>
    </row>
    <row r="18" spans="2:26" ht="15">
      <c r="B18" s="64" t="s">
        <v>452</v>
      </c>
      <c r="C18" s="66" t="s">
        <v>3921</v>
      </c>
      <c r="D18" s="40" t="s">
        <v>8868</v>
      </c>
      <c r="E18" s="40">
        <v>13.2</v>
      </c>
      <c r="F18" s="40" t="s">
        <v>8868</v>
      </c>
      <c r="G18" s="40" t="s">
        <v>8868</v>
      </c>
      <c r="I18" s="64" t="s">
        <v>452</v>
      </c>
      <c r="J18" s="66" t="s">
        <v>3921</v>
      </c>
      <c r="K18" s="55" t="s">
        <v>8868</v>
      </c>
      <c r="L18" s="55">
        <v>-1</v>
      </c>
      <c r="M18" s="55" t="s">
        <v>8868</v>
      </c>
      <c r="N18" s="44"/>
      <c r="O18" s="64" t="s">
        <v>452</v>
      </c>
      <c r="P18" s="66" t="s">
        <v>3921</v>
      </c>
      <c r="Q18" s="40" t="s">
        <v>8868</v>
      </c>
      <c r="R18" s="40">
        <v>11.85787</v>
      </c>
      <c r="S18" s="40" t="s">
        <v>8868</v>
      </c>
      <c r="T18" s="40" t="s">
        <v>8868</v>
      </c>
      <c r="U18" s="44"/>
      <c r="V18" s="64" t="s">
        <v>452</v>
      </c>
      <c r="W18" s="66" t="s">
        <v>3921</v>
      </c>
      <c r="X18" s="55" t="s">
        <v>8868</v>
      </c>
      <c r="Y18" s="55">
        <v>-1</v>
      </c>
      <c r="Z18" s="55" t="s">
        <v>8868</v>
      </c>
    </row>
    <row r="19" spans="2:26" ht="15">
      <c r="B19" s="64" t="s">
        <v>458</v>
      </c>
      <c r="C19" s="66" t="s">
        <v>111</v>
      </c>
      <c r="D19" s="40">
        <v>40.665300000000002</v>
      </c>
      <c r="E19" s="40">
        <v>115.27436</v>
      </c>
      <c r="F19" s="40">
        <v>64.580799999999996</v>
      </c>
      <c r="G19" s="40">
        <v>1.24553</v>
      </c>
      <c r="I19" s="64" t="s">
        <v>458</v>
      </c>
      <c r="J19" s="66" t="s">
        <v>111</v>
      </c>
      <c r="K19" s="55">
        <v>1.8347106747030022</v>
      </c>
      <c r="L19" s="55">
        <v>-0.4397644020751883</v>
      </c>
      <c r="M19" s="55">
        <v>-0.98071361766964793</v>
      </c>
      <c r="N19" s="44"/>
      <c r="O19" s="64" t="s">
        <v>458</v>
      </c>
      <c r="P19" s="66" t="s">
        <v>111</v>
      </c>
      <c r="Q19" s="40">
        <v>73.978080000000006</v>
      </c>
      <c r="R19" s="40">
        <v>245.75013999999996</v>
      </c>
      <c r="S19" s="40">
        <v>126.87354999999999</v>
      </c>
      <c r="T19" s="40">
        <v>32.789269999999995</v>
      </c>
      <c r="U19" s="44"/>
      <c r="V19" s="64" t="s">
        <v>458</v>
      </c>
      <c r="W19" s="66" t="s">
        <v>111</v>
      </c>
      <c r="X19" s="55">
        <v>2.3219318479203563</v>
      </c>
      <c r="Y19" s="55">
        <v>-0.48372949044912028</v>
      </c>
      <c r="Z19" s="55">
        <v>-0.7415594503346048</v>
      </c>
    </row>
    <row r="20" spans="2:26" ht="15">
      <c r="B20" s="64" t="s">
        <v>491</v>
      </c>
      <c r="C20" s="66" t="s">
        <v>3973</v>
      </c>
      <c r="D20" s="40">
        <v>205.80284</v>
      </c>
      <c r="E20" s="40">
        <v>244.83644000000001</v>
      </c>
      <c r="F20" s="40">
        <v>162.74163000000001</v>
      </c>
      <c r="G20" s="40">
        <v>212.57162</v>
      </c>
      <c r="I20" s="64" t="s">
        <v>491</v>
      </c>
      <c r="J20" s="66" t="s">
        <v>3973</v>
      </c>
      <c r="K20" s="55">
        <v>0.18966502114353712</v>
      </c>
      <c r="L20" s="55">
        <v>-0.33530470382595001</v>
      </c>
      <c r="M20" s="55">
        <v>0.30619080071890625</v>
      </c>
      <c r="N20" s="44"/>
      <c r="O20" s="64" t="s">
        <v>491</v>
      </c>
      <c r="P20" s="66" t="s">
        <v>3973</v>
      </c>
      <c r="Q20" s="40">
        <v>1104.7927999999997</v>
      </c>
      <c r="R20" s="40">
        <v>1041.5647000000001</v>
      </c>
      <c r="S20" s="40">
        <v>1263.0306599999999</v>
      </c>
      <c r="T20" s="40">
        <v>2259.9794100000004</v>
      </c>
      <c r="U20" s="44"/>
      <c r="V20" s="64" t="s">
        <v>491</v>
      </c>
      <c r="W20" s="66" t="s">
        <v>3973</v>
      </c>
      <c r="X20" s="55">
        <v>-5.7230731409545377E-2</v>
      </c>
      <c r="Y20" s="55">
        <v>0.21262813534291225</v>
      </c>
      <c r="Z20" s="55">
        <v>0.78933060104811759</v>
      </c>
    </row>
    <row r="21" spans="2:26" ht="15">
      <c r="B21" s="64" t="s">
        <v>513</v>
      </c>
      <c r="C21" s="66" t="s">
        <v>112</v>
      </c>
      <c r="D21" s="40">
        <v>0.58350999999999997</v>
      </c>
      <c r="E21" s="40">
        <v>0.58089999999999997</v>
      </c>
      <c r="F21" s="40">
        <v>0.73294000000000004</v>
      </c>
      <c r="G21" s="40">
        <v>1.0109999999999999</v>
      </c>
      <c r="I21" s="64" t="s">
        <v>513</v>
      </c>
      <c r="J21" s="66" t="s">
        <v>112</v>
      </c>
      <c r="K21" s="55">
        <v>-4.4729310551661072E-3</v>
      </c>
      <c r="L21" s="55">
        <v>0.26173179548975734</v>
      </c>
      <c r="M21" s="55">
        <v>0.37937621087674267</v>
      </c>
      <c r="N21" s="44"/>
      <c r="O21" s="64" t="s">
        <v>513</v>
      </c>
      <c r="P21" s="66" t="s">
        <v>112</v>
      </c>
      <c r="Q21" s="40">
        <v>0.61170000000000002</v>
      </c>
      <c r="R21" s="40">
        <v>1.4601900000000001</v>
      </c>
      <c r="S21" s="40">
        <v>1.1346499999999999</v>
      </c>
      <c r="T21" s="40">
        <v>0.86120000000000008</v>
      </c>
      <c r="U21" s="44"/>
      <c r="V21" s="64" t="s">
        <v>513</v>
      </c>
      <c r="W21" s="66" t="s">
        <v>112</v>
      </c>
      <c r="X21" s="55">
        <v>1.3871015203531143</v>
      </c>
      <c r="Y21" s="55">
        <v>-0.22294358953286908</v>
      </c>
      <c r="Z21" s="55">
        <v>-0.24099942713612121</v>
      </c>
    </row>
    <row r="22" spans="2:26" ht="15">
      <c r="B22" s="64" t="s">
        <v>522</v>
      </c>
      <c r="C22" s="66" t="s">
        <v>113</v>
      </c>
      <c r="D22" s="40">
        <v>1415.2417700000001</v>
      </c>
      <c r="E22" s="40">
        <v>479.44099999999997</v>
      </c>
      <c r="F22" s="40">
        <v>3.8304099999999996</v>
      </c>
      <c r="G22" s="40">
        <v>0.60860000000000003</v>
      </c>
      <c r="I22" s="64" t="s">
        <v>522</v>
      </c>
      <c r="J22" s="66" t="s">
        <v>113</v>
      </c>
      <c r="K22" s="55">
        <v>-0.66123032109206337</v>
      </c>
      <c r="L22" s="55">
        <v>-0.99201067493184769</v>
      </c>
      <c r="M22" s="55">
        <v>-0.84111361446946931</v>
      </c>
      <c r="N22" s="44"/>
      <c r="O22" s="64" t="s">
        <v>522</v>
      </c>
      <c r="P22" s="66" t="s">
        <v>113</v>
      </c>
      <c r="Q22" s="40">
        <v>4852.6028200000001</v>
      </c>
      <c r="R22" s="40">
        <v>1261.6998999999998</v>
      </c>
      <c r="S22" s="40">
        <v>23.473320000000001</v>
      </c>
      <c r="T22" s="40">
        <v>2.80321</v>
      </c>
      <c r="U22" s="44"/>
      <c r="V22" s="64" t="s">
        <v>522</v>
      </c>
      <c r="W22" s="66" t="s">
        <v>113</v>
      </c>
      <c r="X22" s="55">
        <v>-0.73999522590229216</v>
      </c>
      <c r="Y22" s="55">
        <v>-0.98139548081124517</v>
      </c>
      <c r="Z22" s="55">
        <v>-0.8805788870087401</v>
      </c>
    </row>
    <row r="23" spans="2:26" ht="15">
      <c r="B23" s="64" t="s">
        <v>532</v>
      </c>
      <c r="C23" s="66" t="s">
        <v>114</v>
      </c>
      <c r="D23" s="40">
        <v>64.11775999999999</v>
      </c>
      <c r="E23" s="40" t="s">
        <v>8868</v>
      </c>
      <c r="F23" s="40">
        <v>0.1787</v>
      </c>
      <c r="G23" s="40">
        <v>0.22719999999999999</v>
      </c>
      <c r="I23" s="64" t="s">
        <v>532</v>
      </c>
      <c r="J23" s="66" t="s">
        <v>114</v>
      </c>
      <c r="K23" s="55">
        <v>-1</v>
      </c>
      <c r="L23" s="55" t="s">
        <v>8868</v>
      </c>
      <c r="M23" s="55">
        <v>0.2714045886961387</v>
      </c>
      <c r="N23" s="44"/>
      <c r="O23" s="64" t="s">
        <v>532</v>
      </c>
      <c r="P23" s="66" t="s">
        <v>114</v>
      </c>
      <c r="Q23" s="40">
        <v>232.93905999999998</v>
      </c>
      <c r="R23" s="40" t="s">
        <v>8868</v>
      </c>
      <c r="S23" s="40">
        <v>0.36925999999999998</v>
      </c>
      <c r="T23" s="40">
        <v>0.27876999999999996</v>
      </c>
      <c r="U23" s="44"/>
      <c r="V23" s="64" t="s">
        <v>532</v>
      </c>
      <c r="W23" s="66" t="s">
        <v>114</v>
      </c>
      <c r="X23" s="55">
        <v>-1</v>
      </c>
      <c r="Y23" s="55" t="s">
        <v>8868</v>
      </c>
      <c r="Z23" s="55">
        <v>-0.24505768293343444</v>
      </c>
    </row>
    <row r="24" spans="2:26" ht="15">
      <c r="B24" s="64" t="s">
        <v>556</v>
      </c>
      <c r="C24" s="66" t="s">
        <v>115</v>
      </c>
      <c r="D24" s="40">
        <v>7.1428000000000003</v>
      </c>
      <c r="E24" s="40">
        <v>2.1956500000000001</v>
      </c>
      <c r="F24" s="40">
        <v>0.9</v>
      </c>
      <c r="G24" s="40">
        <v>1.9219999999999999</v>
      </c>
      <c r="I24" s="64" t="s">
        <v>556</v>
      </c>
      <c r="J24" s="66" t="s">
        <v>115</v>
      </c>
      <c r="K24" s="55">
        <v>-0.69260654085232676</v>
      </c>
      <c r="L24" s="55">
        <v>-0.59009860405802383</v>
      </c>
      <c r="M24" s="55">
        <v>1.1355555555555554</v>
      </c>
      <c r="N24" s="44"/>
      <c r="O24" s="64" t="s">
        <v>556</v>
      </c>
      <c r="P24" s="66" t="s">
        <v>115</v>
      </c>
      <c r="Q24" s="40">
        <v>23.062370000000001</v>
      </c>
      <c r="R24" s="40">
        <v>23.825260000000004</v>
      </c>
      <c r="S24" s="40">
        <v>9.4339999999999993</v>
      </c>
      <c r="T24" s="40">
        <v>14.906400000000001</v>
      </c>
      <c r="U24" s="44"/>
      <c r="V24" s="64" t="s">
        <v>556</v>
      </c>
      <c r="W24" s="66" t="s">
        <v>115</v>
      </c>
      <c r="X24" s="55">
        <v>3.3079427656394378E-2</v>
      </c>
      <c r="Y24" s="55">
        <v>-0.60403370204564411</v>
      </c>
      <c r="Z24" s="55">
        <v>0.5800720797116814</v>
      </c>
    </row>
    <row r="25" spans="2:26" ht="15">
      <c r="B25" s="64" t="s">
        <v>599</v>
      </c>
      <c r="C25" s="66" t="s">
        <v>4143</v>
      </c>
      <c r="D25" s="40">
        <v>4.1773500000000006</v>
      </c>
      <c r="E25" s="40">
        <v>51.960300000000004</v>
      </c>
      <c r="F25" s="40">
        <v>47.588519999999995</v>
      </c>
      <c r="G25" s="40">
        <v>244.25139999999999</v>
      </c>
      <c r="I25" s="64" t="s">
        <v>599</v>
      </c>
      <c r="J25" s="66" t="s">
        <v>4143</v>
      </c>
      <c r="K25" s="55">
        <v>11.438579482207619</v>
      </c>
      <c r="L25" s="55">
        <v>-8.4136927615891532E-2</v>
      </c>
      <c r="M25" s="55">
        <v>4.1325697878395884</v>
      </c>
      <c r="N25" s="44"/>
      <c r="O25" s="64" t="s">
        <v>599</v>
      </c>
      <c r="P25" s="66" t="s">
        <v>4143</v>
      </c>
      <c r="Q25" s="40">
        <v>245.13730000000001</v>
      </c>
      <c r="R25" s="40">
        <v>208.37379000000001</v>
      </c>
      <c r="S25" s="40">
        <v>447.25971000000004</v>
      </c>
      <c r="T25" s="40">
        <v>3037.7892000000002</v>
      </c>
      <c r="U25" s="44"/>
      <c r="V25" s="64" t="s">
        <v>599</v>
      </c>
      <c r="W25" s="66" t="s">
        <v>4143</v>
      </c>
      <c r="X25" s="55">
        <v>-0.14997109782966522</v>
      </c>
      <c r="Y25" s="55">
        <v>1.1464297885065102</v>
      </c>
      <c r="Z25" s="55">
        <v>5.7920027940813181</v>
      </c>
    </row>
    <row r="26" spans="2:26" ht="15">
      <c r="B26" s="64" t="s">
        <v>622</v>
      </c>
      <c r="C26" s="66" t="s">
        <v>116</v>
      </c>
      <c r="D26" s="40">
        <v>73.495639999999995</v>
      </c>
      <c r="E26" s="40">
        <v>71.142660000000006</v>
      </c>
      <c r="F26" s="40">
        <v>119.09577</v>
      </c>
      <c r="G26" s="40">
        <v>389.46444000000002</v>
      </c>
      <c r="I26" s="64" t="s">
        <v>622</v>
      </c>
      <c r="J26" s="66" t="s">
        <v>116</v>
      </c>
      <c r="K26" s="55">
        <v>-3.2015232468211585E-2</v>
      </c>
      <c r="L26" s="55">
        <v>0.67404156662120851</v>
      </c>
      <c r="M26" s="55">
        <v>2.2701786133965967</v>
      </c>
      <c r="N26" s="44"/>
      <c r="O26" s="64" t="s">
        <v>622</v>
      </c>
      <c r="P26" s="66" t="s">
        <v>116</v>
      </c>
      <c r="Q26" s="40">
        <v>73.340920000000011</v>
      </c>
      <c r="R26" s="40">
        <v>109.08388000000002</v>
      </c>
      <c r="S26" s="40">
        <v>134.68695000000002</v>
      </c>
      <c r="T26" s="40">
        <v>90.561340000000015</v>
      </c>
      <c r="U26" s="44"/>
      <c r="V26" s="64" t="s">
        <v>622</v>
      </c>
      <c r="W26" s="66" t="s">
        <v>116</v>
      </c>
      <c r="X26" s="55">
        <v>0.48735358105679616</v>
      </c>
      <c r="Y26" s="55">
        <v>0.23470993147658481</v>
      </c>
      <c r="Z26" s="55">
        <v>-0.32761607564801198</v>
      </c>
    </row>
    <row r="27" spans="2:26" ht="15">
      <c r="B27" s="64" t="s">
        <v>656</v>
      </c>
      <c r="C27" s="66" t="s">
        <v>4225</v>
      </c>
      <c r="D27" s="40">
        <v>94.16</v>
      </c>
      <c r="E27" s="40" t="s">
        <v>8868</v>
      </c>
      <c r="F27" s="40">
        <v>232.04</v>
      </c>
      <c r="G27" s="40">
        <v>1901.2260000000001</v>
      </c>
      <c r="I27" s="64" t="s">
        <v>656</v>
      </c>
      <c r="J27" s="66" t="s">
        <v>4225</v>
      </c>
      <c r="K27" s="55">
        <v>-1</v>
      </c>
      <c r="L27" s="55" t="s">
        <v>8868</v>
      </c>
      <c r="M27" s="55">
        <v>7.193526978107224</v>
      </c>
      <c r="N27" s="44"/>
      <c r="O27" s="64" t="s">
        <v>656</v>
      </c>
      <c r="P27" s="66" t="s">
        <v>4225</v>
      </c>
      <c r="Q27" s="40">
        <v>48.12</v>
      </c>
      <c r="R27" s="40" t="s">
        <v>8868</v>
      </c>
      <c r="S27" s="40">
        <v>361.70519999999999</v>
      </c>
      <c r="T27" s="40">
        <v>2780.07089</v>
      </c>
      <c r="U27" s="44"/>
      <c r="V27" s="64" t="s">
        <v>656</v>
      </c>
      <c r="W27" s="66" t="s">
        <v>4225</v>
      </c>
      <c r="X27" s="55">
        <v>-1</v>
      </c>
      <c r="Y27" s="55" t="s">
        <v>8868</v>
      </c>
      <c r="Z27" s="55">
        <v>6.6860130570420333</v>
      </c>
    </row>
    <row r="28" spans="2:26" ht="15">
      <c r="B28" s="64" t="s">
        <v>662</v>
      </c>
      <c r="C28" s="66" t="s">
        <v>120</v>
      </c>
      <c r="D28" s="40">
        <v>11.05646</v>
      </c>
      <c r="E28" s="40">
        <v>8.7755700000000001</v>
      </c>
      <c r="F28" s="40">
        <v>1796.3267100000003</v>
      </c>
      <c r="G28" s="40">
        <v>887.21836000000008</v>
      </c>
      <c r="I28" s="64" t="s">
        <v>662</v>
      </c>
      <c r="J28" s="66" t="s">
        <v>120</v>
      </c>
      <c r="K28" s="55">
        <v>-0.20629478151234659</v>
      </c>
      <c r="L28" s="55">
        <v>203.69630006939724</v>
      </c>
      <c r="M28" s="55">
        <v>-0.50609298683756698</v>
      </c>
      <c r="N28" s="44"/>
      <c r="O28" s="64" t="s">
        <v>662</v>
      </c>
      <c r="P28" s="66" t="s">
        <v>120</v>
      </c>
      <c r="Q28" s="40">
        <v>180.59100000000001</v>
      </c>
      <c r="R28" s="40">
        <v>163.4</v>
      </c>
      <c r="S28" s="40">
        <v>18042.779899999998</v>
      </c>
      <c r="T28" s="40">
        <v>8068.3783599999997</v>
      </c>
      <c r="U28" s="44"/>
      <c r="V28" s="64" t="s">
        <v>662</v>
      </c>
      <c r="W28" s="66" t="s">
        <v>120</v>
      </c>
      <c r="X28" s="55">
        <v>-9.5193005188519919E-2</v>
      </c>
      <c r="Y28" s="55">
        <v>109.42092962056302</v>
      </c>
      <c r="Z28" s="55">
        <v>-0.55281955415307138</v>
      </c>
    </row>
    <row r="29" spans="2:26" ht="15">
      <c r="B29" s="64" t="s">
        <v>671</v>
      </c>
      <c r="C29" s="66" t="s">
        <v>117</v>
      </c>
      <c r="D29" s="40">
        <v>5022.1134099999999</v>
      </c>
      <c r="E29" s="40">
        <v>1734.2230199999999</v>
      </c>
      <c r="F29" s="40">
        <v>2102.3306000000002</v>
      </c>
      <c r="G29" s="40">
        <v>7450.9591800000007</v>
      </c>
      <c r="I29" s="64" t="s">
        <v>671</v>
      </c>
      <c r="J29" s="66" t="s">
        <v>117</v>
      </c>
      <c r="K29" s="55">
        <v>-0.65468262493896967</v>
      </c>
      <c r="L29" s="55">
        <v>0.21226080830134553</v>
      </c>
      <c r="M29" s="55">
        <v>2.5441424769253702</v>
      </c>
      <c r="N29" s="44"/>
      <c r="O29" s="64" t="s">
        <v>671</v>
      </c>
      <c r="P29" s="66" t="s">
        <v>117</v>
      </c>
      <c r="Q29" s="40">
        <v>1142.6130399999997</v>
      </c>
      <c r="R29" s="40">
        <v>630.46448999999996</v>
      </c>
      <c r="S29" s="40">
        <v>613.46839</v>
      </c>
      <c r="T29" s="40">
        <v>1248.6744900000003</v>
      </c>
      <c r="U29" s="44"/>
      <c r="V29" s="64" t="s">
        <v>671</v>
      </c>
      <c r="W29" s="66" t="s">
        <v>117</v>
      </c>
      <c r="X29" s="55">
        <v>-0.4482257177810608</v>
      </c>
      <c r="Y29" s="55">
        <v>-2.6958060714886489E-2</v>
      </c>
      <c r="Z29" s="55">
        <v>1.0354341158474365</v>
      </c>
    </row>
    <row r="30" spans="2:26" ht="15">
      <c r="B30" s="64" t="s">
        <v>700</v>
      </c>
      <c r="C30" s="66" t="s">
        <v>122</v>
      </c>
      <c r="D30" s="40">
        <v>11711.09</v>
      </c>
      <c r="E30" s="40">
        <v>299374.09399999998</v>
      </c>
      <c r="F30" s="40">
        <v>1565227.162</v>
      </c>
      <c r="G30" s="40">
        <v>988129.81400000001</v>
      </c>
      <c r="I30" s="64" t="s">
        <v>700</v>
      </c>
      <c r="J30" s="66" t="s">
        <v>122</v>
      </c>
      <c r="K30" s="55">
        <v>24.563298890197238</v>
      </c>
      <c r="L30" s="55">
        <v>4.2283320212736912</v>
      </c>
      <c r="M30" s="55">
        <v>-0.3686987818832651</v>
      </c>
      <c r="N30" s="44"/>
      <c r="O30" s="64" t="s">
        <v>700</v>
      </c>
      <c r="P30" s="66" t="s">
        <v>122</v>
      </c>
      <c r="Q30" s="40">
        <v>32462.431550000001</v>
      </c>
      <c r="R30" s="40">
        <v>116544.99915999999</v>
      </c>
      <c r="S30" s="40">
        <v>166953.75498000003</v>
      </c>
      <c r="T30" s="40">
        <v>107245.10909</v>
      </c>
      <c r="U30" s="44"/>
      <c r="V30" s="64" t="s">
        <v>700</v>
      </c>
      <c r="W30" s="66" t="s">
        <v>122</v>
      </c>
      <c r="X30" s="55">
        <v>2.5901500163502074</v>
      </c>
      <c r="Y30" s="55">
        <v>0.43252611594939272</v>
      </c>
      <c r="Z30" s="55">
        <v>-0.35763583692473844</v>
      </c>
    </row>
    <row r="31" spans="2:26" ht="15">
      <c r="B31" s="64" t="s">
        <v>712</v>
      </c>
      <c r="C31" s="66" t="s">
        <v>118</v>
      </c>
      <c r="D31" s="40">
        <v>28448225.838699996</v>
      </c>
      <c r="E31" s="40">
        <v>35412962.540940002</v>
      </c>
      <c r="F31" s="40">
        <v>36855890.590999998</v>
      </c>
      <c r="G31" s="40">
        <v>40246502.554679997</v>
      </c>
      <c r="I31" s="64" t="s">
        <v>712</v>
      </c>
      <c r="J31" s="66" t="s">
        <v>118</v>
      </c>
      <c r="K31" s="55">
        <v>0.24482147820850808</v>
      </c>
      <c r="L31" s="55">
        <v>4.0745759364014367E-2</v>
      </c>
      <c r="M31" s="55">
        <v>9.1996473543579649E-2</v>
      </c>
      <c r="N31" s="44"/>
      <c r="O31" s="64" t="s">
        <v>712</v>
      </c>
      <c r="P31" s="66" t="s">
        <v>118</v>
      </c>
      <c r="Q31" s="40">
        <v>12735378.957969993</v>
      </c>
      <c r="R31" s="40">
        <v>17016998.378539998</v>
      </c>
      <c r="S31" s="40">
        <v>17178849.103659987</v>
      </c>
      <c r="T31" s="40">
        <v>11913000.117249999</v>
      </c>
      <c r="U31" s="44"/>
      <c r="V31" s="64" t="s">
        <v>712</v>
      </c>
      <c r="W31" s="66" t="s">
        <v>118</v>
      </c>
      <c r="X31" s="55">
        <v>0.33619882334875495</v>
      </c>
      <c r="Y31" s="55">
        <v>9.5111206759059819E-3</v>
      </c>
      <c r="Z31" s="55">
        <v>-0.30653095295470578</v>
      </c>
    </row>
    <row r="32" spans="2:26" ht="15">
      <c r="B32" s="64" t="s">
        <v>766</v>
      </c>
      <c r="C32" s="66" t="s">
        <v>119</v>
      </c>
      <c r="D32" s="40">
        <v>13393.813539999999</v>
      </c>
      <c r="E32" s="40">
        <v>12851.121289999999</v>
      </c>
      <c r="F32" s="40">
        <v>14919.594329999996</v>
      </c>
      <c r="G32" s="40">
        <v>11934.377829999999</v>
      </c>
      <c r="I32" s="64" t="s">
        <v>766</v>
      </c>
      <c r="J32" s="66" t="s">
        <v>119</v>
      </c>
      <c r="K32" s="55">
        <v>-4.051812789384257E-2</v>
      </c>
      <c r="L32" s="55">
        <v>0.16095661952934526</v>
      </c>
      <c r="M32" s="55">
        <v>-0.20008697515302998</v>
      </c>
      <c r="N32" s="44"/>
      <c r="O32" s="64" t="s">
        <v>766</v>
      </c>
      <c r="P32" s="66" t="s">
        <v>119</v>
      </c>
      <c r="Q32" s="40">
        <v>21384.067970000004</v>
      </c>
      <c r="R32" s="40">
        <v>12174.475200000001</v>
      </c>
      <c r="S32" s="40">
        <v>16964.60642</v>
      </c>
      <c r="T32" s="40">
        <v>17949.700029999996</v>
      </c>
      <c r="U32" s="44"/>
      <c r="V32" s="64" t="s">
        <v>766</v>
      </c>
      <c r="W32" s="66" t="s">
        <v>119</v>
      </c>
      <c r="X32" s="55">
        <v>-0.43067543476387493</v>
      </c>
      <c r="Y32" s="55">
        <v>0.3934568957847151</v>
      </c>
      <c r="Z32" s="55">
        <v>5.8067578204387127E-2</v>
      </c>
    </row>
    <row r="33" spans="2:26" ht="15">
      <c r="B33" s="64" t="s">
        <v>839</v>
      </c>
      <c r="C33" s="66" t="s">
        <v>121</v>
      </c>
      <c r="D33" s="40">
        <v>56.931699999999985</v>
      </c>
      <c r="E33" s="40">
        <v>93.128360000000015</v>
      </c>
      <c r="F33" s="40">
        <v>581.58473999999967</v>
      </c>
      <c r="G33" s="40">
        <v>122.79145000000001</v>
      </c>
      <c r="I33" s="64" t="s">
        <v>839</v>
      </c>
      <c r="J33" s="66" t="s">
        <v>121</v>
      </c>
      <c r="K33" s="55">
        <v>0.63579095653212603</v>
      </c>
      <c r="L33" s="55">
        <v>5.2449799395157344</v>
      </c>
      <c r="M33" s="55">
        <v>-0.78886748300858089</v>
      </c>
      <c r="N33" s="44"/>
      <c r="O33" s="64" t="s">
        <v>839</v>
      </c>
      <c r="P33" s="66" t="s">
        <v>121</v>
      </c>
      <c r="Q33" s="40">
        <v>5394.1718199999987</v>
      </c>
      <c r="R33" s="40">
        <v>9054.6934799999963</v>
      </c>
      <c r="S33" s="40">
        <v>10636.424969999998</v>
      </c>
      <c r="T33" s="40">
        <v>12650.460780000003</v>
      </c>
      <c r="U33" s="44"/>
      <c r="V33" s="64" t="s">
        <v>839</v>
      </c>
      <c r="W33" s="66" t="s">
        <v>121</v>
      </c>
      <c r="X33" s="55">
        <v>0.67860679677051872</v>
      </c>
      <c r="Y33" s="55">
        <v>0.1746863649767636</v>
      </c>
      <c r="Z33" s="55">
        <v>0.18935270221720035</v>
      </c>
    </row>
    <row r="34" spans="2:26" ht="15">
      <c r="B34" s="64" t="s">
        <v>943</v>
      </c>
      <c r="C34" s="66" t="s">
        <v>123</v>
      </c>
      <c r="D34" s="40">
        <v>0.98</v>
      </c>
      <c r="E34" s="40">
        <v>1.0304599999999999</v>
      </c>
      <c r="F34" s="40">
        <v>1.992</v>
      </c>
      <c r="G34" s="40">
        <v>1.0009999999999999</v>
      </c>
      <c r="I34" s="64" t="s">
        <v>943</v>
      </c>
      <c r="J34" s="66" t="s">
        <v>123</v>
      </c>
      <c r="K34" s="55">
        <v>5.1489795918367331E-2</v>
      </c>
      <c r="L34" s="55">
        <v>0.93311724860741818</v>
      </c>
      <c r="M34" s="55">
        <v>-0.49748995983935751</v>
      </c>
      <c r="N34" s="44"/>
      <c r="O34" s="64" t="s">
        <v>943</v>
      </c>
      <c r="P34" s="66" t="s">
        <v>123</v>
      </c>
      <c r="Q34" s="40">
        <v>25</v>
      </c>
      <c r="R34" s="40">
        <v>39.002770000000005</v>
      </c>
      <c r="S34" s="40">
        <v>107.164</v>
      </c>
      <c r="T34" s="40">
        <v>82.081999999999994</v>
      </c>
      <c r="U34" s="44"/>
      <c r="V34" s="64" t="s">
        <v>943</v>
      </c>
      <c r="W34" s="66" t="s">
        <v>123</v>
      </c>
      <c r="X34" s="55">
        <v>0.56011080000000013</v>
      </c>
      <c r="Y34" s="55">
        <v>1.7475997217633514</v>
      </c>
      <c r="Z34" s="55">
        <v>-0.23405248031055215</v>
      </c>
    </row>
    <row r="35" spans="2:26" ht="15">
      <c r="B35" s="64" t="s">
        <v>958</v>
      </c>
      <c r="C35" s="66" t="s">
        <v>4757</v>
      </c>
      <c r="D35" s="40">
        <v>7448.92</v>
      </c>
      <c r="E35" s="40">
        <v>12083.547</v>
      </c>
      <c r="F35" s="40">
        <v>3943.9479999999999</v>
      </c>
      <c r="G35" s="40">
        <v>5753.17</v>
      </c>
      <c r="I35" s="64" t="s">
        <v>958</v>
      </c>
      <c r="J35" s="66" t="s">
        <v>4757</v>
      </c>
      <c r="K35" s="55">
        <v>0.62218778024196797</v>
      </c>
      <c r="L35" s="55">
        <v>-0.67361007492253733</v>
      </c>
      <c r="M35" s="55">
        <v>0.45873373584033073</v>
      </c>
      <c r="N35" s="44"/>
      <c r="O35" s="64" t="s">
        <v>958</v>
      </c>
      <c r="P35" s="66" t="s">
        <v>4757</v>
      </c>
      <c r="Q35" s="40">
        <v>2973.8176400000002</v>
      </c>
      <c r="R35" s="40">
        <v>3537.4358800000005</v>
      </c>
      <c r="S35" s="40">
        <v>1220.89905</v>
      </c>
      <c r="T35" s="40">
        <v>1752.2244800000001</v>
      </c>
      <c r="U35" s="44"/>
      <c r="V35" s="64" t="s">
        <v>958</v>
      </c>
      <c r="W35" s="66" t="s">
        <v>4757</v>
      </c>
      <c r="X35" s="55">
        <v>0.18952683325935227</v>
      </c>
      <c r="Y35" s="55">
        <v>-0.65486327062414484</v>
      </c>
      <c r="Z35" s="55">
        <v>0.43519194318318144</v>
      </c>
    </row>
    <row r="36" spans="2:26" ht="15">
      <c r="B36" s="64" t="s">
        <v>972</v>
      </c>
      <c r="C36" s="66" t="s">
        <v>124</v>
      </c>
      <c r="D36" s="40">
        <v>3.1E-2</v>
      </c>
      <c r="E36" s="40">
        <v>2.8001</v>
      </c>
      <c r="F36" s="40">
        <v>0.27400000000000002</v>
      </c>
      <c r="G36" s="40">
        <v>5.3040000000000004E-2</v>
      </c>
      <c r="I36" s="64" t="s">
        <v>972</v>
      </c>
      <c r="J36" s="66" t="s">
        <v>124</v>
      </c>
      <c r="K36" s="55">
        <v>89.325806451612905</v>
      </c>
      <c r="L36" s="55">
        <v>-0.90214635191600301</v>
      </c>
      <c r="M36" s="55">
        <v>-0.80642335766423356</v>
      </c>
      <c r="N36" s="44"/>
      <c r="O36" s="64" t="s">
        <v>972</v>
      </c>
      <c r="P36" s="66" t="s">
        <v>124</v>
      </c>
      <c r="Q36" s="40">
        <v>2.4100199999999998</v>
      </c>
      <c r="R36" s="40">
        <v>22.7453</v>
      </c>
      <c r="S36" s="40">
        <v>9.57789</v>
      </c>
      <c r="T36" s="40">
        <v>6.4667100000000008</v>
      </c>
      <c r="U36" s="44"/>
      <c r="V36" s="64" t="s">
        <v>972</v>
      </c>
      <c r="W36" s="66" t="s">
        <v>124</v>
      </c>
      <c r="X36" s="55">
        <v>8.4378054953900801</v>
      </c>
      <c r="Y36" s="55">
        <v>-0.57890685108571882</v>
      </c>
      <c r="Z36" s="55">
        <v>-0.3248293726488819</v>
      </c>
    </row>
    <row r="37" spans="2:26" ht="15">
      <c r="B37" s="64" t="s">
        <v>999</v>
      </c>
      <c r="C37" s="66" t="s">
        <v>125</v>
      </c>
      <c r="D37" s="40">
        <v>2.9630899999999998</v>
      </c>
      <c r="E37" s="40">
        <v>11.115150000000002</v>
      </c>
      <c r="F37" s="40">
        <v>11.526519999999998</v>
      </c>
      <c r="G37" s="40">
        <v>10.382250000000001</v>
      </c>
      <c r="I37" s="64" t="s">
        <v>999</v>
      </c>
      <c r="J37" s="66" t="s">
        <v>125</v>
      </c>
      <c r="K37" s="55">
        <v>2.7512022922017225</v>
      </c>
      <c r="L37" s="55">
        <v>3.7009846920643907E-2</v>
      </c>
      <c r="M37" s="55">
        <v>-9.9272807404142571E-2</v>
      </c>
      <c r="N37" s="44"/>
      <c r="O37" s="64" t="s">
        <v>999</v>
      </c>
      <c r="P37" s="66" t="s">
        <v>125</v>
      </c>
      <c r="Q37" s="40">
        <v>113.8921</v>
      </c>
      <c r="R37" s="40">
        <v>456.20780999999994</v>
      </c>
      <c r="S37" s="40">
        <v>824.22834</v>
      </c>
      <c r="T37" s="40">
        <v>670.55403000000001</v>
      </c>
      <c r="U37" s="44"/>
      <c r="V37" s="64" t="s">
        <v>999</v>
      </c>
      <c r="W37" s="66" t="s">
        <v>125</v>
      </c>
      <c r="X37" s="55">
        <v>3.0056141734150126</v>
      </c>
      <c r="Y37" s="55">
        <v>0.8066949358012967</v>
      </c>
      <c r="Z37" s="55">
        <v>-0.18644628259203022</v>
      </c>
    </row>
    <row r="38" spans="2:26" ht="15">
      <c r="B38" s="64" t="s">
        <v>1022</v>
      </c>
      <c r="C38" s="66" t="s">
        <v>126</v>
      </c>
      <c r="D38" s="40">
        <v>1.61944</v>
      </c>
      <c r="E38" s="40">
        <v>1.4278700000000004</v>
      </c>
      <c r="F38" s="40">
        <v>0.92442000000000002</v>
      </c>
      <c r="G38" s="40">
        <v>1.18004</v>
      </c>
      <c r="I38" s="64" t="s">
        <v>1022</v>
      </c>
      <c r="J38" s="66" t="s">
        <v>126</v>
      </c>
      <c r="K38" s="55">
        <v>-0.11829397816529141</v>
      </c>
      <c r="L38" s="55">
        <v>-0.35258812076729695</v>
      </c>
      <c r="M38" s="55">
        <v>0.27651933104000337</v>
      </c>
      <c r="N38" s="44"/>
      <c r="O38" s="64" t="s">
        <v>1022</v>
      </c>
      <c r="P38" s="66" t="s">
        <v>126</v>
      </c>
      <c r="Q38" s="40">
        <v>47.543669999999999</v>
      </c>
      <c r="R38" s="40">
        <v>15.69952</v>
      </c>
      <c r="S38" s="40">
        <v>18.402570000000001</v>
      </c>
      <c r="T38" s="40">
        <v>16.094670000000001</v>
      </c>
      <c r="U38" s="44"/>
      <c r="V38" s="64" t="s">
        <v>1022</v>
      </c>
      <c r="W38" s="66" t="s">
        <v>126</v>
      </c>
      <c r="X38" s="55">
        <v>-0.66978737653193376</v>
      </c>
      <c r="Y38" s="55">
        <v>0.17217405372903127</v>
      </c>
      <c r="Z38" s="55">
        <v>-0.12541183106490017</v>
      </c>
    </row>
    <row r="39" spans="2:26" ht="15">
      <c r="B39" s="64" t="s">
        <v>1050</v>
      </c>
      <c r="C39" s="66" t="s">
        <v>129</v>
      </c>
      <c r="D39" s="40">
        <v>3.8599999999999993E-3</v>
      </c>
      <c r="E39" s="40">
        <v>4.7999999999999987E-3</v>
      </c>
      <c r="F39" s="40">
        <v>6.2299999999999994E-3</v>
      </c>
      <c r="G39" s="40">
        <v>1.49E-3</v>
      </c>
      <c r="I39" s="64" t="s">
        <v>1050</v>
      </c>
      <c r="J39" s="66" t="s">
        <v>129</v>
      </c>
      <c r="K39" s="55">
        <v>0.24352331606217614</v>
      </c>
      <c r="L39" s="55">
        <v>0.29791666666666683</v>
      </c>
      <c r="M39" s="55">
        <v>-0.7608346709470305</v>
      </c>
      <c r="N39" s="44"/>
      <c r="O39" s="64" t="s">
        <v>1050</v>
      </c>
      <c r="P39" s="66" t="s">
        <v>129</v>
      </c>
      <c r="Q39" s="40">
        <v>95.511370000000014</v>
      </c>
      <c r="R39" s="40">
        <v>94.433380000000014</v>
      </c>
      <c r="S39" s="40">
        <v>100.57741999999999</v>
      </c>
      <c r="T39" s="40">
        <v>6.4955800000000012</v>
      </c>
      <c r="U39" s="44"/>
      <c r="V39" s="64" t="s">
        <v>1050</v>
      </c>
      <c r="W39" s="66" t="s">
        <v>129</v>
      </c>
      <c r="X39" s="55">
        <v>-1.1286509658483546E-2</v>
      </c>
      <c r="Y39" s="55">
        <v>6.5062163400271933E-2</v>
      </c>
      <c r="Z39" s="55">
        <v>-0.93541711449746867</v>
      </c>
    </row>
    <row r="40" spans="2:26" ht="15">
      <c r="B40" s="64" t="s">
        <v>1058</v>
      </c>
      <c r="C40" s="66" t="s">
        <v>128</v>
      </c>
      <c r="D40" s="40" t="s">
        <v>8868</v>
      </c>
      <c r="E40" s="40" t="s">
        <v>8868</v>
      </c>
      <c r="F40" s="40">
        <v>2.0000000000000001E-4</v>
      </c>
      <c r="G40" s="40" t="s">
        <v>8868</v>
      </c>
      <c r="I40" s="64" t="s">
        <v>1058</v>
      </c>
      <c r="J40" s="66" t="s">
        <v>128</v>
      </c>
      <c r="K40" s="55" t="s">
        <v>8868</v>
      </c>
      <c r="L40" s="55" t="s">
        <v>8868</v>
      </c>
      <c r="M40" s="55">
        <v>-1</v>
      </c>
      <c r="N40" s="44"/>
      <c r="O40" s="64" t="s">
        <v>1058</v>
      </c>
      <c r="P40" s="66" t="s">
        <v>128</v>
      </c>
      <c r="Q40" s="40" t="s">
        <v>8868</v>
      </c>
      <c r="R40" s="40" t="s">
        <v>8868</v>
      </c>
      <c r="S40" s="40">
        <v>7.3200000000000001E-3</v>
      </c>
      <c r="T40" s="40" t="s">
        <v>8868</v>
      </c>
      <c r="U40" s="44"/>
      <c r="V40" s="64" t="s">
        <v>1058</v>
      </c>
      <c r="W40" s="66" t="s">
        <v>128</v>
      </c>
      <c r="X40" s="55" t="s">
        <v>8868</v>
      </c>
      <c r="Y40" s="55" t="s">
        <v>8868</v>
      </c>
      <c r="Z40" s="55">
        <v>-1</v>
      </c>
    </row>
    <row r="41" spans="2:26" ht="15">
      <c r="B41" s="64" t="s">
        <v>1060</v>
      </c>
      <c r="C41" s="66" t="s">
        <v>136</v>
      </c>
      <c r="D41" s="40" t="s">
        <v>8868</v>
      </c>
      <c r="E41" s="40" t="s">
        <v>8868</v>
      </c>
      <c r="F41" s="40">
        <v>31.603999999999999</v>
      </c>
      <c r="G41" s="40" t="s">
        <v>8868</v>
      </c>
      <c r="I41" s="64" t="s">
        <v>1060</v>
      </c>
      <c r="J41" s="66" t="s">
        <v>136</v>
      </c>
      <c r="K41" s="55" t="s">
        <v>8868</v>
      </c>
      <c r="L41" s="55" t="s">
        <v>8868</v>
      </c>
      <c r="M41" s="55">
        <v>-1</v>
      </c>
      <c r="N41" s="44"/>
      <c r="O41" s="64" t="s">
        <v>1060</v>
      </c>
      <c r="P41" s="66" t="s">
        <v>136</v>
      </c>
      <c r="Q41" s="40" t="s">
        <v>8868</v>
      </c>
      <c r="R41" s="40" t="s">
        <v>8868</v>
      </c>
      <c r="S41" s="40">
        <v>854.09402</v>
      </c>
      <c r="T41" s="40" t="s">
        <v>8868</v>
      </c>
      <c r="U41" s="44"/>
      <c r="V41" s="64" t="s">
        <v>1060</v>
      </c>
      <c r="W41" s="66" t="s">
        <v>136</v>
      </c>
      <c r="X41" s="55" t="s">
        <v>8868</v>
      </c>
      <c r="Y41" s="55" t="s">
        <v>8868</v>
      </c>
      <c r="Z41" s="55">
        <v>-1</v>
      </c>
    </row>
    <row r="42" spans="2:26" ht="15">
      <c r="B42" s="64" t="s">
        <v>1065</v>
      </c>
      <c r="C42" s="66" t="s">
        <v>127</v>
      </c>
      <c r="D42" s="40">
        <v>1906.6602600000006</v>
      </c>
      <c r="E42" s="40">
        <v>731.62689000000012</v>
      </c>
      <c r="F42" s="40">
        <v>1640.0992900000001</v>
      </c>
      <c r="G42" s="40">
        <v>2343.3265500000002</v>
      </c>
      <c r="I42" s="64" t="s">
        <v>1065</v>
      </c>
      <c r="J42" s="66" t="s">
        <v>127</v>
      </c>
      <c r="K42" s="55">
        <v>-0.6162783137883201</v>
      </c>
      <c r="L42" s="55">
        <v>1.2417154323018389</v>
      </c>
      <c r="M42" s="55">
        <v>0.42877115080026651</v>
      </c>
      <c r="N42" s="44"/>
      <c r="O42" s="64" t="s">
        <v>1065</v>
      </c>
      <c r="P42" s="66" t="s">
        <v>127</v>
      </c>
      <c r="Q42" s="40">
        <v>764.50957000000017</v>
      </c>
      <c r="R42" s="40">
        <v>259.08276000000001</v>
      </c>
      <c r="S42" s="40">
        <v>753.22463999999991</v>
      </c>
      <c r="T42" s="40">
        <v>514.46254999999996</v>
      </c>
      <c r="U42" s="44"/>
      <c r="V42" s="64" t="s">
        <v>1065</v>
      </c>
      <c r="W42" s="66" t="s">
        <v>127</v>
      </c>
      <c r="X42" s="55">
        <v>-0.66111246978896554</v>
      </c>
      <c r="Y42" s="55">
        <v>1.9072742624789076</v>
      </c>
      <c r="Z42" s="55">
        <v>-0.31698656326484487</v>
      </c>
    </row>
    <row r="43" spans="2:26" ht="15">
      <c r="B43" s="64" t="s">
        <v>1100</v>
      </c>
      <c r="C43" s="66" t="s">
        <v>5010</v>
      </c>
      <c r="D43" s="40">
        <v>67.952329999999989</v>
      </c>
      <c r="E43" s="40">
        <v>86.910130000000009</v>
      </c>
      <c r="F43" s="40">
        <v>105.87727</v>
      </c>
      <c r="G43" s="40">
        <v>61.76211</v>
      </c>
      <c r="I43" s="64" t="s">
        <v>1100</v>
      </c>
      <c r="J43" s="66" t="s">
        <v>5010</v>
      </c>
      <c r="K43" s="55">
        <v>0.27898675439090947</v>
      </c>
      <c r="L43" s="55">
        <v>0.21823854135300436</v>
      </c>
      <c r="M43" s="55">
        <v>-0.41666317992520963</v>
      </c>
      <c r="N43" s="44"/>
      <c r="O43" s="64" t="s">
        <v>1100</v>
      </c>
      <c r="P43" s="66" t="s">
        <v>5010</v>
      </c>
      <c r="Q43" s="40">
        <v>401.53566000000001</v>
      </c>
      <c r="R43" s="40">
        <v>433.29764999999986</v>
      </c>
      <c r="S43" s="40">
        <v>896.39602999999988</v>
      </c>
      <c r="T43" s="40">
        <v>293.70291000000009</v>
      </c>
      <c r="U43" s="44"/>
      <c r="V43" s="64" t="s">
        <v>1100</v>
      </c>
      <c r="W43" s="66" t="s">
        <v>5010</v>
      </c>
      <c r="X43" s="55">
        <v>7.9101293269942419E-2</v>
      </c>
      <c r="Y43" s="55">
        <v>1.0687765788713603</v>
      </c>
      <c r="Z43" s="55">
        <v>-0.67235139361337848</v>
      </c>
    </row>
    <row r="44" spans="2:26" ht="15">
      <c r="B44" s="64" t="s">
        <v>1182</v>
      </c>
      <c r="C44" s="66" t="s">
        <v>130</v>
      </c>
      <c r="D44" s="40">
        <v>5443.6075099999998</v>
      </c>
      <c r="E44" s="40">
        <v>9224.5220900000004</v>
      </c>
      <c r="F44" s="40">
        <v>11815.125439999998</v>
      </c>
      <c r="G44" s="40">
        <v>34592.730069999998</v>
      </c>
      <c r="I44" s="64" t="s">
        <v>1182</v>
      </c>
      <c r="J44" s="66" t="s">
        <v>130</v>
      </c>
      <c r="K44" s="55">
        <v>0.69456046804520644</v>
      </c>
      <c r="L44" s="55">
        <v>0.28083876050428502</v>
      </c>
      <c r="M44" s="55">
        <v>1.9278343463782983</v>
      </c>
      <c r="N44" s="44"/>
      <c r="O44" s="64" t="s">
        <v>1182</v>
      </c>
      <c r="P44" s="66" t="s">
        <v>130</v>
      </c>
      <c r="Q44" s="40">
        <v>17454.735720000004</v>
      </c>
      <c r="R44" s="40">
        <v>23596.969529999995</v>
      </c>
      <c r="S44" s="40">
        <v>27402.241309999998</v>
      </c>
      <c r="T44" s="40">
        <v>62866.994260000014</v>
      </c>
      <c r="U44" s="44"/>
      <c r="V44" s="64" t="s">
        <v>1182</v>
      </c>
      <c r="W44" s="66" t="s">
        <v>130</v>
      </c>
      <c r="X44" s="55">
        <v>0.35189497615607501</v>
      </c>
      <c r="Y44" s="55">
        <v>0.16126103714979889</v>
      </c>
      <c r="Z44" s="55">
        <v>1.2942281818771422</v>
      </c>
    </row>
    <row r="45" spans="2:26" ht="15">
      <c r="B45" s="64" t="s">
        <v>1235</v>
      </c>
      <c r="C45" s="66" t="s">
        <v>131</v>
      </c>
      <c r="D45" s="40">
        <v>0.12942999999999999</v>
      </c>
      <c r="E45" s="40">
        <v>3.5150000000000001E-2</v>
      </c>
      <c r="F45" s="40">
        <v>4.2360000000000009E-2</v>
      </c>
      <c r="G45" s="40">
        <v>5.7770000000000002E-2</v>
      </c>
      <c r="I45" s="64" t="s">
        <v>1235</v>
      </c>
      <c r="J45" s="66" t="s">
        <v>131</v>
      </c>
      <c r="K45" s="55">
        <v>-0.72842463107471223</v>
      </c>
      <c r="L45" s="55">
        <v>0.20512091038406854</v>
      </c>
      <c r="M45" s="55">
        <v>0.36378659112370126</v>
      </c>
      <c r="N45" s="44"/>
      <c r="O45" s="64" t="s">
        <v>1235</v>
      </c>
      <c r="P45" s="66" t="s">
        <v>131</v>
      </c>
      <c r="Q45" s="40">
        <v>45.713029999999996</v>
      </c>
      <c r="R45" s="40">
        <v>43.628719999999994</v>
      </c>
      <c r="S45" s="40">
        <v>121.37394999999999</v>
      </c>
      <c r="T45" s="40">
        <v>67.244369999999989</v>
      </c>
      <c r="U45" s="44"/>
      <c r="V45" s="64" t="s">
        <v>1235</v>
      </c>
      <c r="W45" s="66" t="s">
        <v>131</v>
      </c>
      <c r="X45" s="55">
        <v>-4.5595533702316393E-2</v>
      </c>
      <c r="Y45" s="55">
        <v>1.7819736632200076</v>
      </c>
      <c r="Z45" s="55">
        <v>-0.44597362119301553</v>
      </c>
    </row>
    <row r="46" spans="2:26" ht="15">
      <c r="B46" s="64" t="s">
        <v>1256</v>
      </c>
      <c r="C46" s="66" t="s">
        <v>5289</v>
      </c>
      <c r="D46" s="40">
        <v>0.25366</v>
      </c>
      <c r="E46" s="40">
        <v>0.71834999999999993</v>
      </c>
      <c r="F46" s="40">
        <v>0.58210000000000006</v>
      </c>
      <c r="G46" s="40">
        <v>0.70519999999999994</v>
      </c>
      <c r="I46" s="64" t="s">
        <v>1256</v>
      </c>
      <c r="J46" s="66" t="s">
        <v>5289</v>
      </c>
      <c r="K46" s="55">
        <v>1.8319403926515805</v>
      </c>
      <c r="L46" s="55">
        <v>-0.18967077329992332</v>
      </c>
      <c r="M46" s="55">
        <v>0.21147569146194778</v>
      </c>
      <c r="N46" s="44"/>
      <c r="O46" s="64" t="s">
        <v>1256</v>
      </c>
      <c r="P46" s="66" t="s">
        <v>5289</v>
      </c>
      <c r="Q46" s="40">
        <v>642.26012000000003</v>
      </c>
      <c r="R46" s="40">
        <v>1953.1441299999999</v>
      </c>
      <c r="S46" s="40">
        <v>872.51492999999994</v>
      </c>
      <c r="T46" s="40">
        <v>427.68146999999999</v>
      </c>
      <c r="U46" s="44"/>
      <c r="V46" s="64" t="s">
        <v>1256</v>
      </c>
      <c r="W46" s="66" t="s">
        <v>5289</v>
      </c>
      <c r="X46" s="55">
        <v>2.0410484306576593</v>
      </c>
      <c r="Y46" s="55">
        <v>-0.5532767312978587</v>
      </c>
      <c r="Z46" s="55">
        <v>-0.5098290524381055</v>
      </c>
    </row>
    <row r="47" spans="2:26" ht="15">
      <c r="B47" s="64" t="s">
        <v>1271</v>
      </c>
      <c r="C47" s="66" t="s">
        <v>132</v>
      </c>
      <c r="D47" s="40">
        <v>772274.79325999937</v>
      </c>
      <c r="E47" s="40">
        <v>895072.57256000058</v>
      </c>
      <c r="F47" s="40">
        <v>851537.91871</v>
      </c>
      <c r="G47" s="40">
        <v>768921.67009000049</v>
      </c>
      <c r="I47" s="64" t="s">
        <v>1271</v>
      </c>
      <c r="J47" s="66" t="s">
        <v>132</v>
      </c>
      <c r="K47" s="55">
        <v>0.15900788213174177</v>
      </c>
      <c r="L47" s="55">
        <v>-4.8638127437518275E-2</v>
      </c>
      <c r="M47" s="55">
        <v>-9.7020046676436156E-2</v>
      </c>
      <c r="N47" s="44"/>
      <c r="O47" s="64" t="s">
        <v>1271</v>
      </c>
      <c r="P47" s="66" t="s">
        <v>132</v>
      </c>
      <c r="Q47" s="40">
        <v>409179.87035999977</v>
      </c>
      <c r="R47" s="40">
        <v>480097.89162999979</v>
      </c>
      <c r="S47" s="40">
        <v>414883.00921999989</v>
      </c>
      <c r="T47" s="40">
        <v>318200.27538999979</v>
      </c>
      <c r="U47" s="44"/>
      <c r="V47" s="64" t="s">
        <v>1271</v>
      </c>
      <c r="W47" s="66" t="s">
        <v>132</v>
      </c>
      <c r="X47" s="55">
        <v>0.17331747333417402</v>
      </c>
      <c r="Y47" s="55">
        <v>-0.13583663570899307</v>
      </c>
      <c r="Z47" s="55">
        <v>-0.23303613713120797</v>
      </c>
    </row>
    <row r="48" spans="2:26" ht="15">
      <c r="B48" s="64" t="s">
        <v>1376</v>
      </c>
      <c r="C48" s="66" t="s">
        <v>135</v>
      </c>
      <c r="D48" s="40" t="s">
        <v>8868</v>
      </c>
      <c r="E48" s="40" t="s">
        <v>8868</v>
      </c>
      <c r="F48" s="40" t="s">
        <v>8868</v>
      </c>
      <c r="G48" s="40" t="s">
        <v>8868</v>
      </c>
      <c r="I48" s="64" t="s">
        <v>1376</v>
      </c>
      <c r="J48" s="66" t="s">
        <v>135</v>
      </c>
      <c r="K48" s="55" t="s">
        <v>8868</v>
      </c>
      <c r="L48" s="55" t="s">
        <v>8868</v>
      </c>
      <c r="M48" s="55" t="s">
        <v>8868</v>
      </c>
      <c r="N48" s="44"/>
      <c r="O48" s="64" t="s">
        <v>1376</v>
      </c>
      <c r="P48" s="66" t="s">
        <v>135</v>
      </c>
      <c r="Q48" s="40" t="s">
        <v>8868</v>
      </c>
      <c r="R48" s="40" t="s">
        <v>8868</v>
      </c>
      <c r="S48" s="40" t="s">
        <v>8868</v>
      </c>
      <c r="T48" s="40" t="s">
        <v>8868</v>
      </c>
      <c r="U48" s="44"/>
      <c r="V48" s="64" t="s">
        <v>1376</v>
      </c>
      <c r="W48" s="66" t="s">
        <v>135</v>
      </c>
      <c r="X48" s="55" t="s">
        <v>8868</v>
      </c>
      <c r="Y48" s="55" t="s">
        <v>8868</v>
      </c>
      <c r="Z48" s="55" t="s">
        <v>8868</v>
      </c>
    </row>
    <row r="49" spans="2:26" ht="15">
      <c r="B49" s="64" t="s">
        <v>1380</v>
      </c>
      <c r="C49" s="66" t="s">
        <v>134</v>
      </c>
      <c r="D49" s="40">
        <v>45974.08600000001</v>
      </c>
      <c r="E49" s="40">
        <v>39280.257600000012</v>
      </c>
      <c r="F49" s="40">
        <v>65158.554400000008</v>
      </c>
      <c r="G49" s="40">
        <v>74504.934400000013</v>
      </c>
      <c r="I49" s="64" t="s">
        <v>1380</v>
      </c>
      <c r="J49" s="66" t="s">
        <v>134</v>
      </c>
      <c r="K49" s="55">
        <v>-0.14560003215724604</v>
      </c>
      <c r="L49" s="55">
        <v>0.65881178946239882</v>
      </c>
      <c r="M49" s="55">
        <v>0.14344056718360831</v>
      </c>
      <c r="N49" s="44"/>
      <c r="O49" s="64" t="s">
        <v>1380</v>
      </c>
      <c r="P49" s="66" t="s">
        <v>134</v>
      </c>
      <c r="Q49" s="40">
        <v>26456.079239999999</v>
      </c>
      <c r="R49" s="40">
        <v>23196.876079999998</v>
      </c>
      <c r="S49" s="40">
        <v>42407.240039999997</v>
      </c>
      <c r="T49" s="40">
        <v>45102.080200000004</v>
      </c>
      <c r="U49" s="44"/>
      <c r="V49" s="64" t="s">
        <v>1380</v>
      </c>
      <c r="W49" s="66" t="s">
        <v>134</v>
      </c>
      <c r="X49" s="55">
        <v>-0.12319297694997378</v>
      </c>
      <c r="Y49" s="55">
        <v>0.82814444038707813</v>
      </c>
      <c r="Z49" s="55">
        <v>6.3546699984675659E-2</v>
      </c>
    </row>
    <row r="50" spans="2:26" ht="15">
      <c r="B50" s="64" t="s">
        <v>1389</v>
      </c>
      <c r="C50" s="66" t="s">
        <v>5480</v>
      </c>
      <c r="D50" s="40">
        <v>374.00127999999995</v>
      </c>
      <c r="E50" s="40">
        <v>231.65432000000004</v>
      </c>
      <c r="F50" s="40">
        <v>469.08868000000001</v>
      </c>
      <c r="G50" s="40">
        <v>479.21082999999987</v>
      </c>
      <c r="I50" s="64" t="s">
        <v>1389</v>
      </c>
      <c r="J50" s="66" t="s">
        <v>5480</v>
      </c>
      <c r="K50" s="55">
        <v>-0.38060554231258226</v>
      </c>
      <c r="L50" s="55">
        <v>1.0249511427198938</v>
      </c>
      <c r="M50" s="55">
        <v>2.1578329283068243E-2</v>
      </c>
      <c r="N50" s="44"/>
      <c r="O50" s="64" t="s">
        <v>1389</v>
      </c>
      <c r="P50" s="66" t="s">
        <v>5480</v>
      </c>
      <c r="Q50" s="40">
        <v>225.84404000000001</v>
      </c>
      <c r="R50" s="40">
        <v>195.10497000000004</v>
      </c>
      <c r="S50" s="40">
        <v>378.67811</v>
      </c>
      <c r="T50" s="40">
        <v>402.73343999999986</v>
      </c>
      <c r="U50" s="44"/>
      <c r="V50" s="64" t="s">
        <v>1389</v>
      </c>
      <c r="W50" s="66" t="s">
        <v>5480</v>
      </c>
      <c r="X50" s="55">
        <v>-0.1361075102978142</v>
      </c>
      <c r="Y50" s="55">
        <v>0.94089422734848793</v>
      </c>
      <c r="Z50" s="55">
        <v>6.3524479933629863E-2</v>
      </c>
    </row>
    <row r="51" spans="2:26" ht="15">
      <c r="B51" s="64" t="s">
        <v>1442</v>
      </c>
      <c r="C51" s="66" t="s">
        <v>133</v>
      </c>
      <c r="D51" s="40">
        <v>19.223989999999993</v>
      </c>
      <c r="E51" s="40">
        <v>14.678900000000001</v>
      </c>
      <c r="F51" s="40">
        <v>13.400419999999997</v>
      </c>
      <c r="G51" s="40">
        <v>12.519310000000004</v>
      </c>
      <c r="I51" s="64" t="s">
        <v>1442</v>
      </c>
      <c r="J51" s="66" t="s">
        <v>133</v>
      </c>
      <c r="K51" s="55">
        <v>-0.23642802560758691</v>
      </c>
      <c r="L51" s="55">
        <v>-8.7096444556472474E-2</v>
      </c>
      <c r="M51" s="55">
        <v>-6.5752416715296413E-2</v>
      </c>
      <c r="N51" s="44"/>
      <c r="O51" s="64" t="s">
        <v>1442</v>
      </c>
      <c r="P51" s="66" t="s">
        <v>133</v>
      </c>
      <c r="Q51" s="40">
        <v>1108.5225199999998</v>
      </c>
      <c r="R51" s="40">
        <v>204.28844000000001</v>
      </c>
      <c r="S51" s="40">
        <v>250.35341999999994</v>
      </c>
      <c r="T51" s="40">
        <v>145.93767000000003</v>
      </c>
      <c r="U51" s="44"/>
      <c r="V51" s="64" t="s">
        <v>1442</v>
      </c>
      <c r="W51" s="66" t="s">
        <v>133</v>
      </c>
      <c r="X51" s="55">
        <v>-0.8157110601596077</v>
      </c>
      <c r="Y51" s="55">
        <v>0.2254899004564328</v>
      </c>
      <c r="Z51" s="55">
        <v>-0.41707339168763879</v>
      </c>
    </row>
    <row r="52" spans="2:26" ht="15">
      <c r="B52" s="64" t="s">
        <v>1466</v>
      </c>
      <c r="C52" s="66" t="s">
        <v>171</v>
      </c>
      <c r="D52" s="40">
        <v>1.5183</v>
      </c>
      <c r="E52" s="40" t="s">
        <v>8868</v>
      </c>
      <c r="F52" s="40" t="s">
        <v>8868</v>
      </c>
      <c r="G52" s="40" t="s">
        <v>8868</v>
      </c>
      <c r="I52" s="64" t="s">
        <v>1466</v>
      </c>
      <c r="J52" s="66" t="s">
        <v>171</v>
      </c>
      <c r="K52" s="55">
        <v>-1</v>
      </c>
      <c r="L52" s="55" t="s">
        <v>8868</v>
      </c>
      <c r="M52" s="55" t="s">
        <v>8868</v>
      </c>
      <c r="N52" s="44"/>
      <c r="O52" s="64" t="s">
        <v>1466</v>
      </c>
      <c r="P52" s="66" t="s">
        <v>171</v>
      </c>
      <c r="Q52" s="40">
        <v>13.014940000000001</v>
      </c>
      <c r="R52" s="40" t="s">
        <v>8868</v>
      </c>
      <c r="S52" s="40" t="s">
        <v>8868</v>
      </c>
      <c r="T52" s="40" t="s">
        <v>8868</v>
      </c>
      <c r="U52" s="44"/>
      <c r="V52" s="64" t="s">
        <v>1466</v>
      </c>
      <c r="W52" s="66" t="s">
        <v>171</v>
      </c>
      <c r="X52" s="55">
        <v>-1</v>
      </c>
      <c r="Y52" s="55" t="s">
        <v>8868</v>
      </c>
      <c r="Z52" s="55" t="s">
        <v>8868</v>
      </c>
    </row>
    <row r="53" spans="2:26" ht="15">
      <c r="B53" s="64" t="s">
        <v>1470</v>
      </c>
      <c r="C53" s="66" t="s">
        <v>156</v>
      </c>
      <c r="D53" s="40" t="s">
        <v>8868</v>
      </c>
      <c r="E53" s="40" t="s">
        <v>8868</v>
      </c>
      <c r="F53" s="40" t="s">
        <v>8868</v>
      </c>
      <c r="G53" s="40">
        <v>2.3E-3</v>
      </c>
      <c r="I53" s="64" t="s">
        <v>1470</v>
      </c>
      <c r="J53" s="66" t="s">
        <v>156</v>
      </c>
      <c r="K53" s="55" t="s">
        <v>8868</v>
      </c>
      <c r="L53" s="55" t="s">
        <v>8868</v>
      </c>
      <c r="M53" s="55" t="s">
        <v>8868</v>
      </c>
      <c r="N53" s="44"/>
      <c r="O53" s="64" t="s">
        <v>1470</v>
      </c>
      <c r="P53" s="66" t="s">
        <v>156</v>
      </c>
      <c r="Q53" s="40" t="s">
        <v>8868</v>
      </c>
      <c r="R53" s="40" t="s">
        <v>8868</v>
      </c>
      <c r="S53" s="40" t="s">
        <v>8868</v>
      </c>
      <c r="T53" s="40">
        <v>0.20332</v>
      </c>
      <c r="U53" s="44"/>
      <c r="V53" s="64" t="s">
        <v>1470</v>
      </c>
      <c r="W53" s="66" t="s">
        <v>156</v>
      </c>
      <c r="X53" s="55" t="s">
        <v>8868</v>
      </c>
      <c r="Y53" s="55" t="s">
        <v>8868</v>
      </c>
      <c r="Z53" s="55" t="s">
        <v>8868</v>
      </c>
    </row>
    <row r="54" spans="2:26" ht="15">
      <c r="B54" s="64" t="s">
        <v>1474</v>
      </c>
      <c r="C54" s="66" t="s">
        <v>5638</v>
      </c>
      <c r="D54" s="40" t="s">
        <v>8868</v>
      </c>
      <c r="E54" s="40" t="s">
        <v>8868</v>
      </c>
      <c r="F54" s="40">
        <v>0.26550000000000001</v>
      </c>
      <c r="G54" s="40" t="s">
        <v>8868</v>
      </c>
      <c r="I54" s="64" t="s">
        <v>1474</v>
      </c>
      <c r="J54" s="66" t="s">
        <v>5638</v>
      </c>
      <c r="K54" s="55" t="s">
        <v>8868</v>
      </c>
      <c r="L54" s="55" t="s">
        <v>8868</v>
      </c>
      <c r="M54" s="55">
        <v>-1</v>
      </c>
      <c r="N54" s="44"/>
      <c r="O54" s="64" t="s">
        <v>1474</v>
      </c>
      <c r="P54" s="66" t="s">
        <v>5638</v>
      </c>
      <c r="Q54" s="40" t="s">
        <v>8868</v>
      </c>
      <c r="R54" s="40" t="s">
        <v>8868</v>
      </c>
      <c r="S54" s="40">
        <v>2.7635100000000001</v>
      </c>
      <c r="T54" s="40" t="s">
        <v>8868</v>
      </c>
      <c r="U54" s="44"/>
      <c r="V54" s="64" t="s">
        <v>1474</v>
      </c>
      <c r="W54" s="66" t="s">
        <v>5638</v>
      </c>
      <c r="X54" s="55" t="s">
        <v>8868</v>
      </c>
      <c r="Y54" s="55" t="s">
        <v>8868</v>
      </c>
      <c r="Z54" s="55">
        <v>-1</v>
      </c>
    </row>
    <row r="55" spans="2:26" ht="15">
      <c r="B55" s="64" t="s">
        <v>1478</v>
      </c>
      <c r="C55" s="66" t="s">
        <v>152</v>
      </c>
      <c r="D55" s="40">
        <v>2.8E-3</v>
      </c>
      <c r="E55" s="40">
        <v>14.428000000000001</v>
      </c>
      <c r="F55" s="40">
        <v>1.5E-3</v>
      </c>
      <c r="G55" s="40">
        <v>0.35410000000000003</v>
      </c>
      <c r="I55" s="64" t="s">
        <v>1478</v>
      </c>
      <c r="J55" s="66" t="s">
        <v>152</v>
      </c>
      <c r="K55" s="55">
        <v>5151.8571428571431</v>
      </c>
      <c r="L55" s="55">
        <v>-0.99989603548655392</v>
      </c>
      <c r="M55" s="55">
        <v>235.06666666666669</v>
      </c>
      <c r="N55" s="44"/>
      <c r="O55" s="64" t="s">
        <v>1478</v>
      </c>
      <c r="P55" s="66" t="s">
        <v>152</v>
      </c>
      <c r="Q55" s="40">
        <v>0.26500999999999997</v>
      </c>
      <c r="R55" s="40">
        <v>20.684619999999999</v>
      </c>
      <c r="S55" s="40">
        <v>0.12443000000000001</v>
      </c>
      <c r="T55" s="40">
        <v>7.0400700000000001</v>
      </c>
      <c r="U55" s="44"/>
      <c r="V55" s="64" t="s">
        <v>1478</v>
      </c>
      <c r="W55" s="66" t="s">
        <v>152</v>
      </c>
      <c r="X55" s="55">
        <v>77.05222444436059</v>
      </c>
      <c r="Y55" s="55">
        <v>-0.99398441934152038</v>
      </c>
      <c r="Z55" s="55">
        <v>55.57855822550831</v>
      </c>
    </row>
    <row r="56" spans="2:26" ht="15">
      <c r="B56" s="64" t="s">
        <v>1493</v>
      </c>
      <c r="C56" s="66" t="s">
        <v>164</v>
      </c>
      <c r="D56" s="40" t="s">
        <v>8868</v>
      </c>
      <c r="E56" s="40">
        <v>2.8999999999999998E-3</v>
      </c>
      <c r="F56" s="40" t="s">
        <v>8868</v>
      </c>
      <c r="G56" s="40">
        <v>1.4E-2</v>
      </c>
      <c r="I56" s="64" t="s">
        <v>1493</v>
      </c>
      <c r="J56" s="66" t="s">
        <v>164</v>
      </c>
      <c r="K56" s="55" t="s">
        <v>8868</v>
      </c>
      <c r="L56" s="55">
        <v>-1</v>
      </c>
      <c r="M56" s="55" t="s">
        <v>8868</v>
      </c>
      <c r="N56" s="44"/>
      <c r="O56" s="64" t="s">
        <v>1493</v>
      </c>
      <c r="P56" s="66" t="s">
        <v>164</v>
      </c>
      <c r="Q56" s="40" t="s">
        <v>8868</v>
      </c>
      <c r="R56" s="40">
        <v>0.11322</v>
      </c>
      <c r="S56" s="40" t="s">
        <v>8868</v>
      </c>
      <c r="T56" s="40">
        <v>0.27300000000000002</v>
      </c>
      <c r="U56" s="44"/>
      <c r="V56" s="64" t="s">
        <v>1493</v>
      </c>
      <c r="W56" s="66" t="s">
        <v>164</v>
      </c>
      <c r="X56" s="55" t="s">
        <v>8868</v>
      </c>
      <c r="Y56" s="55">
        <v>-1</v>
      </c>
      <c r="Z56" s="55" t="s">
        <v>8868</v>
      </c>
    </row>
    <row r="57" spans="2:26" ht="15">
      <c r="B57" s="64" t="s">
        <v>1497</v>
      </c>
      <c r="C57" s="66" t="s">
        <v>154</v>
      </c>
      <c r="D57" s="40">
        <v>3.4599999999999999E-2</v>
      </c>
      <c r="E57" s="40">
        <v>1.8699999999999994E-2</v>
      </c>
      <c r="F57" s="40">
        <v>2.7470000000000001E-2</v>
      </c>
      <c r="G57" s="40">
        <v>6.9600000000000009E-2</v>
      </c>
      <c r="I57" s="64" t="s">
        <v>1497</v>
      </c>
      <c r="J57" s="66" t="s">
        <v>154</v>
      </c>
      <c r="K57" s="55">
        <v>-0.45953757225433545</v>
      </c>
      <c r="L57" s="55">
        <v>0.46898395721925179</v>
      </c>
      <c r="M57" s="55">
        <v>1.5336730979250093</v>
      </c>
      <c r="N57" s="44"/>
      <c r="O57" s="64" t="s">
        <v>1497</v>
      </c>
      <c r="P57" s="66" t="s">
        <v>154</v>
      </c>
      <c r="Q57" s="40">
        <v>2.8326500000000001</v>
      </c>
      <c r="R57" s="40">
        <v>2.5294099999999999</v>
      </c>
      <c r="S57" s="40">
        <v>2.9376500000000001</v>
      </c>
      <c r="T57" s="40">
        <v>7.3903599999999985</v>
      </c>
      <c r="U57" s="44"/>
      <c r="V57" s="64" t="s">
        <v>1497</v>
      </c>
      <c r="W57" s="66" t="s">
        <v>154</v>
      </c>
      <c r="X57" s="55">
        <v>-0.1070517007042876</v>
      </c>
      <c r="Y57" s="55">
        <v>0.16139732190510836</v>
      </c>
      <c r="Z57" s="55">
        <v>1.515738770786172</v>
      </c>
    </row>
    <row r="58" spans="2:26" ht="15">
      <c r="B58" s="64" t="s">
        <v>1503</v>
      </c>
      <c r="C58" s="66" t="s">
        <v>5682</v>
      </c>
      <c r="D58" s="40">
        <v>1E-4</v>
      </c>
      <c r="E58" s="40" t="s">
        <v>8868</v>
      </c>
      <c r="F58" s="40">
        <v>0.21430000000000002</v>
      </c>
      <c r="G58" s="40">
        <v>0.38029999999999997</v>
      </c>
      <c r="I58" s="64" t="s">
        <v>1503</v>
      </c>
      <c r="J58" s="66" t="s">
        <v>5682</v>
      </c>
      <c r="K58" s="55">
        <v>-1</v>
      </c>
      <c r="L58" s="55" t="s">
        <v>8868</v>
      </c>
      <c r="M58" s="55">
        <v>0.77461502566495533</v>
      </c>
      <c r="N58" s="44"/>
      <c r="O58" s="64" t="s">
        <v>1503</v>
      </c>
      <c r="P58" s="66" t="s">
        <v>5682</v>
      </c>
      <c r="Q58" s="40">
        <v>1.2539999999999999E-2</v>
      </c>
      <c r="R58" s="40" t="s">
        <v>8868</v>
      </c>
      <c r="S58" s="40">
        <v>35.106519999999996</v>
      </c>
      <c r="T58" s="40">
        <v>27.899849999999997</v>
      </c>
      <c r="U58" s="44"/>
      <c r="V58" s="64" t="s">
        <v>1503</v>
      </c>
      <c r="W58" s="66" t="s">
        <v>5682</v>
      </c>
      <c r="X58" s="55">
        <v>-1</v>
      </c>
      <c r="Y58" s="55" t="s">
        <v>8868</v>
      </c>
      <c r="Z58" s="55">
        <v>-0.205280101815845</v>
      </c>
    </row>
    <row r="59" spans="2:26" ht="15">
      <c r="B59" s="64" t="s">
        <v>1512</v>
      </c>
      <c r="C59" s="66" t="s">
        <v>137</v>
      </c>
      <c r="D59" s="40" t="s">
        <v>8868</v>
      </c>
      <c r="E59" s="40">
        <v>2.0000000000000001E-4</v>
      </c>
      <c r="F59" s="40" t="s">
        <v>8868</v>
      </c>
      <c r="G59" s="40">
        <v>6.4999999999999997E-3</v>
      </c>
      <c r="I59" s="64" t="s">
        <v>1512</v>
      </c>
      <c r="J59" s="66" t="s">
        <v>137</v>
      </c>
      <c r="K59" s="55" t="s">
        <v>8868</v>
      </c>
      <c r="L59" s="55">
        <v>-1</v>
      </c>
      <c r="M59" s="55" t="s">
        <v>8868</v>
      </c>
      <c r="N59" s="44"/>
      <c r="O59" s="64" t="s">
        <v>1512</v>
      </c>
      <c r="P59" s="66" t="s">
        <v>137</v>
      </c>
      <c r="Q59" s="40" t="s">
        <v>8868</v>
      </c>
      <c r="R59" s="40">
        <v>1.1999999999999999E-3</v>
      </c>
      <c r="S59" s="40" t="s">
        <v>8868</v>
      </c>
      <c r="T59" s="40">
        <v>0.65764</v>
      </c>
      <c r="U59" s="44"/>
      <c r="V59" s="64" t="s">
        <v>1512</v>
      </c>
      <c r="W59" s="66" t="s">
        <v>137</v>
      </c>
      <c r="X59" s="55" t="s">
        <v>8868</v>
      </c>
      <c r="Y59" s="55">
        <v>-1</v>
      </c>
      <c r="Z59" s="55" t="s">
        <v>8868</v>
      </c>
    </row>
    <row r="60" spans="2:26" ht="15">
      <c r="B60" s="64" t="s">
        <v>1516</v>
      </c>
      <c r="C60" s="66" t="s">
        <v>143</v>
      </c>
      <c r="D60" s="40">
        <v>9.4979999999999995E-2</v>
      </c>
      <c r="E60" s="40">
        <v>0.23170999999999997</v>
      </c>
      <c r="F60" s="40">
        <v>0.29228999999999999</v>
      </c>
      <c r="G60" s="40">
        <v>0.21647</v>
      </c>
      <c r="I60" s="64" t="s">
        <v>1516</v>
      </c>
      <c r="J60" s="66" t="s">
        <v>143</v>
      </c>
      <c r="K60" s="55">
        <v>1.439566224468309</v>
      </c>
      <c r="L60" s="55">
        <v>0.26144749902895881</v>
      </c>
      <c r="M60" s="55">
        <v>-0.25939991104724758</v>
      </c>
      <c r="N60" s="44"/>
      <c r="O60" s="64" t="s">
        <v>1516</v>
      </c>
      <c r="P60" s="66" t="s">
        <v>143</v>
      </c>
      <c r="Q60" s="40">
        <v>15.253599999999997</v>
      </c>
      <c r="R60" s="40">
        <v>43.220300000000002</v>
      </c>
      <c r="S60" s="40">
        <v>53.346159999999998</v>
      </c>
      <c r="T60" s="40">
        <v>27.59966</v>
      </c>
      <c r="U60" s="44"/>
      <c r="V60" s="64" t="s">
        <v>1516</v>
      </c>
      <c r="W60" s="66" t="s">
        <v>143</v>
      </c>
      <c r="X60" s="55">
        <v>1.8334491529868364</v>
      </c>
      <c r="Y60" s="55">
        <v>0.23428481523728428</v>
      </c>
      <c r="Z60" s="55">
        <v>-0.48263080229204869</v>
      </c>
    </row>
    <row r="61" spans="2:26" ht="15">
      <c r="B61" s="64" t="s">
        <v>1594</v>
      </c>
      <c r="C61" s="66" t="s">
        <v>5843</v>
      </c>
      <c r="D61" s="40">
        <v>2.8919999999999994E-2</v>
      </c>
      <c r="E61" s="40">
        <v>1.9439099999999998</v>
      </c>
      <c r="F61" s="40">
        <v>0.15599999999999997</v>
      </c>
      <c r="G61" s="40">
        <v>0.68662999999999974</v>
      </c>
      <c r="I61" s="64" t="s">
        <v>1594</v>
      </c>
      <c r="J61" s="66" t="s">
        <v>5843</v>
      </c>
      <c r="K61" s="55">
        <v>66.216804979253112</v>
      </c>
      <c r="L61" s="55">
        <v>-0.91974937111286015</v>
      </c>
      <c r="M61" s="55">
        <v>3.4014743589743581</v>
      </c>
      <c r="N61" s="44"/>
      <c r="O61" s="64" t="s">
        <v>1594</v>
      </c>
      <c r="P61" s="66" t="s">
        <v>5843</v>
      </c>
      <c r="Q61" s="40">
        <v>10.986049999999999</v>
      </c>
      <c r="R61" s="40">
        <v>220.05163999999999</v>
      </c>
      <c r="S61" s="40">
        <v>38.466899999999995</v>
      </c>
      <c r="T61" s="40">
        <v>180.97116</v>
      </c>
      <c r="U61" s="44"/>
      <c r="V61" s="64" t="s">
        <v>1594</v>
      </c>
      <c r="W61" s="66" t="s">
        <v>5843</v>
      </c>
      <c r="X61" s="55">
        <v>19.030096349461363</v>
      </c>
      <c r="Y61" s="55">
        <v>-0.82519148687099086</v>
      </c>
      <c r="Z61" s="55">
        <v>3.7045943395490673</v>
      </c>
    </row>
    <row r="62" spans="2:26" ht="15">
      <c r="B62" s="64" t="s">
        <v>1706</v>
      </c>
      <c r="C62" s="66" t="s">
        <v>148</v>
      </c>
      <c r="D62" s="40">
        <v>57.393039999999999</v>
      </c>
      <c r="E62" s="40">
        <v>45.112169999999992</v>
      </c>
      <c r="F62" s="40">
        <v>47.84919</v>
      </c>
      <c r="G62" s="40">
        <v>22.976239999999997</v>
      </c>
      <c r="I62" s="64" t="s">
        <v>1706</v>
      </c>
      <c r="J62" s="66" t="s">
        <v>148</v>
      </c>
      <c r="K62" s="55">
        <v>-0.21397838483551324</v>
      </c>
      <c r="L62" s="55">
        <v>6.067143300798894E-2</v>
      </c>
      <c r="M62" s="55">
        <v>-0.51981966674879976</v>
      </c>
      <c r="N62" s="44"/>
      <c r="O62" s="64" t="s">
        <v>1706</v>
      </c>
      <c r="P62" s="66" t="s">
        <v>148</v>
      </c>
      <c r="Q62" s="40">
        <v>186.16744999999997</v>
      </c>
      <c r="R62" s="40">
        <v>151.47274000000002</v>
      </c>
      <c r="S62" s="40">
        <v>236.21672999999996</v>
      </c>
      <c r="T62" s="40">
        <v>87.872769999999974</v>
      </c>
      <c r="U62" s="44"/>
      <c r="V62" s="64" t="s">
        <v>1706</v>
      </c>
      <c r="W62" s="66" t="s">
        <v>148</v>
      </c>
      <c r="X62" s="55">
        <v>-0.18636292219719375</v>
      </c>
      <c r="Y62" s="55">
        <v>0.55946693774734602</v>
      </c>
      <c r="Z62" s="55">
        <v>-0.62799938006084499</v>
      </c>
    </row>
    <row r="63" spans="2:26" ht="15">
      <c r="B63" s="64" t="s">
        <v>1749</v>
      </c>
      <c r="C63" s="66" t="s">
        <v>160</v>
      </c>
      <c r="D63" s="40">
        <v>21.461479999999995</v>
      </c>
      <c r="E63" s="40">
        <v>16.88392</v>
      </c>
      <c r="F63" s="40">
        <v>20.885559999999991</v>
      </c>
      <c r="G63" s="40">
        <v>19.987879999999997</v>
      </c>
      <c r="I63" s="64" t="s">
        <v>1749</v>
      </c>
      <c r="J63" s="66" t="s">
        <v>160</v>
      </c>
      <c r="K63" s="55">
        <v>-0.2132919071750875</v>
      </c>
      <c r="L63" s="55">
        <v>0.23700894105160364</v>
      </c>
      <c r="M63" s="55">
        <v>-4.2980892061309062E-2</v>
      </c>
      <c r="N63" s="44"/>
      <c r="O63" s="64" t="s">
        <v>1749</v>
      </c>
      <c r="P63" s="66" t="s">
        <v>160</v>
      </c>
      <c r="Q63" s="40">
        <v>751.57428999999991</v>
      </c>
      <c r="R63" s="40">
        <v>623.75625999999988</v>
      </c>
      <c r="S63" s="40">
        <v>856.42255999999986</v>
      </c>
      <c r="T63" s="40">
        <v>974.48104999999998</v>
      </c>
      <c r="U63" s="44"/>
      <c r="V63" s="64" t="s">
        <v>1749</v>
      </c>
      <c r="W63" s="66" t="s">
        <v>160</v>
      </c>
      <c r="X63" s="55">
        <v>-0.17006706017045903</v>
      </c>
      <c r="Y63" s="55">
        <v>0.37300836066959886</v>
      </c>
      <c r="Z63" s="55">
        <v>0.13785074741608883</v>
      </c>
    </row>
    <row r="64" spans="2:26" ht="15">
      <c r="B64" s="64" t="s">
        <v>1772</v>
      </c>
      <c r="C64" s="66" t="s">
        <v>155</v>
      </c>
      <c r="D64" s="40">
        <v>1.24E-2</v>
      </c>
      <c r="E64" s="40">
        <v>2.3E-2</v>
      </c>
      <c r="F64" s="40">
        <v>2.0270000000000003E-2</v>
      </c>
      <c r="G64" s="40">
        <v>2.725E-2</v>
      </c>
      <c r="I64" s="64" t="s">
        <v>1772</v>
      </c>
      <c r="J64" s="66" t="s">
        <v>155</v>
      </c>
      <c r="K64" s="55">
        <v>0.85483870967741948</v>
      </c>
      <c r="L64" s="55">
        <v>-0.11869565217391287</v>
      </c>
      <c r="M64" s="55">
        <v>0.34435125801677335</v>
      </c>
      <c r="N64" s="44"/>
      <c r="O64" s="64" t="s">
        <v>1772</v>
      </c>
      <c r="P64" s="66" t="s">
        <v>155</v>
      </c>
      <c r="Q64" s="40">
        <v>0.94898000000000005</v>
      </c>
      <c r="R64" s="40">
        <v>1.5352999999999999</v>
      </c>
      <c r="S64" s="40">
        <v>7.5295100000000001</v>
      </c>
      <c r="T64" s="40">
        <v>12.906499999999998</v>
      </c>
      <c r="U64" s="44"/>
      <c r="V64" s="64" t="s">
        <v>1772</v>
      </c>
      <c r="W64" s="66" t="s">
        <v>155</v>
      </c>
      <c r="X64" s="55">
        <v>0.61784231490653108</v>
      </c>
      <c r="Y64" s="55">
        <v>3.9042597537940473</v>
      </c>
      <c r="Z64" s="55">
        <v>0.7141221673123479</v>
      </c>
    </row>
    <row r="65" spans="2:26" ht="15">
      <c r="B65" s="64" t="s">
        <v>1782</v>
      </c>
      <c r="C65" s="66" t="s">
        <v>169</v>
      </c>
      <c r="D65" s="40">
        <v>8.9999999999999993E-3</v>
      </c>
      <c r="E65" s="40">
        <v>2.1700000000000004E-2</v>
      </c>
      <c r="F65" s="40" t="s">
        <v>8868</v>
      </c>
      <c r="G65" s="40">
        <v>4.0399999999999998E-2</v>
      </c>
      <c r="I65" s="64" t="s">
        <v>1782</v>
      </c>
      <c r="J65" s="66" t="s">
        <v>169</v>
      </c>
      <c r="K65" s="55">
        <v>1.4111111111111119</v>
      </c>
      <c r="L65" s="55">
        <v>-1</v>
      </c>
      <c r="M65" s="55" t="s">
        <v>8868</v>
      </c>
      <c r="N65" s="44"/>
      <c r="O65" s="64" t="s">
        <v>1782</v>
      </c>
      <c r="P65" s="66" t="s">
        <v>169</v>
      </c>
      <c r="Q65" s="40">
        <v>0.18287</v>
      </c>
      <c r="R65" s="40">
        <v>0.84623999999999999</v>
      </c>
      <c r="S65" s="40" t="s">
        <v>8868</v>
      </c>
      <c r="T65" s="40">
        <v>1.6998899999999999</v>
      </c>
      <c r="U65" s="44"/>
      <c r="V65" s="64" t="s">
        <v>1782</v>
      </c>
      <c r="W65" s="66" t="s">
        <v>169</v>
      </c>
      <c r="X65" s="55">
        <v>3.6275496254169628</v>
      </c>
      <c r="Y65" s="55">
        <v>-1</v>
      </c>
      <c r="Z65" s="55" t="s">
        <v>8868</v>
      </c>
    </row>
    <row r="66" spans="2:26" ht="15">
      <c r="B66" s="64" t="s">
        <v>1787</v>
      </c>
      <c r="C66" s="66" t="s">
        <v>162</v>
      </c>
      <c r="D66" s="40" t="s">
        <v>8868</v>
      </c>
      <c r="E66" s="40" t="s">
        <v>8868</v>
      </c>
      <c r="F66" s="40" t="s">
        <v>8868</v>
      </c>
      <c r="G66" s="40">
        <v>2.7300000000000001E-2</v>
      </c>
      <c r="I66" s="64" t="s">
        <v>1787</v>
      </c>
      <c r="J66" s="66" t="s">
        <v>162</v>
      </c>
      <c r="K66" s="55" t="s">
        <v>8868</v>
      </c>
      <c r="L66" s="55" t="s">
        <v>8868</v>
      </c>
      <c r="M66" s="55" t="s">
        <v>8868</v>
      </c>
      <c r="N66" s="44"/>
      <c r="O66" s="64" t="s">
        <v>1787</v>
      </c>
      <c r="P66" s="66" t="s">
        <v>162</v>
      </c>
      <c r="Q66" s="40" t="s">
        <v>8868</v>
      </c>
      <c r="R66" s="40" t="s">
        <v>8868</v>
      </c>
      <c r="S66" s="40" t="s">
        <v>8868</v>
      </c>
      <c r="T66" s="40">
        <v>12.592549999999999</v>
      </c>
      <c r="U66" s="44"/>
      <c r="V66" s="64" t="s">
        <v>1787</v>
      </c>
      <c r="W66" s="66" t="s">
        <v>162</v>
      </c>
      <c r="X66" s="55" t="s">
        <v>8868</v>
      </c>
      <c r="Y66" s="55" t="s">
        <v>8868</v>
      </c>
      <c r="Z66" s="55" t="s">
        <v>8868</v>
      </c>
    </row>
    <row r="67" spans="2:26" ht="15">
      <c r="B67" s="64" t="s">
        <v>1791</v>
      </c>
      <c r="C67" s="66" t="s">
        <v>150</v>
      </c>
      <c r="D67" s="40">
        <v>74.3035</v>
      </c>
      <c r="E67" s="40">
        <v>3.4000000000000002E-2</v>
      </c>
      <c r="F67" s="40">
        <v>5.4089900000000011</v>
      </c>
      <c r="G67" s="40">
        <v>66.701050000000023</v>
      </c>
      <c r="I67" s="64" t="s">
        <v>1791</v>
      </c>
      <c r="J67" s="66" t="s">
        <v>150</v>
      </c>
      <c r="K67" s="55">
        <v>-0.99954241724817805</v>
      </c>
      <c r="L67" s="55">
        <v>158.08794117647062</v>
      </c>
      <c r="M67" s="55">
        <v>11.331516604763554</v>
      </c>
      <c r="N67" s="44"/>
      <c r="O67" s="64" t="s">
        <v>1791</v>
      </c>
      <c r="P67" s="66" t="s">
        <v>150</v>
      </c>
      <c r="Q67" s="40">
        <v>72.520250000000004</v>
      </c>
      <c r="R67" s="40">
        <v>3.8455699999999995</v>
      </c>
      <c r="S67" s="40">
        <v>30.476420000000001</v>
      </c>
      <c r="T67" s="40">
        <v>41.436159999999994</v>
      </c>
      <c r="U67" s="44"/>
      <c r="V67" s="64" t="s">
        <v>1791</v>
      </c>
      <c r="W67" s="66" t="s">
        <v>150</v>
      </c>
      <c r="X67" s="55">
        <v>-0.94697246631113385</v>
      </c>
      <c r="Y67" s="55">
        <v>6.9250722259639028</v>
      </c>
      <c r="Z67" s="55">
        <v>0.35961376040886672</v>
      </c>
    </row>
    <row r="68" spans="2:26" ht="15">
      <c r="B68" s="64" t="s">
        <v>1822</v>
      </c>
      <c r="C68" s="66" t="s">
        <v>145</v>
      </c>
      <c r="D68" s="40">
        <v>93.060509999999979</v>
      </c>
      <c r="E68" s="40">
        <v>0.69015000000000004</v>
      </c>
      <c r="F68" s="40">
        <v>0.34577000000000002</v>
      </c>
      <c r="G68" s="40">
        <v>0.54028000000000009</v>
      </c>
      <c r="I68" s="64" t="s">
        <v>1822</v>
      </c>
      <c r="J68" s="66" t="s">
        <v>145</v>
      </c>
      <c r="K68" s="55">
        <v>-0.99258385753527467</v>
      </c>
      <c r="L68" s="55">
        <v>-0.49899297254220099</v>
      </c>
      <c r="M68" s="55">
        <v>0.56254157387858994</v>
      </c>
      <c r="N68" s="44"/>
      <c r="O68" s="64" t="s">
        <v>1822</v>
      </c>
      <c r="P68" s="66" t="s">
        <v>145</v>
      </c>
      <c r="Q68" s="40">
        <v>345.03971000000001</v>
      </c>
      <c r="R68" s="40">
        <v>35.045180000000002</v>
      </c>
      <c r="S68" s="40">
        <v>23.946830000000002</v>
      </c>
      <c r="T68" s="40">
        <v>19.998109999999997</v>
      </c>
      <c r="U68" s="44"/>
      <c r="V68" s="64" t="s">
        <v>1822</v>
      </c>
      <c r="W68" s="66" t="s">
        <v>145</v>
      </c>
      <c r="X68" s="55">
        <v>-0.89843145880223463</v>
      </c>
      <c r="Y68" s="55">
        <v>-0.31668691671722049</v>
      </c>
      <c r="Z68" s="55">
        <v>-0.16489531182206596</v>
      </c>
    </row>
    <row r="69" spans="2:26" ht="15">
      <c r="B69" s="64" t="s">
        <v>1840</v>
      </c>
      <c r="C69" s="66" t="s">
        <v>146</v>
      </c>
      <c r="D69" s="40">
        <v>62.439339999999994</v>
      </c>
      <c r="E69" s="40">
        <v>82.947140000000005</v>
      </c>
      <c r="F69" s="40">
        <v>115.33838</v>
      </c>
      <c r="G69" s="40">
        <v>35.772709999999996</v>
      </c>
      <c r="I69" s="64" t="s">
        <v>1840</v>
      </c>
      <c r="J69" s="66" t="s">
        <v>146</v>
      </c>
      <c r="K69" s="55">
        <v>0.32844357419537129</v>
      </c>
      <c r="L69" s="55">
        <v>0.39050460329313341</v>
      </c>
      <c r="M69" s="55">
        <v>-0.68984556571715339</v>
      </c>
      <c r="N69" s="44"/>
      <c r="O69" s="64" t="s">
        <v>1840</v>
      </c>
      <c r="P69" s="66" t="s">
        <v>146</v>
      </c>
      <c r="Q69" s="40">
        <v>1030.6849099999999</v>
      </c>
      <c r="R69" s="40">
        <v>1421.4648000000002</v>
      </c>
      <c r="S69" s="40">
        <v>1940.6409400000002</v>
      </c>
      <c r="T69" s="40">
        <v>477.83664000000005</v>
      </c>
      <c r="U69" s="44"/>
      <c r="V69" s="64" t="s">
        <v>1840</v>
      </c>
      <c r="W69" s="66" t="s">
        <v>146</v>
      </c>
      <c r="X69" s="55">
        <v>0.37914583420067749</v>
      </c>
      <c r="Y69" s="55">
        <v>0.36524023669105277</v>
      </c>
      <c r="Z69" s="55">
        <v>-0.75377380217486289</v>
      </c>
    </row>
    <row r="70" spans="2:26" ht="15">
      <c r="B70" s="64" t="s">
        <v>1876</v>
      </c>
      <c r="C70" s="66" t="s">
        <v>161</v>
      </c>
      <c r="D70" s="40">
        <v>64.310079999999999</v>
      </c>
      <c r="E70" s="40">
        <v>65.939319999999967</v>
      </c>
      <c r="F70" s="40">
        <v>21.148669999999992</v>
      </c>
      <c r="G70" s="40">
        <v>13.020500000000006</v>
      </c>
      <c r="I70" s="64" t="s">
        <v>1876</v>
      </c>
      <c r="J70" s="66" t="s">
        <v>161</v>
      </c>
      <c r="K70" s="55">
        <v>2.5334131134651994E-2</v>
      </c>
      <c r="L70" s="55">
        <v>-0.67927072951313416</v>
      </c>
      <c r="M70" s="55">
        <v>-0.38433480686965138</v>
      </c>
      <c r="N70" s="44"/>
      <c r="O70" s="64" t="s">
        <v>1876</v>
      </c>
      <c r="P70" s="66" t="s">
        <v>161</v>
      </c>
      <c r="Q70" s="40">
        <v>407251.97446000006</v>
      </c>
      <c r="R70" s="40">
        <v>560422.80868999986</v>
      </c>
      <c r="S70" s="40">
        <v>529713.46771</v>
      </c>
      <c r="T70" s="40">
        <v>266420.13948000001</v>
      </c>
      <c r="U70" s="44"/>
      <c r="V70" s="64" t="s">
        <v>1876</v>
      </c>
      <c r="W70" s="66" t="s">
        <v>161</v>
      </c>
      <c r="X70" s="55">
        <v>0.37610826671398767</v>
      </c>
      <c r="Y70" s="55">
        <v>-5.4796736506466548E-2</v>
      </c>
      <c r="Z70" s="55">
        <v>-0.49704858245013339</v>
      </c>
    </row>
    <row r="71" spans="2:26" ht="15">
      <c r="B71" s="64" t="s">
        <v>1916</v>
      </c>
      <c r="C71" s="66" t="s">
        <v>6424</v>
      </c>
      <c r="D71" s="40">
        <v>184887.10745999997</v>
      </c>
      <c r="E71" s="40">
        <v>220020.44899999999</v>
      </c>
      <c r="F71" s="40">
        <v>285924.48349999997</v>
      </c>
      <c r="G71" s="40">
        <v>180310.9013</v>
      </c>
      <c r="I71" s="64" t="s">
        <v>1916</v>
      </c>
      <c r="J71" s="66" t="s">
        <v>6424</v>
      </c>
      <c r="K71" s="55">
        <v>0.19002591377336064</v>
      </c>
      <c r="L71" s="55">
        <v>0.29953595131514343</v>
      </c>
      <c r="M71" s="55">
        <v>-0.36937579079337568</v>
      </c>
      <c r="N71" s="44"/>
      <c r="O71" s="64" t="s">
        <v>1916</v>
      </c>
      <c r="P71" s="66" t="s">
        <v>6424</v>
      </c>
      <c r="Q71" s="40">
        <v>222148.55479000002</v>
      </c>
      <c r="R71" s="40">
        <v>213486.79222999993</v>
      </c>
      <c r="S71" s="40">
        <v>259665.22122999985</v>
      </c>
      <c r="T71" s="40">
        <v>174490.75349999999</v>
      </c>
      <c r="U71" s="44"/>
      <c r="V71" s="64" t="s">
        <v>1916</v>
      </c>
      <c r="W71" s="66" t="s">
        <v>6424</v>
      </c>
      <c r="X71" s="55">
        <v>-3.8990857123460287E-2</v>
      </c>
      <c r="Y71" s="55">
        <v>0.21630578883891616</v>
      </c>
      <c r="Z71" s="55">
        <v>-0.32801646414771934</v>
      </c>
    </row>
    <row r="72" spans="2:26" ht="15">
      <c r="B72" s="64" t="s">
        <v>1985</v>
      </c>
      <c r="C72" s="66" t="s">
        <v>141</v>
      </c>
      <c r="D72" s="40">
        <v>172.13157000000004</v>
      </c>
      <c r="E72" s="40">
        <v>6.8051500000000011</v>
      </c>
      <c r="F72" s="40">
        <v>7.3955000000000002</v>
      </c>
      <c r="G72" s="40">
        <v>193.52711999999994</v>
      </c>
      <c r="I72" s="64" t="s">
        <v>1985</v>
      </c>
      <c r="J72" s="66" t="s">
        <v>141</v>
      </c>
      <c r="K72" s="55">
        <v>-0.9604654160767836</v>
      </c>
      <c r="L72" s="55">
        <v>8.6750475742635835E-2</v>
      </c>
      <c r="M72" s="55">
        <v>25.168226624298551</v>
      </c>
      <c r="N72" s="44"/>
      <c r="O72" s="64" t="s">
        <v>1985</v>
      </c>
      <c r="P72" s="66" t="s">
        <v>141</v>
      </c>
      <c r="Q72" s="40">
        <v>67.783029999999982</v>
      </c>
      <c r="R72" s="40">
        <v>376.53515999999996</v>
      </c>
      <c r="S72" s="40">
        <v>162.56700999999998</v>
      </c>
      <c r="T72" s="40">
        <v>245.54378000000003</v>
      </c>
      <c r="U72" s="44"/>
      <c r="V72" s="64" t="s">
        <v>1985</v>
      </c>
      <c r="W72" s="66" t="s">
        <v>141</v>
      </c>
      <c r="X72" s="55">
        <v>4.5550063194283297</v>
      </c>
      <c r="Y72" s="55">
        <v>-0.56825543197612682</v>
      </c>
      <c r="Z72" s="55">
        <v>0.51041579715343266</v>
      </c>
    </row>
    <row r="73" spans="2:26" ht="15">
      <c r="B73" s="64" t="s">
        <v>2125</v>
      </c>
      <c r="C73" s="66" t="s">
        <v>6761</v>
      </c>
      <c r="D73" s="40">
        <v>2673.0322000000001</v>
      </c>
      <c r="E73" s="40">
        <v>4106.9801500000003</v>
      </c>
      <c r="F73" s="40">
        <v>77.195489999999992</v>
      </c>
      <c r="G73" s="40">
        <v>8.1000000000000006E-4</v>
      </c>
      <c r="I73" s="64" t="s">
        <v>2125</v>
      </c>
      <c r="J73" s="66" t="s">
        <v>6761</v>
      </c>
      <c r="K73" s="55">
        <v>0.53644993502135896</v>
      </c>
      <c r="L73" s="55">
        <v>-0.98120383172536152</v>
      </c>
      <c r="M73" s="55">
        <v>-0.99998950715903223</v>
      </c>
      <c r="N73" s="44"/>
      <c r="O73" s="64" t="s">
        <v>2125</v>
      </c>
      <c r="P73" s="66" t="s">
        <v>6761</v>
      </c>
      <c r="Q73" s="40">
        <v>12751.969510000001</v>
      </c>
      <c r="R73" s="40">
        <v>19638.551660000005</v>
      </c>
      <c r="S73" s="40">
        <v>337.81887999999998</v>
      </c>
      <c r="T73" s="40">
        <v>0.27967999999999998</v>
      </c>
      <c r="U73" s="44"/>
      <c r="V73" s="64" t="s">
        <v>2125</v>
      </c>
      <c r="W73" s="66" t="s">
        <v>6761</v>
      </c>
      <c r="X73" s="55">
        <v>0.5400406693726485</v>
      </c>
      <c r="Y73" s="55">
        <v>-0.9827981774904474</v>
      </c>
      <c r="Z73" s="55">
        <v>-0.99917210074226759</v>
      </c>
    </row>
    <row r="74" spans="2:26" ht="15">
      <c r="B74" s="64" t="s">
        <v>2146</v>
      </c>
      <c r="C74" s="66" t="s">
        <v>167</v>
      </c>
      <c r="D74" s="40" t="s">
        <v>8868</v>
      </c>
      <c r="E74" s="40">
        <v>3.8489999999999996E-2</v>
      </c>
      <c r="F74" s="40">
        <v>0.17243</v>
      </c>
      <c r="G74" s="40">
        <v>0.14912</v>
      </c>
      <c r="I74" s="64" t="s">
        <v>2146</v>
      </c>
      <c r="J74" s="66" t="s">
        <v>167</v>
      </c>
      <c r="K74" s="55" t="s">
        <v>8868</v>
      </c>
      <c r="L74" s="55">
        <v>3.4798648999740198</v>
      </c>
      <c r="M74" s="55">
        <v>-0.13518529258249723</v>
      </c>
      <c r="N74" s="44"/>
      <c r="O74" s="64" t="s">
        <v>2146</v>
      </c>
      <c r="P74" s="66" t="s">
        <v>167</v>
      </c>
      <c r="Q74" s="40" t="s">
        <v>8868</v>
      </c>
      <c r="R74" s="40">
        <v>13.5175</v>
      </c>
      <c r="S74" s="40">
        <v>51.01</v>
      </c>
      <c r="T74" s="40">
        <v>45.390610000000002</v>
      </c>
      <c r="U74" s="44"/>
      <c r="V74" s="64" t="s">
        <v>2146</v>
      </c>
      <c r="W74" s="66" t="s">
        <v>167</v>
      </c>
      <c r="X74" s="55" t="s">
        <v>8868</v>
      </c>
      <c r="Y74" s="55">
        <v>2.7736267800998702</v>
      </c>
      <c r="Z74" s="55">
        <v>-0.11016251715349923</v>
      </c>
    </row>
    <row r="75" spans="2:26" ht="15">
      <c r="B75" s="64" t="s">
        <v>2152</v>
      </c>
      <c r="C75" s="66" t="s">
        <v>149</v>
      </c>
      <c r="D75" s="40">
        <v>568231.20479999995</v>
      </c>
      <c r="E75" s="40">
        <v>378049.85492000001</v>
      </c>
      <c r="F75" s="40">
        <v>451924.46171999996</v>
      </c>
      <c r="G75" s="40">
        <v>481381.89614999999</v>
      </c>
      <c r="I75" s="64" t="s">
        <v>2152</v>
      </c>
      <c r="J75" s="66" t="s">
        <v>149</v>
      </c>
      <c r="K75" s="55">
        <v>-0.33469008437672476</v>
      </c>
      <c r="L75" s="55">
        <v>0.19540969488173121</v>
      </c>
      <c r="M75" s="55">
        <v>6.5182208367050132E-2</v>
      </c>
      <c r="N75" s="44"/>
      <c r="O75" s="64" t="s">
        <v>2152</v>
      </c>
      <c r="P75" s="66" t="s">
        <v>149</v>
      </c>
      <c r="Q75" s="40">
        <v>1049192.0964299997</v>
      </c>
      <c r="R75" s="40">
        <v>695732.51900000032</v>
      </c>
      <c r="S75" s="40">
        <v>827425.04452999972</v>
      </c>
      <c r="T75" s="40">
        <v>841321.38305999991</v>
      </c>
      <c r="U75" s="44"/>
      <c r="V75" s="64" t="s">
        <v>2152</v>
      </c>
      <c r="W75" s="66" t="s">
        <v>149</v>
      </c>
      <c r="X75" s="55">
        <v>-0.33688738090258918</v>
      </c>
      <c r="Y75" s="55">
        <v>0.18928614364509722</v>
      </c>
      <c r="Z75" s="55">
        <v>1.6794679617044617E-2</v>
      </c>
    </row>
    <row r="76" spans="2:26" ht="15">
      <c r="B76" s="64" t="s">
        <v>2200</v>
      </c>
      <c r="C76" s="66" t="s">
        <v>168</v>
      </c>
      <c r="D76" s="40" t="s">
        <v>8868</v>
      </c>
      <c r="E76" s="40" t="s">
        <v>8868</v>
      </c>
      <c r="F76" s="40">
        <v>161.02799999999999</v>
      </c>
      <c r="G76" s="40">
        <v>38.332999999999998</v>
      </c>
      <c r="I76" s="64" t="s">
        <v>2200</v>
      </c>
      <c r="J76" s="66" t="s">
        <v>168</v>
      </c>
      <c r="K76" s="55" t="s">
        <v>8868</v>
      </c>
      <c r="L76" s="55" t="s">
        <v>8868</v>
      </c>
      <c r="M76" s="55">
        <v>-0.76194823260550959</v>
      </c>
      <c r="N76" s="44"/>
      <c r="O76" s="64" t="s">
        <v>2200</v>
      </c>
      <c r="P76" s="66" t="s">
        <v>168</v>
      </c>
      <c r="Q76" s="40" t="s">
        <v>8868</v>
      </c>
      <c r="R76" s="40" t="s">
        <v>8868</v>
      </c>
      <c r="S76" s="40">
        <v>350.78093999999999</v>
      </c>
      <c r="T76" s="40">
        <v>69.382729999999995</v>
      </c>
      <c r="U76" s="44"/>
      <c r="V76" s="64" t="s">
        <v>2200</v>
      </c>
      <c r="W76" s="66" t="s">
        <v>168</v>
      </c>
      <c r="X76" s="55" t="s">
        <v>8868</v>
      </c>
      <c r="Y76" s="55" t="s">
        <v>8868</v>
      </c>
      <c r="Z76" s="55">
        <v>-0.80220496016687792</v>
      </c>
    </row>
    <row r="77" spans="2:26" ht="15">
      <c r="B77" s="64" t="s">
        <v>2203</v>
      </c>
      <c r="C77" s="66" t="s">
        <v>165</v>
      </c>
      <c r="D77" s="40" t="s">
        <v>8868</v>
      </c>
      <c r="E77" s="40">
        <v>0.61760999999999999</v>
      </c>
      <c r="F77" s="40">
        <v>0.35777999999999999</v>
      </c>
      <c r="G77" s="40">
        <v>1.3076700000000001</v>
      </c>
      <c r="I77" s="64" t="s">
        <v>2203</v>
      </c>
      <c r="J77" s="66" t="s">
        <v>165</v>
      </c>
      <c r="K77" s="55" t="s">
        <v>8868</v>
      </c>
      <c r="L77" s="55">
        <v>-0.42070238500024293</v>
      </c>
      <c r="M77" s="55">
        <v>2.6549555592822411</v>
      </c>
      <c r="N77" s="44"/>
      <c r="O77" s="64" t="s">
        <v>2203</v>
      </c>
      <c r="P77" s="66" t="s">
        <v>165</v>
      </c>
      <c r="Q77" s="40" t="s">
        <v>8868</v>
      </c>
      <c r="R77" s="40">
        <v>94.014959999999988</v>
      </c>
      <c r="S77" s="40">
        <v>39.477330000000002</v>
      </c>
      <c r="T77" s="40">
        <v>134.5172</v>
      </c>
      <c r="U77" s="44"/>
      <c r="V77" s="64" t="s">
        <v>2203</v>
      </c>
      <c r="W77" s="66" t="s">
        <v>165</v>
      </c>
      <c r="X77" s="55" t="s">
        <v>8868</v>
      </c>
      <c r="Y77" s="55">
        <v>-0.58009523165249433</v>
      </c>
      <c r="Z77" s="55">
        <v>2.4074543541825144</v>
      </c>
    </row>
    <row r="78" spans="2:26" ht="15">
      <c r="B78" s="64" t="s">
        <v>2208</v>
      </c>
      <c r="C78" s="66" t="s">
        <v>159</v>
      </c>
      <c r="D78" s="40">
        <v>716.69388000000004</v>
      </c>
      <c r="E78" s="40">
        <v>973.56299999999999</v>
      </c>
      <c r="F78" s="40">
        <v>1336.0478800000001</v>
      </c>
      <c r="G78" s="40">
        <v>1012.2595900000001</v>
      </c>
      <c r="I78" s="64" t="s">
        <v>2208</v>
      </c>
      <c r="J78" s="66" t="s">
        <v>159</v>
      </c>
      <c r="K78" s="55">
        <v>0.35840841838917337</v>
      </c>
      <c r="L78" s="55">
        <v>0.37232811846793701</v>
      </c>
      <c r="M78" s="55">
        <v>-0.24234781915151116</v>
      </c>
      <c r="N78" s="44"/>
      <c r="O78" s="64" t="s">
        <v>2208</v>
      </c>
      <c r="P78" s="66" t="s">
        <v>159</v>
      </c>
      <c r="Q78" s="40">
        <v>9221.4394000000011</v>
      </c>
      <c r="R78" s="40">
        <v>9701.6703900000011</v>
      </c>
      <c r="S78" s="40">
        <v>13338.989669999999</v>
      </c>
      <c r="T78" s="40">
        <v>11317.25757</v>
      </c>
      <c r="U78" s="44"/>
      <c r="V78" s="64" t="s">
        <v>2208</v>
      </c>
      <c r="W78" s="66" t="s">
        <v>159</v>
      </c>
      <c r="X78" s="55">
        <v>5.2077660457216624E-2</v>
      </c>
      <c r="Y78" s="55">
        <v>0.37491680646553038</v>
      </c>
      <c r="Z78" s="55">
        <v>-0.15156560954140086</v>
      </c>
    </row>
    <row r="79" spans="2:26" ht="15">
      <c r="B79" s="64" t="s">
        <v>2249</v>
      </c>
      <c r="C79" s="66" t="s">
        <v>157</v>
      </c>
      <c r="D79" s="40">
        <v>4.197E-2</v>
      </c>
      <c r="E79" s="40">
        <v>7.3000000000000001E-3</v>
      </c>
      <c r="F79" s="40">
        <v>1.2219999999999998E-2</v>
      </c>
      <c r="G79" s="40">
        <v>0.11217000000000001</v>
      </c>
      <c r="I79" s="64" t="s">
        <v>2249</v>
      </c>
      <c r="J79" s="66" t="s">
        <v>157</v>
      </c>
      <c r="K79" s="55">
        <v>-0.82606623778889676</v>
      </c>
      <c r="L79" s="55">
        <v>0.6739726027397257</v>
      </c>
      <c r="M79" s="55">
        <v>8.1792144026186602</v>
      </c>
      <c r="N79" s="44"/>
      <c r="O79" s="64" t="s">
        <v>2249</v>
      </c>
      <c r="P79" s="66" t="s">
        <v>157</v>
      </c>
      <c r="Q79" s="40">
        <v>2.19543</v>
      </c>
      <c r="R79" s="40">
        <v>1.1508399999999999</v>
      </c>
      <c r="S79" s="40">
        <v>2.3141400000000001</v>
      </c>
      <c r="T79" s="40">
        <v>5.6594600000000002</v>
      </c>
      <c r="U79" s="44"/>
      <c r="V79" s="64" t="s">
        <v>2249</v>
      </c>
      <c r="W79" s="66" t="s">
        <v>157</v>
      </c>
      <c r="X79" s="55">
        <v>-0.47580200689614338</v>
      </c>
      <c r="Y79" s="55">
        <v>1.0108268742831328</v>
      </c>
      <c r="Z79" s="55">
        <v>1.4455996612132367</v>
      </c>
    </row>
    <row r="80" spans="2:26" ht="15">
      <c r="B80" s="64" t="s">
        <v>2300</v>
      </c>
      <c r="C80" s="66" t="s">
        <v>140</v>
      </c>
      <c r="D80" s="40">
        <v>0.72716999999999998</v>
      </c>
      <c r="E80" s="40">
        <v>0.91020000000000001</v>
      </c>
      <c r="F80" s="40">
        <v>0.77315999999999996</v>
      </c>
      <c r="G80" s="40">
        <v>0.50987000000000005</v>
      </c>
      <c r="I80" s="64" t="s">
        <v>2300</v>
      </c>
      <c r="J80" s="66" t="s">
        <v>140</v>
      </c>
      <c r="K80" s="55">
        <v>0.25170180287965671</v>
      </c>
      <c r="L80" s="55">
        <v>-0.15056031641397505</v>
      </c>
      <c r="M80" s="55">
        <v>-0.34053753427492361</v>
      </c>
      <c r="N80" s="44"/>
      <c r="O80" s="64" t="s">
        <v>2300</v>
      </c>
      <c r="P80" s="66" t="s">
        <v>140</v>
      </c>
      <c r="Q80" s="40">
        <v>7.8770300000000004</v>
      </c>
      <c r="R80" s="40">
        <v>24.072690000000001</v>
      </c>
      <c r="S80" s="40">
        <v>9.5042800000000014</v>
      </c>
      <c r="T80" s="40">
        <v>3.8448000000000002</v>
      </c>
      <c r="U80" s="44"/>
      <c r="V80" s="64" t="s">
        <v>2300</v>
      </c>
      <c r="W80" s="66" t="s">
        <v>140</v>
      </c>
      <c r="X80" s="55">
        <v>2.0560617390056914</v>
      </c>
      <c r="Y80" s="55">
        <v>-0.60518413189385978</v>
      </c>
      <c r="Z80" s="55">
        <v>-0.5954664635301149</v>
      </c>
    </row>
    <row r="81" spans="2:26" ht="15">
      <c r="B81" s="64" t="s">
        <v>2327</v>
      </c>
      <c r="C81" s="66" t="s">
        <v>138</v>
      </c>
      <c r="D81" s="40">
        <v>410.11066</v>
      </c>
      <c r="E81" s="40">
        <v>46.957720000000016</v>
      </c>
      <c r="F81" s="40">
        <v>89.250770000000003</v>
      </c>
      <c r="G81" s="40">
        <v>604.88728000000026</v>
      </c>
      <c r="I81" s="64" t="s">
        <v>2327</v>
      </c>
      <c r="J81" s="66" t="s">
        <v>138</v>
      </c>
      <c r="K81" s="55">
        <v>-0.88549987947155528</v>
      </c>
      <c r="L81" s="55">
        <v>0.90066234050545835</v>
      </c>
      <c r="M81" s="55">
        <v>5.777390043805787</v>
      </c>
      <c r="N81" s="44"/>
      <c r="O81" s="64" t="s">
        <v>2327</v>
      </c>
      <c r="P81" s="66" t="s">
        <v>138</v>
      </c>
      <c r="Q81" s="40">
        <v>18357.162189999992</v>
      </c>
      <c r="R81" s="40">
        <v>1271.0634099999995</v>
      </c>
      <c r="S81" s="40">
        <v>2833.6501799999992</v>
      </c>
      <c r="T81" s="40">
        <v>4741.4381600000015</v>
      </c>
      <c r="U81" s="44"/>
      <c r="V81" s="64" t="s">
        <v>2327</v>
      </c>
      <c r="W81" s="66" t="s">
        <v>138</v>
      </c>
      <c r="X81" s="55">
        <v>-0.93075926459415348</v>
      </c>
      <c r="Y81" s="55">
        <v>1.2293539076858488</v>
      </c>
      <c r="Z81" s="55">
        <v>0.6732616444560573</v>
      </c>
    </row>
    <row r="82" spans="2:26" ht="15">
      <c r="B82" s="64" t="s">
        <v>2728</v>
      </c>
      <c r="C82" s="66" t="s">
        <v>139</v>
      </c>
      <c r="D82" s="40">
        <v>161.0477699999999</v>
      </c>
      <c r="E82" s="40">
        <v>100.79492999999999</v>
      </c>
      <c r="F82" s="40">
        <v>15.329950000000009</v>
      </c>
      <c r="G82" s="40">
        <v>13.61232</v>
      </c>
      <c r="I82" s="64" t="s">
        <v>2728</v>
      </c>
      <c r="J82" s="66" t="s">
        <v>139</v>
      </c>
      <c r="K82" s="55">
        <v>-0.37413023477443952</v>
      </c>
      <c r="L82" s="55">
        <v>-0.84790951290903216</v>
      </c>
      <c r="M82" s="55">
        <v>-0.11204407059383803</v>
      </c>
      <c r="N82" s="44"/>
      <c r="O82" s="64" t="s">
        <v>2728</v>
      </c>
      <c r="P82" s="66" t="s">
        <v>139</v>
      </c>
      <c r="Q82" s="40">
        <v>20208.195760000013</v>
      </c>
      <c r="R82" s="40">
        <v>4591.0777600000001</v>
      </c>
      <c r="S82" s="40">
        <v>4686.7666200000003</v>
      </c>
      <c r="T82" s="40">
        <v>2221.8165999999997</v>
      </c>
      <c r="U82" s="44"/>
      <c r="V82" s="64" t="s">
        <v>2728</v>
      </c>
      <c r="W82" s="66" t="s">
        <v>139</v>
      </c>
      <c r="X82" s="55">
        <v>-0.7728111002820176</v>
      </c>
      <c r="Y82" s="55">
        <v>2.0842352275906695E-2</v>
      </c>
      <c r="Z82" s="55">
        <v>-0.52593828962620726</v>
      </c>
    </row>
    <row r="83" spans="2:26" ht="15">
      <c r="B83" s="64" t="s">
        <v>3056</v>
      </c>
      <c r="C83" s="66" t="s">
        <v>153</v>
      </c>
      <c r="D83" s="40">
        <v>307.27600000000001</v>
      </c>
      <c r="E83" s="40">
        <v>65.734999999999999</v>
      </c>
      <c r="F83" s="40">
        <v>9.2620000000000005</v>
      </c>
      <c r="G83" s="40" t="s">
        <v>8868</v>
      </c>
      <c r="I83" s="64" t="s">
        <v>3056</v>
      </c>
      <c r="J83" s="66" t="s">
        <v>153</v>
      </c>
      <c r="K83" s="55">
        <v>-0.78607180515237118</v>
      </c>
      <c r="L83" s="55">
        <v>-0.85910093557465583</v>
      </c>
      <c r="M83" s="55">
        <v>-1</v>
      </c>
      <c r="N83" s="44"/>
      <c r="O83" s="64" t="s">
        <v>3056</v>
      </c>
      <c r="P83" s="66" t="s">
        <v>153</v>
      </c>
      <c r="Q83" s="40">
        <v>61.62</v>
      </c>
      <c r="R83" s="40">
        <v>13.26</v>
      </c>
      <c r="S83" s="40">
        <v>8</v>
      </c>
      <c r="T83" s="40" t="s">
        <v>8868</v>
      </c>
      <c r="U83" s="44"/>
      <c r="V83" s="64" t="s">
        <v>3056</v>
      </c>
      <c r="W83" s="66" t="s">
        <v>153</v>
      </c>
      <c r="X83" s="55">
        <v>-0.78481012658227844</v>
      </c>
      <c r="Y83" s="55">
        <v>-0.39668174962292613</v>
      </c>
      <c r="Z83" s="55">
        <v>-1</v>
      </c>
    </row>
    <row r="84" spans="2:26" ht="15">
      <c r="B84" s="64" t="s">
        <v>3060</v>
      </c>
      <c r="C84" s="66" t="s">
        <v>142</v>
      </c>
      <c r="D84" s="40">
        <v>5043.42634</v>
      </c>
      <c r="E84" s="40">
        <v>4365.9567500000003</v>
      </c>
      <c r="F84" s="40">
        <v>2891.2534400000018</v>
      </c>
      <c r="G84" s="40">
        <v>1803.1918100000003</v>
      </c>
      <c r="I84" s="64" t="s">
        <v>3060</v>
      </c>
      <c r="J84" s="66" t="s">
        <v>142</v>
      </c>
      <c r="K84" s="55">
        <v>-0.13432724983547584</v>
      </c>
      <c r="L84" s="55">
        <v>-0.33777322920113639</v>
      </c>
      <c r="M84" s="55">
        <v>-0.37632869362016252</v>
      </c>
      <c r="N84" s="44"/>
      <c r="O84" s="64" t="s">
        <v>3060</v>
      </c>
      <c r="P84" s="66" t="s">
        <v>142</v>
      </c>
      <c r="Q84" s="40">
        <v>1319.9043299999996</v>
      </c>
      <c r="R84" s="40">
        <v>662.18919999999991</v>
      </c>
      <c r="S84" s="40">
        <v>1105.7129</v>
      </c>
      <c r="T84" s="40">
        <v>5379.9936099999995</v>
      </c>
      <c r="U84" s="44"/>
      <c r="V84" s="64" t="s">
        <v>3060</v>
      </c>
      <c r="W84" s="66" t="s">
        <v>142</v>
      </c>
      <c r="X84" s="55">
        <v>-0.49830515367731232</v>
      </c>
      <c r="Y84" s="55">
        <v>0.66978395298503823</v>
      </c>
      <c r="Z84" s="55">
        <v>3.865633393623245</v>
      </c>
    </row>
    <row r="85" spans="2:26" ht="15">
      <c r="B85" s="64" t="s">
        <v>3188</v>
      </c>
      <c r="C85" s="66" t="s">
        <v>170</v>
      </c>
      <c r="D85" s="40">
        <v>24382.725999999999</v>
      </c>
      <c r="E85" s="40">
        <v>14194</v>
      </c>
      <c r="F85" s="40">
        <v>738</v>
      </c>
      <c r="G85" s="40">
        <v>1637.5</v>
      </c>
      <c r="I85" s="64" t="s">
        <v>3188</v>
      </c>
      <c r="J85" s="66" t="s">
        <v>170</v>
      </c>
      <c r="K85" s="55">
        <v>-0.41786656668331501</v>
      </c>
      <c r="L85" s="55">
        <v>-0.9480061998027336</v>
      </c>
      <c r="M85" s="55">
        <v>1.2188346883468837</v>
      </c>
      <c r="N85" s="44"/>
      <c r="O85" s="64" t="s">
        <v>3188</v>
      </c>
      <c r="P85" s="66" t="s">
        <v>170</v>
      </c>
      <c r="Q85" s="40">
        <v>196992.74651</v>
      </c>
      <c r="R85" s="40">
        <v>163597.51888000002</v>
      </c>
      <c r="S85" s="40">
        <v>9657.3503800000017</v>
      </c>
      <c r="T85" s="40">
        <v>21209.040000000001</v>
      </c>
      <c r="U85" s="44"/>
      <c r="V85" s="64" t="s">
        <v>3188</v>
      </c>
      <c r="W85" s="66" t="s">
        <v>170</v>
      </c>
      <c r="X85" s="55">
        <v>-0.16952516385320171</v>
      </c>
      <c r="Y85" s="55">
        <v>-0.94096884570062622</v>
      </c>
      <c r="Z85" s="55">
        <v>1.196155173568425</v>
      </c>
    </row>
    <row r="86" spans="2:26" ht="15">
      <c r="B86" s="64" t="s">
        <v>3203</v>
      </c>
      <c r="C86" s="66" t="s">
        <v>144</v>
      </c>
      <c r="D86" s="40">
        <v>7.8712099999999987</v>
      </c>
      <c r="E86" s="40">
        <v>14.916589999999999</v>
      </c>
      <c r="F86" s="40">
        <v>5.0523600000000002</v>
      </c>
      <c r="G86" s="40">
        <v>5.8020400000000016</v>
      </c>
      <c r="I86" s="64" t="s">
        <v>3203</v>
      </c>
      <c r="J86" s="66" t="s">
        <v>144</v>
      </c>
      <c r="K86" s="55">
        <v>0.89508220464198041</v>
      </c>
      <c r="L86" s="55">
        <v>-0.66129256083327359</v>
      </c>
      <c r="M86" s="55">
        <v>0.14838214220681056</v>
      </c>
      <c r="N86" s="44"/>
      <c r="O86" s="64" t="s">
        <v>3203</v>
      </c>
      <c r="P86" s="66" t="s">
        <v>144</v>
      </c>
      <c r="Q86" s="40">
        <v>4065.5730199999994</v>
      </c>
      <c r="R86" s="40">
        <v>2921.3207400000001</v>
      </c>
      <c r="S86" s="40">
        <v>2160.4898699999994</v>
      </c>
      <c r="T86" s="40">
        <v>2979.5537199999994</v>
      </c>
      <c r="U86" s="44"/>
      <c r="V86" s="64" t="s">
        <v>3203</v>
      </c>
      <c r="W86" s="66" t="s">
        <v>144</v>
      </c>
      <c r="X86" s="55">
        <v>-0.28144920147074359</v>
      </c>
      <c r="Y86" s="55">
        <v>-0.26044071764608789</v>
      </c>
      <c r="Z86" s="55">
        <v>0.3791102478069015</v>
      </c>
    </row>
    <row r="87" spans="2:26" ht="15">
      <c r="B87" s="64" t="s">
        <v>3382</v>
      </c>
      <c r="C87" s="66" t="s">
        <v>166</v>
      </c>
      <c r="D87" s="40">
        <v>3.0999999999999999E-3</v>
      </c>
      <c r="E87" s="40">
        <v>2.0000000000000001E-4</v>
      </c>
      <c r="F87" s="40">
        <v>5.9999999999999995E-4</v>
      </c>
      <c r="G87" s="40">
        <v>3.5000000000000001E-3</v>
      </c>
      <c r="I87" s="64" t="s">
        <v>3382</v>
      </c>
      <c r="J87" s="66" t="s">
        <v>166</v>
      </c>
      <c r="K87" s="55">
        <v>-0.93548387096774188</v>
      </c>
      <c r="L87" s="55">
        <v>1.9999999999999996</v>
      </c>
      <c r="M87" s="55">
        <v>4.8333333333333339</v>
      </c>
      <c r="N87" s="44"/>
      <c r="O87" s="64" t="s">
        <v>3382</v>
      </c>
      <c r="P87" s="66" t="s">
        <v>166</v>
      </c>
      <c r="Q87" s="40">
        <v>0.21987000000000001</v>
      </c>
      <c r="R87" s="40">
        <v>0.05</v>
      </c>
      <c r="S87" s="40">
        <v>0.1</v>
      </c>
      <c r="T87" s="40">
        <v>3.6179999999999997E-2</v>
      </c>
      <c r="U87" s="44"/>
      <c r="V87" s="64" t="s">
        <v>3382</v>
      </c>
      <c r="W87" s="66" t="s">
        <v>166</v>
      </c>
      <c r="X87" s="55">
        <v>-0.77259289580206492</v>
      </c>
      <c r="Y87" s="55">
        <v>1</v>
      </c>
      <c r="Z87" s="55">
        <v>-0.6382000000000001</v>
      </c>
    </row>
    <row r="88" spans="2:26" ht="15">
      <c r="B88" s="64" t="s">
        <v>3387</v>
      </c>
      <c r="C88" s="66" t="s">
        <v>147</v>
      </c>
      <c r="D88" s="40">
        <v>330.86740999999995</v>
      </c>
      <c r="E88" s="40">
        <v>527.25504000000001</v>
      </c>
      <c r="F88" s="40">
        <v>505.13678000000004</v>
      </c>
      <c r="G88" s="40">
        <v>412.13498000000004</v>
      </c>
      <c r="I88" s="64" t="s">
        <v>3387</v>
      </c>
      <c r="J88" s="66" t="s">
        <v>147</v>
      </c>
      <c r="K88" s="55">
        <v>0.59355386497570151</v>
      </c>
      <c r="L88" s="55">
        <v>-4.1949831337790511E-2</v>
      </c>
      <c r="M88" s="55">
        <v>-0.18411211315873688</v>
      </c>
      <c r="N88" s="44"/>
      <c r="O88" s="64" t="s">
        <v>3387</v>
      </c>
      <c r="P88" s="66" t="s">
        <v>147</v>
      </c>
      <c r="Q88" s="40">
        <v>1070.9786399999998</v>
      </c>
      <c r="R88" s="40">
        <v>1688.4699299999995</v>
      </c>
      <c r="S88" s="40">
        <v>1084.7210400000004</v>
      </c>
      <c r="T88" s="40">
        <v>536.24341000000004</v>
      </c>
      <c r="U88" s="44"/>
      <c r="V88" s="64" t="s">
        <v>3387</v>
      </c>
      <c r="W88" s="66" t="s">
        <v>147</v>
      </c>
      <c r="X88" s="55">
        <v>0.57656732537634903</v>
      </c>
      <c r="Y88" s="55">
        <v>-0.35757159738106759</v>
      </c>
      <c r="Z88" s="55">
        <v>-0.50563933930884208</v>
      </c>
    </row>
    <row r="89" spans="2:26" ht="15">
      <c r="B89" s="64" t="s">
        <v>3449</v>
      </c>
      <c r="C89" s="66" t="s">
        <v>158</v>
      </c>
      <c r="D89" s="40">
        <v>2.6954100000000003</v>
      </c>
      <c r="E89" s="40">
        <v>1.1785299999999999</v>
      </c>
      <c r="F89" s="40">
        <v>1.0714199999999998</v>
      </c>
      <c r="G89" s="40">
        <v>4.5943500000000004</v>
      </c>
      <c r="I89" s="64" t="s">
        <v>3449</v>
      </c>
      <c r="J89" s="66" t="s">
        <v>158</v>
      </c>
      <c r="K89" s="55">
        <v>-0.56276410638826757</v>
      </c>
      <c r="L89" s="55">
        <v>-9.0884406845816446E-2</v>
      </c>
      <c r="M89" s="55">
        <v>3.2880943047544395</v>
      </c>
      <c r="N89" s="44"/>
      <c r="O89" s="64" t="s">
        <v>3449</v>
      </c>
      <c r="P89" s="66" t="s">
        <v>158</v>
      </c>
      <c r="Q89" s="40">
        <v>67.145169999999993</v>
      </c>
      <c r="R89" s="40">
        <v>141.33598999999995</v>
      </c>
      <c r="S89" s="40">
        <v>131.89420000000001</v>
      </c>
      <c r="T89" s="40">
        <v>270.02617000000004</v>
      </c>
      <c r="U89" s="44"/>
      <c r="V89" s="64" t="s">
        <v>3449</v>
      </c>
      <c r="W89" s="66" t="s">
        <v>158</v>
      </c>
      <c r="X89" s="55">
        <v>1.1049315982072869</v>
      </c>
      <c r="Y89" s="55">
        <v>-6.6803862200986108E-2</v>
      </c>
      <c r="Z89" s="55">
        <v>1.0472937399825013</v>
      </c>
    </row>
    <row r="90" spans="2:26" ht="15">
      <c r="B90" s="64" t="s">
        <v>3475</v>
      </c>
      <c r="C90" s="66" t="s">
        <v>151</v>
      </c>
      <c r="D90" s="40">
        <v>0.15493999999999999</v>
      </c>
      <c r="E90" s="40">
        <v>0.14306999999999997</v>
      </c>
      <c r="F90" s="40">
        <v>5.5209999999999995E-2</v>
      </c>
      <c r="G90" s="40">
        <v>6.4574299999999996</v>
      </c>
      <c r="I90" s="64" t="s">
        <v>3475</v>
      </c>
      <c r="J90" s="66" t="s">
        <v>151</v>
      </c>
      <c r="K90" s="55">
        <v>-7.6610300761585259E-2</v>
      </c>
      <c r="L90" s="55">
        <v>-0.61410498357447407</v>
      </c>
      <c r="M90" s="55">
        <v>115.96123890599529</v>
      </c>
      <c r="N90" s="44"/>
      <c r="O90" s="64" t="s">
        <v>3475</v>
      </c>
      <c r="P90" s="66" t="s">
        <v>151</v>
      </c>
      <c r="Q90" s="40">
        <v>38.585890000000013</v>
      </c>
      <c r="R90" s="40">
        <v>32.69849</v>
      </c>
      <c r="S90" s="40">
        <v>6.0138499999999988</v>
      </c>
      <c r="T90" s="40">
        <v>39.416069999999998</v>
      </c>
      <c r="U90" s="44"/>
      <c r="V90" s="64" t="s">
        <v>3475</v>
      </c>
      <c r="W90" s="66" t="s">
        <v>151</v>
      </c>
      <c r="X90" s="55">
        <v>-0.15257909043953666</v>
      </c>
      <c r="Y90" s="55">
        <v>-0.816081721204863</v>
      </c>
      <c r="Z90" s="55">
        <v>5.5542156854593987</v>
      </c>
    </row>
    <row r="91" spans="2:26" ht="15">
      <c r="B91" s="64" t="s">
        <v>3502</v>
      </c>
      <c r="C91" s="66" t="s">
        <v>163</v>
      </c>
      <c r="D91" s="40">
        <v>1.2E-2</v>
      </c>
      <c r="E91" s="40">
        <v>5.8000000000000003E-2</v>
      </c>
      <c r="F91" s="40">
        <v>5.4880000000000005E-2</v>
      </c>
      <c r="G91" s="40" t="s">
        <v>8868</v>
      </c>
      <c r="I91" s="64" t="s">
        <v>3502</v>
      </c>
      <c r="J91" s="66" t="s">
        <v>163</v>
      </c>
      <c r="K91" s="55">
        <v>3.833333333333333</v>
      </c>
      <c r="L91" s="55">
        <v>-5.3793103448275814E-2</v>
      </c>
      <c r="M91" s="55">
        <v>-1</v>
      </c>
      <c r="N91" s="44"/>
      <c r="O91" s="64" t="s">
        <v>3502</v>
      </c>
      <c r="P91" s="66" t="s">
        <v>163</v>
      </c>
      <c r="Q91" s="40">
        <v>1.8730899999999999</v>
      </c>
      <c r="R91" s="40">
        <v>4.6127399999999996</v>
      </c>
      <c r="S91" s="40">
        <v>4.9928100000000004</v>
      </c>
      <c r="T91" s="40" t="s">
        <v>8868</v>
      </c>
      <c r="U91" s="44"/>
      <c r="V91" s="64" t="s">
        <v>3502</v>
      </c>
      <c r="W91" s="66" t="s">
        <v>163</v>
      </c>
      <c r="X91" s="55">
        <v>1.4626366058224645</v>
      </c>
      <c r="Y91" s="55">
        <v>8.2395712743402072E-2</v>
      </c>
      <c r="Z91" s="55">
        <v>-1</v>
      </c>
    </row>
    <row r="92" spans="2:26" ht="15">
      <c r="B92" s="64" t="s">
        <v>3507</v>
      </c>
      <c r="C92" s="66" t="s">
        <v>8</v>
      </c>
      <c r="D92" s="40">
        <v>23.325970000000002</v>
      </c>
      <c r="E92" s="40">
        <v>7062.4434600000004</v>
      </c>
      <c r="F92" s="40">
        <v>6263.6150900000002</v>
      </c>
      <c r="G92" s="40">
        <v>35541.054109999997</v>
      </c>
      <c r="I92" s="64" t="s">
        <v>3507</v>
      </c>
      <c r="J92" s="66" t="s">
        <v>8</v>
      </c>
      <c r="K92" s="55">
        <v>301.77169438184137</v>
      </c>
      <c r="L92" s="55">
        <v>-0.11310934728530908</v>
      </c>
      <c r="M92" s="55">
        <v>4.6742078814424719</v>
      </c>
      <c r="N92" s="44"/>
      <c r="O92" s="64" t="s">
        <v>3507</v>
      </c>
      <c r="P92" s="66" t="s">
        <v>8</v>
      </c>
      <c r="Q92" s="40">
        <v>42063.352060000005</v>
      </c>
      <c r="R92" s="40">
        <v>77292.971839999998</v>
      </c>
      <c r="S92" s="40">
        <v>86113.169840000002</v>
      </c>
      <c r="T92" s="40">
        <v>541236.25951999996</v>
      </c>
      <c r="U92" s="44"/>
      <c r="V92" s="64" t="s">
        <v>3507</v>
      </c>
      <c r="W92" s="66" t="s">
        <v>8</v>
      </c>
      <c r="X92" s="55">
        <v>0.83753714467995222</v>
      </c>
      <c r="Y92" s="55">
        <v>0.11411384230714039</v>
      </c>
      <c r="Z92" s="55">
        <v>5.2851740392976803</v>
      </c>
    </row>
  </sheetData>
  <sheetProtection sheet="1" objects="1" scenarios="1"/>
  <mergeCells count="12">
    <mergeCell ref="B4:B5"/>
    <mergeCell ref="C4:C5"/>
    <mergeCell ref="D4:G4"/>
    <mergeCell ref="O4:O5"/>
    <mergeCell ref="P4:P5"/>
    <mergeCell ref="X4:Z4"/>
    <mergeCell ref="Q4:T4"/>
    <mergeCell ref="I4:I5"/>
    <mergeCell ref="J4:J5"/>
    <mergeCell ref="K4:M4"/>
    <mergeCell ref="V4:V5"/>
    <mergeCell ref="W4:W5"/>
  </mergeCells>
  <pageMargins left="0.7" right="0.7" top="0.75" bottom="0.75" header="0.3" footer="0.3"/>
  <pageSetup paperSize="9" orientation="portrait" horizontalDpi="0" verticalDpi="0" r:id="rId1"/>
</worksheet>
</file>

<file path=xl/worksheets/sheet6.xml><?xml version="1.0" encoding="utf-8"?>
<worksheet xmlns="http://schemas.openxmlformats.org/spreadsheetml/2006/main" xmlns:r="http://schemas.openxmlformats.org/officeDocument/2006/relationships">
  <sheetPr codeName="Лист13"/>
  <dimension ref="A1:Z612"/>
  <sheetViews>
    <sheetView zoomScale="85" zoomScaleNormal="85" workbookViewId="0">
      <selection activeCell="A2" sqref="A2"/>
    </sheetView>
  </sheetViews>
  <sheetFormatPr defaultRowHeight="14.25"/>
  <cols>
    <col min="1" max="1" width="5.28515625" style="37" customWidth="1"/>
    <col min="2" max="2" width="46.42578125" style="49" customWidth="1"/>
    <col min="3" max="3" width="13" style="49" customWidth="1"/>
    <col min="4" max="7" width="17.42578125" style="37" customWidth="1"/>
    <col min="8" max="8" width="9.85546875" style="37" customWidth="1"/>
    <col min="9" max="9" width="46.42578125" style="49" customWidth="1"/>
    <col min="10" max="10" width="11.42578125" style="49" customWidth="1"/>
    <col min="11" max="13" width="17.42578125" style="37" customWidth="1"/>
    <col min="14" max="14" width="9.140625" style="37"/>
    <col min="15" max="15" width="46.42578125" style="49" customWidth="1"/>
    <col min="16" max="16" width="10.7109375" style="49" customWidth="1"/>
    <col min="17" max="20" width="17.42578125" style="37" customWidth="1"/>
    <col min="21" max="21" width="9.140625" style="37"/>
    <col min="22" max="22" width="46.42578125" style="49" customWidth="1"/>
    <col min="23" max="23" width="10.7109375" style="49" customWidth="1"/>
    <col min="24" max="26" width="17.42578125" style="37" customWidth="1"/>
    <col min="27" max="16384" width="9.140625" style="37"/>
  </cols>
  <sheetData>
    <row r="1" spans="2:26" ht="21.75" customHeight="1">
      <c r="B1" s="7" t="s">
        <v>8930</v>
      </c>
      <c r="C1" s="5"/>
      <c r="D1" s="6"/>
      <c r="E1" s="6"/>
      <c r="F1" s="6"/>
      <c r="G1" s="6"/>
      <c r="I1" s="7" t="s">
        <v>8931</v>
      </c>
      <c r="J1" s="8"/>
      <c r="K1" s="9"/>
      <c r="L1" s="9"/>
      <c r="M1" s="9"/>
      <c r="N1" s="49"/>
      <c r="O1" s="7" t="s">
        <v>8932</v>
      </c>
      <c r="P1" s="5"/>
      <c r="Q1" s="6"/>
      <c r="R1" s="6"/>
      <c r="S1" s="6"/>
      <c r="T1" s="6"/>
      <c r="V1" s="7" t="s">
        <v>8933</v>
      </c>
      <c r="W1" s="8"/>
      <c r="X1" s="9"/>
      <c r="Y1" s="9"/>
      <c r="Z1" s="9"/>
    </row>
    <row r="2" spans="2:26" s="47" customFormat="1" ht="12">
      <c r="B2" s="38"/>
      <c r="C2" s="38"/>
      <c r="I2" s="38"/>
      <c r="J2" s="38"/>
      <c r="O2" s="38"/>
      <c r="P2" s="38"/>
      <c r="V2" s="38"/>
      <c r="W2" s="38"/>
    </row>
    <row r="3" spans="2:26" s="47" customFormat="1" ht="12">
      <c r="B3" s="38" t="s">
        <v>8900</v>
      </c>
      <c r="C3" s="38"/>
      <c r="I3" s="38" t="s">
        <v>8901</v>
      </c>
      <c r="J3" s="38"/>
      <c r="O3" s="38" t="s">
        <v>8902</v>
      </c>
      <c r="P3" s="38"/>
      <c r="V3" s="38" t="s">
        <v>8903</v>
      </c>
      <c r="W3" s="38"/>
    </row>
    <row r="4" spans="2:26" ht="16.5" customHeight="1">
      <c r="B4" s="78" t="s">
        <v>8867</v>
      </c>
      <c r="C4" s="84" t="s">
        <v>174</v>
      </c>
      <c r="D4" s="76" t="s">
        <v>8865</v>
      </c>
      <c r="E4" s="77"/>
      <c r="F4" s="77"/>
      <c r="G4" s="77"/>
      <c r="I4" s="78" t="s">
        <v>8867</v>
      </c>
      <c r="J4" s="80" t="s">
        <v>174</v>
      </c>
      <c r="K4" s="74" t="s">
        <v>8946</v>
      </c>
      <c r="L4" s="74"/>
      <c r="M4" s="74"/>
      <c r="O4" s="78" t="s">
        <v>8867</v>
      </c>
      <c r="P4" s="84" t="s">
        <v>174</v>
      </c>
      <c r="Q4" s="76" t="s">
        <v>8866</v>
      </c>
      <c r="R4" s="77"/>
      <c r="S4" s="77"/>
      <c r="T4" s="77"/>
      <c r="V4" s="78" t="s">
        <v>8867</v>
      </c>
      <c r="W4" s="80" t="s">
        <v>174</v>
      </c>
      <c r="X4" s="74" t="s">
        <v>8947</v>
      </c>
      <c r="Y4" s="74"/>
      <c r="Z4" s="74"/>
    </row>
    <row r="5" spans="2:26">
      <c r="B5" s="79"/>
      <c r="C5" s="85"/>
      <c r="D5" s="1">
        <v>2012</v>
      </c>
      <c r="E5" s="1">
        <v>2013</v>
      </c>
      <c r="F5" s="1">
        <v>2014</v>
      </c>
      <c r="G5" s="1">
        <v>2015</v>
      </c>
      <c r="I5" s="79"/>
      <c r="J5" s="81"/>
      <c r="K5" s="1">
        <v>2013</v>
      </c>
      <c r="L5" s="1">
        <v>2014</v>
      </c>
      <c r="M5" s="1">
        <v>2015</v>
      </c>
      <c r="O5" s="79"/>
      <c r="P5" s="85"/>
      <c r="Q5" s="1">
        <v>2012</v>
      </c>
      <c r="R5" s="1">
        <v>2013</v>
      </c>
      <c r="S5" s="1">
        <v>2014</v>
      </c>
      <c r="T5" s="1">
        <v>2015</v>
      </c>
      <c r="V5" s="79"/>
      <c r="W5" s="81"/>
      <c r="X5" s="1">
        <v>2013</v>
      </c>
      <c r="Y5" s="1">
        <v>2014</v>
      </c>
      <c r="Z5" s="1">
        <v>2015</v>
      </c>
    </row>
    <row r="6" spans="2:26" s="44" customFormat="1" ht="15">
      <c r="B6" s="63" t="s">
        <v>96</v>
      </c>
      <c r="C6" s="64"/>
      <c r="D6" s="52">
        <v>30182644.264729992</v>
      </c>
      <c r="E6" s="52">
        <v>37413593.045219891</v>
      </c>
      <c r="F6" s="52">
        <v>40223133.927649923</v>
      </c>
      <c r="G6" s="52">
        <v>42955797.457349844</v>
      </c>
      <c r="H6" s="37"/>
      <c r="I6" s="63" t="s">
        <v>96</v>
      </c>
      <c r="J6" s="65" t="s">
        <v>96</v>
      </c>
      <c r="K6" s="62">
        <v>0.2395730711023103</v>
      </c>
      <c r="L6" s="62">
        <v>7.5094120979887879E-2</v>
      </c>
      <c r="M6" s="62">
        <v>6.7937608606410738E-2</v>
      </c>
      <c r="O6" s="63" t="s">
        <v>96</v>
      </c>
      <c r="P6" s="64"/>
      <c r="Q6" s="52">
        <v>15508817.691849999</v>
      </c>
      <c r="R6" s="52">
        <v>19663265.395540018</v>
      </c>
      <c r="S6" s="52">
        <v>19854478.356010024</v>
      </c>
      <c r="T6" s="52">
        <v>14638688.210329987</v>
      </c>
      <c r="V6" s="63" t="s">
        <v>96</v>
      </c>
      <c r="W6" s="65" t="s">
        <v>96</v>
      </c>
      <c r="X6" s="62">
        <v>0.26787649363324539</v>
      </c>
      <c r="Y6" s="62">
        <v>9.7243746968587175E-3</v>
      </c>
      <c r="Z6" s="62">
        <v>-0.26270094092405094</v>
      </c>
    </row>
    <row r="7" spans="2:26" ht="15">
      <c r="B7" s="64" t="s">
        <v>178</v>
      </c>
      <c r="C7" s="66" t="s">
        <v>3512</v>
      </c>
      <c r="D7" s="40">
        <v>2.9999999999999997E-4</v>
      </c>
      <c r="E7" s="40">
        <v>1.1950000000000001</v>
      </c>
      <c r="F7" s="40">
        <v>6.2E-2</v>
      </c>
      <c r="G7" s="40">
        <v>0.45500000000000002</v>
      </c>
      <c r="I7" s="64" t="s">
        <v>178</v>
      </c>
      <c r="J7" s="66" t="s">
        <v>3512</v>
      </c>
      <c r="K7" s="55">
        <v>3982.3333333333339</v>
      </c>
      <c r="L7" s="55">
        <v>-0.94811715481171543</v>
      </c>
      <c r="M7" s="55">
        <v>6.338709677419355</v>
      </c>
      <c r="N7" s="44"/>
      <c r="O7" s="64" t="s">
        <v>178</v>
      </c>
      <c r="P7" s="66" t="s">
        <v>3512</v>
      </c>
      <c r="Q7" s="40">
        <v>6.0187799999999996</v>
      </c>
      <c r="R7" s="40">
        <v>156.27646999999999</v>
      </c>
      <c r="S7" s="40">
        <v>30</v>
      </c>
      <c r="T7" s="40">
        <v>461</v>
      </c>
      <c r="U7" s="44"/>
      <c r="V7" s="64" t="s">
        <v>178</v>
      </c>
      <c r="W7" s="66" t="s">
        <v>3512</v>
      </c>
      <c r="X7" s="55">
        <v>24.964808482782225</v>
      </c>
      <c r="Y7" s="55">
        <v>-0.80803252082671184</v>
      </c>
      <c r="Z7" s="55">
        <v>14.366666666666667</v>
      </c>
    </row>
    <row r="8" spans="2:26" ht="15">
      <c r="B8" s="64" t="s">
        <v>186</v>
      </c>
      <c r="C8" s="66" t="s">
        <v>3523</v>
      </c>
      <c r="D8" s="40" t="s">
        <v>8868</v>
      </c>
      <c r="E8" s="40" t="s">
        <v>8868</v>
      </c>
      <c r="F8" s="40" t="s">
        <v>8868</v>
      </c>
      <c r="G8" s="40">
        <v>36.3889</v>
      </c>
      <c r="I8" s="64" t="s">
        <v>186</v>
      </c>
      <c r="J8" s="66" t="s">
        <v>3523</v>
      </c>
      <c r="K8" s="55" t="s">
        <v>8868</v>
      </c>
      <c r="L8" s="55" t="s">
        <v>8868</v>
      </c>
      <c r="M8" s="55" t="s">
        <v>8868</v>
      </c>
      <c r="N8" s="44"/>
      <c r="O8" s="64" t="s">
        <v>186</v>
      </c>
      <c r="P8" s="66" t="s">
        <v>3523</v>
      </c>
      <c r="Q8" s="40" t="s">
        <v>8868</v>
      </c>
      <c r="R8" s="40" t="s">
        <v>8868</v>
      </c>
      <c r="S8" s="40" t="s">
        <v>8868</v>
      </c>
      <c r="T8" s="40">
        <v>11.828850000000001</v>
      </c>
      <c r="U8" s="44"/>
      <c r="V8" s="64" t="s">
        <v>186</v>
      </c>
      <c r="W8" s="66" t="s">
        <v>3523</v>
      </c>
      <c r="X8" s="55" t="s">
        <v>8868</v>
      </c>
      <c r="Y8" s="55" t="s">
        <v>8868</v>
      </c>
      <c r="Z8" s="55" t="s">
        <v>8868</v>
      </c>
    </row>
    <row r="9" spans="2:26" ht="15">
      <c r="B9" s="64" t="s">
        <v>196</v>
      </c>
      <c r="C9" s="66" t="s">
        <v>3534</v>
      </c>
      <c r="D9" s="40" t="s">
        <v>8868</v>
      </c>
      <c r="E9" s="40" t="s">
        <v>8868</v>
      </c>
      <c r="F9" s="40" t="s">
        <v>8868</v>
      </c>
      <c r="G9" s="40">
        <v>0.64039999999999997</v>
      </c>
      <c r="I9" s="64" t="s">
        <v>196</v>
      </c>
      <c r="J9" s="66" t="s">
        <v>3534</v>
      </c>
      <c r="K9" s="55" t="s">
        <v>8868</v>
      </c>
      <c r="L9" s="55" t="s">
        <v>8868</v>
      </c>
      <c r="M9" s="55" t="s">
        <v>8868</v>
      </c>
      <c r="N9" s="44"/>
      <c r="O9" s="64" t="s">
        <v>196</v>
      </c>
      <c r="P9" s="66" t="s">
        <v>3534</v>
      </c>
      <c r="Q9" s="40" t="s">
        <v>8868</v>
      </c>
      <c r="R9" s="40" t="s">
        <v>8868</v>
      </c>
      <c r="S9" s="40" t="s">
        <v>8868</v>
      </c>
      <c r="T9" s="40">
        <v>1.07196</v>
      </c>
      <c r="U9" s="44"/>
      <c r="V9" s="64" t="s">
        <v>196</v>
      </c>
      <c r="W9" s="66" t="s">
        <v>3534</v>
      </c>
      <c r="X9" s="55" t="s">
        <v>8868</v>
      </c>
      <c r="Y9" s="55" t="s">
        <v>8868</v>
      </c>
      <c r="Z9" s="55" t="s">
        <v>8868</v>
      </c>
    </row>
    <row r="10" spans="2:26" ht="15">
      <c r="B10" s="64" t="s">
        <v>199</v>
      </c>
      <c r="C10" s="66" t="s">
        <v>3538</v>
      </c>
      <c r="D10" s="40" t="s">
        <v>8868</v>
      </c>
      <c r="E10" s="40" t="s">
        <v>8868</v>
      </c>
      <c r="F10" s="40" t="s">
        <v>8868</v>
      </c>
      <c r="G10" s="40">
        <v>0.58739999999999992</v>
      </c>
      <c r="I10" s="64" t="s">
        <v>199</v>
      </c>
      <c r="J10" s="66" t="s">
        <v>3538</v>
      </c>
      <c r="K10" s="55" t="s">
        <v>8868</v>
      </c>
      <c r="L10" s="55" t="s">
        <v>8868</v>
      </c>
      <c r="M10" s="55" t="s">
        <v>8868</v>
      </c>
      <c r="N10" s="44"/>
      <c r="O10" s="64" t="s">
        <v>199</v>
      </c>
      <c r="P10" s="66" t="s">
        <v>3538</v>
      </c>
      <c r="Q10" s="40" t="s">
        <v>8868</v>
      </c>
      <c r="R10" s="40" t="s">
        <v>8868</v>
      </c>
      <c r="S10" s="40" t="s">
        <v>8868</v>
      </c>
      <c r="T10" s="40">
        <v>0.91124000000000005</v>
      </c>
      <c r="U10" s="44"/>
      <c r="V10" s="64" t="s">
        <v>199</v>
      </c>
      <c r="W10" s="66" t="s">
        <v>3538</v>
      </c>
      <c r="X10" s="55" t="s">
        <v>8868</v>
      </c>
      <c r="Y10" s="55" t="s">
        <v>8868</v>
      </c>
      <c r="Z10" s="55" t="s">
        <v>8868</v>
      </c>
    </row>
    <row r="11" spans="2:26" ht="15">
      <c r="B11" s="64" t="s">
        <v>209</v>
      </c>
      <c r="C11" s="66" t="s">
        <v>3547</v>
      </c>
      <c r="D11" s="40">
        <v>2.1000000000000003E-3</v>
      </c>
      <c r="E11" s="40">
        <v>1E-3</v>
      </c>
      <c r="F11" s="40">
        <v>3.3000000000000004E-3</v>
      </c>
      <c r="G11" s="40">
        <v>0.33235000000000003</v>
      </c>
      <c r="I11" s="64" t="s">
        <v>209</v>
      </c>
      <c r="J11" s="66" t="s">
        <v>3547</v>
      </c>
      <c r="K11" s="55">
        <v>-0.52380952380952395</v>
      </c>
      <c r="L11" s="55">
        <v>2.3000000000000003</v>
      </c>
      <c r="M11" s="55">
        <v>99.712121212121204</v>
      </c>
      <c r="N11" s="44"/>
      <c r="O11" s="64" t="s">
        <v>209</v>
      </c>
      <c r="P11" s="66" t="s">
        <v>3547</v>
      </c>
      <c r="Q11" s="40">
        <v>12.038</v>
      </c>
      <c r="R11" s="40">
        <v>6.0060000000000002</v>
      </c>
      <c r="S11" s="40">
        <v>4.3999999999999997E-2</v>
      </c>
      <c r="T11" s="40">
        <v>3.2390500000000002</v>
      </c>
      <c r="U11" s="44"/>
      <c r="V11" s="64" t="s">
        <v>209</v>
      </c>
      <c r="W11" s="66" t="s">
        <v>3547</v>
      </c>
      <c r="X11" s="55">
        <v>-0.50107991360691151</v>
      </c>
      <c r="Y11" s="55">
        <v>-0.9926739926739927</v>
      </c>
      <c r="Z11" s="55">
        <v>72.614772727272737</v>
      </c>
    </row>
    <row r="12" spans="2:26" ht="15">
      <c r="B12" s="64" t="s">
        <v>214</v>
      </c>
      <c r="C12" s="66" t="s">
        <v>3554</v>
      </c>
      <c r="D12" s="40">
        <v>313.73</v>
      </c>
      <c r="E12" s="40">
        <v>162.40600000000001</v>
      </c>
      <c r="F12" s="40">
        <v>68.356100000000012</v>
      </c>
      <c r="G12" s="40">
        <v>76.4636</v>
      </c>
      <c r="I12" s="64" t="s">
        <v>214</v>
      </c>
      <c r="J12" s="66" t="s">
        <v>3554</v>
      </c>
      <c r="K12" s="55">
        <v>-0.48233831638670199</v>
      </c>
      <c r="L12" s="55">
        <v>-0.57910360454663001</v>
      </c>
      <c r="M12" s="55">
        <v>0.11860682514069687</v>
      </c>
      <c r="N12" s="44"/>
      <c r="O12" s="64" t="s">
        <v>214</v>
      </c>
      <c r="P12" s="66" t="s">
        <v>3554</v>
      </c>
      <c r="Q12" s="40">
        <v>543.0336299999999</v>
      </c>
      <c r="R12" s="40">
        <v>341.0924</v>
      </c>
      <c r="S12" s="40">
        <v>207.00980000000001</v>
      </c>
      <c r="T12" s="40">
        <v>213.51235000000003</v>
      </c>
      <c r="U12" s="44"/>
      <c r="V12" s="64" t="s">
        <v>214</v>
      </c>
      <c r="W12" s="66" t="s">
        <v>3554</v>
      </c>
      <c r="X12" s="55">
        <v>-0.37187610277470284</v>
      </c>
      <c r="Y12" s="55">
        <v>-0.39309758880584844</v>
      </c>
      <c r="Z12" s="55">
        <v>3.1411797895558591E-2</v>
      </c>
    </row>
    <row r="13" spans="2:26" ht="15">
      <c r="B13" s="64" t="s">
        <v>227</v>
      </c>
      <c r="C13" s="66" t="s">
        <v>3575</v>
      </c>
      <c r="D13" s="40">
        <v>43285.676220000001</v>
      </c>
      <c r="E13" s="40">
        <v>35845.459210000015</v>
      </c>
      <c r="F13" s="40">
        <v>30728.700480000003</v>
      </c>
      <c r="G13" s="40">
        <v>41147.462999999996</v>
      </c>
      <c r="I13" s="64" t="s">
        <v>227</v>
      </c>
      <c r="J13" s="66" t="s">
        <v>3575</v>
      </c>
      <c r="K13" s="55">
        <v>-0.17188635270903441</v>
      </c>
      <c r="L13" s="55">
        <v>-0.14274496247972634</v>
      </c>
      <c r="M13" s="55">
        <v>0.339056398651844</v>
      </c>
      <c r="N13" s="44"/>
      <c r="O13" s="64" t="s">
        <v>227</v>
      </c>
      <c r="P13" s="66" t="s">
        <v>3575</v>
      </c>
      <c r="Q13" s="40">
        <v>193977.42553000004</v>
      </c>
      <c r="R13" s="40">
        <v>156197.62242999996</v>
      </c>
      <c r="S13" s="40">
        <v>141041.5321199999</v>
      </c>
      <c r="T13" s="40">
        <v>179958.55830000009</v>
      </c>
      <c r="U13" s="44"/>
      <c r="V13" s="64" t="s">
        <v>227</v>
      </c>
      <c r="W13" s="66" t="s">
        <v>3575</v>
      </c>
      <c r="X13" s="55">
        <v>-0.19476391645458324</v>
      </c>
      <c r="Y13" s="55">
        <v>-9.703150454029652E-2</v>
      </c>
      <c r="Z13" s="55">
        <v>0.27592600275278567</v>
      </c>
    </row>
    <row r="14" spans="2:26" ht="15">
      <c r="B14" s="64" t="s">
        <v>252</v>
      </c>
      <c r="C14" s="66" t="s">
        <v>3624</v>
      </c>
      <c r="D14" s="40" t="s">
        <v>8868</v>
      </c>
      <c r="E14" s="40" t="s">
        <v>8868</v>
      </c>
      <c r="F14" s="40" t="s">
        <v>8868</v>
      </c>
      <c r="G14" s="40">
        <v>23.716000000000001</v>
      </c>
      <c r="I14" s="64" t="s">
        <v>252</v>
      </c>
      <c r="J14" s="66" t="s">
        <v>3624</v>
      </c>
      <c r="K14" s="55" t="s">
        <v>8868</v>
      </c>
      <c r="L14" s="55" t="s">
        <v>8868</v>
      </c>
      <c r="M14" s="55" t="s">
        <v>8868</v>
      </c>
      <c r="N14" s="44"/>
      <c r="O14" s="64" t="s">
        <v>252</v>
      </c>
      <c r="P14" s="66" t="s">
        <v>3624</v>
      </c>
      <c r="Q14" s="40" t="s">
        <v>8868</v>
      </c>
      <c r="R14" s="40" t="s">
        <v>8868</v>
      </c>
      <c r="S14" s="40" t="s">
        <v>8868</v>
      </c>
      <c r="T14" s="40">
        <v>35.573999999999998</v>
      </c>
      <c r="U14" s="44"/>
      <c r="V14" s="64" t="s">
        <v>252</v>
      </c>
      <c r="W14" s="66" t="s">
        <v>3624</v>
      </c>
      <c r="X14" s="55" t="s">
        <v>8868</v>
      </c>
      <c r="Y14" s="55" t="s">
        <v>8868</v>
      </c>
      <c r="Z14" s="55" t="s">
        <v>8868</v>
      </c>
    </row>
    <row r="15" spans="2:26" ht="15">
      <c r="B15" s="64" t="s">
        <v>257</v>
      </c>
      <c r="C15" s="66" t="s">
        <v>3634</v>
      </c>
      <c r="D15" s="40">
        <v>90.253</v>
      </c>
      <c r="E15" s="40">
        <v>83.325000000000003</v>
      </c>
      <c r="F15" s="40">
        <v>41.003999999999998</v>
      </c>
      <c r="G15" s="40">
        <v>47.904000000000003</v>
      </c>
      <c r="I15" s="64" t="s">
        <v>257</v>
      </c>
      <c r="J15" s="66" t="s">
        <v>3634</v>
      </c>
      <c r="K15" s="55">
        <v>-7.6761991291148135E-2</v>
      </c>
      <c r="L15" s="55">
        <v>-0.50790279027902796</v>
      </c>
      <c r="M15" s="55">
        <v>0.16827626573017285</v>
      </c>
      <c r="N15" s="44"/>
      <c r="O15" s="64" t="s">
        <v>257</v>
      </c>
      <c r="P15" s="66" t="s">
        <v>3634</v>
      </c>
      <c r="Q15" s="40">
        <v>689.72230000000002</v>
      </c>
      <c r="R15" s="40">
        <v>702.91782000000012</v>
      </c>
      <c r="S15" s="40">
        <v>205.02</v>
      </c>
      <c r="T15" s="40">
        <v>229.50239999999999</v>
      </c>
      <c r="U15" s="44"/>
      <c r="V15" s="64" t="s">
        <v>257</v>
      </c>
      <c r="W15" s="66" t="s">
        <v>3634</v>
      </c>
      <c r="X15" s="55">
        <v>1.9131641821643397E-2</v>
      </c>
      <c r="Y15" s="55">
        <v>-0.70833005770148216</v>
      </c>
      <c r="Z15" s="55">
        <v>0.11941469124963411</v>
      </c>
    </row>
    <row r="16" spans="2:26" ht="15">
      <c r="B16" s="64" t="s">
        <v>261</v>
      </c>
      <c r="C16" s="66" t="s">
        <v>3641</v>
      </c>
      <c r="D16" s="40">
        <v>4370.8080100000016</v>
      </c>
      <c r="E16" s="40">
        <v>2969.0621599999999</v>
      </c>
      <c r="F16" s="40">
        <v>5930.5579400000006</v>
      </c>
      <c r="G16" s="40">
        <v>6388.1074400000016</v>
      </c>
      <c r="I16" s="64" t="s">
        <v>261</v>
      </c>
      <c r="J16" s="66" t="s">
        <v>3641</v>
      </c>
      <c r="K16" s="55">
        <v>-0.32070634234972972</v>
      </c>
      <c r="L16" s="55">
        <v>0.99745159259313065</v>
      </c>
      <c r="M16" s="55">
        <v>7.7151172727603523E-2</v>
      </c>
      <c r="N16" s="44"/>
      <c r="O16" s="64" t="s">
        <v>261</v>
      </c>
      <c r="P16" s="66" t="s">
        <v>3641</v>
      </c>
      <c r="Q16" s="40">
        <v>31269.554959999998</v>
      </c>
      <c r="R16" s="40">
        <v>24242.076250000006</v>
      </c>
      <c r="S16" s="40">
        <v>51282.835019999999</v>
      </c>
      <c r="T16" s="40">
        <v>54424.28527</v>
      </c>
      <c r="U16" s="44"/>
      <c r="V16" s="64" t="s">
        <v>261</v>
      </c>
      <c r="W16" s="66" t="s">
        <v>3641</v>
      </c>
      <c r="X16" s="55">
        <v>-0.22473868652718398</v>
      </c>
      <c r="Y16" s="55">
        <v>1.1154473111600738</v>
      </c>
      <c r="Z16" s="55">
        <v>6.1257343685754861E-2</v>
      </c>
    </row>
    <row r="17" spans="2:26" ht="15">
      <c r="B17" s="64" t="s">
        <v>274</v>
      </c>
      <c r="C17" s="66" t="s">
        <v>3661</v>
      </c>
      <c r="D17" s="40">
        <v>412.87</v>
      </c>
      <c r="E17" s="40">
        <v>568.16999999999996</v>
      </c>
      <c r="F17" s="40">
        <v>537.85380000000009</v>
      </c>
      <c r="G17" s="40">
        <v>632.471</v>
      </c>
      <c r="I17" s="64" t="s">
        <v>274</v>
      </c>
      <c r="J17" s="66" t="s">
        <v>3661</v>
      </c>
      <c r="K17" s="55">
        <v>0.37614745561556906</v>
      </c>
      <c r="L17" s="55">
        <v>-5.3357621838533986E-2</v>
      </c>
      <c r="M17" s="55">
        <v>0.1759162062255577</v>
      </c>
      <c r="N17" s="44"/>
      <c r="O17" s="64" t="s">
        <v>274</v>
      </c>
      <c r="P17" s="66" t="s">
        <v>3661</v>
      </c>
      <c r="Q17" s="40">
        <v>478.69224000000003</v>
      </c>
      <c r="R17" s="40">
        <v>561.11784</v>
      </c>
      <c r="S17" s="40">
        <v>833.4321799999999</v>
      </c>
      <c r="T17" s="40">
        <v>609.70881999999995</v>
      </c>
      <c r="U17" s="44"/>
      <c r="V17" s="64" t="s">
        <v>274</v>
      </c>
      <c r="W17" s="66" t="s">
        <v>3661</v>
      </c>
      <c r="X17" s="55">
        <v>0.17218912928273067</v>
      </c>
      <c r="Y17" s="55">
        <v>0.48530686531014577</v>
      </c>
      <c r="Z17" s="55">
        <v>-0.26843619117274786</v>
      </c>
    </row>
    <row r="18" spans="2:26" ht="15">
      <c r="B18" s="64" t="s">
        <v>282</v>
      </c>
      <c r="C18" s="66" t="s">
        <v>3674</v>
      </c>
      <c r="D18" s="40">
        <v>7656.3964999999998</v>
      </c>
      <c r="E18" s="40">
        <v>7930.5895999999993</v>
      </c>
      <c r="F18" s="40">
        <v>7816.8455000000004</v>
      </c>
      <c r="G18" s="40">
        <v>7900.6765300000006</v>
      </c>
      <c r="I18" s="64" t="s">
        <v>282</v>
      </c>
      <c r="J18" s="66" t="s">
        <v>3674</v>
      </c>
      <c r="K18" s="55">
        <v>3.5812291069303948E-2</v>
      </c>
      <c r="L18" s="55">
        <v>-1.4342451915554832E-2</v>
      </c>
      <c r="M18" s="55">
        <v>1.0724406667625752E-2</v>
      </c>
      <c r="N18" s="44"/>
      <c r="O18" s="64" t="s">
        <v>282</v>
      </c>
      <c r="P18" s="66" t="s">
        <v>3674</v>
      </c>
      <c r="Q18" s="40">
        <v>24111.270190000003</v>
      </c>
      <c r="R18" s="40">
        <v>19239.628110000001</v>
      </c>
      <c r="S18" s="40">
        <v>17475.92109</v>
      </c>
      <c r="T18" s="40">
        <v>15389.574030000002</v>
      </c>
      <c r="U18" s="44"/>
      <c r="V18" s="64" t="s">
        <v>282</v>
      </c>
      <c r="W18" s="66" t="s">
        <v>3674</v>
      </c>
      <c r="X18" s="55">
        <v>-0.20204833845794168</v>
      </c>
      <c r="Y18" s="55">
        <v>-9.1670535933243702E-2</v>
      </c>
      <c r="Z18" s="55">
        <v>-0.11938409708166053</v>
      </c>
    </row>
    <row r="19" spans="2:26" ht="15">
      <c r="B19" s="64" t="s">
        <v>293</v>
      </c>
      <c r="C19" s="66" t="s">
        <v>3691</v>
      </c>
      <c r="D19" s="40" t="s">
        <v>8868</v>
      </c>
      <c r="E19" s="40" t="s">
        <v>8868</v>
      </c>
      <c r="F19" s="40" t="s">
        <v>8868</v>
      </c>
      <c r="G19" s="40">
        <v>3.48</v>
      </c>
      <c r="I19" s="64" t="s">
        <v>293</v>
      </c>
      <c r="J19" s="66" t="s">
        <v>3691</v>
      </c>
      <c r="K19" s="55" t="s">
        <v>8868</v>
      </c>
      <c r="L19" s="55" t="s">
        <v>8868</v>
      </c>
      <c r="M19" s="55" t="s">
        <v>8868</v>
      </c>
      <c r="N19" s="44"/>
      <c r="O19" s="64" t="s">
        <v>293</v>
      </c>
      <c r="P19" s="66" t="s">
        <v>3691</v>
      </c>
      <c r="Q19" s="40" t="s">
        <v>8868</v>
      </c>
      <c r="R19" s="40" t="s">
        <v>8868</v>
      </c>
      <c r="S19" s="40" t="s">
        <v>8868</v>
      </c>
      <c r="T19" s="40">
        <v>3.7219199999999999</v>
      </c>
      <c r="U19" s="44"/>
      <c r="V19" s="64" t="s">
        <v>293</v>
      </c>
      <c r="W19" s="66" t="s">
        <v>3691</v>
      </c>
      <c r="X19" s="55" t="s">
        <v>8868</v>
      </c>
      <c r="Y19" s="55" t="s">
        <v>8868</v>
      </c>
      <c r="Z19" s="55" t="s">
        <v>8868</v>
      </c>
    </row>
    <row r="20" spans="2:26" ht="15">
      <c r="B20" s="64" t="s">
        <v>298</v>
      </c>
      <c r="C20" s="66" t="s">
        <v>3697</v>
      </c>
      <c r="D20" s="40" t="s">
        <v>8868</v>
      </c>
      <c r="E20" s="40" t="s">
        <v>8868</v>
      </c>
      <c r="F20" s="40" t="s">
        <v>8868</v>
      </c>
      <c r="G20" s="40" t="s">
        <v>8868</v>
      </c>
      <c r="I20" s="64" t="s">
        <v>298</v>
      </c>
      <c r="J20" s="66" t="s">
        <v>3697</v>
      </c>
      <c r="K20" s="55" t="s">
        <v>8868</v>
      </c>
      <c r="L20" s="55" t="s">
        <v>8868</v>
      </c>
      <c r="M20" s="55" t="s">
        <v>8868</v>
      </c>
      <c r="N20" s="44"/>
      <c r="O20" s="64" t="s">
        <v>298</v>
      </c>
      <c r="P20" s="66" t="s">
        <v>3697</v>
      </c>
      <c r="Q20" s="40" t="s">
        <v>8868</v>
      </c>
      <c r="R20" s="40" t="s">
        <v>8868</v>
      </c>
      <c r="S20" s="40" t="s">
        <v>8868</v>
      </c>
      <c r="T20" s="40" t="s">
        <v>8868</v>
      </c>
      <c r="U20" s="44"/>
      <c r="V20" s="64" t="s">
        <v>298</v>
      </c>
      <c r="W20" s="66" t="s">
        <v>3697</v>
      </c>
      <c r="X20" s="55" t="s">
        <v>8868</v>
      </c>
      <c r="Y20" s="55" t="s">
        <v>8868</v>
      </c>
      <c r="Z20" s="55" t="s">
        <v>8868</v>
      </c>
    </row>
    <row r="21" spans="2:26" ht="15">
      <c r="B21" s="64" t="s">
        <v>305</v>
      </c>
      <c r="C21" s="66" t="s">
        <v>3706</v>
      </c>
      <c r="D21" s="40" t="s">
        <v>8868</v>
      </c>
      <c r="E21" s="40" t="s">
        <v>8868</v>
      </c>
      <c r="F21" s="40" t="s">
        <v>8868</v>
      </c>
      <c r="G21" s="40" t="s">
        <v>8868</v>
      </c>
      <c r="I21" s="64" t="s">
        <v>305</v>
      </c>
      <c r="J21" s="66" t="s">
        <v>3706</v>
      </c>
      <c r="K21" s="55" t="s">
        <v>8868</v>
      </c>
      <c r="L21" s="55" t="s">
        <v>8868</v>
      </c>
      <c r="M21" s="55" t="s">
        <v>8868</v>
      </c>
      <c r="N21" s="44"/>
      <c r="O21" s="64" t="s">
        <v>305</v>
      </c>
      <c r="P21" s="66" t="s">
        <v>3706</v>
      </c>
      <c r="Q21" s="40" t="s">
        <v>8868</v>
      </c>
      <c r="R21" s="40" t="s">
        <v>8868</v>
      </c>
      <c r="S21" s="40" t="s">
        <v>8868</v>
      </c>
      <c r="T21" s="40" t="s">
        <v>8868</v>
      </c>
      <c r="U21" s="44"/>
      <c r="V21" s="64" t="s">
        <v>305</v>
      </c>
      <c r="W21" s="66" t="s">
        <v>3706</v>
      </c>
      <c r="X21" s="55" t="s">
        <v>8868</v>
      </c>
      <c r="Y21" s="55" t="s">
        <v>8868</v>
      </c>
      <c r="Z21" s="55" t="s">
        <v>8868</v>
      </c>
    </row>
    <row r="22" spans="2:26" ht="15">
      <c r="B22" s="64" t="s">
        <v>308</v>
      </c>
      <c r="C22" s="66" t="s">
        <v>3710</v>
      </c>
      <c r="D22" s="40" t="s">
        <v>8868</v>
      </c>
      <c r="E22" s="40">
        <v>0.19444999999999998</v>
      </c>
      <c r="F22" s="40">
        <v>9.9750000000000005E-2</v>
      </c>
      <c r="G22" s="40" t="s">
        <v>8868</v>
      </c>
      <c r="I22" s="64" t="s">
        <v>308</v>
      </c>
      <c r="J22" s="66" t="s">
        <v>3710</v>
      </c>
      <c r="K22" s="55" t="s">
        <v>8868</v>
      </c>
      <c r="L22" s="55">
        <v>-0.4870146567240935</v>
      </c>
      <c r="M22" s="55">
        <v>-1</v>
      </c>
      <c r="N22" s="44"/>
      <c r="O22" s="64" t="s">
        <v>308</v>
      </c>
      <c r="P22" s="66" t="s">
        <v>3710</v>
      </c>
      <c r="Q22" s="40" t="s">
        <v>8868</v>
      </c>
      <c r="R22" s="40">
        <v>3.5846299999999998</v>
      </c>
      <c r="S22" s="40">
        <v>2.42517</v>
      </c>
      <c r="T22" s="40" t="s">
        <v>8868</v>
      </c>
      <c r="U22" s="44"/>
      <c r="V22" s="64" t="s">
        <v>308</v>
      </c>
      <c r="W22" s="66" t="s">
        <v>3710</v>
      </c>
      <c r="X22" s="55" t="s">
        <v>8868</v>
      </c>
      <c r="Y22" s="55">
        <v>-0.32345318763721775</v>
      </c>
      <c r="Z22" s="55">
        <v>-1</v>
      </c>
    </row>
    <row r="23" spans="2:26" ht="15">
      <c r="B23" s="64" t="s">
        <v>316</v>
      </c>
      <c r="C23" s="66" t="s">
        <v>3719</v>
      </c>
      <c r="D23" s="40" t="s">
        <v>8868</v>
      </c>
      <c r="E23" s="40" t="s">
        <v>8868</v>
      </c>
      <c r="F23" s="40" t="s">
        <v>8868</v>
      </c>
      <c r="G23" s="40" t="s">
        <v>8868</v>
      </c>
      <c r="I23" s="64" t="s">
        <v>316</v>
      </c>
      <c r="J23" s="66" t="s">
        <v>3719</v>
      </c>
      <c r="K23" s="55" t="s">
        <v>8868</v>
      </c>
      <c r="L23" s="55" t="s">
        <v>8868</v>
      </c>
      <c r="M23" s="55" t="s">
        <v>8868</v>
      </c>
      <c r="N23" s="44"/>
      <c r="O23" s="64" t="s">
        <v>316</v>
      </c>
      <c r="P23" s="66" t="s">
        <v>3719</v>
      </c>
      <c r="Q23" s="40" t="s">
        <v>8868</v>
      </c>
      <c r="R23" s="40" t="s">
        <v>8868</v>
      </c>
      <c r="S23" s="40" t="s">
        <v>8868</v>
      </c>
      <c r="T23" s="40" t="s">
        <v>8868</v>
      </c>
      <c r="U23" s="44"/>
      <c r="V23" s="64" t="s">
        <v>316</v>
      </c>
      <c r="W23" s="66" t="s">
        <v>3719</v>
      </c>
      <c r="X23" s="55" t="s">
        <v>8868</v>
      </c>
      <c r="Y23" s="55" t="s">
        <v>8868</v>
      </c>
      <c r="Z23" s="55" t="s">
        <v>8868</v>
      </c>
    </row>
    <row r="24" spans="2:26" ht="15">
      <c r="B24" s="64" t="s">
        <v>318</v>
      </c>
      <c r="C24" s="66" t="s">
        <v>3723</v>
      </c>
      <c r="D24" s="40" t="s">
        <v>8868</v>
      </c>
      <c r="E24" s="40" t="s">
        <v>8868</v>
      </c>
      <c r="F24" s="40" t="s">
        <v>8868</v>
      </c>
      <c r="G24" s="40">
        <v>7.4999999999999997E-2</v>
      </c>
      <c r="I24" s="64" t="s">
        <v>318</v>
      </c>
      <c r="J24" s="66" t="s">
        <v>3723</v>
      </c>
      <c r="K24" s="55" t="s">
        <v>8868</v>
      </c>
      <c r="L24" s="55" t="s">
        <v>8868</v>
      </c>
      <c r="M24" s="55" t="s">
        <v>8868</v>
      </c>
      <c r="N24" s="44"/>
      <c r="O24" s="64" t="s">
        <v>318</v>
      </c>
      <c r="P24" s="66" t="s">
        <v>3723</v>
      </c>
      <c r="Q24" s="40" t="s">
        <v>8868</v>
      </c>
      <c r="R24" s="40" t="s">
        <v>8868</v>
      </c>
      <c r="S24" s="40" t="s">
        <v>8868</v>
      </c>
      <c r="T24" s="40">
        <v>0.34949999999999998</v>
      </c>
      <c r="U24" s="44"/>
      <c r="V24" s="64" t="s">
        <v>318</v>
      </c>
      <c r="W24" s="66" t="s">
        <v>3723</v>
      </c>
      <c r="X24" s="55" t="s">
        <v>8868</v>
      </c>
      <c r="Y24" s="55" t="s">
        <v>8868</v>
      </c>
      <c r="Z24" s="55" t="s">
        <v>8868</v>
      </c>
    </row>
    <row r="25" spans="2:26" ht="15">
      <c r="B25" s="64" t="s">
        <v>321</v>
      </c>
      <c r="C25" s="66" t="s">
        <v>3727</v>
      </c>
      <c r="D25" s="40">
        <v>7.3209999999999997</v>
      </c>
      <c r="E25" s="40">
        <v>1.29026</v>
      </c>
      <c r="F25" s="40">
        <v>17.348669999999998</v>
      </c>
      <c r="G25" s="40">
        <v>1.76</v>
      </c>
      <c r="I25" s="64" t="s">
        <v>321</v>
      </c>
      <c r="J25" s="66" t="s">
        <v>3727</v>
      </c>
      <c r="K25" s="55">
        <v>-0.82375904931020349</v>
      </c>
      <c r="L25" s="55">
        <v>12.445871374761674</v>
      </c>
      <c r="M25" s="55">
        <v>-0.89855130105074332</v>
      </c>
      <c r="N25" s="44"/>
      <c r="O25" s="64" t="s">
        <v>321</v>
      </c>
      <c r="P25" s="66" t="s">
        <v>3727</v>
      </c>
      <c r="Q25" s="40">
        <v>33.240079999999999</v>
      </c>
      <c r="R25" s="40">
        <v>8.9425000000000008</v>
      </c>
      <c r="S25" s="40">
        <v>78.520570000000006</v>
      </c>
      <c r="T25" s="40">
        <v>2.64</v>
      </c>
      <c r="U25" s="44"/>
      <c r="V25" s="64" t="s">
        <v>321</v>
      </c>
      <c r="W25" s="66" t="s">
        <v>3727</v>
      </c>
      <c r="X25" s="55">
        <v>-0.73097236829754919</v>
      </c>
      <c r="Y25" s="55">
        <v>7.7806060944925921</v>
      </c>
      <c r="Z25" s="55">
        <v>-0.96637823693842262</v>
      </c>
    </row>
    <row r="26" spans="2:26" ht="15">
      <c r="B26" s="64" t="s">
        <v>323</v>
      </c>
      <c r="C26" s="66" t="s">
        <v>3731</v>
      </c>
      <c r="D26" s="40" t="s">
        <v>8868</v>
      </c>
      <c r="E26" s="40">
        <v>18</v>
      </c>
      <c r="F26" s="40">
        <v>16.05</v>
      </c>
      <c r="G26" s="40">
        <v>6.45</v>
      </c>
      <c r="I26" s="64" t="s">
        <v>323</v>
      </c>
      <c r="J26" s="66" t="s">
        <v>3731</v>
      </c>
      <c r="K26" s="55" t="s">
        <v>8868</v>
      </c>
      <c r="L26" s="55">
        <v>-0.10833333333333328</v>
      </c>
      <c r="M26" s="55">
        <v>-0.59813084112149539</v>
      </c>
      <c r="N26" s="44"/>
      <c r="O26" s="64" t="s">
        <v>323</v>
      </c>
      <c r="P26" s="66" t="s">
        <v>3731</v>
      </c>
      <c r="Q26" s="40" t="s">
        <v>8868</v>
      </c>
      <c r="R26" s="40">
        <v>2092.5485800000001</v>
      </c>
      <c r="S26" s="40">
        <v>935.25</v>
      </c>
      <c r="T26" s="40">
        <v>505.125</v>
      </c>
      <c r="U26" s="44"/>
      <c r="V26" s="64" t="s">
        <v>323</v>
      </c>
      <c r="W26" s="66" t="s">
        <v>3731</v>
      </c>
      <c r="X26" s="55" t="s">
        <v>8868</v>
      </c>
      <c r="Y26" s="55">
        <v>-0.55305697132250087</v>
      </c>
      <c r="Z26" s="55">
        <v>-0.45990376904570973</v>
      </c>
    </row>
    <row r="27" spans="2:26" ht="15">
      <c r="B27" s="64" t="s">
        <v>326</v>
      </c>
      <c r="C27" s="66" t="s">
        <v>3735</v>
      </c>
      <c r="D27" s="40">
        <v>1.6799999999999999E-3</v>
      </c>
      <c r="E27" s="40" t="s">
        <v>8868</v>
      </c>
      <c r="F27" s="40" t="s">
        <v>8868</v>
      </c>
      <c r="G27" s="40" t="s">
        <v>8868</v>
      </c>
      <c r="I27" s="64" t="s">
        <v>326</v>
      </c>
      <c r="J27" s="66" t="s">
        <v>3735</v>
      </c>
      <c r="K27" s="55">
        <v>-1</v>
      </c>
      <c r="L27" s="55" t="s">
        <v>8868</v>
      </c>
      <c r="M27" s="55" t="s">
        <v>8868</v>
      </c>
      <c r="N27" s="44"/>
      <c r="O27" s="64" t="s">
        <v>326</v>
      </c>
      <c r="P27" s="66" t="s">
        <v>3735</v>
      </c>
      <c r="Q27" s="40">
        <v>21.276610000000002</v>
      </c>
      <c r="R27" s="40" t="s">
        <v>8868</v>
      </c>
      <c r="S27" s="40" t="s">
        <v>8868</v>
      </c>
      <c r="T27" s="40" t="s">
        <v>8868</v>
      </c>
      <c r="U27" s="44"/>
      <c r="V27" s="64" t="s">
        <v>326</v>
      </c>
      <c r="W27" s="66" t="s">
        <v>3735</v>
      </c>
      <c r="X27" s="55">
        <v>-1</v>
      </c>
      <c r="Y27" s="55" t="s">
        <v>8868</v>
      </c>
      <c r="Z27" s="55" t="s">
        <v>8868</v>
      </c>
    </row>
    <row r="28" spans="2:26" ht="15">
      <c r="B28" s="64" t="s">
        <v>328</v>
      </c>
      <c r="C28" s="66" t="s">
        <v>3739</v>
      </c>
      <c r="D28" s="40" t="s">
        <v>8868</v>
      </c>
      <c r="E28" s="40" t="s">
        <v>8868</v>
      </c>
      <c r="F28" s="40" t="s">
        <v>8868</v>
      </c>
      <c r="G28" s="40">
        <v>3.7492999999999999</v>
      </c>
      <c r="I28" s="64" t="s">
        <v>328</v>
      </c>
      <c r="J28" s="66" t="s">
        <v>3739</v>
      </c>
      <c r="K28" s="55" t="s">
        <v>8868</v>
      </c>
      <c r="L28" s="55" t="s">
        <v>8868</v>
      </c>
      <c r="M28" s="55" t="s">
        <v>8868</v>
      </c>
      <c r="N28" s="44"/>
      <c r="O28" s="64" t="s">
        <v>328</v>
      </c>
      <c r="P28" s="66" t="s">
        <v>3739</v>
      </c>
      <c r="Q28" s="40" t="s">
        <v>8868</v>
      </c>
      <c r="R28" s="40" t="s">
        <v>8868</v>
      </c>
      <c r="S28" s="40" t="s">
        <v>8868</v>
      </c>
      <c r="T28" s="40">
        <v>7.2641999999999998</v>
      </c>
      <c r="U28" s="44"/>
      <c r="V28" s="64" t="s">
        <v>328</v>
      </c>
      <c r="W28" s="66" t="s">
        <v>3739</v>
      </c>
      <c r="X28" s="55" t="s">
        <v>8868</v>
      </c>
      <c r="Y28" s="55" t="s">
        <v>8868</v>
      </c>
      <c r="Z28" s="55" t="s">
        <v>8868</v>
      </c>
    </row>
    <row r="29" spans="2:26" ht="15">
      <c r="B29" s="64" t="s">
        <v>331</v>
      </c>
      <c r="C29" s="66" t="s">
        <v>3743</v>
      </c>
      <c r="D29" s="40" t="s">
        <v>8868</v>
      </c>
      <c r="E29" s="40" t="s">
        <v>8868</v>
      </c>
      <c r="F29" s="40" t="s">
        <v>8868</v>
      </c>
      <c r="G29" s="40" t="s">
        <v>8868</v>
      </c>
      <c r="I29" s="64" t="s">
        <v>331</v>
      </c>
      <c r="J29" s="66" t="s">
        <v>3743</v>
      </c>
      <c r="K29" s="55" t="s">
        <v>8868</v>
      </c>
      <c r="L29" s="55" t="s">
        <v>8868</v>
      </c>
      <c r="M29" s="55" t="s">
        <v>8868</v>
      </c>
      <c r="N29" s="44"/>
      <c r="O29" s="64" t="s">
        <v>331</v>
      </c>
      <c r="P29" s="66" t="s">
        <v>3743</v>
      </c>
      <c r="Q29" s="40" t="s">
        <v>8868</v>
      </c>
      <c r="R29" s="40" t="s">
        <v>8868</v>
      </c>
      <c r="S29" s="40" t="s">
        <v>8868</v>
      </c>
      <c r="T29" s="40" t="s">
        <v>8868</v>
      </c>
      <c r="U29" s="44"/>
      <c r="V29" s="64" t="s">
        <v>331</v>
      </c>
      <c r="W29" s="66" t="s">
        <v>3743</v>
      </c>
      <c r="X29" s="55" t="s">
        <v>8868</v>
      </c>
      <c r="Y29" s="55" t="s">
        <v>8868</v>
      </c>
      <c r="Z29" s="55" t="s">
        <v>8868</v>
      </c>
    </row>
    <row r="30" spans="2:26" ht="15">
      <c r="B30" s="64" t="s">
        <v>333</v>
      </c>
      <c r="C30" s="66" t="s">
        <v>3747</v>
      </c>
      <c r="D30" s="40" t="s">
        <v>8868</v>
      </c>
      <c r="E30" s="40" t="s">
        <v>8868</v>
      </c>
      <c r="F30" s="40" t="s">
        <v>8868</v>
      </c>
      <c r="G30" s="40" t="s">
        <v>8868</v>
      </c>
      <c r="I30" s="64" t="s">
        <v>333</v>
      </c>
      <c r="J30" s="66" t="s">
        <v>3747</v>
      </c>
      <c r="K30" s="55" t="s">
        <v>8868</v>
      </c>
      <c r="L30" s="55" t="s">
        <v>8868</v>
      </c>
      <c r="M30" s="55" t="s">
        <v>8868</v>
      </c>
      <c r="N30" s="44"/>
      <c r="O30" s="64" t="s">
        <v>333</v>
      </c>
      <c r="P30" s="66" t="s">
        <v>3747</v>
      </c>
      <c r="Q30" s="40" t="s">
        <v>8868</v>
      </c>
      <c r="R30" s="40" t="s">
        <v>8868</v>
      </c>
      <c r="S30" s="40" t="s">
        <v>8868</v>
      </c>
      <c r="T30" s="40" t="s">
        <v>8868</v>
      </c>
      <c r="U30" s="44"/>
      <c r="V30" s="64" t="s">
        <v>333</v>
      </c>
      <c r="W30" s="66" t="s">
        <v>3747</v>
      </c>
      <c r="X30" s="55" t="s">
        <v>8868</v>
      </c>
      <c r="Y30" s="55" t="s">
        <v>8868</v>
      </c>
      <c r="Z30" s="55" t="s">
        <v>8868</v>
      </c>
    </row>
    <row r="31" spans="2:26" ht="15">
      <c r="B31" s="64" t="s">
        <v>337</v>
      </c>
      <c r="C31" s="66" t="s">
        <v>3754</v>
      </c>
      <c r="D31" s="40" t="s">
        <v>8868</v>
      </c>
      <c r="E31" s="40" t="s">
        <v>8868</v>
      </c>
      <c r="F31" s="40" t="s">
        <v>8868</v>
      </c>
      <c r="G31" s="40" t="s">
        <v>8868</v>
      </c>
      <c r="I31" s="64" t="s">
        <v>337</v>
      </c>
      <c r="J31" s="66" t="s">
        <v>3754</v>
      </c>
      <c r="K31" s="55" t="s">
        <v>8868</v>
      </c>
      <c r="L31" s="55" t="s">
        <v>8868</v>
      </c>
      <c r="M31" s="55" t="s">
        <v>8868</v>
      </c>
      <c r="N31" s="44"/>
      <c r="O31" s="64" t="s">
        <v>337</v>
      </c>
      <c r="P31" s="66" t="s">
        <v>3754</v>
      </c>
      <c r="Q31" s="40" t="s">
        <v>8868</v>
      </c>
      <c r="R31" s="40" t="s">
        <v>8868</v>
      </c>
      <c r="S31" s="40" t="s">
        <v>8868</v>
      </c>
      <c r="T31" s="40" t="s">
        <v>8868</v>
      </c>
      <c r="U31" s="44"/>
      <c r="V31" s="64" t="s">
        <v>337</v>
      </c>
      <c r="W31" s="66" t="s">
        <v>3754</v>
      </c>
      <c r="X31" s="55" t="s">
        <v>8868</v>
      </c>
      <c r="Y31" s="55" t="s">
        <v>8868</v>
      </c>
      <c r="Z31" s="55" t="s">
        <v>8868</v>
      </c>
    </row>
    <row r="32" spans="2:26" ht="15">
      <c r="B32" s="64" t="s">
        <v>341</v>
      </c>
      <c r="C32" s="66" t="s">
        <v>3758</v>
      </c>
      <c r="D32" s="40" t="s">
        <v>8868</v>
      </c>
      <c r="E32" s="40" t="s">
        <v>8868</v>
      </c>
      <c r="F32" s="40" t="s">
        <v>8868</v>
      </c>
      <c r="G32" s="40" t="s">
        <v>8868</v>
      </c>
      <c r="I32" s="64" t="s">
        <v>341</v>
      </c>
      <c r="J32" s="66" t="s">
        <v>3758</v>
      </c>
      <c r="K32" s="55" t="s">
        <v>8868</v>
      </c>
      <c r="L32" s="55" t="s">
        <v>8868</v>
      </c>
      <c r="M32" s="55" t="s">
        <v>8868</v>
      </c>
      <c r="N32" s="44"/>
      <c r="O32" s="64" t="s">
        <v>341</v>
      </c>
      <c r="P32" s="66" t="s">
        <v>3758</v>
      </c>
      <c r="Q32" s="40" t="s">
        <v>8868</v>
      </c>
      <c r="R32" s="40" t="s">
        <v>8868</v>
      </c>
      <c r="S32" s="40" t="s">
        <v>8868</v>
      </c>
      <c r="T32" s="40" t="s">
        <v>8868</v>
      </c>
      <c r="U32" s="44"/>
      <c r="V32" s="64" t="s">
        <v>341</v>
      </c>
      <c r="W32" s="66" t="s">
        <v>3758</v>
      </c>
      <c r="X32" s="55" t="s">
        <v>8868</v>
      </c>
      <c r="Y32" s="55" t="s">
        <v>8868</v>
      </c>
      <c r="Z32" s="55" t="s">
        <v>8868</v>
      </c>
    </row>
    <row r="33" spans="2:26" ht="15">
      <c r="B33" s="64" t="s">
        <v>344</v>
      </c>
      <c r="C33" s="66" t="s">
        <v>3762</v>
      </c>
      <c r="D33" s="40" t="s">
        <v>8868</v>
      </c>
      <c r="E33" s="40" t="s">
        <v>8868</v>
      </c>
      <c r="F33" s="40" t="s">
        <v>8868</v>
      </c>
      <c r="G33" s="40" t="s">
        <v>8868</v>
      </c>
      <c r="I33" s="64" t="s">
        <v>344</v>
      </c>
      <c r="J33" s="66" t="s">
        <v>3762</v>
      </c>
      <c r="K33" s="55" t="s">
        <v>8868</v>
      </c>
      <c r="L33" s="55" t="s">
        <v>8868</v>
      </c>
      <c r="M33" s="55" t="s">
        <v>8868</v>
      </c>
      <c r="N33" s="44"/>
      <c r="O33" s="64" t="s">
        <v>344</v>
      </c>
      <c r="P33" s="66" t="s">
        <v>3762</v>
      </c>
      <c r="Q33" s="40" t="s">
        <v>8868</v>
      </c>
      <c r="R33" s="40" t="s">
        <v>8868</v>
      </c>
      <c r="S33" s="40" t="s">
        <v>8868</v>
      </c>
      <c r="T33" s="40" t="s">
        <v>8868</v>
      </c>
      <c r="U33" s="44"/>
      <c r="V33" s="64" t="s">
        <v>344</v>
      </c>
      <c r="W33" s="66" t="s">
        <v>3762</v>
      </c>
      <c r="X33" s="55" t="s">
        <v>8868</v>
      </c>
      <c r="Y33" s="55" t="s">
        <v>8868</v>
      </c>
      <c r="Z33" s="55" t="s">
        <v>8868</v>
      </c>
    </row>
    <row r="34" spans="2:26" ht="15">
      <c r="B34" s="64" t="s">
        <v>347</v>
      </c>
      <c r="C34" s="66" t="s">
        <v>3766</v>
      </c>
      <c r="D34" s="40">
        <v>278</v>
      </c>
      <c r="E34" s="40">
        <v>157</v>
      </c>
      <c r="F34" s="40" t="s">
        <v>8868</v>
      </c>
      <c r="G34" s="40">
        <v>4.870400000000001</v>
      </c>
      <c r="I34" s="64" t="s">
        <v>347</v>
      </c>
      <c r="J34" s="66" t="s">
        <v>3766</v>
      </c>
      <c r="K34" s="55">
        <v>-0.43525179856115104</v>
      </c>
      <c r="L34" s="55">
        <v>-1</v>
      </c>
      <c r="M34" s="55" t="s">
        <v>8868</v>
      </c>
      <c r="N34" s="44"/>
      <c r="O34" s="64" t="s">
        <v>347</v>
      </c>
      <c r="P34" s="66" t="s">
        <v>3766</v>
      </c>
      <c r="Q34" s="40">
        <v>69.5</v>
      </c>
      <c r="R34" s="40">
        <v>39.25</v>
      </c>
      <c r="S34" s="40" t="s">
        <v>8868</v>
      </c>
      <c r="T34" s="40">
        <v>9.3353999999999999</v>
      </c>
      <c r="U34" s="44"/>
      <c r="V34" s="64" t="s">
        <v>347</v>
      </c>
      <c r="W34" s="66" t="s">
        <v>3766</v>
      </c>
      <c r="X34" s="55">
        <v>-0.43525179856115104</v>
      </c>
      <c r="Y34" s="55">
        <v>-1</v>
      </c>
      <c r="Z34" s="55" t="s">
        <v>8868</v>
      </c>
    </row>
    <row r="35" spans="2:26" ht="15">
      <c r="B35" s="64" t="s">
        <v>356</v>
      </c>
      <c r="C35" s="66" t="s">
        <v>3779</v>
      </c>
      <c r="D35" s="40" t="s">
        <v>8868</v>
      </c>
      <c r="E35" s="40" t="s">
        <v>8868</v>
      </c>
      <c r="F35" s="40" t="s">
        <v>8868</v>
      </c>
      <c r="G35" s="40" t="s">
        <v>8868</v>
      </c>
      <c r="I35" s="64" t="s">
        <v>356</v>
      </c>
      <c r="J35" s="66" t="s">
        <v>3779</v>
      </c>
      <c r="K35" s="55" t="s">
        <v>8868</v>
      </c>
      <c r="L35" s="55" t="s">
        <v>8868</v>
      </c>
      <c r="M35" s="55" t="s">
        <v>8868</v>
      </c>
      <c r="N35" s="44"/>
      <c r="O35" s="64" t="s">
        <v>356</v>
      </c>
      <c r="P35" s="66" t="s">
        <v>3779</v>
      </c>
      <c r="Q35" s="40" t="s">
        <v>8868</v>
      </c>
      <c r="R35" s="40" t="s">
        <v>8868</v>
      </c>
      <c r="S35" s="40" t="s">
        <v>8868</v>
      </c>
      <c r="T35" s="40" t="s">
        <v>8868</v>
      </c>
      <c r="U35" s="44"/>
      <c r="V35" s="64" t="s">
        <v>356</v>
      </c>
      <c r="W35" s="66" t="s">
        <v>3779</v>
      </c>
      <c r="X35" s="55" t="s">
        <v>8868</v>
      </c>
      <c r="Y35" s="55" t="s">
        <v>8868</v>
      </c>
      <c r="Z35" s="55" t="s">
        <v>8868</v>
      </c>
    </row>
    <row r="36" spans="2:26" ht="15">
      <c r="B36" s="64" t="s">
        <v>359</v>
      </c>
      <c r="C36" s="66" t="s">
        <v>3783</v>
      </c>
      <c r="D36" s="40">
        <v>500.59619999999995</v>
      </c>
      <c r="E36" s="40">
        <v>699.48950000000002</v>
      </c>
      <c r="F36" s="40">
        <v>533.12199999999996</v>
      </c>
      <c r="G36" s="40">
        <v>746.35680000000002</v>
      </c>
      <c r="I36" s="64" t="s">
        <v>359</v>
      </c>
      <c r="J36" s="66" t="s">
        <v>3783</v>
      </c>
      <c r="K36" s="55">
        <v>0.39731284416461832</v>
      </c>
      <c r="L36" s="55">
        <v>-0.23784131141353815</v>
      </c>
      <c r="M36" s="55">
        <v>0.39997373959431437</v>
      </c>
      <c r="N36" s="44"/>
      <c r="O36" s="64" t="s">
        <v>359</v>
      </c>
      <c r="P36" s="66" t="s">
        <v>3783</v>
      </c>
      <c r="Q36" s="40">
        <v>975.1832599999999</v>
      </c>
      <c r="R36" s="40">
        <v>1478.3176899999999</v>
      </c>
      <c r="S36" s="40">
        <v>1006.5639199999999</v>
      </c>
      <c r="T36" s="40">
        <v>1274.4682399999999</v>
      </c>
      <c r="U36" s="44"/>
      <c r="V36" s="64" t="s">
        <v>359</v>
      </c>
      <c r="W36" s="66" t="s">
        <v>3783</v>
      </c>
      <c r="X36" s="55">
        <v>0.51593833757974883</v>
      </c>
      <c r="Y36" s="55">
        <v>-0.3191152843473043</v>
      </c>
      <c r="Z36" s="55">
        <v>0.26615728487466539</v>
      </c>
    </row>
    <row r="37" spans="2:26" ht="15">
      <c r="B37" s="64" t="s">
        <v>362</v>
      </c>
      <c r="C37" s="66" t="s">
        <v>3787</v>
      </c>
      <c r="D37" s="40" t="s">
        <v>8868</v>
      </c>
      <c r="E37" s="40" t="s">
        <v>8868</v>
      </c>
      <c r="F37" s="40">
        <v>17.920000000000002</v>
      </c>
      <c r="G37" s="40" t="s">
        <v>8868</v>
      </c>
      <c r="I37" s="64" t="s">
        <v>362</v>
      </c>
      <c r="J37" s="66" t="s">
        <v>3787</v>
      </c>
      <c r="K37" s="55" t="s">
        <v>8868</v>
      </c>
      <c r="L37" s="55" t="s">
        <v>8868</v>
      </c>
      <c r="M37" s="55">
        <v>-1</v>
      </c>
      <c r="N37" s="44"/>
      <c r="O37" s="64" t="s">
        <v>362</v>
      </c>
      <c r="P37" s="66" t="s">
        <v>3787</v>
      </c>
      <c r="Q37" s="40" t="s">
        <v>8868</v>
      </c>
      <c r="R37" s="40" t="s">
        <v>8868</v>
      </c>
      <c r="S37" s="40">
        <v>5.64</v>
      </c>
      <c r="T37" s="40" t="s">
        <v>8868</v>
      </c>
      <c r="U37" s="44"/>
      <c r="V37" s="64" t="s">
        <v>362</v>
      </c>
      <c r="W37" s="66" t="s">
        <v>3787</v>
      </c>
      <c r="X37" s="55" t="s">
        <v>8868</v>
      </c>
      <c r="Y37" s="55" t="s">
        <v>8868</v>
      </c>
      <c r="Z37" s="55">
        <v>-1</v>
      </c>
    </row>
    <row r="38" spans="2:26" ht="15">
      <c r="B38" s="64" t="s">
        <v>365</v>
      </c>
      <c r="C38" s="66" t="s">
        <v>3791</v>
      </c>
      <c r="D38" s="40">
        <v>0.28199999999999997</v>
      </c>
      <c r="E38" s="40" t="s">
        <v>8868</v>
      </c>
      <c r="F38" s="40" t="s">
        <v>8868</v>
      </c>
      <c r="G38" s="40">
        <v>4.18</v>
      </c>
      <c r="I38" s="64" t="s">
        <v>365</v>
      </c>
      <c r="J38" s="66" t="s">
        <v>3791</v>
      </c>
      <c r="K38" s="55">
        <v>-1</v>
      </c>
      <c r="L38" s="55" t="s">
        <v>8868</v>
      </c>
      <c r="M38" s="55" t="s">
        <v>8868</v>
      </c>
      <c r="N38" s="44"/>
      <c r="O38" s="64" t="s">
        <v>365</v>
      </c>
      <c r="P38" s="66" t="s">
        <v>3791</v>
      </c>
      <c r="Q38" s="40">
        <v>0.19936999999999999</v>
      </c>
      <c r="R38" s="40" t="s">
        <v>8868</v>
      </c>
      <c r="S38" s="40" t="s">
        <v>8868</v>
      </c>
      <c r="T38" s="40">
        <v>1.13344</v>
      </c>
      <c r="U38" s="44"/>
      <c r="V38" s="64" t="s">
        <v>365</v>
      </c>
      <c r="W38" s="66" t="s">
        <v>3791</v>
      </c>
      <c r="X38" s="55">
        <v>-1</v>
      </c>
      <c r="Y38" s="55" t="s">
        <v>8868</v>
      </c>
      <c r="Z38" s="55" t="s">
        <v>8868</v>
      </c>
    </row>
    <row r="39" spans="2:26" ht="15">
      <c r="B39" s="64" t="s">
        <v>371</v>
      </c>
      <c r="C39" s="66" t="s">
        <v>3799</v>
      </c>
      <c r="D39" s="40" t="s">
        <v>8868</v>
      </c>
      <c r="E39" s="40" t="s">
        <v>8868</v>
      </c>
      <c r="F39" s="40" t="s">
        <v>8868</v>
      </c>
      <c r="G39" s="40" t="s">
        <v>8868</v>
      </c>
      <c r="I39" s="64" t="s">
        <v>371</v>
      </c>
      <c r="J39" s="66" t="s">
        <v>3799</v>
      </c>
      <c r="K39" s="55" t="s">
        <v>8868</v>
      </c>
      <c r="L39" s="55" t="s">
        <v>8868</v>
      </c>
      <c r="M39" s="55" t="s">
        <v>8868</v>
      </c>
      <c r="N39" s="44"/>
      <c r="O39" s="64" t="s">
        <v>371</v>
      </c>
      <c r="P39" s="66" t="s">
        <v>3799</v>
      </c>
      <c r="Q39" s="40" t="s">
        <v>8868</v>
      </c>
      <c r="R39" s="40" t="s">
        <v>8868</v>
      </c>
      <c r="S39" s="40" t="s">
        <v>8868</v>
      </c>
      <c r="T39" s="40" t="s">
        <v>8868</v>
      </c>
      <c r="U39" s="44"/>
      <c r="V39" s="64" t="s">
        <v>371</v>
      </c>
      <c r="W39" s="66" t="s">
        <v>3799</v>
      </c>
      <c r="X39" s="55" t="s">
        <v>8868</v>
      </c>
      <c r="Y39" s="55" t="s">
        <v>8868</v>
      </c>
      <c r="Z39" s="55" t="s">
        <v>8868</v>
      </c>
    </row>
    <row r="40" spans="2:26" ht="15">
      <c r="B40" s="64" t="s">
        <v>374</v>
      </c>
      <c r="C40" s="66" t="s">
        <v>3803</v>
      </c>
      <c r="D40" s="40" t="s">
        <v>8868</v>
      </c>
      <c r="E40" s="40" t="s">
        <v>8868</v>
      </c>
      <c r="F40" s="40" t="s">
        <v>8868</v>
      </c>
      <c r="G40" s="40" t="s">
        <v>8868</v>
      </c>
      <c r="I40" s="64" t="s">
        <v>374</v>
      </c>
      <c r="J40" s="66" t="s">
        <v>3803</v>
      </c>
      <c r="K40" s="55" t="s">
        <v>8868</v>
      </c>
      <c r="L40" s="55" t="s">
        <v>8868</v>
      </c>
      <c r="M40" s="55" t="s">
        <v>8868</v>
      </c>
      <c r="N40" s="44"/>
      <c r="O40" s="64" t="s">
        <v>374</v>
      </c>
      <c r="P40" s="66" t="s">
        <v>3803</v>
      </c>
      <c r="Q40" s="40" t="s">
        <v>8868</v>
      </c>
      <c r="R40" s="40" t="s">
        <v>8868</v>
      </c>
      <c r="S40" s="40" t="s">
        <v>8868</v>
      </c>
      <c r="T40" s="40" t="s">
        <v>8868</v>
      </c>
      <c r="U40" s="44"/>
      <c r="V40" s="64" t="s">
        <v>374</v>
      </c>
      <c r="W40" s="66" t="s">
        <v>3803</v>
      </c>
      <c r="X40" s="55" t="s">
        <v>8868</v>
      </c>
      <c r="Y40" s="55" t="s">
        <v>8868</v>
      </c>
      <c r="Z40" s="55" t="s">
        <v>8868</v>
      </c>
    </row>
    <row r="41" spans="2:26" ht="15">
      <c r="B41" s="64" t="s">
        <v>379</v>
      </c>
      <c r="C41" s="66" t="s">
        <v>3810</v>
      </c>
      <c r="D41" s="40" t="s">
        <v>8868</v>
      </c>
      <c r="E41" s="40" t="s">
        <v>8868</v>
      </c>
      <c r="F41" s="40" t="s">
        <v>8868</v>
      </c>
      <c r="G41" s="40">
        <v>0.77</v>
      </c>
      <c r="I41" s="64" t="s">
        <v>379</v>
      </c>
      <c r="J41" s="66" t="s">
        <v>3810</v>
      </c>
      <c r="K41" s="55" t="s">
        <v>8868</v>
      </c>
      <c r="L41" s="55" t="s">
        <v>8868</v>
      </c>
      <c r="M41" s="55" t="s">
        <v>8868</v>
      </c>
      <c r="N41" s="44"/>
      <c r="O41" s="64" t="s">
        <v>379</v>
      </c>
      <c r="P41" s="66" t="s">
        <v>3810</v>
      </c>
      <c r="Q41" s="40" t="s">
        <v>8868</v>
      </c>
      <c r="R41" s="40" t="s">
        <v>8868</v>
      </c>
      <c r="S41" s="40" t="s">
        <v>8868</v>
      </c>
      <c r="T41" s="40">
        <v>1.1299100000000002</v>
      </c>
      <c r="U41" s="44"/>
      <c r="V41" s="64" t="s">
        <v>379</v>
      </c>
      <c r="W41" s="66" t="s">
        <v>3810</v>
      </c>
      <c r="X41" s="55" t="s">
        <v>8868</v>
      </c>
      <c r="Y41" s="55" t="s">
        <v>8868</v>
      </c>
      <c r="Z41" s="55" t="s">
        <v>8868</v>
      </c>
    </row>
    <row r="42" spans="2:26" ht="15">
      <c r="B42" s="64" t="s">
        <v>381</v>
      </c>
      <c r="C42" s="66" t="s">
        <v>3814</v>
      </c>
      <c r="D42" s="40" t="s">
        <v>8868</v>
      </c>
      <c r="E42" s="40" t="s">
        <v>8868</v>
      </c>
      <c r="F42" s="40" t="s">
        <v>8868</v>
      </c>
      <c r="G42" s="40" t="s">
        <v>8868</v>
      </c>
      <c r="I42" s="64" t="s">
        <v>381</v>
      </c>
      <c r="J42" s="66" t="s">
        <v>3814</v>
      </c>
      <c r="K42" s="55" t="s">
        <v>8868</v>
      </c>
      <c r="L42" s="55" t="s">
        <v>8868</v>
      </c>
      <c r="M42" s="55" t="s">
        <v>8868</v>
      </c>
      <c r="N42" s="44"/>
      <c r="O42" s="64" t="s">
        <v>381</v>
      </c>
      <c r="P42" s="66" t="s">
        <v>3814</v>
      </c>
      <c r="Q42" s="40" t="s">
        <v>8868</v>
      </c>
      <c r="R42" s="40" t="s">
        <v>8868</v>
      </c>
      <c r="S42" s="40" t="s">
        <v>8868</v>
      </c>
      <c r="T42" s="40" t="s">
        <v>8868</v>
      </c>
      <c r="U42" s="44"/>
      <c r="V42" s="64" t="s">
        <v>381</v>
      </c>
      <c r="W42" s="66" t="s">
        <v>3814</v>
      </c>
      <c r="X42" s="55" t="s">
        <v>8868</v>
      </c>
      <c r="Y42" s="55" t="s">
        <v>8868</v>
      </c>
      <c r="Z42" s="55" t="s">
        <v>8868</v>
      </c>
    </row>
    <row r="43" spans="2:26" ht="15">
      <c r="B43" s="64" t="s">
        <v>385</v>
      </c>
      <c r="C43" s="66" t="s">
        <v>3818</v>
      </c>
      <c r="D43" s="40" t="s">
        <v>8868</v>
      </c>
      <c r="E43" s="40" t="s">
        <v>8868</v>
      </c>
      <c r="F43" s="40" t="s">
        <v>8868</v>
      </c>
      <c r="G43" s="40" t="s">
        <v>8868</v>
      </c>
      <c r="I43" s="64" t="s">
        <v>385</v>
      </c>
      <c r="J43" s="66" t="s">
        <v>3818</v>
      </c>
      <c r="K43" s="55" t="s">
        <v>8868</v>
      </c>
      <c r="L43" s="55" t="s">
        <v>8868</v>
      </c>
      <c r="M43" s="55" t="s">
        <v>8868</v>
      </c>
      <c r="N43" s="44"/>
      <c r="O43" s="64" t="s">
        <v>385</v>
      </c>
      <c r="P43" s="66" t="s">
        <v>3818</v>
      </c>
      <c r="Q43" s="40" t="s">
        <v>8868</v>
      </c>
      <c r="R43" s="40" t="s">
        <v>8868</v>
      </c>
      <c r="S43" s="40" t="s">
        <v>8868</v>
      </c>
      <c r="T43" s="40" t="s">
        <v>8868</v>
      </c>
      <c r="U43" s="44"/>
      <c r="V43" s="64" t="s">
        <v>385</v>
      </c>
      <c r="W43" s="66" t="s">
        <v>3818</v>
      </c>
      <c r="X43" s="55" t="s">
        <v>8868</v>
      </c>
      <c r="Y43" s="55" t="s">
        <v>8868</v>
      </c>
      <c r="Z43" s="55" t="s">
        <v>8868</v>
      </c>
    </row>
    <row r="44" spans="2:26" ht="15">
      <c r="B44" s="64" t="s">
        <v>391</v>
      </c>
      <c r="C44" s="66" t="s">
        <v>3826</v>
      </c>
      <c r="D44" s="40">
        <v>0.14992000000000003</v>
      </c>
      <c r="E44" s="40">
        <v>4.2950000000000002E-2</v>
      </c>
      <c r="F44" s="40">
        <v>4.9859999999999995E-2</v>
      </c>
      <c r="G44" s="40">
        <v>6.0659999999999999E-2</v>
      </c>
      <c r="I44" s="64" t="s">
        <v>391</v>
      </c>
      <c r="J44" s="66" t="s">
        <v>3826</v>
      </c>
      <c r="K44" s="55">
        <v>-0.71351387406616862</v>
      </c>
      <c r="L44" s="55">
        <v>0.16088474970896383</v>
      </c>
      <c r="M44" s="55">
        <v>0.21660649819494604</v>
      </c>
      <c r="N44" s="44"/>
      <c r="O44" s="64" t="s">
        <v>391</v>
      </c>
      <c r="P44" s="66" t="s">
        <v>3826</v>
      </c>
      <c r="Q44" s="40">
        <v>0.28544999999999998</v>
      </c>
      <c r="R44" s="40">
        <v>1.01092</v>
      </c>
      <c r="S44" s="40">
        <v>0.77995000000000003</v>
      </c>
      <c r="T44" s="40">
        <v>0.59621999999999997</v>
      </c>
      <c r="U44" s="44"/>
      <c r="V44" s="64" t="s">
        <v>391</v>
      </c>
      <c r="W44" s="66" t="s">
        <v>3826</v>
      </c>
      <c r="X44" s="55">
        <v>2.541495883692416</v>
      </c>
      <c r="Y44" s="55">
        <v>-0.22847505242749178</v>
      </c>
      <c r="Z44" s="55">
        <v>-0.23556638246041417</v>
      </c>
    </row>
    <row r="45" spans="2:26" ht="15">
      <c r="B45" s="64" t="s">
        <v>393</v>
      </c>
      <c r="C45" s="66" t="s">
        <v>3830</v>
      </c>
      <c r="D45" s="40" t="s">
        <v>8868</v>
      </c>
      <c r="E45" s="40" t="s">
        <v>8868</v>
      </c>
      <c r="F45" s="40" t="s">
        <v>8868</v>
      </c>
      <c r="G45" s="40" t="s">
        <v>8868</v>
      </c>
      <c r="I45" s="64" t="s">
        <v>393</v>
      </c>
      <c r="J45" s="66" t="s">
        <v>3830</v>
      </c>
      <c r="K45" s="55" t="s">
        <v>8868</v>
      </c>
      <c r="L45" s="55" t="s">
        <v>8868</v>
      </c>
      <c r="M45" s="55" t="s">
        <v>8868</v>
      </c>
      <c r="N45" s="44"/>
      <c r="O45" s="64" t="s">
        <v>393</v>
      </c>
      <c r="P45" s="66" t="s">
        <v>3830</v>
      </c>
      <c r="Q45" s="40" t="s">
        <v>8868</v>
      </c>
      <c r="R45" s="40" t="s">
        <v>8868</v>
      </c>
      <c r="S45" s="40" t="s">
        <v>8868</v>
      </c>
      <c r="T45" s="40" t="s">
        <v>8868</v>
      </c>
      <c r="U45" s="44"/>
      <c r="V45" s="64" t="s">
        <v>393</v>
      </c>
      <c r="W45" s="66" t="s">
        <v>3830</v>
      </c>
      <c r="X45" s="55" t="s">
        <v>8868</v>
      </c>
      <c r="Y45" s="55" t="s">
        <v>8868</v>
      </c>
      <c r="Z45" s="55" t="s">
        <v>8868</v>
      </c>
    </row>
    <row r="46" spans="2:26" ht="15">
      <c r="B46" s="64" t="s">
        <v>399</v>
      </c>
      <c r="C46" s="66" t="s">
        <v>3837</v>
      </c>
      <c r="D46" s="40">
        <v>2676.1019999999999</v>
      </c>
      <c r="E46" s="40" t="s">
        <v>8868</v>
      </c>
      <c r="F46" s="40">
        <v>3969.1170000000002</v>
      </c>
      <c r="G46" s="40" t="s">
        <v>8868</v>
      </c>
      <c r="I46" s="64" t="s">
        <v>399</v>
      </c>
      <c r="J46" s="66" t="s">
        <v>3837</v>
      </c>
      <c r="K46" s="55">
        <v>-1</v>
      </c>
      <c r="L46" s="55" t="s">
        <v>8868</v>
      </c>
      <c r="M46" s="55">
        <v>-1</v>
      </c>
      <c r="N46" s="44"/>
      <c r="O46" s="64" t="s">
        <v>399</v>
      </c>
      <c r="P46" s="66" t="s">
        <v>3837</v>
      </c>
      <c r="Q46" s="40">
        <v>741.28025000000002</v>
      </c>
      <c r="R46" s="40" t="s">
        <v>8868</v>
      </c>
      <c r="S46" s="40">
        <v>1023.96046</v>
      </c>
      <c r="T46" s="40" t="s">
        <v>8868</v>
      </c>
      <c r="U46" s="44"/>
      <c r="V46" s="64" t="s">
        <v>399</v>
      </c>
      <c r="W46" s="66" t="s">
        <v>3837</v>
      </c>
      <c r="X46" s="55">
        <v>-1</v>
      </c>
      <c r="Y46" s="55" t="s">
        <v>8868</v>
      </c>
      <c r="Z46" s="55">
        <v>-1</v>
      </c>
    </row>
    <row r="47" spans="2:26" ht="15">
      <c r="B47" s="64" t="s">
        <v>401</v>
      </c>
      <c r="C47" s="66" t="s">
        <v>3841</v>
      </c>
      <c r="D47" s="40">
        <v>19308.016</v>
      </c>
      <c r="E47" s="40" t="s">
        <v>8868</v>
      </c>
      <c r="F47" s="40">
        <v>38619.824999999997</v>
      </c>
      <c r="G47" s="40">
        <v>43784.247000000003</v>
      </c>
      <c r="I47" s="64" t="s">
        <v>401</v>
      </c>
      <c r="J47" s="66" t="s">
        <v>3841</v>
      </c>
      <c r="K47" s="55">
        <v>-1</v>
      </c>
      <c r="L47" s="55" t="s">
        <v>8868</v>
      </c>
      <c r="M47" s="55">
        <v>0.13372463495109077</v>
      </c>
      <c r="N47" s="44"/>
      <c r="O47" s="64" t="s">
        <v>401</v>
      </c>
      <c r="P47" s="66" t="s">
        <v>3841</v>
      </c>
      <c r="Q47" s="40">
        <v>5267.6020799999997</v>
      </c>
      <c r="R47" s="40" t="s">
        <v>8868</v>
      </c>
      <c r="S47" s="40">
        <v>8666.8526299999994</v>
      </c>
      <c r="T47" s="40">
        <v>7958.4255000000003</v>
      </c>
      <c r="U47" s="44"/>
      <c r="V47" s="64" t="s">
        <v>401</v>
      </c>
      <c r="W47" s="66" t="s">
        <v>3841</v>
      </c>
      <c r="X47" s="55">
        <v>-1</v>
      </c>
      <c r="Y47" s="55" t="s">
        <v>8868</v>
      </c>
      <c r="Z47" s="55">
        <v>-8.1739838006221976E-2</v>
      </c>
    </row>
    <row r="48" spans="2:26" ht="15">
      <c r="B48" s="64" t="s">
        <v>403</v>
      </c>
      <c r="C48" s="66" t="s">
        <v>3845</v>
      </c>
      <c r="D48" s="40" t="s">
        <v>8868</v>
      </c>
      <c r="E48" s="40">
        <v>50000</v>
      </c>
      <c r="F48" s="40" t="s">
        <v>8868</v>
      </c>
      <c r="G48" s="40" t="s">
        <v>8868</v>
      </c>
      <c r="I48" s="64" t="s">
        <v>403</v>
      </c>
      <c r="J48" s="66" t="s">
        <v>3845</v>
      </c>
      <c r="K48" s="55" t="s">
        <v>8868</v>
      </c>
      <c r="L48" s="55">
        <v>-1</v>
      </c>
      <c r="M48" s="55" t="s">
        <v>8868</v>
      </c>
      <c r="N48" s="44"/>
      <c r="O48" s="64" t="s">
        <v>403</v>
      </c>
      <c r="P48" s="66" t="s">
        <v>3845</v>
      </c>
      <c r="Q48" s="40" t="s">
        <v>8868</v>
      </c>
      <c r="R48" s="40">
        <v>10116.370000000001</v>
      </c>
      <c r="S48" s="40" t="s">
        <v>8868</v>
      </c>
      <c r="T48" s="40" t="s">
        <v>8868</v>
      </c>
      <c r="U48" s="44"/>
      <c r="V48" s="64" t="s">
        <v>403</v>
      </c>
      <c r="W48" s="66" t="s">
        <v>3845</v>
      </c>
      <c r="X48" s="55" t="s">
        <v>8868</v>
      </c>
      <c r="Y48" s="55">
        <v>-1</v>
      </c>
      <c r="Z48" s="55" t="s">
        <v>8868</v>
      </c>
    </row>
    <row r="49" spans="2:26" ht="15">
      <c r="B49" s="64" t="s">
        <v>405</v>
      </c>
      <c r="C49" s="66" t="s">
        <v>3849</v>
      </c>
      <c r="D49" s="40" t="s">
        <v>8868</v>
      </c>
      <c r="E49" s="40" t="s">
        <v>8868</v>
      </c>
      <c r="F49" s="40" t="s">
        <v>8868</v>
      </c>
      <c r="G49" s="40" t="s">
        <v>8868</v>
      </c>
      <c r="I49" s="64" t="s">
        <v>405</v>
      </c>
      <c r="J49" s="66" t="s">
        <v>3849</v>
      </c>
      <c r="K49" s="55" t="s">
        <v>8868</v>
      </c>
      <c r="L49" s="55" t="s">
        <v>8868</v>
      </c>
      <c r="M49" s="55" t="s">
        <v>8868</v>
      </c>
      <c r="N49" s="44"/>
      <c r="O49" s="64" t="s">
        <v>405</v>
      </c>
      <c r="P49" s="66" t="s">
        <v>3849</v>
      </c>
      <c r="Q49" s="40" t="s">
        <v>8868</v>
      </c>
      <c r="R49" s="40" t="s">
        <v>8868</v>
      </c>
      <c r="S49" s="40" t="s">
        <v>8868</v>
      </c>
      <c r="T49" s="40" t="s">
        <v>8868</v>
      </c>
      <c r="U49" s="44"/>
      <c r="V49" s="64" t="s">
        <v>405</v>
      </c>
      <c r="W49" s="66" t="s">
        <v>3849</v>
      </c>
      <c r="X49" s="55" t="s">
        <v>8868</v>
      </c>
      <c r="Y49" s="55" t="s">
        <v>8868</v>
      </c>
      <c r="Z49" s="55" t="s">
        <v>8868</v>
      </c>
    </row>
    <row r="50" spans="2:26" ht="15">
      <c r="B50" s="64" t="s">
        <v>408</v>
      </c>
      <c r="C50" s="66" t="s">
        <v>3853</v>
      </c>
      <c r="D50" s="40">
        <v>35.520000000000003</v>
      </c>
      <c r="E50" s="40">
        <v>602.02</v>
      </c>
      <c r="F50" s="40">
        <v>8603.3489900000004</v>
      </c>
      <c r="G50" s="40">
        <v>7161.95</v>
      </c>
      <c r="I50" s="64" t="s">
        <v>408</v>
      </c>
      <c r="J50" s="66" t="s">
        <v>3853</v>
      </c>
      <c r="K50" s="55">
        <v>15.948761261261261</v>
      </c>
      <c r="L50" s="55">
        <v>13.29080261453108</v>
      </c>
      <c r="M50" s="55">
        <v>-0.16753929099881837</v>
      </c>
      <c r="N50" s="44"/>
      <c r="O50" s="64" t="s">
        <v>408</v>
      </c>
      <c r="P50" s="66" t="s">
        <v>3853</v>
      </c>
      <c r="Q50" s="40">
        <v>21.485009999999999</v>
      </c>
      <c r="R50" s="40">
        <v>220.75576999999998</v>
      </c>
      <c r="S50" s="40">
        <v>3687.0307499999999</v>
      </c>
      <c r="T50" s="40">
        <v>3651.4875700000002</v>
      </c>
      <c r="U50" s="44"/>
      <c r="V50" s="64" t="s">
        <v>408</v>
      </c>
      <c r="W50" s="66" t="s">
        <v>3853</v>
      </c>
      <c r="X50" s="55">
        <v>9.2748739702704341</v>
      </c>
      <c r="Y50" s="55">
        <v>15.701854497393207</v>
      </c>
      <c r="Z50" s="55">
        <v>-9.6400552124497052E-3</v>
      </c>
    </row>
    <row r="51" spans="2:26" ht="15">
      <c r="B51" s="64" t="s">
        <v>412</v>
      </c>
      <c r="C51" s="66" t="s">
        <v>3857</v>
      </c>
      <c r="D51" s="40" t="s">
        <v>8868</v>
      </c>
      <c r="E51" s="40" t="s">
        <v>8868</v>
      </c>
      <c r="F51" s="40" t="s">
        <v>8868</v>
      </c>
      <c r="G51" s="40" t="s">
        <v>8868</v>
      </c>
      <c r="I51" s="64" t="s">
        <v>412</v>
      </c>
      <c r="J51" s="66" t="s">
        <v>3857</v>
      </c>
      <c r="K51" s="55" t="s">
        <v>8868</v>
      </c>
      <c r="L51" s="55" t="s">
        <v>8868</v>
      </c>
      <c r="M51" s="55" t="s">
        <v>8868</v>
      </c>
      <c r="N51" s="44"/>
      <c r="O51" s="64" t="s">
        <v>412</v>
      </c>
      <c r="P51" s="66" t="s">
        <v>3857</v>
      </c>
      <c r="Q51" s="40" t="s">
        <v>8868</v>
      </c>
      <c r="R51" s="40" t="s">
        <v>8868</v>
      </c>
      <c r="S51" s="40" t="s">
        <v>8868</v>
      </c>
      <c r="T51" s="40" t="s">
        <v>8868</v>
      </c>
      <c r="U51" s="44"/>
      <c r="V51" s="64" t="s">
        <v>412</v>
      </c>
      <c r="W51" s="66" t="s">
        <v>3857</v>
      </c>
      <c r="X51" s="55" t="s">
        <v>8868</v>
      </c>
      <c r="Y51" s="55" t="s">
        <v>8868</v>
      </c>
      <c r="Z51" s="55" t="s">
        <v>8868</v>
      </c>
    </row>
    <row r="52" spans="2:26" ht="15">
      <c r="B52" s="64" t="s">
        <v>415</v>
      </c>
      <c r="C52" s="66" t="s">
        <v>3863</v>
      </c>
      <c r="D52" s="40">
        <v>0.43</v>
      </c>
      <c r="E52" s="40" t="s">
        <v>8868</v>
      </c>
      <c r="F52" s="40" t="s">
        <v>8868</v>
      </c>
      <c r="G52" s="40" t="s">
        <v>8868</v>
      </c>
      <c r="I52" s="64" t="s">
        <v>415</v>
      </c>
      <c r="J52" s="66" t="s">
        <v>3863</v>
      </c>
      <c r="K52" s="55">
        <v>-1</v>
      </c>
      <c r="L52" s="55" t="s">
        <v>8868</v>
      </c>
      <c r="M52" s="55" t="s">
        <v>8868</v>
      </c>
      <c r="N52" s="44"/>
      <c r="O52" s="64" t="s">
        <v>415</v>
      </c>
      <c r="P52" s="66" t="s">
        <v>3863</v>
      </c>
      <c r="Q52" s="40">
        <v>0.32718999999999998</v>
      </c>
      <c r="R52" s="40" t="s">
        <v>8868</v>
      </c>
      <c r="S52" s="40" t="s">
        <v>8868</v>
      </c>
      <c r="T52" s="40" t="s">
        <v>8868</v>
      </c>
      <c r="U52" s="44"/>
      <c r="V52" s="64" t="s">
        <v>415</v>
      </c>
      <c r="W52" s="66" t="s">
        <v>3863</v>
      </c>
      <c r="X52" s="55">
        <v>-1</v>
      </c>
      <c r="Y52" s="55" t="s">
        <v>8868</v>
      </c>
      <c r="Z52" s="55" t="s">
        <v>8868</v>
      </c>
    </row>
    <row r="53" spans="2:26" ht="15">
      <c r="B53" s="64" t="s">
        <v>424</v>
      </c>
      <c r="C53" s="66" t="s">
        <v>3876</v>
      </c>
      <c r="D53" s="40">
        <v>1.7949999999999999</v>
      </c>
      <c r="E53" s="40" t="s">
        <v>8868</v>
      </c>
      <c r="F53" s="40">
        <v>157</v>
      </c>
      <c r="G53" s="40">
        <v>20.774999999999999</v>
      </c>
      <c r="I53" s="64" t="s">
        <v>424</v>
      </c>
      <c r="J53" s="66" t="s">
        <v>3876</v>
      </c>
      <c r="K53" s="55">
        <v>-1</v>
      </c>
      <c r="L53" s="55" t="s">
        <v>8868</v>
      </c>
      <c r="M53" s="55">
        <v>-0.86767515923566885</v>
      </c>
      <c r="N53" s="44"/>
      <c r="O53" s="64" t="s">
        <v>424</v>
      </c>
      <c r="P53" s="66" t="s">
        <v>3876</v>
      </c>
      <c r="Q53" s="40">
        <v>2.1827999999999999</v>
      </c>
      <c r="R53" s="40" t="s">
        <v>8868</v>
      </c>
      <c r="S53" s="40">
        <v>111.9</v>
      </c>
      <c r="T53" s="40">
        <v>15.581250000000001</v>
      </c>
      <c r="U53" s="44"/>
      <c r="V53" s="64" t="s">
        <v>424</v>
      </c>
      <c r="W53" s="66" t="s">
        <v>3876</v>
      </c>
      <c r="X53" s="55">
        <v>-1</v>
      </c>
      <c r="Y53" s="55" t="s">
        <v>8868</v>
      </c>
      <c r="Z53" s="55">
        <v>-0.86075737265415553</v>
      </c>
    </row>
    <row r="54" spans="2:26" ht="15">
      <c r="B54" s="64" t="s">
        <v>434</v>
      </c>
      <c r="C54" s="66" t="s">
        <v>3892</v>
      </c>
      <c r="D54" s="40" t="s">
        <v>8868</v>
      </c>
      <c r="E54" s="40" t="s">
        <v>8868</v>
      </c>
      <c r="F54" s="40" t="s">
        <v>8868</v>
      </c>
      <c r="G54" s="40" t="s">
        <v>8868</v>
      </c>
      <c r="I54" s="64" t="s">
        <v>434</v>
      </c>
      <c r="J54" s="66" t="s">
        <v>3892</v>
      </c>
      <c r="K54" s="55" t="s">
        <v>8868</v>
      </c>
      <c r="L54" s="55" t="s">
        <v>8868</v>
      </c>
      <c r="M54" s="55" t="s">
        <v>8868</v>
      </c>
      <c r="N54" s="44"/>
      <c r="O54" s="64" t="s">
        <v>434</v>
      </c>
      <c r="P54" s="66" t="s">
        <v>3892</v>
      </c>
      <c r="Q54" s="40" t="s">
        <v>8868</v>
      </c>
      <c r="R54" s="40" t="s">
        <v>8868</v>
      </c>
      <c r="S54" s="40" t="s">
        <v>8868</v>
      </c>
      <c r="T54" s="40" t="s">
        <v>8868</v>
      </c>
      <c r="U54" s="44"/>
      <c r="V54" s="64" t="s">
        <v>434</v>
      </c>
      <c r="W54" s="66" t="s">
        <v>3892</v>
      </c>
      <c r="X54" s="55" t="s">
        <v>8868</v>
      </c>
      <c r="Y54" s="55" t="s">
        <v>8868</v>
      </c>
      <c r="Z54" s="55" t="s">
        <v>8868</v>
      </c>
    </row>
    <row r="55" spans="2:26" ht="15">
      <c r="B55" s="64" t="s">
        <v>438</v>
      </c>
      <c r="C55" s="66" t="s">
        <v>3896</v>
      </c>
      <c r="D55" s="40">
        <v>2076.12</v>
      </c>
      <c r="E55" s="40" t="s">
        <v>8868</v>
      </c>
      <c r="F55" s="40" t="s">
        <v>8868</v>
      </c>
      <c r="G55" s="40">
        <v>109.69</v>
      </c>
      <c r="I55" s="64" t="s">
        <v>438</v>
      </c>
      <c r="J55" s="66" t="s">
        <v>3896</v>
      </c>
      <c r="K55" s="55">
        <v>-1</v>
      </c>
      <c r="L55" s="55" t="s">
        <v>8868</v>
      </c>
      <c r="M55" s="55" t="s">
        <v>8868</v>
      </c>
      <c r="N55" s="44"/>
      <c r="O55" s="64" t="s">
        <v>438</v>
      </c>
      <c r="P55" s="66" t="s">
        <v>3896</v>
      </c>
      <c r="Q55" s="40">
        <v>765.34786000000008</v>
      </c>
      <c r="R55" s="40" t="s">
        <v>8868</v>
      </c>
      <c r="S55" s="40" t="s">
        <v>8868</v>
      </c>
      <c r="T55" s="40">
        <v>40.03293</v>
      </c>
      <c r="U55" s="44"/>
      <c r="V55" s="64" t="s">
        <v>438</v>
      </c>
      <c r="W55" s="66" t="s">
        <v>3896</v>
      </c>
      <c r="X55" s="55">
        <v>-1</v>
      </c>
      <c r="Y55" s="55" t="s">
        <v>8868</v>
      </c>
      <c r="Z55" s="55" t="s">
        <v>8868</v>
      </c>
    </row>
    <row r="56" spans="2:26" ht="15">
      <c r="B56" s="64" t="s">
        <v>440</v>
      </c>
      <c r="C56" s="66" t="s">
        <v>3900</v>
      </c>
      <c r="D56" s="40" t="s">
        <v>8868</v>
      </c>
      <c r="E56" s="40" t="s">
        <v>8868</v>
      </c>
      <c r="F56" s="40" t="s">
        <v>8868</v>
      </c>
      <c r="G56" s="40">
        <v>36</v>
      </c>
      <c r="I56" s="64" t="s">
        <v>440</v>
      </c>
      <c r="J56" s="66" t="s">
        <v>3900</v>
      </c>
      <c r="K56" s="55" t="s">
        <v>8868</v>
      </c>
      <c r="L56" s="55" t="s">
        <v>8868</v>
      </c>
      <c r="M56" s="55" t="s">
        <v>8868</v>
      </c>
      <c r="N56" s="44"/>
      <c r="O56" s="64" t="s">
        <v>440</v>
      </c>
      <c r="P56" s="66" t="s">
        <v>3900</v>
      </c>
      <c r="Q56" s="40" t="s">
        <v>8868</v>
      </c>
      <c r="R56" s="40" t="s">
        <v>8868</v>
      </c>
      <c r="S56" s="40" t="s">
        <v>8868</v>
      </c>
      <c r="T56" s="40">
        <v>45.12</v>
      </c>
      <c r="U56" s="44"/>
      <c r="V56" s="64" t="s">
        <v>440</v>
      </c>
      <c r="W56" s="66" t="s">
        <v>3900</v>
      </c>
      <c r="X56" s="55" t="s">
        <v>8868</v>
      </c>
      <c r="Y56" s="55" t="s">
        <v>8868</v>
      </c>
      <c r="Z56" s="55" t="s">
        <v>8868</v>
      </c>
    </row>
    <row r="57" spans="2:26" ht="15">
      <c r="B57" s="64" t="s">
        <v>442</v>
      </c>
      <c r="C57" s="66" t="s">
        <v>3904</v>
      </c>
      <c r="D57" s="40" t="s">
        <v>8868</v>
      </c>
      <c r="E57" s="40" t="s">
        <v>8868</v>
      </c>
      <c r="F57" s="40" t="s">
        <v>8868</v>
      </c>
      <c r="G57" s="40" t="s">
        <v>8868</v>
      </c>
      <c r="I57" s="64" t="s">
        <v>442</v>
      </c>
      <c r="J57" s="66" t="s">
        <v>3904</v>
      </c>
      <c r="K57" s="55" t="s">
        <v>8868</v>
      </c>
      <c r="L57" s="55" t="s">
        <v>8868</v>
      </c>
      <c r="M57" s="55" t="s">
        <v>8868</v>
      </c>
      <c r="N57" s="44"/>
      <c r="O57" s="64" t="s">
        <v>442</v>
      </c>
      <c r="P57" s="66" t="s">
        <v>3904</v>
      </c>
      <c r="Q57" s="40" t="s">
        <v>8868</v>
      </c>
      <c r="R57" s="40" t="s">
        <v>8868</v>
      </c>
      <c r="S57" s="40" t="s">
        <v>8868</v>
      </c>
      <c r="T57" s="40" t="s">
        <v>8868</v>
      </c>
      <c r="U57" s="44"/>
      <c r="V57" s="64" t="s">
        <v>442</v>
      </c>
      <c r="W57" s="66" t="s">
        <v>3904</v>
      </c>
      <c r="X57" s="55" t="s">
        <v>8868</v>
      </c>
      <c r="Y57" s="55" t="s">
        <v>8868</v>
      </c>
      <c r="Z57" s="55" t="s">
        <v>8868</v>
      </c>
    </row>
    <row r="58" spans="2:26" ht="15">
      <c r="B58" s="64" t="s">
        <v>444</v>
      </c>
      <c r="C58" s="66" t="s">
        <v>3908</v>
      </c>
      <c r="D58" s="40">
        <v>3.2</v>
      </c>
      <c r="E58" s="40">
        <v>11.52</v>
      </c>
      <c r="F58" s="40">
        <v>16.335000000000001</v>
      </c>
      <c r="G58" s="40">
        <v>55.332000000000001</v>
      </c>
      <c r="I58" s="64" t="s">
        <v>444</v>
      </c>
      <c r="J58" s="66" t="s">
        <v>3908</v>
      </c>
      <c r="K58" s="55">
        <v>2.5999999999999996</v>
      </c>
      <c r="L58" s="55">
        <v>0.41796875000000022</v>
      </c>
      <c r="M58" s="55">
        <v>2.3873278236914599</v>
      </c>
      <c r="N58" s="44"/>
      <c r="O58" s="64" t="s">
        <v>444</v>
      </c>
      <c r="P58" s="66" t="s">
        <v>3908</v>
      </c>
      <c r="Q58" s="40">
        <v>37.54336</v>
      </c>
      <c r="R58" s="40">
        <v>882.62042000000008</v>
      </c>
      <c r="S58" s="40">
        <v>137.62293</v>
      </c>
      <c r="T58" s="40">
        <v>320.43952000000002</v>
      </c>
      <c r="U58" s="44"/>
      <c r="V58" s="64" t="s">
        <v>444</v>
      </c>
      <c r="W58" s="66" t="s">
        <v>3908</v>
      </c>
      <c r="X58" s="55">
        <v>22.509361442342936</v>
      </c>
      <c r="Y58" s="55">
        <v>-0.84407461363742298</v>
      </c>
      <c r="Z58" s="55">
        <v>1.3283875732045525</v>
      </c>
    </row>
    <row r="59" spans="2:26" ht="15">
      <c r="B59" s="64" t="s">
        <v>448</v>
      </c>
      <c r="C59" s="66" t="s">
        <v>3914</v>
      </c>
      <c r="D59" s="40">
        <v>60.414000000000001</v>
      </c>
      <c r="E59" s="40">
        <v>30.9223</v>
      </c>
      <c r="F59" s="40">
        <v>18.122</v>
      </c>
      <c r="G59" s="40">
        <v>10.5</v>
      </c>
      <c r="I59" s="64" t="s">
        <v>448</v>
      </c>
      <c r="J59" s="66" t="s">
        <v>3914</v>
      </c>
      <c r="K59" s="55">
        <v>-0.48816002913232037</v>
      </c>
      <c r="L59" s="55">
        <v>-0.4139504499988681</v>
      </c>
      <c r="M59" s="55">
        <v>-0.42059375344884675</v>
      </c>
      <c r="N59" s="44"/>
      <c r="O59" s="64" t="s">
        <v>448</v>
      </c>
      <c r="P59" s="66" t="s">
        <v>3914</v>
      </c>
      <c r="Q59" s="40">
        <v>339.08958000000001</v>
      </c>
      <c r="R59" s="40">
        <v>126.65396</v>
      </c>
      <c r="S59" s="40">
        <v>100.89197</v>
      </c>
      <c r="T59" s="40">
        <v>26.25</v>
      </c>
      <c r="U59" s="44"/>
      <c r="V59" s="64" t="s">
        <v>448</v>
      </c>
      <c r="W59" s="66" t="s">
        <v>3914</v>
      </c>
      <c r="X59" s="55">
        <v>-0.62648819819234791</v>
      </c>
      <c r="Y59" s="55">
        <v>-0.20340453626558541</v>
      </c>
      <c r="Z59" s="55">
        <v>-0.73982072111388053</v>
      </c>
    </row>
    <row r="60" spans="2:26" ht="15">
      <c r="B60" s="64" t="s">
        <v>453</v>
      </c>
      <c r="C60" s="66" t="s">
        <v>3922</v>
      </c>
      <c r="D60" s="40" t="s">
        <v>8868</v>
      </c>
      <c r="E60" s="40" t="s">
        <v>8868</v>
      </c>
      <c r="F60" s="40" t="s">
        <v>8868</v>
      </c>
      <c r="G60" s="40" t="s">
        <v>8868</v>
      </c>
      <c r="I60" s="64" t="s">
        <v>453</v>
      </c>
      <c r="J60" s="66" t="s">
        <v>3922</v>
      </c>
      <c r="K60" s="55" t="s">
        <v>8868</v>
      </c>
      <c r="L60" s="55" t="s">
        <v>8868</v>
      </c>
      <c r="M60" s="55" t="s">
        <v>8868</v>
      </c>
      <c r="N60" s="44"/>
      <c r="O60" s="64" t="s">
        <v>453</v>
      </c>
      <c r="P60" s="66" t="s">
        <v>3922</v>
      </c>
      <c r="Q60" s="40" t="s">
        <v>8868</v>
      </c>
      <c r="R60" s="40" t="s">
        <v>8868</v>
      </c>
      <c r="S60" s="40" t="s">
        <v>8868</v>
      </c>
      <c r="T60" s="40" t="s">
        <v>8868</v>
      </c>
      <c r="U60" s="44"/>
      <c r="V60" s="64" t="s">
        <v>453</v>
      </c>
      <c r="W60" s="66" t="s">
        <v>3922</v>
      </c>
      <c r="X60" s="55" t="s">
        <v>8868</v>
      </c>
      <c r="Y60" s="55" t="s">
        <v>8868</v>
      </c>
      <c r="Z60" s="55" t="s">
        <v>8868</v>
      </c>
    </row>
    <row r="61" spans="2:26" ht="15">
      <c r="B61" s="64" t="s">
        <v>455</v>
      </c>
      <c r="C61" s="66" t="s">
        <v>3926</v>
      </c>
      <c r="D61" s="40" t="s">
        <v>8868</v>
      </c>
      <c r="E61" s="40">
        <v>13.2</v>
      </c>
      <c r="F61" s="40" t="s">
        <v>8868</v>
      </c>
      <c r="G61" s="40" t="s">
        <v>8868</v>
      </c>
      <c r="I61" s="64" t="s">
        <v>455</v>
      </c>
      <c r="J61" s="66" t="s">
        <v>3926</v>
      </c>
      <c r="K61" s="55" t="s">
        <v>8868</v>
      </c>
      <c r="L61" s="55">
        <v>-1</v>
      </c>
      <c r="M61" s="55" t="s">
        <v>8868</v>
      </c>
      <c r="N61" s="44"/>
      <c r="O61" s="64" t="s">
        <v>455</v>
      </c>
      <c r="P61" s="66" t="s">
        <v>3926</v>
      </c>
      <c r="Q61" s="40" t="s">
        <v>8868</v>
      </c>
      <c r="R61" s="40">
        <v>11.85787</v>
      </c>
      <c r="S61" s="40" t="s">
        <v>8868</v>
      </c>
      <c r="T61" s="40" t="s">
        <v>8868</v>
      </c>
      <c r="U61" s="44"/>
      <c r="V61" s="64" t="s">
        <v>455</v>
      </c>
      <c r="W61" s="66" t="s">
        <v>3926</v>
      </c>
      <c r="X61" s="55" t="s">
        <v>8868</v>
      </c>
      <c r="Y61" s="55">
        <v>-1</v>
      </c>
      <c r="Z61" s="55" t="s">
        <v>8868</v>
      </c>
    </row>
    <row r="62" spans="2:26" ht="15">
      <c r="B62" s="64" t="s">
        <v>459</v>
      </c>
      <c r="C62" s="66" t="s">
        <v>3930</v>
      </c>
      <c r="D62" s="40" t="s">
        <v>8868</v>
      </c>
      <c r="E62" s="40" t="s">
        <v>8868</v>
      </c>
      <c r="F62" s="40" t="s">
        <v>8868</v>
      </c>
      <c r="G62" s="40" t="s">
        <v>8868</v>
      </c>
      <c r="I62" s="64" t="s">
        <v>459</v>
      </c>
      <c r="J62" s="66" t="s">
        <v>3930</v>
      </c>
      <c r="K62" s="55" t="s">
        <v>8868</v>
      </c>
      <c r="L62" s="55" t="s">
        <v>8868</v>
      </c>
      <c r="M62" s="55" t="s">
        <v>8868</v>
      </c>
      <c r="N62" s="44"/>
      <c r="O62" s="64" t="s">
        <v>459</v>
      </c>
      <c r="P62" s="66" t="s">
        <v>3930</v>
      </c>
      <c r="Q62" s="40" t="s">
        <v>8868</v>
      </c>
      <c r="R62" s="40" t="s">
        <v>8868</v>
      </c>
      <c r="S62" s="40" t="s">
        <v>8868</v>
      </c>
      <c r="T62" s="40" t="s">
        <v>8868</v>
      </c>
      <c r="U62" s="44"/>
      <c r="V62" s="64" t="s">
        <v>459</v>
      </c>
      <c r="W62" s="66" t="s">
        <v>3930</v>
      </c>
      <c r="X62" s="55" t="s">
        <v>8868</v>
      </c>
      <c r="Y62" s="55" t="s">
        <v>8868</v>
      </c>
      <c r="Z62" s="55" t="s">
        <v>8868</v>
      </c>
    </row>
    <row r="63" spans="2:26" ht="15">
      <c r="B63" s="64" t="s">
        <v>462</v>
      </c>
      <c r="C63" s="66" t="s">
        <v>3934</v>
      </c>
      <c r="D63" s="40" t="s">
        <v>8868</v>
      </c>
      <c r="E63" s="40" t="s">
        <v>8868</v>
      </c>
      <c r="F63" s="40" t="s">
        <v>8868</v>
      </c>
      <c r="G63" s="40" t="s">
        <v>8868</v>
      </c>
      <c r="I63" s="64" t="s">
        <v>462</v>
      </c>
      <c r="J63" s="66" t="s">
        <v>3934</v>
      </c>
      <c r="K63" s="55" t="s">
        <v>8868</v>
      </c>
      <c r="L63" s="55" t="s">
        <v>8868</v>
      </c>
      <c r="M63" s="55" t="s">
        <v>8868</v>
      </c>
      <c r="N63" s="44"/>
      <c r="O63" s="64" t="s">
        <v>462</v>
      </c>
      <c r="P63" s="66" t="s">
        <v>3934</v>
      </c>
      <c r="Q63" s="40" t="s">
        <v>8868</v>
      </c>
      <c r="R63" s="40" t="s">
        <v>8868</v>
      </c>
      <c r="S63" s="40" t="s">
        <v>8868</v>
      </c>
      <c r="T63" s="40" t="s">
        <v>8868</v>
      </c>
      <c r="U63" s="44"/>
      <c r="V63" s="64" t="s">
        <v>462</v>
      </c>
      <c r="W63" s="66" t="s">
        <v>3934</v>
      </c>
      <c r="X63" s="55" t="s">
        <v>8868</v>
      </c>
      <c r="Y63" s="55" t="s">
        <v>8868</v>
      </c>
      <c r="Z63" s="55" t="s">
        <v>8868</v>
      </c>
    </row>
    <row r="64" spans="2:26" ht="15">
      <c r="B64" s="64" t="s">
        <v>466</v>
      </c>
      <c r="C64" s="66" t="s">
        <v>3938</v>
      </c>
      <c r="D64" s="40" t="s">
        <v>8868</v>
      </c>
      <c r="E64" s="40">
        <v>52.719760000000001</v>
      </c>
      <c r="F64" s="40">
        <v>43.32</v>
      </c>
      <c r="G64" s="40" t="s">
        <v>8868</v>
      </c>
      <c r="I64" s="64" t="s">
        <v>466</v>
      </c>
      <c r="J64" s="66" t="s">
        <v>3938</v>
      </c>
      <c r="K64" s="55" t="s">
        <v>8868</v>
      </c>
      <c r="L64" s="55">
        <v>-0.17829671455257001</v>
      </c>
      <c r="M64" s="55">
        <v>-1</v>
      </c>
      <c r="N64" s="44"/>
      <c r="O64" s="64" t="s">
        <v>466</v>
      </c>
      <c r="P64" s="66" t="s">
        <v>3938</v>
      </c>
      <c r="Q64" s="40" t="s">
        <v>8868</v>
      </c>
      <c r="R64" s="40">
        <v>70.602919999999997</v>
      </c>
      <c r="S64" s="40">
        <v>44.792879999999997</v>
      </c>
      <c r="T64" s="40" t="s">
        <v>8868</v>
      </c>
      <c r="U64" s="44"/>
      <c r="V64" s="64" t="s">
        <v>466</v>
      </c>
      <c r="W64" s="66" t="s">
        <v>3938</v>
      </c>
      <c r="X64" s="55" t="s">
        <v>8868</v>
      </c>
      <c r="Y64" s="55">
        <v>-0.36556618338165048</v>
      </c>
      <c r="Z64" s="55">
        <v>-1</v>
      </c>
    </row>
    <row r="65" spans="2:26" ht="15">
      <c r="B65" s="64" t="s">
        <v>473</v>
      </c>
      <c r="C65" s="66" t="s">
        <v>3946</v>
      </c>
      <c r="D65" s="40" t="s">
        <v>8868</v>
      </c>
      <c r="E65" s="40" t="s">
        <v>8868</v>
      </c>
      <c r="F65" s="40">
        <v>6.2100000000000002E-2</v>
      </c>
      <c r="G65" s="40" t="s">
        <v>8868</v>
      </c>
      <c r="I65" s="64" t="s">
        <v>473</v>
      </c>
      <c r="J65" s="66" t="s">
        <v>3946</v>
      </c>
      <c r="K65" s="55" t="s">
        <v>8868</v>
      </c>
      <c r="L65" s="55" t="s">
        <v>8868</v>
      </c>
      <c r="M65" s="55">
        <v>-1</v>
      </c>
      <c r="N65" s="44"/>
      <c r="O65" s="64" t="s">
        <v>473</v>
      </c>
      <c r="P65" s="66" t="s">
        <v>3946</v>
      </c>
      <c r="Q65" s="40" t="s">
        <v>8868</v>
      </c>
      <c r="R65" s="40" t="s">
        <v>8868</v>
      </c>
      <c r="S65" s="40">
        <v>0.10631</v>
      </c>
      <c r="T65" s="40" t="s">
        <v>8868</v>
      </c>
      <c r="U65" s="44"/>
      <c r="V65" s="64" t="s">
        <v>473</v>
      </c>
      <c r="W65" s="66" t="s">
        <v>3946</v>
      </c>
      <c r="X65" s="55" t="s">
        <v>8868</v>
      </c>
      <c r="Y65" s="55" t="s">
        <v>8868</v>
      </c>
      <c r="Z65" s="55">
        <v>-1</v>
      </c>
    </row>
    <row r="66" spans="2:26" ht="15">
      <c r="B66" s="64" t="s">
        <v>477</v>
      </c>
      <c r="C66" s="66" t="s">
        <v>3950</v>
      </c>
      <c r="D66" s="40">
        <v>0.2853</v>
      </c>
      <c r="E66" s="40">
        <v>1.4746000000000001</v>
      </c>
      <c r="F66" s="40">
        <v>0.91870000000000007</v>
      </c>
      <c r="G66" s="40">
        <v>1.24553</v>
      </c>
      <c r="I66" s="64" t="s">
        <v>477</v>
      </c>
      <c r="J66" s="66" t="s">
        <v>3950</v>
      </c>
      <c r="K66" s="55">
        <v>4.1685944619698567</v>
      </c>
      <c r="L66" s="55">
        <v>-0.37698358876983584</v>
      </c>
      <c r="M66" s="55">
        <v>0.35575269402416443</v>
      </c>
      <c r="N66" s="44"/>
      <c r="O66" s="64" t="s">
        <v>477</v>
      </c>
      <c r="P66" s="66" t="s">
        <v>3950</v>
      </c>
      <c r="Q66" s="40">
        <v>9.5719799999999999</v>
      </c>
      <c r="R66" s="40">
        <v>53.651540000000004</v>
      </c>
      <c r="S66" s="40">
        <v>37.622</v>
      </c>
      <c r="T66" s="40">
        <v>32.789269999999995</v>
      </c>
      <c r="U66" s="44"/>
      <c r="V66" s="64" t="s">
        <v>477</v>
      </c>
      <c r="W66" s="66" t="s">
        <v>3950</v>
      </c>
      <c r="X66" s="55">
        <v>4.6050618576302922</v>
      </c>
      <c r="Y66" s="55">
        <v>-0.29877129342419628</v>
      </c>
      <c r="Z66" s="55">
        <v>-0.12845489341342842</v>
      </c>
    </row>
    <row r="67" spans="2:26" ht="15">
      <c r="B67" s="64" t="s">
        <v>486</v>
      </c>
      <c r="C67" s="66" t="s">
        <v>3965</v>
      </c>
      <c r="D67" s="40" t="s">
        <v>8868</v>
      </c>
      <c r="E67" s="40" t="s">
        <v>8868</v>
      </c>
      <c r="F67" s="40" t="s">
        <v>8868</v>
      </c>
      <c r="G67" s="40" t="s">
        <v>8868</v>
      </c>
      <c r="I67" s="64" t="s">
        <v>486</v>
      </c>
      <c r="J67" s="66" t="s">
        <v>3965</v>
      </c>
      <c r="K67" s="55" t="s">
        <v>8868</v>
      </c>
      <c r="L67" s="55" t="s">
        <v>8868</v>
      </c>
      <c r="M67" s="55" t="s">
        <v>8868</v>
      </c>
      <c r="N67" s="44"/>
      <c r="O67" s="64" t="s">
        <v>486</v>
      </c>
      <c r="P67" s="66" t="s">
        <v>3965</v>
      </c>
      <c r="Q67" s="40" t="s">
        <v>8868</v>
      </c>
      <c r="R67" s="40" t="s">
        <v>8868</v>
      </c>
      <c r="S67" s="40" t="s">
        <v>8868</v>
      </c>
      <c r="T67" s="40" t="s">
        <v>8868</v>
      </c>
      <c r="U67" s="44"/>
      <c r="V67" s="64" t="s">
        <v>486</v>
      </c>
      <c r="W67" s="66" t="s">
        <v>3965</v>
      </c>
      <c r="X67" s="55" t="s">
        <v>8868</v>
      </c>
      <c r="Y67" s="55" t="s">
        <v>8868</v>
      </c>
      <c r="Z67" s="55" t="s">
        <v>8868</v>
      </c>
    </row>
    <row r="68" spans="2:26" ht="15">
      <c r="B68" s="64" t="s">
        <v>489</v>
      </c>
      <c r="C68" s="66" t="s">
        <v>3969</v>
      </c>
      <c r="D68" s="40">
        <v>40.380000000000003</v>
      </c>
      <c r="E68" s="40">
        <v>61.08</v>
      </c>
      <c r="F68" s="40">
        <v>20.28</v>
      </c>
      <c r="G68" s="40" t="s">
        <v>8868</v>
      </c>
      <c r="I68" s="64" t="s">
        <v>489</v>
      </c>
      <c r="J68" s="66" t="s">
        <v>3969</v>
      </c>
      <c r="K68" s="55">
        <v>0.51263001485884097</v>
      </c>
      <c r="L68" s="55">
        <v>-0.66797642436149307</v>
      </c>
      <c r="M68" s="55">
        <v>-1</v>
      </c>
      <c r="N68" s="44"/>
      <c r="O68" s="64" t="s">
        <v>489</v>
      </c>
      <c r="P68" s="66" t="s">
        <v>3969</v>
      </c>
      <c r="Q68" s="40">
        <v>64.406100000000009</v>
      </c>
      <c r="R68" s="40">
        <v>121.49568000000001</v>
      </c>
      <c r="S68" s="40">
        <v>44.352359999999997</v>
      </c>
      <c r="T68" s="40" t="s">
        <v>8868</v>
      </c>
      <c r="U68" s="44"/>
      <c r="V68" s="64" t="s">
        <v>489</v>
      </c>
      <c r="W68" s="66" t="s">
        <v>3969</v>
      </c>
      <c r="X68" s="55">
        <v>0.88640020122317598</v>
      </c>
      <c r="Y68" s="55">
        <v>-0.63494702033850103</v>
      </c>
      <c r="Z68" s="55">
        <v>-1</v>
      </c>
    </row>
    <row r="69" spans="2:26" ht="15">
      <c r="B69" s="64" t="s">
        <v>492</v>
      </c>
      <c r="C69" s="66" t="s">
        <v>3974</v>
      </c>
      <c r="D69" s="40" t="s">
        <v>8868</v>
      </c>
      <c r="E69" s="40" t="s">
        <v>8868</v>
      </c>
      <c r="F69" s="40" t="s">
        <v>8868</v>
      </c>
      <c r="G69" s="40" t="s">
        <v>8868</v>
      </c>
      <c r="I69" s="64" t="s">
        <v>492</v>
      </c>
      <c r="J69" s="66" t="s">
        <v>3974</v>
      </c>
      <c r="K69" s="55" t="s">
        <v>8868</v>
      </c>
      <c r="L69" s="55" t="s">
        <v>8868</v>
      </c>
      <c r="M69" s="55" t="s">
        <v>8868</v>
      </c>
      <c r="N69" s="44"/>
      <c r="O69" s="64" t="s">
        <v>492</v>
      </c>
      <c r="P69" s="66" t="s">
        <v>3974</v>
      </c>
      <c r="Q69" s="40" t="s">
        <v>8868</v>
      </c>
      <c r="R69" s="40" t="s">
        <v>8868</v>
      </c>
      <c r="S69" s="40" t="s">
        <v>8868</v>
      </c>
      <c r="T69" s="40" t="s">
        <v>8868</v>
      </c>
      <c r="U69" s="44"/>
      <c r="V69" s="64" t="s">
        <v>492</v>
      </c>
      <c r="W69" s="66" t="s">
        <v>3974</v>
      </c>
      <c r="X69" s="55" t="s">
        <v>8868</v>
      </c>
      <c r="Y69" s="55" t="s">
        <v>8868</v>
      </c>
      <c r="Z69" s="55" t="s">
        <v>8868</v>
      </c>
    </row>
    <row r="70" spans="2:26" ht="15">
      <c r="B70" s="64" t="s">
        <v>494</v>
      </c>
      <c r="C70" s="66" t="s">
        <v>3978</v>
      </c>
      <c r="D70" s="40">
        <v>0.46600000000000003</v>
      </c>
      <c r="E70" s="40" t="s">
        <v>8868</v>
      </c>
      <c r="F70" s="40" t="s">
        <v>8868</v>
      </c>
      <c r="G70" s="40" t="s">
        <v>8868</v>
      </c>
      <c r="I70" s="64" t="s">
        <v>494</v>
      </c>
      <c r="J70" s="66" t="s">
        <v>3978</v>
      </c>
      <c r="K70" s="55">
        <v>-1</v>
      </c>
      <c r="L70" s="55" t="s">
        <v>8868</v>
      </c>
      <c r="M70" s="55" t="s">
        <v>8868</v>
      </c>
      <c r="N70" s="44"/>
      <c r="O70" s="64" t="s">
        <v>494</v>
      </c>
      <c r="P70" s="66" t="s">
        <v>3978</v>
      </c>
      <c r="Q70" s="40">
        <v>3.28335</v>
      </c>
      <c r="R70" s="40" t="s">
        <v>8868</v>
      </c>
      <c r="S70" s="40" t="s">
        <v>8868</v>
      </c>
      <c r="T70" s="40" t="s">
        <v>8868</v>
      </c>
      <c r="U70" s="44"/>
      <c r="V70" s="64" t="s">
        <v>494</v>
      </c>
      <c r="W70" s="66" t="s">
        <v>3978</v>
      </c>
      <c r="X70" s="55">
        <v>-1</v>
      </c>
      <c r="Y70" s="55" t="s">
        <v>8868</v>
      </c>
      <c r="Z70" s="55" t="s">
        <v>8868</v>
      </c>
    </row>
    <row r="71" spans="2:26" ht="15">
      <c r="B71" s="64" t="s">
        <v>499</v>
      </c>
      <c r="C71" s="66" t="s">
        <v>3985</v>
      </c>
      <c r="D71" s="40">
        <v>76.034840000000003</v>
      </c>
      <c r="E71" s="40">
        <v>55.103939999999994</v>
      </c>
      <c r="F71" s="40">
        <v>51.261289999999995</v>
      </c>
      <c r="G71" s="40">
        <v>21.85782</v>
      </c>
      <c r="I71" s="64" t="s">
        <v>499</v>
      </c>
      <c r="J71" s="66" t="s">
        <v>3985</v>
      </c>
      <c r="K71" s="55">
        <v>-0.27528038462368054</v>
      </c>
      <c r="L71" s="55">
        <v>-6.9734577963027733E-2</v>
      </c>
      <c r="M71" s="55">
        <v>-0.57359988404505624</v>
      </c>
      <c r="N71" s="44"/>
      <c r="O71" s="64" t="s">
        <v>499</v>
      </c>
      <c r="P71" s="66" t="s">
        <v>3985</v>
      </c>
      <c r="Q71" s="40">
        <v>620.69477000000006</v>
      </c>
      <c r="R71" s="40">
        <v>375.82711999999998</v>
      </c>
      <c r="S71" s="40">
        <v>352.04752000000002</v>
      </c>
      <c r="T71" s="40">
        <v>136.55464999999998</v>
      </c>
      <c r="U71" s="44"/>
      <c r="V71" s="64" t="s">
        <v>499</v>
      </c>
      <c r="W71" s="66" t="s">
        <v>3985</v>
      </c>
      <c r="X71" s="55">
        <v>-0.3945057407201934</v>
      </c>
      <c r="Y71" s="55">
        <v>-6.3272709005140371E-2</v>
      </c>
      <c r="Z71" s="55">
        <v>-0.61211301815164054</v>
      </c>
    </row>
    <row r="72" spans="2:26" ht="15">
      <c r="B72" s="64" t="s">
        <v>506</v>
      </c>
      <c r="C72" s="66" t="s">
        <v>3997</v>
      </c>
      <c r="D72" s="40">
        <v>129.30199999999999</v>
      </c>
      <c r="E72" s="40">
        <v>189.73249999999999</v>
      </c>
      <c r="F72" s="40">
        <v>111.48034000000001</v>
      </c>
      <c r="G72" s="40">
        <v>190.71379999999999</v>
      </c>
      <c r="I72" s="64" t="s">
        <v>506</v>
      </c>
      <c r="J72" s="66" t="s">
        <v>3997</v>
      </c>
      <c r="K72" s="55">
        <v>0.46735936025738201</v>
      </c>
      <c r="L72" s="55">
        <v>-0.41243413753574099</v>
      </c>
      <c r="M72" s="55">
        <v>0.71073931062642948</v>
      </c>
      <c r="N72" s="44"/>
      <c r="O72" s="64" t="s">
        <v>506</v>
      </c>
      <c r="P72" s="66" t="s">
        <v>3997</v>
      </c>
      <c r="Q72" s="40">
        <v>480.81468000000001</v>
      </c>
      <c r="R72" s="40">
        <v>665.73758000000009</v>
      </c>
      <c r="S72" s="40">
        <v>910.98314000000016</v>
      </c>
      <c r="T72" s="40">
        <v>2123.4247599999999</v>
      </c>
      <c r="U72" s="44"/>
      <c r="V72" s="64" t="s">
        <v>506</v>
      </c>
      <c r="W72" s="66" t="s">
        <v>3997</v>
      </c>
      <c r="X72" s="55">
        <v>0.38460327376027714</v>
      </c>
      <c r="Y72" s="55">
        <v>0.36838172782735201</v>
      </c>
      <c r="Z72" s="55">
        <v>1.3309155425203585</v>
      </c>
    </row>
    <row r="73" spans="2:26" ht="15">
      <c r="B73" s="64" t="s">
        <v>514</v>
      </c>
      <c r="C73" s="66" t="s">
        <v>4016</v>
      </c>
      <c r="D73" s="40">
        <v>0.58350999999999997</v>
      </c>
      <c r="E73" s="40">
        <v>0.58089999999999997</v>
      </c>
      <c r="F73" s="40">
        <v>0.73229999999999995</v>
      </c>
      <c r="G73" s="40">
        <v>1.0109999999999999</v>
      </c>
      <c r="I73" s="64" t="s">
        <v>514</v>
      </c>
      <c r="J73" s="66" t="s">
        <v>4016</v>
      </c>
      <c r="K73" s="55">
        <v>-4.4729310551661072E-3</v>
      </c>
      <c r="L73" s="55">
        <v>0.26063005680840079</v>
      </c>
      <c r="M73" s="55">
        <v>0.38058172879967223</v>
      </c>
      <c r="N73" s="44"/>
      <c r="O73" s="64" t="s">
        <v>514</v>
      </c>
      <c r="P73" s="66" t="s">
        <v>4016</v>
      </c>
      <c r="Q73" s="40">
        <v>0.61170000000000002</v>
      </c>
      <c r="R73" s="40">
        <v>1.4601900000000001</v>
      </c>
      <c r="S73" s="40">
        <v>1.1266099999999999</v>
      </c>
      <c r="T73" s="40">
        <v>0.86120000000000008</v>
      </c>
      <c r="U73" s="44"/>
      <c r="V73" s="64" t="s">
        <v>514</v>
      </c>
      <c r="W73" s="66" t="s">
        <v>4016</v>
      </c>
      <c r="X73" s="55">
        <v>1.3871015203531143</v>
      </c>
      <c r="Y73" s="55">
        <v>-0.22844972229641358</v>
      </c>
      <c r="Z73" s="55">
        <v>-0.23558285475896701</v>
      </c>
    </row>
    <row r="74" spans="2:26" ht="15">
      <c r="B74" s="64" t="s">
        <v>519</v>
      </c>
      <c r="C74" s="66" t="s">
        <v>4021</v>
      </c>
      <c r="D74" s="40" t="s">
        <v>8868</v>
      </c>
      <c r="E74" s="40" t="s">
        <v>8868</v>
      </c>
      <c r="F74" s="40">
        <v>6.4000000000000005E-4</v>
      </c>
      <c r="G74" s="40" t="s">
        <v>8868</v>
      </c>
      <c r="I74" s="64" t="s">
        <v>519</v>
      </c>
      <c r="J74" s="66" t="s">
        <v>4021</v>
      </c>
      <c r="K74" s="55" t="s">
        <v>8868</v>
      </c>
      <c r="L74" s="55" t="s">
        <v>8868</v>
      </c>
      <c r="M74" s="55">
        <v>-1</v>
      </c>
      <c r="N74" s="44"/>
      <c r="O74" s="64" t="s">
        <v>519</v>
      </c>
      <c r="P74" s="66" t="s">
        <v>4021</v>
      </c>
      <c r="Q74" s="40" t="s">
        <v>8868</v>
      </c>
      <c r="R74" s="40" t="s">
        <v>8868</v>
      </c>
      <c r="S74" s="40">
        <v>8.0399999999999985E-3</v>
      </c>
      <c r="T74" s="40" t="s">
        <v>8868</v>
      </c>
      <c r="U74" s="44"/>
      <c r="V74" s="64" t="s">
        <v>519</v>
      </c>
      <c r="W74" s="66" t="s">
        <v>4021</v>
      </c>
      <c r="X74" s="55" t="s">
        <v>8868</v>
      </c>
      <c r="Y74" s="55" t="s">
        <v>8868</v>
      </c>
      <c r="Z74" s="55">
        <v>-1</v>
      </c>
    </row>
    <row r="75" spans="2:26" ht="15">
      <c r="B75" s="64" t="s">
        <v>523</v>
      </c>
      <c r="C75" s="66" t="s">
        <v>4025</v>
      </c>
      <c r="D75" s="40">
        <v>1415.2417700000001</v>
      </c>
      <c r="E75" s="40">
        <v>479.44099999999997</v>
      </c>
      <c r="F75" s="40">
        <v>3.8304099999999996</v>
      </c>
      <c r="G75" s="40">
        <v>0.60860000000000003</v>
      </c>
      <c r="I75" s="64" t="s">
        <v>523</v>
      </c>
      <c r="J75" s="66" t="s">
        <v>4025</v>
      </c>
      <c r="K75" s="55">
        <v>-0.66123032109206337</v>
      </c>
      <c r="L75" s="55">
        <v>-0.99201067493184769</v>
      </c>
      <c r="M75" s="55">
        <v>-0.84111361446946931</v>
      </c>
      <c r="N75" s="44"/>
      <c r="O75" s="64" t="s">
        <v>523</v>
      </c>
      <c r="P75" s="66" t="s">
        <v>4025</v>
      </c>
      <c r="Q75" s="40">
        <v>4852.6028200000001</v>
      </c>
      <c r="R75" s="40">
        <v>1261.6998999999998</v>
      </c>
      <c r="S75" s="40">
        <v>23.473320000000001</v>
      </c>
      <c r="T75" s="40">
        <v>2.80321</v>
      </c>
      <c r="U75" s="44"/>
      <c r="V75" s="64" t="s">
        <v>523</v>
      </c>
      <c r="W75" s="66" t="s">
        <v>4025</v>
      </c>
      <c r="X75" s="55">
        <v>-0.73999522590229216</v>
      </c>
      <c r="Y75" s="55">
        <v>-0.98139548081124517</v>
      </c>
      <c r="Z75" s="55">
        <v>-0.8805788870087401</v>
      </c>
    </row>
    <row r="76" spans="2:26" ht="15">
      <c r="B76" s="64" t="s">
        <v>533</v>
      </c>
      <c r="C76" s="66" t="s">
        <v>4041</v>
      </c>
      <c r="D76" s="40" t="s">
        <v>8868</v>
      </c>
      <c r="E76" s="40" t="s">
        <v>8868</v>
      </c>
      <c r="F76" s="40" t="s">
        <v>8868</v>
      </c>
      <c r="G76" s="40" t="s">
        <v>8868</v>
      </c>
      <c r="I76" s="64" t="s">
        <v>533</v>
      </c>
      <c r="J76" s="66" t="s">
        <v>4041</v>
      </c>
      <c r="K76" s="55" t="s">
        <v>8868</v>
      </c>
      <c r="L76" s="55" t="s">
        <v>8868</v>
      </c>
      <c r="M76" s="55" t="s">
        <v>8868</v>
      </c>
      <c r="N76" s="44"/>
      <c r="O76" s="64" t="s">
        <v>533</v>
      </c>
      <c r="P76" s="66" t="s">
        <v>4041</v>
      </c>
      <c r="Q76" s="40" t="s">
        <v>8868</v>
      </c>
      <c r="R76" s="40" t="s">
        <v>8868</v>
      </c>
      <c r="S76" s="40" t="s">
        <v>8868</v>
      </c>
      <c r="T76" s="40" t="s">
        <v>8868</v>
      </c>
      <c r="U76" s="44"/>
      <c r="V76" s="64" t="s">
        <v>533</v>
      </c>
      <c r="W76" s="66" t="s">
        <v>4041</v>
      </c>
      <c r="X76" s="55" t="s">
        <v>8868</v>
      </c>
      <c r="Y76" s="55" t="s">
        <v>8868</v>
      </c>
      <c r="Z76" s="55" t="s">
        <v>8868</v>
      </c>
    </row>
    <row r="77" spans="2:26" ht="15">
      <c r="B77" s="64" t="s">
        <v>535</v>
      </c>
      <c r="C77" s="66" t="s">
        <v>4045</v>
      </c>
      <c r="D77" s="40" t="s">
        <v>8868</v>
      </c>
      <c r="E77" s="40" t="s">
        <v>8868</v>
      </c>
      <c r="F77" s="40" t="s">
        <v>8868</v>
      </c>
      <c r="G77" s="40" t="s">
        <v>8868</v>
      </c>
      <c r="I77" s="64" t="s">
        <v>535</v>
      </c>
      <c r="J77" s="66" t="s">
        <v>4045</v>
      </c>
      <c r="K77" s="55" t="s">
        <v>8868</v>
      </c>
      <c r="L77" s="55" t="s">
        <v>8868</v>
      </c>
      <c r="M77" s="55" t="s">
        <v>8868</v>
      </c>
      <c r="N77" s="44"/>
      <c r="O77" s="64" t="s">
        <v>535</v>
      </c>
      <c r="P77" s="66" t="s">
        <v>4045</v>
      </c>
      <c r="Q77" s="40" t="s">
        <v>8868</v>
      </c>
      <c r="R77" s="40" t="s">
        <v>8868</v>
      </c>
      <c r="S77" s="40" t="s">
        <v>8868</v>
      </c>
      <c r="T77" s="40" t="s">
        <v>8868</v>
      </c>
      <c r="U77" s="44"/>
      <c r="V77" s="64" t="s">
        <v>535</v>
      </c>
      <c r="W77" s="66" t="s">
        <v>4045</v>
      </c>
      <c r="X77" s="55" t="s">
        <v>8868</v>
      </c>
      <c r="Y77" s="55" t="s">
        <v>8868</v>
      </c>
      <c r="Z77" s="55" t="s">
        <v>8868</v>
      </c>
    </row>
    <row r="78" spans="2:26" ht="15">
      <c r="B78" s="64" t="s">
        <v>540</v>
      </c>
      <c r="C78" s="66" t="s">
        <v>4054</v>
      </c>
      <c r="D78" s="40" t="s">
        <v>8868</v>
      </c>
      <c r="E78" s="40" t="s">
        <v>8868</v>
      </c>
      <c r="F78" s="40" t="s">
        <v>8868</v>
      </c>
      <c r="G78" s="40" t="s">
        <v>8868</v>
      </c>
      <c r="I78" s="64" t="s">
        <v>540</v>
      </c>
      <c r="J78" s="66" t="s">
        <v>4054</v>
      </c>
      <c r="K78" s="55" t="s">
        <v>8868</v>
      </c>
      <c r="L78" s="55" t="s">
        <v>8868</v>
      </c>
      <c r="M78" s="55" t="s">
        <v>8868</v>
      </c>
      <c r="N78" s="44"/>
      <c r="O78" s="64" t="s">
        <v>540</v>
      </c>
      <c r="P78" s="66" t="s">
        <v>4054</v>
      </c>
      <c r="Q78" s="40" t="s">
        <v>8868</v>
      </c>
      <c r="R78" s="40" t="s">
        <v>8868</v>
      </c>
      <c r="S78" s="40" t="s">
        <v>8868</v>
      </c>
      <c r="T78" s="40" t="s">
        <v>8868</v>
      </c>
      <c r="U78" s="44"/>
      <c r="V78" s="64" t="s">
        <v>540</v>
      </c>
      <c r="W78" s="66" t="s">
        <v>4054</v>
      </c>
      <c r="X78" s="55" t="s">
        <v>8868</v>
      </c>
      <c r="Y78" s="55" t="s">
        <v>8868</v>
      </c>
      <c r="Z78" s="55" t="s">
        <v>8868</v>
      </c>
    </row>
    <row r="79" spans="2:26" ht="15">
      <c r="B79" s="64" t="s">
        <v>543</v>
      </c>
      <c r="C79" s="66" t="s">
        <v>4058</v>
      </c>
      <c r="D79" s="40">
        <v>64.11775999999999</v>
      </c>
      <c r="E79" s="40" t="s">
        <v>8868</v>
      </c>
      <c r="F79" s="40">
        <v>0.1787</v>
      </c>
      <c r="G79" s="40">
        <v>0.22719999999999999</v>
      </c>
      <c r="I79" s="64" t="s">
        <v>543</v>
      </c>
      <c r="J79" s="66" t="s">
        <v>4058</v>
      </c>
      <c r="K79" s="55">
        <v>-1</v>
      </c>
      <c r="L79" s="55" t="s">
        <v>8868</v>
      </c>
      <c r="M79" s="55">
        <v>0.2714045886961387</v>
      </c>
      <c r="N79" s="44"/>
      <c r="O79" s="64" t="s">
        <v>543</v>
      </c>
      <c r="P79" s="66" t="s">
        <v>4058</v>
      </c>
      <c r="Q79" s="40">
        <v>232.93905999999998</v>
      </c>
      <c r="R79" s="40" t="s">
        <v>8868</v>
      </c>
      <c r="S79" s="40">
        <v>0.36925999999999998</v>
      </c>
      <c r="T79" s="40">
        <v>0.27876999999999996</v>
      </c>
      <c r="U79" s="44"/>
      <c r="V79" s="64" t="s">
        <v>543</v>
      </c>
      <c r="W79" s="66" t="s">
        <v>4058</v>
      </c>
      <c r="X79" s="55">
        <v>-1</v>
      </c>
      <c r="Y79" s="55" t="s">
        <v>8868</v>
      </c>
      <c r="Z79" s="55">
        <v>-0.24505768293343444</v>
      </c>
    </row>
    <row r="80" spans="2:26" ht="15">
      <c r="B80" s="64" t="s">
        <v>557</v>
      </c>
      <c r="C80" s="66" t="s">
        <v>4079</v>
      </c>
      <c r="D80" s="40">
        <v>1.804</v>
      </c>
      <c r="E80" s="40" t="s">
        <v>8868</v>
      </c>
      <c r="F80" s="40" t="s">
        <v>8868</v>
      </c>
      <c r="G80" s="40" t="s">
        <v>8868</v>
      </c>
      <c r="I80" s="64" t="s">
        <v>557</v>
      </c>
      <c r="J80" s="66" t="s">
        <v>4079</v>
      </c>
      <c r="K80" s="55">
        <v>-1</v>
      </c>
      <c r="L80" s="55" t="s">
        <v>8868</v>
      </c>
      <c r="M80" s="55" t="s">
        <v>8868</v>
      </c>
      <c r="N80" s="44"/>
      <c r="O80" s="64" t="s">
        <v>557</v>
      </c>
      <c r="P80" s="66" t="s">
        <v>4079</v>
      </c>
      <c r="Q80" s="40">
        <v>3.54941</v>
      </c>
      <c r="R80" s="40" t="s">
        <v>8868</v>
      </c>
      <c r="S80" s="40" t="s">
        <v>8868</v>
      </c>
      <c r="T80" s="40" t="s">
        <v>8868</v>
      </c>
      <c r="U80" s="44"/>
      <c r="V80" s="64" t="s">
        <v>557</v>
      </c>
      <c r="W80" s="66" t="s">
        <v>4079</v>
      </c>
      <c r="X80" s="55">
        <v>-1</v>
      </c>
      <c r="Y80" s="55" t="s">
        <v>8868</v>
      </c>
      <c r="Z80" s="55" t="s">
        <v>8868</v>
      </c>
    </row>
    <row r="81" spans="2:26" ht="15">
      <c r="B81" s="64" t="s">
        <v>563</v>
      </c>
      <c r="C81" s="66" t="s">
        <v>4090</v>
      </c>
      <c r="D81" s="40" t="s">
        <v>8868</v>
      </c>
      <c r="E81" s="40" t="s">
        <v>8868</v>
      </c>
      <c r="F81" s="40" t="s">
        <v>8868</v>
      </c>
      <c r="G81" s="40" t="s">
        <v>8868</v>
      </c>
      <c r="I81" s="64" t="s">
        <v>563</v>
      </c>
      <c r="J81" s="66" t="s">
        <v>4090</v>
      </c>
      <c r="K81" s="55" t="s">
        <v>8868</v>
      </c>
      <c r="L81" s="55" t="s">
        <v>8868</v>
      </c>
      <c r="M81" s="55" t="s">
        <v>8868</v>
      </c>
      <c r="N81" s="44"/>
      <c r="O81" s="64" t="s">
        <v>563</v>
      </c>
      <c r="P81" s="66" t="s">
        <v>4090</v>
      </c>
      <c r="Q81" s="40" t="s">
        <v>8868</v>
      </c>
      <c r="R81" s="40" t="s">
        <v>8868</v>
      </c>
      <c r="S81" s="40" t="s">
        <v>8868</v>
      </c>
      <c r="T81" s="40" t="s">
        <v>8868</v>
      </c>
      <c r="U81" s="44"/>
      <c r="V81" s="64" t="s">
        <v>563</v>
      </c>
      <c r="W81" s="66" t="s">
        <v>4090</v>
      </c>
      <c r="X81" s="55" t="s">
        <v>8868</v>
      </c>
      <c r="Y81" s="55" t="s">
        <v>8868</v>
      </c>
      <c r="Z81" s="55" t="s">
        <v>8868</v>
      </c>
    </row>
    <row r="82" spans="2:26" ht="15">
      <c r="B82" s="64" t="s">
        <v>566</v>
      </c>
      <c r="C82" s="66" t="s">
        <v>4094</v>
      </c>
      <c r="D82" s="40">
        <v>0.124</v>
      </c>
      <c r="E82" s="40" t="s">
        <v>8868</v>
      </c>
      <c r="F82" s="40" t="s">
        <v>8868</v>
      </c>
      <c r="G82" s="40" t="s">
        <v>8868</v>
      </c>
      <c r="I82" s="64" t="s">
        <v>566</v>
      </c>
      <c r="J82" s="66" t="s">
        <v>4094</v>
      </c>
      <c r="K82" s="55">
        <v>-1</v>
      </c>
      <c r="L82" s="55" t="s">
        <v>8868</v>
      </c>
      <c r="M82" s="55" t="s">
        <v>8868</v>
      </c>
      <c r="N82" s="44"/>
      <c r="O82" s="64" t="s">
        <v>566</v>
      </c>
      <c r="P82" s="66" t="s">
        <v>4094</v>
      </c>
      <c r="Q82" s="40">
        <v>0.45107999999999998</v>
      </c>
      <c r="R82" s="40" t="s">
        <v>8868</v>
      </c>
      <c r="S82" s="40" t="s">
        <v>8868</v>
      </c>
      <c r="T82" s="40" t="s">
        <v>8868</v>
      </c>
      <c r="U82" s="44"/>
      <c r="V82" s="64" t="s">
        <v>566</v>
      </c>
      <c r="W82" s="66" t="s">
        <v>4094</v>
      </c>
      <c r="X82" s="55">
        <v>-1</v>
      </c>
      <c r="Y82" s="55" t="s">
        <v>8868</v>
      </c>
      <c r="Z82" s="55" t="s">
        <v>8868</v>
      </c>
    </row>
    <row r="83" spans="2:26" ht="15">
      <c r="B83" s="64" t="s">
        <v>569</v>
      </c>
      <c r="C83" s="66" t="s">
        <v>4098</v>
      </c>
      <c r="D83" s="40">
        <v>3.089</v>
      </c>
      <c r="E83" s="40" t="s">
        <v>8868</v>
      </c>
      <c r="F83" s="40" t="s">
        <v>8868</v>
      </c>
      <c r="G83" s="40" t="s">
        <v>8868</v>
      </c>
      <c r="I83" s="64" t="s">
        <v>569</v>
      </c>
      <c r="J83" s="66" t="s">
        <v>4098</v>
      </c>
      <c r="K83" s="55">
        <v>-1</v>
      </c>
      <c r="L83" s="55" t="s">
        <v>8868</v>
      </c>
      <c r="M83" s="55" t="s">
        <v>8868</v>
      </c>
      <c r="N83" s="44"/>
      <c r="O83" s="64" t="s">
        <v>569</v>
      </c>
      <c r="P83" s="66" t="s">
        <v>4098</v>
      </c>
      <c r="Q83" s="40">
        <v>4.8043800000000001</v>
      </c>
      <c r="R83" s="40" t="s">
        <v>8868</v>
      </c>
      <c r="S83" s="40" t="s">
        <v>8868</v>
      </c>
      <c r="T83" s="40" t="s">
        <v>8868</v>
      </c>
      <c r="U83" s="44"/>
      <c r="V83" s="64" t="s">
        <v>569</v>
      </c>
      <c r="W83" s="66" t="s">
        <v>4098</v>
      </c>
      <c r="X83" s="55">
        <v>-1</v>
      </c>
      <c r="Y83" s="55" t="s">
        <v>8868</v>
      </c>
      <c r="Z83" s="55" t="s">
        <v>8868</v>
      </c>
    </row>
    <row r="84" spans="2:26" ht="15">
      <c r="B84" s="64" t="s">
        <v>574</v>
      </c>
      <c r="C84" s="66" t="s">
        <v>4107</v>
      </c>
      <c r="D84" s="40">
        <v>0.94499999999999995</v>
      </c>
      <c r="E84" s="40" t="s">
        <v>8868</v>
      </c>
      <c r="F84" s="40" t="s">
        <v>8868</v>
      </c>
      <c r="G84" s="40" t="s">
        <v>8868</v>
      </c>
      <c r="I84" s="64" t="s">
        <v>574</v>
      </c>
      <c r="J84" s="66" t="s">
        <v>4107</v>
      </c>
      <c r="K84" s="55">
        <v>-1</v>
      </c>
      <c r="L84" s="55" t="s">
        <v>8868</v>
      </c>
      <c r="M84" s="55" t="s">
        <v>8868</v>
      </c>
      <c r="N84" s="44"/>
      <c r="O84" s="64" t="s">
        <v>574</v>
      </c>
      <c r="P84" s="66" t="s">
        <v>4107</v>
      </c>
      <c r="Q84" s="40">
        <v>3.0693600000000001</v>
      </c>
      <c r="R84" s="40" t="s">
        <v>8868</v>
      </c>
      <c r="S84" s="40" t="s">
        <v>8868</v>
      </c>
      <c r="T84" s="40" t="s">
        <v>8868</v>
      </c>
      <c r="U84" s="44"/>
      <c r="V84" s="64" t="s">
        <v>574</v>
      </c>
      <c r="W84" s="66" t="s">
        <v>4107</v>
      </c>
      <c r="X84" s="55">
        <v>-1</v>
      </c>
      <c r="Y84" s="55" t="s">
        <v>8868</v>
      </c>
      <c r="Z84" s="55" t="s">
        <v>8868</v>
      </c>
    </row>
    <row r="85" spans="2:26" ht="15">
      <c r="B85" s="64" t="s">
        <v>577</v>
      </c>
      <c r="C85" s="66" t="s">
        <v>4113</v>
      </c>
      <c r="D85" s="40">
        <v>0.216</v>
      </c>
      <c r="E85" s="40" t="s">
        <v>8868</v>
      </c>
      <c r="F85" s="40" t="s">
        <v>8868</v>
      </c>
      <c r="G85" s="40">
        <v>1.9219999999999999</v>
      </c>
      <c r="I85" s="64" t="s">
        <v>577</v>
      </c>
      <c r="J85" s="66" t="s">
        <v>4113</v>
      </c>
      <c r="K85" s="55">
        <v>-1</v>
      </c>
      <c r="L85" s="55" t="s">
        <v>8868</v>
      </c>
      <c r="M85" s="55" t="s">
        <v>8868</v>
      </c>
      <c r="N85" s="44"/>
      <c r="O85" s="64" t="s">
        <v>577</v>
      </c>
      <c r="P85" s="66" t="s">
        <v>4113</v>
      </c>
      <c r="Q85" s="40">
        <v>0.7049399999999999</v>
      </c>
      <c r="R85" s="40" t="s">
        <v>8868</v>
      </c>
      <c r="S85" s="40" t="s">
        <v>8868</v>
      </c>
      <c r="T85" s="40">
        <v>14.906400000000001</v>
      </c>
      <c r="U85" s="44"/>
      <c r="V85" s="64" t="s">
        <v>577</v>
      </c>
      <c r="W85" s="66" t="s">
        <v>4113</v>
      </c>
      <c r="X85" s="55">
        <v>-1</v>
      </c>
      <c r="Y85" s="55" t="s">
        <v>8868</v>
      </c>
      <c r="Z85" s="55" t="s">
        <v>8868</v>
      </c>
    </row>
    <row r="86" spans="2:26" ht="15">
      <c r="B86" s="64" t="s">
        <v>584</v>
      </c>
      <c r="C86" s="66" t="s">
        <v>4123</v>
      </c>
      <c r="D86" s="40">
        <v>0.96479999999999999</v>
      </c>
      <c r="E86" s="40">
        <v>2.1956500000000001</v>
      </c>
      <c r="F86" s="40">
        <v>0.9</v>
      </c>
      <c r="G86" s="40" t="s">
        <v>8868</v>
      </c>
      <c r="I86" s="64" t="s">
        <v>584</v>
      </c>
      <c r="J86" s="66" t="s">
        <v>4123</v>
      </c>
      <c r="K86" s="55">
        <v>1.2757566334991708</v>
      </c>
      <c r="L86" s="55">
        <v>-0.59009860405802383</v>
      </c>
      <c r="M86" s="55">
        <v>-1</v>
      </c>
      <c r="N86" s="44"/>
      <c r="O86" s="64" t="s">
        <v>584</v>
      </c>
      <c r="P86" s="66" t="s">
        <v>4123</v>
      </c>
      <c r="Q86" s="40">
        <v>10.4832</v>
      </c>
      <c r="R86" s="40">
        <v>23.825260000000004</v>
      </c>
      <c r="S86" s="40">
        <v>9.4339999999999993</v>
      </c>
      <c r="T86" s="40" t="s">
        <v>8868</v>
      </c>
      <c r="U86" s="44"/>
      <c r="V86" s="64" t="s">
        <v>584</v>
      </c>
      <c r="W86" s="66" t="s">
        <v>4123</v>
      </c>
      <c r="X86" s="55">
        <v>1.2727087148962153</v>
      </c>
      <c r="Y86" s="55">
        <v>-0.60403370204564411</v>
      </c>
      <c r="Z86" s="55">
        <v>-1</v>
      </c>
    </row>
    <row r="87" spans="2:26" ht="15">
      <c r="B87" s="64" t="s">
        <v>596</v>
      </c>
      <c r="C87" s="66" t="s">
        <v>4139</v>
      </c>
      <c r="D87" s="40" t="s">
        <v>8868</v>
      </c>
      <c r="E87" s="40" t="s">
        <v>8868</v>
      </c>
      <c r="F87" s="40" t="s">
        <v>8868</v>
      </c>
      <c r="G87" s="40" t="s">
        <v>8868</v>
      </c>
      <c r="I87" s="64" t="s">
        <v>596</v>
      </c>
      <c r="J87" s="66" t="s">
        <v>4139</v>
      </c>
      <c r="K87" s="55" t="s">
        <v>8868</v>
      </c>
      <c r="L87" s="55" t="s">
        <v>8868</v>
      </c>
      <c r="M87" s="55" t="s">
        <v>8868</v>
      </c>
      <c r="N87" s="44"/>
      <c r="O87" s="64" t="s">
        <v>596</v>
      </c>
      <c r="P87" s="66" t="s">
        <v>4139</v>
      </c>
      <c r="Q87" s="40" t="s">
        <v>8868</v>
      </c>
      <c r="R87" s="40" t="s">
        <v>8868</v>
      </c>
      <c r="S87" s="40" t="s">
        <v>8868</v>
      </c>
      <c r="T87" s="40" t="s">
        <v>8868</v>
      </c>
      <c r="U87" s="44"/>
      <c r="V87" s="64" t="s">
        <v>596</v>
      </c>
      <c r="W87" s="66" t="s">
        <v>4139</v>
      </c>
      <c r="X87" s="55" t="s">
        <v>8868</v>
      </c>
      <c r="Y87" s="55" t="s">
        <v>8868</v>
      </c>
      <c r="Z87" s="55" t="s">
        <v>8868</v>
      </c>
    </row>
    <row r="88" spans="2:26" ht="15">
      <c r="B88" s="64" t="s">
        <v>600</v>
      </c>
      <c r="C88" s="66" t="s">
        <v>4144</v>
      </c>
      <c r="D88" s="40" t="s">
        <v>8868</v>
      </c>
      <c r="E88" s="40" t="s">
        <v>8868</v>
      </c>
      <c r="F88" s="40">
        <v>16.966000000000001</v>
      </c>
      <c r="G88" s="40">
        <v>192</v>
      </c>
      <c r="I88" s="64" t="s">
        <v>600</v>
      </c>
      <c r="J88" s="66" t="s">
        <v>4144</v>
      </c>
      <c r="K88" s="55" t="s">
        <v>8868</v>
      </c>
      <c r="L88" s="55" t="s">
        <v>8868</v>
      </c>
      <c r="M88" s="55">
        <v>10.316751149357538</v>
      </c>
      <c r="N88" s="44"/>
      <c r="O88" s="64" t="s">
        <v>600</v>
      </c>
      <c r="P88" s="66" t="s">
        <v>4144</v>
      </c>
      <c r="Q88" s="40" t="s">
        <v>8868</v>
      </c>
      <c r="R88" s="40" t="s">
        <v>8868</v>
      </c>
      <c r="S88" s="40">
        <v>272.69582000000003</v>
      </c>
      <c r="T88" s="40">
        <v>2778.8068200000002</v>
      </c>
      <c r="U88" s="44"/>
      <c r="V88" s="64" t="s">
        <v>600</v>
      </c>
      <c r="W88" s="66" t="s">
        <v>4144</v>
      </c>
      <c r="X88" s="55" t="s">
        <v>8868</v>
      </c>
      <c r="Y88" s="55" t="s">
        <v>8868</v>
      </c>
      <c r="Z88" s="55">
        <v>9.1901335341333805</v>
      </c>
    </row>
    <row r="89" spans="2:26" ht="15">
      <c r="B89" s="64" t="s">
        <v>604</v>
      </c>
      <c r="C89" s="66" t="s">
        <v>4149</v>
      </c>
      <c r="D89" s="40">
        <v>0.123</v>
      </c>
      <c r="E89" s="40">
        <v>51</v>
      </c>
      <c r="F89" s="40">
        <v>30.009599999999999</v>
      </c>
      <c r="G89" s="40">
        <v>51.4</v>
      </c>
      <c r="I89" s="64" t="s">
        <v>604</v>
      </c>
      <c r="J89" s="66" t="s">
        <v>4149</v>
      </c>
      <c r="K89" s="55">
        <v>413.63414634146341</v>
      </c>
      <c r="L89" s="55">
        <v>-0.41157647058823532</v>
      </c>
      <c r="M89" s="55">
        <v>0.71278524205587557</v>
      </c>
      <c r="N89" s="44"/>
      <c r="O89" s="64" t="s">
        <v>604</v>
      </c>
      <c r="P89" s="66" t="s">
        <v>4149</v>
      </c>
      <c r="Q89" s="40">
        <v>0.27360000000000001</v>
      </c>
      <c r="R89" s="40">
        <v>73.054950000000005</v>
      </c>
      <c r="S89" s="40">
        <v>28.214089999999999</v>
      </c>
      <c r="T89" s="40">
        <v>39.840380000000003</v>
      </c>
      <c r="U89" s="44"/>
      <c r="V89" s="64" t="s">
        <v>604</v>
      </c>
      <c r="W89" s="66" t="s">
        <v>4149</v>
      </c>
      <c r="X89" s="55">
        <v>266.01370614035091</v>
      </c>
      <c r="Y89" s="55">
        <v>-0.61379632728514633</v>
      </c>
      <c r="Z89" s="55">
        <v>0.41207389641133219</v>
      </c>
    </row>
    <row r="90" spans="2:26" ht="15">
      <c r="B90" s="64" t="s">
        <v>612</v>
      </c>
      <c r="C90" s="66" t="s">
        <v>4161</v>
      </c>
      <c r="D90" s="40">
        <v>0.33315</v>
      </c>
      <c r="E90" s="40">
        <v>0.128</v>
      </c>
      <c r="F90" s="40" t="s">
        <v>8868</v>
      </c>
      <c r="G90" s="40" t="s">
        <v>8868</v>
      </c>
      <c r="I90" s="64" t="s">
        <v>612</v>
      </c>
      <c r="J90" s="66" t="s">
        <v>4161</v>
      </c>
      <c r="K90" s="55">
        <v>-0.61578868377607687</v>
      </c>
      <c r="L90" s="55">
        <v>-1</v>
      </c>
      <c r="M90" s="55" t="s">
        <v>8868</v>
      </c>
      <c r="N90" s="44"/>
      <c r="O90" s="64" t="s">
        <v>612</v>
      </c>
      <c r="P90" s="66" t="s">
        <v>4161</v>
      </c>
      <c r="Q90" s="40">
        <v>3.9664999999999999</v>
      </c>
      <c r="R90" s="40">
        <v>1.8389899999999999</v>
      </c>
      <c r="S90" s="40" t="s">
        <v>8868</v>
      </c>
      <c r="T90" s="40" t="s">
        <v>8868</v>
      </c>
      <c r="U90" s="44"/>
      <c r="V90" s="64" t="s">
        <v>612</v>
      </c>
      <c r="W90" s="66" t="s">
        <v>4161</v>
      </c>
      <c r="X90" s="55">
        <v>-0.53636959536114959</v>
      </c>
      <c r="Y90" s="55">
        <v>-1</v>
      </c>
      <c r="Z90" s="55" t="s">
        <v>8868</v>
      </c>
    </row>
    <row r="91" spans="2:26" ht="15">
      <c r="B91" s="64" t="s">
        <v>614</v>
      </c>
      <c r="C91" s="66" t="s">
        <v>4165</v>
      </c>
      <c r="D91" s="40" t="s">
        <v>8868</v>
      </c>
      <c r="E91" s="40" t="s">
        <v>8868</v>
      </c>
      <c r="F91" s="40" t="s">
        <v>8868</v>
      </c>
      <c r="G91" s="40" t="s">
        <v>8868</v>
      </c>
      <c r="I91" s="64" t="s">
        <v>614</v>
      </c>
      <c r="J91" s="66" t="s">
        <v>4165</v>
      </c>
      <c r="K91" s="55" t="s">
        <v>8868</v>
      </c>
      <c r="L91" s="55" t="s">
        <v>8868</v>
      </c>
      <c r="M91" s="55" t="s">
        <v>8868</v>
      </c>
      <c r="N91" s="44"/>
      <c r="O91" s="64" t="s">
        <v>614</v>
      </c>
      <c r="P91" s="66" t="s">
        <v>4165</v>
      </c>
      <c r="Q91" s="40" t="s">
        <v>8868</v>
      </c>
      <c r="R91" s="40" t="s">
        <v>8868</v>
      </c>
      <c r="S91" s="40" t="s">
        <v>8868</v>
      </c>
      <c r="T91" s="40" t="s">
        <v>8868</v>
      </c>
      <c r="U91" s="44"/>
      <c r="V91" s="64" t="s">
        <v>614</v>
      </c>
      <c r="W91" s="66" t="s">
        <v>4165</v>
      </c>
      <c r="X91" s="55" t="s">
        <v>8868</v>
      </c>
      <c r="Y91" s="55" t="s">
        <v>8868</v>
      </c>
      <c r="Z91" s="55" t="s">
        <v>8868</v>
      </c>
    </row>
    <row r="92" spans="2:26" ht="15">
      <c r="B92" s="64" t="s">
        <v>616</v>
      </c>
      <c r="C92" s="66" t="s">
        <v>4169</v>
      </c>
      <c r="D92" s="40">
        <v>3.7211999999999996</v>
      </c>
      <c r="E92" s="40">
        <v>0.83229999999999993</v>
      </c>
      <c r="F92" s="40">
        <v>0.61291999999999991</v>
      </c>
      <c r="G92" s="40">
        <v>0.85139999999999993</v>
      </c>
      <c r="I92" s="64" t="s">
        <v>616</v>
      </c>
      <c r="J92" s="66" t="s">
        <v>4169</v>
      </c>
      <c r="K92" s="55">
        <v>-0.7763355906696765</v>
      </c>
      <c r="L92" s="55">
        <v>-0.26358284272497901</v>
      </c>
      <c r="M92" s="55">
        <v>0.38908829863603733</v>
      </c>
      <c r="N92" s="44"/>
      <c r="O92" s="64" t="s">
        <v>616</v>
      </c>
      <c r="P92" s="66" t="s">
        <v>4169</v>
      </c>
      <c r="Q92" s="40">
        <v>240.8972</v>
      </c>
      <c r="R92" s="40">
        <v>133.47985</v>
      </c>
      <c r="S92" s="40">
        <v>146.34979999999999</v>
      </c>
      <c r="T92" s="40">
        <v>219.142</v>
      </c>
      <c r="U92" s="44"/>
      <c r="V92" s="64" t="s">
        <v>616</v>
      </c>
      <c r="W92" s="66" t="s">
        <v>4169</v>
      </c>
      <c r="X92" s="55">
        <v>-0.44590534883759547</v>
      </c>
      <c r="Y92" s="55">
        <v>9.6418672930783211E-2</v>
      </c>
      <c r="Z92" s="55">
        <v>0.49738503229932673</v>
      </c>
    </row>
    <row r="93" spans="2:26" ht="15">
      <c r="B93" s="64" t="s">
        <v>623</v>
      </c>
      <c r="C93" s="66" t="s">
        <v>4177</v>
      </c>
      <c r="D93" s="40">
        <v>2.1299999999999999E-2</v>
      </c>
      <c r="E93" s="40">
        <v>2.8113000000000001</v>
      </c>
      <c r="F93" s="40">
        <v>11.4076</v>
      </c>
      <c r="G93" s="40">
        <v>325.74799999999999</v>
      </c>
      <c r="I93" s="64" t="s">
        <v>623</v>
      </c>
      <c r="J93" s="66" t="s">
        <v>4177</v>
      </c>
      <c r="K93" s="55">
        <v>130.98591549295776</v>
      </c>
      <c r="L93" s="55">
        <v>3.057766869419841</v>
      </c>
      <c r="M93" s="55">
        <v>27.555349065535257</v>
      </c>
      <c r="N93" s="44"/>
      <c r="O93" s="64" t="s">
        <v>623</v>
      </c>
      <c r="P93" s="66" t="s">
        <v>4177</v>
      </c>
      <c r="Q93" s="40">
        <v>0.17699999999999999</v>
      </c>
      <c r="R93" s="40">
        <v>18.752370000000003</v>
      </c>
      <c r="S93" s="40">
        <v>12.98592</v>
      </c>
      <c r="T93" s="40">
        <v>8.6222000000000012</v>
      </c>
      <c r="U93" s="44"/>
      <c r="V93" s="64" t="s">
        <v>623</v>
      </c>
      <c r="W93" s="66" t="s">
        <v>4177</v>
      </c>
      <c r="X93" s="55">
        <v>104.94559322033901</v>
      </c>
      <c r="Y93" s="55">
        <v>-0.30750513135139723</v>
      </c>
      <c r="Z93" s="55">
        <v>-0.3360347206820925</v>
      </c>
    </row>
    <row r="94" spans="2:26" ht="15">
      <c r="B94" s="64" t="s">
        <v>628</v>
      </c>
      <c r="C94" s="66" t="s">
        <v>4186</v>
      </c>
      <c r="D94" s="40" t="s">
        <v>8868</v>
      </c>
      <c r="E94" s="40" t="s">
        <v>8868</v>
      </c>
      <c r="F94" s="40">
        <v>1.12E-2</v>
      </c>
      <c r="G94" s="40" t="s">
        <v>8868</v>
      </c>
      <c r="I94" s="64" t="s">
        <v>628</v>
      </c>
      <c r="J94" s="66" t="s">
        <v>4186</v>
      </c>
      <c r="K94" s="55" t="s">
        <v>8868</v>
      </c>
      <c r="L94" s="55" t="s">
        <v>8868</v>
      </c>
      <c r="M94" s="55">
        <v>-1</v>
      </c>
      <c r="N94" s="44"/>
      <c r="O94" s="64" t="s">
        <v>628</v>
      </c>
      <c r="P94" s="66" t="s">
        <v>4186</v>
      </c>
      <c r="Q94" s="40" t="s">
        <v>8868</v>
      </c>
      <c r="R94" s="40" t="s">
        <v>8868</v>
      </c>
      <c r="S94" s="40">
        <v>2.1920000000000002E-2</v>
      </c>
      <c r="T94" s="40" t="s">
        <v>8868</v>
      </c>
      <c r="U94" s="44"/>
      <c r="V94" s="64" t="s">
        <v>628</v>
      </c>
      <c r="W94" s="66" t="s">
        <v>4186</v>
      </c>
      <c r="X94" s="55" t="s">
        <v>8868</v>
      </c>
      <c r="Y94" s="55" t="s">
        <v>8868</v>
      </c>
      <c r="Z94" s="55">
        <v>-1</v>
      </c>
    </row>
    <row r="95" spans="2:26" ht="15">
      <c r="B95" s="64" t="s">
        <v>632</v>
      </c>
      <c r="C95" s="66" t="s">
        <v>4190</v>
      </c>
      <c r="D95" s="40">
        <v>49.890940000000001</v>
      </c>
      <c r="E95" s="40">
        <v>31.425360000000001</v>
      </c>
      <c r="F95" s="40">
        <v>49.092450000000007</v>
      </c>
      <c r="G95" s="40">
        <v>22.650239999999997</v>
      </c>
      <c r="I95" s="64" t="s">
        <v>632</v>
      </c>
      <c r="J95" s="66" t="s">
        <v>4190</v>
      </c>
      <c r="K95" s="55">
        <v>-0.37011890335199138</v>
      </c>
      <c r="L95" s="55">
        <v>0.56219212763195081</v>
      </c>
      <c r="M95" s="55">
        <v>-0.53862070440566745</v>
      </c>
      <c r="N95" s="44"/>
      <c r="O95" s="64" t="s">
        <v>632</v>
      </c>
      <c r="P95" s="66" t="s">
        <v>4190</v>
      </c>
      <c r="Q95" s="40">
        <v>39.540480000000002</v>
      </c>
      <c r="R95" s="40">
        <v>28.847999999999999</v>
      </c>
      <c r="S95" s="40">
        <v>40.674999999999997</v>
      </c>
      <c r="T95" s="40">
        <v>21.852</v>
      </c>
      <c r="U95" s="44"/>
      <c r="V95" s="64" t="s">
        <v>632</v>
      </c>
      <c r="W95" s="66" t="s">
        <v>4190</v>
      </c>
      <c r="X95" s="55">
        <v>-0.2704185685151016</v>
      </c>
      <c r="Y95" s="55">
        <v>0.40997642817526336</v>
      </c>
      <c r="Z95" s="55">
        <v>-0.46276582667486166</v>
      </c>
    </row>
    <row r="96" spans="2:26" ht="15">
      <c r="B96" s="64" t="s">
        <v>635</v>
      </c>
      <c r="C96" s="66" t="s">
        <v>4196</v>
      </c>
      <c r="D96" s="40" t="s">
        <v>8868</v>
      </c>
      <c r="E96" s="40">
        <v>4.7060000000000004</v>
      </c>
      <c r="F96" s="40">
        <v>7.8525200000000002</v>
      </c>
      <c r="G96" s="40">
        <v>18.181000000000001</v>
      </c>
      <c r="I96" s="64" t="s">
        <v>635</v>
      </c>
      <c r="J96" s="66" t="s">
        <v>4196</v>
      </c>
      <c r="K96" s="55" t="s">
        <v>8868</v>
      </c>
      <c r="L96" s="55">
        <v>0.66861878453038659</v>
      </c>
      <c r="M96" s="55">
        <v>1.3153076974015985</v>
      </c>
      <c r="N96" s="44"/>
      <c r="O96" s="64" t="s">
        <v>635</v>
      </c>
      <c r="P96" s="66" t="s">
        <v>4196</v>
      </c>
      <c r="Q96" s="40" t="s">
        <v>8868</v>
      </c>
      <c r="R96" s="40">
        <v>20.07451</v>
      </c>
      <c r="S96" s="40">
        <v>22.312759999999997</v>
      </c>
      <c r="T96" s="40">
        <v>26.210499999999996</v>
      </c>
      <c r="U96" s="44"/>
      <c r="V96" s="64" t="s">
        <v>635</v>
      </c>
      <c r="W96" s="66" t="s">
        <v>4196</v>
      </c>
      <c r="X96" s="55" t="s">
        <v>8868</v>
      </c>
      <c r="Y96" s="55">
        <v>0.11149711748879532</v>
      </c>
      <c r="Z96" s="55">
        <v>0.1746865918873326</v>
      </c>
    </row>
    <row r="97" spans="2:26" ht="15">
      <c r="B97" s="64" t="s">
        <v>645</v>
      </c>
      <c r="C97" s="66" t="s">
        <v>4211</v>
      </c>
      <c r="D97" s="40" t="s">
        <v>8868</v>
      </c>
      <c r="E97" s="40" t="s">
        <v>8868</v>
      </c>
      <c r="F97" s="40" t="s">
        <v>8868</v>
      </c>
      <c r="G97" s="40">
        <v>0.44519999999999998</v>
      </c>
      <c r="I97" s="64" t="s">
        <v>645</v>
      </c>
      <c r="J97" s="66" t="s">
        <v>4211</v>
      </c>
      <c r="K97" s="55" t="s">
        <v>8868</v>
      </c>
      <c r="L97" s="55" t="s">
        <v>8868</v>
      </c>
      <c r="M97" s="55" t="s">
        <v>8868</v>
      </c>
      <c r="N97" s="44"/>
      <c r="O97" s="64" t="s">
        <v>645</v>
      </c>
      <c r="P97" s="66" t="s">
        <v>4211</v>
      </c>
      <c r="Q97" s="40" t="s">
        <v>8868</v>
      </c>
      <c r="R97" s="40" t="s">
        <v>8868</v>
      </c>
      <c r="S97" s="40" t="s">
        <v>8868</v>
      </c>
      <c r="T97" s="40">
        <v>2.6366399999999999</v>
      </c>
      <c r="U97" s="44"/>
      <c r="V97" s="64" t="s">
        <v>645</v>
      </c>
      <c r="W97" s="66" t="s">
        <v>4211</v>
      </c>
      <c r="X97" s="55" t="s">
        <v>8868</v>
      </c>
      <c r="Y97" s="55" t="s">
        <v>8868</v>
      </c>
      <c r="Z97" s="55" t="s">
        <v>8868</v>
      </c>
    </row>
    <row r="98" spans="2:26" ht="15">
      <c r="B98" s="64" t="s">
        <v>648</v>
      </c>
      <c r="C98" s="66" t="s">
        <v>4215</v>
      </c>
      <c r="D98" s="40">
        <v>23.583400000000001</v>
      </c>
      <c r="E98" s="40">
        <v>32.200000000000003</v>
      </c>
      <c r="F98" s="40">
        <v>50.731999999999999</v>
      </c>
      <c r="G98" s="40">
        <v>22.44</v>
      </c>
      <c r="I98" s="64" t="s">
        <v>648</v>
      </c>
      <c r="J98" s="66" t="s">
        <v>4215</v>
      </c>
      <c r="K98" s="55">
        <v>0.36536716503981626</v>
      </c>
      <c r="L98" s="55">
        <v>0.57552795031055881</v>
      </c>
      <c r="M98" s="55">
        <v>-0.55767562879444921</v>
      </c>
      <c r="N98" s="44"/>
      <c r="O98" s="64" t="s">
        <v>648</v>
      </c>
      <c r="P98" s="66" t="s">
        <v>4215</v>
      </c>
      <c r="Q98" s="40">
        <v>33.623440000000002</v>
      </c>
      <c r="R98" s="40">
        <v>41.408999999999999</v>
      </c>
      <c r="S98" s="40">
        <v>58.69135</v>
      </c>
      <c r="T98" s="40">
        <v>31.24</v>
      </c>
      <c r="U98" s="44"/>
      <c r="V98" s="64" t="s">
        <v>648</v>
      </c>
      <c r="W98" s="66" t="s">
        <v>4215</v>
      </c>
      <c r="X98" s="55">
        <v>0.23155156045901304</v>
      </c>
      <c r="Y98" s="55">
        <v>0.41735733777681183</v>
      </c>
      <c r="Z98" s="55">
        <v>-0.46772394909982473</v>
      </c>
    </row>
    <row r="99" spans="2:26" ht="15">
      <c r="B99" s="64" t="s">
        <v>657</v>
      </c>
      <c r="C99" s="66" t="s">
        <v>4226</v>
      </c>
      <c r="D99" s="40">
        <v>44.16</v>
      </c>
      <c r="E99" s="40" t="s">
        <v>8868</v>
      </c>
      <c r="F99" s="40">
        <v>232.04</v>
      </c>
      <c r="G99" s="40">
        <v>1839.1759999999999</v>
      </c>
      <c r="I99" s="64" t="s">
        <v>657</v>
      </c>
      <c r="J99" s="66" t="s">
        <v>4226</v>
      </c>
      <c r="K99" s="55">
        <v>-1</v>
      </c>
      <c r="L99" s="55" t="s">
        <v>8868</v>
      </c>
      <c r="M99" s="55">
        <v>6.9261161868643333</v>
      </c>
      <c r="N99" s="44"/>
      <c r="O99" s="64" t="s">
        <v>657</v>
      </c>
      <c r="P99" s="66" t="s">
        <v>4226</v>
      </c>
      <c r="Q99" s="40">
        <v>33.119999999999997</v>
      </c>
      <c r="R99" s="40" t="s">
        <v>8868</v>
      </c>
      <c r="S99" s="40">
        <v>361.70519999999999</v>
      </c>
      <c r="T99" s="40">
        <v>2763.4431400000003</v>
      </c>
      <c r="U99" s="44"/>
      <c r="V99" s="64" t="s">
        <v>657</v>
      </c>
      <c r="W99" s="66" t="s">
        <v>4226</v>
      </c>
      <c r="X99" s="55">
        <v>-1</v>
      </c>
      <c r="Y99" s="55" t="s">
        <v>8868</v>
      </c>
      <c r="Z99" s="55">
        <v>6.6400426092851319</v>
      </c>
    </row>
    <row r="100" spans="2:26" ht="15">
      <c r="B100" s="64" t="s">
        <v>659</v>
      </c>
      <c r="C100" s="66" t="s">
        <v>4230</v>
      </c>
      <c r="D100" s="40">
        <v>50</v>
      </c>
      <c r="E100" s="40" t="s">
        <v>8868</v>
      </c>
      <c r="F100" s="40" t="s">
        <v>8868</v>
      </c>
      <c r="G100" s="40">
        <v>62.05</v>
      </c>
      <c r="I100" s="64" t="s">
        <v>659</v>
      </c>
      <c r="J100" s="66" t="s">
        <v>4230</v>
      </c>
      <c r="K100" s="55">
        <v>-1</v>
      </c>
      <c r="L100" s="55" t="s">
        <v>8868</v>
      </c>
      <c r="M100" s="55" t="s">
        <v>8868</v>
      </c>
      <c r="N100" s="44"/>
      <c r="O100" s="64" t="s">
        <v>659</v>
      </c>
      <c r="P100" s="66" t="s">
        <v>4230</v>
      </c>
      <c r="Q100" s="40">
        <v>15</v>
      </c>
      <c r="R100" s="40" t="s">
        <v>8868</v>
      </c>
      <c r="S100" s="40" t="s">
        <v>8868</v>
      </c>
      <c r="T100" s="40">
        <v>16.627749999999999</v>
      </c>
      <c r="U100" s="44"/>
      <c r="V100" s="64" t="s">
        <v>659</v>
      </c>
      <c r="W100" s="66" t="s">
        <v>4230</v>
      </c>
      <c r="X100" s="55">
        <v>-1</v>
      </c>
      <c r="Y100" s="55" t="s">
        <v>8868</v>
      </c>
      <c r="Z100" s="55" t="s">
        <v>8868</v>
      </c>
    </row>
    <row r="101" spans="2:26" ht="15">
      <c r="B101" s="64" t="s">
        <v>663</v>
      </c>
      <c r="C101" s="66" t="s">
        <v>4234</v>
      </c>
      <c r="D101" s="40">
        <v>11.05646</v>
      </c>
      <c r="E101" s="40">
        <v>8.7755700000000001</v>
      </c>
      <c r="F101" s="40">
        <v>1795.4267100000002</v>
      </c>
      <c r="G101" s="40">
        <v>886.31856000000005</v>
      </c>
      <c r="I101" s="64" t="s">
        <v>663</v>
      </c>
      <c r="J101" s="66" t="s">
        <v>4234</v>
      </c>
      <c r="K101" s="55">
        <v>-0.20629478151234659</v>
      </c>
      <c r="L101" s="55">
        <v>203.59374262868397</v>
      </c>
      <c r="M101" s="55">
        <v>-0.50634656649393395</v>
      </c>
      <c r="N101" s="44"/>
      <c r="O101" s="64" t="s">
        <v>663</v>
      </c>
      <c r="P101" s="66" t="s">
        <v>4234</v>
      </c>
      <c r="Q101" s="40">
        <v>180.59100000000001</v>
      </c>
      <c r="R101" s="40">
        <v>163.4</v>
      </c>
      <c r="S101" s="40">
        <v>18038.7065</v>
      </c>
      <c r="T101" s="40">
        <v>8057.4007999999994</v>
      </c>
      <c r="U101" s="44"/>
      <c r="V101" s="64" t="s">
        <v>663</v>
      </c>
      <c r="W101" s="66" t="s">
        <v>4234</v>
      </c>
      <c r="X101" s="55">
        <v>-9.5193005188519919E-2</v>
      </c>
      <c r="Y101" s="55">
        <v>109.39600061199511</v>
      </c>
      <c r="Z101" s="55">
        <v>-0.55332713019084823</v>
      </c>
    </row>
    <row r="102" spans="2:26" ht="15">
      <c r="B102" s="64" t="s">
        <v>666</v>
      </c>
      <c r="C102" s="66" t="s">
        <v>4238</v>
      </c>
      <c r="D102" s="40" t="s">
        <v>8868</v>
      </c>
      <c r="E102" s="40" t="s">
        <v>8868</v>
      </c>
      <c r="F102" s="40">
        <v>0.9</v>
      </c>
      <c r="G102" s="40">
        <v>0.89979999999999993</v>
      </c>
      <c r="I102" s="64" t="s">
        <v>666</v>
      </c>
      <c r="J102" s="66" t="s">
        <v>4238</v>
      </c>
      <c r="K102" s="55" t="s">
        <v>8868</v>
      </c>
      <c r="L102" s="55" t="s">
        <v>8868</v>
      </c>
      <c r="M102" s="55">
        <v>-2.2222222222234578E-4</v>
      </c>
      <c r="N102" s="44"/>
      <c r="O102" s="64" t="s">
        <v>666</v>
      </c>
      <c r="P102" s="66" t="s">
        <v>4238</v>
      </c>
      <c r="Q102" s="40" t="s">
        <v>8868</v>
      </c>
      <c r="R102" s="40" t="s">
        <v>8868</v>
      </c>
      <c r="S102" s="40">
        <v>4.0733999999999995</v>
      </c>
      <c r="T102" s="40">
        <v>10.977559999999999</v>
      </c>
      <c r="U102" s="44"/>
      <c r="V102" s="64" t="s">
        <v>666</v>
      </c>
      <c r="W102" s="66" t="s">
        <v>4238</v>
      </c>
      <c r="X102" s="55" t="s">
        <v>8868</v>
      </c>
      <c r="Y102" s="55" t="s">
        <v>8868</v>
      </c>
      <c r="Z102" s="55">
        <v>1.6949378897235725</v>
      </c>
    </row>
    <row r="103" spans="2:26" ht="15">
      <c r="B103" s="64" t="s">
        <v>672</v>
      </c>
      <c r="C103" s="66" t="s">
        <v>4245</v>
      </c>
      <c r="D103" s="40">
        <v>0.12271</v>
      </c>
      <c r="E103" s="40">
        <v>0.182</v>
      </c>
      <c r="F103" s="40">
        <v>0.16619999999999999</v>
      </c>
      <c r="G103" s="40">
        <v>0.30818000000000001</v>
      </c>
      <c r="I103" s="64" t="s">
        <v>672</v>
      </c>
      <c r="J103" s="66" t="s">
        <v>4245</v>
      </c>
      <c r="K103" s="55">
        <v>0.48317170564746137</v>
      </c>
      <c r="L103" s="55">
        <v>-8.6813186813186838E-2</v>
      </c>
      <c r="M103" s="55">
        <v>0.85427196149217832</v>
      </c>
      <c r="N103" s="44"/>
      <c r="O103" s="64" t="s">
        <v>672</v>
      </c>
      <c r="P103" s="66" t="s">
        <v>4245</v>
      </c>
      <c r="Q103" s="40">
        <v>5.7099999999999998E-2</v>
      </c>
      <c r="R103" s="40">
        <v>0.67393000000000003</v>
      </c>
      <c r="S103" s="40">
        <v>0.51998</v>
      </c>
      <c r="T103" s="40">
        <v>0.77136000000000005</v>
      </c>
      <c r="U103" s="44"/>
      <c r="V103" s="64" t="s">
        <v>672</v>
      </c>
      <c r="W103" s="66" t="s">
        <v>4245</v>
      </c>
      <c r="X103" s="55">
        <v>10.802626970227672</v>
      </c>
      <c r="Y103" s="55">
        <v>-0.22843618773463126</v>
      </c>
      <c r="Z103" s="55">
        <v>0.48344167083349365</v>
      </c>
    </row>
    <row r="104" spans="2:26" ht="15">
      <c r="B104" s="64" t="s">
        <v>676</v>
      </c>
      <c r="C104" s="66" t="s">
        <v>4251</v>
      </c>
      <c r="D104" s="40" t="s">
        <v>8868</v>
      </c>
      <c r="E104" s="40" t="s">
        <v>8868</v>
      </c>
      <c r="F104" s="40">
        <v>80</v>
      </c>
      <c r="G104" s="40">
        <v>160</v>
      </c>
      <c r="I104" s="64" t="s">
        <v>676</v>
      </c>
      <c r="J104" s="66" t="s">
        <v>4251</v>
      </c>
      <c r="K104" s="55" t="s">
        <v>8868</v>
      </c>
      <c r="L104" s="55" t="s">
        <v>8868</v>
      </c>
      <c r="M104" s="55">
        <v>1</v>
      </c>
      <c r="N104" s="44"/>
      <c r="O104" s="64" t="s">
        <v>676</v>
      </c>
      <c r="P104" s="66" t="s">
        <v>4251</v>
      </c>
      <c r="Q104" s="40" t="s">
        <v>8868</v>
      </c>
      <c r="R104" s="40" t="s">
        <v>8868</v>
      </c>
      <c r="S104" s="40">
        <v>49.039529999999999</v>
      </c>
      <c r="T104" s="40">
        <v>116.88527000000001</v>
      </c>
      <c r="U104" s="44"/>
      <c r="V104" s="64" t="s">
        <v>676</v>
      </c>
      <c r="W104" s="66" t="s">
        <v>4251</v>
      </c>
      <c r="X104" s="55" t="s">
        <v>8868</v>
      </c>
      <c r="Y104" s="55" t="s">
        <v>8868</v>
      </c>
      <c r="Z104" s="55">
        <v>1.383490828725316</v>
      </c>
    </row>
    <row r="105" spans="2:26" ht="15">
      <c r="B105" s="64" t="s">
        <v>678</v>
      </c>
      <c r="C105" s="66" t="s">
        <v>4255</v>
      </c>
      <c r="D105" s="40">
        <v>2840</v>
      </c>
      <c r="E105" s="40">
        <v>30</v>
      </c>
      <c r="F105" s="40" t="s">
        <v>8868</v>
      </c>
      <c r="G105" s="40">
        <v>0.3</v>
      </c>
      <c r="I105" s="64" t="s">
        <v>678</v>
      </c>
      <c r="J105" s="66" t="s">
        <v>4255</v>
      </c>
      <c r="K105" s="55">
        <v>-0.98943661971830987</v>
      </c>
      <c r="L105" s="55">
        <v>-1</v>
      </c>
      <c r="M105" s="55" t="s">
        <v>8868</v>
      </c>
      <c r="N105" s="44"/>
      <c r="O105" s="64" t="s">
        <v>678</v>
      </c>
      <c r="P105" s="66" t="s">
        <v>4255</v>
      </c>
      <c r="Q105" s="40">
        <v>82.406999999999996</v>
      </c>
      <c r="R105" s="40">
        <v>5.64</v>
      </c>
      <c r="S105" s="40" t="s">
        <v>8868</v>
      </c>
      <c r="T105" s="40">
        <v>2.8500000000000001E-2</v>
      </c>
      <c r="U105" s="44"/>
      <c r="V105" s="64" t="s">
        <v>678</v>
      </c>
      <c r="W105" s="66" t="s">
        <v>4255</v>
      </c>
      <c r="X105" s="55">
        <v>-0.93155921220284688</v>
      </c>
      <c r="Y105" s="55">
        <v>-1</v>
      </c>
      <c r="Z105" s="55" t="s">
        <v>8868</v>
      </c>
    </row>
    <row r="106" spans="2:26" ht="15">
      <c r="B106" s="64" t="s">
        <v>681</v>
      </c>
      <c r="C106" s="66" t="s">
        <v>4262</v>
      </c>
      <c r="D106" s="40">
        <v>480</v>
      </c>
      <c r="E106" s="40">
        <v>100</v>
      </c>
      <c r="F106" s="40">
        <v>120</v>
      </c>
      <c r="G106" s="40">
        <v>230</v>
      </c>
      <c r="I106" s="64" t="s">
        <v>681</v>
      </c>
      <c r="J106" s="66" t="s">
        <v>4262</v>
      </c>
      <c r="K106" s="55">
        <v>-0.79166666666666663</v>
      </c>
      <c r="L106" s="55">
        <v>0.19999999999999996</v>
      </c>
      <c r="M106" s="55">
        <v>0.91666666666666674</v>
      </c>
      <c r="N106" s="44"/>
      <c r="O106" s="64" t="s">
        <v>681</v>
      </c>
      <c r="P106" s="66" t="s">
        <v>4262</v>
      </c>
      <c r="Q106" s="40">
        <v>820.2</v>
      </c>
      <c r="R106" s="40">
        <v>167.2</v>
      </c>
      <c r="S106" s="40">
        <v>259.02</v>
      </c>
      <c r="T106" s="40">
        <v>445.88</v>
      </c>
      <c r="U106" s="44"/>
      <c r="V106" s="64" t="s">
        <v>681</v>
      </c>
      <c r="W106" s="66" t="s">
        <v>4262</v>
      </c>
      <c r="X106" s="55">
        <v>-0.7961472811509388</v>
      </c>
      <c r="Y106" s="55">
        <v>0.5491626794258373</v>
      </c>
      <c r="Z106" s="55">
        <v>0.72141147401745043</v>
      </c>
    </row>
    <row r="107" spans="2:26" ht="15">
      <c r="B107" s="64" t="s">
        <v>683</v>
      </c>
      <c r="C107" s="66" t="s">
        <v>4266</v>
      </c>
      <c r="D107" s="40" t="s">
        <v>8868</v>
      </c>
      <c r="E107" s="40">
        <v>0.75560000000000005</v>
      </c>
      <c r="F107" s="40" t="s">
        <v>8868</v>
      </c>
      <c r="G107" s="40">
        <v>18.5</v>
      </c>
      <c r="I107" s="64" t="s">
        <v>683</v>
      </c>
      <c r="J107" s="66" t="s">
        <v>4266</v>
      </c>
      <c r="K107" s="55" t="s">
        <v>8868</v>
      </c>
      <c r="L107" s="55">
        <v>-1</v>
      </c>
      <c r="M107" s="55" t="s">
        <v>8868</v>
      </c>
      <c r="N107" s="44"/>
      <c r="O107" s="64" t="s">
        <v>683</v>
      </c>
      <c r="P107" s="66" t="s">
        <v>4266</v>
      </c>
      <c r="Q107" s="40" t="s">
        <v>8868</v>
      </c>
      <c r="R107" s="40">
        <v>40.299999999999997</v>
      </c>
      <c r="S107" s="40" t="s">
        <v>8868</v>
      </c>
      <c r="T107" s="40">
        <v>3.1819999999999999</v>
      </c>
      <c r="U107" s="44"/>
      <c r="V107" s="64" t="s">
        <v>683</v>
      </c>
      <c r="W107" s="66" t="s">
        <v>4266</v>
      </c>
      <c r="X107" s="55" t="s">
        <v>8868</v>
      </c>
      <c r="Y107" s="55">
        <v>-1</v>
      </c>
      <c r="Z107" s="55" t="s">
        <v>8868</v>
      </c>
    </row>
    <row r="108" spans="2:26" ht="15">
      <c r="B108" s="64" t="s">
        <v>685</v>
      </c>
      <c r="C108" s="66" t="s">
        <v>4270</v>
      </c>
      <c r="D108" s="40">
        <v>0.91800000000000004</v>
      </c>
      <c r="E108" s="40" t="s">
        <v>8868</v>
      </c>
      <c r="F108" s="40">
        <v>0.16200000000000001</v>
      </c>
      <c r="G108" s="40">
        <v>9.8699999999999982E-2</v>
      </c>
      <c r="I108" s="64" t="s">
        <v>685</v>
      </c>
      <c r="J108" s="66" t="s">
        <v>4270</v>
      </c>
      <c r="K108" s="55">
        <v>-1</v>
      </c>
      <c r="L108" s="55" t="s">
        <v>8868</v>
      </c>
      <c r="M108" s="55">
        <v>-0.39074074074074083</v>
      </c>
      <c r="N108" s="44"/>
      <c r="O108" s="64" t="s">
        <v>685</v>
      </c>
      <c r="P108" s="66" t="s">
        <v>4270</v>
      </c>
      <c r="Q108" s="40">
        <v>5.9558999999999997</v>
      </c>
      <c r="R108" s="40" t="s">
        <v>8868</v>
      </c>
      <c r="S108" s="40">
        <v>0.67864000000000013</v>
      </c>
      <c r="T108" s="40">
        <v>0.13704</v>
      </c>
      <c r="U108" s="44"/>
      <c r="V108" s="64" t="s">
        <v>685</v>
      </c>
      <c r="W108" s="66" t="s">
        <v>4270</v>
      </c>
      <c r="X108" s="55">
        <v>-1</v>
      </c>
      <c r="Y108" s="55" t="s">
        <v>8868</v>
      </c>
      <c r="Z108" s="55">
        <v>-0.79806672167865145</v>
      </c>
    </row>
    <row r="109" spans="2:26" ht="15">
      <c r="B109" s="64" t="s">
        <v>686</v>
      </c>
      <c r="C109" s="66" t="s">
        <v>4274</v>
      </c>
      <c r="D109" s="40" t="s">
        <v>8868</v>
      </c>
      <c r="E109" s="40" t="s">
        <v>8868</v>
      </c>
      <c r="F109" s="40" t="s">
        <v>8868</v>
      </c>
      <c r="G109" s="40">
        <v>22.33</v>
      </c>
      <c r="I109" s="64" t="s">
        <v>686</v>
      </c>
      <c r="J109" s="66" t="s">
        <v>4274</v>
      </c>
      <c r="K109" s="55" t="s">
        <v>8868</v>
      </c>
      <c r="L109" s="55" t="s">
        <v>8868</v>
      </c>
      <c r="M109" s="55" t="s">
        <v>8868</v>
      </c>
      <c r="N109" s="44"/>
      <c r="O109" s="64" t="s">
        <v>686</v>
      </c>
      <c r="P109" s="66" t="s">
        <v>4274</v>
      </c>
      <c r="Q109" s="40" t="s">
        <v>8868</v>
      </c>
      <c r="R109" s="40" t="s">
        <v>8868</v>
      </c>
      <c r="S109" s="40" t="s">
        <v>8868</v>
      </c>
      <c r="T109" s="40">
        <v>4.9721500000000001</v>
      </c>
      <c r="U109" s="44"/>
      <c r="V109" s="64" t="s">
        <v>686</v>
      </c>
      <c r="W109" s="66" t="s">
        <v>4274</v>
      </c>
      <c r="X109" s="55" t="s">
        <v>8868</v>
      </c>
      <c r="Y109" s="55" t="s">
        <v>8868</v>
      </c>
      <c r="Z109" s="55" t="s">
        <v>8868</v>
      </c>
    </row>
    <row r="110" spans="2:26" ht="15">
      <c r="B110" s="64" t="s">
        <v>688</v>
      </c>
      <c r="C110" s="66" t="s">
        <v>4278</v>
      </c>
      <c r="D110" s="40" t="s">
        <v>8868</v>
      </c>
      <c r="E110" s="40">
        <v>20.9495</v>
      </c>
      <c r="F110" s="40" t="s">
        <v>8868</v>
      </c>
      <c r="G110" s="40" t="s">
        <v>8868</v>
      </c>
      <c r="I110" s="64" t="s">
        <v>688</v>
      </c>
      <c r="J110" s="66" t="s">
        <v>4278</v>
      </c>
      <c r="K110" s="55" t="s">
        <v>8868</v>
      </c>
      <c r="L110" s="55">
        <v>-1</v>
      </c>
      <c r="M110" s="55" t="s">
        <v>8868</v>
      </c>
      <c r="N110" s="44"/>
      <c r="O110" s="64" t="s">
        <v>688</v>
      </c>
      <c r="P110" s="66" t="s">
        <v>4278</v>
      </c>
      <c r="Q110" s="40" t="s">
        <v>8868</v>
      </c>
      <c r="R110" s="40">
        <v>3.7309899999999998</v>
      </c>
      <c r="S110" s="40" t="s">
        <v>8868</v>
      </c>
      <c r="T110" s="40" t="s">
        <v>8868</v>
      </c>
      <c r="U110" s="44"/>
      <c r="V110" s="64" t="s">
        <v>688</v>
      </c>
      <c r="W110" s="66" t="s">
        <v>4278</v>
      </c>
      <c r="X110" s="55" t="s">
        <v>8868</v>
      </c>
      <c r="Y110" s="55">
        <v>-1</v>
      </c>
      <c r="Z110" s="55" t="s">
        <v>8868</v>
      </c>
    </row>
    <row r="111" spans="2:26" ht="15">
      <c r="B111" s="64" t="s">
        <v>692</v>
      </c>
      <c r="C111" s="66" t="s">
        <v>4284</v>
      </c>
      <c r="D111" s="40" t="s">
        <v>8868</v>
      </c>
      <c r="E111" s="40" t="s">
        <v>8868</v>
      </c>
      <c r="F111" s="40">
        <v>2.3999999999999998E-3</v>
      </c>
      <c r="G111" s="40" t="s">
        <v>8868</v>
      </c>
      <c r="I111" s="64" t="s">
        <v>692</v>
      </c>
      <c r="J111" s="66" t="s">
        <v>4284</v>
      </c>
      <c r="K111" s="55" t="s">
        <v>8868</v>
      </c>
      <c r="L111" s="55" t="s">
        <v>8868</v>
      </c>
      <c r="M111" s="55">
        <v>-1</v>
      </c>
      <c r="N111" s="44"/>
      <c r="O111" s="64" t="s">
        <v>692</v>
      </c>
      <c r="P111" s="66" t="s">
        <v>4284</v>
      </c>
      <c r="Q111" s="40" t="s">
        <v>8868</v>
      </c>
      <c r="R111" s="40" t="s">
        <v>8868</v>
      </c>
      <c r="S111" s="40">
        <v>4.5219999999999996E-2</v>
      </c>
      <c r="T111" s="40" t="s">
        <v>8868</v>
      </c>
      <c r="U111" s="44"/>
      <c r="V111" s="64" t="s">
        <v>692</v>
      </c>
      <c r="W111" s="66" t="s">
        <v>4284</v>
      </c>
      <c r="X111" s="55" t="s">
        <v>8868</v>
      </c>
      <c r="Y111" s="55" t="s">
        <v>8868</v>
      </c>
      <c r="Z111" s="55">
        <v>-1</v>
      </c>
    </row>
    <row r="112" spans="2:26" ht="15">
      <c r="B112" s="64" t="s">
        <v>694</v>
      </c>
      <c r="C112" s="66" t="s">
        <v>4288</v>
      </c>
      <c r="D112" s="40">
        <v>3.0699999999999998E-2</v>
      </c>
      <c r="E112" s="40">
        <v>39.91592</v>
      </c>
      <c r="F112" s="40" t="s">
        <v>8868</v>
      </c>
      <c r="G112" s="40" t="s">
        <v>8868</v>
      </c>
      <c r="I112" s="64" t="s">
        <v>694</v>
      </c>
      <c r="J112" s="66" t="s">
        <v>4288</v>
      </c>
      <c r="K112" s="55">
        <v>1299.1928338762216</v>
      </c>
      <c r="L112" s="55">
        <v>-1</v>
      </c>
      <c r="M112" s="55" t="s">
        <v>8868</v>
      </c>
      <c r="N112" s="44"/>
      <c r="O112" s="64" t="s">
        <v>694</v>
      </c>
      <c r="P112" s="66" t="s">
        <v>4288</v>
      </c>
      <c r="Q112" s="40">
        <v>6.2039999999999998E-2</v>
      </c>
      <c r="R112" s="40">
        <v>165.44</v>
      </c>
      <c r="S112" s="40" t="s">
        <v>8868</v>
      </c>
      <c r="T112" s="40" t="s">
        <v>8868</v>
      </c>
      <c r="U112" s="44"/>
      <c r="V112" s="64" t="s">
        <v>694</v>
      </c>
      <c r="W112" s="66" t="s">
        <v>4288</v>
      </c>
      <c r="X112" s="55">
        <v>2665.6666666666665</v>
      </c>
      <c r="Y112" s="55">
        <v>-1</v>
      </c>
      <c r="Z112" s="55" t="s">
        <v>8868</v>
      </c>
    </row>
    <row r="113" spans="2:26" ht="15">
      <c r="B113" s="64" t="s">
        <v>696</v>
      </c>
      <c r="C113" s="66" t="s">
        <v>4292</v>
      </c>
      <c r="D113" s="40">
        <v>1701.0419999999999</v>
      </c>
      <c r="E113" s="40">
        <v>1542.42</v>
      </c>
      <c r="F113" s="40">
        <v>1902</v>
      </c>
      <c r="G113" s="40">
        <v>7019.4223000000002</v>
      </c>
      <c r="I113" s="64" t="s">
        <v>696</v>
      </c>
      <c r="J113" s="66" t="s">
        <v>4292</v>
      </c>
      <c r="K113" s="55">
        <v>-9.3249902118818895E-2</v>
      </c>
      <c r="L113" s="55">
        <v>0.23312716380752319</v>
      </c>
      <c r="M113" s="55">
        <v>2.6905480021030495</v>
      </c>
      <c r="N113" s="44"/>
      <c r="O113" s="64" t="s">
        <v>696</v>
      </c>
      <c r="P113" s="66" t="s">
        <v>4292</v>
      </c>
      <c r="Q113" s="40">
        <v>233.93100000000001</v>
      </c>
      <c r="R113" s="40">
        <v>247.47957</v>
      </c>
      <c r="S113" s="40">
        <v>304.16502000000003</v>
      </c>
      <c r="T113" s="40">
        <v>676.8181699999999</v>
      </c>
      <c r="U113" s="44"/>
      <c r="V113" s="64" t="s">
        <v>696</v>
      </c>
      <c r="W113" s="66" t="s">
        <v>4292</v>
      </c>
      <c r="X113" s="55">
        <v>5.7916949869833312E-2</v>
      </c>
      <c r="Y113" s="55">
        <v>0.22905102833336932</v>
      </c>
      <c r="Z113" s="55">
        <v>1.2251676737844472</v>
      </c>
    </row>
    <row r="114" spans="2:26" ht="15">
      <c r="B114" s="64" t="s">
        <v>701</v>
      </c>
      <c r="C114" s="66" t="s">
        <v>4300</v>
      </c>
      <c r="D114" s="40" t="s">
        <v>8868</v>
      </c>
      <c r="E114" s="40">
        <v>271737.90000000002</v>
      </c>
      <c r="F114" s="40">
        <v>1550097.6</v>
      </c>
      <c r="G114" s="40">
        <v>978831.8</v>
      </c>
      <c r="I114" s="64" t="s">
        <v>701</v>
      </c>
      <c r="J114" s="66" t="s">
        <v>4300</v>
      </c>
      <c r="K114" s="55" t="s">
        <v>8868</v>
      </c>
      <c r="L114" s="55">
        <v>4.7043849974552687</v>
      </c>
      <c r="M114" s="55">
        <v>-0.36853537480478649</v>
      </c>
      <c r="N114" s="44"/>
      <c r="O114" s="64" t="s">
        <v>701</v>
      </c>
      <c r="P114" s="66" t="s">
        <v>4300</v>
      </c>
      <c r="Q114" s="40" t="s">
        <v>8868</v>
      </c>
      <c r="R114" s="40">
        <v>22334.065850000003</v>
      </c>
      <c r="S114" s="40">
        <v>100215.22667000002</v>
      </c>
      <c r="T114" s="40">
        <v>44444.179479999999</v>
      </c>
      <c r="U114" s="44"/>
      <c r="V114" s="64" t="s">
        <v>701</v>
      </c>
      <c r="W114" s="66" t="s">
        <v>4300</v>
      </c>
      <c r="X114" s="55" t="s">
        <v>8868</v>
      </c>
      <c r="Y114" s="55">
        <v>3.4871017817832755</v>
      </c>
      <c r="Z114" s="55">
        <v>-0.55651270813016473</v>
      </c>
    </row>
    <row r="115" spans="2:26" ht="15">
      <c r="B115" s="64" t="s">
        <v>704</v>
      </c>
      <c r="C115" s="66" t="s">
        <v>4307</v>
      </c>
      <c r="D115" s="40" t="s">
        <v>8868</v>
      </c>
      <c r="E115" s="40">
        <v>12700</v>
      </c>
      <c r="F115" s="40">
        <v>6000</v>
      </c>
      <c r="G115" s="40" t="s">
        <v>8868</v>
      </c>
      <c r="I115" s="64" t="s">
        <v>704</v>
      </c>
      <c r="J115" s="66" t="s">
        <v>4307</v>
      </c>
      <c r="K115" s="55" t="s">
        <v>8868</v>
      </c>
      <c r="L115" s="55">
        <v>-0.52755905511811019</v>
      </c>
      <c r="M115" s="55">
        <v>-1</v>
      </c>
      <c r="N115" s="44"/>
      <c r="O115" s="64" t="s">
        <v>704</v>
      </c>
      <c r="P115" s="66" t="s">
        <v>4307</v>
      </c>
      <c r="Q115" s="40" t="s">
        <v>8868</v>
      </c>
      <c r="R115" s="40">
        <v>6118.9149800000005</v>
      </c>
      <c r="S115" s="40">
        <v>3376.4267199999999</v>
      </c>
      <c r="T115" s="40" t="s">
        <v>8868</v>
      </c>
      <c r="U115" s="44"/>
      <c r="V115" s="64" t="s">
        <v>704</v>
      </c>
      <c r="W115" s="66" t="s">
        <v>4307</v>
      </c>
      <c r="X115" s="55" t="s">
        <v>8868</v>
      </c>
      <c r="Y115" s="55">
        <v>-0.44819845821750581</v>
      </c>
      <c r="Z115" s="55">
        <v>-1</v>
      </c>
    </row>
    <row r="116" spans="2:26" ht="15">
      <c r="B116" s="64" t="s">
        <v>705</v>
      </c>
      <c r="C116" s="66" t="s">
        <v>4311</v>
      </c>
      <c r="D116" s="40">
        <v>220</v>
      </c>
      <c r="E116" s="40">
        <v>639.99400000000003</v>
      </c>
      <c r="F116" s="40">
        <v>187.45099999999999</v>
      </c>
      <c r="G116" s="40">
        <v>0.5</v>
      </c>
      <c r="I116" s="64" t="s">
        <v>705</v>
      </c>
      <c r="J116" s="66" t="s">
        <v>4311</v>
      </c>
      <c r="K116" s="55">
        <v>1.9090636363636366</v>
      </c>
      <c r="L116" s="55">
        <v>-0.7071050666099995</v>
      </c>
      <c r="M116" s="55">
        <v>-0.99733263626227653</v>
      </c>
      <c r="N116" s="44"/>
      <c r="O116" s="64" t="s">
        <v>705</v>
      </c>
      <c r="P116" s="66" t="s">
        <v>4311</v>
      </c>
      <c r="Q116" s="40">
        <v>3553.1077099999998</v>
      </c>
      <c r="R116" s="40">
        <v>9879.9623300000003</v>
      </c>
      <c r="S116" s="40">
        <v>2747.7058399999996</v>
      </c>
      <c r="T116" s="40">
        <v>4.37643</v>
      </c>
      <c r="U116" s="44"/>
      <c r="V116" s="64" t="s">
        <v>705</v>
      </c>
      <c r="W116" s="66" t="s">
        <v>4311</v>
      </c>
      <c r="X116" s="55">
        <v>1.7806537646448102</v>
      </c>
      <c r="Y116" s="55">
        <v>-0.72189106109678869</v>
      </c>
      <c r="Z116" s="55">
        <v>-0.99840724216679611</v>
      </c>
    </row>
    <row r="117" spans="2:26" ht="15">
      <c r="B117" s="64" t="s">
        <v>706</v>
      </c>
      <c r="C117" s="66" t="s">
        <v>4315</v>
      </c>
      <c r="D117" s="40">
        <v>5978</v>
      </c>
      <c r="E117" s="40">
        <v>6188</v>
      </c>
      <c r="F117" s="40">
        <v>136</v>
      </c>
      <c r="G117" s="40">
        <v>68</v>
      </c>
      <c r="I117" s="64" t="s">
        <v>706</v>
      </c>
      <c r="J117" s="66" t="s">
        <v>4315</v>
      </c>
      <c r="K117" s="55">
        <v>3.5128805620608938E-2</v>
      </c>
      <c r="L117" s="55">
        <v>-0.97802197802197799</v>
      </c>
      <c r="M117" s="55">
        <v>-0.5</v>
      </c>
      <c r="N117" s="44"/>
      <c r="O117" s="64" t="s">
        <v>706</v>
      </c>
      <c r="P117" s="66" t="s">
        <v>4315</v>
      </c>
      <c r="Q117" s="40">
        <v>1545.346</v>
      </c>
      <c r="R117" s="40">
        <v>1415.896</v>
      </c>
      <c r="S117" s="40">
        <v>36.176000000000002</v>
      </c>
      <c r="T117" s="40">
        <v>17</v>
      </c>
      <c r="U117" s="44"/>
      <c r="V117" s="64" t="s">
        <v>706</v>
      </c>
      <c r="W117" s="66" t="s">
        <v>4315</v>
      </c>
      <c r="X117" s="55">
        <v>-8.3767648151287788E-2</v>
      </c>
      <c r="Y117" s="55">
        <v>-0.97445010085486505</v>
      </c>
      <c r="Z117" s="55">
        <v>-0.53007518796992481</v>
      </c>
    </row>
    <row r="118" spans="2:26" ht="15">
      <c r="B118" s="64" t="s">
        <v>707</v>
      </c>
      <c r="C118" s="66" t="s">
        <v>4319</v>
      </c>
      <c r="D118" s="40">
        <v>4783</v>
      </c>
      <c r="E118" s="40">
        <v>2205</v>
      </c>
      <c r="F118" s="40">
        <v>4284</v>
      </c>
      <c r="G118" s="40">
        <v>4452</v>
      </c>
      <c r="I118" s="64" t="s">
        <v>707</v>
      </c>
      <c r="J118" s="66" t="s">
        <v>4319</v>
      </c>
      <c r="K118" s="55">
        <v>-0.53899226426928704</v>
      </c>
      <c r="L118" s="55">
        <v>0.94285714285714284</v>
      </c>
      <c r="M118" s="55">
        <v>3.9215686274509887E-2</v>
      </c>
      <c r="N118" s="44"/>
      <c r="O118" s="64" t="s">
        <v>707</v>
      </c>
      <c r="P118" s="66" t="s">
        <v>4319</v>
      </c>
      <c r="Q118" s="40">
        <v>18003.574000000001</v>
      </c>
      <c r="R118" s="40">
        <v>7394.4359999999997</v>
      </c>
      <c r="S118" s="40">
        <v>13780.6998</v>
      </c>
      <c r="T118" s="40">
        <v>14766.045</v>
      </c>
      <c r="U118" s="44"/>
      <c r="V118" s="64" t="s">
        <v>707</v>
      </c>
      <c r="W118" s="66" t="s">
        <v>4319</v>
      </c>
      <c r="X118" s="55">
        <v>-0.58927955082696359</v>
      </c>
      <c r="Y118" s="55">
        <v>0.86365799906848895</v>
      </c>
      <c r="Z118" s="55">
        <v>7.1501826053855355E-2</v>
      </c>
    </row>
    <row r="119" spans="2:26" ht="15">
      <c r="B119" s="64" t="s">
        <v>709</v>
      </c>
      <c r="C119" s="66" t="s">
        <v>4323</v>
      </c>
      <c r="D119" s="40">
        <v>730.09</v>
      </c>
      <c r="E119" s="40">
        <v>5902.68</v>
      </c>
      <c r="F119" s="40">
        <v>4522.1109999999999</v>
      </c>
      <c r="G119" s="40">
        <v>4777.5140000000001</v>
      </c>
      <c r="I119" s="64" t="s">
        <v>709</v>
      </c>
      <c r="J119" s="66" t="s">
        <v>4323</v>
      </c>
      <c r="K119" s="55">
        <v>7.0848662493665167</v>
      </c>
      <c r="L119" s="55">
        <v>-0.23388850488252799</v>
      </c>
      <c r="M119" s="55">
        <v>5.6478710938320686E-2</v>
      </c>
      <c r="N119" s="44"/>
      <c r="O119" s="64" t="s">
        <v>709</v>
      </c>
      <c r="P119" s="66" t="s">
        <v>4323</v>
      </c>
      <c r="Q119" s="40">
        <v>9360.403839999999</v>
      </c>
      <c r="R119" s="40">
        <v>69401.423999999999</v>
      </c>
      <c r="S119" s="40">
        <v>46797.519949999994</v>
      </c>
      <c r="T119" s="40">
        <v>48013.508179999997</v>
      </c>
      <c r="U119" s="44"/>
      <c r="V119" s="64" t="s">
        <v>709</v>
      </c>
      <c r="W119" s="66" t="s">
        <v>4323</v>
      </c>
      <c r="X119" s="55">
        <v>6.414362156408842</v>
      </c>
      <c r="Y119" s="55">
        <v>-0.32569798639866532</v>
      </c>
      <c r="Z119" s="55">
        <v>2.5984031446521172E-2</v>
      </c>
    </row>
    <row r="120" spans="2:26" ht="15">
      <c r="B120" s="64" t="s">
        <v>711</v>
      </c>
      <c r="C120" s="66" t="s">
        <v>4327</v>
      </c>
      <c r="D120" s="40" t="s">
        <v>8868</v>
      </c>
      <c r="E120" s="40">
        <v>0.52</v>
      </c>
      <c r="F120" s="40" t="s">
        <v>8868</v>
      </c>
      <c r="G120" s="40" t="s">
        <v>8868</v>
      </c>
      <c r="I120" s="64" t="s">
        <v>711</v>
      </c>
      <c r="J120" s="66" t="s">
        <v>4327</v>
      </c>
      <c r="K120" s="55" t="s">
        <v>8868</v>
      </c>
      <c r="L120" s="55">
        <v>-1</v>
      </c>
      <c r="M120" s="55" t="s">
        <v>8868</v>
      </c>
      <c r="N120" s="44"/>
      <c r="O120" s="64" t="s">
        <v>711</v>
      </c>
      <c r="P120" s="66" t="s">
        <v>4327</v>
      </c>
      <c r="Q120" s="40" t="s">
        <v>8868</v>
      </c>
      <c r="R120" s="40">
        <v>0.3</v>
      </c>
      <c r="S120" s="40" t="s">
        <v>8868</v>
      </c>
      <c r="T120" s="40" t="s">
        <v>8868</v>
      </c>
      <c r="U120" s="44"/>
      <c r="V120" s="64" t="s">
        <v>711</v>
      </c>
      <c r="W120" s="66" t="s">
        <v>4327</v>
      </c>
      <c r="X120" s="55" t="s">
        <v>8868</v>
      </c>
      <c r="Y120" s="55">
        <v>-1</v>
      </c>
      <c r="Z120" s="55" t="s">
        <v>8868</v>
      </c>
    </row>
    <row r="121" spans="2:26" ht="15">
      <c r="B121" s="64" t="s">
        <v>713</v>
      </c>
      <c r="C121" s="66" t="s">
        <v>4331</v>
      </c>
      <c r="D121" s="40">
        <v>12452106.321</v>
      </c>
      <c r="E121" s="40">
        <v>12512793.968149999</v>
      </c>
      <c r="F121" s="40">
        <v>14656622.743000001</v>
      </c>
      <c r="G121" s="40">
        <v>15965290.578</v>
      </c>
      <c r="I121" s="64" t="s">
        <v>713</v>
      </c>
      <c r="J121" s="66" t="s">
        <v>4331</v>
      </c>
      <c r="K121" s="55">
        <v>4.8736852694271082E-3</v>
      </c>
      <c r="L121" s="55">
        <v>0.17133094177902164</v>
      </c>
      <c r="M121" s="55">
        <v>8.9288498308726538E-2</v>
      </c>
      <c r="N121" s="44"/>
      <c r="O121" s="64" t="s">
        <v>713</v>
      </c>
      <c r="P121" s="66" t="s">
        <v>4331</v>
      </c>
      <c r="Q121" s="40">
        <v>1407134.8885999999</v>
      </c>
      <c r="R121" s="40">
        <v>1124300.7933500006</v>
      </c>
      <c r="S121" s="40">
        <v>1165029.59932</v>
      </c>
      <c r="T121" s="40">
        <v>1078484.3421800002</v>
      </c>
      <c r="U121" s="44"/>
      <c r="V121" s="64" t="s">
        <v>713</v>
      </c>
      <c r="W121" s="66" t="s">
        <v>4331</v>
      </c>
      <c r="X121" s="55">
        <v>-0.20099998766386873</v>
      </c>
      <c r="Y121" s="55">
        <v>3.6225898096756248E-2</v>
      </c>
      <c r="Z121" s="55">
        <v>-7.4285886977046967E-2</v>
      </c>
    </row>
    <row r="122" spans="2:26" ht="15">
      <c r="B122" s="64" t="s">
        <v>721</v>
      </c>
      <c r="C122" s="66" t="s">
        <v>4345</v>
      </c>
      <c r="D122" s="40">
        <v>288957.3</v>
      </c>
      <c r="E122" s="40">
        <v>277365.09999999998</v>
      </c>
      <c r="F122" s="40">
        <v>276458</v>
      </c>
      <c r="G122" s="40">
        <v>213317</v>
      </c>
      <c r="I122" s="64" t="s">
        <v>721</v>
      </c>
      <c r="J122" s="66" t="s">
        <v>4345</v>
      </c>
      <c r="K122" s="55">
        <v>-4.0117346057704784E-2</v>
      </c>
      <c r="L122" s="55">
        <v>-3.2704186647850575E-3</v>
      </c>
      <c r="M122" s="55">
        <v>-0.22839273958431294</v>
      </c>
      <c r="N122" s="44"/>
      <c r="O122" s="64" t="s">
        <v>721</v>
      </c>
      <c r="P122" s="66" t="s">
        <v>4345</v>
      </c>
      <c r="Q122" s="40">
        <v>16952.828209999996</v>
      </c>
      <c r="R122" s="40">
        <v>15323.140809999997</v>
      </c>
      <c r="S122" s="40">
        <v>14557.61829</v>
      </c>
      <c r="T122" s="40">
        <v>9261.2185900000022</v>
      </c>
      <c r="U122" s="44"/>
      <c r="V122" s="64" t="s">
        <v>721</v>
      </c>
      <c r="W122" s="66" t="s">
        <v>4345</v>
      </c>
      <c r="X122" s="55">
        <v>-9.6130709272373327E-2</v>
      </c>
      <c r="Y122" s="55">
        <v>-4.9958590702267158E-2</v>
      </c>
      <c r="Z122" s="55">
        <v>-0.36382322949340073</v>
      </c>
    </row>
    <row r="123" spans="2:26" ht="15">
      <c r="B123" s="64" t="s">
        <v>723</v>
      </c>
      <c r="C123" s="66" t="s">
        <v>4349</v>
      </c>
      <c r="D123" s="40">
        <v>8666.0249999999996</v>
      </c>
      <c r="E123" s="40">
        <v>7576.9309999999996</v>
      </c>
      <c r="F123" s="40">
        <v>8542.643</v>
      </c>
      <c r="G123" s="40">
        <v>7161.3249800000003</v>
      </c>
      <c r="I123" s="64" t="s">
        <v>723</v>
      </c>
      <c r="J123" s="66" t="s">
        <v>4349</v>
      </c>
      <c r="K123" s="55">
        <v>-0.12567399701708681</v>
      </c>
      <c r="L123" s="55">
        <v>0.12745424235749292</v>
      </c>
      <c r="M123" s="55">
        <v>-0.16169679805184412</v>
      </c>
      <c r="N123" s="44"/>
      <c r="O123" s="64" t="s">
        <v>723</v>
      </c>
      <c r="P123" s="66" t="s">
        <v>4349</v>
      </c>
      <c r="Q123" s="40">
        <v>1274.2182299999999</v>
      </c>
      <c r="R123" s="40">
        <v>921.87158999999997</v>
      </c>
      <c r="S123" s="40">
        <v>1054.66551</v>
      </c>
      <c r="T123" s="40">
        <v>820.63737000000003</v>
      </c>
      <c r="U123" s="44"/>
      <c r="V123" s="64" t="s">
        <v>723</v>
      </c>
      <c r="W123" s="66" t="s">
        <v>4349</v>
      </c>
      <c r="X123" s="55">
        <v>-0.27651985484464459</v>
      </c>
      <c r="Y123" s="55">
        <v>0.14404817486565569</v>
      </c>
      <c r="Z123" s="55">
        <v>-0.22189797407900447</v>
      </c>
    </row>
    <row r="124" spans="2:26" ht="15">
      <c r="B124" s="64" t="s">
        <v>724</v>
      </c>
      <c r="C124" s="66" t="s">
        <v>4353</v>
      </c>
      <c r="D124" s="40">
        <v>74877.179999999993</v>
      </c>
      <c r="E124" s="40">
        <v>56552.54</v>
      </c>
      <c r="F124" s="40">
        <v>28507.181</v>
      </c>
      <c r="G124" s="40">
        <v>7089.5</v>
      </c>
      <c r="I124" s="64" t="s">
        <v>724</v>
      </c>
      <c r="J124" s="66" t="s">
        <v>4353</v>
      </c>
      <c r="K124" s="55">
        <v>-0.2447293020383513</v>
      </c>
      <c r="L124" s="55">
        <v>-0.49591687658945116</v>
      </c>
      <c r="M124" s="55">
        <v>-0.75130827562360514</v>
      </c>
      <c r="N124" s="44"/>
      <c r="O124" s="64" t="s">
        <v>724</v>
      </c>
      <c r="P124" s="66" t="s">
        <v>4353</v>
      </c>
      <c r="Q124" s="40">
        <v>22557.364889999997</v>
      </c>
      <c r="R124" s="40">
        <v>12049.231960000001</v>
      </c>
      <c r="S124" s="40">
        <v>5063.8829299999998</v>
      </c>
      <c r="T124" s="40">
        <v>930.42150000000004</v>
      </c>
      <c r="U124" s="44"/>
      <c r="V124" s="64" t="s">
        <v>724</v>
      </c>
      <c r="W124" s="66" t="s">
        <v>4353</v>
      </c>
      <c r="X124" s="55">
        <v>-0.46584044640153877</v>
      </c>
      <c r="Y124" s="55">
        <v>-0.57973396588175574</v>
      </c>
      <c r="Z124" s="55">
        <v>-0.81626322866038292</v>
      </c>
    </row>
    <row r="125" spans="2:26" ht="15">
      <c r="B125" s="64" t="s">
        <v>726</v>
      </c>
      <c r="C125" s="66" t="s">
        <v>4357</v>
      </c>
      <c r="D125" s="40">
        <v>7600216.7549999999</v>
      </c>
      <c r="E125" s="40">
        <v>11438901.885</v>
      </c>
      <c r="F125" s="40">
        <v>11850965.739</v>
      </c>
      <c r="G125" s="40">
        <v>14581080.189999999</v>
      </c>
      <c r="I125" s="64" t="s">
        <v>726</v>
      </c>
      <c r="J125" s="66" t="s">
        <v>4357</v>
      </c>
      <c r="K125" s="55">
        <v>0.50507574372462738</v>
      </c>
      <c r="L125" s="55">
        <v>3.6023025474180015E-2</v>
      </c>
      <c r="M125" s="55">
        <v>0.23037063064114216</v>
      </c>
      <c r="N125" s="44"/>
      <c r="O125" s="64" t="s">
        <v>726</v>
      </c>
      <c r="P125" s="66" t="s">
        <v>4357</v>
      </c>
      <c r="Q125" s="40">
        <v>6506147.1142299995</v>
      </c>
      <c r="R125" s="40">
        <v>9453547.5743200015</v>
      </c>
      <c r="S125" s="40">
        <v>9413683.0324399993</v>
      </c>
      <c r="T125" s="40">
        <v>6276310.5379799986</v>
      </c>
      <c r="U125" s="44"/>
      <c r="V125" s="64" t="s">
        <v>726</v>
      </c>
      <c r="W125" s="66" t="s">
        <v>4357</v>
      </c>
      <c r="X125" s="55">
        <v>0.45301780121810631</v>
      </c>
      <c r="Y125" s="55">
        <v>-4.2168870010547144E-3</v>
      </c>
      <c r="Z125" s="55">
        <v>-0.33327789810305553</v>
      </c>
    </row>
    <row r="126" spans="2:26" ht="15">
      <c r="B126" s="64" t="s">
        <v>729</v>
      </c>
      <c r="C126" s="66" t="s">
        <v>4363</v>
      </c>
      <c r="D126" s="40">
        <v>719082.66870000004</v>
      </c>
      <c r="E126" s="40">
        <v>1659944.9777899999</v>
      </c>
      <c r="F126" s="40">
        <v>2580566.2740000002</v>
      </c>
      <c r="G126" s="40">
        <v>2150400.8526999997</v>
      </c>
      <c r="I126" s="64" t="s">
        <v>729</v>
      </c>
      <c r="J126" s="66" t="s">
        <v>4363</v>
      </c>
      <c r="K126" s="55">
        <v>1.3084202276644299</v>
      </c>
      <c r="L126" s="55">
        <v>0.55460952533239238</v>
      </c>
      <c r="M126" s="55">
        <v>-0.16669419639946848</v>
      </c>
      <c r="N126" s="44"/>
      <c r="O126" s="64" t="s">
        <v>729</v>
      </c>
      <c r="P126" s="66" t="s">
        <v>4363</v>
      </c>
      <c r="Q126" s="40">
        <v>647667.52871999994</v>
      </c>
      <c r="R126" s="40">
        <v>1355410.9612899998</v>
      </c>
      <c r="S126" s="40">
        <v>2085595.842470001</v>
      </c>
      <c r="T126" s="40">
        <v>990579.08857000014</v>
      </c>
      <c r="U126" s="44"/>
      <c r="V126" s="64" t="s">
        <v>729</v>
      </c>
      <c r="W126" s="66" t="s">
        <v>4363</v>
      </c>
      <c r="X126" s="55">
        <v>1.0927573194362998</v>
      </c>
      <c r="Y126" s="55">
        <v>0.53871844188500173</v>
      </c>
      <c r="Z126" s="55">
        <v>-0.52503784846596013</v>
      </c>
    </row>
    <row r="127" spans="2:26" ht="15">
      <c r="B127" s="64" t="s">
        <v>761</v>
      </c>
      <c r="C127" s="66" t="s">
        <v>4405</v>
      </c>
      <c r="D127" s="40">
        <v>7304319.5889999997</v>
      </c>
      <c r="E127" s="40">
        <v>9459827.1390000004</v>
      </c>
      <c r="F127" s="40">
        <v>7454228.0109999999</v>
      </c>
      <c r="G127" s="40">
        <v>7322163.1090000002</v>
      </c>
      <c r="I127" s="64" t="s">
        <v>761</v>
      </c>
      <c r="J127" s="66" t="s">
        <v>4405</v>
      </c>
      <c r="K127" s="55">
        <v>0.29510038871329036</v>
      </c>
      <c r="L127" s="55">
        <v>-0.21201223854625451</v>
      </c>
      <c r="M127" s="55">
        <v>-1.7716777888349466E-2</v>
      </c>
      <c r="N127" s="44"/>
      <c r="O127" s="64" t="s">
        <v>761</v>
      </c>
      <c r="P127" s="66" t="s">
        <v>4405</v>
      </c>
      <c r="Q127" s="40">
        <v>4133645.0150899999</v>
      </c>
      <c r="R127" s="40">
        <v>5055444.8052200004</v>
      </c>
      <c r="S127" s="40">
        <v>4493864.4627</v>
      </c>
      <c r="T127" s="40">
        <v>3556613.8710599998</v>
      </c>
      <c r="U127" s="44"/>
      <c r="V127" s="64" t="s">
        <v>761</v>
      </c>
      <c r="W127" s="66" t="s">
        <v>4405</v>
      </c>
      <c r="X127" s="55">
        <v>0.22299926257938019</v>
      </c>
      <c r="Y127" s="55">
        <v>-0.11108425947804645</v>
      </c>
      <c r="Z127" s="55">
        <v>-0.20856227405596517</v>
      </c>
    </row>
    <row r="128" spans="2:26" ht="15">
      <c r="B128" s="64" t="s">
        <v>765</v>
      </c>
      <c r="C128" s="66" t="s">
        <v>4412</v>
      </c>
      <c r="D128" s="40" t="s">
        <v>8868</v>
      </c>
      <c r="E128" s="40" t="s">
        <v>8868</v>
      </c>
      <c r="F128" s="40" t="s">
        <v>8868</v>
      </c>
      <c r="G128" s="40" t="s">
        <v>8868</v>
      </c>
      <c r="I128" s="64" t="s">
        <v>765</v>
      </c>
      <c r="J128" s="66" t="s">
        <v>4412</v>
      </c>
      <c r="K128" s="55" t="s">
        <v>8868</v>
      </c>
      <c r="L128" s="55" t="s">
        <v>8868</v>
      </c>
      <c r="M128" s="55" t="s">
        <v>8868</v>
      </c>
      <c r="N128" s="44"/>
      <c r="O128" s="64" t="s">
        <v>765</v>
      </c>
      <c r="P128" s="66" t="s">
        <v>4412</v>
      </c>
      <c r="Q128" s="40" t="s">
        <v>8868</v>
      </c>
      <c r="R128" s="40" t="s">
        <v>8868</v>
      </c>
      <c r="S128" s="40" t="s">
        <v>8868</v>
      </c>
      <c r="T128" s="40" t="s">
        <v>8868</v>
      </c>
      <c r="U128" s="44"/>
      <c r="V128" s="64" t="s">
        <v>765</v>
      </c>
      <c r="W128" s="66" t="s">
        <v>4412</v>
      </c>
      <c r="X128" s="55" t="s">
        <v>8868</v>
      </c>
      <c r="Y128" s="55" t="s">
        <v>8868</v>
      </c>
      <c r="Z128" s="55" t="s">
        <v>8868</v>
      </c>
    </row>
    <row r="129" spans="2:26" ht="15">
      <c r="B129" s="64" t="s">
        <v>767</v>
      </c>
      <c r="C129" s="66" t="s">
        <v>4416</v>
      </c>
      <c r="D129" s="40" t="s">
        <v>8868</v>
      </c>
      <c r="E129" s="40" t="s">
        <v>8868</v>
      </c>
      <c r="F129" s="40">
        <v>0.7</v>
      </c>
      <c r="G129" s="40" t="s">
        <v>8868</v>
      </c>
      <c r="I129" s="64" t="s">
        <v>767</v>
      </c>
      <c r="J129" s="66" t="s">
        <v>4416</v>
      </c>
      <c r="K129" s="55" t="s">
        <v>8868</v>
      </c>
      <c r="L129" s="55" t="s">
        <v>8868</v>
      </c>
      <c r="M129" s="55">
        <v>-1</v>
      </c>
      <c r="N129" s="44"/>
      <c r="O129" s="64" t="s">
        <v>767</v>
      </c>
      <c r="P129" s="66" t="s">
        <v>4416</v>
      </c>
      <c r="Q129" s="40" t="s">
        <v>8868</v>
      </c>
      <c r="R129" s="40" t="s">
        <v>8868</v>
      </c>
      <c r="S129" s="40">
        <v>20.819220000000001</v>
      </c>
      <c r="T129" s="40" t="s">
        <v>8868</v>
      </c>
      <c r="U129" s="44"/>
      <c r="V129" s="64" t="s">
        <v>767</v>
      </c>
      <c r="W129" s="66" t="s">
        <v>4416</v>
      </c>
      <c r="X129" s="55" t="s">
        <v>8868</v>
      </c>
      <c r="Y129" s="55" t="s">
        <v>8868</v>
      </c>
      <c r="Z129" s="55">
        <v>-1</v>
      </c>
    </row>
    <row r="130" spans="2:26" ht="15">
      <c r="B130" s="64" t="s">
        <v>768</v>
      </c>
      <c r="C130" s="66" t="s">
        <v>4420</v>
      </c>
      <c r="D130" s="40">
        <v>0.77732999999999997</v>
      </c>
      <c r="E130" s="40">
        <v>41.021000000000001</v>
      </c>
      <c r="F130" s="40">
        <v>1.9546900000000003</v>
      </c>
      <c r="G130" s="40">
        <v>1.14408</v>
      </c>
      <c r="I130" s="64" t="s">
        <v>768</v>
      </c>
      <c r="J130" s="66" t="s">
        <v>4420</v>
      </c>
      <c r="K130" s="55">
        <v>51.77166711692589</v>
      </c>
      <c r="L130" s="55">
        <v>-0.95234904073523319</v>
      </c>
      <c r="M130" s="55">
        <v>-0.4147000291606342</v>
      </c>
      <c r="N130" s="44"/>
      <c r="O130" s="64" t="s">
        <v>768</v>
      </c>
      <c r="P130" s="66" t="s">
        <v>4420</v>
      </c>
      <c r="Q130" s="40">
        <v>226.54803000000001</v>
      </c>
      <c r="R130" s="40">
        <v>153.14231000000001</v>
      </c>
      <c r="S130" s="40">
        <v>201.75414999999998</v>
      </c>
      <c r="T130" s="40">
        <v>652.72349999999994</v>
      </c>
      <c r="U130" s="44"/>
      <c r="V130" s="64" t="s">
        <v>768</v>
      </c>
      <c r="W130" s="66" t="s">
        <v>4420</v>
      </c>
      <c r="X130" s="55">
        <v>-0.32401835495987319</v>
      </c>
      <c r="Y130" s="55">
        <v>0.31742919380019785</v>
      </c>
      <c r="Z130" s="55">
        <v>2.2352420012178187</v>
      </c>
    </row>
    <row r="131" spans="2:26" ht="15">
      <c r="B131" s="64" t="s">
        <v>776</v>
      </c>
      <c r="C131" s="66" t="s">
        <v>4435</v>
      </c>
      <c r="D131" s="40">
        <v>18.250309999999999</v>
      </c>
      <c r="E131" s="40">
        <v>4.6000000000000001E-4</v>
      </c>
      <c r="F131" s="40">
        <v>3.9300000000000003E-3</v>
      </c>
      <c r="G131" s="40">
        <v>4.4800000000000004</v>
      </c>
      <c r="I131" s="64" t="s">
        <v>776</v>
      </c>
      <c r="J131" s="66" t="s">
        <v>4435</v>
      </c>
      <c r="K131" s="55">
        <v>-0.99997479494868857</v>
      </c>
      <c r="L131" s="55">
        <v>7.5434782608695663</v>
      </c>
      <c r="M131" s="55">
        <v>1138.9491094147584</v>
      </c>
      <c r="N131" s="44"/>
      <c r="O131" s="64" t="s">
        <v>776</v>
      </c>
      <c r="P131" s="66" t="s">
        <v>4435</v>
      </c>
      <c r="Q131" s="40">
        <v>1093.0605999999998</v>
      </c>
      <c r="R131" s="40">
        <v>7.6636000000000006</v>
      </c>
      <c r="S131" s="40">
        <v>26.827579999999998</v>
      </c>
      <c r="T131" s="40">
        <v>32.72766</v>
      </c>
      <c r="U131" s="44"/>
      <c r="V131" s="64" t="s">
        <v>776</v>
      </c>
      <c r="W131" s="66" t="s">
        <v>4435</v>
      </c>
      <c r="X131" s="55">
        <v>-0.9929888608188786</v>
      </c>
      <c r="Y131" s="55">
        <v>2.5006498251474496</v>
      </c>
      <c r="Z131" s="55">
        <v>0.21992591206512113</v>
      </c>
    </row>
    <row r="132" spans="2:26" ht="15">
      <c r="B132" s="64" t="s">
        <v>783</v>
      </c>
      <c r="C132" s="66" t="s">
        <v>4447</v>
      </c>
      <c r="D132" s="40">
        <v>12650</v>
      </c>
      <c r="E132" s="40">
        <v>12100</v>
      </c>
      <c r="F132" s="40">
        <v>14000</v>
      </c>
      <c r="G132" s="40">
        <v>10830</v>
      </c>
      <c r="I132" s="64" t="s">
        <v>783</v>
      </c>
      <c r="J132" s="66" t="s">
        <v>4447</v>
      </c>
      <c r="K132" s="55">
        <v>-4.3478260869565188E-2</v>
      </c>
      <c r="L132" s="55">
        <v>0.15702479338842967</v>
      </c>
      <c r="M132" s="55">
        <v>-0.22642857142857142</v>
      </c>
      <c r="N132" s="44"/>
      <c r="O132" s="64" t="s">
        <v>783</v>
      </c>
      <c r="P132" s="66" t="s">
        <v>4447</v>
      </c>
      <c r="Q132" s="40">
        <v>9912.9</v>
      </c>
      <c r="R132" s="40">
        <v>6534</v>
      </c>
      <c r="S132" s="40">
        <v>6993.6</v>
      </c>
      <c r="T132" s="40">
        <v>5230</v>
      </c>
      <c r="U132" s="44"/>
      <c r="V132" s="64" t="s">
        <v>783</v>
      </c>
      <c r="W132" s="66" t="s">
        <v>4447</v>
      </c>
      <c r="X132" s="55">
        <v>-0.34085888085222282</v>
      </c>
      <c r="Y132" s="55">
        <v>7.0339761248852106E-2</v>
      </c>
      <c r="Z132" s="55">
        <v>-0.25217341569434915</v>
      </c>
    </row>
    <row r="133" spans="2:26" ht="15">
      <c r="B133" s="64" t="s">
        <v>785</v>
      </c>
      <c r="C133" s="66" t="s">
        <v>4451</v>
      </c>
      <c r="D133" s="40">
        <v>5.0000000000000001E-3</v>
      </c>
      <c r="E133" s="40" t="s">
        <v>8868</v>
      </c>
      <c r="F133" s="40">
        <v>4.4999999999999997E-3</v>
      </c>
      <c r="G133" s="40" t="s">
        <v>8868</v>
      </c>
      <c r="I133" s="64" t="s">
        <v>785</v>
      </c>
      <c r="J133" s="66" t="s">
        <v>4451</v>
      </c>
      <c r="K133" s="55">
        <v>-1</v>
      </c>
      <c r="L133" s="55" t="s">
        <v>8868</v>
      </c>
      <c r="M133" s="55">
        <v>-1</v>
      </c>
      <c r="N133" s="44"/>
      <c r="O133" s="64" t="s">
        <v>785</v>
      </c>
      <c r="P133" s="66" t="s">
        <v>4451</v>
      </c>
      <c r="Q133" s="40">
        <v>0.04</v>
      </c>
      <c r="R133" s="40" t="s">
        <v>8868</v>
      </c>
      <c r="S133" s="40">
        <v>0.04</v>
      </c>
      <c r="T133" s="40" t="s">
        <v>8868</v>
      </c>
      <c r="U133" s="44"/>
      <c r="V133" s="64" t="s">
        <v>785</v>
      </c>
      <c r="W133" s="66" t="s">
        <v>4451</v>
      </c>
      <c r="X133" s="55">
        <v>-1</v>
      </c>
      <c r="Y133" s="55" t="s">
        <v>8868</v>
      </c>
      <c r="Z133" s="55">
        <v>-1</v>
      </c>
    </row>
    <row r="134" spans="2:26" ht="15">
      <c r="B134" s="64" t="s">
        <v>787</v>
      </c>
      <c r="C134" s="66" t="s">
        <v>4455</v>
      </c>
      <c r="D134" s="40">
        <v>111.8896</v>
      </c>
      <c r="E134" s="40">
        <v>96.55</v>
      </c>
      <c r="F134" s="40">
        <v>138.93</v>
      </c>
      <c r="G134" s="40">
        <v>246.69</v>
      </c>
      <c r="I134" s="64" t="s">
        <v>787</v>
      </c>
      <c r="J134" s="66" t="s">
        <v>4455</v>
      </c>
      <c r="K134" s="55">
        <v>-0.13709585162517346</v>
      </c>
      <c r="L134" s="55">
        <v>0.43894355256343864</v>
      </c>
      <c r="M134" s="55">
        <v>0.7756424098466852</v>
      </c>
      <c r="N134" s="44"/>
      <c r="O134" s="64" t="s">
        <v>787</v>
      </c>
      <c r="P134" s="66" t="s">
        <v>4455</v>
      </c>
      <c r="Q134" s="40">
        <v>2742.6483599999997</v>
      </c>
      <c r="R134" s="40">
        <v>2288.9681900000005</v>
      </c>
      <c r="S134" s="40">
        <v>3210.05492</v>
      </c>
      <c r="T134" s="40">
        <v>5906.8039399999998</v>
      </c>
      <c r="U134" s="44"/>
      <c r="V134" s="64" t="s">
        <v>787</v>
      </c>
      <c r="W134" s="66" t="s">
        <v>4455</v>
      </c>
      <c r="X134" s="55">
        <v>-0.16541681996739799</v>
      </c>
      <c r="Y134" s="55">
        <v>0.40240259083722751</v>
      </c>
      <c r="Z134" s="55">
        <v>0.84009435576884139</v>
      </c>
    </row>
    <row r="135" spans="2:26" ht="15">
      <c r="B135" s="64" t="s">
        <v>791</v>
      </c>
      <c r="C135" s="66" t="s">
        <v>4462</v>
      </c>
      <c r="D135" s="40" t="s">
        <v>8868</v>
      </c>
      <c r="E135" s="40" t="s">
        <v>8868</v>
      </c>
      <c r="F135" s="40" t="s">
        <v>8868</v>
      </c>
      <c r="G135" s="40" t="s">
        <v>8868</v>
      </c>
      <c r="I135" s="64" t="s">
        <v>791</v>
      </c>
      <c r="J135" s="66" t="s">
        <v>4462</v>
      </c>
      <c r="K135" s="55" t="s">
        <v>8868</v>
      </c>
      <c r="L135" s="55" t="s">
        <v>8868</v>
      </c>
      <c r="M135" s="55" t="s">
        <v>8868</v>
      </c>
      <c r="N135" s="44"/>
      <c r="O135" s="64" t="s">
        <v>791</v>
      </c>
      <c r="P135" s="66" t="s">
        <v>4462</v>
      </c>
      <c r="Q135" s="40" t="s">
        <v>8868</v>
      </c>
      <c r="R135" s="40" t="s">
        <v>8868</v>
      </c>
      <c r="S135" s="40" t="s">
        <v>8868</v>
      </c>
      <c r="T135" s="40" t="s">
        <v>8868</v>
      </c>
      <c r="U135" s="44"/>
      <c r="V135" s="64" t="s">
        <v>791</v>
      </c>
      <c r="W135" s="66" t="s">
        <v>4462</v>
      </c>
      <c r="X135" s="55" t="s">
        <v>8868</v>
      </c>
      <c r="Y135" s="55" t="s">
        <v>8868</v>
      </c>
      <c r="Z135" s="55" t="s">
        <v>8868</v>
      </c>
    </row>
    <row r="136" spans="2:26" ht="15">
      <c r="B136" s="64" t="s">
        <v>793</v>
      </c>
      <c r="C136" s="66" t="s">
        <v>4466</v>
      </c>
      <c r="D136" s="40">
        <v>321</v>
      </c>
      <c r="E136" s="40">
        <v>320</v>
      </c>
      <c r="F136" s="40">
        <v>260</v>
      </c>
      <c r="G136" s="40">
        <v>280.10000000000002</v>
      </c>
      <c r="I136" s="64" t="s">
        <v>793</v>
      </c>
      <c r="J136" s="66" t="s">
        <v>4466</v>
      </c>
      <c r="K136" s="55">
        <v>-3.1152647975077885E-3</v>
      </c>
      <c r="L136" s="55">
        <v>-0.1875</v>
      </c>
      <c r="M136" s="55">
        <v>7.7307692307692299E-2</v>
      </c>
      <c r="N136" s="44"/>
      <c r="O136" s="64" t="s">
        <v>793</v>
      </c>
      <c r="P136" s="66" t="s">
        <v>4466</v>
      </c>
      <c r="Q136" s="40">
        <v>388.25656000000004</v>
      </c>
      <c r="R136" s="40">
        <v>265.28131000000002</v>
      </c>
      <c r="S136" s="40">
        <v>224.61108999999999</v>
      </c>
      <c r="T136" s="40">
        <v>263.41045999999994</v>
      </c>
      <c r="U136" s="44"/>
      <c r="V136" s="64" t="s">
        <v>793</v>
      </c>
      <c r="W136" s="66" t="s">
        <v>4466</v>
      </c>
      <c r="X136" s="55">
        <v>-0.31673708230454622</v>
      </c>
      <c r="Y136" s="55">
        <v>-0.15330978273591922</v>
      </c>
      <c r="Z136" s="55">
        <v>0.17274022400229638</v>
      </c>
    </row>
    <row r="137" spans="2:26" ht="15">
      <c r="B137" s="64" t="s">
        <v>798</v>
      </c>
      <c r="C137" s="66" t="s">
        <v>4475</v>
      </c>
      <c r="D137" s="40">
        <v>60</v>
      </c>
      <c r="E137" s="40">
        <v>80</v>
      </c>
      <c r="F137" s="40">
        <v>80</v>
      </c>
      <c r="G137" s="40">
        <v>180</v>
      </c>
      <c r="I137" s="64" t="s">
        <v>798</v>
      </c>
      <c r="J137" s="66" t="s">
        <v>4475</v>
      </c>
      <c r="K137" s="55">
        <v>0.33333333333333326</v>
      </c>
      <c r="L137" s="55">
        <v>0</v>
      </c>
      <c r="M137" s="55">
        <v>1.25</v>
      </c>
      <c r="N137" s="44"/>
      <c r="O137" s="64" t="s">
        <v>798</v>
      </c>
      <c r="P137" s="66" t="s">
        <v>4475</v>
      </c>
      <c r="Q137" s="40">
        <v>287.815</v>
      </c>
      <c r="R137" s="40">
        <v>318.06</v>
      </c>
      <c r="S137" s="40">
        <v>292.06</v>
      </c>
      <c r="T137" s="40">
        <v>557.42394999999999</v>
      </c>
      <c r="U137" s="44"/>
      <c r="V137" s="64" t="s">
        <v>798</v>
      </c>
      <c r="W137" s="66" t="s">
        <v>4475</v>
      </c>
      <c r="X137" s="55">
        <v>0.10508486354081614</v>
      </c>
      <c r="Y137" s="55">
        <v>-8.174558259447906E-2</v>
      </c>
      <c r="Z137" s="55">
        <v>0.90859395329726755</v>
      </c>
    </row>
    <row r="138" spans="2:26" ht="15">
      <c r="B138" s="64" t="s">
        <v>801</v>
      </c>
      <c r="C138" s="66" t="s">
        <v>4479</v>
      </c>
      <c r="D138" s="40">
        <v>100.9</v>
      </c>
      <c r="E138" s="40">
        <v>1.13626</v>
      </c>
      <c r="F138" s="40">
        <v>0.9</v>
      </c>
      <c r="G138" s="40">
        <v>0.40500000000000003</v>
      </c>
      <c r="I138" s="64" t="s">
        <v>801</v>
      </c>
      <c r="J138" s="66" t="s">
        <v>4479</v>
      </c>
      <c r="K138" s="55">
        <v>-0.98873875123885036</v>
      </c>
      <c r="L138" s="55">
        <v>-0.20792776301198668</v>
      </c>
      <c r="M138" s="55">
        <v>-0.55000000000000004</v>
      </c>
      <c r="N138" s="44"/>
      <c r="O138" s="64" t="s">
        <v>801</v>
      </c>
      <c r="P138" s="66" t="s">
        <v>4479</v>
      </c>
      <c r="Q138" s="40">
        <v>5156.2972900000013</v>
      </c>
      <c r="R138" s="40">
        <v>1327.2731400000002</v>
      </c>
      <c r="S138" s="40">
        <v>1225.875</v>
      </c>
      <c r="T138" s="40">
        <v>518.55333999999993</v>
      </c>
      <c r="U138" s="44"/>
      <c r="V138" s="64" t="s">
        <v>801</v>
      </c>
      <c r="W138" s="66" t="s">
        <v>4479</v>
      </c>
      <c r="X138" s="55">
        <v>-0.74259181242825512</v>
      </c>
      <c r="Y138" s="55">
        <v>-7.6395835148144631E-2</v>
      </c>
      <c r="Z138" s="55">
        <v>-0.57699329866421945</v>
      </c>
    </row>
    <row r="139" spans="2:26" ht="15">
      <c r="B139" s="64" t="s">
        <v>807</v>
      </c>
      <c r="C139" s="66" t="s">
        <v>4491</v>
      </c>
      <c r="D139" s="40">
        <v>2.0000000000000001E-4</v>
      </c>
      <c r="E139" s="40">
        <v>6.0000000000000006E-4</v>
      </c>
      <c r="F139" s="40">
        <v>2.0000000000000001E-4</v>
      </c>
      <c r="G139" s="40">
        <v>4.0000000000000002E-4</v>
      </c>
      <c r="I139" s="64" t="s">
        <v>807</v>
      </c>
      <c r="J139" s="66" t="s">
        <v>4491</v>
      </c>
      <c r="K139" s="55">
        <v>2</v>
      </c>
      <c r="L139" s="55">
        <v>-0.66666666666666674</v>
      </c>
      <c r="M139" s="55">
        <v>1</v>
      </c>
      <c r="N139" s="44"/>
      <c r="O139" s="64" t="s">
        <v>807</v>
      </c>
      <c r="P139" s="66" t="s">
        <v>4491</v>
      </c>
      <c r="Q139" s="40">
        <v>0.26247999999999999</v>
      </c>
      <c r="R139" s="40">
        <v>0.83448</v>
      </c>
      <c r="S139" s="40">
        <v>0.27306000000000002</v>
      </c>
      <c r="T139" s="40">
        <v>0.5</v>
      </c>
      <c r="U139" s="44"/>
      <c r="V139" s="64" t="s">
        <v>807</v>
      </c>
      <c r="W139" s="66" t="s">
        <v>4491</v>
      </c>
      <c r="X139" s="55">
        <v>2.1792136543736667</v>
      </c>
      <c r="Y139" s="55">
        <v>-0.67277825711820527</v>
      </c>
      <c r="Z139" s="55">
        <v>0.83109939207500161</v>
      </c>
    </row>
    <row r="140" spans="2:26" ht="15">
      <c r="B140" s="64" t="s">
        <v>810</v>
      </c>
      <c r="C140" s="66" t="s">
        <v>4495</v>
      </c>
      <c r="D140" s="40">
        <v>0.73499999999999999</v>
      </c>
      <c r="E140" s="40">
        <v>0.13</v>
      </c>
      <c r="F140" s="40" t="s">
        <v>8868</v>
      </c>
      <c r="G140" s="40" t="s">
        <v>8868</v>
      </c>
      <c r="I140" s="64" t="s">
        <v>810</v>
      </c>
      <c r="J140" s="66" t="s">
        <v>4495</v>
      </c>
      <c r="K140" s="55">
        <v>-0.8231292517006803</v>
      </c>
      <c r="L140" s="55">
        <v>-1</v>
      </c>
      <c r="M140" s="55" t="s">
        <v>8868</v>
      </c>
      <c r="N140" s="44"/>
      <c r="O140" s="64" t="s">
        <v>810</v>
      </c>
      <c r="P140" s="66" t="s">
        <v>4495</v>
      </c>
      <c r="Q140" s="40">
        <v>261.50246999999996</v>
      </c>
      <c r="R140" s="40">
        <v>46.181379999999997</v>
      </c>
      <c r="S140" s="40" t="s">
        <v>8868</v>
      </c>
      <c r="T140" s="40" t="s">
        <v>8868</v>
      </c>
      <c r="U140" s="44"/>
      <c r="V140" s="64" t="s">
        <v>810</v>
      </c>
      <c r="W140" s="66" t="s">
        <v>4495</v>
      </c>
      <c r="X140" s="55">
        <v>-0.82339983251401028</v>
      </c>
      <c r="Y140" s="55">
        <v>-1</v>
      </c>
      <c r="Z140" s="55" t="s">
        <v>8868</v>
      </c>
    </row>
    <row r="141" spans="2:26" ht="15">
      <c r="B141" s="64" t="s">
        <v>813</v>
      </c>
      <c r="C141" s="66" t="s">
        <v>4499</v>
      </c>
      <c r="D141" s="40" t="s">
        <v>8868</v>
      </c>
      <c r="E141" s="40" t="s">
        <v>8868</v>
      </c>
      <c r="F141" s="40" t="s">
        <v>8868</v>
      </c>
      <c r="G141" s="40" t="s">
        <v>8868</v>
      </c>
      <c r="I141" s="64" t="s">
        <v>813</v>
      </c>
      <c r="J141" s="66" t="s">
        <v>4499</v>
      </c>
      <c r="K141" s="55" t="s">
        <v>8868</v>
      </c>
      <c r="L141" s="55" t="s">
        <v>8868</v>
      </c>
      <c r="M141" s="55" t="s">
        <v>8868</v>
      </c>
      <c r="N141" s="44"/>
      <c r="O141" s="64" t="s">
        <v>813</v>
      </c>
      <c r="P141" s="66" t="s">
        <v>4499</v>
      </c>
      <c r="Q141" s="40" t="s">
        <v>8868</v>
      </c>
      <c r="R141" s="40" t="s">
        <v>8868</v>
      </c>
      <c r="S141" s="40" t="s">
        <v>8868</v>
      </c>
      <c r="T141" s="40" t="s">
        <v>8868</v>
      </c>
      <c r="U141" s="44"/>
      <c r="V141" s="64" t="s">
        <v>813</v>
      </c>
      <c r="W141" s="66" t="s">
        <v>4499</v>
      </c>
      <c r="X141" s="55" t="s">
        <v>8868</v>
      </c>
      <c r="Y141" s="55" t="s">
        <v>8868</v>
      </c>
      <c r="Z141" s="55" t="s">
        <v>8868</v>
      </c>
    </row>
    <row r="142" spans="2:26" ht="15">
      <c r="B142" s="64" t="s">
        <v>815</v>
      </c>
      <c r="C142" s="66" t="s">
        <v>4503</v>
      </c>
      <c r="D142" s="40">
        <v>80</v>
      </c>
      <c r="E142" s="40" t="s">
        <v>8868</v>
      </c>
      <c r="F142" s="40">
        <v>60</v>
      </c>
      <c r="G142" s="40" t="s">
        <v>8868</v>
      </c>
      <c r="I142" s="64" t="s">
        <v>815</v>
      </c>
      <c r="J142" s="66" t="s">
        <v>4503</v>
      </c>
      <c r="K142" s="55">
        <v>-1</v>
      </c>
      <c r="L142" s="55" t="s">
        <v>8868</v>
      </c>
      <c r="M142" s="55">
        <v>-1</v>
      </c>
      <c r="N142" s="44"/>
      <c r="O142" s="64" t="s">
        <v>815</v>
      </c>
      <c r="P142" s="66" t="s">
        <v>4503</v>
      </c>
      <c r="Q142" s="40">
        <v>320</v>
      </c>
      <c r="R142" s="40" t="s">
        <v>8868</v>
      </c>
      <c r="S142" s="40">
        <v>153.9</v>
      </c>
      <c r="T142" s="40" t="s">
        <v>8868</v>
      </c>
      <c r="U142" s="44"/>
      <c r="V142" s="64" t="s">
        <v>815</v>
      </c>
      <c r="W142" s="66" t="s">
        <v>4503</v>
      </c>
      <c r="X142" s="55">
        <v>-1</v>
      </c>
      <c r="Y142" s="55" t="s">
        <v>8868</v>
      </c>
      <c r="Z142" s="55">
        <v>-1</v>
      </c>
    </row>
    <row r="143" spans="2:26" ht="15">
      <c r="B143" s="64" t="s">
        <v>817</v>
      </c>
      <c r="C143" s="66" t="s">
        <v>4507</v>
      </c>
      <c r="D143" s="40" t="s">
        <v>8868</v>
      </c>
      <c r="E143" s="40" t="s">
        <v>8868</v>
      </c>
      <c r="F143" s="40" t="s">
        <v>8868</v>
      </c>
      <c r="G143" s="40" t="s">
        <v>8868</v>
      </c>
      <c r="I143" s="64" t="s">
        <v>817</v>
      </c>
      <c r="J143" s="66" t="s">
        <v>4507</v>
      </c>
      <c r="K143" s="55" t="s">
        <v>8868</v>
      </c>
      <c r="L143" s="55" t="s">
        <v>8868</v>
      </c>
      <c r="M143" s="55" t="s">
        <v>8868</v>
      </c>
      <c r="N143" s="44"/>
      <c r="O143" s="64" t="s">
        <v>817</v>
      </c>
      <c r="P143" s="66" t="s">
        <v>4507</v>
      </c>
      <c r="Q143" s="40" t="s">
        <v>8868</v>
      </c>
      <c r="R143" s="40" t="s">
        <v>8868</v>
      </c>
      <c r="S143" s="40" t="s">
        <v>8868</v>
      </c>
      <c r="T143" s="40">
        <v>11.195</v>
      </c>
      <c r="U143" s="44"/>
      <c r="V143" s="64" t="s">
        <v>817</v>
      </c>
      <c r="W143" s="66" t="s">
        <v>4507</v>
      </c>
      <c r="X143" s="55" t="s">
        <v>8868</v>
      </c>
      <c r="Y143" s="55" t="s">
        <v>8868</v>
      </c>
      <c r="Z143" s="55" t="s">
        <v>8868</v>
      </c>
    </row>
    <row r="144" spans="2:26" ht="15">
      <c r="B144" s="64" t="s">
        <v>820</v>
      </c>
      <c r="C144" s="66" t="s">
        <v>4511</v>
      </c>
      <c r="D144" s="40">
        <v>1.7999999999999998E-4</v>
      </c>
      <c r="E144" s="40" t="s">
        <v>8868</v>
      </c>
      <c r="F144" s="40" t="s">
        <v>8868</v>
      </c>
      <c r="G144" s="40" t="s">
        <v>8868</v>
      </c>
      <c r="I144" s="64" t="s">
        <v>820</v>
      </c>
      <c r="J144" s="66" t="s">
        <v>4511</v>
      </c>
      <c r="K144" s="55">
        <v>-1</v>
      </c>
      <c r="L144" s="55" t="s">
        <v>8868</v>
      </c>
      <c r="M144" s="55" t="s">
        <v>8868</v>
      </c>
      <c r="N144" s="44"/>
      <c r="O144" s="64" t="s">
        <v>820</v>
      </c>
      <c r="P144" s="66" t="s">
        <v>4511</v>
      </c>
      <c r="Q144" s="40">
        <v>19.609000000000002</v>
      </c>
      <c r="R144" s="40" t="s">
        <v>8868</v>
      </c>
      <c r="S144" s="40" t="s">
        <v>8868</v>
      </c>
      <c r="T144" s="40" t="s">
        <v>8868</v>
      </c>
      <c r="U144" s="44"/>
      <c r="V144" s="64" t="s">
        <v>820</v>
      </c>
      <c r="W144" s="66" t="s">
        <v>4511</v>
      </c>
      <c r="X144" s="55">
        <v>-1</v>
      </c>
      <c r="Y144" s="55" t="s">
        <v>8868</v>
      </c>
      <c r="Z144" s="55" t="s">
        <v>8868</v>
      </c>
    </row>
    <row r="145" spans="2:26" ht="15">
      <c r="B145" s="64" t="s">
        <v>824</v>
      </c>
      <c r="C145" s="66" t="s">
        <v>4518</v>
      </c>
      <c r="D145" s="40">
        <v>5.9999999999999995E-5</v>
      </c>
      <c r="E145" s="40">
        <v>1.9700000000000004E-3</v>
      </c>
      <c r="F145" s="40">
        <v>1.01E-3</v>
      </c>
      <c r="G145" s="40">
        <v>1.4999999999999999E-4</v>
      </c>
      <c r="I145" s="64" t="s">
        <v>824</v>
      </c>
      <c r="J145" s="66" t="s">
        <v>4518</v>
      </c>
      <c r="K145" s="55">
        <v>31.833333333333343</v>
      </c>
      <c r="L145" s="55">
        <v>-0.48730964467005089</v>
      </c>
      <c r="M145" s="55">
        <v>-0.85148514851485146</v>
      </c>
      <c r="N145" s="44"/>
      <c r="O145" s="64" t="s">
        <v>824</v>
      </c>
      <c r="P145" s="66" t="s">
        <v>4518</v>
      </c>
      <c r="Q145" s="40">
        <v>112.08330000000001</v>
      </c>
      <c r="R145" s="40">
        <v>126.73236</v>
      </c>
      <c r="S145" s="40">
        <v>69.372</v>
      </c>
      <c r="T145" s="40">
        <v>127.32747000000001</v>
      </c>
      <c r="U145" s="44"/>
      <c r="V145" s="64" t="s">
        <v>824</v>
      </c>
      <c r="W145" s="66" t="s">
        <v>4518</v>
      </c>
      <c r="X145" s="55">
        <v>0.13069797195478716</v>
      </c>
      <c r="Y145" s="55">
        <v>-0.45261020942086139</v>
      </c>
      <c r="Z145" s="55">
        <v>0.83543028887735704</v>
      </c>
    </row>
    <row r="146" spans="2:26" ht="15">
      <c r="B146" s="64" t="s">
        <v>829</v>
      </c>
      <c r="C146" s="66" t="s">
        <v>4526</v>
      </c>
      <c r="D146" s="40">
        <v>37.381059999999998</v>
      </c>
      <c r="E146" s="40">
        <v>185.28100000000001</v>
      </c>
      <c r="F146" s="40">
        <v>375.9</v>
      </c>
      <c r="G146" s="40">
        <v>352.8</v>
      </c>
      <c r="I146" s="64" t="s">
        <v>829</v>
      </c>
      <c r="J146" s="66" t="s">
        <v>4526</v>
      </c>
      <c r="K146" s="55">
        <v>3.9565475136339101</v>
      </c>
      <c r="L146" s="55">
        <v>1.0288102935541148</v>
      </c>
      <c r="M146" s="55">
        <v>-6.1452513966480327E-2</v>
      </c>
      <c r="N146" s="44"/>
      <c r="O146" s="64" t="s">
        <v>829</v>
      </c>
      <c r="P146" s="66" t="s">
        <v>4526</v>
      </c>
      <c r="Q146" s="40">
        <v>460.65268000000003</v>
      </c>
      <c r="R146" s="40">
        <v>693.76815999999997</v>
      </c>
      <c r="S146" s="40">
        <v>4485.8193999999994</v>
      </c>
      <c r="T146" s="40">
        <v>4571.5110799999993</v>
      </c>
      <c r="U146" s="44"/>
      <c r="V146" s="64" t="s">
        <v>829</v>
      </c>
      <c r="W146" s="66" t="s">
        <v>4526</v>
      </c>
      <c r="X146" s="55">
        <v>0.50605475691577428</v>
      </c>
      <c r="Y146" s="55">
        <v>5.46587672746469</v>
      </c>
      <c r="Z146" s="55">
        <v>1.9102793126268169E-2</v>
      </c>
    </row>
    <row r="147" spans="2:26" ht="15">
      <c r="B147" s="64" t="s">
        <v>832</v>
      </c>
      <c r="C147" s="66" t="s">
        <v>4533</v>
      </c>
      <c r="D147" s="40" t="s">
        <v>8868</v>
      </c>
      <c r="E147" s="40">
        <v>0.2</v>
      </c>
      <c r="F147" s="40">
        <v>1.2</v>
      </c>
      <c r="G147" s="40" t="s">
        <v>8868</v>
      </c>
      <c r="I147" s="64" t="s">
        <v>832</v>
      </c>
      <c r="J147" s="66" t="s">
        <v>4533</v>
      </c>
      <c r="K147" s="55" t="s">
        <v>8868</v>
      </c>
      <c r="L147" s="55">
        <v>4.9999999999999991</v>
      </c>
      <c r="M147" s="55">
        <v>-1</v>
      </c>
      <c r="N147" s="44"/>
      <c r="O147" s="64" t="s">
        <v>832</v>
      </c>
      <c r="P147" s="66" t="s">
        <v>4533</v>
      </c>
      <c r="Q147" s="40" t="s">
        <v>8868</v>
      </c>
      <c r="R147" s="40">
        <v>10.26</v>
      </c>
      <c r="S147" s="40">
        <v>59.6</v>
      </c>
      <c r="T147" s="40" t="s">
        <v>8868</v>
      </c>
      <c r="U147" s="44"/>
      <c r="V147" s="64" t="s">
        <v>832</v>
      </c>
      <c r="W147" s="66" t="s">
        <v>4533</v>
      </c>
      <c r="X147" s="55" t="s">
        <v>8868</v>
      </c>
      <c r="Y147" s="55">
        <v>4.8089668615984404</v>
      </c>
      <c r="Z147" s="55">
        <v>-1</v>
      </c>
    </row>
    <row r="148" spans="2:26" ht="15">
      <c r="B148" s="64" t="s">
        <v>835</v>
      </c>
      <c r="C148" s="66" t="s">
        <v>4537</v>
      </c>
      <c r="D148" s="40">
        <v>12.874799999999999</v>
      </c>
      <c r="E148" s="40">
        <v>3.56</v>
      </c>
      <c r="F148" s="40" t="s">
        <v>8868</v>
      </c>
      <c r="G148" s="40" t="s">
        <v>8868</v>
      </c>
      <c r="I148" s="64" t="s">
        <v>835</v>
      </c>
      <c r="J148" s="66" t="s">
        <v>4537</v>
      </c>
      <c r="K148" s="55">
        <v>-0.72349085034330629</v>
      </c>
      <c r="L148" s="55">
        <v>-1</v>
      </c>
      <c r="M148" s="55" t="s">
        <v>8868</v>
      </c>
      <c r="N148" s="44"/>
      <c r="O148" s="64" t="s">
        <v>835</v>
      </c>
      <c r="P148" s="66" t="s">
        <v>4537</v>
      </c>
      <c r="Q148" s="40">
        <v>402.3922</v>
      </c>
      <c r="R148" s="40">
        <v>134.83019999999999</v>
      </c>
      <c r="S148" s="40" t="s">
        <v>8868</v>
      </c>
      <c r="T148" s="40" t="s">
        <v>8868</v>
      </c>
      <c r="U148" s="44"/>
      <c r="V148" s="64" t="s">
        <v>835</v>
      </c>
      <c r="W148" s="66" t="s">
        <v>4537</v>
      </c>
      <c r="X148" s="55">
        <v>-0.6649283957293407</v>
      </c>
      <c r="Y148" s="55">
        <v>-1</v>
      </c>
      <c r="Z148" s="55" t="s">
        <v>8868</v>
      </c>
    </row>
    <row r="149" spans="2:26" ht="15">
      <c r="B149" s="64" t="s">
        <v>837</v>
      </c>
      <c r="C149" s="66" t="s">
        <v>4541</v>
      </c>
      <c r="D149" s="40" t="s">
        <v>8868</v>
      </c>
      <c r="E149" s="40">
        <v>23.24</v>
      </c>
      <c r="F149" s="40" t="s">
        <v>8868</v>
      </c>
      <c r="G149" s="40">
        <v>38.758199999999995</v>
      </c>
      <c r="I149" s="64" t="s">
        <v>837</v>
      </c>
      <c r="J149" s="66" t="s">
        <v>4541</v>
      </c>
      <c r="K149" s="55" t="s">
        <v>8868</v>
      </c>
      <c r="L149" s="55">
        <v>-1</v>
      </c>
      <c r="M149" s="55" t="s">
        <v>8868</v>
      </c>
      <c r="N149" s="44"/>
      <c r="O149" s="64" t="s">
        <v>837</v>
      </c>
      <c r="P149" s="66" t="s">
        <v>4541</v>
      </c>
      <c r="Q149" s="40" t="s">
        <v>8868</v>
      </c>
      <c r="R149" s="40">
        <v>267.48007000000001</v>
      </c>
      <c r="S149" s="40" t="s">
        <v>8868</v>
      </c>
      <c r="T149" s="40">
        <v>77.523630000000011</v>
      </c>
      <c r="U149" s="44"/>
      <c r="V149" s="64" t="s">
        <v>837</v>
      </c>
      <c r="W149" s="66" t="s">
        <v>4541</v>
      </c>
      <c r="X149" s="55" t="s">
        <v>8868</v>
      </c>
      <c r="Y149" s="55">
        <v>-1</v>
      </c>
      <c r="Z149" s="55" t="s">
        <v>8868</v>
      </c>
    </row>
    <row r="150" spans="2:26" ht="15">
      <c r="B150" s="64" t="s">
        <v>840</v>
      </c>
      <c r="C150" s="66" t="s">
        <v>4545</v>
      </c>
      <c r="D150" s="40">
        <v>2E-3</v>
      </c>
      <c r="E150" s="40" t="s">
        <v>8868</v>
      </c>
      <c r="F150" s="40">
        <v>5.0000000000000002E-5</v>
      </c>
      <c r="G150" s="40">
        <v>3.0299999999999997E-3</v>
      </c>
      <c r="I150" s="64" t="s">
        <v>840</v>
      </c>
      <c r="J150" s="66" t="s">
        <v>4545</v>
      </c>
      <c r="K150" s="55">
        <v>-1</v>
      </c>
      <c r="L150" s="55" t="s">
        <v>8868</v>
      </c>
      <c r="M150" s="55">
        <v>59.599999999999994</v>
      </c>
      <c r="N150" s="44"/>
      <c r="O150" s="64" t="s">
        <v>840</v>
      </c>
      <c r="P150" s="66" t="s">
        <v>4545</v>
      </c>
      <c r="Q150" s="40">
        <v>1.0467599999999999</v>
      </c>
      <c r="R150" s="40" t="s">
        <v>8868</v>
      </c>
      <c r="S150" s="40">
        <v>4.0999999999999996</v>
      </c>
      <c r="T150" s="40">
        <v>8.5932899999999997</v>
      </c>
      <c r="U150" s="44"/>
      <c r="V150" s="64" t="s">
        <v>840</v>
      </c>
      <c r="W150" s="66" t="s">
        <v>4545</v>
      </c>
      <c r="X150" s="55">
        <v>-1</v>
      </c>
      <c r="Y150" s="55" t="s">
        <v>8868</v>
      </c>
      <c r="Z150" s="55">
        <v>1.0959243902439026</v>
      </c>
    </row>
    <row r="151" spans="2:26" ht="15">
      <c r="B151" s="64" t="s">
        <v>843</v>
      </c>
      <c r="C151" s="66" t="s">
        <v>4552</v>
      </c>
      <c r="D151" s="40">
        <v>46.543210000000002</v>
      </c>
      <c r="E151" s="40">
        <v>82.506840000000011</v>
      </c>
      <c r="F151" s="40">
        <v>64.863649999999993</v>
      </c>
      <c r="G151" s="40">
        <v>108.72774999999999</v>
      </c>
      <c r="I151" s="64" t="s">
        <v>843</v>
      </c>
      <c r="J151" s="66" t="s">
        <v>4552</v>
      </c>
      <c r="K151" s="55">
        <v>0.7726933746082405</v>
      </c>
      <c r="L151" s="55">
        <v>-0.21383911927786858</v>
      </c>
      <c r="M151" s="55">
        <v>0.6762508739486599</v>
      </c>
      <c r="N151" s="44"/>
      <c r="O151" s="64" t="s">
        <v>843</v>
      </c>
      <c r="P151" s="66" t="s">
        <v>4552</v>
      </c>
      <c r="Q151" s="40">
        <v>4017.1044900000006</v>
      </c>
      <c r="R151" s="40">
        <v>6936.5716899999989</v>
      </c>
      <c r="S151" s="40">
        <v>7384.6190499999993</v>
      </c>
      <c r="T151" s="40">
        <v>10894.638360000001</v>
      </c>
      <c r="U151" s="44"/>
      <c r="V151" s="64" t="s">
        <v>843</v>
      </c>
      <c r="W151" s="66" t="s">
        <v>4552</v>
      </c>
      <c r="X151" s="55">
        <v>0.7267590891069895</v>
      </c>
      <c r="Y151" s="55">
        <v>6.4592046334058795E-2</v>
      </c>
      <c r="Z151" s="55">
        <v>0.47531487897131286</v>
      </c>
    </row>
    <row r="152" spans="2:26" ht="15">
      <c r="B152" s="64" t="s">
        <v>854</v>
      </c>
      <c r="C152" s="66" t="s">
        <v>4570</v>
      </c>
      <c r="D152" s="40" t="s">
        <v>8868</v>
      </c>
      <c r="E152" s="40">
        <v>1.07E-3</v>
      </c>
      <c r="F152" s="40">
        <v>4.7000000000000002E-3</v>
      </c>
      <c r="G152" s="40">
        <v>1.41E-2</v>
      </c>
      <c r="I152" s="64" t="s">
        <v>854</v>
      </c>
      <c r="J152" s="66" t="s">
        <v>4570</v>
      </c>
      <c r="K152" s="55" t="s">
        <v>8868</v>
      </c>
      <c r="L152" s="55">
        <v>3.3925233644859816</v>
      </c>
      <c r="M152" s="55">
        <v>2</v>
      </c>
      <c r="N152" s="44"/>
      <c r="O152" s="64" t="s">
        <v>854</v>
      </c>
      <c r="P152" s="66" t="s">
        <v>4570</v>
      </c>
      <c r="Q152" s="40" t="s">
        <v>8868</v>
      </c>
      <c r="R152" s="40">
        <v>1.15676</v>
      </c>
      <c r="S152" s="40">
        <v>7.0470599999999992</v>
      </c>
      <c r="T152" s="40">
        <v>16.840119999999999</v>
      </c>
      <c r="U152" s="44"/>
      <c r="V152" s="64" t="s">
        <v>854</v>
      </c>
      <c r="W152" s="66" t="s">
        <v>4570</v>
      </c>
      <c r="X152" s="55" t="s">
        <v>8868</v>
      </c>
      <c r="Y152" s="55">
        <v>5.0920674988761707</v>
      </c>
      <c r="Z152" s="55">
        <v>1.3896660451308773</v>
      </c>
    </row>
    <row r="153" spans="2:26" ht="15">
      <c r="B153" s="64" t="s">
        <v>858</v>
      </c>
      <c r="C153" s="66" t="s">
        <v>4577</v>
      </c>
      <c r="D153" s="40">
        <v>1.4449999999999999E-2</v>
      </c>
      <c r="E153" s="40">
        <v>0.1419</v>
      </c>
      <c r="F153" s="40">
        <v>2.5999999999999999E-2</v>
      </c>
      <c r="G153" s="40">
        <v>0.10959999999999999</v>
      </c>
      <c r="I153" s="64" t="s">
        <v>858</v>
      </c>
      <c r="J153" s="66" t="s">
        <v>4577</v>
      </c>
      <c r="K153" s="55">
        <v>8.820069204152249</v>
      </c>
      <c r="L153" s="55">
        <v>-0.81677237491190979</v>
      </c>
      <c r="M153" s="55">
        <v>3.2153846153846155</v>
      </c>
      <c r="N153" s="44"/>
      <c r="O153" s="64" t="s">
        <v>858</v>
      </c>
      <c r="P153" s="66" t="s">
        <v>4577</v>
      </c>
      <c r="Q153" s="40">
        <v>7.9544100000000002</v>
      </c>
      <c r="R153" s="40">
        <v>11.156360000000001</v>
      </c>
      <c r="S153" s="40">
        <v>4.2392599999999998</v>
      </c>
      <c r="T153" s="40">
        <v>15.34305</v>
      </c>
      <c r="U153" s="44"/>
      <c r="V153" s="64" t="s">
        <v>858</v>
      </c>
      <c r="W153" s="66" t="s">
        <v>4577</v>
      </c>
      <c r="X153" s="55">
        <v>0.40253771178503506</v>
      </c>
      <c r="Y153" s="55">
        <v>-0.62001405476338167</v>
      </c>
      <c r="Z153" s="55">
        <v>2.6192755339375271</v>
      </c>
    </row>
    <row r="154" spans="2:26" ht="15">
      <c r="B154" s="64" t="s">
        <v>862</v>
      </c>
      <c r="C154" s="66" t="s">
        <v>4584</v>
      </c>
      <c r="D154" s="40" t="s">
        <v>8868</v>
      </c>
      <c r="E154" s="40" t="s">
        <v>8868</v>
      </c>
      <c r="F154" s="40">
        <v>2.0000000000000001E-4</v>
      </c>
      <c r="G154" s="40" t="s">
        <v>8868</v>
      </c>
      <c r="I154" s="64" t="s">
        <v>862</v>
      </c>
      <c r="J154" s="66" t="s">
        <v>4584</v>
      </c>
      <c r="K154" s="55" t="s">
        <v>8868</v>
      </c>
      <c r="L154" s="55" t="s">
        <v>8868</v>
      </c>
      <c r="M154" s="55">
        <v>-1</v>
      </c>
      <c r="N154" s="44"/>
      <c r="O154" s="64" t="s">
        <v>862</v>
      </c>
      <c r="P154" s="66" t="s">
        <v>4584</v>
      </c>
      <c r="Q154" s="40" t="s">
        <v>8868</v>
      </c>
      <c r="R154" s="40" t="s">
        <v>8868</v>
      </c>
      <c r="S154" s="40">
        <v>1.0565199999999999</v>
      </c>
      <c r="T154" s="40" t="s">
        <v>8868</v>
      </c>
      <c r="U154" s="44"/>
      <c r="V154" s="64" t="s">
        <v>862</v>
      </c>
      <c r="W154" s="66" t="s">
        <v>4584</v>
      </c>
      <c r="X154" s="55" t="s">
        <v>8868</v>
      </c>
      <c r="Y154" s="55" t="s">
        <v>8868</v>
      </c>
      <c r="Z154" s="55">
        <v>-1</v>
      </c>
    </row>
    <row r="155" spans="2:26" ht="15">
      <c r="B155" s="64" t="s">
        <v>865</v>
      </c>
      <c r="C155" s="66" t="s">
        <v>4591</v>
      </c>
      <c r="D155" s="40" t="s">
        <v>8868</v>
      </c>
      <c r="E155" s="40">
        <v>1E-3</v>
      </c>
      <c r="F155" s="40" t="s">
        <v>8868</v>
      </c>
      <c r="G155" s="40" t="s">
        <v>8868</v>
      </c>
      <c r="I155" s="64" t="s">
        <v>865</v>
      </c>
      <c r="J155" s="66" t="s">
        <v>4591</v>
      </c>
      <c r="K155" s="55" t="s">
        <v>8868</v>
      </c>
      <c r="L155" s="55">
        <v>-1</v>
      </c>
      <c r="M155" s="55" t="s">
        <v>8868</v>
      </c>
      <c r="N155" s="44"/>
      <c r="O155" s="64" t="s">
        <v>865</v>
      </c>
      <c r="P155" s="66" t="s">
        <v>4591</v>
      </c>
      <c r="Q155" s="40" t="s">
        <v>8868</v>
      </c>
      <c r="R155" s="40">
        <v>2.5</v>
      </c>
      <c r="S155" s="40" t="s">
        <v>8868</v>
      </c>
      <c r="T155" s="40" t="s">
        <v>8868</v>
      </c>
      <c r="U155" s="44"/>
      <c r="V155" s="64" t="s">
        <v>865</v>
      </c>
      <c r="W155" s="66" t="s">
        <v>4591</v>
      </c>
      <c r="X155" s="55" t="s">
        <v>8868</v>
      </c>
      <c r="Y155" s="55">
        <v>-1</v>
      </c>
      <c r="Z155" s="55" t="s">
        <v>8868</v>
      </c>
    </row>
    <row r="156" spans="2:26" ht="15">
      <c r="B156" s="64" t="s">
        <v>868</v>
      </c>
      <c r="C156" s="66" t="s">
        <v>4595</v>
      </c>
      <c r="D156" s="40">
        <v>5.4999999999999997E-3</v>
      </c>
      <c r="E156" s="40">
        <v>5.0000000000000001E-3</v>
      </c>
      <c r="F156" s="40">
        <v>4.0000000000000001E-3</v>
      </c>
      <c r="G156" s="40">
        <v>5.0000000000000001E-3</v>
      </c>
      <c r="I156" s="64" t="s">
        <v>868</v>
      </c>
      <c r="J156" s="66" t="s">
        <v>4595</v>
      </c>
      <c r="K156" s="55">
        <v>-9.0909090909090828E-2</v>
      </c>
      <c r="L156" s="55">
        <v>-0.19999999999999996</v>
      </c>
      <c r="M156" s="55">
        <v>0.25</v>
      </c>
      <c r="N156" s="44"/>
      <c r="O156" s="64" t="s">
        <v>868</v>
      </c>
      <c r="P156" s="66" t="s">
        <v>4595</v>
      </c>
      <c r="Q156" s="40">
        <v>3.1004999999999998</v>
      </c>
      <c r="R156" s="40">
        <v>3.40218</v>
      </c>
      <c r="S156" s="40">
        <v>3.44</v>
      </c>
      <c r="T156" s="40">
        <v>4.6732399999999998</v>
      </c>
      <c r="U156" s="44"/>
      <c r="V156" s="64" t="s">
        <v>868</v>
      </c>
      <c r="W156" s="66" t="s">
        <v>4595</v>
      </c>
      <c r="X156" s="55">
        <v>9.7300435413643083E-2</v>
      </c>
      <c r="Y156" s="55">
        <v>1.1116401836469558E-2</v>
      </c>
      <c r="Z156" s="55">
        <v>0.35850000000000004</v>
      </c>
    </row>
    <row r="157" spans="2:26" ht="15">
      <c r="B157" s="64" t="s">
        <v>870</v>
      </c>
      <c r="C157" s="66" t="s">
        <v>4599</v>
      </c>
      <c r="D157" s="40">
        <v>0.40711999999999998</v>
      </c>
      <c r="E157" s="40">
        <v>1.04958</v>
      </c>
      <c r="F157" s="40">
        <v>0.60029999999999994</v>
      </c>
      <c r="G157" s="40">
        <v>0.27764999999999995</v>
      </c>
      <c r="I157" s="64" t="s">
        <v>870</v>
      </c>
      <c r="J157" s="66" t="s">
        <v>4599</v>
      </c>
      <c r="K157" s="55">
        <v>1.5780605226960112</v>
      </c>
      <c r="L157" s="55">
        <v>-0.42805693706053849</v>
      </c>
      <c r="M157" s="55">
        <v>-0.53748125937031488</v>
      </c>
      <c r="N157" s="44"/>
      <c r="O157" s="64" t="s">
        <v>870</v>
      </c>
      <c r="P157" s="66" t="s">
        <v>4599</v>
      </c>
      <c r="Q157" s="40">
        <v>381.86165</v>
      </c>
      <c r="R157" s="40">
        <v>951.01336000000015</v>
      </c>
      <c r="S157" s="40">
        <v>392.77613000000002</v>
      </c>
      <c r="T157" s="40">
        <v>199.21475000000001</v>
      </c>
      <c r="U157" s="44"/>
      <c r="V157" s="64" t="s">
        <v>870</v>
      </c>
      <c r="W157" s="66" t="s">
        <v>4599</v>
      </c>
      <c r="X157" s="55">
        <v>1.4904657485243678</v>
      </c>
      <c r="Y157" s="55">
        <v>-0.58699199556986248</v>
      </c>
      <c r="Z157" s="55">
        <v>-0.49280331775762443</v>
      </c>
    </row>
    <row r="158" spans="2:26" ht="15">
      <c r="B158" s="64" t="s">
        <v>875</v>
      </c>
      <c r="C158" s="66" t="s">
        <v>4606</v>
      </c>
      <c r="D158" s="40" t="s">
        <v>8868</v>
      </c>
      <c r="E158" s="40" t="s">
        <v>8868</v>
      </c>
      <c r="F158" s="40" t="s">
        <v>8868</v>
      </c>
      <c r="G158" s="40" t="s">
        <v>8868</v>
      </c>
      <c r="I158" s="64" t="s">
        <v>875</v>
      </c>
      <c r="J158" s="66" t="s">
        <v>4606</v>
      </c>
      <c r="K158" s="55" t="s">
        <v>8868</v>
      </c>
      <c r="L158" s="55" t="s">
        <v>8868</v>
      </c>
      <c r="M158" s="55" t="s">
        <v>8868</v>
      </c>
      <c r="N158" s="44"/>
      <c r="O158" s="64" t="s">
        <v>875</v>
      </c>
      <c r="P158" s="66" t="s">
        <v>4606</v>
      </c>
      <c r="Q158" s="40" t="s">
        <v>8868</v>
      </c>
      <c r="R158" s="40" t="s">
        <v>8868</v>
      </c>
      <c r="S158" s="40" t="s">
        <v>8868</v>
      </c>
      <c r="T158" s="40" t="s">
        <v>8868</v>
      </c>
      <c r="U158" s="44"/>
      <c r="V158" s="64" t="s">
        <v>875</v>
      </c>
      <c r="W158" s="66" t="s">
        <v>4606</v>
      </c>
      <c r="X158" s="55" t="s">
        <v>8868</v>
      </c>
      <c r="Y158" s="55" t="s">
        <v>8868</v>
      </c>
      <c r="Z158" s="55" t="s">
        <v>8868</v>
      </c>
    </row>
    <row r="159" spans="2:26" ht="15">
      <c r="B159" s="64" t="s">
        <v>877</v>
      </c>
      <c r="C159" s="66" t="s">
        <v>4610</v>
      </c>
      <c r="D159" s="40" t="s">
        <v>8868</v>
      </c>
      <c r="E159" s="40">
        <v>3.0000000000000001E-3</v>
      </c>
      <c r="F159" s="40">
        <v>4.0000000000000001E-3</v>
      </c>
      <c r="G159" s="40">
        <v>3.0000000000000001E-3</v>
      </c>
      <c r="I159" s="64" t="s">
        <v>877</v>
      </c>
      <c r="J159" s="66" t="s">
        <v>4610</v>
      </c>
      <c r="K159" s="55" t="s">
        <v>8868</v>
      </c>
      <c r="L159" s="55">
        <v>0.33333333333333326</v>
      </c>
      <c r="M159" s="55">
        <v>-0.25</v>
      </c>
      <c r="N159" s="44"/>
      <c r="O159" s="64" t="s">
        <v>877</v>
      </c>
      <c r="P159" s="66" t="s">
        <v>4610</v>
      </c>
      <c r="Q159" s="40" t="s">
        <v>8868</v>
      </c>
      <c r="R159" s="40">
        <v>1.30122</v>
      </c>
      <c r="S159" s="40">
        <v>1.8794900000000001</v>
      </c>
      <c r="T159" s="40">
        <v>0.79056999999999999</v>
      </c>
      <c r="U159" s="44"/>
      <c r="V159" s="64" t="s">
        <v>877</v>
      </c>
      <c r="W159" s="66" t="s">
        <v>4610</v>
      </c>
      <c r="X159" s="55" t="s">
        <v>8868</v>
      </c>
      <c r="Y159" s="55">
        <v>0.44440601896681575</v>
      </c>
      <c r="Z159" s="55">
        <v>-0.57936993546121562</v>
      </c>
    </row>
    <row r="160" spans="2:26" ht="15">
      <c r="B160" s="64" t="s">
        <v>878</v>
      </c>
      <c r="C160" s="66" t="s">
        <v>4614</v>
      </c>
      <c r="D160" s="40">
        <v>4.0000000000000002E-4</v>
      </c>
      <c r="E160" s="40" t="s">
        <v>8868</v>
      </c>
      <c r="F160" s="40" t="s">
        <v>8868</v>
      </c>
      <c r="G160" s="40">
        <v>1E-3</v>
      </c>
      <c r="I160" s="64" t="s">
        <v>878</v>
      </c>
      <c r="J160" s="66" t="s">
        <v>4614</v>
      </c>
      <c r="K160" s="55">
        <v>-1</v>
      </c>
      <c r="L160" s="55" t="s">
        <v>8868</v>
      </c>
      <c r="M160" s="55" t="s">
        <v>8868</v>
      </c>
      <c r="N160" s="44"/>
      <c r="O160" s="64" t="s">
        <v>878</v>
      </c>
      <c r="P160" s="66" t="s">
        <v>4614</v>
      </c>
      <c r="Q160" s="40">
        <v>0.51214999999999999</v>
      </c>
      <c r="R160" s="40" t="s">
        <v>8868</v>
      </c>
      <c r="S160" s="40" t="s">
        <v>8868</v>
      </c>
      <c r="T160" s="40">
        <v>0.44120999999999999</v>
      </c>
      <c r="U160" s="44"/>
      <c r="V160" s="64" t="s">
        <v>878</v>
      </c>
      <c r="W160" s="66" t="s">
        <v>4614</v>
      </c>
      <c r="X160" s="55">
        <v>-1</v>
      </c>
      <c r="Y160" s="55" t="s">
        <v>8868</v>
      </c>
      <c r="Z160" s="55" t="s">
        <v>8868</v>
      </c>
    </row>
    <row r="161" spans="2:26" ht="15">
      <c r="B161" s="64" t="s">
        <v>879</v>
      </c>
      <c r="C161" s="66" t="s">
        <v>4618</v>
      </c>
      <c r="D161" s="40">
        <v>5.3E-3</v>
      </c>
      <c r="E161" s="40">
        <v>5.4999999999999997E-3</v>
      </c>
      <c r="F161" s="40">
        <v>5.2500000000000003E-3</v>
      </c>
      <c r="G161" s="40">
        <v>7.3000000000000001E-3</v>
      </c>
      <c r="I161" s="64" t="s">
        <v>879</v>
      </c>
      <c r="J161" s="66" t="s">
        <v>4618</v>
      </c>
      <c r="K161" s="55">
        <v>3.7735849056603765E-2</v>
      </c>
      <c r="L161" s="55">
        <v>-4.5454545454545303E-2</v>
      </c>
      <c r="M161" s="55">
        <v>0.39047619047619042</v>
      </c>
      <c r="N161" s="44"/>
      <c r="O161" s="64" t="s">
        <v>879</v>
      </c>
      <c r="P161" s="66" t="s">
        <v>4618</v>
      </c>
      <c r="Q161" s="40">
        <v>2.5474200000000002</v>
      </c>
      <c r="R161" s="40">
        <v>3.08453</v>
      </c>
      <c r="S161" s="40">
        <v>4.2174100000000001</v>
      </c>
      <c r="T161" s="40">
        <v>5.7447299999999997</v>
      </c>
      <c r="U161" s="44"/>
      <c r="V161" s="64" t="s">
        <v>879</v>
      </c>
      <c r="W161" s="66" t="s">
        <v>4618</v>
      </c>
      <c r="X161" s="55">
        <v>0.21084469777264836</v>
      </c>
      <c r="Y161" s="55">
        <v>0.36727799697198615</v>
      </c>
      <c r="Z161" s="55">
        <v>0.36214643584569672</v>
      </c>
    </row>
    <row r="162" spans="2:26" ht="15">
      <c r="B162" s="64" t="s">
        <v>883</v>
      </c>
      <c r="C162" s="66" t="s">
        <v>4625</v>
      </c>
      <c r="D162" s="40">
        <v>0.21906</v>
      </c>
      <c r="E162" s="40">
        <v>0.12384999999999999</v>
      </c>
      <c r="F162" s="40">
        <v>0.14680000000000001</v>
      </c>
      <c r="G162" s="40">
        <v>0.21815000000000001</v>
      </c>
      <c r="I162" s="64" t="s">
        <v>883</v>
      </c>
      <c r="J162" s="66" t="s">
        <v>4625</v>
      </c>
      <c r="K162" s="55">
        <v>-0.43462978179494205</v>
      </c>
      <c r="L162" s="55">
        <v>0.1853048041986276</v>
      </c>
      <c r="M162" s="55">
        <v>0.48603542234332409</v>
      </c>
      <c r="N162" s="44"/>
      <c r="O162" s="64" t="s">
        <v>883</v>
      </c>
      <c r="P162" s="66" t="s">
        <v>4625</v>
      </c>
      <c r="Q162" s="40">
        <v>38.58646000000001</v>
      </c>
      <c r="R162" s="40">
        <v>47.143780000000007</v>
      </c>
      <c r="S162" s="40">
        <v>64.113690000000005</v>
      </c>
      <c r="T162" s="40">
        <v>58.120050000000006</v>
      </c>
      <c r="U162" s="44"/>
      <c r="V162" s="64" t="s">
        <v>883</v>
      </c>
      <c r="W162" s="66" t="s">
        <v>4625</v>
      </c>
      <c r="X162" s="55">
        <v>0.22177001984633971</v>
      </c>
      <c r="Y162" s="55">
        <v>0.35996074137457779</v>
      </c>
      <c r="Z162" s="55">
        <v>-9.3484558446097821E-2</v>
      </c>
    </row>
    <row r="163" spans="2:26" ht="15">
      <c r="B163" s="64" t="s">
        <v>886</v>
      </c>
      <c r="C163" s="66" t="s">
        <v>4632</v>
      </c>
      <c r="D163" s="40">
        <v>4.1099999999999991E-3</v>
      </c>
      <c r="E163" s="40">
        <v>6.6E-3</v>
      </c>
      <c r="F163" s="40">
        <v>4.3E-3</v>
      </c>
      <c r="G163" s="40">
        <v>2.0000000000000001E-4</v>
      </c>
      <c r="I163" s="64" t="s">
        <v>886</v>
      </c>
      <c r="J163" s="66" t="s">
        <v>4632</v>
      </c>
      <c r="K163" s="55">
        <v>0.60583941605839442</v>
      </c>
      <c r="L163" s="55">
        <v>-0.34848484848484851</v>
      </c>
      <c r="M163" s="55">
        <v>-0.95348837209302328</v>
      </c>
      <c r="N163" s="44"/>
      <c r="O163" s="64" t="s">
        <v>886</v>
      </c>
      <c r="P163" s="66" t="s">
        <v>4632</v>
      </c>
      <c r="Q163" s="40">
        <v>3.6701000000000006</v>
      </c>
      <c r="R163" s="40">
        <v>49.664190000000005</v>
      </c>
      <c r="S163" s="40">
        <v>2.8603800000000001</v>
      </c>
      <c r="T163" s="40">
        <v>0.26245999999999997</v>
      </c>
      <c r="U163" s="44"/>
      <c r="V163" s="64" t="s">
        <v>886</v>
      </c>
      <c r="W163" s="66" t="s">
        <v>4632</v>
      </c>
      <c r="X163" s="55">
        <v>12.532108116945041</v>
      </c>
      <c r="Y163" s="55">
        <v>-0.94240558438585231</v>
      </c>
      <c r="Z163" s="55">
        <v>-0.90824296072549804</v>
      </c>
    </row>
    <row r="164" spans="2:26" ht="15">
      <c r="B164" s="64" t="s">
        <v>891</v>
      </c>
      <c r="C164" s="66" t="s">
        <v>4639</v>
      </c>
      <c r="D164" s="40">
        <v>5.0000000000000001E-4</v>
      </c>
      <c r="E164" s="40" t="s">
        <v>8868</v>
      </c>
      <c r="F164" s="40">
        <v>5.0000000000000001E-4</v>
      </c>
      <c r="G164" s="40">
        <v>1.4999999999999999E-2</v>
      </c>
      <c r="I164" s="64" t="s">
        <v>891</v>
      </c>
      <c r="J164" s="66" t="s">
        <v>4639</v>
      </c>
      <c r="K164" s="55">
        <v>-1</v>
      </c>
      <c r="L164" s="55" t="s">
        <v>8868</v>
      </c>
      <c r="M164" s="55">
        <v>29</v>
      </c>
      <c r="N164" s="44"/>
      <c r="O164" s="64" t="s">
        <v>891</v>
      </c>
      <c r="P164" s="66" t="s">
        <v>4639</v>
      </c>
      <c r="Q164" s="40">
        <v>0.28291000000000005</v>
      </c>
      <c r="R164" s="40" t="s">
        <v>8868</v>
      </c>
      <c r="S164" s="40">
        <v>2.35</v>
      </c>
      <c r="T164" s="40">
        <v>4.5</v>
      </c>
      <c r="U164" s="44"/>
      <c r="V164" s="64" t="s">
        <v>891</v>
      </c>
      <c r="W164" s="66" t="s">
        <v>4639</v>
      </c>
      <c r="X164" s="55">
        <v>-1</v>
      </c>
      <c r="Y164" s="55" t="s">
        <v>8868</v>
      </c>
      <c r="Z164" s="55">
        <v>0.91489361702127647</v>
      </c>
    </row>
    <row r="165" spans="2:26" ht="15">
      <c r="B165" s="64" t="s">
        <v>897</v>
      </c>
      <c r="C165" s="66" t="s">
        <v>4649</v>
      </c>
      <c r="D165" s="40">
        <v>1.72E-3</v>
      </c>
      <c r="E165" s="40">
        <v>3.5600000000000002E-3</v>
      </c>
      <c r="F165" s="40">
        <v>1.0400000000000001E-3</v>
      </c>
      <c r="G165" s="40">
        <v>1.6000000000000001E-3</v>
      </c>
      <c r="I165" s="64" t="s">
        <v>897</v>
      </c>
      <c r="J165" s="66" t="s">
        <v>4649</v>
      </c>
      <c r="K165" s="55">
        <v>1.0697674418604652</v>
      </c>
      <c r="L165" s="55">
        <v>-0.7078651685393258</v>
      </c>
      <c r="M165" s="55">
        <v>0.53846153846153832</v>
      </c>
      <c r="N165" s="44"/>
      <c r="O165" s="64" t="s">
        <v>897</v>
      </c>
      <c r="P165" s="66" t="s">
        <v>4649</v>
      </c>
      <c r="Q165" s="40">
        <v>3.9944700000000002</v>
      </c>
      <c r="R165" s="40">
        <v>5.9</v>
      </c>
      <c r="S165" s="40">
        <v>4.2558800000000003</v>
      </c>
      <c r="T165" s="40">
        <v>3.1359300000000001</v>
      </c>
      <c r="U165" s="44"/>
      <c r="V165" s="64" t="s">
        <v>897</v>
      </c>
      <c r="W165" s="66" t="s">
        <v>4649</v>
      </c>
      <c r="X165" s="55">
        <v>0.47704201057962625</v>
      </c>
      <c r="Y165" s="55">
        <v>-0.27866440677966098</v>
      </c>
      <c r="Z165" s="55">
        <v>-0.26315356635995379</v>
      </c>
    </row>
    <row r="166" spans="2:26" ht="15">
      <c r="B166" s="64" t="s">
        <v>903</v>
      </c>
      <c r="C166" s="66" t="s">
        <v>4659</v>
      </c>
      <c r="D166" s="40">
        <v>1.1999999999999999E-3</v>
      </c>
      <c r="E166" s="40">
        <v>3.8E-3</v>
      </c>
      <c r="F166" s="40">
        <v>1E-3</v>
      </c>
      <c r="G166" s="40">
        <v>1.0500000000000001E-2</v>
      </c>
      <c r="I166" s="64" t="s">
        <v>903</v>
      </c>
      <c r="J166" s="66" t="s">
        <v>4659</v>
      </c>
      <c r="K166" s="55">
        <v>2.166666666666667</v>
      </c>
      <c r="L166" s="55">
        <v>-0.73684210526315796</v>
      </c>
      <c r="M166" s="55">
        <v>9.5</v>
      </c>
      <c r="N166" s="44"/>
      <c r="O166" s="64" t="s">
        <v>903</v>
      </c>
      <c r="P166" s="66" t="s">
        <v>4659</v>
      </c>
      <c r="Q166" s="40">
        <v>1.0896599999999999</v>
      </c>
      <c r="R166" s="40">
        <v>3.7343500000000005</v>
      </c>
      <c r="S166" s="40">
        <v>1.3178599999999998</v>
      </c>
      <c r="T166" s="40">
        <v>1.37256</v>
      </c>
      <c r="U166" s="44"/>
      <c r="V166" s="64" t="s">
        <v>903</v>
      </c>
      <c r="W166" s="66" t="s">
        <v>4659</v>
      </c>
      <c r="X166" s="55">
        <v>2.4270781711726603</v>
      </c>
      <c r="Y166" s="55">
        <v>-0.64709788852142958</v>
      </c>
      <c r="Z166" s="55">
        <v>4.1506685080357597E-2</v>
      </c>
    </row>
    <row r="167" spans="2:26" ht="15">
      <c r="B167" s="64" t="s">
        <v>910</v>
      </c>
      <c r="C167" s="66" t="s">
        <v>4672</v>
      </c>
      <c r="D167" s="40" t="s">
        <v>8868</v>
      </c>
      <c r="E167" s="40">
        <v>1.03E-2</v>
      </c>
      <c r="F167" s="40" t="s">
        <v>8868</v>
      </c>
      <c r="G167" s="40" t="s">
        <v>8868</v>
      </c>
      <c r="I167" s="64" t="s">
        <v>910</v>
      </c>
      <c r="J167" s="66" t="s">
        <v>4672</v>
      </c>
      <c r="K167" s="55" t="s">
        <v>8868</v>
      </c>
      <c r="L167" s="55">
        <v>-1</v>
      </c>
      <c r="M167" s="55" t="s">
        <v>8868</v>
      </c>
      <c r="N167" s="44"/>
      <c r="O167" s="64" t="s">
        <v>910</v>
      </c>
      <c r="P167" s="66" t="s">
        <v>4672</v>
      </c>
      <c r="Q167" s="40" t="s">
        <v>8868</v>
      </c>
      <c r="R167" s="40">
        <v>1.2058</v>
      </c>
      <c r="S167" s="40" t="s">
        <v>8868</v>
      </c>
      <c r="T167" s="40" t="s">
        <v>8868</v>
      </c>
      <c r="U167" s="44"/>
      <c r="V167" s="64" t="s">
        <v>910</v>
      </c>
      <c r="W167" s="66" t="s">
        <v>4672</v>
      </c>
      <c r="X167" s="55" t="s">
        <v>8868</v>
      </c>
      <c r="Y167" s="55">
        <v>-1</v>
      </c>
      <c r="Z167" s="55" t="s">
        <v>8868</v>
      </c>
    </row>
    <row r="168" spans="2:26" ht="15">
      <c r="B168" s="64" t="s">
        <v>913</v>
      </c>
      <c r="C168" s="66" t="s">
        <v>4676</v>
      </c>
      <c r="D168" s="40">
        <v>2E-3</v>
      </c>
      <c r="E168" s="40" t="s">
        <v>8868</v>
      </c>
      <c r="F168" s="40" t="s">
        <v>8868</v>
      </c>
      <c r="G168" s="40" t="s">
        <v>8868</v>
      </c>
      <c r="I168" s="64" t="s">
        <v>913</v>
      </c>
      <c r="J168" s="66" t="s">
        <v>4676</v>
      </c>
      <c r="K168" s="55">
        <v>-1</v>
      </c>
      <c r="L168" s="55" t="s">
        <v>8868</v>
      </c>
      <c r="M168" s="55" t="s">
        <v>8868</v>
      </c>
      <c r="N168" s="44"/>
      <c r="O168" s="64" t="s">
        <v>913</v>
      </c>
      <c r="P168" s="66" t="s">
        <v>4676</v>
      </c>
      <c r="Q168" s="40">
        <v>0.93864999999999998</v>
      </c>
      <c r="R168" s="40" t="s">
        <v>8868</v>
      </c>
      <c r="S168" s="40" t="s">
        <v>8868</v>
      </c>
      <c r="T168" s="40" t="s">
        <v>8868</v>
      </c>
      <c r="U168" s="44"/>
      <c r="V168" s="64" t="s">
        <v>913</v>
      </c>
      <c r="W168" s="66" t="s">
        <v>4676</v>
      </c>
      <c r="X168" s="55">
        <v>-1</v>
      </c>
      <c r="Y168" s="55" t="s">
        <v>8868</v>
      </c>
      <c r="Z168" s="55" t="s">
        <v>8868</v>
      </c>
    </row>
    <row r="169" spans="2:26" ht="15">
      <c r="B169" s="64" t="s">
        <v>916</v>
      </c>
      <c r="C169" s="66" t="s">
        <v>4680</v>
      </c>
      <c r="D169" s="40">
        <v>2.1399999999999999E-2</v>
      </c>
      <c r="E169" s="40">
        <v>5.0999999999999997E-2</v>
      </c>
      <c r="F169" s="40">
        <v>4.02E-2</v>
      </c>
      <c r="G169" s="40">
        <v>9.6500000000000002E-2</v>
      </c>
      <c r="I169" s="64" t="s">
        <v>916</v>
      </c>
      <c r="J169" s="66" t="s">
        <v>4680</v>
      </c>
      <c r="K169" s="55">
        <v>1.3831775700934581</v>
      </c>
      <c r="L169" s="55">
        <v>-0.21176470588235285</v>
      </c>
      <c r="M169" s="55">
        <v>1.400497512437811</v>
      </c>
      <c r="N169" s="44"/>
      <c r="O169" s="64" t="s">
        <v>916</v>
      </c>
      <c r="P169" s="66" t="s">
        <v>4680</v>
      </c>
      <c r="Q169" s="40">
        <v>48</v>
      </c>
      <c r="R169" s="40">
        <v>116.77760000000001</v>
      </c>
      <c r="S169" s="40">
        <v>96.574259999999995</v>
      </c>
      <c r="T169" s="40">
        <v>195.86242999999999</v>
      </c>
      <c r="U169" s="44"/>
      <c r="V169" s="64" t="s">
        <v>916</v>
      </c>
      <c r="W169" s="66" t="s">
        <v>4680</v>
      </c>
      <c r="X169" s="55">
        <v>1.432866666666667</v>
      </c>
      <c r="Y169" s="55">
        <v>-0.17300698079083665</v>
      </c>
      <c r="Z169" s="55">
        <v>1.0281017944118855</v>
      </c>
    </row>
    <row r="170" spans="2:26" ht="15">
      <c r="B170" s="64" t="s">
        <v>918</v>
      </c>
      <c r="C170" s="66" t="s">
        <v>4684</v>
      </c>
      <c r="D170" s="40">
        <v>1E-3</v>
      </c>
      <c r="E170" s="40">
        <v>1E-3</v>
      </c>
      <c r="F170" s="40">
        <v>3.0000000000000001E-3</v>
      </c>
      <c r="G170" s="40" t="s">
        <v>8868</v>
      </c>
      <c r="I170" s="64" t="s">
        <v>918</v>
      </c>
      <c r="J170" s="66" t="s">
        <v>4684</v>
      </c>
      <c r="K170" s="55">
        <v>0</v>
      </c>
      <c r="L170" s="55">
        <v>2</v>
      </c>
      <c r="M170" s="55">
        <v>-1</v>
      </c>
      <c r="N170" s="44"/>
      <c r="O170" s="64" t="s">
        <v>918</v>
      </c>
      <c r="P170" s="66" t="s">
        <v>4684</v>
      </c>
      <c r="Q170" s="40">
        <v>0.68577999999999995</v>
      </c>
      <c r="R170" s="40">
        <v>0.88745000000000007</v>
      </c>
      <c r="S170" s="40">
        <v>2.7916699999999999</v>
      </c>
      <c r="T170" s="40" t="s">
        <v>8868</v>
      </c>
      <c r="U170" s="44"/>
      <c r="V170" s="64" t="s">
        <v>918</v>
      </c>
      <c r="W170" s="66" t="s">
        <v>4684</v>
      </c>
      <c r="X170" s="55">
        <v>0.2940739012511302</v>
      </c>
      <c r="Y170" s="55">
        <v>2.1457208856837</v>
      </c>
      <c r="Z170" s="55">
        <v>-1</v>
      </c>
    </row>
    <row r="171" spans="2:26" ht="15">
      <c r="B171" s="64" t="s">
        <v>920</v>
      </c>
      <c r="C171" s="66" t="s">
        <v>4688</v>
      </c>
      <c r="D171" s="40">
        <v>9.60351</v>
      </c>
      <c r="E171" s="40">
        <v>8.8810600000000015</v>
      </c>
      <c r="F171" s="40">
        <v>15.602</v>
      </c>
      <c r="G171" s="40">
        <v>12.9605</v>
      </c>
      <c r="I171" s="64" t="s">
        <v>920</v>
      </c>
      <c r="J171" s="66" t="s">
        <v>4688</v>
      </c>
      <c r="K171" s="55">
        <v>-7.5227703204349128E-2</v>
      </c>
      <c r="L171" s="55">
        <v>0.75677227718312867</v>
      </c>
      <c r="M171" s="55">
        <v>-0.16930521727983594</v>
      </c>
      <c r="N171" s="44"/>
      <c r="O171" s="64" t="s">
        <v>920</v>
      </c>
      <c r="P171" s="66" t="s">
        <v>4688</v>
      </c>
      <c r="Q171" s="40">
        <v>534.53323000000012</v>
      </c>
      <c r="R171" s="40">
        <v>521.44552999999996</v>
      </c>
      <c r="S171" s="40">
        <v>991.10625999999991</v>
      </c>
      <c r="T171" s="40">
        <v>869.22106000000008</v>
      </c>
      <c r="U171" s="44"/>
      <c r="V171" s="64" t="s">
        <v>920</v>
      </c>
      <c r="W171" s="66" t="s">
        <v>4688</v>
      </c>
      <c r="X171" s="55">
        <v>-2.448435245082925E-2</v>
      </c>
      <c r="Y171" s="55">
        <v>0.9006899148219758</v>
      </c>
      <c r="Z171" s="55">
        <v>-0.1229789427422241</v>
      </c>
    </row>
    <row r="172" spans="2:26" ht="15">
      <c r="B172" s="64" t="s">
        <v>922</v>
      </c>
      <c r="C172" s="66" t="s">
        <v>4692</v>
      </c>
      <c r="D172" s="40">
        <v>1E-3</v>
      </c>
      <c r="E172" s="40">
        <v>1E-3</v>
      </c>
      <c r="F172" s="40">
        <v>2E-3</v>
      </c>
      <c r="G172" s="40">
        <v>5.0000000000000001E-4</v>
      </c>
      <c r="I172" s="64" t="s">
        <v>922</v>
      </c>
      <c r="J172" s="66" t="s">
        <v>4692</v>
      </c>
      <c r="K172" s="55">
        <v>0</v>
      </c>
      <c r="L172" s="55">
        <v>1</v>
      </c>
      <c r="M172" s="55">
        <v>-0.75</v>
      </c>
      <c r="N172" s="44"/>
      <c r="O172" s="64" t="s">
        <v>922</v>
      </c>
      <c r="P172" s="66" t="s">
        <v>4692</v>
      </c>
      <c r="Q172" s="40">
        <v>0.31707999999999997</v>
      </c>
      <c r="R172" s="40">
        <v>0.98609999999999998</v>
      </c>
      <c r="S172" s="40">
        <v>2.1657800000000003</v>
      </c>
      <c r="T172" s="40">
        <v>0.47549000000000002</v>
      </c>
      <c r="U172" s="44"/>
      <c r="V172" s="64" t="s">
        <v>922</v>
      </c>
      <c r="W172" s="66" t="s">
        <v>4692</v>
      </c>
      <c r="X172" s="55">
        <v>2.1099407089693454</v>
      </c>
      <c r="Y172" s="55">
        <v>1.1963086908021503</v>
      </c>
      <c r="Z172" s="55">
        <v>-0.78045323163017488</v>
      </c>
    </row>
    <row r="173" spans="2:26" ht="15">
      <c r="B173" s="64" t="s">
        <v>925</v>
      </c>
      <c r="C173" s="66" t="s">
        <v>4696</v>
      </c>
      <c r="D173" s="40">
        <v>8.5429999999999978E-2</v>
      </c>
      <c r="E173" s="40">
        <v>6.1090000000000005E-2</v>
      </c>
      <c r="F173" s="40">
        <v>8.3039999999999989E-2</v>
      </c>
      <c r="G173" s="40">
        <v>7.031999999999998E-2</v>
      </c>
      <c r="I173" s="64" t="s">
        <v>925</v>
      </c>
      <c r="J173" s="66" t="s">
        <v>4696</v>
      </c>
      <c r="K173" s="55">
        <v>-0.28491162355144539</v>
      </c>
      <c r="L173" s="55">
        <v>0.35930594205270872</v>
      </c>
      <c r="M173" s="55">
        <v>-0.15317919075144526</v>
      </c>
      <c r="N173" s="44"/>
      <c r="O173" s="64" t="s">
        <v>925</v>
      </c>
      <c r="P173" s="66" t="s">
        <v>4696</v>
      </c>
      <c r="Q173" s="40">
        <v>313.33132000000001</v>
      </c>
      <c r="R173" s="40">
        <v>115.15558000000001</v>
      </c>
      <c r="S173" s="40">
        <v>195.67086</v>
      </c>
      <c r="T173" s="40">
        <v>124.61041999999999</v>
      </c>
      <c r="U173" s="44"/>
      <c r="V173" s="64" t="s">
        <v>925</v>
      </c>
      <c r="W173" s="66" t="s">
        <v>4696</v>
      </c>
      <c r="X173" s="55">
        <v>-0.63247982997677976</v>
      </c>
      <c r="Y173" s="55">
        <v>0.69918696080554654</v>
      </c>
      <c r="Z173" s="55">
        <v>-0.36316311994540229</v>
      </c>
    </row>
    <row r="174" spans="2:26" ht="15">
      <c r="B174" s="64" t="s">
        <v>928</v>
      </c>
      <c r="C174" s="66" t="s">
        <v>4702</v>
      </c>
      <c r="D174" s="40">
        <v>1.1190000000000002E-2</v>
      </c>
      <c r="E174" s="40">
        <v>0.25961000000000001</v>
      </c>
      <c r="F174" s="40">
        <v>0.19061</v>
      </c>
      <c r="G174" s="40">
        <v>0.26915</v>
      </c>
      <c r="I174" s="64" t="s">
        <v>928</v>
      </c>
      <c r="J174" s="66" t="s">
        <v>4702</v>
      </c>
      <c r="K174" s="55">
        <v>22.200178731009828</v>
      </c>
      <c r="L174" s="55">
        <v>-0.26578329032009551</v>
      </c>
      <c r="M174" s="55">
        <v>0.41204553800954824</v>
      </c>
      <c r="N174" s="44"/>
      <c r="O174" s="64" t="s">
        <v>928</v>
      </c>
      <c r="P174" s="66" t="s">
        <v>4702</v>
      </c>
      <c r="Q174" s="40">
        <v>30.482580000000006</v>
      </c>
      <c r="R174" s="40">
        <v>272.56675000000001</v>
      </c>
      <c r="S174" s="40">
        <v>354.27566999999999</v>
      </c>
      <c r="T174" s="40">
        <v>244.99574999999999</v>
      </c>
      <c r="U174" s="44"/>
      <c r="V174" s="64" t="s">
        <v>928</v>
      </c>
      <c r="W174" s="66" t="s">
        <v>4702</v>
      </c>
      <c r="X174" s="55">
        <v>7.9417217965145976</v>
      </c>
      <c r="Y174" s="55">
        <v>0.29977581638259232</v>
      </c>
      <c r="Z174" s="55">
        <v>-0.30846013219028001</v>
      </c>
    </row>
    <row r="175" spans="2:26" ht="15">
      <c r="B175" s="64" t="s">
        <v>931</v>
      </c>
      <c r="C175" s="66" t="s">
        <v>4709</v>
      </c>
      <c r="D175" s="40">
        <v>1.5E-3</v>
      </c>
      <c r="E175" s="40">
        <v>1.6000000000000001E-3</v>
      </c>
      <c r="F175" s="40">
        <v>500.00087000000002</v>
      </c>
      <c r="G175" s="40">
        <v>1E-4</v>
      </c>
      <c r="I175" s="64" t="s">
        <v>931</v>
      </c>
      <c r="J175" s="66" t="s">
        <v>4709</v>
      </c>
      <c r="K175" s="55">
        <v>6.6666666666666652E-2</v>
      </c>
      <c r="L175" s="55">
        <v>312499.54375000001</v>
      </c>
      <c r="M175" s="55">
        <v>-0.99999980000034805</v>
      </c>
      <c r="N175" s="44"/>
      <c r="O175" s="64" t="s">
        <v>931</v>
      </c>
      <c r="P175" s="66" t="s">
        <v>4709</v>
      </c>
      <c r="Q175" s="40">
        <v>3.9745400000000002</v>
      </c>
      <c r="R175" s="40">
        <v>8.5402500000000003</v>
      </c>
      <c r="S175" s="40">
        <v>1102.6255499999997</v>
      </c>
      <c r="T175" s="40">
        <v>1.3155699999999999</v>
      </c>
      <c r="U175" s="44"/>
      <c r="V175" s="64" t="s">
        <v>931</v>
      </c>
      <c r="W175" s="66" t="s">
        <v>4709</v>
      </c>
      <c r="X175" s="55">
        <v>1.1487392251681956</v>
      </c>
      <c r="Y175" s="55">
        <v>128.10928251514881</v>
      </c>
      <c r="Z175" s="55">
        <v>-0.99880687509916666</v>
      </c>
    </row>
    <row r="176" spans="2:26" ht="15">
      <c r="B176" s="64" t="s">
        <v>939</v>
      </c>
      <c r="C176" s="66" t="s">
        <v>4725</v>
      </c>
      <c r="D176" s="40">
        <v>1E-4</v>
      </c>
      <c r="E176" s="40" t="s">
        <v>8868</v>
      </c>
      <c r="F176" s="40">
        <v>1.23E-3</v>
      </c>
      <c r="G176" s="40">
        <v>5.0000000000000001E-4</v>
      </c>
      <c r="I176" s="64" t="s">
        <v>939</v>
      </c>
      <c r="J176" s="66" t="s">
        <v>4725</v>
      </c>
      <c r="K176" s="55">
        <v>-1</v>
      </c>
      <c r="L176" s="55" t="s">
        <v>8868</v>
      </c>
      <c r="M176" s="55">
        <v>-0.5934959349593496</v>
      </c>
      <c r="N176" s="44"/>
      <c r="O176" s="64" t="s">
        <v>939</v>
      </c>
      <c r="P176" s="66" t="s">
        <v>4725</v>
      </c>
      <c r="Q176" s="40">
        <v>0.15765999999999999</v>
      </c>
      <c r="R176" s="40" t="s">
        <v>8868</v>
      </c>
      <c r="S176" s="40">
        <v>12.94219</v>
      </c>
      <c r="T176" s="40">
        <v>0.30974000000000002</v>
      </c>
      <c r="U176" s="44"/>
      <c r="V176" s="64" t="s">
        <v>939</v>
      </c>
      <c r="W176" s="66" t="s">
        <v>4725</v>
      </c>
      <c r="X176" s="55">
        <v>-1</v>
      </c>
      <c r="Y176" s="55" t="s">
        <v>8868</v>
      </c>
      <c r="Z176" s="55">
        <v>-0.9760674198107121</v>
      </c>
    </row>
    <row r="177" spans="2:26" ht="15">
      <c r="B177" s="64" t="s">
        <v>942</v>
      </c>
      <c r="C177" s="66" t="s">
        <v>4729</v>
      </c>
      <c r="D177" s="40" t="s">
        <v>8868</v>
      </c>
      <c r="E177" s="40">
        <v>0.01</v>
      </c>
      <c r="F177" s="40" t="s">
        <v>8868</v>
      </c>
      <c r="G177" s="40" t="s">
        <v>8868</v>
      </c>
      <c r="I177" s="64" t="s">
        <v>942</v>
      </c>
      <c r="J177" s="66" t="s">
        <v>4729</v>
      </c>
      <c r="K177" s="55" t="s">
        <v>8868</v>
      </c>
      <c r="L177" s="55">
        <v>-1</v>
      </c>
      <c r="M177" s="55" t="s">
        <v>8868</v>
      </c>
      <c r="N177" s="44"/>
      <c r="O177" s="64" t="s">
        <v>942</v>
      </c>
      <c r="P177" s="66" t="s">
        <v>4729</v>
      </c>
      <c r="Q177" s="40" t="s">
        <v>8868</v>
      </c>
      <c r="R177" s="40">
        <v>0.5</v>
      </c>
      <c r="S177" s="40" t="s">
        <v>8868</v>
      </c>
      <c r="T177" s="40" t="s">
        <v>8868</v>
      </c>
      <c r="U177" s="44"/>
      <c r="V177" s="64" t="s">
        <v>942</v>
      </c>
      <c r="W177" s="66" t="s">
        <v>4729</v>
      </c>
      <c r="X177" s="55" t="s">
        <v>8868</v>
      </c>
      <c r="Y177" s="55">
        <v>-1</v>
      </c>
      <c r="Z177" s="55" t="s">
        <v>8868</v>
      </c>
    </row>
    <row r="178" spans="2:26" ht="15">
      <c r="B178" s="64" t="s">
        <v>944</v>
      </c>
      <c r="C178" s="66" t="s">
        <v>4733</v>
      </c>
      <c r="D178" s="40" t="s">
        <v>8868</v>
      </c>
      <c r="E178" s="40">
        <v>0.05</v>
      </c>
      <c r="F178" s="40">
        <v>1.002</v>
      </c>
      <c r="G178" s="40">
        <v>1.0009999999999999</v>
      </c>
      <c r="I178" s="64" t="s">
        <v>944</v>
      </c>
      <c r="J178" s="66" t="s">
        <v>4733</v>
      </c>
      <c r="K178" s="55" t="s">
        <v>8868</v>
      </c>
      <c r="L178" s="55">
        <v>19.04</v>
      </c>
      <c r="M178" s="55">
        <v>-9.9800399201610546E-4</v>
      </c>
      <c r="N178" s="44"/>
      <c r="O178" s="64" t="s">
        <v>944</v>
      </c>
      <c r="P178" s="66" t="s">
        <v>4733</v>
      </c>
      <c r="Q178" s="40" t="s">
        <v>8868</v>
      </c>
      <c r="R178" s="40">
        <v>13.912459999999999</v>
      </c>
      <c r="S178" s="40">
        <v>82.164000000000001</v>
      </c>
      <c r="T178" s="40">
        <v>82.081999999999994</v>
      </c>
      <c r="U178" s="44"/>
      <c r="V178" s="64" t="s">
        <v>944</v>
      </c>
      <c r="W178" s="66" t="s">
        <v>4733</v>
      </c>
      <c r="X178" s="55" t="s">
        <v>8868</v>
      </c>
      <c r="Y178" s="55">
        <v>4.9057851738657297</v>
      </c>
      <c r="Z178" s="55">
        <v>-9.9800399201610546E-4</v>
      </c>
    </row>
    <row r="179" spans="2:26" ht="15">
      <c r="B179" s="64" t="s">
        <v>949</v>
      </c>
      <c r="C179" s="66" t="s">
        <v>4740</v>
      </c>
      <c r="D179" s="40">
        <v>0.98</v>
      </c>
      <c r="E179" s="40">
        <v>0.98</v>
      </c>
      <c r="F179" s="40">
        <v>0.99</v>
      </c>
      <c r="G179" s="40" t="s">
        <v>8868</v>
      </c>
      <c r="I179" s="64" t="s">
        <v>949</v>
      </c>
      <c r="J179" s="66" t="s">
        <v>4740</v>
      </c>
      <c r="K179" s="55">
        <v>0</v>
      </c>
      <c r="L179" s="55">
        <v>1.0204081632652962E-2</v>
      </c>
      <c r="M179" s="55">
        <v>-1</v>
      </c>
      <c r="N179" s="44"/>
      <c r="O179" s="64" t="s">
        <v>949</v>
      </c>
      <c r="P179" s="66" t="s">
        <v>4740</v>
      </c>
      <c r="Q179" s="40">
        <v>25</v>
      </c>
      <c r="R179" s="40">
        <v>25</v>
      </c>
      <c r="S179" s="40">
        <v>25</v>
      </c>
      <c r="T179" s="40" t="s">
        <v>8868</v>
      </c>
      <c r="U179" s="44"/>
      <c r="V179" s="64" t="s">
        <v>949</v>
      </c>
      <c r="W179" s="66" t="s">
        <v>4740</v>
      </c>
      <c r="X179" s="55">
        <v>0</v>
      </c>
      <c r="Y179" s="55">
        <v>0</v>
      </c>
      <c r="Z179" s="55">
        <v>-1</v>
      </c>
    </row>
    <row r="180" spans="2:26" ht="15">
      <c r="B180" s="64" t="s">
        <v>951</v>
      </c>
      <c r="C180" s="66" t="s">
        <v>4744</v>
      </c>
      <c r="D180" s="40" t="s">
        <v>8868</v>
      </c>
      <c r="E180" s="40">
        <v>1.3000000000000002E-4</v>
      </c>
      <c r="F180" s="40" t="s">
        <v>8868</v>
      </c>
      <c r="G180" s="40" t="s">
        <v>8868</v>
      </c>
      <c r="I180" s="64" t="s">
        <v>951</v>
      </c>
      <c r="J180" s="66" t="s">
        <v>4744</v>
      </c>
      <c r="K180" s="55" t="s">
        <v>8868</v>
      </c>
      <c r="L180" s="55">
        <v>-1</v>
      </c>
      <c r="M180" s="55" t="s">
        <v>8868</v>
      </c>
      <c r="N180" s="44"/>
      <c r="O180" s="64" t="s">
        <v>951</v>
      </c>
      <c r="P180" s="66" t="s">
        <v>4744</v>
      </c>
      <c r="Q180" s="40" t="s">
        <v>8868</v>
      </c>
      <c r="R180" s="40">
        <v>5.0930000000000003E-2</v>
      </c>
      <c r="S180" s="40" t="s">
        <v>8868</v>
      </c>
      <c r="T180" s="40" t="s">
        <v>8868</v>
      </c>
      <c r="U180" s="44"/>
      <c r="V180" s="64" t="s">
        <v>951</v>
      </c>
      <c r="W180" s="66" t="s">
        <v>4744</v>
      </c>
      <c r="X180" s="55" t="s">
        <v>8868</v>
      </c>
      <c r="Y180" s="55">
        <v>-1</v>
      </c>
      <c r="Z180" s="55" t="s">
        <v>8868</v>
      </c>
    </row>
    <row r="181" spans="2:26" ht="15">
      <c r="B181" s="64" t="s">
        <v>953</v>
      </c>
      <c r="C181" s="66" t="s">
        <v>4748</v>
      </c>
      <c r="D181" s="40" t="s">
        <v>8868</v>
      </c>
      <c r="E181" s="40">
        <v>3.3E-4</v>
      </c>
      <c r="F181" s="40" t="s">
        <v>8868</v>
      </c>
      <c r="G181" s="40" t="s">
        <v>8868</v>
      </c>
      <c r="I181" s="64" t="s">
        <v>953</v>
      </c>
      <c r="J181" s="66" t="s">
        <v>4748</v>
      </c>
      <c r="K181" s="55" t="s">
        <v>8868</v>
      </c>
      <c r="L181" s="55">
        <v>-1</v>
      </c>
      <c r="M181" s="55" t="s">
        <v>8868</v>
      </c>
      <c r="N181" s="44"/>
      <c r="O181" s="64" t="s">
        <v>953</v>
      </c>
      <c r="P181" s="66" t="s">
        <v>4748</v>
      </c>
      <c r="Q181" s="40" t="s">
        <v>8868</v>
      </c>
      <c r="R181" s="40">
        <v>3.9379999999999998E-2</v>
      </c>
      <c r="S181" s="40" t="s">
        <v>8868</v>
      </c>
      <c r="T181" s="40" t="s">
        <v>8868</v>
      </c>
      <c r="U181" s="44"/>
      <c r="V181" s="64" t="s">
        <v>953</v>
      </c>
      <c r="W181" s="66" t="s">
        <v>4748</v>
      </c>
      <c r="X181" s="55" t="s">
        <v>8868</v>
      </c>
      <c r="Y181" s="55">
        <v>-1</v>
      </c>
      <c r="Z181" s="55" t="s">
        <v>8868</v>
      </c>
    </row>
    <row r="182" spans="2:26" ht="15">
      <c r="B182" s="64" t="s">
        <v>959</v>
      </c>
      <c r="C182" s="66" t="s">
        <v>4758</v>
      </c>
      <c r="D182" s="40">
        <v>5796.1</v>
      </c>
      <c r="E182" s="40">
        <v>11348.77</v>
      </c>
      <c r="F182" s="40">
        <v>2059.1999999999998</v>
      </c>
      <c r="G182" s="40">
        <v>1721.77</v>
      </c>
      <c r="I182" s="64" t="s">
        <v>959</v>
      </c>
      <c r="J182" s="66" t="s">
        <v>4758</v>
      </c>
      <c r="K182" s="55">
        <v>0.95800106968478804</v>
      </c>
      <c r="L182" s="55">
        <v>-0.81855302380786643</v>
      </c>
      <c r="M182" s="55">
        <v>-0.16386460761460753</v>
      </c>
      <c r="N182" s="44"/>
      <c r="O182" s="64" t="s">
        <v>959</v>
      </c>
      <c r="P182" s="66" t="s">
        <v>4758</v>
      </c>
      <c r="Q182" s="40">
        <v>2201.3409000000001</v>
      </c>
      <c r="R182" s="40">
        <v>3273.4557100000002</v>
      </c>
      <c r="S182" s="40">
        <v>614.52639999999997</v>
      </c>
      <c r="T182" s="40">
        <v>450.78020999999995</v>
      </c>
      <c r="U182" s="44"/>
      <c r="V182" s="64" t="s">
        <v>959</v>
      </c>
      <c r="W182" s="66" t="s">
        <v>4758</v>
      </c>
      <c r="X182" s="55">
        <v>0.48702807002768167</v>
      </c>
      <c r="Y182" s="55">
        <v>-0.8122698290608612</v>
      </c>
      <c r="Z182" s="55">
        <v>-0.26645916269829906</v>
      </c>
    </row>
    <row r="183" spans="2:26" ht="15">
      <c r="B183" s="64" t="s">
        <v>964</v>
      </c>
      <c r="C183" s="66" t="s">
        <v>4765</v>
      </c>
      <c r="D183" s="40" t="s">
        <v>8868</v>
      </c>
      <c r="E183" s="40">
        <v>506.577</v>
      </c>
      <c r="F183" s="40">
        <v>1371.1479999999999</v>
      </c>
      <c r="G183" s="40">
        <v>2651.4</v>
      </c>
      <c r="I183" s="64" t="s">
        <v>964</v>
      </c>
      <c r="J183" s="66" t="s">
        <v>4765</v>
      </c>
      <c r="K183" s="55" t="s">
        <v>8868</v>
      </c>
      <c r="L183" s="55">
        <v>1.7066921711802943</v>
      </c>
      <c r="M183" s="55">
        <v>0.9337081044497022</v>
      </c>
      <c r="N183" s="44"/>
      <c r="O183" s="64" t="s">
        <v>964</v>
      </c>
      <c r="P183" s="66" t="s">
        <v>4765</v>
      </c>
      <c r="Q183" s="40" t="s">
        <v>8868</v>
      </c>
      <c r="R183" s="40">
        <v>179.76376999999999</v>
      </c>
      <c r="S183" s="40">
        <v>428.15344999999996</v>
      </c>
      <c r="T183" s="40">
        <v>853.48427000000004</v>
      </c>
      <c r="U183" s="44"/>
      <c r="V183" s="64" t="s">
        <v>964</v>
      </c>
      <c r="W183" s="66" t="s">
        <v>4765</v>
      </c>
      <c r="X183" s="55" t="s">
        <v>8868</v>
      </c>
      <c r="Y183" s="55">
        <v>1.381756067977435</v>
      </c>
      <c r="Z183" s="55">
        <v>0.99340743371331031</v>
      </c>
    </row>
    <row r="184" spans="2:26" ht="15">
      <c r="B184" s="64" t="s">
        <v>968</v>
      </c>
      <c r="C184" s="66" t="s">
        <v>4772</v>
      </c>
      <c r="D184" s="40">
        <v>1652.82</v>
      </c>
      <c r="E184" s="40">
        <v>228.2</v>
      </c>
      <c r="F184" s="40">
        <v>513.6</v>
      </c>
      <c r="G184" s="40">
        <v>1380</v>
      </c>
      <c r="I184" s="64" t="s">
        <v>968</v>
      </c>
      <c r="J184" s="66" t="s">
        <v>4772</v>
      </c>
      <c r="K184" s="55">
        <v>-0.86193293885601574</v>
      </c>
      <c r="L184" s="55">
        <v>1.2506573181419811</v>
      </c>
      <c r="M184" s="55">
        <v>1.6869158878504673</v>
      </c>
      <c r="N184" s="44"/>
      <c r="O184" s="64" t="s">
        <v>968</v>
      </c>
      <c r="P184" s="66" t="s">
        <v>4772</v>
      </c>
      <c r="Q184" s="40">
        <v>772.47673999999995</v>
      </c>
      <c r="R184" s="40">
        <v>84.216399999999993</v>
      </c>
      <c r="S184" s="40">
        <v>178.2192</v>
      </c>
      <c r="T184" s="40">
        <v>447.96</v>
      </c>
      <c r="U184" s="44"/>
      <c r="V184" s="64" t="s">
        <v>968</v>
      </c>
      <c r="W184" s="66" t="s">
        <v>4772</v>
      </c>
      <c r="X184" s="55">
        <v>-0.89097872383833843</v>
      </c>
      <c r="Y184" s="55">
        <v>1.1162053946737216</v>
      </c>
      <c r="Z184" s="55">
        <v>1.5135338953378761</v>
      </c>
    </row>
    <row r="185" spans="2:26" ht="15">
      <c r="B185" s="64" t="s">
        <v>973</v>
      </c>
      <c r="C185" s="66" t="s">
        <v>4782</v>
      </c>
      <c r="D185" s="40" t="s">
        <v>8868</v>
      </c>
      <c r="E185" s="40" t="s">
        <v>8868</v>
      </c>
      <c r="F185" s="40">
        <v>6.3650000000000012E-2</v>
      </c>
      <c r="G185" s="40">
        <v>8.5699999999999995E-3</v>
      </c>
      <c r="I185" s="64" t="s">
        <v>973</v>
      </c>
      <c r="J185" s="66" t="s">
        <v>4782</v>
      </c>
      <c r="K185" s="55" t="s">
        <v>8868</v>
      </c>
      <c r="L185" s="55" t="s">
        <v>8868</v>
      </c>
      <c r="M185" s="55">
        <v>-0.86535742340926947</v>
      </c>
      <c r="N185" s="44"/>
      <c r="O185" s="64" t="s">
        <v>973</v>
      </c>
      <c r="P185" s="66" t="s">
        <v>4782</v>
      </c>
      <c r="Q185" s="40" t="s">
        <v>8868</v>
      </c>
      <c r="R185" s="40" t="s">
        <v>8868</v>
      </c>
      <c r="S185" s="40">
        <v>6.7088299999999998</v>
      </c>
      <c r="T185" s="40">
        <v>5.3074200000000005</v>
      </c>
      <c r="U185" s="44"/>
      <c r="V185" s="64" t="s">
        <v>973</v>
      </c>
      <c r="W185" s="66" t="s">
        <v>4782</v>
      </c>
      <c r="X185" s="55" t="s">
        <v>8868</v>
      </c>
      <c r="Y185" s="55" t="s">
        <v>8868</v>
      </c>
      <c r="Z185" s="55">
        <v>-0.2088903728369923</v>
      </c>
    </row>
    <row r="186" spans="2:26" ht="15">
      <c r="B186" s="64" t="s">
        <v>976</v>
      </c>
      <c r="C186" s="66" t="s">
        <v>4789</v>
      </c>
      <c r="D186" s="40" t="s">
        <v>8868</v>
      </c>
      <c r="E186" s="40" t="s">
        <v>8868</v>
      </c>
      <c r="F186" s="40" t="s">
        <v>8868</v>
      </c>
      <c r="G186" s="40" t="s">
        <v>8868</v>
      </c>
      <c r="I186" s="64" t="s">
        <v>976</v>
      </c>
      <c r="J186" s="66" t="s">
        <v>4789</v>
      </c>
      <c r="K186" s="55" t="s">
        <v>8868</v>
      </c>
      <c r="L186" s="55" t="s">
        <v>8868</v>
      </c>
      <c r="M186" s="55" t="s">
        <v>8868</v>
      </c>
      <c r="N186" s="44"/>
      <c r="O186" s="64" t="s">
        <v>976</v>
      </c>
      <c r="P186" s="66" t="s">
        <v>4789</v>
      </c>
      <c r="Q186" s="40" t="s">
        <v>8868</v>
      </c>
      <c r="R186" s="40" t="s">
        <v>8868</v>
      </c>
      <c r="S186" s="40" t="s">
        <v>8868</v>
      </c>
      <c r="T186" s="40" t="s">
        <v>8868</v>
      </c>
      <c r="U186" s="44"/>
      <c r="V186" s="64" t="s">
        <v>976</v>
      </c>
      <c r="W186" s="66" t="s">
        <v>4789</v>
      </c>
      <c r="X186" s="55" t="s">
        <v>8868</v>
      </c>
      <c r="Y186" s="55" t="s">
        <v>8868</v>
      </c>
      <c r="Z186" s="55" t="s">
        <v>8868</v>
      </c>
    </row>
    <row r="187" spans="2:26" ht="15">
      <c r="B187" s="64" t="s">
        <v>978</v>
      </c>
      <c r="C187" s="66" t="s">
        <v>4793</v>
      </c>
      <c r="D187" s="40" t="s">
        <v>8868</v>
      </c>
      <c r="E187" s="40" t="s">
        <v>8868</v>
      </c>
      <c r="F187" s="40" t="s">
        <v>8868</v>
      </c>
      <c r="G187" s="40">
        <v>0.04</v>
      </c>
      <c r="I187" s="64" t="s">
        <v>978</v>
      </c>
      <c r="J187" s="66" t="s">
        <v>4793</v>
      </c>
      <c r="K187" s="55" t="s">
        <v>8868</v>
      </c>
      <c r="L187" s="55" t="s">
        <v>8868</v>
      </c>
      <c r="M187" s="55" t="s">
        <v>8868</v>
      </c>
      <c r="N187" s="44"/>
      <c r="O187" s="64" t="s">
        <v>978</v>
      </c>
      <c r="P187" s="66" t="s">
        <v>4793</v>
      </c>
      <c r="Q187" s="40" t="s">
        <v>8868</v>
      </c>
      <c r="R187" s="40" t="s">
        <v>8868</v>
      </c>
      <c r="S187" s="40" t="s">
        <v>8868</v>
      </c>
      <c r="T187" s="40">
        <v>1.1482300000000001</v>
      </c>
      <c r="U187" s="44"/>
      <c r="V187" s="64" t="s">
        <v>978</v>
      </c>
      <c r="W187" s="66" t="s">
        <v>4793</v>
      </c>
      <c r="X187" s="55" t="s">
        <v>8868</v>
      </c>
      <c r="Y187" s="55" t="s">
        <v>8868</v>
      </c>
      <c r="Z187" s="55" t="s">
        <v>8868</v>
      </c>
    </row>
    <row r="188" spans="2:26" ht="15">
      <c r="B188" s="64" t="s">
        <v>983</v>
      </c>
      <c r="C188" s="66" t="s">
        <v>4800</v>
      </c>
      <c r="D188" s="40" t="s">
        <v>8868</v>
      </c>
      <c r="E188" s="40" t="s">
        <v>8868</v>
      </c>
      <c r="F188" s="40">
        <v>1.7590000000000005E-2</v>
      </c>
      <c r="G188" s="40" t="s">
        <v>8868</v>
      </c>
      <c r="I188" s="64" t="s">
        <v>983</v>
      </c>
      <c r="J188" s="66" t="s">
        <v>4800</v>
      </c>
      <c r="K188" s="55" t="s">
        <v>8868</v>
      </c>
      <c r="L188" s="55" t="s">
        <v>8868</v>
      </c>
      <c r="M188" s="55">
        <v>-1</v>
      </c>
      <c r="N188" s="44"/>
      <c r="O188" s="64" t="s">
        <v>983</v>
      </c>
      <c r="P188" s="66" t="s">
        <v>4800</v>
      </c>
      <c r="Q188" s="40" t="s">
        <v>8868</v>
      </c>
      <c r="R188" s="40" t="s">
        <v>8868</v>
      </c>
      <c r="S188" s="40">
        <v>9.7890000000000005E-2</v>
      </c>
      <c r="T188" s="40" t="s">
        <v>8868</v>
      </c>
      <c r="U188" s="44"/>
      <c r="V188" s="64" t="s">
        <v>983</v>
      </c>
      <c r="W188" s="66" t="s">
        <v>4800</v>
      </c>
      <c r="X188" s="55" t="s">
        <v>8868</v>
      </c>
      <c r="Y188" s="55" t="s">
        <v>8868</v>
      </c>
      <c r="Z188" s="55">
        <v>-1</v>
      </c>
    </row>
    <row r="189" spans="2:26" ht="15">
      <c r="B189" s="64" t="s">
        <v>987</v>
      </c>
      <c r="C189" s="66" t="s">
        <v>4807</v>
      </c>
      <c r="D189" s="40" t="s">
        <v>8868</v>
      </c>
      <c r="E189" s="40" t="s">
        <v>8868</v>
      </c>
      <c r="F189" s="40">
        <v>0.11126999999999999</v>
      </c>
      <c r="G189" s="40" t="s">
        <v>8868</v>
      </c>
      <c r="I189" s="64" t="s">
        <v>987</v>
      </c>
      <c r="J189" s="66" t="s">
        <v>4807</v>
      </c>
      <c r="K189" s="55" t="s">
        <v>8868</v>
      </c>
      <c r="L189" s="55" t="s">
        <v>8868</v>
      </c>
      <c r="M189" s="55">
        <v>-1</v>
      </c>
      <c r="N189" s="44"/>
      <c r="O189" s="64" t="s">
        <v>987</v>
      </c>
      <c r="P189" s="66" t="s">
        <v>4807</v>
      </c>
      <c r="Q189" s="40" t="s">
        <v>8868</v>
      </c>
      <c r="R189" s="40" t="s">
        <v>8868</v>
      </c>
      <c r="S189" s="40">
        <v>1.5984299999999998</v>
      </c>
      <c r="T189" s="40" t="s">
        <v>8868</v>
      </c>
      <c r="U189" s="44"/>
      <c r="V189" s="64" t="s">
        <v>987</v>
      </c>
      <c r="W189" s="66" t="s">
        <v>4807</v>
      </c>
      <c r="X189" s="55" t="s">
        <v>8868</v>
      </c>
      <c r="Y189" s="55" t="s">
        <v>8868</v>
      </c>
      <c r="Z189" s="55">
        <v>-1</v>
      </c>
    </row>
    <row r="190" spans="2:26" ht="15">
      <c r="B190" s="64" t="s">
        <v>990</v>
      </c>
      <c r="C190" s="66" t="s">
        <v>4814</v>
      </c>
      <c r="D190" s="40">
        <v>1E-4</v>
      </c>
      <c r="E190" s="40">
        <v>2.8001</v>
      </c>
      <c r="F190" s="40">
        <v>8.1489999999999993E-2</v>
      </c>
      <c r="G190" s="40">
        <v>4.47E-3</v>
      </c>
      <c r="I190" s="64" t="s">
        <v>990</v>
      </c>
      <c r="J190" s="66" t="s">
        <v>4814</v>
      </c>
      <c r="K190" s="55">
        <v>28000</v>
      </c>
      <c r="L190" s="55">
        <v>-0.97089746794757326</v>
      </c>
      <c r="M190" s="55">
        <v>-0.94514664375997059</v>
      </c>
      <c r="N190" s="44"/>
      <c r="O190" s="64" t="s">
        <v>990</v>
      </c>
      <c r="P190" s="66" t="s">
        <v>4814</v>
      </c>
      <c r="Q190" s="40">
        <v>4.0000000000000001E-3</v>
      </c>
      <c r="R190" s="40">
        <v>22.7453</v>
      </c>
      <c r="S190" s="40">
        <v>1.1727400000000001</v>
      </c>
      <c r="T190" s="40">
        <v>1.1059999999999999E-2</v>
      </c>
      <c r="U190" s="44"/>
      <c r="V190" s="64" t="s">
        <v>990</v>
      </c>
      <c r="W190" s="66" t="s">
        <v>4814</v>
      </c>
      <c r="X190" s="55">
        <v>5685.3249999999998</v>
      </c>
      <c r="Y190" s="55">
        <v>-0.94844033712459275</v>
      </c>
      <c r="Z190" s="55">
        <v>-0.99056909459897335</v>
      </c>
    </row>
    <row r="191" spans="2:26" ht="15">
      <c r="B191" s="64" t="s">
        <v>997</v>
      </c>
      <c r="C191" s="66" t="s">
        <v>4823</v>
      </c>
      <c r="D191" s="40">
        <v>3.0899999999999997E-2</v>
      </c>
      <c r="E191" s="40" t="s">
        <v>8868</v>
      </c>
      <c r="F191" s="40" t="s">
        <v>8868</v>
      </c>
      <c r="G191" s="40" t="s">
        <v>8868</v>
      </c>
      <c r="I191" s="64" t="s">
        <v>997</v>
      </c>
      <c r="J191" s="66" t="s">
        <v>4823</v>
      </c>
      <c r="K191" s="55">
        <v>-1</v>
      </c>
      <c r="L191" s="55" t="s">
        <v>8868</v>
      </c>
      <c r="M191" s="55" t="s">
        <v>8868</v>
      </c>
      <c r="N191" s="44"/>
      <c r="O191" s="64" t="s">
        <v>997</v>
      </c>
      <c r="P191" s="66" t="s">
        <v>4823</v>
      </c>
      <c r="Q191" s="40">
        <v>2.4060199999999998</v>
      </c>
      <c r="R191" s="40" t="s">
        <v>8868</v>
      </c>
      <c r="S191" s="40" t="s">
        <v>8868</v>
      </c>
      <c r="T191" s="40" t="s">
        <v>8868</v>
      </c>
      <c r="U191" s="44"/>
      <c r="V191" s="64" t="s">
        <v>997</v>
      </c>
      <c r="W191" s="66" t="s">
        <v>4823</v>
      </c>
      <c r="X191" s="55">
        <v>-1</v>
      </c>
      <c r="Y191" s="55" t="s">
        <v>8868</v>
      </c>
      <c r="Z191" s="55" t="s">
        <v>8868</v>
      </c>
    </row>
    <row r="192" spans="2:26" ht="15">
      <c r="B192" s="64" t="s">
        <v>1000</v>
      </c>
      <c r="C192" s="66" t="s">
        <v>4827</v>
      </c>
      <c r="D192" s="40">
        <v>3.39E-2</v>
      </c>
      <c r="E192" s="40">
        <v>1.0555999999999999</v>
      </c>
      <c r="F192" s="40">
        <v>5.0322000000000005</v>
      </c>
      <c r="G192" s="40">
        <v>4.0337999999999994</v>
      </c>
      <c r="I192" s="64" t="s">
        <v>1000</v>
      </c>
      <c r="J192" s="66" t="s">
        <v>4827</v>
      </c>
      <c r="K192" s="55">
        <v>30.138643067846605</v>
      </c>
      <c r="L192" s="55">
        <v>3.7671466464569923</v>
      </c>
      <c r="M192" s="55">
        <v>-0.19840228925718395</v>
      </c>
      <c r="N192" s="44"/>
      <c r="O192" s="64" t="s">
        <v>1000</v>
      </c>
      <c r="P192" s="66" t="s">
        <v>4827</v>
      </c>
      <c r="Q192" s="40">
        <v>4.44754</v>
      </c>
      <c r="R192" s="40">
        <v>150.08977999999999</v>
      </c>
      <c r="S192" s="40">
        <v>633.59719999999993</v>
      </c>
      <c r="T192" s="40">
        <v>520.58000000000004</v>
      </c>
      <c r="U192" s="44"/>
      <c r="V192" s="64" t="s">
        <v>1000</v>
      </c>
      <c r="W192" s="66" t="s">
        <v>4827</v>
      </c>
      <c r="X192" s="55">
        <v>32.746695926287337</v>
      </c>
      <c r="Y192" s="55">
        <v>3.2214546520089504</v>
      </c>
      <c r="Z192" s="55">
        <v>-0.17837389432907835</v>
      </c>
    </row>
    <row r="193" spans="2:26" ht="15">
      <c r="B193" s="64" t="s">
        <v>1004</v>
      </c>
      <c r="C193" s="66" t="s">
        <v>4833</v>
      </c>
      <c r="D193" s="40">
        <v>1.7103000000000002</v>
      </c>
      <c r="E193" s="40">
        <v>3.7020200000000005</v>
      </c>
      <c r="F193" s="40">
        <v>3.2750899999999996</v>
      </c>
      <c r="G193" s="40">
        <v>2.2588400000000002</v>
      </c>
      <c r="I193" s="64" t="s">
        <v>1004</v>
      </c>
      <c r="J193" s="66" t="s">
        <v>4833</v>
      </c>
      <c r="K193" s="55">
        <v>1.1645442320060808</v>
      </c>
      <c r="L193" s="55">
        <v>-0.11532352607495389</v>
      </c>
      <c r="M193" s="55">
        <v>-0.31029681627069772</v>
      </c>
      <c r="N193" s="44"/>
      <c r="O193" s="64" t="s">
        <v>1004</v>
      </c>
      <c r="P193" s="66" t="s">
        <v>4833</v>
      </c>
      <c r="Q193" s="40">
        <v>67.106560000000016</v>
      </c>
      <c r="R193" s="40">
        <v>158.80841000000001</v>
      </c>
      <c r="S193" s="40">
        <v>85.35860000000001</v>
      </c>
      <c r="T193" s="40">
        <v>60.258199999999995</v>
      </c>
      <c r="U193" s="44"/>
      <c r="V193" s="64" t="s">
        <v>1004</v>
      </c>
      <c r="W193" s="66" t="s">
        <v>4833</v>
      </c>
      <c r="X193" s="55">
        <v>1.3665109640547803</v>
      </c>
      <c r="Y193" s="55">
        <v>-0.46250579550541437</v>
      </c>
      <c r="Z193" s="55">
        <v>-0.29405824369190703</v>
      </c>
    </row>
    <row r="194" spans="2:26" ht="15">
      <c r="B194" s="64" t="s">
        <v>1010</v>
      </c>
      <c r="C194" s="66" t="s">
        <v>4849</v>
      </c>
      <c r="D194" s="40">
        <v>6.2530000000000002E-2</v>
      </c>
      <c r="E194" s="40">
        <v>3.3693599999999995</v>
      </c>
      <c r="F194" s="40">
        <v>0.56753999999999993</v>
      </c>
      <c r="G194" s="40">
        <v>1.3973200000000001</v>
      </c>
      <c r="I194" s="64" t="s">
        <v>1010</v>
      </c>
      <c r="J194" s="66" t="s">
        <v>4849</v>
      </c>
      <c r="K194" s="55">
        <v>52.883895730049566</v>
      </c>
      <c r="L194" s="55">
        <v>-0.83155851556378657</v>
      </c>
      <c r="M194" s="55">
        <v>1.4620643478873743</v>
      </c>
      <c r="N194" s="44"/>
      <c r="O194" s="64" t="s">
        <v>1010</v>
      </c>
      <c r="P194" s="66" t="s">
        <v>4849</v>
      </c>
      <c r="Q194" s="40">
        <v>1.3991099999999999</v>
      </c>
      <c r="R194" s="40">
        <v>51.93009</v>
      </c>
      <c r="S194" s="40">
        <v>45.964930000000003</v>
      </c>
      <c r="T194" s="40">
        <v>15.084899999999999</v>
      </c>
      <c r="U194" s="44"/>
      <c r="V194" s="64" t="s">
        <v>1010</v>
      </c>
      <c r="W194" s="66" t="s">
        <v>4849</v>
      </c>
      <c r="X194" s="55">
        <v>36.116516928618914</v>
      </c>
      <c r="Y194" s="55">
        <v>-0.11486904798354858</v>
      </c>
      <c r="Z194" s="55">
        <v>-0.67181718758192388</v>
      </c>
    </row>
    <row r="195" spans="2:26" ht="15">
      <c r="B195" s="64" t="s">
        <v>1014</v>
      </c>
      <c r="C195" s="66" t="s">
        <v>4858</v>
      </c>
      <c r="D195" s="40">
        <v>0.9819500000000001</v>
      </c>
      <c r="E195" s="40">
        <v>2.4045700000000001</v>
      </c>
      <c r="F195" s="40">
        <v>1.5195199999999998</v>
      </c>
      <c r="G195" s="40">
        <v>2.6179399999999999</v>
      </c>
      <c r="I195" s="64" t="s">
        <v>1014</v>
      </c>
      <c r="J195" s="66" t="s">
        <v>4858</v>
      </c>
      <c r="K195" s="55">
        <v>1.4487703039869646</v>
      </c>
      <c r="L195" s="55">
        <v>-0.36806996677160586</v>
      </c>
      <c r="M195" s="55">
        <v>0.72287301253027292</v>
      </c>
      <c r="N195" s="44"/>
      <c r="O195" s="64" t="s">
        <v>1014</v>
      </c>
      <c r="P195" s="66" t="s">
        <v>4858</v>
      </c>
      <c r="Q195" s="40">
        <v>38.741759999999999</v>
      </c>
      <c r="R195" s="40">
        <v>89.611999999999995</v>
      </c>
      <c r="S195" s="40">
        <v>52.235290000000006</v>
      </c>
      <c r="T195" s="40">
        <v>72.597329999999999</v>
      </c>
      <c r="U195" s="44"/>
      <c r="V195" s="64" t="s">
        <v>1014</v>
      </c>
      <c r="W195" s="66" t="s">
        <v>4858</v>
      </c>
      <c r="X195" s="55">
        <v>1.3130596028678099</v>
      </c>
      <c r="Y195" s="55">
        <v>-0.41709492032317086</v>
      </c>
      <c r="Z195" s="55">
        <v>0.38981385955739856</v>
      </c>
    </row>
    <row r="196" spans="2:26" ht="15">
      <c r="B196" s="64" t="s">
        <v>1017</v>
      </c>
      <c r="C196" s="66" t="s">
        <v>4865</v>
      </c>
      <c r="D196" s="40">
        <v>0.17441000000000001</v>
      </c>
      <c r="E196" s="40">
        <v>0.5835999999999999</v>
      </c>
      <c r="F196" s="40">
        <v>1.1321700000000001</v>
      </c>
      <c r="G196" s="40">
        <v>7.4349999999999999E-2</v>
      </c>
      <c r="I196" s="64" t="s">
        <v>1017</v>
      </c>
      <c r="J196" s="66" t="s">
        <v>4865</v>
      </c>
      <c r="K196" s="55">
        <v>2.3461384094948676</v>
      </c>
      <c r="L196" s="55">
        <v>0.93997601096641592</v>
      </c>
      <c r="M196" s="55">
        <v>-0.93432965014087987</v>
      </c>
      <c r="N196" s="44"/>
      <c r="O196" s="64" t="s">
        <v>1017</v>
      </c>
      <c r="P196" s="66" t="s">
        <v>4865</v>
      </c>
      <c r="Q196" s="40">
        <v>2.19713</v>
      </c>
      <c r="R196" s="40">
        <v>5.7675299999999998</v>
      </c>
      <c r="S196" s="40">
        <v>7.0723199999999986</v>
      </c>
      <c r="T196" s="40">
        <v>2.0336000000000003</v>
      </c>
      <c r="U196" s="44"/>
      <c r="V196" s="64" t="s">
        <v>1017</v>
      </c>
      <c r="W196" s="66" t="s">
        <v>4865</v>
      </c>
      <c r="X196" s="55">
        <v>1.6250290151242757</v>
      </c>
      <c r="Y196" s="55">
        <v>0.22623029269028483</v>
      </c>
      <c r="Z196" s="55">
        <v>-0.71245644993439194</v>
      </c>
    </row>
    <row r="197" spans="2:26" ht="15">
      <c r="B197" s="64" t="s">
        <v>1023</v>
      </c>
      <c r="C197" s="66" t="s">
        <v>4875</v>
      </c>
      <c r="D197" s="40">
        <v>9.0939999999999993E-2</v>
      </c>
      <c r="E197" s="40">
        <v>1.4237200000000003</v>
      </c>
      <c r="F197" s="40">
        <v>0.91776000000000013</v>
      </c>
      <c r="G197" s="40">
        <v>0.69694</v>
      </c>
      <c r="I197" s="64" t="s">
        <v>1023</v>
      </c>
      <c r="J197" s="66" t="s">
        <v>4875</v>
      </c>
      <c r="K197" s="55">
        <v>14.655597096987028</v>
      </c>
      <c r="L197" s="55">
        <v>-0.3553788666310792</v>
      </c>
      <c r="M197" s="55">
        <v>-0.24060756624825674</v>
      </c>
      <c r="N197" s="44"/>
      <c r="O197" s="64" t="s">
        <v>1023</v>
      </c>
      <c r="P197" s="66" t="s">
        <v>4875</v>
      </c>
      <c r="Q197" s="40">
        <v>1.9263800000000002</v>
      </c>
      <c r="R197" s="40">
        <v>7.7229100000000015</v>
      </c>
      <c r="S197" s="40">
        <v>5.3661799999999991</v>
      </c>
      <c r="T197" s="40">
        <v>4.5381899999999993</v>
      </c>
      <c r="U197" s="44"/>
      <c r="V197" s="64" t="s">
        <v>1023</v>
      </c>
      <c r="W197" s="66" t="s">
        <v>4875</v>
      </c>
      <c r="X197" s="55">
        <v>3.0090272947185914</v>
      </c>
      <c r="Y197" s="55">
        <v>-0.30516087847715456</v>
      </c>
      <c r="Z197" s="55">
        <v>-0.15429784315844786</v>
      </c>
    </row>
    <row r="198" spans="2:26" ht="15">
      <c r="B198" s="64" t="s">
        <v>1030</v>
      </c>
      <c r="C198" s="66" t="s">
        <v>4888</v>
      </c>
      <c r="D198" s="40">
        <v>1.1419999999999999</v>
      </c>
      <c r="E198" s="40">
        <v>2.0000000000000001E-4</v>
      </c>
      <c r="F198" s="40" t="s">
        <v>8868</v>
      </c>
      <c r="G198" s="40">
        <v>0.47910000000000003</v>
      </c>
      <c r="I198" s="64" t="s">
        <v>1030</v>
      </c>
      <c r="J198" s="66" t="s">
        <v>4888</v>
      </c>
      <c r="K198" s="55">
        <v>-0.99982486865148856</v>
      </c>
      <c r="L198" s="55">
        <v>-1</v>
      </c>
      <c r="M198" s="55" t="s">
        <v>8868</v>
      </c>
      <c r="N198" s="44"/>
      <c r="O198" s="64" t="s">
        <v>1030</v>
      </c>
      <c r="P198" s="66" t="s">
        <v>4888</v>
      </c>
      <c r="Q198" s="40">
        <v>27.657409999999999</v>
      </c>
      <c r="R198" s="40">
        <v>5.0000000000000001E-3</v>
      </c>
      <c r="S198" s="40" t="s">
        <v>8868</v>
      </c>
      <c r="T198" s="40">
        <v>0.77330999999999994</v>
      </c>
      <c r="U198" s="44"/>
      <c r="V198" s="64" t="s">
        <v>1030</v>
      </c>
      <c r="W198" s="66" t="s">
        <v>4888</v>
      </c>
      <c r="X198" s="55">
        <v>-0.99981921662223616</v>
      </c>
      <c r="Y198" s="55">
        <v>-1</v>
      </c>
      <c r="Z198" s="55" t="s">
        <v>8868</v>
      </c>
    </row>
    <row r="199" spans="2:26" ht="15">
      <c r="B199" s="64" t="s">
        <v>1039</v>
      </c>
      <c r="C199" s="66" t="s">
        <v>4902</v>
      </c>
      <c r="D199" s="40">
        <v>0.38350000000000001</v>
      </c>
      <c r="E199" s="40" t="s">
        <v>8868</v>
      </c>
      <c r="F199" s="40">
        <v>8.0000000000000004E-4</v>
      </c>
      <c r="G199" s="40" t="s">
        <v>8868</v>
      </c>
      <c r="I199" s="64" t="s">
        <v>1039</v>
      </c>
      <c r="J199" s="66" t="s">
        <v>4902</v>
      </c>
      <c r="K199" s="55">
        <v>-1</v>
      </c>
      <c r="L199" s="55" t="s">
        <v>8868</v>
      </c>
      <c r="M199" s="55">
        <v>-1</v>
      </c>
      <c r="N199" s="44"/>
      <c r="O199" s="64" t="s">
        <v>1039</v>
      </c>
      <c r="P199" s="66" t="s">
        <v>4902</v>
      </c>
      <c r="Q199" s="40">
        <v>10.135999999999999</v>
      </c>
      <c r="R199" s="40" t="s">
        <v>8868</v>
      </c>
      <c r="S199" s="40">
        <v>1.4749999999999999E-2</v>
      </c>
      <c r="T199" s="40" t="s">
        <v>8868</v>
      </c>
      <c r="U199" s="44"/>
      <c r="V199" s="64" t="s">
        <v>1039</v>
      </c>
      <c r="W199" s="66" t="s">
        <v>4902</v>
      </c>
      <c r="X199" s="55">
        <v>-1</v>
      </c>
      <c r="Y199" s="55" t="s">
        <v>8868</v>
      </c>
      <c r="Z199" s="55">
        <v>-1</v>
      </c>
    </row>
    <row r="200" spans="2:26" ht="15">
      <c r="B200" s="64" t="s">
        <v>1044</v>
      </c>
      <c r="C200" s="66" t="s">
        <v>4911</v>
      </c>
      <c r="D200" s="40">
        <v>3.0000000000000001E-3</v>
      </c>
      <c r="E200" s="40">
        <v>3.9500000000000004E-3</v>
      </c>
      <c r="F200" s="40">
        <v>5.0000000000000001E-3</v>
      </c>
      <c r="G200" s="40">
        <v>4.0000000000000001E-3</v>
      </c>
      <c r="I200" s="64" t="s">
        <v>1044</v>
      </c>
      <c r="J200" s="66" t="s">
        <v>4911</v>
      </c>
      <c r="K200" s="55">
        <v>0.31666666666666687</v>
      </c>
      <c r="L200" s="55">
        <v>0.26582278481012644</v>
      </c>
      <c r="M200" s="55">
        <v>-0.19999999999999996</v>
      </c>
      <c r="N200" s="44"/>
      <c r="O200" s="64" t="s">
        <v>1044</v>
      </c>
      <c r="P200" s="66" t="s">
        <v>4911</v>
      </c>
      <c r="Q200" s="40">
        <v>7.8238799999999999</v>
      </c>
      <c r="R200" s="40">
        <v>7.9716100000000001</v>
      </c>
      <c r="S200" s="40">
        <v>13.01455</v>
      </c>
      <c r="T200" s="40">
        <v>10.78317</v>
      </c>
      <c r="U200" s="44"/>
      <c r="V200" s="64" t="s">
        <v>1044</v>
      </c>
      <c r="W200" s="66" t="s">
        <v>4911</v>
      </c>
      <c r="X200" s="55">
        <v>1.8881935817011586E-2</v>
      </c>
      <c r="Y200" s="55">
        <v>0.63261248355100164</v>
      </c>
      <c r="Z200" s="55">
        <v>-0.17145272022467162</v>
      </c>
    </row>
    <row r="201" spans="2:26" ht="15">
      <c r="B201" s="64" t="s">
        <v>1049</v>
      </c>
      <c r="C201" s="66" t="s">
        <v>4920</v>
      </c>
      <c r="D201" s="40" t="s">
        <v>8868</v>
      </c>
      <c r="E201" s="40" t="s">
        <v>8868</v>
      </c>
      <c r="F201" s="40">
        <v>8.5999999999999998E-4</v>
      </c>
      <c r="G201" s="40" t="s">
        <v>8868</v>
      </c>
      <c r="I201" s="64" t="s">
        <v>1049</v>
      </c>
      <c r="J201" s="66" t="s">
        <v>4920</v>
      </c>
      <c r="K201" s="55" t="s">
        <v>8868</v>
      </c>
      <c r="L201" s="55" t="s">
        <v>8868</v>
      </c>
      <c r="M201" s="55">
        <v>-1</v>
      </c>
      <c r="N201" s="44"/>
      <c r="O201" s="64" t="s">
        <v>1049</v>
      </c>
      <c r="P201" s="66" t="s">
        <v>4920</v>
      </c>
      <c r="Q201" s="40" t="s">
        <v>8868</v>
      </c>
      <c r="R201" s="40" t="s">
        <v>8868</v>
      </c>
      <c r="S201" s="40">
        <v>7.0900000000000008E-3</v>
      </c>
      <c r="T201" s="40" t="s">
        <v>8868</v>
      </c>
      <c r="U201" s="44"/>
      <c r="V201" s="64" t="s">
        <v>1049</v>
      </c>
      <c r="W201" s="66" t="s">
        <v>4920</v>
      </c>
      <c r="X201" s="55" t="s">
        <v>8868</v>
      </c>
      <c r="Y201" s="55" t="s">
        <v>8868</v>
      </c>
      <c r="Z201" s="55">
        <v>-1</v>
      </c>
    </row>
    <row r="202" spans="2:26" ht="15">
      <c r="B202" s="64" t="s">
        <v>1051</v>
      </c>
      <c r="C202" s="66" t="s">
        <v>4924</v>
      </c>
      <c r="D202" s="40">
        <v>3.3900000000000002E-3</v>
      </c>
      <c r="E202" s="40">
        <v>4.7499999999999999E-3</v>
      </c>
      <c r="F202" s="40">
        <v>6.1600000000000005E-3</v>
      </c>
      <c r="G202" s="40">
        <v>1.4299999999999998E-3</v>
      </c>
      <c r="I202" s="64" t="s">
        <v>1051</v>
      </c>
      <c r="J202" s="66" t="s">
        <v>4924</v>
      </c>
      <c r="K202" s="55">
        <v>0.40117994100294974</v>
      </c>
      <c r="L202" s="55">
        <v>0.29684210526315802</v>
      </c>
      <c r="M202" s="55">
        <v>-0.7678571428571429</v>
      </c>
      <c r="N202" s="44"/>
      <c r="O202" s="64" t="s">
        <v>1051</v>
      </c>
      <c r="P202" s="66" t="s">
        <v>4924</v>
      </c>
      <c r="Q202" s="40">
        <v>92.676000000000002</v>
      </c>
      <c r="R202" s="40">
        <v>91.898699999999991</v>
      </c>
      <c r="S202" s="40">
        <v>97.43</v>
      </c>
      <c r="T202" s="40">
        <v>3.67571</v>
      </c>
      <c r="U202" s="44"/>
      <c r="V202" s="64" t="s">
        <v>1051</v>
      </c>
      <c r="W202" s="66" t="s">
        <v>4924</v>
      </c>
      <c r="X202" s="55">
        <v>-8.3872847339118151E-3</v>
      </c>
      <c r="Y202" s="55">
        <v>6.0189099519362355E-2</v>
      </c>
      <c r="Z202" s="55">
        <v>-0.96227332443805813</v>
      </c>
    </row>
    <row r="203" spans="2:26" ht="15">
      <c r="B203" s="64" t="s">
        <v>1053</v>
      </c>
      <c r="C203" s="66" t="s">
        <v>4928</v>
      </c>
      <c r="D203" s="40">
        <v>4.0000000000000002E-4</v>
      </c>
      <c r="E203" s="40" t="s">
        <v>8868</v>
      </c>
      <c r="F203" s="40" t="s">
        <v>8868</v>
      </c>
      <c r="G203" s="40" t="s">
        <v>8868</v>
      </c>
      <c r="I203" s="64" t="s">
        <v>1053</v>
      </c>
      <c r="J203" s="66" t="s">
        <v>4928</v>
      </c>
      <c r="K203" s="55">
        <v>-1</v>
      </c>
      <c r="L203" s="55" t="s">
        <v>8868</v>
      </c>
      <c r="M203" s="55" t="s">
        <v>8868</v>
      </c>
      <c r="N203" s="44"/>
      <c r="O203" s="64" t="s">
        <v>1053</v>
      </c>
      <c r="P203" s="66" t="s">
        <v>4928</v>
      </c>
      <c r="Q203" s="40">
        <v>0.01</v>
      </c>
      <c r="R203" s="40" t="s">
        <v>8868</v>
      </c>
      <c r="S203" s="40" t="s">
        <v>8868</v>
      </c>
      <c r="T203" s="40" t="s">
        <v>8868</v>
      </c>
      <c r="U203" s="44"/>
      <c r="V203" s="64" t="s">
        <v>1053</v>
      </c>
      <c r="W203" s="66" t="s">
        <v>4928</v>
      </c>
      <c r="X203" s="55">
        <v>-1</v>
      </c>
      <c r="Y203" s="55" t="s">
        <v>8868</v>
      </c>
      <c r="Z203" s="55" t="s">
        <v>8868</v>
      </c>
    </row>
    <row r="204" spans="2:26" ht="15">
      <c r="B204" s="64" t="s">
        <v>1055</v>
      </c>
      <c r="C204" s="66" t="s">
        <v>4932</v>
      </c>
      <c r="D204" s="40">
        <v>7.0000000000000007E-5</v>
      </c>
      <c r="E204" s="40">
        <v>5.0000000000000002E-5</v>
      </c>
      <c r="F204" s="40">
        <v>7.0000000000000007E-5</v>
      </c>
      <c r="G204" s="40">
        <v>6.0000000000000002E-5</v>
      </c>
      <c r="I204" s="64" t="s">
        <v>1055</v>
      </c>
      <c r="J204" s="66" t="s">
        <v>4932</v>
      </c>
      <c r="K204" s="55">
        <v>-0.28571428571428581</v>
      </c>
      <c r="L204" s="55">
        <v>0.40000000000000013</v>
      </c>
      <c r="M204" s="55">
        <v>-0.1428571428571429</v>
      </c>
      <c r="N204" s="44"/>
      <c r="O204" s="64" t="s">
        <v>1055</v>
      </c>
      <c r="P204" s="66" t="s">
        <v>4932</v>
      </c>
      <c r="Q204" s="40">
        <v>2.8253700000000004</v>
      </c>
      <c r="R204" s="40">
        <v>2.5346800000000003</v>
      </c>
      <c r="S204" s="40">
        <v>3.1474199999999999</v>
      </c>
      <c r="T204" s="40">
        <v>2.8198699999999999</v>
      </c>
      <c r="U204" s="44"/>
      <c r="V204" s="64" t="s">
        <v>1055</v>
      </c>
      <c r="W204" s="66" t="s">
        <v>4932</v>
      </c>
      <c r="X204" s="55">
        <v>-0.10288563975691678</v>
      </c>
      <c r="Y204" s="55">
        <v>0.24174254738270684</v>
      </c>
      <c r="Z204" s="55">
        <v>-0.10406936474954087</v>
      </c>
    </row>
    <row r="205" spans="2:26" ht="15">
      <c r="B205" s="64" t="s">
        <v>1059</v>
      </c>
      <c r="C205" s="66" t="s">
        <v>4936</v>
      </c>
      <c r="D205" s="40" t="s">
        <v>8868</v>
      </c>
      <c r="E205" s="40" t="s">
        <v>8868</v>
      </c>
      <c r="F205" s="40">
        <v>2.0000000000000001E-4</v>
      </c>
      <c r="G205" s="40" t="s">
        <v>8868</v>
      </c>
      <c r="I205" s="64" t="s">
        <v>1059</v>
      </c>
      <c r="J205" s="66" t="s">
        <v>4936</v>
      </c>
      <c r="K205" s="55" t="s">
        <v>8868</v>
      </c>
      <c r="L205" s="55" t="s">
        <v>8868</v>
      </c>
      <c r="M205" s="55">
        <v>-1</v>
      </c>
      <c r="N205" s="44"/>
      <c r="O205" s="64" t="s">
        <v>1059</v>
      </c>
      <c r="P205" s="66" t="s">
        <v>4936</v>
      </c>
      <c r="Q205" s="40" t="s">
        <v>8868</v>
      </c>
      <c r="R205" s="40" t="s">
        <v>8868</v>
      </c>
      <c r="S205" s="40">
        <v>7.3200000000000001E-3</v>
      </c>
      <c r="T205" s="40" t="s">
        <v>8868</v>
      </c>
      <c r="U205" s="44"/>
      <c r="V205" s="64" t="s">
        <v>1059</v>
      </c>
      <c r="W205" s="66" t="s">
        <v>4936</v>
      </c>
      <c r="X205" s="55" t="s">
        <v>8868</v>
      </c>
      <c r="Y205" s="55" t="s">
        <v>8868</v>
      </c>
      <c r="Z205" s="55">
        <v>-1</v>
      </c>
    </row>
    <row r="206" spans="2:26" ht="15">
      <c r="B206" s="64" t="s">
        <v>1061</v>
      </c>
      <c r="C206" s="66" t="s">
        <v>4940</v>
      </c>
      <c r="D206" s="40" t="s">
        <v>8868</v>
      </c>
      <c r="E206" s="40" t="s">
        <v>8868</v>
      </c>
      <c r="F206" s="40">
        <v>2.4180000000000001</v>
      </c>
      <c r="G206" s="40" t="s">
        <v>8868</v>
      </c>
      <c r="I206" s="64" t="s">
        <v>1061</v>
      </c>
      <c r="J206" s="66" t="s">
        <v>4940</v>
      </c>
      <c r="K206" s="55" t="s">
        <v>8868</v>
      </c>
      <c r="L206" s="55" t="s">
        <v>8868</v>
      </c>
      <c r="M206" s="55">
        <v>-1</v>
      </c>
      <c r="N206" s="44"/>
      <c r="O206" s="64" t="s">
        <v>1061</v>
      </c>
      <c r="P206" s="66" t="s">
        <v>4940</v>
      </c>
      <c r="Q206" s="40" t="s">
        <v>8868</v>
      </c>
      <c r="R206" s="40" t="s">
        <v>8868</v>
      </c>
      <c r="S206" s="40">
        <v>148.6986</v>
      </c>
      <c r="T206" s="40" t="s">
        <v>8868</v>
      </c>
      <c r="U206" s="44"/>
      <c r="V206" s="64" t="s">
        <v>1061</v>
      </c>
      <c r="W206" s="66" t="s">
        <v>4940</v>
      </c>
      <c r="X206" s="55" t="s">
        <v>8868</v>
      </c>
      <c r="Y206" s="55" t="s">
        <v>8868</v>
      </c>
      <c r="Z206" s="55">
        <v>-1</v>
      </c>
    </row>
    <row r="207" spans="2:26" ht="15">
      <c r="B207" s="64" t="s">
        <v>1063</v>
      </c>
      <c r="C207" s="66" t="s">
        <v>4944</v>
      </c>
      <c r="D207" s="40" t="s">
        <v>8868</v>
      </c>
      <c r="E207" s="40" t="s">
        <v>8868</v>
      </c>
      <c r="F207" s="40">
        <v>29.186</v>
      </c>
      <c r="G207" s="40" t="s">
        <v>8868</v>
      </c>
      <c r="I207" s="64" t="s">
        <v>1063</v>
      </c>
      <c r="J207" s="66" t="s">
        <v>4944</v>
      </c>
      <c r="K207" s="55" t="s">
        <v>8868</v>
      </c>
      <c r="L207" s="55" t="s">
        <v>8868</v>
      </c>
      <c r="M207" s="55">
        <v>-1</v>
      </c>
      <c r="N207" s="44"/>
      <c r="O207" s="64" t="s">
        <v>1063</v>
      </c>
      <c r="P207" s="66" t="s">
        <v>4944</v>
      </c>
      <c r="Q207" s="40" t="s">
        <v>8868</v>
      </c>
      <c r="R207" s="40" t="s">
        <v>8868</v>
      </c>
      <c r="S207" s="40">
        <v>705.39542000000006</v>
      </c>
      <c r="T207" s="40" t="s">
        <v>8868</v>
      </c>
      <c r="U207" s="44"/>
      <c r="V207" s="64" t="s">
        <v>1063</v>
      </c>
      <c r="W207" s="66" t="s">
        <v>4944</v>
      </c>
      <c r="X207" s="55" t="s">
        <v>8868</v>
      </c>
      <c r="Y207" s="55" t="s">
        <v>8868</v>
      </c>
      <c r="Z207" s="55">
        <v>-1</v>
      </c>
    </row>
    <row r="208" spans="2:26" ht="15">
      <c r="B208" s="64" t="s">
        <v>1066</v>
      </c>
      <c r="C208" s="66" t="s">
        <v>4948</v>
      </c>
      <c r="D208" s="40" t="s">
        <v>8868</v>
      </c>
      <c r="E208" s="40" t="s">
        <v>8868</v>
      </c>
      <c r="F208" s="40">
        <v>1E-3</v>
      </c>
      <c r="G208" s="40">
        <v>1.0800000000000001E-2</v>
      </c>
      <c r="I208" s="64" t="s">
        <v>1066</v>
      </c>
      <c r="J208" s="66" t="s">
        <v>4948</v>
      </c>
      <c r="K208" s="55" t="s">
        <v>8868</v>
      </c>
      <c r="L208" s="55" t="s">
        <v>8868</v>
      </c>
      <c r="M208" s="55">
        <v>9.8000000000000007</v>
      </c>
      <c r="N208" s="44"/>
      <c r="O208" s="64" t="s">
        <v>1066</v>
      </c>
      <c r="P208" s="66" t="s">
        <v>4948</v>
      </c>
      <c r="Q208" s="40" t="s">
        <v>8868</v>
      </c>
      <c r="R208" s="40" t="s">
        <v>8868</v>
      </c>
      <c r="S208" s="40">
        <v>4.8032700000000004</v>
      </c>
      <c r="T208" s="40">
        <v>0.58674999999999999</v>
      </c>
      <c r="U208" s="44"/>
      <c r="V208" s="64" t="s">
        <v>1066</v>
      </c>
      <c r="W208" s="66" t="s">
        <v>4948</v>
      </c>
      <c r="X208" s="55" t="s">
        <v>8868</v>
      </c>
      <c r="Y208" s="55" t="s">
        <v>8868</v>
      </c>
      <c r="Z208" s="55">
        <v>-0.87784363568985291</v>
      </c>
    </row>
    <row r="209" spans="2:26" ht="15">
      <c r="B209" s="64" t="s">
        <v>1068</v>
      </c>
      <c r="C209" s="66" t="s">
        <v>4952</v>
      </c>
      <c r="D209" s="40" t="s">
        <v>8868</v>
      </c>
      <c r="E209" s="40" t="s">
        <v>8868</v>
      </c>
      <c r="F209" s="40" t="s">
        <v>8868</v>
      </c>
      <c r="G209" s="40">
        <v>32.6</v>
      </c>
      <c r="I209" s="64" t="s">
        <v>1068</v>
      </c>
      <c r="J209" s="66" t="s">
        <v>4952</v>
      </c>
      <c r="K209" s="55" t="s">
        <v>8868</v>
      </c>
      <c r="L209" s="55" t="s">
        <v>8868</v>
      </c>
      <c r="M209" s="55" t="s">
        <v>8868</v>
      </c>
      <c r="N209" s="44"/>
      <c r="O209" s="64" t="s">
        <v>1068</v>
      </c>
      <c r="P209" s="66" t="s">
        <v>4952</v>
      </c>
      <c r="Q209" s="40" t="s">
        <v>8868</v>
      </c>
      <c r="R209" s="40" t="s">
        <v>8868</v>
      </c>
      <c r="S209" s="40" t="s">
        <v>8868</v>
      </c>
      <c r="T209" s="40">
        <v>15.713200000000001</v>
      </c>
      <c r="U209" s="44"/>
      <c r="V209" s="64" t="s">
        <v>1068</v>
      </c>
      <c r="W209" s="66" t="s">
        <v>4952</v>
      </c>
      <c r="X209" s="55" t="s">
        <v>8868</v>
      </c>
      <c r="Y209" s="55" t="s">
        <v>8868</v>
      </c>
      <c r="Z209" s="55" t="s">
        <v>8868</v>
      </c>
    </row>
    <row r="210" spans="2:26" ht="15">
      <c r="B210" s="64" t="s">
        <v>1070</v>
      </c>
      <c r="C210" s="66" t="s">
        <v>4956</v>
      </c>
      <c r="D210" s="40" t="s">
        <v>8868</v>
      </c>
      <c r="E210" s="40" t="s">
        <v>8868</v>
      </c>
      <c r="F210" s="40">
        <v>6.5899999999999995E-3</v>
      </c>
      <c r="G210" s="40">
        <v>1.08E-3</v>
      </c>
      <c r="I210" s="64" t="s">
        <v>1070</v>
      </c>
      <c r="J210" s="66" t="s">
        <v>4956</v>
      </c>
      <c r="K210" s="55" t="s">
        <v>8868</v>
      </c>
      <c r="L210" s="55" t="s">
        <v>8868</v>
      </c>
      <c r="M210" s="55">
        <v>-0.83611532625189677</v>
      </c>
      <c r="N210" s="44"/>
      <c r="O210" s="64" t="s">
        <v>1070</v>
      </c>
      <c r="P210" s="66" t="s">
        <v>4956</v>
      </c>
      <c r="Q210" s="40" t="s">
        <v>8868</v>
      </c>
      <c r="R210" s="40" t="s">
        <v>8868</v>
      </c>
      <c r="S210" s="40">
        <v>0.10141</v>
      </c>
      <c r="T210" s="40">
        <v>3.5299999999999997E-3</v>
      </c>
      <c r="U210" s="44"/>
      <c r="V210" s="64" t="s">
        <v>1070</v>
      </c>
      <c r="W210" s="66" t="s">
        <v>4956</v>
      </c>
      <c r="X210" s="55" t="s">
        <v>8868</v>
      </c>
      <c r="Y210" s="55" t="s">
        <v>8868</v>
      </c>
      <c r="Z210" s="55">
        <v>-0.96519080958485359</v>
      </c>
    </row>
    <row r="211" spans="2:26" ht="15">
      <c r="B211" s="64" t="s">
        <v>1073</v>
      </c>
      <c r="C211" s="66" t="s">
        <v>4960</v>
      </c>
      <c r="D211" s="40" t="s">
        <v>8868</v>
      </c>
      <c r="E211" s="40" t="s">
        <v>8868</v>
      </c>
      <c r="F211" s="40">
        <v>24.7</v>
      </c>
      <c r="G211" s="40" t="s">
        <v>8868</v>
      </c>
      <c r="I211" s="64" t="s">
        <v>1073</v>
      </c>
      <c r="J211" s="66" t="s">
        <v>4960</v>
      </c>
      <c r="K211" s="55" t="s">
        <v>8868</v>
      </c>
      <c r="L211" s="55" t="s">
        <v>8868</v>
      </c>
      <c r="M211" s="55">
        <v>-1</v>
      </c>
      <c r="N211" s="44"/>
      <c r="O211" s="64" t="s">
        <v>1073</v>
      </c>
      <c r="P211" s="66" t="s">
        <v>4960</v>
      </c>
      <c r="Q211" s="40" t="s">
        <v>8868</v>
      </c>
      <c r="R211" s="40" t="s">
        <v>8868</v>
      </c>
      <c r="S211" s="40">
        <v>48.766910000000003</v>
      </c>
      <c r="T211" s="40" t="s">
        <v>8868</v>
      </c>
      <c r="U211" s="44"/>
      <c r="V211" s="64" t="s">
        <v>1073</v>
      </c>
      <c r="W211" s="66" t="s">
        <v>4960</v>
      </c>
      <c r="X211" s="55" t="s">
        <v>8868</v>
      </c>
      <c r="Y211" s="55" t="s">
        <v>8868</v>
      </c>
      <c r="Z211" s="55">
        <v>-1</v>
      </c>
    </row>
    <row r="212" spans="2:26" ht="15">
      <c r="B212" s="64" t="s">
        <v>1075</v>
      </c>
      <c r="C212" s="66" t="s">
        <v>4964</v>
      </c>
      <c r="D212" s="40">
        <v>0.65620000000000001</v>
      </c>
      <c r="E212" s="40" t="s">
        <v>8868</v>
      </c>
      <c r="F212" s="40" t="s">
        <v>8868</v>
      </c>
      <c r="G212" s="40" t="s">
        <v>8868</v>
      </c>
      <c r="I212" s="64" t="s">
        <v>1075</v>
      </c>
      <c r="J212" s="66" t="s">
        <v>4964</v>
      </c>
      <c r="K212" s="55">
        <v>-1</v>
      </c>
      <c r="L212" s="55" t="s">
        <v>8868</v>
      </c>
      <c r="M212" s="55" t="s">
        <v>8868</v>
      </c>
      <c r="N212" s="44"/>
      <c r="O212" s="64" t="s">
        <v>1075</v>
      </c>
      <c r="P212" s="66" t="s">
        <v>4964</v>
      </c>
      <c r="Q212" s="40">
        <v>9</v>
      </c>
      <c r="R212" s="40" t="s">
        <v>8868</v>
      </c>
      <c r="S212" s="40" t="s">
        <v>8868</v>
      </c>
      <c r="T212" s="40" t="s">
        <v>8868</v>
      </c>
      <c r="U212" s="44"/>
      <c r="V212" s="64" t="s">
        <v>1075</v>
      </c>
      <c r="W212" s="66" t="s">
        <v>4964</v>
      </c>
      <c r="X212" s="55">
        <v>-1</v>
      </c>
      <c r="Y212" s="55" t="s">
        <v>8868</v>
      </c>
      <c r="Z212" s="55" t="s">
        <v>8868</v>
      </c>
    </row>
    <row r="213" spans="2:26" ht="15">
      <c r="B213" s="64" t="s">
        <v>1078</v>
      </c>
      <c r="C213" s="66" t="s">
        <v>4968</v>
      </c>
      <c r="D213" s="40" t="s">
        <v>8868</v>
      </c>
      <c r="E213" s="40" t="s">
        <v>8868</v>
      </c>
      <c r="F213" s="40">
        <v>2.5899999999999999E-3</v>
      </c>
      <c r="G213" s="40" t="s">
        <v>8868</v>
      </c>
      <c r="I213" s="64" t="s">
        <v>1078</v>
      </c>
      <c r="J213" s="66" t="s">
        <v>4968</v>
      </c>
      <c r="K213" s="55" t="s">
        <v>8868</v>
      </c>
      <c r="L213" s="55" t="s">
        <v>8868</v>
      </c>
      <c r="M213" s="55">
        <v>-1</v>
      </c>
      <c r="N213" s="44"/>
      <c r="O213" s="64" t="s">
        <v>1078</v>
      </c>
      <c r="P213" s="66" t="s">
        <v>4968</v>
      </c>
      <c r="Q213" s="40" t="s">
        <v>8868</v>
      </c>
      <c r="R213" s="40" t="s">
        <v>8868</v>
      </c>
      <c r="S213" s="40">
        <v>2.4210000000000002E-2</v>
      </c>
      <c r="T213" s="40" t="s">
        <v>8868</v>
      </c>
      <c r="U213" s="44"/>
      <c r="V213" s="64" t="s">
        <v>1078</v>
      </c>
      <c r="W213" s="66" t="s">
        <v>4968</v>
      </c>
      <c r="X213" s="55" t="s">
        <v>8868</v>
      </c>
      <c r="Y213" s="55" t="s">
        <v>8868</v>
      </c>
      <c r="Z213" s="55">
        <v>-1</v>
      </c>
    </row>
    <row r="214" spans="2:26" ht="15">
      <c r="B214" s="64" t="s">
        <v>1081</v>
      </c>
      <c r="C214" s="66" t="s">
        <v>4972</v>
      </c>
      <c r="D214" s="40" t="s">
        <v>8868</v>
      </c>
      <c r="E214" s="40" t="s">
        <v>8868</v>
      </c>
      <c r="F214" s="40">
        <v>5.9999999999999995E-4</v>
      </c>
      <c r="G214" s="40" t="s">
        <v>8868</v>
      </c>
      <c r="I214" s="64" t="s">
        <v>1081</v>
      </c>
      <c r="J214" s="66" t="s">
        <v>4972</v>
      </c>
      <c r="K214" s="55" t="s">
        <v>8868</v>
      </c>
      <c r="L214" s="55" t="s">
        <v>8868</v>
      </c>
      <c r="M214" s="55">
        <v>-1</v>
      </c>
      <c r="N214" s="44"/>
      <c r="O214" s="64" t="s">
        <v>1081</v>
      </c>
      <c r="P214" s="66" t="s">
        <v>4972</v>
      </c>
      <c r="Q214" s="40" t="s">
        <v>8868</v>
      </c>
      <c r="R214" s="40" t="s">
        <v>8868</v>
      </c>
      <c r="S214" s="40">
        <v>0.19209999999999999</v>
      </c>
      <c r="T214" s="40" t="s">
        <v>8868</v>
      </c>
      <c r="U214" s="44"/>
      <c r="V214" s="64" t="s">
        <v>1081</v>
      </c>
      <c r="W214" s="66" t="s">
        <v>4972</v>
      </c>
      <c r="X214" s="55" t="s">
        <v>8868</v>
      </c>
      <c r="Y214" s="55" t="s">
        <v>8868</v>
      </c>
      <c r="Z214" s="55">
        <v>-1</v>
      </c>
    </row>
    <row r="215" spans="2:26" ht="15">
      <c r="B215" s="64" t="s">
        <v>1084</v>
      </c>
      <c r="C215" s="66" t="s">
        <v>4976</v>
      </c>
      <c r="D215" s="40" t="s">
        <v>8868</v>
      </c>
      <c r="E215" s="40" t="s">
        <v>8868</v>
      </c>
      <c r="F215" s="40" t="s">
        <v>8868</v>
      </c>
      <c r="G215" s="40">
        <v>4.4999999999999998E-2</v>
      </c>
      <c r="I215" s="64" t="s">
        <v>1084</v>
      </c>
      <c r="J215" s="66" t="s">
        <v>4976</v>
      </c>
      <c r="K215" s="55" t="s">
        <v>8868</v>
      </c>
      <c r="L215" s="55" t="s">
        <v>8868</v>
      </c>
      <c r="M215" s="55" t="s">
        <v>8868</v>
      </c>
      <c r="N215" s="44"/>
      <c r="O215" s="64" t="s">
        <v>1084</v>
      </c>
      <c r="P215" s="66" t="s">
        <v>4976</v>
      </c>
      <c r="Q215" s="40" t="s">
        <v>8868</v>
      </c>
      <c r="R215" s="40" t="s">
        <v>8868</v>
      </c>
      <c r="S215" s="40" t="s">
        <v>8868</v>
      </c>
      <c r="T215" s="40">
        <v>2.0993000000000004</v>
      </c>
      <c r="U215" s="44"/>
      <c r="V215" s="64" t="s">
        <v>1084</v>
      </c>
      <c r="W215" s="66" t="s">
        <v>4976</v>
      </c>
      <c r="X215" s="55" t="s">
        <v>8868</v>
      </c>
      <c r="Y215" s="55" t="s">
        <v>8868</v>
      </c>
      <c r="Z215" s="55" t="s">
        <v>8868</v>
      </c>
    </row>
    <row r="216" spans="2:26" ht="15">
      <c r="B216" s="64" t="s">
        <v>1086</v>
      </c>
      <c r="C216" s="66" t="s">
        <v>4980</v>
      </c>
      <c r="D216" s="40">
        <v>5.1849999999999993E-2</v>
      </c>
      <c r="E216" s="40">
        <v>1.342E-2</v>
      </c>
      <c r="F216" s="40">
        <v>0.01</v>
      </c>
      <c r="G216" s="40">
        <v>1.306E-2</v>
      </c>
      <c r="I216" s="64" t="s">
        <v>1086</v>
      </c>
      <c r="J216" s="66" t="s">
        <v>4980</v>
      </c>
      <c r="K216" s="55">
        <v>-0.74117647058823533</v>
      </c>
      <c r="L216" s="55">
        <v>-0.2548435171385991</v>
      </c>
      <c r="M216" s="55">
        <v>0.30600000000000005</v>
      </c>
      <c r="N216" s="44"/>
      <c r="O216" s="64" t="s">
        <v>1086</v>
      </c>
      <c r="P216" s="66" t="s">
        <v>4980</v>
      </c>
      <c r="Q216" s="40">
        <v>128.99448000000001</v>
      </c>
      <c r="R216" s="40">
        <v>27.859920000000002</v>
      </c>
      <c r="S216" s="40">
        <v>16.382999999999999</v>
      </c>
      <c r="T216" s="40">
        <v>10.381</v>
      </c>
      <c r="U216" s="44"/>
      <c r="V216" s="64" t="s">
        <v>1086</v>
      </c>
      <c r="W216" s="66" t="s">
        <v>4980</v>
      </c>
      <c r="X216" s="55">
        <v>-0.78402238607419483</v>
      </c>
      <c r="Y216" s="55">
        <v>-0.41195093166096686</v>
      </c>
      <c r="Z216" s="55">
        <v>-0.36635536836965144</v>
      </c>
    </row>
    <row r="217" spans="2:26" ht="15">
      <c r="B217" s="64" t="s">
        <v>1089</v>
      </c>
      <c r="C217" s="66" t="s">
        <v>4986</v>
      </c>
      <c r="D217" s="40" t="s">
        <v>8868</v>
      </c>
      <c r="E217" s="40">
        <v>10.404</v>
      </c>
      <c r="F217" s="40" t="s">
        <v>8868</v>
      </c>
      <c r="G217" s="40" t="s">
        <v>8868</v>
      </c>
      <c r="I217" s="64" t="s">
        <v>1089</v>
      </c>
      <c r="J217" s="66" t="s">
        <v>4986</v>
      </c>
      <c r="K217" s="55" t="s">
        <v>8868</v>
      </c>
      <c r="L217" s="55">
        <v>-1</v>
      </c>
      <c r="M217" s="55" t="s">
        <v>8868</v>
      </c>
      <c r="N217" s="44"/>
      <c r="O217" s="64" t="s">
        <v>1089</v>
      </c>
      <c r="P217" s="66" t="s">
        <v>4986</v>
      </c>
      <c r="Q217" s="40" t="s">
        <v>8868</v>
      </c>
      <c r="R217" s="40">
        <v>20.319430000000001</v>
      </c>
      <c r="S217" s="40" t="s">
        <v>8868</v>
      </c>
      <c r="T217" s="40" t="s">
        <v>8868</v>
      </c>
      <c r="U217" s="44"/>
      <c r="V217" s="64" t="s">
        <v>1089</v>
      </c>
      <c r="W217" s="66" t="s">
        <v>4986</v>
      </c>
      <c r="X217" s="55" t="s">
        <v>8868</v>
      </c>
      <c r="Y217" s="55">
        <v>-1</v>
      </c>
      <c r="Z217" s="55" t="s">
        <v>8868</v>
      </c>
    </row>
    <row r="218" spans="2:26" ht="15">
      <c r="B218" s="64" t="s">
        <v>1090</v>
      </c>
      <c r="C218" s="66" t="s">
        <v>4990</v>
      </c>
      <c r="D218" s="40" t="s">
        <v>8868</v>
      </c>
      <c r="E218" s="40" t="s">
        <v>8868</v>
      </c>
      <c r="F218" s="40" t="s">
        <v>8868</v>
      </c>
      <c r="G218" s="40">
        <v>0.1</v>
      </c>
      <c r="I218" s="64" t="s">
        <v>1090</v>
      </c>
      <c r="J218" s="66" t="s">
        <v>4990</v>
      </c>
      <c r="K218" s="55" t="s">
        <v>8868</v>
      </c>
      <c r="L218" s="55" t="s">
        <v>8868</v>
      </c>
      <c r="M218" s="55" t="s">
        <v>8868</v>
      </c>
      <c r="N218" s="44"/>
      <c r="O218" s="64" t="s">
        <v>1090</v>
      </c>
      <c r="P218" s="66" t="s">
        <v>4990</v>
      </c>
      <c r="Q218" s="40" t="s">
        <v>8868</v>
      </c>
      <c r="R218" s="40" t="s">
        <v>8868</v>
      </c>
      <c r="S218" s="40" t="s">
        <v>8868</v>
      </c>
      <c r="T218" s="40">
        <v>0.41627999999999998</v>
      </c>
      <c r="U218" s="44"/>
      <c r="V218" s="64" t="s">
        <v>1090</v>
      </c>
      <c r="W218" s="66" t="s">
        <v>4990</v>
      </c>
      <c r="X218" s="55" t="s">
        <v>8868</v>
      </c>
      <c r="Y218" s="55" t="s">
        <v>8868</v>
      </c>
      <c r="Z218" s="55" t="s">
        <v>8868</v>
      </c>
    </row>
    <row r="219" spans="2:26" ht="15">
      <c r="B219" s="64" t="s">
        <v>1091</v>
      </c>
      <c r="C219" s="66" t="s">
        <v>4994</v>
      </c>
      <c r="D219" s="40">
        <v>5.208999999999999E-2</v>
      </c>
      <c r="E219" s="40">
        <v>8.0399999999999985E-3</v>
      </c>
      <c r="F219" s="40">
        <v>0.18011999999999995</v>
      </c>
      <c r="G219" s="40">
        <v>3.6589999999999998E-2</v>
      </c>
      <c r="I219" s="64" t="s">
        <v>1091</v>
      </c>
      <c r="J219" s="66" t="s">
        <v>4994</v>
      </c>
      <c r="K219" s="55">
        <v>-0.84565175657515834</v>
      </c>
      <c r="L219" s="55">
        <v>21.402985074626862</v>
      </c>
      <c r="M219" s="55">
        <v>-0.79685765045525203</v>
      </c>
      <c r="N219" s="44"/>
      <c r="O219" s="64" t="s">
        <v>1091</v>
      </c>
      <c r="P219" s="66" t="s">
        <v>4994</v>
      </c>
      <c r="Q219" s="40">
        <v>204.11643000000001</v>
      </c>
      <c r="R219" s="40">
        <v>63.792310000000008</v>
      </c>
      <c r="S219" s="40">
        <v>400.08073000000002</v>
      </c>
      <c r="T219" s="40">
        <v>170.84153999999998</v>
      </c>
      <c r="U219" s="44"/>
      <c r="V219" s="64" t="s">
        <v>1091</v>
      </c>
      <c r="W219" s="66" t="s">
        <v>4994</v>
      </c>
      <c r="X219" s="55">
        <v>-0.68747096938742258</v>
      </c>
      <c r="Y219" s="55">
        <v>5.271613772882656</v>
      </c>
      <c r="Z219" s="55">
        <v>-0.57298233284067446</v>
      </c>
    </row>
    <row r="220" spans="2:26" ht="15">
      <c r="B220" s="64" t="s">
        <v>1092</v>
      </c>
      <c r="C220" s="66" t="s">
        <v>4998</v>
      </c>
      <c r="D220" s="40" t="s">
        <v>8868</v>
      </c>
      <c r="E220" s="40" t="s">
        <v>8868</v>
      </c>
      <c r="F220" s="40" t="s">
        <v>8868</v>
      </c>
      <c r="G220" s="40">
        <v>21.5</v>
      </c>
      <c r="I220" s="64" t="s">
        <v>1092</v>
      </c>
      <c r="J220" s="66" t="s">
        <v>4998</v>
      </c>
      <c r="K220" s="55" t="s">
        <v>8868</v>
      </c>
      <c r="L220" s="55" t="s">
        <v>8868</v>
      </c>
      <c r="M220" s="55" t="s">
        <v>8868</v>
      </c>
      <c r="N220" s="44"/>
      <c r="O220" s="64" t="s">
        <v>1092</v>
      </c>
      <c r="P220" s="66" t="s">
        <v>4998</v>
      </c>
      <c r="Q220" s="40" t="s">
        <v>8868</v>
      </c>
      <c r="R220" s="40" t="s">
        <v>8868</v>
      </c>
      <c r="S220" s="40" t="s">
        <v>8868</v>
      </c>
      <c r="T220" s="40">
        <v>14.19</v>
      </c>
      <c r="U220" s="44"/>
      <c r="V220" s="64" t="s">
        <v>1092</v>
      </c>
      <c r="W220" s="66" t="s">
        <v>4998</v>
      </c>
      <c r="X220" s="55" t="s">
        <v>8868</v>
      </c>
      <c r="Y220" s="55" t="s">
        <v>8868</v>
      </c>
      <c r="Z220" s="55" t="s">
        <v>8868</v>
      </c>
    </row>
    <row r="221" spans="2:26" ht="15">
      <c r="B221" s="64" t="s">
        <v>1095</v>
      </c>
      <c r="C221" s="66" t="s">
        <v>5002</v>
      </c>
      <c r="D221" s="40">
        <v>1905.90012</v>
      </c>
      <c r="E221" s="40">
        <v>721.20142999999996</v>
      </c>
      <c r="F221" s="40">
        <v>1615.1983899999998</v>
      </c>
      <c r="G221" s="40">
        <v>2289.0200199999999</v>
      </c>
      <c r="I221" s="64" t="s">
        <v>1095</v>
      </c>
      <c r="J221" s="66" t="s">
        <v>5002</v>
      </c>
      <c r="K221" s="55">
        <v>-0.62159536985600283</v>
      </c>
      <c r="L221" s="55">
        <v>1.2395939924855668</v>
      </c>
      <c r="M221" s="55">
        <v>0.4171757687301807</v>
      </c>
      <c r="N221" s="44"/>
      <c r="O221" s="64" t="s">
        <v>1095</v>
      </c>
      <c r="P221" s="66" t="s">
        <v>5002</v>
      </c>
      <c r="Q221" s="40">
        <v>422.39866000000001</v>
      </c>
      <c r="R221" s="40">
        <v>147.11109999999999</v>
      </c>
      <c r="S221" s="40">
        <v>282.87301000000002</v>
      </c>
      <c r="T221" s="40">
        <v>300.23095000000001</v>
      </c>
      <c r="U221" s="44"/>
      <c r="V221" s="64" t="s">
        <v>1095</v>
      </c>
      <c r="W221" s="66" t="s">
        <v>5002</v>
      </c>
      <c r="X221" s="55">
        <v>-0.65172451067908221</v>
      </c>
      <c r="Y221" s="55">
        <v>0.92285293223964771</v>
      </c>
      <c r="Z221" s="55">
        <v>6.136301232839414E-2</v>
      </c>
    </row>
    <row r="222" spans="2:26" ht="15">
      <c r="B222" s="64" t="s">
        <v>1101</v>
      </c>
      <c r="C222" s="66" t="s">
        <v>5011</v>
      </c>
      <c r="D222" s="40" t="s">
        <v>8868</v>
      </c>
      <c r="E222" s="40" t="s">
        <v>8868</v>
      </c>
      <c r="F222" s="40" t="s">
        <v>8868</v>
      </c>
      <c r="G222" s="40" t="s">
        <v>8868</v>
      </c>
      <c r="I222" s="64" t="s">
        <v>1101</v>
      </c>
      <c r="J222" s="66" t="s">
        <v>5011</v>
      </c>
      <c r="K222" s="55" t="s">
        <v>8868</v>
      </c>
      <c r="L222" s="55" t="s">
        <v>8868</v>
      </c>
      <c r="M222" s="55" t="s">
        <v>8868</v>
      </c>
      <c r="N222" s="44"/>
      <c r="O222" s="64" t="s">
        <v>1101</v>
      </c>
      <c r="P222" s="66" t="s">
        <v>5011</v>
      </c>
      <c r="Q222" s="40" t="s">
        <v>8868</v>
      </c>
      <c r="R222" s="40" t="s">
        <v>8868</v>
      </c>
      <c r="S222" s="40" t="s">
        <v>8868</v>
      </c>
      <c r="T222" s="40" t="s">
        <v>8868</v>
      </c>
      <c r="U222" s="44"/>
      <c r="V222" s="64" t="s">
        <v>1101</v>
      </c>
      <c r="W222" s="66" t="s">
        <v>5011</v>
      </c>
      <c r="X222" s="55" t="s">
        <v>8868</v>
      </c>
      <c r="Y222" s="55" t="s">
        <v>8868</v>
      </c>
      <c r="Z222" s="55" t="s">
        <v>8868</v>
      </c>
    </row>
    <row r="223" spans="2:26" ht="15">
      <c r="B223" s="64" t="s">
        <v>1104</v>
      </c>
      <c r="C223" s="66" t="s">
        <v>5015</v>
      </c>
      <c r="D223" s="40" t="s">
        <v>8868</v>
      </c>
      <c r="E223" s="40" t="s">
        <v>8868</v>
      </c>
      <c r="F223" s="40">
        <v>27.574999999999999</v>
      </c>
      <c r="G223" s="40">
        <v>3.2050000000000001</v>
      </c>
      <c r="I223" s="64" t="s">
        <v>1104</v>
      </c>
      <c r="J223" s="66" t="s">
        <v>5015</v>
      </c>
      <c r="K223" s="55" t="s">
        <v>8868</v>
      </c>
      <c r="L223" s="55" t="s">
        <v>8868</v>
      </c>
      <c r="M223" s="55">
        <v>-0.88377153218495019</v>
      </c>
      <c r="N223" s="44"/>
      <c r="O223" s="64" t="s">
        <v>1104</v>
      </c>
      <c r="P223" s="66" t="s">
        <v>5015</v>
      </c>
      <c r="Q223" s="40" t="s">
        <v>8868</v>
      </c>
      <c r="R223" s="40" t="s">
        <v>8868</v>
      </c>
      <c r="S223" s="40">
        <v>178.24648000000002</v>
      </c>
      <c r="T223" s="40">
        <v>34.294890000000002</v>
      </c>
      <c r="U223" s="44"/>
      <c r="V223" s="64" t="s">
        <v>1104</v>
      </c>
      <c r="W223" s="66" t="s">
        <v>5015</v>
      </c>
      <c r="X223" s="55" t="s">
        <v>8868</v>
      </c>
      <c r="Y223" s="55" t="s">
        <v>8868</v>
      </c>
      <c r="Z223" s="55">
        <v>-0.80759850068287464</v>
      </c>
    </row>
    <row r="224" spans="2:26" ht="15">
      <c r="B224" s="64" t="s">
        <v>1106</v>
      </c>
      <c r="C224" s="66" t="s">
        <v>5019</v>
      </c>
      <c r="D224" s="40" t="s">
        <v>8868</v>
      </c>
      <c r="E224" s="40">
        <v>0.40479999999999999</v>
      </c>
      <c r="F224" s="40" t="s">
        <v>8868</v>
      </c>
      <c r="G224" s="40" t="s">
        <v>8868</v>
      </c>
      <c r="I224" s="64" t="s">
        <v>1106</v>
      </c>
      <c r="J224" s="66" t="s">
        <v>5019</v>
      </c>
      <c r="K224" s="55" t="s">
        <v>8868</v>
      </c>
      <c r="L224" s="55">
        <v>-1</v>
      </c>
      <c r="M224" s="55" t="s">
        <v>8868</v>
      </c>
      <c r="N224" s="44"/>
      <c r="O224" s="64" t="s">
        <v>1106</v>
      </c>
      <c r="P224" s="66" t="s">
        <v>5019</v>
      </c>
      <c r="Q224" s="40" t="s">
        <v>8868</v>
      </c>
      <c r="R224" s="40">
        <v>1.3024800000000001</v>
      </c>
      <c r="S224" s="40" t="s">
        <v>8868</v>
      </c>
      <c r="T224" s="40" t="s">
        <v>8868</v>
      </c>
      <c r="U224" s="44"/>
      <c r="V224" s="64" t="s">
        <v>1106</v>
      </c>
      <c r="W224" s="66" t="s">
        <v>5019</v>
      </c>
      <c r="X224" s="55" t="s">
        <v>8868</v>
      </c>
      <c r="Y224" s="55">
        <v>-1</v>
      </c>
      <c r="Z224" s="55" t="s">
        <v>8868</v>
      </c>
    </row>
    <row r="225" spans="2:26" ht="15">
      <c r="B225" s="64" t="s">
        <v>1109</v>
      </c>
      <c r="C225" s="66" t="s">
        <v>5026</v>
      </c>
      <c r="D225" s="40">
        <v>6.4020000000000001</v>
      </c>
      <c r="E225" s="40">
        <v>6.4349999999999996</v>
      </c>
      <c r="F225" s="40">
        <v>12.75</v>
      </c>
      <c r="G225" s="40">
        <v>2.5000000000000001E-2</v>
      </c>
      <c r="I225" s="64" t="s">
        <v>1109</v>
      </c>
      <c r="J225" s="66" t="s">
        <v>5026</v>
      </c>
      <c r="K225" s="55">
        <v>5.1546391752577136E-3</v>
      </c>
      <c r="L225" s="55">
        <v>0.98135198135198154</v>
      </c>
      <c r="M225" s="55">
        <v>-0.99803921568627452</v>
      </c>
      <c r="N225" s="44"/>
      <c r="O225" s="64" t="s">
        <v>1109</v>
      </c>
      <c r="P225" s="66" t="s">
        <v>5026</v>
      </c>
      <c r="Q225" s="40">
        <v>80.718000000000004</v>
      </c>
      <c r="R225" s="40">
        <v>76.34</v>
      </c>
      <c r="S225" s="40">
        <v>119.0085</v>
      </c>
      <c r="T225" s="40">
        <v>0.43125000000000002</v>
      </c>
      <c r="U225" s="44"/>
      <c r="V225" s="64" t="s">
        <v>1109</v>
      </c>
      <c r="W225" s="66" t="s">
        <v>5026</v>
      </c>
      <c r="X225" s="55">
        <v>-5.4238212046879286E-2</v>
      </c>
      <c r="Y225" s="55">
        <v>0.55892716793293151</v>
      </c>
      <c r="Z225" s="55">
        <v>-0.99637630925522125</v>
      </c>
    </row>
    <row r="226" spans="2:26" ht="15">
      <c r="B226" s="64" t="s">
        <v>1114</v>
      </c>
      <c r="C226" s="66" t="s">
        <v>5035</v>
      </c>
      <c r="D226" s="40" t="s">
        <v>8868</v>
      </c>
      <c r="E226" s="40" t="s">
        <v>8868</v>
      </c>
      <c r="F226" s="40" t="s">
        <v>8868</v>
      </c>
      <c r="G226" s="40">
        <v>5.0009999999999999E-2</v>
      </c>
      <c r="I226" s="64" t="s">
        <v>1114</v>
      </c>
      <c r="J226" s="66" t="s">
        <v>5035</v>
      </c>
      <c r="K226" s="55" t="s">
        <v>8868</v>
      </c>
      <c r="L226" s="55" t="s">
        <v>8868</v>
      </c>
      <c r="M226" s="55" t="s">
        <v>8868</v>
      </c>
      <c r="N226" s="44"/>
      <c r="O226" s="64" t="s">
        <v>1114</v>
      </c>
      <c r="P226" s="66" t="s">
        <v>5035</v>
      </c>
      <c r="Q226" s="40" t="s">
        <v>8868</v>
      </c>
      <c r="R226" s="40" t="s">
        <v>8868</v>
      </c>
      <c r="S226" s="40" t="s">
        <v>8868</v>
      </c>
      <c r="T226" s="40">
        <v>1.71163</v>
      </c>
      <c r="U226" s="44"/>
      <c r="V226" s="64" t="s">
        <v>1114</v>
      </c>
      <c r="W226" s="66" t="s">
        <v>5035</v>
      </c>
      <c r="X226" s="55" t="s">
        <v>8868</v>
      </c>
      <c r="Y226" s="55" t="s">
        <v>8868</v>
      </c>
      <c r="Z226" s="55" t="s">
        <v>8868</v>
      </c>
    </row>
    <row r="227" spans="2:26" ht="15">
      <c r="B227" s="64" t="s">
        <v>1118</v>
      </c>
      <c r="C227" s="66" t="s">
        <v>5042</v>
      </c>
      <c r="D227" s="40" t="s">
        <v>8868</v>
      </c>
      <c r="E227" s="40" t="s">
        <v>8868</v>
      </c>
      <c r="F227" s="40">
        <v>0.15</v>
      </c>
      <c r="G227" s="40">
        <v>0.67500000000000004</v>
      </c>
      <c r="I227" s="64" t="s">
        <v>1118</v>
      </c>
      <c r="J227" s="66" t="s">
        <v>5042</v>
      </c>
      <c r="K227" s="55" t="s">
        <v>8868</v>
      </c>
      <c r="L227" s="55" t="s">
        <v>8868</v>
      </c>
      <c r="M227" s="55">
        <v>3.5000000000000009</v>
      </c>
      <c r="N227" s="44"/>
      <c r="O227" s="64" t="s">
        <v>1118</v>
      </c>
      <c r="P227" s="66" t="s">
        <v>5042</v>
      </c>
      <c r="Q227" s="40" t="s">
        <v>8868</v>
      </c>
      <c r="R227" s="40" t="s">
        <v>8868</v>
      </c>
      <c r="S227" s="40">
        <v>2.4706999999999999</v>
      </c>
      <c r="T227" s="40">
        <v>7.0644199999999993</v>
      </c>
      <c r="U227" s="44"/>
      <c r="V227" s="64" t="s">
        <v>1118</v>
      </c>
      <c r="W227" s="66" t="s">
        <v>5042</v>
      </c>
      <c r="X227" s="55" t="s">
        <v>8868</v>
      </c>
      <c r="Y227" s="55" t="s">
        <v>8868</v>
      </c>
      <c r="Z227" s="55">
        <v>1.8592787469138301</v>
      </c>
    </row>
    <row r="228" spans="2:26" ht="15">
      <c r="B228" s="64" t="s">
        <v>1121</v>
      </c>
      <c r="C228" s="66" t="s">
        <v>5049</v>
      </c>
      <c r="D228" s="40">
        <v>0.51900000000000002</v>
      </c>
      <c r="E228" s="40">
        <v>0.7075999999999999</v>
      </c>
      <c r="F228" s="40">
        <v>5.2882499999999988</v>
      </c>
      <c r="G228" s="40">
        <v>0.5233199999999999</v>
      </c>
      <c r="I228" s="64" t="s">
        <v>1121</v>
      </c>
      <c r="J228" s="66" t="s">
        <v>5049</v>
      </c>
      <c r="K228" s="55">
        <v>0.36339113680154123</v>
      </c>
      <c r="L228" s="55">
        <v>6.4735019785189367</v>
      </c>
      <c r="M228" s="55">
        <v>-0.90104098709402924</v>
      </c>
      <c r="N228" s="44"/>
      <c r="O228" s="64" t="s">
        <v>1121</v>
      </c>
      <c r="P228" s="66" t="s">
        <v>5049</v>
      </c>
      <c r="Q228" s="40">
        <v>20.711300000000001</v>
      </c>
      <c r="R228" s="40">
        <v>27.37445</v>
      </c>
      <c r="S228" s="40">
        <v>180.30568</v>
      </c>
      <c r="T228" s="40">
        <v>12.475040000000002</v>
      </c>
      <c r="U228" s="44"/>
      <c r="V228" s="64" t="s">
        <v>1121</v>
      </c>
      <c r="W228" s="66" t="s">
        <v>5049</v>
      </c>
      <c r="X228" s="55">
        <v>0.32171568177758014</v>
      </c>
      <c r="Y228" s="55">
        <v>5.5866411927910882</v>
      </c>
      <c r="Z228" s="55">
        <v>-0.93081171929802764</v>
      </c>
    </row>
    <row r="229" spans="2:26" ht="15">
      <c r="B229" s="64" t="s">
        <v>1133</v>
      </c>
      <c r="C229" s="66" t="s">
        <v>5067</v>
      </c>
      <c r="D229" s="40">
        <v>3.8289999999999998E-2</v>
      </c>
      <c r="E229" s="40">
        <v>1E-4</v>
      </c>
      <c r="F229" s="40">
        <v>0.50151000000000001</v>
      </c>
      <c r="G229" s="40">
        <v>0.89876999999999996</v>
      </c>
      <c r="I229" s="64" t="s">
        <v>1133</v>
      </c>
      <c r="J229" s="66" t="s">
        <v>5067</v>
      </c>
      <c r="K229" s="55">
        <v>-0.99738835205014365</v>
      </c>
      <c r="L229" s="55">
        <v>5014.0999999999995</v>
      </c>
      <c r="M229" s="55">
        <v>0.79212777412215107</v>
      </c>
      <c r="N229" s="44"/>
      <c r="O229" s="64" t="s">
        <v>1133</v>
      </c>
      <c r="P229" s="66" t="s">
        <v>5067</v>
      </c>
      <c r="Q229" s="40">
        <v>0.54600000000000004</v>
      </c>
      <c r="R229" s="40">
        <v>4.5899999999999996E-2</v>
      </c>
      <c r="S229" s="40">
        <v>4.5491800000000007</v>
      </c>
      <c r="T229" s="40">
        <v>4.3864300000000007</v>
      </c>
      <c r="U229" s="44"/>
      <c r="V229" s="64" t="s">
        <v>1133</v>
      </c>
      <c r="W229" s="66" t="s">
        <v>5067</v>
      </c>
      <c r="X229" s="55">
        <v>-0.9159340659340659</v>
      </c>
      <c r="Y229" s="55">
        <v>98.110675381263633</v>
      </c>
      <c r="Z229" s="55">
        <v>-3.5775678254102883E-2</v>
      </c>
    </row>
    <row r="230" spans="2:26" ht="15">
      <c r="B230" s="64" t="s">
        <v>1139</v>
      </c>
      <c r="C230" s="66" t="s">
        <v>5078</v>
      </c>
      <c r="D230" s="40" t="s">
        <v>8868</v>
      </c>
      <c r="E230" s="40">
        <v>2E-3</v>
      </c>
      <c r="F230" s="40" t="s">
        <v>8868</v>
      </c>
      <c r="G230" s="40">
        <v>8.0000000000000007E-5</v>
      </c>
      <c r="I230" s="64" t="s">
        <v>1139</v>
      </c>
      <c r="J230" s="66" t="s">
        <v>5078</v>
      </c>
      <c r="K230" s="55" t="s">
        <v>8868</v>
      </c>
      <c r="L230" s="55">
        <v>-1</v>
      </c>
      <c r="M230" s="55" t="s">
        <v>8868</v>
      </c>
      <c r="N230" s="44"/>
      <c r="O230" s="64" t="s">
        <v>1139</v>
      </c>
      <c r="P230" s="66" t="s">
        <v>5078</v>
      </c>
      <c r="Q230" s="40" t="s">
        <v>8868</v>
      </c>
      <c r="R230" s="40">
        <v>0.03</v>
      </c>
      <c r="S230" s="40" t="s">
        <v>8868</v>
      </c>
      <c r="T230" s="40">
        <v>1.42</v>
      </c>
      <c r="U230" s="44"/>
      <c r="V230" s="64" t="s">
        <v>1139</v>
      </c>
      <c r="W230" s="66" t="s">
        <v>5078</v>
      </c>
      <c r="X230" s="55" t="s">
        <v>8868</v>
      </c>
      <c r="Y230" s="55">
        <v>-1</v>
      </c>
      <c r="Z230" s="55" t="s">
        <v>8868</v>
      </c>
    </row>
    <row r="231" spans="2:26" ht="15">
      <c r="B231" s="64" t="s">
        <v>1144</v>
      </c>
      <c r="C231" s="66" t="s">
        <v>5087</v>
      </c>
      <c r="D231" s="40" t="s">
        <v>8868</v>
      </c>
      <c r="E231" s="40">
        <v>1.8803099999999999</v>
      </c>
      <c r="F231" s="40" t="s">
        <v>8868</v>
      </c>
      <c r="G231" s="40">
        <v>2.4570000000000002E-2</v>
      </c>
      <c r="I231" s="64" t="s">
        <v>1144</v>
      </c>
      <c r="J231" s="66" t="s">
        <v>5087</v>
      </c>
      <c r="K231" s="55" t="s">
        <v>8868</v>
      </c>
      <c r="L231" s="55">
        <v>-1</v>
      </c>
      <c r="M231" s="55" t="s">
        <v>8868</v>
      </c>
      <c r="N231" s="44"/>
      <c r="O231" s="64" t="s">
        <v>1144</v>
      </c>
      <c r="P231" s="66" t="s">
        <v>5087</v>
      </c>
      <c r="Q231" s="40" t="s">
        <v>8868</v>
      </c>
      <c r="R231" s="40">
        <v>18.52739</v>
      </c>
      <c r="S231" s="40" t="s">
        <v>8868</v>
      </c>
      <c r="T231" s="40">
        <v>0.23694999999999999</v>
      </c>
      <c r="U231" s="44"/>
      <c r="V231" s="64" t="s">
        <v>1144</v>
      </c>
      <c r="W231" s="66" t="s">
        <v>5087</v>
      </c>
      <c r="X231" s="55" t="s">
        <v>8868</v>
      </c>
      <c r="Y231" s="55">
        <v>-1</v>
      </c>
      <c r="Z231" s="55" t="s">
        <v>8868</v>
      </c>
    </row>
    <row r="232" spans="2:26" ht="15">
      <c r="B232" s="64" t="s">
        <v>1150</v>
      </c>
      <c r="C232" s="66" t="s">
        <v>5096</v>
      </c>
      <c r="D232" s="40">
        <v>58.280049999999996</v>
      </c>
      <c r="E232" s="40">
        <v>75.09523999999999</v>
      </c>
      <c r="F232" s="40">
        <v>57.738849999999992</v>
      </c>
      <c r="G232" s="40">
        <v>52.760689999999997</v>
      </c>
      <c r="I232" s="64" t="s">
        <v>1150</v>
      </c>
      <c r="J232" s="66" t="s">
        <v>5096</v>
      </c>
      <c r="K232" s="55">
        <v>0.2885239460158322</v>
      </c>
      <c r="L232" s="55">
        <v>-0.23112503535510376</v>
      </c>
      <c r="M232" s="55">
        <v>-8.621855128739131E-2</v>
      </c>
      <c r="N232" s="44"/>
      <c r="O232" s="64" t="s">
        <v>1150</v>
      </c>
      <c r="P232" s="66" t="s">
        <v>5096</v>
      </c>
      <c r="Q232" s="40">
        <v>271.59519</v>
      </c>
      <c r="R232" s="40">
        <v>273.69641999999999</v>
      </c>
      <c r="S232" s="40">
        <v>211.77441999999999</v>
      </c>
      <c r="T232" s="40">
        <v>197.33967000000007</v>
      </c>
      <c r="U232" s="44"/>
      <c r="V232" s="64" t="s">
        <v>1150</v>
      </c>
      <c r="W232" s="66" t="s">
        <v>5096</v>
      </c>
      <c r="X232" s="55">
        <v>7.7366244961849517E-3</v>
      </c>
      <c r="Y232" s="55">
        <v>-0.22624336847372717</v>
      </c>
      <c r="Z232" s="55">
        <v>-6.8160970527034959E-2</v>
      </c>
    </row>
    <row r="233" spans="2:26" ht="15">
      <c r="B233" s="64" t="s">
        <v>1163</v>
      </c>
      <c r="C233" s="66" t="s">
        <v>5117</v>
      </c>
      <c r="D233" s="40">
        <v>1.3604599999999998</v>
      </c>
      <c r="E233" s="40">
        <v>2.24715</v>
      </c>
      <c r="F233" s="40">
        <v>1.7749999999999997</v>
      </c>
      <c r="G233" s="40">
        <v>3.1453699999999998</v>
      </c>
      <c r="I233" s="64" t="s">
        <v>1163</v>
      </c>
      <c r="J233" s="66" t="s">
        <v>5117</v>
      </c>
      <c r="K233" s="55">
        <v>0.65175749378886572</v>
      </c>
      <c r="L233" s="55">
        <v>-0.21011058451816755</v>
      </c>
      <c r="M233" s="55">
        <v>0.77203943661971852</v>
      </c>
      <c r="N233" s="44"/>
      <c r="O233" s="64" t="s">
        <v>1163</v>
      </c>
      <c r="P233" s="66" t="s">
        <v>5117</v>
      </c>
      <c r="Q233" s="40">
        <v>11.180900000000001</v>
      </c>
      <c r="R233" s="40">
        <v>18.251480000000004</v>
      </c>
      <c r="S233" s="40">
        <v>20.774509999999996</v>
      </c>
      <c r="T233" s="40">
        <v>18.108169999999998</v>
      </c>
      <c r="U233" s="44"/>
      <c r="V233" s="64" t="s">
        <v>1163</v>
      </c>
      <c r="W233" s="66" t="s">
        <v>5117</v>
      </c>
      <c r="X233" s="55">
        <v>0.63238021983919035</v>
      </c>
      <c r="Y233" s="55">
        <v>0.13823700872477152</v>
      </c>
      <c r="Z233" s="55">
        <v>-0.12834670950121074</v>
      </c>
    </row>
    <row r="234" spans="2:26" ht="15">
      <c r="B234" s="64" t="s">
        <v>1169</v>
      </c>
      <c r="C234" s="66" t="s">
        <v>5126</v>
      </c>
      <c r="D234" s="40" t="s">
        <v>8868</v>
      </c>
      <c r="E234" s="40" t="s">
        <v>8868</v>
      </c>
      <c r="F234" s="40" t="s">
        <v>8868</v>
      </c>
      <c r="G234" s="40">
        <v>0.19015000000000001</v>
      </c>
      <c r="I234" s="64" t="s">
        <v>1169</v>
      </c>
      <c r="J234" s="66" t="s">
        <v>5126</v>
      </c>
      <c r="K234" s="55" t="s">
        <v>8868</v>
      </c>
      <c r="L234" s="55" t="s">
        <v>8868</v>
      </c>
      <c r="M234" s="55" t="s">
        <v>8868</v>
      </c>
      <c r="N234" s="44"/>
      <c r="O234" s="64" t="s">
        <v>1169</v>
      </c>
      <c r="P234" s="66" t="s">
        <v>5126</v>
      </c>
      <c r="Q234" s="40" t="s">
        <v>8868</v>
      </c>
      <c r="R234" s="40" t="s">
        <v>8868</v>
      </c>
      <c r="S234" s="40" t="s">
        <v>8868</v>
      </c>
      <c r="T234" s="40">
        <v>0.32295000000000001</v>
      </c>
      <c r="U234" s="44"/>
      <c r="V234" s="64" t="s">
        <v>1169</v>
      </c>
      <c r="W234" s="66" t="s">
        <v>5126</v>
      </c>
      <c r="X234" s="55" t="s">
        <v>8868</v>
      </c>
      <c r="Y234" s="55" t="s">
        <v>8868</v>
      </c>
      <c r="Z234" s="55" t="s">
        <v>8868</v>
      </c>
    </row>
    <row r="235" spans="2:26" ht="15">
      <c r="B235" s="64" t="s">
        <v>1173</v>
      </c>
      <c r="C235" s="66" t="s">
        <v>5133</v>
      </c>
      <c r="D235" s="40">
        <v>1.35253</v>
      </c>
      <c r="E235" s="40">
        <v>0.13793</v>
      </c>
      <c r="F235" s="40">
        <v>9.8660000000000012E-2</v>
      </c>
      <c r="G235" s="40">
        <v>0.26415</v>
      </c>
      <c r="I235" s="64" t="s">
        <v>1173</v>
      </c>
      <c r="J235" s="66" t="s">
        <v>5133</v>
      </c>
      <c r="K235" s="55">
        <v>-0.89802074630507267</v>
      </c>
      <c r="L235" s="55">
        <v>-0.28470963532226479</v>
      </c>
      <c r="M235" s="55">
        <v>1.6773768497871475</v>
      </c>
      <c r="N235" s="44"/>
      <c r="O235" s="64" t="s">
        <v>1173</v>
      </c>
      <c r="P235" s="66" t="s">
        <v>5133</v>
      </c>
      <c r="Q235" s="40">
        <v>16.784269999999999</v>
      </c>
      <c r="R235" s="40">
        <v>17.72953</v>
      </c>
      <c r="S235" s="40">
        <v>179.26655999999997</v>
      </c>
      <c r="T235" s="40">
        <v>15.91151</v>
      </c>
      <c r="U235" s="44"/>
      <c r="V235" s="64" t="s">
        <v>1173</v>
      </c>
      <c r="W235" s="66" t="s">
        <v>5133</v>
      </c>
      <c r="X235" s="55">
        <v>5.6318207464489234E-2</v>
      </c>
      <c r="Y235" s="55">
        <v>9.1111851244787623</v>
      </c>
      <c r="Z235" s="55">
        <v>-0.91124105912446807</v>
      </c>
    </row>
    <row r="236" spans="2:26" ht="15">
      <c r="B236" s="64" t="s">
        <v>1183</v>
      </c>
      <c r="C236" s="66" t="s">
        <v>5150</v>
      </c>
      <c r="D236" s="40">
        <v>5443.2</v>
      </c>
      <c r="E236" s="40">
        <v>9223.2000000000007</v>
      </c>
      <c r="F236" s="40">
        <v>11795.76</v>
      </c>
      <c r="G236" s="40">
        <v>33720.660000000003</v>
      </c>
      <c r="I236" s="64" t="s">
        <v>1183</v>
      </c>
      <c r="J236" s="66" t="s">
        <v>5150</v>
      </c>
      <c r="K236" s="55">
        <v>0.69444444444444464</v>
      </c>
      <c r="L236" s="55">
        <v>0.27892271662763468</v>
      </c>
      <c r="M236" s="55">
        <v>1.8587102484282489</v>
      </c>
      <c r="N236" s="44"/>
      <c r="O236" s="64" t="s">
        <v>1183</v>
      </c>
      <c r="P236" s="66" t="s">
        <v>5150</v>
      </c>
      <c r="Q236" s="40">
        <v>17440.80125</v>
      </c>
      <c r="R236" s="40">
        <v>23566.157369999997</v>
      </c>
      <c r="S236" s="40">
        <v>26632.830570000002</v>
      </c>
      <c r="T236" s="40">
        <v>57585.911220000024</v>
      </c>
      <c r="U236" s="44"/>
      <c r="V236" s="64" t="s">
        <v>1183</v>
      </c>
      <c r="W236" s="66" t="s">
        <v>5150</v>
      </c>
      <c r="X236" s="55">
        <v>0.35120841251487778</v>
      </c>
      <c r="Y236" s="55">
        <v>0.13013038790549358</v>
      </c>
      <c r="Z236" s="55">
        <v>1.162215205351341</v>
      </c>
    </row>
    <row r="237" spans="2:26" ht="15">
      <c r="B237" s="64" t="s">
        <v>1188</v>
      </c>
      <c r="C237" s="66" t="s">
        <v>5163</v>
      </c>
      <c r="D237" s="40" t="s">
        <v>8868</v>
      </c>
      <c r="E237" s="40" t="s">
        <v>8868</v>
      </c>
      <c r="F237" s="40">
        <v>3.65191</v>
      </c>
      <c r="G237" s="40">
        <v>10.39645</v>
      </c>
      <c r="I237" s="64" t="s">
        <v>1188</v>
      </c>
      <c r="J237" s="66" t="s">
        <v>5163</v>
      </c>
      <c r="K237" s="55" t="s">
        <v>8868</v>
      </c>
      <c r="L237" s="55" t="s">
        <v>8868</v>
      </c>
      <c r="M237" s="55">
        <v>1.8468527428112957</v>
      </c>
      <c r="N237" s="44"/>
      <c r="O237" s="64" t="s">
        <v>1188</v>
      </c>
      <c r="P237" s="66" t="s">
        <v>5163</v>
      </c>
      <c r="Q237" s="40" t="s">
        <v>8868</v>
      </c>
      <c r="R237" s="40" t="s">
        <v>8868</v>
      </c>
      <c r="S237" s="40">
        <v>29.634820000000005</v>
      </c>
      <c r="T237" s="40">
        <v>44.75506</v>
      </c>
      <c r="U237" s="44"/>
      <c r="V237" s="64" t="s">
        <v>1188</v>
      </c>
      <c r="W237" s="66" t="s">
        <v>5163</v>
      </c>
      <c r="X237" s="55" t="s">
        <v>8868</v>
      </c>
      <c r="Y237" s="55" t="s">
        <v>8868</v>
      </c>
      <c r="Z237" s="55">
        <v>0.5102187224352972</v>
      </c>
    </row>
    <row r="238" spans="2:26" ht="15">
      <c r="B238" s="64" t="s">
        <v>1191</v>
      </c>
      <c r="C238" s="66" t="s">
        <v>5170</v>
      </c>
      <c r="D238" s="40" t="s">
        <v>8868</v>
      </c>
      <c r="E238" s="40">
        <v>2.9999999999999997E-5</v>
      </c>
      <c r="F238" s="40" t="s">
        <v>8868</v>
      </c>
      <c r="G238" s="40" t="s">
        <v>8868</v>
      </c>
      <c r="I238" s="64" t="s">
        <v>1191</v>
      </c>
      <c r="J238" s="66" t="s">
        <v>5170</v>
      </c>
      <c r="K238" s="55" t="s">
        <v>8868</v>
      </c>
      <c r="L238" s="55">
        <v>-1</v>
      </c>
      <c r="M238" s="55" t="s">
        <v>8868</v>
      </c>
      <c r="N238" s="44"/>
      <c r="O238" s="64" t="s">
        <v>1191</v>
      </c>
      <c r="P238" s="66" t="s">
        <v>5170</v>
      </c>
      <c r="Q238" s="40" t="s">
        <v>8868</v>
      </c>
      <c r="R238" s="40">
        <v>5.3899999999999997E-2</v>
      </c>
      <c r="S238" s="40" t="s">
        <v>8868</v>
      </c>
      <c r="T238" s="40" t="s">
        <v>8868</v>
      </c>
      <c r="U238" s="44"/>
      <c r="V238" s="64" t="s">
        <v>1191</v>
      </c>
      <c r="W238" s="66" t="s">
        <v>5170</v>
      </c>
      <c r="X238" s="55" t="s">
        <v>8868</v>
      </c>
      <c r="Y238" s="55">
        <v>-1</v>
      </c>
      <c r="Z238" s="55" t="s">
        <v>8868</v>
      </c>
    </row>
    <row r="239" spans="2:26" ht="15">
      <c r="B239" s="64" t="s">
        <v>1193</v>
      </c>
      <c r="C239" s="66" t="s">
        <v>5174</v>
      </c>
      <c r="D239" s="40" t="s">
        <v>8868</v>
      </c>
      <c r="E239" s="40" t="s">
        <v>8868</v>
      </c>
      <c r="F239" s="40">
        <v>6.7000000000000002E-3</v>
      </c>
      <c r="G239" s="40" t="s">
        <v>8868</v>
      </c>
      <c r="I239" s="64" t="s">
        <v>1193</v>
      </c>
      <c r="J239" s="66" t="s">
        <v>5174</v>
      </c>
      <c r="K239" s="55" t="s">
        <v>8868</v>
      </c>
      <c r="L239" s="55" t="s">
        <v>8868</v>
      </c>
      <c r="M239" s="55">
        <v>-1</v>
      </c>
      <c r="N239" s="44"/>
      <c r="O239" s="64" t="s">
        <v>1193</v>
      </c>
      <c r="P239" s="66" t="s">
        <v>5174</v>
      </c>
      <c r="Q239" s="40" t="s">
        <v>8868</v>
      </c>
      <c r="R239" s="40" t="s">
        <v>8868</v>
      </c>
      <c r="S239" s="40">
        <v>0.67</v>
      </c>
      <c r="T239" s="40" t="s">
        <v>8868</v>
      </c>
      <c r="U239" s="44"/>
      <c r="V239" s="64" t="s">
        <v>1193</v>
      </c>
      <c r="W239" s="66" t="s">
        <v>5174</v>
      </c>
      <c r="X239" s="55" t="s">
        <v>8868</v>
      </c>
      <c r="Y239" s="55" t="s">
        <v>8868</v>
      </c>
      <c r="Z239" s="55">
        <v>-1</v>
      </c>
    </row>
    <row r="240" spans="2:26" ht="15">
      <c r="B240" s="64" t="s">
        <v>1197</v>
      </c>
      <c r="C240" s="66" t="s">
        <v>5181</v>
      </c>
      <c r="D240" s="40">
        <v>1.6E-2</v>
      </c>
      <c r="E240" s="40" t="s">
        <v>8868</v>
      </c>
      <c r="F240" s="40" t="s">
        <v>8868</v>
      </c>
      <c r="G240" s="40">
        <v>0.2878</v>
      </c>
      <c r="I240" s="64" t="s">
        <v>1197</v>
      </c>
      <c r="J240" s="66" t="s">
        <v>5181</v>
      </c>
      <c r="K240" s="55">
        <v>-1</v>
      </c>
      <c r="L240" s="55" t="s">
        <v>8868</v>
      </c>
      <c r="M240" s="55" t="s">
        <v>8868</v>
      </c>
      <c r="N240" s="44"/>
      <c r="O240" s="64" t="s">
        <v>1197</v>
      </c>
      <c r="P240" s="66" t="s">
        <v>5181</v>
      </c>
      <c r="Q240" s="40">
        <v>0.57455999999999996</v>
      </c>
      <c r="R240" s="40" t="s">
        <v>8868</v>
      </c>
      <c r="S240" s="40" t="s">
        <v>8868</v>
      </c>
      <c r="T240" s="40">
        <v>4.3446099999999994</v>
      </c>
      <c r="U240" s="44"/>
      <c r="V240" s="64" t="s">
        <v>1197</v>
      </c>
      <c r="W240" s="66" t="s">
        <v>5181</v>
      </c>
      <c r="X240" s="55">
        <v>-1</v>
      </c>
      <c r="Y240" s="55" t="s">
        <v>8868</v>
      </c>
      <c r="Z240" s="55" t="s">
        <v>8868</v>
      </c>
    </row>
    <row r="241" spans="2:26" ht="15">
      <c r="B241" s="64" t="s">
        <v>1204</v>
      </c>
      <c r="C241" s="66" t="s">
        <v>5197</v>
      </c>
      <c r="D241" s="40" t="s">
        <v>8868</v>
      </c>
      <c r="E241" s="40" t="s">
        <v>8868</v>
      </c>
      <c r="F241" s="40">
        <v>2.31E-3</v>
      </c>
      <c r="G241" s="40">
        <v>2.2300000000000002E-3</v>
      </c>
      <c r="I241" s="64" t="s">
        <v>1204</v>
      </c>
      <c r="J241" s="66" t="s">
        <v>5197</v>
      </c>
      <c r="K241" s="55" t="s">
        <v>8868</v>
      </c>
      <c r="L241" s="55" t="s">
        <v>8868</v>
      </c>
      <c r="M241" s="55">
        <v>-3.463203463203457E-2</v>
      </c>
      <c r="N241" s="44"/>
      <c r="O241" s="64" t="s">
        <v>1204</v>
      </c>
      <c r="P241" s="66" t="s">
        <v>5197</v>
      </c>
      <c r="Q241" s="40" t="s">
        <v>8868</v>
      </c>
      <c r="R241" s="40" t="s">
        <v>8868</v>
      </c>
      <c r="S241" s="40">
        <v>0.16919999999999999</v>
      </c>
      <c r="T241" s="40">
        <v>0.115</v>
      </c>
      <c r="U241" s="44"/>
      <c r="V241" s="64" t="s">
        <v>1204</v>
      </c>
      <c r="W241" s="66" t="s">
        <v>5197</v>
      </c>
      <c r="X241" s="55" t="s">
        <v>8868</v>
      </c>
      <c r="Y241" s="55" t="s">
        <v>8868</v>
      </c>
      <c r="Z241" s="55">
        <v>-0.32033096926713944</v>
      </c>
    </row>
    <row r="242" spans="2:26" ht="15">
      <c r="B242" s="64" t="s">
        <v>1209</v>
      </c>
      <c r="C242" s="66" t="s">
        <v>5210</v>
      </c>
      <c r="D242" s="40">
        <v>0.38539999999999996</v>
      </c>
      <c r="E242" s="40">
        <v>1.3089999999999999</v>
      </c>
      <c r="F242" s="40">
        <v>15.520570000000001</v>
      </c>
      <c r="G242" s="40">
        <v>861.18865000000028</v>
      </c>
      <c r="I242" s="64" t="s">
        <v>1209</v>
      </c>
      <c r="J242" s="66" t="s">
        <v>5210</v>
      </c>
      <c r="K242" s="55">
        <v>2.3964711987545408</v>
      </c>
      <c r="L242" s="55">
        <v>10.856814362108482</v>
      </c>
      <c r="M242" s="55">
        <v>54.486921549917319</v>
      </c>
      <c r="N242" s="44"/>
      <c r="O242" s="64" t="s">
        <v>1209</v>
      </c>
      <c r="P242" s="66" t="s">
        <v>5210</v>
      </c>
      <c r="Q242" s="40">
        <v>12.71025</v>
      </c>
      <c r="R242" s="40">
        <v>30.357510000000001</v>
      </c>
      <c r="S242" s="40">
        <v>731.7187899999999</v>
      </c>
      <c r="T242" s="40">
        <v>5229.389619999999</v>
      </c>
      <c r="U242" s="44"/>
      <c r="V242" s="64" t="s">
        <v>1209</v>
      </c>
      <c r="W242" s="66" t="s">
        <v>5210</v>
      </c>
      <c r="X242" s="55">
        <v>1.3884274502861862</v>
      </c>
      <c r="Y242" s="55">
        <v>23.103386279045939</v>
      </c>
      <c r="Z242" s="55">
        <v>6.1467204224726819</v>
      </c>
    </row>
    <row r="243" spans="2:26" ht="15">
      <c r="B243" s="64" t="s">
        <v>1217</v>
      </c>
      <c r="C243" s="66" t="s">
        <v>5224</v>
      </c>
      <c r="D243" s="40" t="s">
        <v>8868</v>
      </c>
      <c r="E243" s="40" t="s">
        <v>8868</v>
      </c>
      <c r="F243" s="40" t="s">
        <v>8868</v>
      </c>
      <c r="G243" s="40" t="s">
        <v>8868</v>
      </c>
      <c r="I243" s="64" t="s">
        <v>1217</v>
      </c>
      <c r="J243" s="66" t="s">
        <v>5224</v>
      </c>
      <c r="K243" s="55" t="s">
        <v>8868</v>
      </c>
      <c r="L243" s="55" t="s">
        <v>8868</v>
      </c>
      <c r="M243" s="55" t="s">
        <v>8868</v>
      </c>
      <c r="N243" s="44"/>
      <c r="O243" s="64" t="s">
        <v>1217</v>
      </c>
      <c r="P243" s="66" t="s">
        <v>5224</v>
      </c>
      <c r="Q243" s="40" t="s">
        <v>8868</v>
      </c>
      <c r="R243" s="40" t="s">
        <v>8868</v>
      </c>
      <c r="S243" s="40" t="s">
        <v>8868</v>
      </c>
      <c r="T243" s="40" t="s">
        <v>8868</v>
      </c>
      <c r="U243" s="44"/>
      <c r="V243" s="64" t="s">
        <v>1217</v>
      </c>
      <c r="W243" s="66" t="s">
        <v>5224</v>
      </c>
      <c r="X243" s="55" t="s">
        <v>8868</v>
      </c>
      <c r="Y243" s="55" t="s">
        <v>8868</v>
      </c>
      <c r="Z243" s="55" t="s">
        <v>8868</v>
      </c>
    </row>
    <row r="244" spans="2:26" ht="15">
      <c r="B244" s="64" t="s">
        <v>1220</v>
      </c>
      <c r="C244" s="66" t="s">
        <v>5228</v>
      </c>
      <c r="D244" s="40" t="s">
        <v>8868</v>
      </c>
      <c r="E244" s="40">
        <v>1.0000000000000001E-5</v>
      </c>
      <c r="F244" s="40" t="s">
        <v>8868</v>
      </c>
      <c r="G244" s="40" t="s">
        <v>8868</v>
      </c>
      <c r="I244" s="64" t="s">
        <v>1220</v>
      </c>
      <c r="J244" s="66" t="s">
        <v>5228</v>
      </c>
      <c r="K244" s="55" t="s">
        <v>8868</v>
      </c>
      <c r="L244" s="55">
        <v>-1</v>
      </c>
      <c r="M244" s="55" t="s">
        <v>8868</v>
      </c>
      <c r="N244" s="44"/>
      <c r="O244" s="64" t="s">
        <v>1220</v>
      </c>
      <c r="P244" s="66" t="s">
        <v>5228</v>
      </c>
      <c r="Q244" s="40" t="s">
        <v>8868</v>
      </c>
      <c r="R244" s="40">
        <v>1.75E-3</v>
      </c>
      <c r="S244" s="40" t="s">
        <v>8868</v>
      </c>
      <c r="T244" s="40" t="s">
        <v>8868</v>
      </c>
      <c r="U244" s="44"/>
      <c r="V244" s="64" t="s">
        <v>1220</v>
      </c>
      <c r="W244" s="66" t="s">
        <v>5228</v>
      </c>
      <c r="X244" s="55" t="s">
        <v>8868</v>
      </c>
      <c r="Y244" s="55">
        <v>-1</v>
      </c>
      <c r="Z244" s="55" t="s">
        <v>8868</v>
      </c>
    </row>
    <row r="245" spans="2:26" ht="15">
      <c r="B245" s="64" t="s">
        <v>1222</v>
      </c>
      <c r="C245" s="66" t="s">
        <v>5232</v>
      </c>
      <c r="D245" s="40">
        <v>6.1099999999999991E-3</v>
      </c>
      <c r="E245" s="40">
        <v>1.3050000000000001E-2</v>
      </c>
      <c r="F245" s="40">
        <v>0.17915</v>
      </c>
      <c r="G245" s="40">
        <v>0.19494</v>
      </c>
      <c r="I245" s="64" t="s">
        <v>1222</v>
      </c>
      <c r="J245" s="66" t="s">
        <v>5232</v>
      </c>
      <c r="K245" s="55">
        <v>1.1358428805237319</v>
      </c>
      <c r="L245" s="55">
        <v>12.727969348659004</v>
      </c>
      <c r="M245" s="55">
        <v>8.8138431481998403E-2</v>
      </c>
      <c r="N245" s="44"/>
      <c r="O245" s="64" t="s">
        <v>1222</v>
      </c>
      <c r="P245" s="66" t="s">
        <v>5232</v>
      </c>
      <c r="Q245" s="40">
        <v>0.64966000000000002</v>
      </c>
      <c r="R245" s="40">
        <v>0.39900000000000002</v>
      </c>
      <c r="S245" s="40">
        <v>7.1723800000000004</v>
      </c>
      <c r="T245" s="40">
        <v>2.4787499999999998</v>
      </c>
      <c r="U245" s="44"/>
      <c r="V245" s="64" t="s">
        <v>1222</v>
      </c>
      <c r="W245" s="66" t="s">
        <v>5232</v>
      </c>
      <c r="X245" s="55">
        <v>-0.38583258935443154</v>
      </c>
      <c r="Y245" s="55">
        <v>16.975889724310775</v>
      </c>
      <c r="Z245" s="55">
        <v>-0.65440341978534322</v>
      </c>
    </row>
    <row r="246" spans="2:26" ht="15">
      <c r="B246" s="64" t="s">
        <v>1233</v>
      </c>
      <c r="C246" s="66" t="s">
        <v>5251</v>
      </c>
      <c r="D246" s="40" t="s">
        <v>8868</v>
      </c>
      <c r="E246" s="40" t="s">
        <v>8868</v>
      </c>
      <c r="F246" s="40">
        <v>4.7999999999999996E-3</v>
      </c>
      <c r="G246" s="40" t="s">
        <v>8868</v>
      </c>
      <c r="I246" s="64" t="s">
        <v>1233</v>
      </c>
      <c r="J246" s="66" t="s">
        <v>5251</v>
      </c>
      <c r="K246" s="55" t="s">
        <v>8868</v>
      </c>
      <c r="L246" s="55" t="s">
        <v>8868</v>
      </c>
      <c r="M246" s="55">
        <v>-1</v>
      </c>
      <c r="N246" s="44"/>
      <c r="O246" s="64" t="s">
        <v>1233</v>
      </c>
      <c r="P246" s="66" t="s">
        <v>5251</v>
      </c>
      <c r="Q246" s="40" t="s">
        <v>8868</v>
      </c>
      <c r="R246" s="40" t="s">
        <v>8868</v>
      </c>
      <c r="S246" s="40">
        <v>4.555E-2</v>
      </c>
      <c r="T246" s="40" t="s">
        <v>8868</v>
      </c>
      <c r="U246" s="44"/>
      <c r="V246" s="64" t="s">
        <v>1233</v>
      </c>
      <c r="W246" s="66" t="s">
        <v>5251</v>
      </c>
      <c r="X246" s="55" t="s">
        <v>8868</v>
      </c>
      <c r="Y246" s="55" t="s">
        <v>8868</v>
      </c>
      <c r="Z246" s="55">
        <v>-1</v>
      </c>
    </row>
    <row r="247" spans="2:26" ht="15">
      <c r="B247" s="64" t="s">
        <v>1236</v>
      </c>
      <c r="C247" s="66" t="s">
        <v>5255</v>
      </c>
      <c r="D247" s="40">
        <v>0.12872999999999998</v>
      </c>
      <c r="E247" s="40">
        <v>3.5150000000000001E-2</v>
      </c>
      <c r="F247" s="40">
        <v>4.2360000000000009E-2</v>
      </c>
      <c r="G247" s="40">
        <v>5.6270000000000001E-2</v>
      </c>
      <c r="I247" s="64" t="s">
        <v>1236</v>
      </c>
      <c r="J247" s="66" t="s">
        <v>5255</v>
      </c>
      <c r="K247" s="55">
        <v>-0.72694787539812</v>
      </c>
      <c r="L247" s="55">
        <v>0.20512091038406854</v>
      </c>
      <c r="M247" s="55">
        <v>0.32837582625118</v>
      </c>
      <c r="N247" s="44"/>
      <c r="O247" s="64" t="s">
        <v>1236</v>
      </c>
      <c r="P247" s="66" t="s">
        <v>5255</v>
      </c>
      <c r="Q247" s="40">
        <v>44.844369999999998</v>
      </c>
      <c r="R247" s="40">
        <v>43.628719999999994</v>
      </c>
      <c r="S247" s="40">
        <v>121.37394999999999</v>
      </c>
      <c r="T247" s="40">
        <v>67.058000000000007</v>
      </c>
      <c r="U247" s="44"/>
      <c r="V247" s="64" t="s">
        <v>1236</v>
      </c>
      <c r="W247" s="66" t="s">
        <v>5255</v>
      </c>
      <c r="X247" s="55">
        <v>-2.7108196636500992E-2</v>
      </c>
      <c r="Y247" s="55">
        <v>1.7819736632200076</v>
      </c>
      <c r="Z247" s="55">
        <v>-0.44750912366286166</v>
      </c>
    </row>
    <row r="248" spans="2:26" ht="15">
      <c r="B248" s="64" t="s">
        <v>1250</v>
      </c>
      <c r="C248" s="66" t="s">
        <v>5278</v>
      </c>
      <c r="D248" s="40">
        <v>6.9999999999999999E-4</v>
      </c>
      <c r="E248" s="40" t="s">
        <v>8868</v>
      </c>
      <c r="F248" s="40" t="s">
        <v>8868</v>
      </c>
      <c r="G248" s="40">
        <v>1.5E-3</v>
      </c>
      <c r="I248" s="64" t="s">
        <v>1250</v>
      </c>
      <c r="J248" s="66" t="s">
        <v>5278</v>
      </c>
      <c r="K248" s="55">
        <v>-1</v>
      </c>
      <c r="L248" s="55" t="s">
        <v>8868</v>
      </c>
      <c r="M248" s="55" t="s">
        <v>8868</v>
      </c>
      <c r="N248" s="44"/>
      <c r="O248" s="64" t="s">
        <v>1250</v>
      </c>
      <c r="P248" s="66" t="s">
        <v>5278</v>
      </c>
      <c r="Q248" s="40">
        <v>0.86865999999999999</v>
      </c>
      <c r="R248" s="40" t="s">
        <v>8868</v>
      </c>
      <c r="S248" s="40" t="s">
        <v>8868</v>
      </c>
      <c r="T248" s="40">
        <v>0.18637000000000001</v>
      </c>
      <c r="U248" s="44"/>
      <c r="V248" s="64" t="s">
        <v>1250</v>
      </c>
      <c r="W248" s="66" t="s">
        <v>5278</v>
      </c>
      <c r="X248" s="55">
        <v>-1</v>
      </c>
      <c r="Y248" s="55" t="s">
        <v>8868</v>
      </c>
      <c r="Z248" s="55" t="s">
        <v>8868</v>
      </c>
    </row>
    <row r="249" spans="2:26" ht="15">
      <c r="B249" s="64" t="s">
        <v>1254</v>
      </c>
      <c r="C249" s="66" t="s">
        <v>5285</v>
      </c>
      <c r="D249" s="40" t="s">
        <v>8868</v>
      </c>
      <c r="E249" s="40" t="s">
        <v>8868</v>
      </c>
      <c r="F249" s="40" t="s">
        <v>8868</v>
      </c>
      <c r="G249" s="40" t="s">
        <v>8868</v>
      </c>
      <c r="I249" s="64" t="s">
        <v>1254</v>
      </c>
      <c r="J249" s="66" t="s">
        <v>5285</v>
      </c>
      <c r="K249" s="55" t="s">
        <v>8868</v>
      </c>
      <c r="L249" s="55" t="s">
        <v>8868</v>
      </c>
      <c r="M249" s="55" t="s">
        <v>8868</v>
      </c>
      <c r="N249" s="44"/>
      <c r="O249" s="64" t="s">
        <v>1254</v>
      </c>
      <c r="P249" s="66" t="s">
        <v>5285</v>
      </c>
      <c r="Q249" s="40" t="s">
        <v>8868</v>
      </c>
      <c r="R249" s="40" t="s">
        <v>8868</v>
      </c>
      <c r="S249" s="40" t="s">
        <v>8868</v>
      </c>
      <c r="T249" s="40" t="s">
        <v>8868</v>
      </c>
      <c r="U249" s="44"/>
      <c r="V249" s="64" t="s">
        <v>1254</v>
      </c>
      <c r="W249" s="66" t="s">
        <v>5285</v>
      </c>
      <c r="X249" s="55" t="s">
        <v>8868</v>
      </c>
      <c r="Y249" s="55" t="s">
        <v>8868</v>
      </c>
      <c r="Z249" s="55" t="s">
        <v>8868</v>
      </c>
    </row>
    <row r="250" spans="2:26" ht="15">
      <c r="B250" s="64" t="s">
        <v>1257</v>
      </c>
      <c r="C250" s="66" t="s">
        <v>5290</v>
      </c>
      <c r="D250" s="40">
        <v>0.25159999999999999</v>
      </c>
      <c r="E250" s="40">
        <v>0.71445000000000003</v>
      </c>
      <c r="F250" s="40">
        <v>0.58050000000000002</v>
      </c>
      <c r="G250" s="40">
        <v>0.70519999999999994</v>
      </c>
      <c r="I250" s="64" t="s">
        <v>1257</v>
      </c>
      <c r="J250" s="66" t="s">
        <v>5290</v>
      </c>
      <c r="K250" s="55">
        <v>1.8396263910969797</v>
      </c>
      <c r="L250" s="55">
        <v>-0.18748687801805586</v>
      </c>
      <c r="M250" s="55">
        <v>0.21481481481481457</v>
      </c>
      <c r="N250" s="44"/>
      <c r="O250" s="64" t="s">
        <v>1257</v>
      </c>
      <c r="P250" s="66" t="s">
        <v>5290</v>
      </c>
      <c r="Q250" s="40">
        <v>638.22762999999998</v>
      </c>
      <c r="R250" s="40">
        <v>1949.40292</v>
      </c>
      <c r="S250" s="40">
        <v>870.89943999999991</v>
      </c>
      <c r="T250" s="40">
        <v>427.68146999999999</v>
      </c>
      <c r="U250" s="44"/>
      <c r="V250" s="64" t="s">
        <v>1257</v>
      </c>
      <c r="W250" s="66" t="s">
        <v>5290</v>
      </c>
      <c r="X250" s="55">
        <v>2.0544007002642615</v>
      </c>
      <c r="Y250" s="55">
        <v>-0.55324810942624425</v>
      </c>
      <c r="Z250" s="55">
        <v>-0.50891980134928083</v>
      </c>
    </row>
    <row r="251" spans="2:26" ht="15">
      <c r="B251" s="64" t="s">
        <v>1264</v>
      </c>
      <c r="C251" s="66" t="s">
        <v>5298</v>
      </c>
      <c r="D251" s="40">
        <v>2.0600000000000002E-3</v>
      </c>
      <c r="E251" s="40">
        <v>3.8999999999999998E-3</v>
      </c>
      <c r="F251" s="40" t="s">
        <v>8868</v>
      </c>
      <c r="G251" s="40" t="s">
        <v>8868</v>
      </c>
      <c r="I251" s="64" t="s">
        <v>1264</v>
      </c>
      <c r="J251" s="66" t="s">
        <v>5298</v>
      </c>
      <c r="K251" s="55">
        <v>0.89320388349514546</v>
      </c>
      <c r="L251" s="55">
        <v>-1</v>
      </c>
      <c r="M251" s="55" t="s">
        <v>8868</v>
      </c>
      <c r="N251" s="44"/>
      <c r="O251" s="64" t="s">
        <v>1264</v>
      </c>
      <c r="P251" s="66" t="s">
        <v>5298</v>
      </c>
      <c r="Q251" s="40">
        <v>4.0324900000000001</v>
      </c>
      <c r="R251" s="40">
        <v>3.7412100000000001</v>
      </c>
      <c r="S251" s="40" t="s">
        <v>8868</v>
      </c>
      <c r="T251" s="40" t="s">
        <v>8868</v>
      </c>
      <c r="U251" s="44"/>
      <c r="V251" s="64" t="s">
        <v>1264</v>
      </c>
      <c r="W251" s="66" t="s">
        <v>5298</v>
      </c>
      <c r="X251" s="55">
        <v>-7.2233285141438675E-2</v>
      </c>
      <c r="Y251" s="55">
        <v>-1</v>
      </c>
      <c r="Z251" s="55" t="s">
        <v>8868</v>
      </c>
    </row>
    <row r="252" spans="2:26" ht="15">
      <c r="B252" s="64" t="s">
        <v>1270</v>
      </c>
      <c r="C252" s="66" t="s">
        <v>5304</v>
      </c>
      <c r="D252" s="40" t="s">
        <v>8868</v>
      </c>
      <c r="E252" s="40" t="s">
        <v>8868</v>
      </c>
      <c r="F252" s="40">
        <v>1.6000000000000001E-3</v>
      </c>
      <c r="G252" s="40" t="s">
        <v>8868</v>
      </c>
      <c r="I252" s="64" t="s">
        <v>1270</v>
      </c>
      <c r="J252" s="66" t="s">
        <v>5304</v>
      </c>
      <c r="K252" s="55" t="s">
        <v>8868</v>
      </c>
      <c r="L252" s="55" t="s">
        <v>8868</v>
      </c>
      <c r="M252" s="55">
        <v>-1</v>
      </c>
      <c r="N252" s="44"/>
      <c r="O252" s="64" t="s">
        <v>1270</v>
      </c>
      <c r="P252" s="66" t="s">
        <v>5304</v>
      </c>
      <c r="Q252" s="40" t="s">
        <v>8868</v>
      </c>
      <c r="R252" s="40" t="s">
        <v>8868</v>
      </c>
      <c r="S252" s="40">
        <v>1.6154900000000001</v>
      </c>
      <c r="T252" s="40" t="s">
        <v>8868</v>
      </c>
      <c r="U252" s="44"/>
      <c r="V252" s="64" t="s">
        <v>1270</v>
      </c>
      <c r="W252" s="66" t="s">
        <v>5304</v>
      </c>
      <c r="X252" s="55" t="s">
        <v>8868</v>
      </c>
      <c r="Y252" s="55" t="s">
        <v>8868</v>
      </c>
      <c r="Z252" s="55">
        <v>-1</v>
      </c>
    </row>
    <row r="253" spans="2:26" ht="15">
      <c r="B253" s="64" t="s">
        <v>1272</v>
      </c>
      <c r="C253" s="66" t="s">
        <v>5308</v>
      </c>
      <c r="D253" s="40">
        <v>21002.102920000001</v>
      </c>
      <c r="E253" s="40">
        <v>32238.845740000001</v>
      </c>
      <c r="F253" s="40">
        <v>63824.3</v>
      </c>
      <c r="G253" s="40">
        <v>62124.88</v>
      </c>
      <c r="I253" s="64" t="s">
        <v>1272</v>
      </c>
      <c r="J253" s="66" t="s">
        <v>5308</v>
      </c>
      <c r="K253" s="55">
        <v>0.53502941409259597</v>
      </c>
      <c r="L253" s="55">
        <v>0.97973278927944651</v>
      </c>
      <c r="M253" s="55">
        <v>-2.6626535661182449E-2</v>
      </c>
      <c r="N253" s="44"/>
      <c r="O253" s="64" t="s">
        <v>1272</v>
      </c>
      <c r="P253" s="66" t="s">
        <v>5308</v>
      </c>
      <c r="Q253" s="40">
        <v>758.97620999999992</v>
      </c>
      <c r="R253" s="40">
        <v>713.38549999999998</v>
      </c>
      <c r="S253" s="40">
        <v>1767.0219700000002</v>
      </c>
      <c r="T253" s="40">
        <v>1978.7797299999995</v>
      </c>
      <c r="U253" s="44"/>
      <c r="V253" s="64" t="s">
        <v>1272</v>
      </c>
      <c r="W253" s="66" t="s">
        <v>5308</v>
      </c>
      <c r="X253" s="55">
        <v>-6.0068694379761811E-2</v>
      </c>
      <c r="Y253" s="55">
        <v>1.4769524611868343</v>
      </c>
      <c r="Z253" s="55">
        <v>0.11983878163099426</v>
      </c>
    </row>
    <row r="254" spans="2:26" ht="15">
      <c r="B254" s="64" t="s">
        <v>1275</v>
      </c>
      <c r="C254" s="66" t="s">
        <v>5315</v>
      </c>
      <c r="D254" s="40">
        <v>215017.62245000002</v>
      </c>
      <c r="E254" s="40">
        <v>198529.40485999992</v>
      </c>
      <c r="F254" s="40">
        <v>182428.15286000003</v>
      </c>
      <c r="G254" s="40">
        <v>122338.61476000001</v>
      </c>
      <c r="I254" s="64" t="s">
        <v>1275</v>
      </c>
      <c r="J254" s="66" t="s">
        <v>5315</v>
      </c>
      <c r="K254" s="55">
        <v>-7.66830988182573E-2</v>
      </c>
      <c r="L254" s="55">
        <v>-8.1102605487354706E-2</v>
      </c>
      <c r="M254" s="55">
        <v>-0.32938741722673825</v>
      </c>
      <c r="N254" s="44"/>
      <c r="O254" s="64" t="s">
        <v>1275</v>
      </c>
      <c r="P254" s="66" t="s">
        <v>5315</v>
      </c>
      <c r="Q254" s="40">
        <v>37172.211659999994</v>
      </c>
      <c r="R254" s="40">
        <v>35745.596659999996</v>
      </c>
      <c r="S254" s="40">
        <v>32816.037329999999</v>
      </c>
      <c r="T254" s="40">
        <v>15020.239919999993</v>
      </c>
      <c r="U254" s="44"/>
      <c r="V254" s="64" t="s">
        <v>1275</v>
      </c>
      <c r="W254" s="66" t="s">
        <v>5315</v>
      </c>
      <c r="X254" s="55">
        <v>-3.8378534294615019E-2</v>
      </c>
      <c r="Y254" s="55">
        <v>-8.1955810050255207E-2</v>
      </c>
      <c r="Z254" s="55">
        <v>-0.54228965036346177</v>
      </c>
    </row>
    <row r="255" spans="2:26" ht="15">
      <c r="B255" s="64" t="s">
        <v>1303</v>
      </c>
      <c r="C255" s="66" t="s">
        <v>5345</v>
      </c>
      <c r="D255" s="40">
        <v>392026.14002000005</v>
      </c>
      <c r="E255" s="40">
        <v>472091.07270000002</v>
      </c>
      <c r="F255" s="40">
        <v>407613.46101000003</v>
      </c>
      <c r="G255" s="40">
        <v>415995.18614999985</v>
      </c>
      <c r="I255" s="64" t="s">
        <v>1303</v>
      </c>
      <c r="J255" s="66" t="s">
        <v>5345</v>
      </c>
      <c r="K255" s="55">
        <v>0.20423365818390393</v>
      </c>
      <c r="L255" s="55">
        <v>-0.1365787565548261</v>
      </c>
      <c r="M255" s="55">
        <v>2.0562925275409816E-2</v>
      </c>
      <c r="N255" s="44"/>
      <c r="O255" s="64" t="s">
        <v>1303</v>
      </c>
      <c r="P255" s="66" t="s">
        <v>5345</v>
      </c>
      <c r="Q255" s="40">
        <v>283936.78667999984</v>
      </c>
      <c r="R255" s="40">
        <v>340575.90747999994</v>
      </c>
      <c r="S255" s="40">
        <v>272474.48799999978</v>
      </c>
      <c r="T255" s="40">
        <v>218925.13219999982</v>
      </c>
      <c r="U255" s="44"/>
      <c r="V255" s="64" t="s">
        <v>1303</v>
      </c>
      <c r="W255" s="66" t="s">
        <v>5345</v>
      </c>
      <c r="X255" s="55">
        <v>0.1994779241614546</v>
      </c>
      <c r="Y255" s="55">
        <v>-0.19995959192738655</v>
      </c>
      <c r="Z255" s="55">
        <v>-0.19652979694744854</v>
      </c>
    </row>
    <row r="256" spans="2:26" ht="15">
      <c r="B256" s="64" t="s">
        <v>1322</v>
      </c>
      <c r="C256" s="66" t="s">
        <v>5378</v>
      </c>
      <c r="D256" s="40">
        <v>122348.04560999999</v>
      </c>
      <c r="E256" s="40">
        <v>166215.15988999995</v>
      </c>
      <c r="F256" s="40">
        <v>170069.38696000003</v>
      </c>
      <c r="G256" s="40">
        <v>130591.62243999999</v>
      </c>
      <c r="I256" s="64" t="s">
        <v>1322</v>
      </c>
      <c r="J256" s="66" t="s">
        <v>5378</v>
      </c>
      <c r="K256" s="55">
        <v>0.35854364539530104</v>
      </c>
      <c r="L256" s="55">
        <v>2.3188180142838855E-2</v>
      </c>
      <c r="M256" s="55">
        <v>-0.23212739944364669</v>
      </c>
      <c r="N256" s="44"/>
      <c r="O256" s="64" t="s">
        <v>1322</v>
      </c>
      <c r="P256" s="66" t="s">
        <v>5378</v>
      </c>
      <c r="Q256" s="40">
        <v>65315.993809999993</v>
      </c>
      <c r="R256" s="40">
        <v>74974.836689999967</v>
      </c>
      <c r="S256" s="40">
        <v>78457.996550000011</v>
      </c>
      <c r="T256" s="40">
        <v>48975.590890000014</v>
      </c>
      <c r="U256" s="44"/>
      <c r="V256" s="64" t="s">
        <v>1322</v>
      </c>
      <c r="W256" s="66" t="s">
        <v>5378</v>
      </c>
      <c r="X256" s="55">
        <v>0.14787867896639417</v>
      </c>
      <c r="Y256" s="55">
        <v>4.645771853297842E-2</v>
      </c>
      <c r="Z256" s="55">
        <v>-0.37577311372221101</v>
      </c>
    </row>
    <row r="257" spans="1:26" ht="15">
      <c r="B257" s="64" t="s">
        <v>1335</v>
      </c>
      <c r="C257" s="66" t="s">
        <v>5396</v>
      </c>
      <c r="D257" s="40">
        <v>1347.42</v>
      </c>
      <c r="E257" s="40">
        <v>2740.7739999999999</v>
      </c>
      <c r="F257" s="40">
        <v>2909.39</v>
      </c>
      <c r="G257" s="40">
        <v>3028.39</v>
      </c>
      <c r="I257" s="64" t="s">
        <v>1335</v>
      </c>
      <c r="J257" s="66" t="s">
        <v>5396</v>
      </c>
      <c r="K257" s="55">
        <v>1.0340903356043398</v>
      </c>
      <c r="L257" s="55">
        <v>6.1521307484674104E-2</v>
      </c>
      <c r="M257" s="55">
        <v>4.0902044758523326E-2</v>
      </c>
      <c r="N257" s="44"/>
      <c r="O257" s="64" t="s">
        <v>1335</v>
      </c>
      <c r="P257" s="66" t="s">
        <v>5396</v>
      </c>
      <c r="Q257" s="40">
        <v>1795.7905000000001</v>
      </c>
      <c r="R257" s="40">
        <v>3644.5730700000004</v>
      </c>
      <c r="S257" s="40">
        <v>4074.5668799999994</v>
      </c>
      <c r="T257" s="40">
        <v>3715.1205299999992</v>
      </c>
      <c r="U257" s="44"/>
      <c r="V257" s="64" t="s">
        <v>1335</v>
      </c>
      <c r="W257" s="66" t="s">
        <v>5396</v>
      </c>
      <c r="X257" s="55">
        <v>1.0295090490789431</v>
      </c>
      <c r="Y257" s="55">
        <v>0.1179819423952444</v>
      </c>
      <c r="Z257" s="55">
        <v>-8.821706958949227E-2</v>
      </c>
    </row>
    <row r="258" spans="1:26" ht="15">
      <c r="B258" s="64" t="s">
        <v>1340</v>
      </c>
      <c r="C258" s="66" t="s">
        <v>5403</v>
      </c>
      <c r="D258" s="40">
        <v>2236.2437999999997</v>
      </c>
      <c r="E258" s="40" t="s">
        <v>8868</v>
      </c>
      <c r="F258" s="40" t="s">
        <v>8868</v>
      </c>
      <c r="G258" s="40" t="s">
        <v>8868</v>
      </c>
      <c r="I258" s="64" t="s">
        <v>1340</v>
      </c>
      <c r="J258" s="66" t="s">
        <v>5403</v>
      </c>
      <c r="K258" s="55">
        <v>-1</v>
      </c>
      <c r="L258" s="55" t="s">
        <v>8868</v>
      </c>
      <c r="M258" s="55" t="s">
        <v>8868</v>
      </c>
      <c r="N258" s="44"/>
      <c r="O258" s="64" t="s">
        <v>1340</v>
      </c>
      <c r="P258" s="66" t="s">
        <v>5403</v>
      </c>
      <c r="Q258" s="40">
        <v>498.34750000000003</v>
      </c>
      <c r="R258" s="40" t="s">
        <v>8868</v>
      </c>
      <c r="S258" s="40" t="s">
        <v>8868</v>
      </c>
      <c r="T258" s="40" t="s">
        <v>8868</v>
      </c>
      <c r="U258" s="44"/>
      <c r="V258" s="64" t="s">
        <v>1340</v>
      </c>
      <c r="W258" s="66" t="s">
        <v>5403</v>
      </c>
      <c r="X258" s="55">
        <v>-1</v>
      </c>
      <c r="Y258" s="55" t="s">
        <v>8868</v>
      </c>
      <c r="Z258" s="55" t="s">
        <v>8868</v>
      </c>
    </row>
    <row r="259" spans="1:26" ht="15">
      <c r="B259" s="64" t="s">
        <v>1343</v>
      </c>
      <c r="C259" s="66" t="s">
        <v>5407</v>
      </c>
      <c r="D259" s="40">
        <v>90.634570000000011</v>
      </c>
      <c r="E259" s="40">
        <v>66.97760000000001</v>
      </c>
      <c r="F259" s="40" t="s">
        <v>8868</v>
      </c>
      <c r="G259" s="40" t="s">
        <v>8868</v>
      </c>
      <c r="I259" s="64" t="s">
        <v>1343</v>
      </c>
      <c r="J259" s="66" t="s">
        <v>5407</v>
      </c>
      <c r="K259" s="55">
        <v>-0.26101486441652444</v>
      </c>
      <c r="L259" s="55">
        <v>-1</v>
      </c>
      <c r="M259" s="55" t="s">
        <v>8868</v>
      </c>
      <c r="N259" s="44"/>
      <c r="O259" s="64" t="s">
        <v>1343</v>
      </c>
      <c r="P259" s="66" t="s">
        <v>5407</v>
      </c>
      <c r="Q259" s="40">
        <v>37.936330000000005</v>
      </c>
      <c r="R259" s="40">
        <v>24.862220000000001</v>
      </c>
      <c r="S259" s="40" t="s">
        <v>8868</v>
      </c>
      <c r="T259" s="40" t="s">
        <v>8868</v>
      </c>
      <c r="U259" s="44"/>
      <c r="V259" s="64" t="s">
        <v>1343</v>
      </c>
      <c r="W259" s="66" t="s">
        <v>5407</v>
      </c>
      <c r="X259" s="55">
        <v>-0.34463296792283293</v>
      </c>
      <c r="Y259" s="55">
        <v>-1</v>
      </c>
      <c r="Z259" s="55" t="s">
        <v>8868</v>
      </c>
    </row>
    <row r="260" spans="1:26" ht="15">
      <c r="B260" s="64" t="s">
        <v>1350</v>
      </c>
      <c r="C260" s="66" t="s">
        <v>5418</v>
      </c>
      <c r="D260" s="40">
        <v>99.479350000000011</v>
      </c>
      <c r="E260" s="40">
        <v>176.29</v>
      </c>
      <c r="F260" s="40">
        <v>298.90570000000002</v>
      </c>
      <c r="G260" s="40">
        <v>336.30799999999999</v>
      </c>
      <c r="I260" s="64" t="s">
        <v>1350</v>
      </c>
      <c r="J260" s="66" t="s">
        <v>5418</v>
      </c>
      <c r="K260" s="55">
        <v>0.77212657702327148</v>
      </c>
      <c r="L260" s="55">
        <v>0.69553406319133271</v>
      </c>
      <c r="M260" s="55">
        <v>0.12513076866717476</v>
      </c>
      <c r="N260" s="44"/>
      <c r="O260" s="64" t="s">
        <v>1350</v>
      </c>
      <c r="P260" s="66" t="s">
        <v>5418</v>
      </c>
      <c r="Q260" s="40">
        <v>152.73397</v>
      </c>
      <c r="R260" s="40">
        <v>268.69557999999995</v>
      </c>
      <c r="S260" s="40">
        <v>394.35997000000003</v>
      </c>
      <c r="T260" s="40">
        <v>451.76472999999999</v>
      </c>
      <c r="U260" s="44"/>
      <c r="V260" s="64" t="s">
        <v>1350</v>
      </c>
      <c r="W260" s="66" t="s">
        <v>5418</v>
      </c>
      <c r="X260" s="55">
        <v>0.75923915288786081</v>
      </c>
      <c r="Y260" s="55">
        <v>0.46768313047799337</v>
      </c>
      <c r="Z260" s="55">
        <v>0.14556436851336607</v>
      </c>
    </row>
    <row r="261" spans="1:26" ht="15">
      <c r="B261" s="64" t="s">
        <v>1353</v>
      </c>
      <c r="C261" s="66" t="s">
        <v>5422</v>
      </c>
      <c r="D261" s="40" t="s">
        <v>8868</v>
      </c>
      <c r="E261" s="40" t="s">
        <v>8868</v>
      </c>
      <c r="F261" s="40">
        <v>3.0199999999999998E-2</v>
      </c>
      <c r="G261" s="40" t="s">
        <v>8868</v>
      </c>
      <c r="I261" s="64" t="s">
        <v>1353</v>
      </c>
      <c r="J261" s="66" t="s">
        <v>5422</v>
      </c>
      <c r="K261" s="55" t="s">
        <v>8868</v>
      </c>
      <c r="L261" s="55" t="s">
        <v>8868</v>
      </c>
      <c r="M261" s="55">
        <v>-1</v>
      </c>
      <c r="N261" s="44"/>
      <c r="O261" s="64" t="s">
        <v>1353</v>
      </c>
      <c r="P261" s="66" t="s">
        <v>5422</v>
      </c>
      <c r="Q261" s="40" t="s">
        <v>8868</v>
      </c>
      <c r="R261" s="40" t="s">
        <v>8868</v>
      </c>
      <c r="S261" s="40">
        <v>0.45200000000000001</v>
      </c>
      <c r="T261" s="40" t="s">
        <v>8868</v>
      </c>
      <c r="U261" s="44"/>
      <c r="V261" s="64" t="s">
        <v>1353</v>
      </c>
      <c r="W261" s="66" t="s">
        <v>5422</v>
      </c>
      <c r="X261" s="55" t="s">
        <v>8868</v>
      </c>
      <c r="Y261" s="55" t="s">
        <v>8868</v>
      </c>
      <c r="Z261" s="55">
        <v>-1</v>
      </c>
    </row>
    <row r="262" spans="1:26" ht="15">
      <c r="B262" s="64" t="s">
        <v>1356</v>
      </c>
      <c r="C262" s="66" t="s">
        <v>5426</v>
      </c>
      <c r="D262" s="40" t="s">
        <v>8868</v>
      </c>
      <c r="E262" s="40" t="s">
        <v>8868</v>
      </c>
      <c r="F262" s="40" t="s">
        <v>8868</v>
      </c>
      <c r="G262" s="40" t="s">
        <v>8868</v>
      </c>
      <c r="I262" s="64" t="s">
        <v>1356</v>
      </c>
      <c r="J262" s="66" t="s">
        <v>5426</v>
      </c>
      <c r="K262" s="55" t="s">
        <v>8868</v>
      </c>
      <c r="L262" s="55" t="s">
        <v>8868</v>
      </c>
      <c r="M262" s="55" t="s">
        <v>8868</v>
      </c>
      <c r="N262" s="44"/>
      <c r="O262" s="64" t="s">
        <v>1356</v>
      </c>
      <c r="P262" s="66" t="s">
        <v>5426</v>
      </c>
      <c r="Q262" s="40" t="s">
        <v>8868</v>
      </c>
      <c r="R262" s="40" t="s">
        <v>8868</v>
      </c>
      <c r="S262" s="40" t="s">
        <v>8868</v>
      </c>
      <c r="T262" s="40" t="s">
        <v>8868</v>
      </c>
      <c r="U262" s="44"/>
      <c r="V262" s="64" t="s">
        <v>1356</v>
      </c>
      <c r="W262" s="66" t="s">
        <v>5426</v>
      </c>
      <c r="X262" s="55" t="s">
        <v>8868</v>
      </c>
      <c r="Y262" s="55" t="s">
        <v>8868</v>
      </c>
      <c r="Z262" s="55" t="s">
        <v>8868</v>
      </c>
    </row>
    <row r="263" spans="1:26" ht="15">
      <c r="B263" s="64" t="s">
        <v>1357</v>
      </c>
      <c r="C263" s="66" t="s">
        <v>5430</v>
      </c>
      <c r="D263" s="40">
        <v>16773.729790000001</v>
      </c>
      <c r="E263" s="40">
        <v>21299.406169999998</v>
      </c>
      <c r="F263" s="40">
        <v>22891.914299999997</v>
      </c>
      <c r="G263" s="40">
        <v>32772.40539</v>
      </c>
      <c r="I263" s="64" t="s">
        <v>1357</v>
      </c>
      <c r="J263" s="66" t="s">
        <v>5430</v>
      </c>
      <c r="K263" s="55">
        <v>0.26980739743989868</v>
      </c>
      <c r="L263" s="55">
        <v>7.4767724381115785E-2</v>
      </c>
      <c r="M263" s="55">
        <v>0.43161489076516446</v>
      </c>
      <c r="N263" s="44"/>
      <c r="O263" s="64" t="s">
        <v>1357</v>
      </c>
      <c r="P263" s="66" t="s">
        <v>5430</v>
      </c>
      <c r="Q263" s="40">
        <v>15901.251839999999</v>
      </c>
      <c r="R263" s="40">
        <v>20122.481830000004</v>
      </c>
      <c r="S263" s="40">
        <v>21335.464449999996</v>
      </c>
      <c r="T263" s="40">
        <v>25328.923059999997</v>
      </c>
      <c r="U263" s="44"/>
      <c r="V263" s="64" t="s">
        <v>1357</v>
      </c>
      <c r="W263" s="66" t="s">
        <v>5430</v>
      </c>
      <c r="X263" s="55">
        <v>0.26546526226201861</v>
      </c>
      <c r="Y263" s="55">
        <v>6.0279970942331396E-2</v>
      </c>
      <c r="Z263" s="55">
        <v>0.18717467432493606</v>
      </c>
    </row>
    <row r="264" spans="1:26" ht="15">
      <c r="B264" s="64" t="s">
        <v>1366</v>
      </c>
      <c r="C264" s="66" t="s">
        <v>5447</v>
      </c>
      <c r="D264" s="40">
        <v>4.6349999999999995E-2</v>
      </c>
      <c r="E264" s="40">
        <v>0.1258</v>
      </c>
      <c r="F264" s="40">
        <v>4.0770000000000001E-2</v>
      </c>
      <c r="G264" s="40">
        <v>8.2790000000000002E-2</v>
      </c>
      <c r="I264" s="64" t="s">
        <v>1366</v>
      </c>
      <c r="J264" s="66" t="s">
        <v>5447</v>
      </c>
      <c r="K264" s="55">
        <v>1.7141316073354909</v>
      </c>
      <c r="L264" s="55">
        <v>-0.67591414944356121</v>
      </c>
      <c r="M264" s="55">
        <v>1.0306597988717194</v>
      </c>
      <c r="N264" s="44"/>
      <c r="O264" s="64" t="s">
        <v>1366</v>
      </c>
      <c r="P264" s="66" t="s">
        <v>5447</v>
      </c>
      <c r="Q264" s="40">
        <v>4.2933399999999997</v>
      </c>
      <c r="R264" s="40">
        <v>15.221990000000002</v>
      </c>
      <c r="S264" s="40">
        <v>4.1913500000000008</v>
      </c>
      <c r="T264" s="40">
        <v>2.9476000000000004</v>
      </c>
      <c r="U264" s="44"/>
      <c r="V264" s="64" t="s">
        <v>1366</v>
      </c>
      <c r="W264" s="66" t="s">
        <v>5447</v>
      </c>
      <c r="X264" s="55">
        <v>2.5454890597995972</v>
      </c>
      <c r="Y264" s="55">
        <v>-0.72465163884616923</v>
      </c>
      <c r="Z264" s="55">
        <v>-0.29674209980078026</v>
      </c>
    </row>
    <row r="265" spans="1:26" s="44" customFormat="1" ht="14.25" customHeight="1">
      <c r="A265" s="37"/>
      <c r="B265" s="64" t="s">
        <v>1368</v>
      </c>
      <c r="C265" s="66" t="s">
        <v>5451</v>
      </c>
      <c r="D265" s="40">
        <v>3.1827100000000002</v>
      </c>
      <c r="E265" s="40">
        <v>3.1357999999999997</v>
      </c>
      <c r="F265" s="40">
        <v>2.2559500000000003</v>
      </c>
      <c r="G265" s="40">
        <v>2.1099299999999999</v>
      </c>
      <c r="H265" s="37"/>
      <c r="I265" s="64" t="s">
        <v>1368</v>
      </c>
      <c r="J265" s="66" t="s">
        <v>5451</v>
      </c>
      <c r="K265" s="55">
        <v>-1.4739011722714412E-2</v>
      </c>
      <c r="L265" s="55">
        <v>-0.28058230754512392</v>
      </c>
      <c r="M265" s="55">
        <v>-6.4726611848667015E-2</v>
      </c>
      <c r="O265" s="64" t="s">
        <v>1368</v>
      </c>
      <c r="P265" s="66" t="s">
        <v>5451</v>
      </c>
      <c r="Q265" s="40">
        <v>239.38913000000002</v>
      </c>
      <c r="R265" s="40">
        <v>257.29004000000003</v>
      </c>
      <c r="S265" s="40">
        <v>144.81688999999997</v>
      </c>
      <c r="T265" s="40">
        <v>133.78941999999998</v>
      </c>
      <c r="V265" s="64" t="s">
        <v>1368</v>
      </c>
      <c r="W265" s="66" t="s">
        <v>5451</v>
      </c>
      <c r="X265" s="55">
        <v>7.4777455434171136E-2</v>
      </c>
      <c r="Y265" s="55">
        <v>-0.43714537103729334</v>
      </c>
      <c r="Z265" s="55">
        <v>-7.6147678630579585E-2</v>
      </c>
    </row>
    <row r="266" spans="1:26" ht="15">
      <c r="B266" s="64" t="s">
        <v>1373</v>
      </c>
      <c r="C266" s="66" t="s">
        <v>5458</v>
      </c>
      <c r="D266" s="40">
        <v>1330.1456899999998</v>
      </c>
      <c r="E266" s="40">
        <v>1711.3799999999997</v>
      </c>
      <c r="F266" s="40">
        <v>1500.08096</v>
      </c>
      <c r="G266" s="40">
        <v>1732.0706299999999</v>
      </c>
      <c r="I266" s="64" t="s">
        <v>1373</v>
      </c>
      <c r="J266" s="66" t="s">
        <v>5458</v>
      </c>
      <c r="K266" s="55">
        <v>0.28661094259531827</v>
      </c>
      <c r="L266" s="55">
        <v>-0.12346704998305447</v>
      </c>
      <c r="M266" s="55">
        <v>0.15465143294665906</v>
      </c>
      <c r="N266" s="44"/>
      <c r="O266" s="64" t="s">
        <v>1373</v>
      </c>
      <c r="P266" s="66" t="s">
        <v>5458</v>
      </c>
      <c r="Q266" s="40">
        <v>3366.1593900000003</v>
      </c>
      <c r="R266" s="40">
        <v>3755.0405700000001</v>
      </c>
      <c r="S266" s="40">
        <v>3413.6138300000002</v>
      </c>
      <c r="T266" s="40">
        <v>3667.98731</v>
      </c>
      <c r="U266" s="44"/>
      <c r="V266" s="64" t="s">
        <v>1373</v>
      </c>
      <c r="W266" s="66" t="s">
        <v>5458</v>
      </c>
      <c r="X266" s="55">
        <v>0.11552666850989479</v>
      </c>
      <c r="Y266" s="55">
        <v>-9.0924913761983639E-2</v>
      </c>
      <c r="Z266" s="55">
        <v>7.4517356873961216E-2</v>
      </c>
    </row>
    <row r="267" spans="1:26" ht="15">
      <c r="B267" s="64" t="s">
        <v>1377</v>
      </c>
      <c r="C267" s="66" t="s">
        <v>5462</v>
      </c>
      <c r="D267" s="40" t="s">
        <v>8868</v>
      </c>
      <c r="E267" s="40" t="s">
        <v>8868</v>
      </c>
      <c r="F267" s="40" t="s">
        <v>8868</v>
      </c>
      <c r="G267" s="40" t="s">
        <v>8868</v>
      </c>
      <c r="I267" s="64" t="s">
        <v>1377</v>
      </c>
      <c r="J267" s="66" t="s">
        <v>5462</v>
      </c>
      <c r="K267" s="55" t="s">
        <v>8868</v>
      </c>
      <c r="L267" s="55" t="s">
        <v>8868</v>
      </c>
      <c r="M267" s="55" t="s">
        <v>8868</v>
      </c>
      <c r="N267" s="44"/>
      <c r="O267" s="64" t="s">
        <v>1377</v>
      </c>
      <c r="P267" s="66" t="s">
        <v>5462</v>
      </c>
      <c r="Q267" s="40" t="s">
        <v>8868</v>
      </c>
      <c r="R267" s="40" t="s">
        <v>8868</v>
      </c>
      <c r="S267" s="40" t="s">
        <v>8868</v>
      </c>
      <c r="T267" s="40" t="s">
        <v>8868</v>
      </c>
      <c r="U267" s="44"/>
      <c r="V267" s="64" t="s">
        <v>1377</v>
      </c>
      <c r="W267" s="66" t="s">
        <v>5462</v>
      </c>
      <c r="X267" s="55" t="s">
        <v>8868</v>
      </c>
      <c r="Y267" s="55" t="s">
        <v>8868</v>
      </c>
      <c r="Z267" s="55" t="s">
        <v>8868</v>
      </c>
    </row>
    <row r="268" spans="1:26" ht="15">
      <c r="B268" s="64" t="s">
        <v>1381</v>
      </c>
      <c r="C268" s="66" t="s">
        <v>5466</v>
      </c>
      <c r="D268" s="40">
        <v>45841.618000000002</v>
      </c>
      <c r="E268" s="40">
        <v>38856.36</v>
      </c>
      <c r="F268" s="40">
        <v>65052.58</v>
      </c>
      <c r="G268" s="40">
        <v>74430.334000000003</v>
      </c>
      <c r="I268" s="64" t="s">
        <v>1381</v>
      </c>
      <c r="J268" s="66" t="s">
        <v>5466</v>
      </c>
      <c r="K268" s="55">
        <v>-0.15237808578222523</v>
      </c>
      <c r="L268" s="55">
        <v>0.6741810092350391</v>
      </c>
      <c r="M268" s="55">
        <v>0.14415652692022363</v>
      </c>
      <c r="N268" s="44"/>
      <c r="O268" s="64" t="s">
        <v>1381</v>
      </c>
      <c r="P268" s="66" t="s">
        <v>5466</v>
      </c>
      <c r="Q268" s="40">
        <v>26402.196450000003</v>
      </c>
      <c r="R268" s="40">
        <v>23029.998690000004</v>
      </c>
      <c r="S268" s="40">
        <v>42359.886599999991</v>
      </c>
      <c r="T268" s="40">
        <v>45069.310120000002</v>
      </c>
      <c r="U268" s="44"/>
      <c r="V268" s="64" t="s">
        <v>1381</v>
      </c>
      <c r="W268" s="66" t="s">
        <v>5466</v>
      </c>
      <c r="X268" s="55">
        <v>-0.12772413713329511</v>
      </c>
      <c r="Y268" s="55">
        <v>0.83933517192918194</v>
      </c>
      <c r="Z268" s="55">
        <v>6.3962010700944871E-2</v>
      </c>
    </row>
    <row r="269" spans="1:26" ht="15">
      <c r="B269" s="64" t="s">
        <v>1387</v>
      </c>
      <c r="C269" s="66" t="s">
        <v>5476</v>
      </c>
      <c r="D269" s="40">
        <v>132.46799999999999</v>
      </c>
      <c r="E269" s="40">
        <v>423.89759999999995</v>
      </c>
      <c r="F269" s="40">
        <v>105.97439999999999</v>
      </c>
      <c r="G269" s="40">
        <v>74.600399999999993</v>
      </c>
      <c r="I269" s="64" t="s">
        <v>1387</v>
      </c>
      <c r="J269" s="66" t="s">
        <v>5476</v>
      </c>
      <c r="K269" s="55">
        <v>2.1999999999999997</v>
      </c>
      <c r="L269" s="55">
        <v>-0.75</v>
      </c>
      <c r="M269" s="55">
        <v>-0.29605263157894735</v>
      </c>
      <c r="N269" s="44"/>
      <c r="O269" s="64" t="s">
        <v>1387</v>
      </c>
      <c r="P269" s="66" t="s">
        <v>5476</v>
      </c>
      <c r="Q269" s="40">
        <v>53.88279</v>
      </c>
      <c r="R269" s="40">
        <v>166.87738999999999</v>
      </c>
      <c r="S269" s="40">
        <v>47.353439999999999</v>
      </c>
      <c r="T269" s="40">
        <v>32.77008</v>
      </c>
      <c r="U269" s="44"/>
      <c r="V269" s="64" t="s">
        <v>1387</v>
      </c>
      <c r="W269" s="66" t="s">
        <v>5476</v>
      </c>
      <c r="X269" s="55">
        <v>2.0970443438433679</v>
      </c>
      <c r="Y269" s="55">
        <v>-0.71623813148084348</v>
      </c>
      <c r="Z269" s="55">
        <v>-0.30796833345159291</v>
      </c>
    </row>
    <row r="270" spans="1:26" ht="15">
      <c r="B270" s="64" t="s">
        <v>1390</v>
      </c>
      <c r="C270" s="66" t="s">
        <v>5481</v>
      </c>
      <c r="D270" s="40">
        <v>0.26039999999999996</v>
      </c>
      <c r="E270" s="40" t="s">
        <v>8868</v>
      </c>
      <c r="F270" s="40">
        <v>0.14759999999999998</v>
      </c>
      <c r="G270" s="40">
        <v>0.6</v>
      </c>
      <c r="I270" s="64" t="s">
        <v>1390</v>
      </c>
      <c r="J270" s="66" t="s">
        <v>5481</v>
      </c>
      <c r="K270" s="55">
        <v>-1</v>
      </c>
      <c r="L270" s="55" t="s">
        <v>8868</v>
      </c>
      <c r="M270" s="55">
        <v>3.0650406504065044</v>
      </c>
      <c r="N270" s="44"/>
      <c r="O270" s="64" t="s">
        <v>1390</v>
      </c>
      <c r="P270" s="66" t="s">
        <v>5481</v>
      </c>
      <c r="Q270" s="40">
        <v>0.88900000000000001</v>
      </c>
      <c r="R270" s="40" t="s">
        <v>8868</v>
      </c>
      <c r="S270" s="40">
        <v>0.20827999999999999</v>
      </c>
      <c r="T270" s="40">
        <v>0.62041000000000002</v>
      </c>
      <c r="U270" s="44"/>
      <c r="V270" s="64" t="s">
        <v>1390</v>
      </c>
      <c r="W270" s="66" t="s">
        <v>5481</v>
      </c>
      <c r="X270" s="55">
        <v>-1</v>
      </c>
      <c r="Y270" s="55" t="s">
        <v>8868</v>
      </c>
      <c r="Z270" s="55">
        <v>1.9787305550220857</v>
      </c>
    </row>
    <row r="271" spans="1:26" ht="15">
      <c r="B271" s="64" t="s">
        <v>1394</v>
      </c>
      <c r="C271" s="66" t="s">
        <v>5488</v>
      </c>
      <c r="D271" s="40">
        <v>0.23588000000000001</v>
      </c>
      <c r="E271" s="40">
        <v>0.23029999999999998</v>
      </c>
      <c r="F271" s="40">
        <v>0.16838</v>
      </c>
      <c r="G271" s="40">
        <v>0.24719999999999998</v>
      </c>
      <c r="I271" s="64" t="s">
        <v>1394</v>
      </c>
      <c r="J271" s="66" t="s">
        <v>5488</v>
      </c>
      <c r="K271" s="55">
        <v>-2.3656096320162967E-2</v>
      </c>
      <c r="L271" s="55">
        <v>-0.2688666956144159</v>
      </c>
      <c r="M271" s="55">
        <v>0.46810785128875154</v>
      </c>
      <c r="N271" s="44"/>
      <c r="O271" s="64" t="s">
        <v>1394</v>
      </c>
      <c r="P271" s="66" t="s">
        <v>5488</v>
      </c>
      <c r="Q271" s="40">
        <v>3.8568899999999999</v>
      </c>
      <c r="R271" s="40">
        <v>3.7398000000000002</v>
      </c>
      <c r="S271" s="40">
        <v>2.05477</v>
      </c>
      <c r="T271" s="40">
        <v>1.71706</v>
      </c>
      <c r="U271" s="44"/>
      <c r="V271" s="64" t="s">
        <v>1394</v>
      </c>
      <c r="W271" s="66" t="s">
        <v>5488</v>
      </c>
      <c r="X271" s="55">
        <v>-3.035865684528205E-2</v>
      </c>
      <c r="Y271" s="55">
        <v>-0.45056687523396977</v>
      </c>
      <c r="Z271" s="55">
        <v>-0.16435416129299141</v>
      </c>
    </row>
    <row r="272" spans="1:26" ht="15">
      <c r="B272" s="64" t="s">
        <v>1396</v>
      </c>
      <c r="C272" s="66" t="s">
        <v>5492</v>
      </c>
      <c r="D272" s="40" t="s">
        <v>8868</v>
      </c>
      <c r="E272" s="40" t="s">
        <v>8868</v>
      </c>
      <c r="F272" s="40" t="s">
        <v>8868</v>
      </c>
      <c r="G272" s="40">
        <v>75.150000000000006</v>
      </c>
      <c r="I272" s="64" t="s">
        <v>1396</v>
      </c>
      <c r="J272" s="66" t="s">
        <v>5492</v>
      </c>
      <c r="K272" s="55" t="s">
        <v>8868</v>
      </c>
      <c r="L272" s="55" t="s">
        <v>8868</v>
      </c>
      <c r="M272" s="55" t="s">
        <v>8868</v>
      </c>
      <c r="N272" s="44"/>
      <c r="O272" s="64" t="s">
        <v>1396</v>
      </c>
      <c r="P272" s="66" t="s">
        <v>5492</v>
      </c>
      <c r="Q272" s="40" t="s">
        <v>8868</v>
      </c>
      <c r="R272" s="40" t="s">
        <v>8868</v>
      </c>
      <c r="S272" s="40" t="s">
        <v>8868</v>
      </c>
      <c r="T272" s="40">
        <v>53.452020000000005</v>
      </c>
      <c r="U272" s="44"/>
      <c r="V272" s="64" t="s">
        <v>1396</v>
      </c>
      <c r="W272" s="66" t="s">
        <v>5492</v>
      </c>
      <c r="X272" s="55" t="s">
        <v>8868</v>
      </c>
      <c r="Y272" s="55" t="s">
        <v>8868</v>
      </c>
      <c r="Z272" s="55" t="s">
        <v>8868</v>
      </c>
    </row>
    <row r="273" spans="2:26" ht="15">
      <c r="B273" s="64" t="s">
        <v>1401</v>
      </c>
      <c r="C273" s="66" t="s">
        <v>5499</v>
      </c>
      <c r="D273" s="40">
        <v>372.85399999999998</v>
      </c>
      <c r="E273" s="40">
        <v>222.98980000000003</v>
      </c>
      <c r="F273" s="40">
        <v>448.46</v>
      </c>
      <c r="G273" s="40">
        <v>394.88600000000002</v>
      </c>
      <c r="I273" s="64" t="s">
        <v>1401</v>
      </c>
      <c r="J273" s="66" t="s">
        <v>5499</v>
      </c>
      <c r="K273" s="55">
        <v>-0.40193802399866962</v>
      </c>
      <c r="L273" s="55">
        <v>1.0111233787375022</v>
      </c>
      <c r="M273" s="55">
        <v>-0.119462159389912</v>
      </c>
      <c r="N273" s="44"/>
      <c r="O273" s="64" t="s">
        <v>1401</v>
      </c>
      <c r="P273" s="66" t="s">
        <v>5499</v>
      </c>
      <c r="Q273" s="40">
        <v>213.56485000000001</v>
      </c>
      <c r="R273" s="40">
        <v>169.68729000000002</v>
      </c>
      <c r="S273" s="40">
        <v>337.14383999999995</v>
      </c>
      <c r="T273" s="40">
        <v>288.94817</v>
      </c>
      <c r="U273" s="44"/>
      <c r="V273" s="64" t="s">
        <v>1401</v>
      </c>
      <c r="W273" s="66" t="s">
        <v>5499</v>
      </c>
      <c r="X273" s="55">
        <v>-0.20545309773588671</v>
      </c>
      <c r="Y273" s="55">
        <v>0.98685381798483496</v>
      </c>
      <c r="Z273" s="55">
        <v>-0.14295284173069855</v>
      </c>
    </row>
    <row r="274" spans="2:26" ht="15">
      <c r="B274" s="64" t="s">
        <v>1406</v>
      </c>
      <c r="C274" s="66" t="s">
        <v>5509</v>
      </c>
      <c r="D274" s="40" t="s">
        <v>8868</v>
      </c>
      <c r="E274" s="40" t="s">
        <v>8868</v>
      </c>
      <c r="F274" s="40" t="s">
        <v>8868</v>
      </c>
      <c r="G274" s="40" t="s">
        <v>8868</v>
      </c>
      <c r="I274" s="64" t="s">
        <v>1406</v>
      </c>
      <c r="J274" s="66" t="s">
        <v>5509</v>
      </c>
      <c r="K274" s="55" t="s">
        <v>8868</v>
      </c>
      <c r="L274" s="55" t="s">
        <v>8868</v>
      </c>
      <c r="M274" s="55" t="s">
        <v>8868</v>
      </c>
      <c r="N274" s="44"/>
      <c r="O274" s="64" t="s">
        <v>1406</v>
      </c>
      <c r="P274" s="66" t="s">
        <v>5509</v>
      </c>
      <c r="Q274" s="40" t="s">
        <v>8868</v>
      </c>
      <c r="R274" s="40" t="s">
        <v>8868</v>
      </c>
      <c r="S274" s="40" t="s">
        <v>8868</v>
      </c>
      <c r="T274" s="40" t="s">
        <v>8868</v>
      </c>
      <c r="U274" s="44"/>
      <c r="V274" s="64" t="s">
        <v>1406</v>
      </c>
      <c r="W274" s="66" t="s">
        <v>5509</v>
      </c>
      <c r="X274" s="55" t="s">
        <v>8868</v>
      </c>
      <c r="Y274" s="55" t="s">
        <v>8868</v>
      </c>
      <c r="Z274" s="55" t="s">
        <v>8868</v>
      </c>
    </row>
    <row r="275" spans="2:26" ht="15">
      <c r="B275" s="64" t="s">
        <v>1408</v>
      </c>
      <c r="C275" s="66" t="s">
        <v>5513</v>
      </c>
      <c r="D275" s="40">
        <v>2.2800000000000001E-2</v>
      </c>
      <c r="E275" s="40" t="s">
        <v>8868</v>
      </c>
      <c r="F275" s="40" t="s">
        <v>8868</v>
      </c>
      <c r="G275" s="40" t="s">
        <v>8868</v>
      </c>
      <c r="I275" s="64" t="s">
        <v>1408</v>
      </c>
      <c r="J275" s="66" t="s">
        <v>5513</v>
      </c>
      <c r="K275" s="55">
        <v>-1</v>
      </c>
      <c r="L275" s="55" t="s">
        <v>8868</v>
      </c>
      <c r="M275" s="55" t="s">
        <v>8868</v>
      </c>
      <c r="N275" s="44"/>
      <c r="O275" s="64" t="s">
        <v>1408</v>
      </c>
      <c r="P275" s="66" t="s">
        <v>5513</v>
      </c>
      <c r="Q275" s="40">
        <v>0.31433</v>
      </c>
      <c r="R275" s="40" t="s">
        <v>8868</v>
      </c>
      <c r="S275" s="40" t="s">
        <v>8868</v>
      </c>
      <c r="T275" s="40" t="s">
        <v>8868</v>
      </c>
      <c r="U275" s="44"/>
      <c r="V275" s="64" t="s">
        <v>1408</v>
      </c>
      <c r="W275" s="66" t="s">
        <v>5513</v>
      </c>
      <c r="X275" s="55">
        <v>-1</v>
      </c>
      <c r="Y275" s="55" t="s">
        <v>8868</v>
      </c>
      <c r="Z275" s="55" t="s">
        <v>8868</v>
      </c>
    </row>
    <row r="276" spans="2:26" ht="15">
      <c r="B276" s="64" t="s">
        <v>1410</v>
      </c>
      <c r="C276" s="66" t="s">
        <v>5517</v>
      </c>
      <c r="D276" s="40" t="s">
        <v>8868</v>
      </c>
      <c r="E276" s="40" t="s">
        <v>8868</v>
      </c>
      <c r="F276" s="40" t="s">
        <v>8868</v>
      </c>
      <c r="G276" s="40">
        <v>1.06E-2</v>
      </c>
      <c r="I276" s="64" t="s">
        <v>1410</v>
      </c>
      <c r="J276" s="66" t="s">
        <v>5517</v>
      </c>
      <c r="K276" s="55" t="s">
        <v>8868</v>
      </c>
      <c r="L276" s="55" t="s">
        <v>8868</v>
      </c>
      <c r="M276" s="55" t="s">
        <v>8868</v>
      </c>
      <c r="N276" s="44"/>
      <c r="O276" s="64" t="s">
        <v>1410</v>
      </c>
      <c r="P276" s="66" t="s">
        <v>5517</v>
      </c>
      <c r="Q276" s="40" t="s">
        <v>8868</v>
      </c>
      <c r="R276" s="40" t="s">
        <v>8868</v>
      </c>
      <c r="S276" s="40" t="s">
        <v>8868</v>
      </c>
      <c r="T276" s="40">
        <v>0.24831</v>
      </c>
      <c r="U276" s="44"/>
      <c r="V276" s="64" t="s">
        <v>1410</v>
      </c>
      <c r="W276" s="66" t="s">
        <v>5517</v>
      </c>
      <c r="X276" s="55" t="s">
        <v>8868</v>
      </c>
      <c r="Y276" s="55" t="s">
        <v>8868</v>
      </c>
      <c r="Z276" s="55" t="s">
        <v>8868</v>
      </c>
    </row>
    <row r="277" spans="2:26" ht="15">
      <c r="B277" s="64" t="s">
        <v>1412</v>
      </c>
      <c r="C277" s="66" t="s">
        <v>5521</v>
      </c>
      <c r="D277" s="40" t="s">
        <v>8868</v>
      </c>
      <c r="E277" s="40" t="s">
        <v>8868</v>
      </c>
      <c r="F277" s="40">
        <v>19.724139999999998</v>
      </c>
      <c r="G277" s="40">
        <v>6.6627000000000001</v>
      </c>
      <c r="I277" s="64" t="s">
        <v>1412</v>
      </c>
      <c r="J277" s="66" t="s">
        <v>5521</v>
      </c>
      <c r="K277" s="55" t="s">
        <v>8868</v>
      </c>
      <c r="L277" s="55" t="s">
        <v>8868</v>
      </c>
      <c r="M277" s="55">
        <v>-0.66220580466372669</v>
      </c>
      <c r="N277" s="44"/>
      <c r="O277" s="64" t="s">
        <v>1412</v>
      </c>
      <c r="P277" s="66" t="s">
        <v>5521</v>
      </c>
      <c r="Q277" s="40" t="s">
        <v>8868</v>
      </c>
      <c r="R277" s="40" t="s">
        <v>8868</v>
      </c>
      <c r="S277" s="40">
        <v>35.96564</v>
      </c>
      <c r="T277" s="40">
        <v>9.9625199999999978</v>
      </c>
      <c r="U277" s="44"/>
      <c r="V277" s="64" t="s">
        <v>1412</v>
      </c>
      <c r="W277" s="66" t="s">
        <v>5521</v>
      </c>
      <c r="X277" s="55" t="s">
        <v>8868</v>
      </c>
      <c r="Y277" s="55" t="s">
        <v>8868</v>
      </c>
      <c r="Z277" s="55">
        <v>-0.72299895122122115</v>
      </c>
    </row>
    <row r="278" spans="2:26" ht="15">
      <c r="B278" s="64" t="s">
        <v>1418</v>
      </c>
      <c r="C278" s="66" t="s">
        <v>5531</v>
      </c>
      <c r="D278" s="40">
        <v>7.4899999999999994E-2</v>
      </c>
      <c r="E278" s="40">
        <v>7.5984199999999991</v>
      </c>
      <c r="F278" s="40">
        <v>0.40819000000000005</v>
      </c>
      <c r="G278" s="40">
        <v>0.16375000000000001</v>
      </c>
      <c r="I278" s="64" t="s">
        <v>1418</v>
      </c>
      <c r="J278" s="66" t="s">
        <v>5531</v>
      </c>
      <c r="K278" s="55">
        <v>100.44753004005339</v>
      </c>
      <c r="L278" s="55">
        <v>-0.94627962128968912</v>
      </c>
      <c r="M278" s="55">
        <v>-0.59883877606016811</v>
      </c>
      <c r="N278" s="44"/>
      <c r="O278" s="64" t="s">
        <v>1418</v>
      </c>
      <c r="P278" s="66" t="s">
        <v>5531</v>
      </c>
      <c r="Q278" s="40">
        <v>0.86554000000000009</v>
      </c>
      <c r="R278" s="40">
        <v>13.259619999999998</v>
      </c>
      <c r="S278" s="40">
        <v>1.5611400000000002</v>
      </c>
      <c r="T278" s="40">
        <v>2.6664400000000001</v>
      </c>
      <c r="U278" s="44"/>
      <c r="V278" s="64" t="s">
        <v>1418</v>
      </c>
      <c r="W278" s="66" t="s">
        <v>5531</v>
      </c>
      <c r="X278" s="55">
        <v>14.319476858377426</v>
      </c>
      <c r="Y278" s="55">
        <v>-0.88226359428098233</v>
      </c>
      <c r="Z278" s="55">
        <v>0.70800825038113158</v>
      </c>
    </row>
    <row r="279" spans="2:26" ht="15">
      <c r="B279" s="64" t="s">
        <v>1423</v>
      </c>
      <c r="C279" s="66" t="s">
        <v>5544</v>
      </c>
      <c r="D279" s="40">
        <v>0.14799999999999999</v>
      </c>
      <c r="E279" s="40">
        <v>0.18790000000000001</v>
      </c>
      <c r="F279" s="40">
        <v>0.16501999999999997</v>
      </c>
      <c r="G279" s="40">
        <v>0.17593</v>
      </c>
      <c r="I279" s="64" t="s">
        <v>1423</v>
      </c>
      <c r="J279" s="66" t="s">
        <v>5544</v>
      </c>
      <c r="K279" s="55">
        <v>0.26959459459459478</v>
      </c>
      <c r="L279" s="55">
        <v>-0.12176689728579049</v>
      </c>
      <c r="M279" s="55">
        <v>6.611319840019414E-2</v>
      </c>
      <c r="N279" s="44"/>
      <c r="O279" s="64" t="s">
        <v>1423</v>
      </c>
      <c r="P279" s="66" t="s">
        <v>5544</v>
      </c>
      <c r="Q279" s="40">
        <v>3.4691900000000002</v>
      </c>
      <c r="R279" s="40">
        <v>4.0706999999999995</v>
      </c>
      <c r="S279" s="40">
        <v>1.6482200000000005</v>
      </c>
      <c r="T279" s="40">
        <v>1.11225</v>
      </c>
      <c r="U279" s="44"/>
      <c r="V279" s="64" t="s">
        <v>1423</v>
      </c>
      <c r="W279" s="66" t="s">
        <v>5544</v>
      </c>
      <c r="X279" s="55">
        <v>0.17338629478350831</v>
      </c>
      <c r="Y279" s="55">
        <v>-0.59510157958090737</v>
      </c>
      <c r="Z279" s="55">
        <v>-0.32518110446421011</v>
      </c>
    </row>
    <row r="280" spans="2:26" ht="15">
      <c r="B280" s="64" t="s">
        <v>1432</v>
      </c>
      <c r="C280" s="66" t="s">
        <v>5563</v>
      </c>
      <c r="D280" s="40">
        <v>0.35499999999999998</v>
      </c>
      <c r="E280" s="40">
        <v>0.59739999999999993</v>
      </c>
      <c r="F280" s="40">
        <v>3.5E-4</v>
      </c>
      <c r="G280" s="40">
        <v>1.6570000000000001E-2</v>
      </c>
      <c r="I280" s="64" t="s">
        <v>1432</v>
      </c>
      <c r="J280" s="66" t="s">
        <v>5563</v>
      </c>
      <c r="K280" s="55">
        <v>0.68281690140845064</v>
      </c>
      <c r="L280" s="55">
        <v>-0.9994141278875126</v>
      </c>
      <c r="M280" s="55">
        <v>46.342857142857149</v>
      </c>
      <c r="N280" s="44"/>
      <c r="O280" s="64" t="s">
        <v>1432</v>
      </c>
      <c r="P280" s="66" t="s">
        <v>5563</v>
      </c>
      <c r="Q280" s="40">
        <v>2.7095299999999995</v>
      </c>
      <c r="R280" s="40">
        <v>4.10764</v>
      </c>
      <c r="S280" s="40">
        <v>2.0279999999999999E-2</v>
      </c>
      <c r="T280" s="40">
        <v>0.4587</v>
      </c>
      <c r="U280" s="44"/>
      <c r="V280" s="64" t="s">
        <v>1432</v>
      </c>
      <c r="W280" s="66" t="s">
        <v>5563</v>
      </c>
      <c r="X280" s="55">
        <v>0.51599723937361852</v>
      </c>
      <c r="Y280" s="55">
        <v>-0.99506285847834763</v>
      </c>
      <c r="Z280" s="55">
        <v>21.618343195266274</v>
      </c>
    </row>
    <row r="281" spans="2:26" ht="15">
      <c r="B281" s="64" t="s">
        <v>1436</v>
      </c>
      <c r="C281" s="66" t="s">
        <v>5569</v>
      </c>
      <c r="D281" s="40">
        <v>5.0299999999999997E-2</v>
      </c>
      <c r="E281" s="40">
        <v>5.0500000000000003E-2</v>
      </c>
      <c r="F281" s="40">
        <v>1.4999999999999999E-2</v>
      </c>
      <c r="G281" s="40">
        <v>1.2980799999999999</v>
      </c>
      <c r="I281" s="64" t="s">
        <v>1436</v>
      </c>
      <c r="J281" s="66" t="s">
        <v>5569</v>
      </c>
      <c r="K281" s="55">
        <v>3.9761431411531323E-3</v>
      </c>
      <c r="L281" s="55">
        <v>-0.70297029702970293</v>
      </c>
      <c r="M281" s="55">
        <v>85.538666666666657</v>
      </c>
      <c r="N281" s="44"/>
      <c r="O281" s="64" t="s">
        <v>1436</v>
      </c>
      <c r="P281" s="66" t="s">
        <v>5569</v>
      </c>
      <c r="Q281" s="40">
        <v>0.17470999999999998</v>
      </c>
      <c r="R281" s="40">
        <v>0.23992000000000002</v>
      </c>
      <c r="S281" s="40">
        <v>7.5939999999999994E-2</v>
      </c>
      <c r="T281" s="40">
        <v>43.547559999999997</v>
      </c>
      <c r="U281" s="44"/>
      <c r="V281" s="64" t="s">
        <v>1436</v>
      </c>
      <c r="W281" s="66" t="s">
        <v>5569</v>
      </c>
      <c r="X281" s="55">
        <v>0.37324709518630894</v>
      </c>
      <c r="Y281" s="55">
        <v>-0.6834778259419807</v>
      </c>
      <c r="Z281" s="55">
        <v>572.44693178825389</v>
      </c>
    </row>
    <row r="282" spans="2:26" ht="15">
      <c r="B282" s="64" t="s">
        <v>1443</v>
      </c>
      <c r="C282" s="66" t="s">
        <v>5576</v>
      </c>
      <c r="D282" s="40">
        <v>16.2898</v>
      </c>
      <c r="E282" s="40">
        <v>11.856860000000001</v>
      </c>
      <c r="F282" s="40">
        <v>10.256849999999996</v>
      </c>
      <c r="G282" s="40">
        <v>10.46306</v>
      </c>
      <c r="I282" s="64" t="s">
        <v>1443</v>
      </c>
      <c r="J282" s="66" t="s">
        <v>5576</v>
      </c>
      <c r="K282" s="55">
        <v>-0.27212979901533463</v>
      </c>
      <c r="L282" s="55">
        <v>-0.13494382155140605</v>
      </c>
      <c r="M282" s="55">
        <v>2.0104613014717332E-2</v>
      </c>
      <c r="N282" s="44"/>
      <c r="O282" s="64" t="s">
        <v>1443</v>
      </c>
      <c r="P282" s="66" t="s">
        <v>5576</v>
      </c>
      <c r="Q282" s="40">
        <v>1047.61664</v>
      </c>
      <c r="R282" s="40">
        <v>153.82398000000001</v>
      </c>
      <c r="S282" s="40">
        <v>209.52228999999997</v>
      </c>
      <c r="T282" s="40">
        <v>118.31659000000001</v>
      </c>
      <c r="U282" s="44"/>
      <c r="V282" s="64" t="s">
        <v>1443</v>
      </c>
      <c r="W282" s="66" t="s">
        <v>5576</v>
      </c>
      <c r="X282" s="55">
        <v>-0.85316768164354473</v>
      </c>
      <c r="Y282" s="55">
        <v>0.36209120320511778</v>
      </c>
      <c r="Z282" s="55">
        <v>-0.43530308875490042</v>
      </c>
    </row>
    <row r="283" spans="2:26" ht="15">
      <c r="B283" s="64" t="s">
        <v>1447</v>
      </c>
      <c r="C283" s="66" t="s">
        <v>5586</v>
      </c>
      <c r="D283" s="40">
        <v>2.2311300000000003</v>
      </c>
      <c r="E283" s="40">
        <v>2.5514800000000002</v>
      </c>
      <c r="F283" s="40">
        <v>2.1145899999999997</v>
      </c>
      <c r="G283" s="40">
        <v>0.82664000000000004</v>
      </c>
      <c r="I283" s="64" t="s">
        <v>1447</v>
      </c>
      <c r="J283" s="66" t="s">
        <v>5586</v>
      </c>
      <c r="K283" s="55">
        <v>0.1435819517464243</v>
      </c>
      <c r="L283" s="55">
        <v>-0.17123003119757962</v>
      </c>
      <c r="M283" s="55">
        <v>-0.60907788271012342</v>
      </c>
      <c r="N283" s="44"/>
      <c r="O283" s="64" t="s">
        <v>1447</v>
      </c>
      <c r="P283" s="66" t="s">
        <v>5586</v>
      </c>
      <c r="Q283" s="40">
        <v>40.659010000000009</v>
      </c>
      <c r="R283" s="40">
        <v>47.274059999999999</v>
      </c>
      <c r="S283" s="40">
        <v>23.093310000000002</v>
      </c>
      <c r="T283" s="40">
        <v>10.59474</v>
      </c>
      <c r="U283" s="44"/>
      <c r="V283" s="64" t="s">
        <v>1447</v>
      </c>
      <c r="W283" s="66" t="s">
        <v>5586</v>
      </c>
      <c r="X283" s="55">
        <v>0.1626957960855413</v>
      </c>
      <c r="Y283" s="55">
        <v>-0.51150144497849337</v>
      </c>
      <c r="Z283" s="55">
        <v>-0.54122037940858203</v>
      </c>
    </row>
    <row r="284" spans="2:26" ht="15">
      <c r="B284" s="64" t="s">
        <v>1450</v>
      </c>
      <c r="C284" s="66" t="s">
        <v>5593</v>
      </c>
      <c r="D284" s="40">
        <v>2.0000000000000001E-4</v>
      </c>
      <c r="E284" s="40" t="s">
        <v>8868</v>
      </c>
      <c r="F284" s="40" t="s">
        <v>8868</v>
      </c>
      <c r="G284" s="40" t="s">
        <v>8868</v>
      </c>
      <c r="I284" s="64" t="s">
        <v>1450</v>
      </c>
      <c r="J284" s="66" t="s">
        <v>5593</v>
      </c>
      <c r="K284" s="55">
        <v>-1</v>
      </c>
      <c r="L284" s="55" t="s">
        <v>8868</v>
      </c>
      <c r="M284" s="55" t="s">
        <v>8868</v>
      </c>
      <c r="N284" s="44"/>
      <c r="O284" s="64" t="s">
        <v>1450</v>
      </c>
      <c r="P284" s="66" t="s">
        <v>5593</v>
      </c>
      <c r="Q284" s="40">
        <v>0.04</v>
      </c>
      <c r="R284" s="40" t="s">
        <v>8868</v>
      </c>
      <c r="S284" s="40" t="s">
        <v>8868</v>
      </c>
      <c r="T284" s="40" t="s">
        <v>8868</v>
      </c>
      <c r="U284" s="44"/>
      <c r="V284" s="64" t="s">
        <v>1450</v>
      </c>
      <c r="W284" s="66" t="s">
        <v>5593</v>
      </c>
      <c r="X284" s="55">
        <v>-1</v>
      </c>
      <c r="Y284" s="55" t="s">
        <v>8868</v>
      </c>
      <c r="Z284" s="55" t="s">
        <v>8868</v>
      </c>
    </row>
    <row r="285" spans="2:26" ht="15">
      <c r="B285" s="64" t="s">
        <v>1451</v>
      </c>
      <c r="C285" s="66" t="s">
        <v>5597</v>
      </c>
      <c r="D285" s="40" t="s">
        <v>8868</v>
      </c>
      <c r="E285" s="40" t="s">
        <v>8868</v>
      </c>
      <c r="F285" s="40">
        <v>8.3000000000000004E-2</v>
      </c>
      <c r="G285" s="40">
        <v>0.11981</v>
      </c>
      <c r="I285" s="64" t="s">
        <v>1451</v>
      </c>
      <c r="J285" s="66" t="s">
        <v>5597</v>
      </c>
      <c r="K285" s="55" t="s">
        <v>8868</v>
      </c>
      <c r="L285" s="55" t="s">
        <v>8868</v>
      </c>
      <c r="M285" s="55">
        <v>0.44349397590361428</v>
      </c>
      <c r="N285" s="44"/>
      <c r="O285" s="64" t="s">
        <v>1451</v>
      </c>
      <c r="P285" s="66" t="s">
        <v>5597</v>
      </c>
      <c r="Q285" s="40" t="s">
        <v>8868</v>
      </c>
      <c r="R285" s="40" t="s">
        <v>8868</v>
      </c>
      <c r="S285" s="40">
        <v>3.5040500000000003</v>
      </c>
      <c r="T285" s="40">
        <v>4.9472699999999996</v>
      </c>
      <c r="U285" s="44"/>
      <c r="V285" s="64" t="s">
        <v>1451</v>
      </c>
      <c r="W285" s="66" t="s">
        <v>5597</v>
      </c>
      <c r="X285" s="55" t="s">
        <v>8868</v>
      </c>
      <c r="Y285" s="55" t="s">
        <v>8868</v>
      </c>
      <c r="Z285" s="55">
        <v>0.41187197671266085</v>
      </c>
    </row>
    <row r="286" spans="2:26" ht="15">
      <c r="B286" s="64" t="s">
        <v>1452</v>
      </c>
      <c r="C286" s="66" t="s">
        <v>5601</v>
      </c>
      <c r="D286" s="40">
        <v>1.1599999999999999E-2</v>
      </c>
      <c r="E286" s="40" t="s">
        <v>8868</v>
      </c>
      <c r="F286" s="40" t="s">
        <v>8868</v>
      </c>
      <c r="G286" s="40" t="s">
        <v>8868</v>
      </c>
      <c r="I286" s="64" t="s">
        <v>1452</v>
      </c>
      <c r="J286" s="66" t="s">
        <v>5601</v>
      </c>
      <c r="K286" s="55">
        <v>-1</v>
      </c>
      <c r="L286" s="55" t="s">
        <v>8868</v>
      </c>
      <c r="M286" s="55" t="s">
        <v>8868</v>
      </c>
      <c r="N286" s="44"/>
      <c r="O286" s="64" t="s">
        <v>1452</v>
      </c>
      <c r="P286" s="66" t="s">
        <v>5601</v>
      </c>
      <c r="Q286" s="40">
        <v>2.3308400000000002</v>
      </c>
      <c r="R286" s="40" t="s">
        <v>8868</v>
      </c>
      <c r="S286" s="40" t="s">
        <v>8868</v>
      </c>
      <c r="T286" s="40" t="s">
        <v>8868</v>
      </c>
      <c r="U286" s="44"/>
      <c r="V286" s="64" t="s">
        <v>1452</v>
      </c>
      <c r="W286" s="66" t="s">
        <v>5601</v>
      </c>
      <c r="X286" s="55">
        <v>-1</v>
      </c>
      <c r="Y286" s="55" t="s">
        <v>8868</v>
      </c>
      <c r="Z286" s="55" t="s">
        <v>8868</v>
      </c>
    </row>
    <row r="287" spans="2:26" ht="15">
      <c r="B287" s="64" t="s">
        <v>1454</v>
      </c>
      <c r="C287" s="66" t="s">
        <v>5605</v>
      </c>
      <c r="D287" s="40">
        <v>7.1999999999999994E-4</v>
      </c>
      <c r="E287" s="40" t="s">
        <v>8868</v>
      </c>
      <c r="F287" s="40">
        <v>2.63E-3</v>
      </c>
      <c r="G287" s="40">
        <v>1E-3</v>
      </c>
      <c r="I287" s="64" t="s">
        <v>1454</v>
      </c>
      <c r="J287" s="66" t="s">
        <v>5605</v>
      </c>
      <c r="K287" s="55">
        <v>-1</v>
      </c>
      <c r="L287" s="55" t="s">
        <v>8868</v>
      </c>
      <c r="M287" s="55">
        <v>-0.61977186311787069</v>
      </c>
      <c r="N287" s="44"/>
      <c r="O287" s="64" t="s">
        <v>1454</v>
      </c>
      <c r="P287" s="66" t="s">
        <v>5605</v>
      </c>
      <c r="Q287" s="40">
        <v>1.33447</v>
      </c>
      <c r="R287" s="40" t="s">
        <v>8868</v>
      </c>
      <c r="S287" s="40">
        <v>3.8405999999999998</v>
      </c>
      <c r="T287" s="40">
        <v>0.67133999999999994</v>
      </c>
      <c r="U287" s="44"/>
      <c r="V287" s="64" t="s">
        <v>1454</v>
      </c>
      <c r="W287" s="66" t="s">
        <v>5605</v>
      </c>
      <c r="X287" s="55">
        <v>-1</v>
      </c>
      <c r="Y287" s="55" t="s">
        <v>8868</v>
      </c>
      <c r="Z287" s="55">
        <v>-0.82519918762693334</v>
      </c>
    </row>
    <row r="288" spans="2:26" ht="15">
      <c r="B288" s="64" t="s">
        <v>1457</v>
      </c>
      <c r="C288" s="66" t="s">
        <v>5609</v>
      </c>
      <c r="D288" s="40">
        <v>1.3699999999999999E-2</v>
      </c>
      <c r="E288" s="40">
        <v>1.8E-3</v>
      </c>
      <c r="F288" s="40">
        <v>2.9999999999999997E-4</v>
      </c>
      <c r="G288" s="40">
        <v>5.0000000000000001E-4</v>
      </c>
      <c r="I288" s="64" t="s">
        <v>1457</v>
      </c>
      <c r="J288" s="66" t="s">
        <v>5609</v>
      </c>
      <c r="K288" s="55">
        <v>-0.86861313868613133</v>
      </c>
      <c r="L288" s="55">
        <v>-0.83333333333333337</v>
      </c>
      <c r="M288" s="55">
        <v>0.66666666666666674</v>
      </c>
      <c r="N288" s="44"/>
      <c r="O288" s="64" t="s">
        <v>1457</v>
      </c>
      <c r="P288" s="66" t="s">
        <v>5609</v>
      </c>
      <c r="Q288" s="40">
        <v>0.46794000000000002</v>
      </c>
      <c r="R288" s="40">
        <v>5.3100000000000001E-2</v>
      </c>
      <c r="S288" s="40">
        <v>5.3600000000000002E-3</v>
      </c>
      <c r="T288" s="40">
        <v>2.223E-2</v>
      </c>
      <c r="U288" s="44"/>
      <c r="V288" s="64" t="s">
        <v>1457</v>
      </c>
      <c r="W288" s="66" t="s">
        <v>5609</v>
      </c>
      <c r="X288" s="55">
        <v>-0.8865239133222208</v>
      </c>
      <c r="Y288" s="55">
        <v>-0.89905838041431263</v>
      </c>
      <c r="Z288" s="55">
        <v>3.147388059701492</v>
      </c>
    </row>
    <row r="289" spans="2:26" ht="15">
      <c r="B289" s="64" t="s">
        <v>1458</v>
      </c>
      <c r="C289" s="66" t="s">
        <v>5613</v>
      </c>
      <c r="D289" s="40">
        <v>0.10050999999999999</v>
      </c>
      <c r="E289" s="40">
        <v>0.11026</v>
      </c>
      <c r="F289" s="40">
        <v>0.13184000000000001</v>
      </c>
      <c r="G289" s="40">
        <v>0.22892999999999999</v>
      </c>
      <c r="I289" s="64" t="s">
        <v>1458</v>
      </c>
      <c r="J289" s="66" t="s">
        <v>5613</v>
      </c>
      <c r="K289" s="55">
        <v>9.7005273107153567E-2</v>
      </c>
      <c r="L289" s="55">
        <v>0.19571920914202812</v>
      </c>
      <c r="M289" s="55">
        <v>0.73642293689320359</v>
      </c>
      <c r="N289" s="44"/>
      <c r="O289" s="64" t="s">
        <v>1458</v>
      </c>
      <c r="P289" s="66" t="s">
        <v>5613</v>
      </c>
      <c r="Q289" s="40">
        <v>3.2235299999999998</v>
      </c>
      <c r="R289" s="40">
        <v>1.5963000000000001</v>
      </c>
      <c r="S289" s="40">
        <v>1.2706500000000001</v>
      </c>
      <c r="T289" s="40">
        <v>1.2195400000000001</v>
      </c>
      <c r="U289" s="44"/>
      <c r="V289" s="64" t="s">
        <v>1458</v>
      </c>
      <c r="W289" s="66" t="s">
        <v>5613</v>
      </c>
      <c r="X289" s="55">
        <v>-0.50479753562088758</v>
      </c>
      <c r="Y289" s="55">
        <v>-0.20400300695358009</v>
      </c>
      <c r="Z289" s="55">
        <v>-4.0223507653563084E-2</v>
      </c>
    </row>
    <row r="290" spans="2:26" ht="15">
      <c r="B290" s="64" t="s">
        <v>1459</v>
      </c>
      <c r="C290" s="66" t="s">
        <v>5617</v>
      </c>
      <c r="D290" s="40">
        <v>0.57633000000000001</v>
      </c>
      <c r="E290" s="40">
        <v>0.1585</v>
      </c>
      <c r="F290" s="40">
        <v>0.8112100000000001</v>
      </c>
      <c r="G290" s="40">
        <v>0.87937000000000021</v>
      </c>
      <c r="I290" s="64" t="s">
        <v>1459</v>
      </c>
      <c r="J290" s="66" t="s">
        <v>5617</v>
      </c>
      <c r="K290" s="55">
        <v>-0.72498395016743877</v>
      </c>
      <c r="L290" s="55">
        <v>4.1180441640378556</v>
      </c>
      <c r="M290" s="55">
        <v>8.4022632857090107E-2</v>
      </c>
      <c r="N290" s="44"/>
      <c r="O290" s="64" t="s">
        <v>1459</v>
      </c>
      <c r="P290" s="66" t="s">
        <v>5617</v>
      </c>
      <c r="Q290" s="40">
        <v>12.85009</v>
      </c>
      <c r="R290" s="40">
        <v>1.5409999999999999</v>
      </c>
      <c r="S290" s="40">
        <v>9.1171599999999984</v>
      </c>
      <c r="T290" s="40">
        <v>10.165959999999998</v>
      </c>
      <c r="U290" s="44"/>
      <c r="V290" s="64" t="s">
        <v>1459</v>
      </c>
      <c r="W290" s="66" t="s">
        <v>5617</v>
      </c>
      <c r="X290" s="55">
        <v>-0.88007866092766662</v>
      </c>
      <c r="Y290" s="55">
        <v>4.9163919532770919</v>
      </c>
      <c r="Z290" s="55">
        <v>0.11503582255877931</v>
      </c>
    </row>
    <row r="291" spans="2:26" ht="15">
      <c r="B291" s="64" t="s">
        <v>1467</v>
      </c>
      <c r="C291" s="66" t="s">
        <v>5630</v>
      </c>
      <c r="D291" s="40">
        <v>1.5183</v>
      </c>
      <c r="E291" s="40" t="s">
        <v>8868</v>
      </c>
      <c r="F291" s="40" t="s">
        <v>8868</v>
      </c>
      <c r="G291" s="40" t="s">
        <v>8868</v>
      </c>
      <c r="I291" s="64" t="s">
        <v>1467</v>
      </c>
      <c r="J291" s="66" t="s">
        <v>5630</v>
      </c>
      <c r="K291" s="55">
        <v>-1</v>
      </c>
      <c r="L291" s="55" t="s">
        <v>8868</v>
      </c>
      <c r="M291" s="55" t="s">
        <v>8868</v>
      </c>
      <c r="N291" s="44"/>
      <c r="O291" s="64" t="s">
        <v>1467</v>
      </c>
      <c r="P291" s="66" t="s">
        <v>5630</v>
      </c>
      <c r="Q291" s="40">
        <v>13.014940000000001</v>
      </c>
      <c r="R291" s="40" t="s">
        <v>8868</v>
      </c>
      <c r="S291" s="40" t="s">
        <v>8868</v>
      </c>
      <c r="T291" s="40" t="s">
        <v>8868</v>
      </c>
      <c r="U291" s="44"/>
      <c r="V291" s="64" t="s">
        <v>1467</v>
      </c>
      <c r="W291" s="66" t="s">
        <v>5630</v>
      </c>
      <c r="X291" s="55">
        <v>-1</v>
      </c>
      <c r="Y291" s="55" t="s">
        <v>8868</v>
      </c>
      <c r="Z291" s="55" t="s">
        <v>8868</v>
      </c>
    </row>
    <row r="292" spans="2:26" ht="15">
      <c r="B292" s="64" t="s">
        <v>1471</v>
      </c>
      <c r="C292" s="66" t="s">
        <v>5634</v>
      </c>
      <c r="D292" s="40" t="s">
        <v>8868</v>
      </c>
      <c r="E292" s="40" t="s">
        <v>8868</v>
      </c>
      <c r="F292" s="40" t="s">
        <v>8868</v>
      </c>
      <c r="G292" s="40">
        <v>2.3E-3</v>
      </c>
      <c r="I292" s="64" t="s">
        <v>1471</v>
      </c>
      <c r="J292" s="66" t="s">
        <v>5634</v>
      </c>
      <c r="K292" s="55" t="s">
        <v>8868</v>
      </c>
      <c r="L292" s="55" t="s">
        <v>8868</v>
      </c>
      <c r="M292" s="55" t="s">
        <v>8868</v>
      </c>
      <c r="N292" s="44"/>
      <c r="O292" s="64" t="s">
        <v>1471</v>
      </c>
      <c r="P292" s="66" t="s">
        <v>5634</v>
      </c>
      <c r="Q292" s="40" t="s">
        <v>8868</v>
      </c>
      <c r="R292" s="40" t="s">
        <v>8868</v>
      </c>
      <c r="S292" s="40" t="s">
        <v>8868</v>
      </c>
      <c r="T292" s="40">
        <v>0.20332</v>
      </c>
      <c r="U292" s="44"/>
      <c r="V292" s="64" t="s">
        <v>1471</v>
      </c>
      <c r="W292" s="66" t="s">
        <v>5634</v>
      </c>
      <c r="X292" s="55" t="s">
        <v>8868</v>
      </c>
      <c r="Y292" s="55" t="s">
        <v>8868</v>
      </c>
      <c r="Z292" s="55" t="s">
        <v>8868</v>
      </c>
    </row>
    <row r="293" spans="2:26" ht="15">
      <c r="B293" s="64" t="s">
        <v>1475</v>
      </c>
      <c r="C293" s="66" t="s">
        <v>5639</v>
      </c>
      <c r="D293" s="40" t="s">
        <v>8868</v>
      </c>
      <c r="E293" s="40" t="s">
        <v>8868</v>
      </c>
      <c r="F293" s="40">
        <v>0.26550000000000001</v>
      </c>
      <c r="G293" s="40" t="s">
        <v>8868</v>
      </c>
      <c r="I293" s="64" t="s">
        <v>1475</v>
      </c>
      <c r="J293" s="66" t="s">
        <v>5639</v>
      </c>
      <c r="K293" s="55" t="s">
        <v>8868</v>
      </c>
      <c r="L293" s="55" t="s">
        <v>8868</v>
      </c>
      <c r="M293" s="55">
        <v>-1</v>
      </c>
      <c r="N293" s="44"/>
      <c r="O293" s="64" t="s">
        <v>1475</v>
      </c>
      <c r="P293" s="66" t="s">
        <v>5639</v>
      </c>
      <c r="Q293" s="40" t="s">
        <v>8868</v>
      </c>
      <c r="R293" s="40" t="s">
        <v>8868</v>
      </c>
      <c r="S293" s="40">
        <v>2.7635100000000001</v>
      </c>
      <c r="T293" s="40" t="s">
        <v>8868</v>
      </c>
      <c r="U293" s="44"/>
      <c r="V293" s="64" t="s">
        <v>1475</v>
      </c>
      <c r="W293" s="66" t="s">
        <v>5639</v>
      </c>
      <c r="X293" s="55" t="s">
        <v>8868</v>
      </c>
      <c r="Y293" s="55" t="s">
        <v>8868</v>
      </c>
      <c r="Z293" s="55">
        <v>-1</v>
      </c>
    </row>
    <row r="294" spans="2:26" ht="15">
      <c r="B294" s="64" t="s">
        <v>1479</v>
      </c>
      <c r="C294" s="66" t="s">
        <v>5643</v>
      </c>
      <c r="D294" s="40" t="s">
        <v>8868</v>
      </c>
      <c r="E294" s="40" t="s">
        <v>8868</v>
      </c>
      <c r="F294" s="40" t="s">
        <v>8868</v>
      </c>
      <c r="G294" s="40">
        <v>0.34527999999999998</v>
      </c>
      <c r="I294" s="64" t="s">
        <v>1479</v>
      </c>
      <c r="J294" s="66" t="s">
        <v>5643</v>
      </c>
      <c r="K294" s="55" t="s">
        <v>8868</v>
      </c>
      <c r="L294" s="55" t="s">
        <v>8868</v>
      </c>
      <c r="M294" s="55" t="s">
        <v>8868</v>
      </c>
      <c r="N294" s="44"/>
      <c r="O294" s="64" t="s">
        <v>1479</v>
      </c>
      <c r="P294" s="66" t="s">
        <v>5643</v>
      </c>
      <c r="Q294" s="40" t="s">
        <v>8868</v>
      </c>
      <c r="R294" s="40" t="s">
        <v>8868</v>
      </c>
      <c r="S294" s="40" t="s">
        <v>8868</v>
      </c>
      <c r="T294" s="40">
        <v>6.8765300000000007</v>
      </c>
      <c r="U294" s="44"/>
      <c r="V294" s="64" t="s">
        <v>1479</v>
      </c>
      <c r="W294" s="66" t="s">
        <v>5643</v>
      </c>
      <c r="X294" s="55" t="s">
        <v>8868</v>
      </c>
      <c r="Y294" s="55" t="s">
        <v>8868</v>
      </c>
      <c r="Z294" s="55" t="s">
        <v>8868</v>
      </c>
    </row>
    <row r="295" spans="2:26" ht="15">
      <c r="B295" s="64" t="s">
        <v>1482</v>
      </c>
      <c r="C295" s="66" t="s">
        <v>5647</v>
      </c>
      <c r="D295" s="40">
        <v>2.8E-3</v>
      </c>
      <c r="E295" s="40" t="s">
        <v>8868</v>
      </c>
      <c r="F295" s="40" t="s">
        <v>8868</v>
      </c>
      <c r="G295" s="40">
        <v>5.5000000000000003E-4</v>
      </c>
      <c r="I295" s="64" t="s">
        <v>1482</v>
      </c>
      <c r="J295" s="66" t="s">
        <v>5647</v>
      </c>
      <c r="K295" s="55">
        <v>-1</v>
      </c>
      <c r="L295" s="55" t="s">
        <v>8868</v>
      </c>
      <c r="M295" s="55" t="s">
        <v>8868</v>
      </c>
      <c r="N295" s="44"/>
      <c r="O295" s="64" t="s">
        <v>1482</v>
      </c>
      <c r="P295" s="66" t="s">
        <v>5647</v>
      </c>
      <c r="Q295" s="40">
        <v>0.26500999999999997</v>
      </c>
      <c r="R295" s="40" t="s">
        <v>8868</v>
      </c>
      <c r="S295" s="40" t="s">
        <v>8868</v>
      </c>
      <c r="T295" s="40">
        <v>5.9769999999999997E-2</v>
      </c>
      <c r="U295" s="44"/>
      <c r="V295" s="64" t="s">
        <v>1482</v>
      </c>
      <c r="W295" s="66" t="s">
        <v>5647</v>
      </c>
      <c r="X295" s="55">
        <v>-1</v>
      </c>
      <c r="Y295" s="55" t="s">
        <v>8868</v>
      </c>
      <c r="Z295" s="55" t="s">
        <v>8868</v>
      </c>
    </row>
    <row r="296" spans="2:26" ht="15">
      <c r="B296" s="64" t="s">
        <v>1489</v>
      </c>
      <c r="C296" s="66" t="s">
        <v>5658</v>
      </c>
      <c r="D296" s="40" t="s">
        <v>8868</v>
      </c>
      <c r="E296" s="40" t="s">
        <v>8868</v>
      </c>
      <c r="F296" s="40" t="s">
        <v>8868</v>
      </c>
      <c r="G296" s="40">
        <v>5.7999999999999996E-3</v>
      </c>
      <c r="I296" s="64" t="s">
        <v>1489</v>
      </c>
      <c r="J296" s="66" t="s">
        <v>5658</v>
      </c>
      <c r="K296" s="55" t="s">
        <v>8868</v>
      </c>
      <c r="L296" s="55" t="s">
        <v>8868</v>
      </c>
      <c r="M296" s="55" t="s">
        <v>8868</v>
      </c>
      <c r="N296" s="44"/>
      <c r="O296" s="64" t="s">
        <v>1489</v>
      </c>
      <c r="P296" s="66" t="s">
        <v>5658</v>
      </c>
      <c r="Q296" s="40" t="s">
        <v>8868</v>
      </c>
      <c r="R296" s="40" t="s">
        <v>8868</v>
      </c>
      <c r="S296" s="40" t="s">
        <v>8868</v>
      </c>
      <c r="T296" s="40">
        <v>1.303E-2</v>
      </c>
      <c r="U296" s="44"/>
      <c r="V296" s="64" t="s">
        <v>1489</v>
      </c>
      <c r="W296" s="66" t="s">
        <v>5658</v>
      </c>
      <c r="X296" s="55" t="s">
        <v>8868</v>
      </c>
      <c r="Y296" s="55" t="s">
        <v>8868</v>
      </c>
      <c r="Z296" s="55" t="s">
        <v>8868</v>
      </c>
    </row>
    <row r="297" spans="2:26" ht="15">
      <c r="B297" s="64" t="s">
        <v>1492</v>
      </c>
      <c r="C297" s="66" t="s">
        <v>5662</v>
      </c>
      <c r="D297" s="40" t="s">
        <v>8868</v>
      </c>
      <c r="E297" s="40">
        <v>14.428000000000001</v>
      </c>
      <c r="F297" s="40">
        <v>1.5E-3</v>
      </c>
      <c r="G297" s="40">
        <v>2.4700000000000004E-3</v>
      </c>
      <c r="I297" s="64" t="s">
        <v>1492</v>
      </c>
      <c r="J297" s="66" t="s">
        <v>5662</v>
      </c>
      <c r="K297" s="55" t="s">
        <v>8868</v>
      </c>
      <c r="L297" s="55">
        <v>-0.99989603548655392</v>
      </c>
      <c r="M297" s="55">
        <v>0.64666666666666694</v>
      </c>
      <c r="N297" s="44"/>
      <c r="O297" s="64" t="s">
        <v>1492</v>
      </c>
      <c r="P297" s="66" t="s">
        <v>5662</v>
      </c>
      <c r="Q297" s="40" t="s">
        <v>8868</v>
      </c>
      <c r="R297" s="40">
        <v>20.684619999999999</v>
      </c>
      <c r="S297" s="40">
        <v>0.12443000000000001</v>
      </c>
      <c r="T297" s="40">
        <v>9.0740000000000015E-2</v>
      </c>
      <c r="U297" s="44"/>
      <c r="V297" s="64" t="s">
        <v>1492</v>
      </c>
      <c r="W297" s="66" t="s">
        <v>5662</v>
      </c>
      <c r="X297" s="55" t="s">
        <v>8868</v>
      </c>
      <c r="Y297" s="55">
        <v>-0.99398441934152038</v>
      </c>
      <c r="Z297" s="55">
        <v>-0.27075464116370651</v>
      </c>
    </row>
    <row r="298" spans="2:26" ht="15">
      <c r="B298" s="64" t="s">
        <v>1494</v>
      </c>
      <c r="C298" s="66" t="s">
        <v>5666</v>
      </c>
      <c r="D298" s="40" t="s">
        <v>8868</v>
      </c>
      <c r="E298" s="40">
        <v>2.8999999999999998E-3</v>
      </c>
      <c r="F298" s="40" t="s">
        <v>8868</v>
      </c>
      <c r="G298" s="40">
        <v>1.4E-2</v>
      </c>
      <c r="I298" s="64" t="s">
        <v>1494</v>
      </c>
      <c r="J298" s="66" t="s">
        <v>5666</v>
      </c>
      <c r="K298" s="55" t="s">
        <v>8868</v>
      </c>
      <c r="L298" s="55">
        <v>-1</v>
      </c>
      <c r="M298" s="55" t="s">
        <v>8868</v>
      </c>
      <c r="N298" s="44"/>
      <c r="O298" s="64" t="s">
        <v>1494</v>
      </c>
      <c r="P298" s="66" t="s">
        <v>5666</v>
      </c>
      <c r="Q298" s="40" t="s">
        <v>8868</v>
      </c>
      <c r="R298" s="40">
        <v>0.11322</v>
      </c>
      <c r="S298" s="40" t="s">
        <v>8868</v>
      </c>
      <c r="T298" s="40">
        <v>0.27300000000000002</v>
      </c>
      <c r="U298" s="44"/>
      <c r="V298" s="64" t="s">
        <v>1494</v>
      </c>
      <c r="W298" s="66" t="s">
        <v>5666</v>
      </c>
      <c r="X298" s="55" t="s">
        <v>8868</v>
      </c>
      <c r="Y298" s="55">
        <v>-1</v>
      </c>
      <c r="Z298" s="55" t="s">
        <v>8868</v>
      </c>
    </row>
    <row r="299" spans="2:26" ht="15">
      <c r="B299" s="64" t="s">
        <v>1498</v>
      </c>
      <c r="C299" s="66" t="s">
        <v>5672</v>
      </c>
      <c r="D299" s="40">
        <v>3.4599999999999999E-2</v>
      </c>
      <c r="E299" s="40">
        <v>1.8699999999999994E-2</v>
      </c>
      <c r="F299" s="40">
        <v>2.7470000000000001E-2</v>
      </c>
      <c r="G299" s="40">
        <v>6.9600000000000009E-2</v>
      </c>
      <c r="I299" s="64" t="s">
        <v>1498</v>
      </c>
      <c r="J299" s="66" t="s">
        <v>5672</v>
      </c>
      <c r="K299" s="55">
        <v>-0.45953757225433545</v>
      </c>
      <c r="L299" s="55">
        <v>0.46898395721925179</v>
      </c>
      <c r="M299" s="55">
        <v>1.5336730979250093</v>
      </c>
      <c r="N299" s="44"/>
      <c r="O299" s="64" t="s">
        <v>1498</v>
      </c>
      <c r="P299" s="66" t="s">
        <v>5672</v>
      </c>
      <c r="Q299" s="40">
        <v>2.8326500000000001</v>
      </c>
      <c r="R299" s="40">
        <v>2.5294099999999999</v>
      </c>
      <c r="S299" s="40">
        <v>2.9376500000000001</v>
      </c>
      <c r="T299" s="40">
        <v>7.3903599999999985</v>
      </c>
      <c r="U299" s="44"/>
      <c r="V299" s="64" t="s">
        <v>1498</v>
      </c>
      <c r="W299" s="66" t="s">
        <v>5672</v>
      </c>
      <c r="X299" s="55">
        <v>-0.1070517007042876</v>
      </c>
      <c r="Y299" s="55">
        <v>0.16139732190510836</v>
      </c>
      <c r="Z299" s="55">
        <v>1.515738770786172</v>
      </c>
    </row>
    <row r="300" spans="2:26" ht="15">
      <c r="B300" s="64" t="s">
        <v>1504</v>
      </c>
      <c r="C300" s="66" t="s">
        <v>5683</v>
      </c>
      <c r="D300" s="40" t="s">
        <v>8868</v>
      </c>
      <c r="E300" s="40" t="s">
        <v>8868</v>
      </c>
      <c r="F300" s="40">
        <v>7.3000000000000001E-3</v>
      </c>
      <c r="G300" s="40">
        <v>0.1983</v>
      </c>
      <c r="I300" s="64" t="s">
        <v>1504</v>
      </c>
      <c r="J300" s="66" t="s">
        <v>5683</v>
      </c>
      <c r="K300" s="55" t="s">
        <v>8868</v>
      </c>
      <c r="L300" s="55" t="s">
        <v>8868</v>
      </c>
      <c r="M300" s="55">
        <v>26.164383561643834</v>
      </c>
      <c r="N300" s="44"/>
      <c r="O300" s="64" t="s">
        <v>1504</v>
      </c>
      <c r="P300" s="66" t="s">
        <v>5683</v>
      </c>
      <c r="Q300" s="40" t="s">
        <v>8868</v>
      </c>
      <c r="R300" s="40" t="s">
        <v>8868</v>
      </c>
      <c r="S300" s="40">
        <v>1.29139</v>
      </c>
      <c r="T300" s="40">
        <v>3.3013699999999999</v>
      </c>
      <c r="U300" s="44"/>
      <c r="V300" s="64" t="s">
        <v>1504</v>
      </c>
      <c r="W300" s="66" t="s">
        <v>5683</v>
      </c>
      <c r="X300" s="55" t="s">
        <v>8868</v>
      </c>
      <c r="Y300" s="55" t="s">
        <v>8868</v>
      </c>
      <c r="Z300" s="55">
        <v>1.556446929277755</v>
      </c>
    </row>
    <row r="301" spans="2:26" ht="15">
      <c r="B301" s="64" t="s">
        <v>1507</v>
      </c>
      <c r="C301" s="66" t="s">
        <v>5687</v>
      </c>
      <c r="D301" s="40" t="s">
        <v>8868</v>
      </c>
      <c r="E301" s="40" t="s">
        <v>8868</v>
      </c>
      <c r="F301" s="40" t="s">
        <v>8868</v>
      </c>
      <c r="G301" s="40">
        <v>2E-3</v>
      </c>
      <c r="I301" s="64" t="s">
        <v>1507</v>
      </c>
      <c r="J301" s="66" t="s">
        <v>5687</v>
      </c>
      <c r="K301" s="55" t="s">
        <v>8868</v>
      </c>
      <c r="L301" s="55" t="s">
        <v>8868</v>
      </c>
      <c r="M301" s="55" t="s">
        <v>8868</v>
      </c>
      <c r="N301" s="44"/>
      <c r="O301" s="64" t="s">
        <v>1507</v>
      </c>
      <c r="P301" s="66" t="s">
        <v>5687</v>
      </c>
      <c r="Q301" s="40" t="s">
        <v>8868</v>
      </c>
      <c r="R301" s="40" t="s">
        <v>8868</v>
      </c>
      <c r="S301" s="40" t="s">
        <v>8868</v>
      </c>
      <c r="T301" s="40">
        <v>2.6850000000000002E-2</v>
      </c>
      <c r="U301" s="44"/>
      <c r="V301" s="64" t="s">
        <v>1507</v>
      </c>
      <c r="W301" s="66" t="s">
        <v>5687</v>
      </c>
      <c r="X301" s="55" t="s">
        <v>8868</v>
      </c>
      <c r="Y301" s="55" t="s">
        <v>8868</v>
      </c>
      <c r="Z301" s="55" t="s">
        <v>8868</v>
      </c>
    </row>
    <row r="302" spans="2:26" ht="15">
      <c r="B302" s="64" t="s">
        <v>1509</v>
      </c>
      <c r="C302" s="66" t="s">
        <v>5691</v>
      </c>
      <c r="D302" s="40">
        <v>1E-4</v>
      </c>
      <c r="E302" s="40" t="s">
        <v>8868</v>
      </c>
      <c r="F302" s="40">
        <v>0.20699999999999999</v>
      </c>
      <c r="G302" s="40">
        <v>0.18</v>
      </c>
      <c r="I302" s="64" t="s">
        <v>1509</v>
      </c>
      <c r="J302" s="66" t="s">
        <v>5691</v>
      </c>
      <c r="K302" s="55">
        <v>-1</v>
      </c>
      <c r="L302" s="55" t="s">
        <v>8868</v>
      </c>
      <c r="M302" s="55">
        <v>-0.13043478260869568</v>
      </c>
      <c r="N302" s="44"/>
      <c r="O302" s="64" t="s">
        <v>1509</v>
      </c>
      <c r="P302" s="66" t="s">
        <v>5691</v>
      </c>
      <c r="Q302" s="40">
        <v>1.2539999999999999E-2</v>
      </c>
      <c r="R302" s="40" t="s">
        <v>8868</v>
      </c>
      <c r="S302" s="40">
        <v>33.815129999999996</v>
      </c>
      <c r="T302" s="40">
        <v>24.571630000000003</v>
      </c>
      <c r="U302" s="44"/>
      <c r="V302" s="64" t="s">
        <v>1509</v>
      </c>
      <c r="W302" s="66" t="s">
        <v>5691</v>
      </c>
      <c r="X302" s="55">
        <v>-1</v>
      </c>
      <c r="Y302" s="55" t="s">
        <v>8868</v>
      </c>
      <c r="Z302" s="55">
        <v>-0.27335396906650944</v>
      </c>
    </row>
    <row r="303" spans="2:26" ht="15">
      <c r="B303" s="64" t="s">
        <v>1513</v>
      </c>
      <c r="C303" s="66" t="s">
        <v>5695</v>
      </c>
      <c r="D303" s="40" t="s">
        <v>8868</v>
      </c>
      <c r="E303" s="40">
        <v>2.0000000000000001E-4</v>
      </c>
      <c r="F303" s="40" t="s">
        <v>8868</v>
      </c>
      <c r="G303" s="40">
        <v>6.4999999999999997E-3</v>
      </c>
      <c r="I303" s="64" t="s">
        <v>1513</v>
      </c>
      <c r="J303" s="66" t="s">
        <v>5695</v>
      </c>
      <c r="K303" s="55" t="s">
        <v>8868</v>
      </c>
      <c r="L303" s="55">
        <v>-1</v>
      </c>
      <c r="M303" s="55" t="s">
        <v>8868</v>
      </c>
      <c r="N303" s="44"/>
      <c r="O303" s="64" t="s">
        <v>1513</v>
      </c>
      <c r="P303" s="66" t="s">
        <v>5695</v>
      </c>
      <c r="Q303" s="40" t="s">
        <v>8868</v>
      </c>
      <c r="R303" s="40">
        <v>1.1999999999999999E-3</v>
      </c>
      <c r="S303" s="40" t="s">
        <v>8868</v>
      </c>
      <c r="T303" s="40">
        <v>0.65764</v>
      </c>
      <c r="U303" s="44"/>
      <c r="V303" s="64" t="s">
        <v>1513</v>
      </c>
      <c r="W303" s="66" t="s">
        <v>5695</v>
      </c>
      <c r="X303" s="55" t="s">
        <v>8868</v>
      </c>
      <c r="Y303" s="55">
        <v>-1</v>
      </c>
      <c r="Z303" s="55" t="s">
        <v>8868</v>
      </c>
    </row>
    <row r="304" spans="2:26" ht="15">
      <c r="B304" s="64" t="s">
        <v>1517</v>
      </c>
      <c r="C304" s="66" t="s">
        <v>5699</v>
      </c>
      <c r="D304" s="40" t="s">
        <v>8868</v>
      </c>
      <c r="E304" s="40" t="s">
        <v>8868</v>
      </c>
      <c r="F304" s="40">
        <v>4.0000000000000002E-4</v>
      </c>
      <c r="G304" s="40">
        <v>1.4499999999999999E-3</v>
      </c>
      <c r="I304" s="64" t="s">
        <v>1517</v>
      </c>
      <c r="J304" s="66" t="s">
        <v>5699</v>
      </c>
      <c r="K304" s="55" t="s">
        <v>8868</v>
      </c>
      <c r="L304" s="55" t="s">
        <v>8868</v>
      </c>
      <c r="M304" s="55">
        <v>2.6249999999999996</v>
      </c>
      <c r="N304" s="44"/>
      <c r="O304" s="64" t="s">
        <v>1517</v>
      </c>
      <c r="P304" s="66" t="s">
        <v>5699</v>
      </c>
      <c r="Q304" s="40" t="s">
        <v>8868</v>
      </c>
      <c r="R304" s="40" t="s">
        <v>8868</v>
      </c>
      <c r="S304" s="40">
        <v>0.11159000000000001</v>
      </c>
      <c r="T304" s="40">
        <v>0.5371800000000001</v>
      </c>
      <c r="U304" s="44"/>
      <c r="V304" s="64" t="s">
        <v>1517</v>
      </c>
      <c r="W304" s="66" t="s">
        <v>5699</v>
      </c>
      <c r="X304" s="55" t="s">
        <v>8868</v>
      </c>
      <c r="Y304" s="55" t="s">
        <v>8868</v>
      </c>
      <c r="Z304" s="55">
        <v>3.8138722107715752</v>
      </c>
    </row>
    <row r="305" spans="2:26" ht="15">
      <c r="B305" s="64" t="s">
        <v>1524</v>
      </c>
      <c r="C305" s="66" t="s">
        <v>5709</v>
      </c>
      <c r="D305" s="40">
        <v>1.9499999999999999E-3</v>
      </c>
      <c r="E305" s="40">
        <v>1.4E-3</v>
      </c>
      <c r="F305" s="40">
        <v>1.09E-2</v>
      </c>
      <c r="G305" s="40" t="s">
        <v>8868</v>
      </c>
      <c r="I305" s="64" t="s">
        <v>1524</v>
      </c>
      <c r="J305" s="66" t="s">
        <v>5709</v>
      </c>
      <c r="K305" s="55">
        <v>-0.28205128205128205</v>
      </c>
      <c r="L305" s="55">
        <v>6.7857142857142856</v>
      </c>
      <c r="M305" s="55">
        <v>-1</v>
      </c>
      <c r="N305" s="44"/>
      <c r="O305" s="64" t="s">
        <v>1524</v>
      </c>
      <c r="P305" s="66" t="s">
        <v>5709</v>
      </c>
      <c r="Q305" s="40">
        <v>0.13421</v>
      </c>
      <c r="R305" s="40">
        <v>0.2727</v>
      </c>
      <c r="S305" s="40">
        <v>1.1041500000000002</v>
      </c>
      <c r="T305" s="40" t="s">
        <v>8868</v>
      </c>
      <c r="U305" s="44"/>
      <c r="V305" s="64" t="s">
        <v>1524</v>
      </c>
      <c r="W305" s="66" t="s">
        <v>5709</v>
      </c>
      <c r="X305" s="55">
        <v>1.0318903211385142</v>
      </c>
      <c r="Y305" s="55">
        <v>3.0489548954895493</v>
      </c>
      <c r="Z305" s="55">
        <v>-1</v>
      </c>
    </row>
    <row r="306" spans="2:26" ht="15">
      <c r="B306" s="64" t="s">
        <v>1530</v>
      </c>
      <c r="C306" s="66" t="s">
        <v>5721</v>
      </c>
      <c r="D306" s="40">
        <v>1.9540000000000002E-2</v>
      </c>
      <c r="E306" s="40">
        <v>2.75E-2</v>
      </c>
      <c r="F306" s="40">
        <v>3.065E-2</v>
      </c>
      <c r="G306" s="40">
        <v>5.33E-2</v>
      </c>
      <c r="I306" s="64" t="s">
        <v>1530</v>
      </c>
      <c r="J306" s="66" t="s">
        <v>5721</v>
      </c>
      <c r="K306" s="55">
        <v>0.40736949846468762</v>
      </c>
      <c r="L306" s="55">
        <v>0.11454545454545451</v>
      </c>
      <c r="M306" s="55">
        <v>0.73898858075040774</v>
      </c>
      <c r="N306" s="44"/>
      <c r="O306" s="64" t="s">
        <v>1530</v>
      </c>
      <c r="P306" s="66" t="s">
        <v>5721</v>
      </c>
      <c r="Q306" s="40">
        <v>2.2689100000000004</v>
      </c>
      <c r="R306" s="40">
        <v>4.5863199999999997</v>
      </c>
      <c r="S306" s="40">
        <v>4.3704600000000005</v>
      </c>
      <c r="T306" s="40">
        <v>4.6377100000000002</v>
      </c>
      <c r="U306" s="44"/>
      <c r="V306" s="64" t="s">
        <v>1530</v>
      </c>
      <c r="W306" s="66" t="s">
        <v>5721</v>
      </c>
      <c r="X306" s="55">
        <v>1.0213759029666223</v>
      </c>
      <c r="Y306" s="55">
        <v>-4.7066057318285504E-2</v>
      </c>
      <c r="Z306" s="55">
        <v>6.1149169652622293E-2</v>
      </c>
    </row>
    <row r="307" spans="2:26" ht="15">
      <c r="B307" s="64" t="s">
        <v>1540</v>
      </c>
      <c r="C307" s="66" t="s">
        <v>5746</v>
      </c>
      <c r="D307" s="40" t="s">
        <v>8868</v>
      </c>
      <c r="E307" s="40" t="s">
        <v>8868</v>
      </c>
      <c r="F307" s="40" t="s">
        <v>8868</v>
      </c>
      <c r="G307" s="40" t="s">
        <v>8868</v>
      </c>
      <c r="I307" s="64" t="s">
        <v>1540</v>
      </c>
      <c r="J307" s="66" t="s">
        <v>5746</v>
      </c>
      <c r="K307" s="55" t="s">
        <v>8868</v>
      </c>
      <c r="L307" s="55" t="s">
        <v>8868</v>
      </c>
      <c r="M307" s="55" t="s">
        <v>8868</v>
      </c>
      <c r="N307" s="44"/>
      <c r="O307" s="64" t="s">
        <v>1540</v>
      </c>
      <c r="P307" s="66" t="s">
        <v>5746</v>
      </c>
      <c r="Q307" s="40" t="s">
        <v>8868</v>
      </c>
      <c r="R307" s="40" t="s">
        <v>8868</v>
      </c>
      <c r="S307" s="40" t="s">
        <v>8868</v>
      </c>
      <c r="T307" s="40" t="s">
        <v>8868</v>
      </c>
      <c r="U307" s="44"/>
      <c r="V307" s="64" t="s">
        <v>1540</v>
      </c>
      <c r="W307" s="66" t="s">
        <v>5746</v>
      </c>
      <c r="X307" s="55" t="s">
        <v>8868</v>
      </c>
      <c r="Y307" s="55" t="s">
        <v>8868</v>
      </c>
      <c r="Z307" s="55" t="s">
        <v>8868</v>
      </c>
    </row>
    <row r="308" spans="2:26" ht="15">
      <c r="B308" s="64" t="s">
        <v>1543</v>
      </c>
      <c r="C308" s="66" t="s">
        <v>5750</v>
      </c>
      <c r="D308" s="40" t="s">
        <v>8868</v>
      </c>
      <c r="E308" s="40" t="s">
        <v>8868</v>
      </c>
      <c r="F308" s="40" t="s">
        <v>8868</v>
      </c>
      <c r="G308" s="40" t="s">
        <v>8868</v>
      </c>
      <c r="I308" s="64" t="s">
        <v>1543</v>
      </c>
      <c r="J308" s="66" t="s">
        <v>5750</v>
      </c>
      <c r="K308" s="55" t="s">
        <v>8868</v>
      </c>
      <c r="L308" s="55" t="s">
        <v>8868</v>
      </c>
      <c r="M308" s="55" t="s">
        <v>8868</v>
      </c>
      <c r="N308" s="44"/>
      <c r="O308" s="64" t="s">
        <v>1543</v>
      </c>
      <c r="P308" s="66" t="s">
        <v>5750</v>
      </c>
      <c r="Q308" s="40" t="s">
        <v>8868</v>
      </c>
      <c r="R308" s="40" t="s">
        <v>8868</v>
      </c>
      <c r="S308" s="40" t="s">
        <v>8868</v>
      </c>
      <c r="T308" s="40" t="s">
        <v>8868</v>
      </c>
      <c r="U308" s="44"/>
      <c r="V308" s="64" t="s">
        <v>1543</v>
      </c>
      <c r="W308" s="66" t="s">
        <v>5750</v>
      </c>
      <c r="X308" s="55" t="s">
        <v>8868</v>
      </c>
      <c r="Y308" s="55" t="s">
        <v>8868</v>
      </c>
      <c r="Z308" s="55" t="s">
        <v>8868</v>
      </c>
    </row>
    <row r="309" spans="2:26" ht="15">
      <c r="B309" s="64" t="s">
        <v>1545</v>
      </c>
      <c r="C309" s="66" t="s">
        <v>5754</v>
      </c>
      <c r="D309" s="40" t="s">
        <v>8868</v>
      </c>
      <c r="E309" s="40" t="s">
        <v>8868</v>
      </c>
      <c r="F309" s="40" t="s">
        <v>8868</v>
      </c>
      <c r="G309" s="40" t="s">
        <v>8868</v>
      </c>
      <c r="I309" s="64" t="s">
        <v>1545</v>
      </c>
      <c r="J309" s="66" t="s">
        <v>5754</v>
      </c>
      <c r="K309" s="55" t="s">
        <v>8868</v>
      </c>
      <c r="L309" s="55" t="s">
        <v>8868</v>
      </c>
      <c r="M309" s="55" t="s">
        <v>8868</v>
      </c>
      <c r="N309" s="44"/>
      <c r="O309" s="64" t="s">
        <v>1545</v>
      </c>
      <c r="P309" s="66" t="s">
        <v>5754</v>
      </c>
      <c r="Q309" s="40" t="s">
        <v>8868</v>
      </c>
      <c r="R309" s="40" t="s">
        <v>8868</v>
      </c>
      <c r="S309" s="40" t="s">
        <v>8868</v>
      </c>
      <c r="T309" s="40" t="s">
        <v>8868</v>
      </c>
      <c r="U309" s="44"/>
      <c r="V309" s="64" t="s">
        <v>1545</v>
      </c>
      <c r="W309" s="66" t="s">
        <v>5754</v>
      </c>
      <c r="X309" s="55" t="s">
        <v>8868</v>
      </c>
      <c r="Y309" s="55" t="s">
        <v>8868</v>
      </c>
      <c r="Z309" s="55" t="s">
        <v>8868</v>
      </c>
    </row>
    <row r="310" spans="2:26" ht="15">
      <c r="B310" s="64" t="s">
        <v>1547</v>
      </c>
      <c r="C310" s="66" t="s">
        <v>5758</v>
      </c>
      <c r="D310" s="40" t="s">
        <v>8868</v>
      </c>
      <c r="E310" s="40">
        <v>2.0000000000000001E-4</v>
      </c>
      <c r="F310" s="40" t="s">
        <v>8868</v>
      </c>
      <c r="G310" s="40" t="s">
        <v>8868</v>
      </c>
      <c r="I310" s="64" t="s">
        <v>1547</v>
      </c>
      <c r="J310" s="66" t="s">
        <v>5758</v>
      </c>
      <c r="K310" s="55" t="s">
        <v>8868</v>
      </c>
      <c r="L310" s="55">
        <v>-1</v>
      </c>
      <c r="M310" s="55" t="s">
        <v>8868</v>
      </c>
      <c r="N310" s="44"/>
      <c r="O310" s="64" t="s">
        <v>1547</v>
      </c>
      <c r="P310" s="66" t="s">
        <v>5758</v>
      </c>
      <c r="Q310" s="40" t="s">
        <v>8868</v>
      </c>
      <c r="R310" s="40">
        <v>1.23E-2</v>
      </c>
      <c r="S310" s="40" t="s">
        <v>8868</v>
      </c>
      <c r="T310" s="40" t="s">
        <v>8868</v>
      </c>
      <c r="U310" s="44"/>
      <c r="V310" s="64" t="s">
        <v>1547</v>
      </c>
      <c r="W310" s="66" t="s">
        <v>5758</v>
      </c>
      <c r="X310" s="55" t="s">
        <v>8868</v>
      </c>
      <c r="Y310" s="55">
        <v>-1</v>
      </c>
      <c r="Z310" s="55" t="s">
        <v>8868</v>
      </c>
    </row>
    <row r="311" spans="2:26" ht="15">
      <c r="B311" s="64" t="s">
        <v>1550</v>
      </c>
      <c r="C311" s="66" t="s">
        <v>5765</v>
      </c>
      <c r="D311" s="40">
        <v>6.4800000000000005E-3</v>
      </c>
      <c r="E311" s="40">
        <v>6.1100000000000002E-2</v>
      </c>
      <c r="F311" s="40">
        <v>6.0639999999999999E-2</v>
      </c>
      <c r="G311" s="40">
        <v>1.0100000000000001E-2</v>
      </c>
      <c r="I311" s="64" t="s">
        <v>1550</v>
      </c>
      <c r="J311" s="66" t="s">
        <v>5765</v>
      </c>
      <c r="K311" s="55">
        <v>8.4290123456790127</v>
      </c>
      <c r="L311" s="55">
        <v>-7.5286415711948163E-3</v>
      </c>
      <c r="M311" s="55">
        <v>-0.83344327176780997</v>
      </c>
      <c r="N311" s="44"/>
      <c r="O311" s="64" t="s">
        <v>1550</v>
      </c>
      <c r="P311" s="66" t="s">
        <v>5765</v>
      </c>
      <c r="Q311" s="40">
        <v>1.23116</v>
      </c>
      <c r="R311" s="40">
        <v>5.0368399999999989</v>
      </c>
      <c r="S311" s="40">
        <v>7.4451700000000001</v>
      </c>
      <c r="T311" s="40">
        <v>1.2319800000000001</v>
      </c>
      <c r="U311" s="44"/>
      <c r="V311" s="64" t="s">
        <v>1550</v>
      </c>
      <c r="W311" s="66" t="s">
        <v>5765</v>
      </c>
      <c r="X311" s="55">
        <v>3.0911335650930818</v>
      </c>
      <c r="Y311" s="55">
        <v>0.47814304206605773</v>
      </c>
      <c r="Z311" s="55">
        <v>-0.8345262767673538</v>
      </c>
    </row>
    <row r="312" spans="2:26" ht="15">
      <c r="B312" s="64" t="s">
        <v>1555</v>
      </c>
      <c r="C312" s="66" t="s">
        <v>5774</v>
      </c>
      <c r="D312" s="40">
        <v>1.438E-2</v>
      </c>
      <c r="E312" s="40">
        <v>3.15E-2</v>
      </c>
      <c r="F312" s="40">
        <v>3.875E-2</v>
      </c>
      <c r="G312" s="40">
        <v>3.9149999999999997E-2</v>
      </c>
      <c r="I312" s="64" t="s">
        <v>1555</v>
      </c>
      <c r="J312" s="66" t="s">
        <v>5774</v>
      </c>
      <c r="K312" s="55">
        <v>1.1905424200278163</v>
      </c>
      <c r="L312" s="55">
        <v>0.23015873015873023</v>
      </c>
      <c r="M312" s="55">
        <v>1.0322580645161228E-2</v>
      </c>
      <c r="N312" s="44"/>
      <c r="O312" s="64" t="s">
        <v>1555</v>
      </c>
      <c r="P312" s="66" t="s">
        <v>5774</v>
      </c>
      <c r="Q312" s="40">
        <v>2.7837099999999997</v>
      </c>
      <c r="R312" s="40">
        <v>4.4807500000000013</v>
      </c>
      <c r="S312" s="40">
        <v>4.1268599999999998</v>
      </c>
      <c r="T312" s="40">
        <v>2.3815399999999998</v>
      </c>
      <c r="U312" s="44"/>
      <c r="V312" s="64" t="s">
        <v>1555</v>
      </c>
      <c r="W312" s="66" t="s">
        <v>5774</v>
      </c>
      <c r="X312" s="55">
        <v>0.60963246889941902</v>
      </c>
      <c r="Y312" s="55">
        <v>-7.8980081459577356E-2</v>
      </c>
      <c r="Z312" s="55">
        <v>-0.422917181586</v>
      </c>
    </row>
    <row r="313" spans="2:26" ht="15">
      <c r="B313" s="64" t="s">
        <v>1568</v>
      </c>
      <c r="C313" s="66" t="s">
        <v>5795</v>
      </c>
      <c r="D313" s="40" t="s">
        <v>8868</v>
      </c>
      <c r="E313" s="40" t="s">
        <v>8868</v>
      </c>
      <c r="F313" s="40" t="s">
        <v>8868</v>
      </c>
      <c r="G313" s="40">
        <v>2E-3</v>
      </c>
      <c r="I313" s="64" t="s">
        <v>1568</v>
      </c>
      <c r="J313" s="66" t="s">
        <v>5795</v>
      </c>
      <c r="K313" s="55" t="s">
        <v>8868</v>
      </c>
      <c r="L313" s="55" t="s">
        <v>8868</v>
      </c>
      <c r="M313" s="55" t="s">
        <v>8868</v>
      </c>
      <c r="N313" s="44"/>
      <c r="O313" s="64" t="s">
        <v>1568</v>
      </c>
      <c r="P313" s="66" t="s">
        <v>5795</v>
      </c>
      <c r="Q313" s="40" t="s">
        <v>8868</v>
      </c>
      <c r="R313" s="40" t="s">
        <v>8868</v>
      </c>
      <c r="S313" s="40" t="s">
        <v>8868</v>
      </c>
      <c r="T313" s="40">
        <v>0.62661999999999995</v>
      </c>
      <c r="U313" s="44"/>
      <c r="V313" s="64" t="s">
        <v>1568</v>
      </c>
      <c r="W313" s="66" t="s">
        <v>5795</v>
      </c>
      <c r="X313" s="55" t="s">
        <v>8868</v>
      </c>
      <c r="Y313" s="55" t="s">
        <v>8868</v>
      </c>
      <c r="Z313" s="55" t="s">
        <v>8868</v>
      </c>
    </row>
    <row r="314" spans="2:26" ht="15">
      <c r="B314" s="64" t="s">
        <v>1571</v>
      </c>
      <c r="C314" s="66" t="s">
        <v>5799</v>
      </c>
      <c r="D314" s="40">
        <v>3.4449999999999995E-2</v>
      </c>
      <c r="E314" s="40">
        <v>4.8999999999999995E-2</v>
      </c>
      <c r="F314" s="40">
        <v>8.3199999999999996E-2</v>
      </c>
      <c r="G314" s="40">
        <v>6.5570000000000003E-2</v>
      </c>
      <c r="I314" s="64" t="s">
        <v>1571</v>
      </c>
      <c r="J314" s="66" t="s">
        <v>5799</v>
      </c>
      <c r="K314" s="55">
        <v>0.42235123367198857</v>
      </c>
      <c r="L314" s="55">
        <v>0.69795918367346954</v>
      </c>
      <c r="M314" s="55">
        <v>-0.21189903846153835</v>
      </c>
      <c r="N314" s="44"/>
      <c r="O314" s="64" t="s">
        <v>1571</v>
      </c>
      <c r="P314" s="66" t="s">
        <v>5799</v>
      </c>
      <c r="Q314" s="40">
        <v>6.0531000000000006</v>
      </c>
      <c r="R314" s="40">
        <v>13.638010000000001</v>
      </c>
      <c r="S314" s="40">
        <v>20.875880000000002</v>
      </c>
      <c r="T314" s="40">
        <v>14.62682</v>
      </c>
      <c r="U314" s="44"/>
      <c r="V314" s="64" t="s">
        <v>1571</v>
      </c>
      <c r="W314" s="66" t="s">
        <v>5799</v>
      </c>
      <c r="X314" s="55">
        <v>1.2530620673704385</v>
      </c>
      <c r="Y314" s="55">
        <v>0.5307130585767279</v>
      </c>
      <c r="Z314" s="55">
        <v>-0.29934354863124335</v>
      </c>
    </row>
    <row r="315" spans="2:26" ht="15">
      <c r="B315" s="64" t="s">
        <v>1578</v>
      </c>
      <c r="C315" s="66" t="s">
        <v>5809</v>
      </c>
      <c r="D315" s="40">
        <v>1.703E-2</v>
      </c>
      <c r="E315" s="40">
        <v>5.8610000000000009E-2</v>
      </c>
      <c r="F315" s="40">
        <v>6.3949999999999993E-2</v>
      </c>
      <c r="G315" s="40">
        <v>3.1399999999999997E-2</v>
      </c>
      <c r="I315" s="64" t="s">
        <v>1578</v>
      </c>
      <c r="J315" s="66" t="s">
        <v>5809</v>
      </c>
      <c r="K315" s="55">
        <v>2.4415736934820909</v>
      </c>
      <c r="L315" s="55">
        <v>9.1110731957003699E-2</v>
      </c>
      <c r="M315" s="55">
        <v>-0.50899139953088346</v>
      </c>
      <c r="N315" s="44"/>
      <c r="O315" s="64" t="s">
        <v>1578</v>
      </c>
      <c r="P315" s="66" t="s">
        <v>5809</v>
      </c>
      <c r="Q315" s="40">
        <v>2.4803000000000002</v>
      </c>
      <c r="R315" s="40">
        <v>14.79542</v>
      </c>
      <c r="S315" s="40">
        <v>14.507379999999999</v>
      </c>
      <c r="T315" s="40">
        <v>3.2617800000000003</v>
      </c>
      <c r="U315" s="44"/>
      <c r="V315" s="64" t="s">
        <v>1578</v>
      </c>
      <c r="W315" s="66" t="s">
        <v>5809</v>
      </c>
      <c r="X315" s="55">
        <v>4.9651735677135829</v>
      </c>
      <c r="Y315" s="55">
        <v>-1.9468186776718799E-2</v>
      </c>
      <c r="Z315" s="55">
        <v>-0.7751640888982021</v>
      </c>
    </row>
    <row r="316" spans="2:26" ht="15">
      <c r="B316" s="64" t="s">
        <v>1582</v>
      </c>
      <c r="C316" s="66" t="s">
        <v>5819</v>
      </c>
      <c r="D316" s="40">
        <v>1.4999999999999999E-4</v>
      </c>
      <c r="E316" s="40">
        <v>4.0000000000000002E-4</v>
      </c>
      <c r="F316" s="40">
        <v>3.5999999999999995E-3</v>
      </c>
      <c r="G316" s="40">
        <v>8.9999999999999987E-4</v>
      </c>
      <c r="I316" s="64" t="s">
        <v>1582</v>
      </c>
      <c r="J316" s="66" t="s">
        <v>5819</v>
      </c>
      <c r="K316" s="55">
        <v>1.666666666666667</v>
      </c>
      <c r="L316" s="55">
        <v>7.9999999999999982</v>
      </c>
      <c r="M316" s="55">
        <v>-0.75</v>
      </c>
      <c r="N316" s="44"/>
      <c r="O316" s="64" t="s">
        <v>1582</v>
      </c>
      <c r="P316" s="66" t="s">
        <v>5819</v>
      </c>
      <c r="Q316" s="40">
        <v>1.2410000000000001E-2</v>
      </c>
      <c r="R316" s="40">
        <v>5.2999999999999999E-2</v>
      </c>
      <c r="S316" s="40">
        <v>0.75767000000000007</v>
      </c>
      <c r="T316" s="40">
        <v>0.1457</v>
      </c>
      <c r="U316" s="44"/>
      <c r="V316" s="64" t="s">
        <v>1582</v>
      </c>
      <c r="W316" s="66" t="s">
        <v>5819</v>
      </c>
      <c r="X316" s="55">
        <v>3.2707493956486697</v>
      </c>
      <c r="Y316" s="55">
        <v>13.295660377358493</v>
      </c>
      <c r="Z316" s="55">
        <v>-0.80769992212968711</v>
      </c>
    </row>
    <row r="317" spans="2:26" ht="15">
      <c r="B317" s="64" t="s">
        <v>1587</v>
      </c>
      <c r="C317" s="66" t="s">
        <v>5829</v>
      </c>
      <c r="D317" s="40" t="s">
        <v>8868</v>
      </c>
      <c r="E317" s="40" t="s">
        <v>8868</v>
      </c>
      <c r="F317" s="40" t="s">
        <v>8868</v>
      </c>
      <c r="G317" s="40">
        <v>1.26E-2</v>
      </c>
      <c r="I317" s="64" t="s">
        <v>1587</v>
      </c>
      <c r="J317" s="66" t="s">
        <v>5829</v>
      </c>
      <c r="K317" s="55" t="s">
        <v>8868</v>
      </c>
      <c r="L317" s="55" t="s">
        <v>8868</v>
      </c>
      <c r="M317" s="55" t="s">
        <v>8868</v>
      </c>
      <c r="N317" s="44"/>
      <c r="O317" s="64" t="s">
        <v>1587</v>
      </c>
      <c r="P317" s="66" t="s">
        <v>5829</v>
      </c>
      <c r="Q317" s="40" t="s">
        <v>8868</v>
      </c>
      <c r="R317" s="40" t="s">
        <v>8868</v>
      </c>
      <c r="S317" s="40" t="s">
        <v>8868</v>
      </c>
      <c r="T317" s="40">
        <v>0.15033000000000002</v>
      </c>
      <c r="U317" s="44"/>
      <c r="V317" s="64" t="s">
        <v>1587</v>
      </c>
      <c r="W317" s="66" t="s">
        <v>5829</v>
      </c>
      <c r="X317" s="55" t="s">
        <v>8868</v>
      </c>
      <c r="Y317" s="55" t="s">
        <v>8868</v>
      </c>
      <c r="Z317" s="55" t="s">
        <v>8868</v>
      </c>
    </row>
    <row r="318" spans="2:26" ht="15">
      <c r="B318" s="64" t="s">
        <v>1592</v>
      </c>
      <c r="C318" s="66" t="s">
        <v>5839</v>
      </c>
      <c r="D318" s="40">
        <v>1E-3</v>
      </c>
      <c r="E318" s="40">
        <v>2E-3</v>
      </c>
      <c r="F318" s="40">
        <v>2.0000000000000001E-4</v>
      </c>
      <c r="G318" s="40" t="s">
        <v>8868</v>
      </c>
      <c r="I318" s="64" t="s">
        <v>1592</v>
      </c>
      <c r="J318" s="66" t="s">
        <v>5839</v>
      </c>
      <c r="K318" s="55">
        <v>1</v>
      </c>
      <c r="L318" s="55">
        <v>-0.9</v>
      </c>
      <c r="M318" s="55">
        <v>-1</v>
      </c>
      <c r="N318" s="44"/>
      <c r="O318" s="64" t="s">
        <v>1592</v>
      </c>
      <c r="P318" s="66" t="s">
        <v>5839</v>
      </c>
      <c r="Q318" s="40">
        <v>0.2898</v>
      </c>
      <c r="R318" s="40">
        <v>0.34495999999999999</v>
      </c>
      <c r="S318" s="40">
        <v>4.7E-2</v>
      </c>
      <c r="T318" s="40" t="s">
        <v>8868</v>
      </c>
      <c r="U318" s="44"/>
      <c r="V318" s="64" t="s">
        <v>1592</v>
      </c>
      <c r="W318" s="66" t="s">
        <v>5839</v>
      </c>
      <c r="X318" s="55">
        <v>0.19033816425120764</v>
      </c>
      <c r="Y318" s="55">
        <v>-0.86375231910946193</v>
      </c>
      <c r="Z318" s="55">
        <v>-1</v>
      </c>
    </row>
    <row r="319" spans="2:26" ht="15">
      <c r="B319" s="64" t="s">
        <v>1595</v>
      </c>
      <c r="C319" s="66" t="s">
        <v>5844</v>
      </c>
      <c r="D319" s="40" t="s">
        <v>8868</v>
      </c>
      <c r="E319" s="40">
        <v>1.2162200000000001</v>
      </c>
      <c r="F319" s="40">
        <v>3.2449999999999993E-2</v>
      </c>
      <c r="G319" s="40">
        <v>1.6599999999999997E-2</v>
      </c>
      <c r="I319" s="64" t="s">
        <v>1595</v>
      </c>
      <c r="J319" s="66" t="s">
        <v>5844</v>
      </c>
      <c r="K319" s="55" t="s">
        <v>8868</v>
      </c>
      <c r="L319" s="55">
        <v>-0.97331897189653194</v>
      </c>
      <c r="M319" s="55">
        <v>-0.48844375963020026</v>
      </c>
      <c r="N319" s="44"/>
      <c r="O319" s="64" t="s">
        <v>1595</v>
      </c>
      <c r="P319" s="66" t="s">
        <v>5844</v>
      </c>
      <c r="Q319" s="40" t="s">
        <v>8868</v>
      </c>
      <c r="R319" s="40">
        <v>117.58133000000001</v>
      </c>
      <c r="S319" s="40">
        <v>7.6403299999999987</v>
      </c>
      <c r="T319" s="40">
        <v>1.9235800000000001</v>
      </c>
      <c r="U319" s="44"/>
      <c r="V319" s="64" t="s">
        <v>1595</v>
      </c>
      <c r="W319" s="66" t="s">
        <v>5844</v>
      </c>
      <c r="X319" s="55" t="s">
        <v>8868</v>
      </c>
      <c r="Y319" s="55">
        <v>-0.93502089149697487</v>
      </c>
      <c r="Z319" s="55">
        <v>-0.74823338782487137</v>
      </c>
    </row>
    <row r="320" spans="2:26" ht="15">
      <c r="B320" s="64" t="s">
        <v>1606</v>
      </c>
      <c r="C320" s="66" t="s">
        <v>5868</v>
      </c>
      <c r="D320" s="40" t="s">
        <v>8868</v>
      </c>
      <c r="E320" s="40">
        <v>0.64454</v>
      </c>
      <c r="F320" s="40">
        <v>1.8E-3</v>
      </c>
      <c r="G320" s="40">
        <v>0.13863</v>
      </c>
      <c r="I320" s="64" t="s">
        <v>1606</v>
      </c>
      <c r="J320" s="66" t="s">
        <v>5868</v>
      </c>
      <c r="K320" s="55" t="s">
        <v>8868</v>
      </c>
      <c r="L320" s="55">
        <v>-0.99720731064014645</v>
      </c>
      <c r="M320" s="55">
        <v>76.016666666666666</v>
      </c>
      <c r="N320" s="44"/>
      <c r="O320" s="64" t="s">
        <v>1606</v>
      </c>
      <c r="P320" s="66" t="s">
        <v>5868</v>
      </c>
      <c r="Q320" s="40" t="s">
        <v>8868</v>
      </c>
      <c r="R320" s="40">
        <v>65.056650000000005</v>
      </c>
      <c r="S320" s="40">
        <v>1.32521</v>
      </c>
      <c r="T320" s="40">
        <v>40.308430000000001</v>
      </c>
      <c r="U320" s="44"/>
      <c r="V320" s="64" t="s">
        <v>1606</v>
      </c>
      <c r="W320" s="66" t="s">
        <v>5868</v>
      </c>
      <c r="X320" s="55" t="s">
        <v>8868</v>
      </c>
      <c r="Y320" s="55">
        <v>-0.97962990716552423</v>
      </c>
      <c r="Z320" s="55">
        <v>29.416635853940132</v>
      </c>
    </row>
    <row r="321" spans="2:26" ht="15">
      <c r="B321" s="64" t="s">
        <v>1614</v>
      </c>
      <c r="C321" s="66" t="s">
        <v>5884</v>
      </c>
      <c r="D321" s="40" t="s">
        <v>8868</v>
      </c>
      <c r="E321" s="40" t="s">
        <v>8868</v>
      </c>
      <c r="F321" s="40" t="s">
        <v>8868</v>
      </c>
      <c r="G321" s="40">
        <v>0.20319999999999999</v>
      </c>
      <c r="I321" s="64" t="s">
        <v>1614</v>
      </c>
      <c r="J321" s="66" t="s">
        <v>5884</v>
      </c>
      <c r="K321" s="55" t="s">
        <v>8868</v>
      </c>
      <c r="L321" s="55" t="s">
        <v>8868</v>
      </c>
      <c r="M321" s="55" t="s">
        <v>8868</v>
      </c>
      <c r="N321" s="44"/>
      <c r="O321" s="64" t="s">
        <v>1614</v>
      </c>
      <c r="P321" s="66" t="s">
        <v>5884</v>
      </c>
      <c r="Q321" s="40" t="s">
        <v>8868</v>
      </c>
      <c r="R321" s="40" t="s">
        <v>8868</v>
      </c>
      <c r="S321" s="40" t="s">
        <v>8868</v>
      </c>
      <c r="T321" s="40">
        <v>54.783150000000006</v>
      </c>
      <c r="U321" s="44"/>
      <c r="V321" s="64" t="s">
        <v>1614</v>
      </c>
      <c r="W321" s="66" t="s">
        <v>5884</v>
      </c>
      <c r="X321" s="55" t="s">
        <v>8868</v>
      </c>
      <c r="Y321" s="55" t="s">
        <v>8868</v>
      </c>
      <c r="Z321" s="55" t="s">
        <v>8868</v>
      </c>
    </row>
    <row r="322" spans="2:26" ht="15">
      <c r="B322" s="64" t="s">
        <v>1634</v>
      </c>
      <c r="C322" s="66" t="s">
        <v>5916</v>
      </c>
      <c r="D322" s="40">
        <v>1.8259999999999998E-2</v>
      </c>
      <c r="E322" s="40">
        <v>2.9920000000000002E-2</v>
      </c>
      <c r="F322" s="40">
        <v>3.1520000000000006E-2</v>
      </c>
      <c r="G322" s="40">
        <v>0.12071999999999999</v>
      </c>
      <c r="I322" s="64" t="s">
        <v>1634</v>
      </c>
      <c r="J322" s="66" t="s">
        <v>5916</v>
      </c>
      <c r="K322" s="55">
        <v>0.63855421686747005</v>
      </c>
      <c r="L322" s="55">
        <v>5.3475935828877219E-2</v>
      </c>
      <c r="M322" s="55">
        <v>2.8299492385786791</v>
      </c>
      <c r="N322" s="44"/>
      <c r="O322" s="64" t="s">
        <v>1634</v>
      </c>
      <c r="P322" s="66" t="s">
        <v>5916</v>
      </c>
      <c r="Q322" s="40">
        <v>7.5823200000000019</v>
      </c>
      <c r="R322" s="40">
        <v>20.06514</v>
      </c>
      <c r="S322" s="40">
        <v>12.936269999999999</v>
      </c>
      <c r="T322" s="40">
        <v>72.159549999999996</v>
      </c>
      <c r="U322" s="44"/>
      <c r="V322" s="64" t="s">
        <v>1634</v>
      </c>
      <c r="W322" s="66" t="s">
        <v>5916</v>
      </c>
      <c r="X322" s="55">
        <v>1.6463061437660236</v>
      </c>
      <c r="Y322" s="55">
        <v>-0.35528633241532337</v>
      </c>
      <c r="Z322" s="55">
        <v>4.5780800802704338</v>
      </c>
    </row>
    <row r="323" spans="2:26" ht="15">
      <c r="B323" s="64" t="s">
        <v>1663</v>
      </c>
      <c r="C323" s="66" t="s">
        <v>5973</v>
      </c>
      <c r="D323" s="40" t="s">
        <v>8868</v>
      </c>
      <c r="E323" s="40" t="s">
        <v>8868</v>
      </c>
      <c r="F323" s="40">
        <v>0.01</v>
      </c>
      <c r="G323" s="40">
        <v>8.0000000000000004E-4</v>
      </c>
      <c r="I323" s="64" t="s">
        <v>1663</v>
      </c>
      <c r="J323" s="66" t="s">
        <v>5973</v>
      </c>
      <c r="K323" s="55" t="s">
        <v>8868</v>
      </c>
      <c r="L323" s="55" t="s">
        <v>8868</v>
      </c>
      <c r="M323" s="55">
        <v>-0.92</v>
      </c>
      <c r="N323" s="44"/>
      <c r="O323" s="64" t="s">
        <v>1663</v>
      </c>
      <c r="P323" s="66" t="s">
        <v>5973</v>
      </c>
      <c r="Q323" s="40" t="s">
        <v>8868</v>
      </c>
      <c r="R323" s="40" t="s">
        <v>8868</v>
      </c>
      <c r="S323" s="40">
        <v>3.3218899999999998</v>
      </c>
      <c r="T323" s="40">
        <v>0.74275999999999998</v>
      </c>
      <c r="U323" s="44"/>
      <c r="V323" s="64" t="s">
        <v>1663</v>
      </c>
      <c r="W323" s="66" t="s">
        <v>5973</v>
      </c>
      <c r="X323" s="55" t="s">
        <v>8868</v>
      </c>
      <c r="Y323" s="55" t="s">
        <v>8868</v>
      </c>
      <c r="Z323" s="55">
        <v>-0.77640439629247204</v>
      </c>
    </row>
    <row r="324" spans="2:26" ht="15">
      <c r="B324" s="64" t="s">
        <v>1666</v>
      </c>
      <c r="C324" s="66" t="s">
        <v>5980</v>
      </c>
      <c r="D324" s="40">
        <v>2.8399999999999996E-3</v>
      </c>
      <c r="E324" s="40">
        <v>7.6800000000000002E-3</v>
      </c>
      <c r="F324" s="40">
        <v>1.7899999999999999E-2</v>
      </c>
      <c r="G324" s="40">
        <v>7.7999999999999999E-4</v>
      </c>
      <c r="I324" s="64" t="s">
        <v>1666</v>
      </c>
      <c r="J324" s="66" t="s">
        <v>5980</v>
      </c>
      <c r="K324" s="55">
        <v>1.7042253521126765</v>
      </c>
      <c r="L324" s="55">
        <v>1.3307291666666665</v>
      </c>
      <c r="M324" s="55">
        <v>-0.95642458100558658</v>
      </c>
      <c r="N324" s="44"/>
      <c r="O324" s="64" t="s">
        <v>1666</v>
      </c>
      <c r="P324" s="66" t="s">
        <v>5980</v>
      </c>
      <c r="Q324" s="40">
        <v>2.3287900000000001</v>
      </c>
      <c r="R324" s="40">
        <v>5.7826300000000002</v>
      </c>
      <c r="S324" s="40">
        <v>5.5920500000000004</v>
      </c>
      <c r="T324" s="40">
        <v>2.6932</v>
      </c>
      <c r="U324" s="44"/>
      <c r="V324" s="64" t="s">
        <v>1666</v>
      </c>
      <c r="W324" s="66" t="s">
        <v>5980</v>
      </c>
      <c r="X324" s="55">
        <v>1.4831049600865684</v>
      </c>
      <c r="Y324" s="55">
        <v>-3.2957322187309179E-2</v>
      </c>
      <c r="Z324" s="55">
        <v>-0.51838771112561588</v>
      </c>
    </row>
    <row r="325" spans="2:26" ht="15">
      <c r="B325" s="64" t="s">
        <v>1671</v>
      </c>
      <c r="C325" s="66" t="s">
        <v>5993</v>
      </c>
      <c r="D325" s="40" t="s">
        <v>8868</v>
      </c>
      <c r="E325" s="40" t="s">
        <v>8868</v>
      </c>
      <c r="F325" s="40" t="s">
        <v>8868</v>
      </c>
      <c r="G325" s="40">
        <v>2E-3</v>
      </c>
      <c r="I325" s="64" t="s">
        <v>1671</v>
      </c>
      <c r="J325" s="66" t="s">
        <v>5993</v>
      </c>
      <c r="K325" s="55" t="s">
        <v>8868</v>
      </c>
      <c r="L325" s="55" t="s">
        <v>8868</v>
      </c>
      <c r="M325" s="55" t="s">
        <v>8868</v>
      </c>
      <c r="N325" s="44"/>
      <c r="O325" s="64" t="s">
        <v>1671</v>
      </c>
      <c r="P325" s="66" t="s">
        <v>5993</v>
      </c>
      <c r="Q325" s="40" t="s">
        <v>8868</v>
      </c>
      <c r="R325" s="40" t="s">
        <v>8868</v>
      </c>
      <c r="S325" s="40" t="s">
        <v>8868</v>
      </c>
      <c r="T325" s="40">
        <v>6.9540000000000005E-2</v>
      </c>
      <c r="U325" s="44"/>
      <c r="V325" s="64" t="s">
        <v>1671</v>
      </c>
      <c r="W325" s="66" t="s">
        <v>5993</v>
      </c>
      <c r="X325" s="55" t="s">
        <v>8868</v>
      </c>
      <c r="Y325" s="55" t="s">
        <v>8868</v>
      </c>
      <c r="Z325" s="55" t="s">
        <v>8868</v>
      </c>
    </row>
    <row r="326" spans="2:26" ht="15">
      <c r="B326" s="64" t="s">
        <v>1673</v>
      </c>
      <c r="C326" s="66" t="s">
        <v>5997</v>
      </c>
      <c r="D326" s="40" t="s">
        <v>8868</v>
      </c>
      <c r="E326" s="40" t="s">
        <v>8868</v>
      </c>
      <c r="F326" s="40" t="s">
        <v>8868</v>
      </c>
      <c r="G326" s="40">
        <v>6.4000000000000003E-3</v>
      </c>
      <c r="I326" s="64" t="s">
        <v>1673</v>
      </c>
      <c r="J326" s="66" t="s">
        <v>5997</v>
      </c>
      <c r="K326" s="55" t="s">
        <v>8868</v>
      </c>
      <c r="L326" s="55" t="s">
        <v>8868</v>
      </c>
      <c r="M326" s="55" t="s">
        <v>8868</v>
      </c>
      <c r="N326" s="44"/>
      <c r="O326" s="64" t="s">
        <v>1673</v>
      </c>
      <c r="P326" s="66" t="s">
        <v>5997</v>
      </c>
      <c r="Q326" s="40" t="s">
        <v>8868</v>
      </c>
      <c r="R326" s="40" t="s">
        <v>8868</v>
      </c>
      <c r="S326" s="40" t="s">
        <v>8868</v>
      </c>
      <c r="T326" s="40">
        <v>0.82215000000000005</v>
      </c>
      <c r="U326" s="44"/>
      <c r="V326" s="64" t="s">
        <v>1673</v>
      </c>
      <c r="W326" s="66" t="s">
        <v>5997</v>
      </c>
      <c r="X326" s="55" t="s">
        <v>8868</v>
      </c>
      <c r="Y326" s="55" t="s">
        <v>8868</v>
      </c>
      <c r="Z326" s="55" t="s">
        <v>8868</v>
      </c>
    </row>
    <row r="327" spans="2:26" ht="15">
      <c r="B327" s="64" t="s">
        <v>1676</v>
      </c>
      <c r="C327" s="66" t="s">
        <v>6004</v>
      </c>
      <c r="D327" s="40" t="s">
        <v>8868</v>
      </c>
      <c r="E327" s="40" t="s">
        <v>8868</v>
      </c>
      <c r="F327" s="40" t="s">
        <v>8868</v>
      </c>
      <c r="G327" s="40">
        <v>0.1726</v>
      </c>
      <c r="I327" s="64" t="s">
        <v>1676</v>
      </c>
      <c r="J327" s="66" t="s">
        <v>6004</v>
      </c>
      <c r="K327" s="55" t="s">
        <v>8868</v>
      </c>
      <c r="L327" s="55" t="s">
        <v>8868</v>
      </c>
      <c r="M327" s="55" t="s">
        <v>8868</v>
      </c>
      <c r="N327" s="44"/>
      <c r="O327" s="64" t="s">
        <v>1676</v>
      </c>
      <c r="P327" s="66" t="s">
        <v>6004</v>
      </c>
      <c r="Q327" s="40" t="s">
        <v>8868</v>
      </c>
      <c r="R327" s="40" t="s">
        <v>8868</v>
      </c>
      <c r="S327" s="40" t="s">
        <v>8868</v>
      </c>
      <c r="T327" s="40">
        <v>1.25447</v>
      </c>
      <c r="U327" s="44"/>
      <c r="V327" s="64" t="s">
        <v>1676</v>
      </c>
      <c r="W327" s="66" t="s">
        <v>6004</v>
      </c>
      <c r="X327" s="55" t="s">
        <v>8868</v>
      </c>
      <c r="Y327" s="55" t="s">
        <v>8868</v>
      </c>
      <c r="Z327" s="55" t="s">
        <v>8868</v>
      </c>
    </row>
    <row r="328" spans="2:26" ht="15">
      <c r="B328" s="64" t="s">
        <v>1678</v>
      </c>
      <c r="C328" s="66" t="s">
        <v>6008</v>
      </c>
      <c r="D328" s="40">
        <v>5.0000000000000001E-3</v>
      </c>
      <c r="E328" s="40">
        <v>4.555E-2</v>
      </c>
      <c r="F328" s="40">
        <v>3.8400000000000004E-2</v>
      </c>
      <c r="G328" s="40">
        <v>9.1999999999999998E-3</v>
      </c>
      <c r="I328" s="64" t="s">
        <v>1678</v>
      </c>
      <c r="J328" s="66" t="s">
        <v>6008</v>
      </c>
      <c r="K328" s="55">
        <v>8.11</v>
      </c>
      <c r="L328" s="55">
        <v>-0.15697036223929739</v>
      </c>
      <c r="M328" s="55">
        <v>-0.76041666666666674</v>
      </c>
      <c r="N328" s="44"/>
      <c r="O328" s="64" t="s">
        <v>1678</v>
      </c>
      <c r="P328" s="66" t="s">
        <v>6008</v>
      </c>
      <c r="Q328" s="40">
        <v>0.18</v>
      </c>
      <c r="R328" s="40">
        <v>11.565890000000001</v>
      </c>
      <c r="S328" s="40">
        <v>3.2567900000000001</v>
      </c>
      <c r="T328" s="40">
        <v>1.8680600000000001</v>
      </c>
      <c r="U328" s="44"/>
      <c r="V328" s="64" t="s">
        <v>1678</v>
      </c>
      <c r="W328" s="66" t="s">
        <v>6008</v>
      </c>
      <c r="X328" s="55">
        <v>63.254944444444448</v>
      </c>
      <c r="Y328" s="55">
        <v>-0.7184142335782201</v>
      </c>
      <c r="Z328" s="55">
        <v>-0.42641066817326267</v>
      </c>
    </row>
    <row r="329" spans="2:26" ht="15">
      <c r="B329" s="64" t="s">
        <v>1691</v>
      </c>
      <c r="C329" s="66" t="s">
        <v>6031</v>
      </c>
      <c r="D329" s="40">
        <v>8.0000000000000004E-4</v>
      </c>
      <c r="E329" s="40" t="s">
        <v>8868</v>
      </c>
      <c r="F329" s="40">
        <v>2.2000000000000001E-3</v>
      </c>
      <c r="G329" s="40" t="s">
        <v>8868</v>
      </c>
      <c r="I329" s="64" t="s">
        <v>1691</v>
      </c>
      <c r="J329" s="66" t="s">
        <v>6031</v>
      </c>
      <c r="K329" s="55">
        <v>-1</v>
      </c>
      <c r="L329" s="55" t="s">
        <v>8868</v>
      </c>
      <c r="M329" s="55">
        <v>-1</v>
      </c>
      <c r="N329" s="44"/>
      <c r="O329" s="64" t="s">
        <v>1691</v>
      </c>
      <c r="P329" s="66" t="s">
        <v>6031</v>
      </c>
      <c r="Q329" s="40">
        <v>9.2999999999999999E-2</v>
      </c>
      <c r="R329" s="40" t="s">
        <v>8868</v>
      </c>
      <c r="S329" s="40">
        <v>0.59457000000000004</v>
      </c>
      <c r="T329" s="40" t="s">
        <v>8868</v>
      </c>
      <c r="U329" s="44"/>
      <c r="V329" s="64" t="s">
        <v>1691</v>
      </c>
      <c r="W329" s="66" t="s">
        <v>6031</v>
      </c>
      <c r="X329" s="55">
        <v>-1</v>
      </c>
      <c r="Y329" s="55" t="s">
        <v>8868</v>
      </c>
      <c r="Z329" s="55">
        <v>-1</v>
      </c>
    </row>
    <row r="330" spans="2:26" ht="15">
      <c r="B330" s="64" t="s">
        <v>1693</v>
      </c>
      <c r="C330" s="66" t="s">
        <v>6035</v>
      </c>
      <c r="D330" s="40" t="s">
        <v>8868</v>
      </c>
      <c r="E330" s="40" t="s">
        <v>8868</v>
      </c>
      <c r="F330" s="40" t="s">
        <v>8868</v>
      </c>
      <c r="G330" s="40" t="s">
        <v>8868</v>
      </c>
      <c r="I330" s="64" t="s">
        <v>1693</v>
      </c>
      <c r="J330" s="66" t="s">
        <v>6035</v>
      </c>
      <c r="K330" s="55" t="s">
        <v>8868</v>
      </c>
      <c r="L330" s="55" t="s">
        <v>8868</v>
      </c>
      <c r="M330" s="55" t="s">
        <v>8868</v>
      </c>
      <c r="N330" s="44"/>
      <c r="O330" s="64" t="s">
        <v>1693</v>
      </c>
      <c r="P330" s="66" t="s">
        <v>6035</v>
      </c>
      <c r="Q330" s="40" t="s">
        <v>8868</v>
      </c>
      <c r="R330" s="40" t="s">
        <v>8868</v>
      </c>
      <c r="S330" s="40" t="s">
        <v>8868</v>
      </c>
      <c r="T330" s="40" t="s">
        <v>8868</v>
      </c>
      <c r="U330" s="44"/>
      <c r="V330" s="64" t="s">
        <v>1693</v>
      </c>
      <c r="W330" s="66" t="s">
        <v>6035</v>
      </c>
      <c r="X330" s="55" t="s">
        <v>8868</v>
      </c>
      <c r="Y330" s="55" t="s">
        <v>8868</v>
      </c>
      <c r="Z330" s="55" t="s">
        <v>8868</v>
      </c>
    </row>
    <row r="331" spans="2:26" ht="15">
      <c r="B331" s="64" t="s">
        <v>1695</v>
      </c>
      <c r="C331" s="66" t="s">
        <v>6039</v>
      </c>
      <c r="D331" s="40">
        <v>1.64E-3</v>
      </c>
      <c r="E331" s="40" t="s">
        <v>8868</v>
      </c>
      <c r="F331" s="40">
        <v>2.1649999999999999E-2</v>
      </c>
      <c r="G331" s="40">
        <v>7.4000000000000003E-3</v>
      </c>
      <c r="I331" s="64" t="s">
        <v>1695</v>
      </c>
      <c r="J331" s="66" t="s">
        <v>6039</v>
      </c>
      <c r="K331" s="55">
        <v>-1</v>
      </c>
      <c r="L331" s="55" t="s">
        <v>8868</v>
      </c>
      <c r="M331" s="55">
        <v>-0.65819861431870663</v>
      </c>
      <c r="N331" s="44"/>
      <c r="O331" s="64" t="s">
        <v>1695</v>
      </c>
      <c r="P331" s="66" t="s">
        <v>6039</v>
      </c>
      <c r="Q331" s="40">
        <v>0.76079999999999992</v>
      </c>
      <c r="R331" s="40" t="s">
        <v>8868</v>
      </c>
      <c r="S331" s="40">
        <v>3.6584599999999998</v>
      </c>
      <c r="T331" s="40">
        <v>0.98185</v>
      </c>
      <c r="U331" s="44"/>
      <c r="V331" s="64" t="s">
        <v>1695</v>
      </c>
      <c r="W331" s="66" t="s">
        <v>6039</v>
      </c>
      <c r="X331" s="55">
        <v>-1</v>
      </c>
      <c r="Y331" s="55" t="s">
        <v>8868</v>
      </c>
      <c r="Z331" s="55">
        <v>-0.73162204862155111</v>
      </c>
    </row>
    <row r="332" spans="2:26" ht="15">
      <c r="B332" s="64" t="s">
        <v>1700</v>
      </c>
      <c r="C332" s="66" t="s">
        <v>6052</v>
      </c>
      <c r="D332" s="40">
        <v>8.0000000000000007E-5</v>
      </c>
      <c r="E332" s="40" t="s">
        <v>8868</v>
      </c>
      <c r="F332" s="40" t="s">
        <v>8868</v>
      </c>
      <c r="G332" s="40" t="s">
        <v>8868</v>
      </c>
      <c r="I332" s="64" t="s">
        <v>1700</v>
      </c>
      <c r="J332" s="66" t="s">
        <v>6052</v>
      </c>
      <c r="K332" s="55">
        <v>-1</v>
      </c>
      <c r="L332" s="55" t="s">
        <v>8868</v>
      </c>
      <c r="M332" s="55" t="s">
        <v>8868</v>
      </c>
      <c r="N332" s="44"/>
      <c r="O332" s="64" t="s">
        <v>1700</v>
      </c>
      <c r="P332" s="66" t="s">
        <v>6052</v>
      </c>
      <c r="Q332" s="40">
        <v>1.5800000000000002E-2</v>
      </c>
      <c r="R332" s="40" t="s">
        <v>8868</v>
      </c>
      <c r="S332" s="40" t="s">
        <v>8868</v>
      </c>
      <c r="T332" s="40" t="s">
        <v>8868</v>
      </c>
      <c r="U332" s="44"/>
      <c r="V332" s="64" t="s">
        <v>1700</v>
      </c>
      <c r="W332" s="66" t="s">
        <v>6052</v>
      </c>
      <c r="X332" s="55">
        <v>-1</v>
      </c>
      <c r="Y332" s="55" t="s">
        <v>8868</v>
      </c>
      <c r="Z332" s="55" t="s">
        <v>8868</v>
      </c>
    </row>
    <row r="333" spans="2:26" ht="15">
      <c r="B333" s="64" t="s">
        <v>1703</v>
      </c>
      <c r="C333" s="66" t="s">
        <v>6059</v>
      </c>
      <c r="D333" s="40">
        <v>2.9999999999999997E-4</v>
      </c>
      <c r="E333" s="40" t="s">
        <v>8868</v>
      </c>
      <c r="F333" s="40">
        <v>8.0000000000000007E-5</v>
      </c>
      <c r="G333" s="40">
        <v>1.2999999999999999E-3</v>
      </c>
      <c r="I333" s="64" t="s">
        <v>1703</v>
      </c>
      <c r="J333" s="66" t="s">
        <v>6059</v>
      </c>
      <c r="K333" s="55">
        <v>-1</v>
      </c>
      <c r="L333" s="55" t="s">
        <v>8868</v>
      </c>
      <c r="M333" s="55">
        <v>15.249999999999996</v>
      </c>
      <c r="N333" s="44"/>
      <c r="O333" s="64" t="s">
        <v>1703</v>
      </c>
      <c r="P333" s="66" t="s">
        <v>6059</v>
      </c>
      <c r="Q333" s="40">
        <v>2.5340000000000001E-2</v>
      </c>
      <c r="R333" s="40" t="s">
        <v>8868</v>
      </c>
      <c r="S333" s="40">
        <v>0.14133000000000001</v>
      </c>
      <c r="T333" s="40">
        <v>4.5599999999999998E-3</v>
      </c>
      <c r="U333" s="44"/>
      <c r="V333" s="64" t="s">
        <v>1703</v>
      </c>
      <c r="W333" s="66" t="s">
        <v>6059</v>
      </c>
      <c r="X333" s="55">
        <v>-1</v>
      </c>
      <c r="Y333" s="55" t="s">
        <v>8868</v>
      </c>
      <c r="Z333" s="55">
        <v>-0.96773508809170028</v>
      </c>
    </row>
    <row r="334" spans="2:26" ht="15">
      <c r="B334" s="64" t="s">
        <v>1704</v>
      </c>
      <c r="C334" s="66" t="s">
        <v>6063</v>
      </c>
      <c r="D334" s="40" t="s">
        <v>8868</v>
      </c>
      <c r="E334" s="40" t="s">
        <v>8868</v>
      </c>
      <c r="F334" s="40" t="s">
        <v>8868</v>
      </c>
      <c r="G334" s="40">
        <v>7.0000000000000001E-3</v>
      </c>
      <c r="I334" s="64" t="s">
        <v>1704</v>
      </c>
      <c r="J334" s="66" t="s">
        <v>6063</v>
      </c>
      <c r="K334" s="55" t="s">
        <v>8868</v>
      </c>
      <c r="L334" s="55" t="s">
        <v>8868</v>
      </c>
      <c r="M334" s="55" t="s">
        <v>8868</v>
      </c>
      <c r="N334" s="44"/>
      <c r="O334" s="64" t="s">
        <v>1704</v>
      </c>
      <c r="P334" s="66" t="s">
        <v>6063</v>
      </c>
      <c r="Q334" s="40" t="s">
        <v>8868</v>
      </c>
      <c r="R334" s="40" t="s">
        <v>8868</v>
      </c>
      <c r="S334" s="40" t="s">
        <v>8868</v>
      </c>
      <c r="T334" s="40">
        <v>3.3598600000000003</v>
      </c>
      <c r="U334" s="44"/>
      <c r="V334" s="64" t="s">
        <v>1704</v>
      </c>
      <c r="W334" s="66" t="s">
        <v>6063</v>
      </c>
      <c r="X334" s="55" t="s">
        <v>8868</v>
      </c>
      <c r="Y334" s="55" t="s">
        <v>8868</v>
      </c>
      <c r="Z334" s="55" t="s">
        <v>8868</v>
      </c>
    </row>
    <row r="335" spans="2:26" ht="15">
      <c r="B335" s="64" t="s">
        <v>1707</v>
      </c>
      <c r="C335" s="66" t="s">
        <v>6067</v>
      </c>
      <c r="D335" s="40" t="s">
        <v>8868</v>
      </c>
      <c r="E335" s="40">
        <v>2.6499999999999999E-2</v>
      </c>
      <c r="F335" s="40">
        <v>5.0000000000000001E-3</v>
      </c>
      <c r="G335" s="40">
        <v>1.218E-2</v>
      </c>
      <c r="I335" s="64" t="s">
        <v>1707</v>
      </c>
      <c r="J335" s="66" t="s">
        <v>6067</v>
      </c>
      <c r="K335" s="55" t="s">
        <v>8868</v>
      </c>
      <c r="L335" s="55">
        <v>-0.81132075471698117</v>
      </c>
      <c r="M335" s="55">
        <v>1.4359999999999999</v>
      </c>
      <c r="N335" s="44"/>
      <c r="O335" s="64" t="s">
        <v>1707</v>
      </c>
      <c r="P335" s="66" t="s">
        <v>6067</v>
      </c>
      <c r="Q335" s="40" t="s">
        <v>8868</v>
      </c>
      <c r="R335" s="40">
        <v>2.02583</v>
      </c>
      <c r="S335" s="40">
        <v>0.31047000000000002</v>
      </c>
      <c r="T335" s="40">
        <v>0.22278999999999999</v>
      </c>
      <c r="U335" s="44"/>
      <c r="V335" s="64" t="s">
        <v>1707</v>
      </c>
      <c r="W335" s="66" t="s">
        <v>6067</v>
      </c>
      <c r="X335" s="55" t="s">
        <v>8868</v>
      </c>
      <c r="Y335" s="55">
        <v>-0.84674429739909074</v>
      </c>
      <c r="Z335" s="55">
        <v>-0.28241053886043754</v>
      </c>
    </row>
    <row r="336" spans="2:26" ht="15">
      <c r="B336" s="64" t="s">
        <v>1713</v>
      </c>
      <c r="C336" s="66" t="s">
        <v>6074</v>
      </c>
      <c r="D336" s="40">
        <v>4.0000000000000001E-3</v>
      </c>
      <c r="E336" s="40">
        <v>0.14899999999999999</v>
      </c>
      <c r="F336" s="40">
        <v>3.5859999999999996E-2</v>
      </c>
      <c r="G336" s="40">
        <v>0.16344</v>
      </c>
      <c r="I336" s="64" t="s">
        <v>1713</v>
      </c>
      <c r="J336" s="66" t="s">
        <v>6074</v>
      </c>
      <c r="K336" s="55">
        <v>36.25</v>
      </c>
      <c r="L336" s="55">
        <v>-0.75932885906040271</v>
      </c>
      <c r="M336" s="55">
        <v>3.5577244841048525</v>
      </c>
      <c r="N336" s="44"/>
      <c r="O336" s="64" t="s">
        <v>1713</v>
      </c>
      <c r="P336" s="66" t="s">
        <v>6074</v>
      </c>
      <c r="Q336" s="40">
        <v>0.32500000000000001</v>
      </c>
      <c r="R336" s="40">
        <v>0.78</v>
      </c>
      <c r="S336" s="40">
        <v>0.65148000000000006</v>
      </c>
      <c r="T336" s="40">
        <v>3.8488500000000001</v>
      </c>
      <c r="U336" s="44"/>
      <c r="V336" s="64" t="s">
        <v>1713</v>
      </c>
      <c r="W336" s="66" t="s">
        <v>6074</v>
      </c>
      <c r="X336" s="55">
        <v>1.4</v>
      </c>
      <c r="Y336" s="55">
        <v>-0.16476923076923067</v>
      </c>
      <c r="Z336" s="55">
        <v>4.9078559587400994</v>
      </c>
    </row>
    <row r="337" spans="2:26" ht="15">
      <c r="B337" s="64" t="s">
        <v>1725</v>
      </c>
      <c r="C337" s="66" t="s">
        <v>6096</v>
      </c>
      <c r="D337" s="40" t="s">
        <v>8868</v>
      </c>
      <c r="E337" s="40">
        <v>3.2000000000000001E-2</v>
      </c>
      <c r="F337" s="40">
        <v>7.6400000000000001E-3</v>
      </c>
      <c r="G337" s="40">
        <v>1.4E-2</v>
      </c>
      <c r="I337" s="64" t="s">
        <v>1725</v>
      </c>
      <c r="J337" s="66" t="s">
        <v>6096</v>
      </c>
      <c r="K337" s="55" t="s">
        <v>8868</v>
      </c>
      <c r="L337" s="55">
        <v>-0.76124999999999998</v>
      </c>
      <c r="M337" s="55">
        <v>0.83246073298429324</v>
      </c>
      <c r="N337" s="44"/>
      <c r="O337" s="64" t="s">
        <v>1725</v>
      </c>
      <c r="P337" s="66" t="s">
        <v>6096</v>
      </c>
      <c r="Q337" s="40" t="s">
        <v>8868</v>
      </c>
      <c r="R337" s="40">
        <v>3.6049799999999999</v>
      </c>
      <c r="S337" s="40">
        <v>0.15674000000000002</v>
      </c>
      <c r="T337" s="40">
        <v>0.27</v>
      </c>
      <c r="U337" s="44"/>
      <c r="V337" s="64" t="s">
        <v>1725</v>
      </c>
      <c r="W337" s="66" t="s">
        <v>6096</v>
      </c>
      <c r="X337" s="55" t="s">
        <v>8868</v>
      </c>
      <c r="Y337" s="55">
        <v>-0.95652125670600108</v>
      </c>
      <c r="Z337" s="55">
        <v>0.72259793288248053</v>
      </c>
    </row>
    <row r="338" spans="2:26" ht="15">
      <c r="B338" s="64" t="s">
        <v>1730</v>
      </c>
      <c r="C338" s="66" t="s">
        <v>6109</v>
      </c>
      <c r="D338" s="40">
        <v>57.170379999999994</v>
      </c>
      <c r="E338" s="40">
        <v>44.900150000000004</v>
      </c>
      <c r="F338" s="40">
        <v>47.336300000000001</v>
      </c>
      <c r="G338" s="40">
        <v>22.317760000000003</v>
      </c>
      <c r="I338" s="64" t="s">
        <v>1730</v>
      </c>
      <c r="J338" s="66" t="s">
        <v>6109</v>
      </c>
      <c r="K338" s="55">
        <v>-0.21462565055540983</v>
      </c>
      <c r="L338" s="55">
        <v>5.4257057047693458E-2</v>
      </c>
      <c r="M338" s="55">
        <v>-0.52852757820108454</v>
      </c>
      <c r="N338" s="44"/>
      <c r="O338" s="64" t="s">
        <v>1730</v>
      </c>
      <c r="P338" s="66" t="s">
        <v>6109</v>
      </c>
      <c r="Q338" s="40">
        <v>183.74630999999997</v>
      </c>
      <c r="R338" s="40">
        <v>143.75316000000001</v>
      </c>
      <c r="S338" s="40">
        <v>152.44359</v>
      </c>
      <c r="T338" s="40">
        <v>61.128</v>
      </c>
      <c r="U338" s="44"/>
      <c r="V338" s="64" t="s">
        <v>1730</v>
      </c>
      <c r="W338" s="66" t="s">
        <v>6109</v>
      </c>
      <c r="X338" s="55">
        <v>-0.21765416676938965</v>
      </c>
      <c r="Y338" s="55">
        <v>6.0453836284364071E-2</v>
      </c>
      <c r="Z338" s="55">
        <v>-0.5990123297411194</v>
      </c>
    </row>
    <row r="339" spans="2:26" ht="15">
      <c r="B339" s="64" t="s">
        <v>1735</v>
      </c>
      <c r="C339" s="66" t="s">
        <v>6119</v>
      </c>
      <c r="D339" s="40">
        <v>0.17499999999999999</v>
      </c>
      <c r="E339" s="40" t="s">
        <v>8868</v>
      </c>
      <c r="F339" s="40">
        <v>7.8689999999999996E-2</v>
      </c>
      <c r="G339" s="40">
        <v>0.16550000000000001</v>
      </c>
      <c r="I339" s="64" t="s">
        <v>1735</v>
      </c>
      <c r="J339" s="66" t="s">
        <v>6119</v>
      </c>
      <c r="K339" s="55">
        <v>-1</v>
      </c>
      <c r="L339" s="55" t="s">
        <v>8868</v>
      </c>
      <c r="M339" s="55">
        <v>1.1031897318591946</v>
      </c>
      <c r="N339" s="44"/>
      <c r="O339" s="64" t="s">
        <v>1735</v>
      </c>
      <c r="P339" s="66" t="s">
        <v>6119</v>
      </c>
      <c r="Q339" s="40">
        <v>1.2617400000000001</v>
      </c>
      <c r="R339" s="40" t="s">
        <v>8868</v>
      </c>
      <c r="S339" s="40">
        <v>7.8348300000000002</v>
      </c>
      <c r="T339" s="40">
        <v>11.765000000000001</v>
      </c>
      <c r="U339" s="44"/>
      <c r="V339" s="64" t="s">
        <v>1735</v>
      </c>
      <c r="W339" s="66" t="s">
        <v>6119</v>
      </c>
      <c r="X339" s="55">
        <v>-1</v>
      </c>
      <c r="Y339" s="55" t="s">
        <v>8868</v>
      </c>
      <c r="Z339" s="55">
        <v>0.50162798682294318</v>
      </c>
    </row>
    <row r="340" spans="2:26" ht="15">
      <c r="B340" s="64" t="s">
        <v>1738</v>
      </c>
      <c r="C340" s="66" t="s">
        <v>6126</v>
      </c>
      <c r="D340" s="40">
        <v>4.3659999999999997E-2</v>
      </c>
      <c r="E340" s="40">
        <v>4.5200000000000006E-3</v>
      </c>
      <c r="F340" s="40">
        <v>0.38569999999999999</v>
      </c>
      <c r="G340" s="40">
        <v>0.24206</v>
      </c>
      <c r="I340" s="64" t="s">
        <v>1738</v>
      </c>
      <c r="J340" s="66" t="s">
        <v>6126</v>
      </c>
      <c r="K340" s="55">
        <v>-0.89647274393037102</v>
      </c>
      <c r="L340" s="55">
        <v>84.331858407079636</v>
      </c>
      <c r="M340" s="55">
        <v>-0.37241379310344824</v>
      </c>
      <c r="N340" s="44"/>
      <c r="O340" s="64" t="s">
        <v>1738</v>
      </c>
      <c r="P340" s="66" t="s">
        <v>6126</v>
      </c>
      <c r="Q340" s="40">
        <v>0.83440000000000003</v>
      </c>
      <c r="R340" s="40">
        <v>1.30877</v>
      </c>
      <c r="S340" s="40">
        <v>74.81962</v>
      </c>
      <c r="T340" s="40">
        <v>4.7688699999999997</v>
      </c>
      <c r="U340" s="44"/>
      <c r="V340" s="64" t="s">
        <v>1738</v>
      </c>
      <c r="W340" s="66" t="s">
        <v>6126</v>
      </c>
      <c r="X340" s="55">
        <v>0.56851629913710444</v>
      </c>
      <c r="Y340" s="55">
        <v>56.167890462036873</v>
      </c>
      <c r="Z340" s="55">
        <v>-0.93626177197906113</v>
      </c>
    </row>
    <row r="341" spans="2:26" ht="15">
      <c r="B341" s="64" t="s">
        <v>1745</v>
      </c>
      <c r="C341" s="66" t="s">
        <v>6138</v>
      </c>
      <c r="D341" s="40" t="s">
        <v>8868</v>
      </c>
      <c r="E341" s="40" t="s">
        <v>8868</v>
      </c>
      <c r="F341" s="40" t="s">
        <v>8868</v>
      </c>
      <c r="G341" s="40">
        <v>6.13E-2</v>
      </c>
      <c r="I341" s="64" t="s">
        <v>1745</v>
      </c>
      <c r="J341" s="66" t="s">
        <v>6138</v>
      </c>
      <c r="K341" s="55" t="s">
        <v>8868</v>
      </c>
      <c r="L341" s="55" t="s">
        <v>8868</v>
      </c>
      <c r="M341" s="55" t="s">
        <v>8868</v>
      </c>
      <c r="N341" s="44"/>
      <c r="O341" s="64" t="s">
        <v>1745</v>
      </c>
      <c r="P341" s="66" t="s">
        <v>6138</v>
      </c>
      <c r="Q341" s="40" t="s">
        <v>8868</v>
      </c>
      <c r="R341" s="40" t="s">
        <v>8868</v>
      </c>
      <c r="S341" s="40" t="s">
        <v>8868</v>
      </c>
      <c r="T341" s="40">
        <v>5.8692600000000006</v>
      </c>
      <c r="U341" s="44"/>
      <c r="V341" s="64" t="s">
        <v>1745</v>
      </c>
      <c r="W341" s="66" t="s">
        <v>6138</v>
      </c>
      <c r="X341" s="55" t="s">
        <v>8868</v>
      </c>
      <c r="Y341" s="55" t="s">
        <v>8868</v>
      </c>
      <c r="Z341" s="55" t="s">
        <v>8868</v>
      </c>
    </row>
    <row r="342" spans="2:26" ht="15">
      <c r="B342" s="64" t="s">
        <v>1746</v>
      </c>
      <c r="C342" s="66" t="s">
        <v>6142</v>
      </c>
      <c r="D342" s="40" t="s">
        <v>8868</v>
      </c>
      <c r="E342" s="40" t="s">
        <v>8868</v>
      </c>
      <c r="F342" s="40" t="s">
        <v>8868</v>
      </c>
      <c r="G342" s="40" t="s">
        <v>8868</v>
      </c>
      <c r="I342" s="64" t="s">
        <v>1746</v>
      </c>
      <c r="J342" s="66" t="s">
        <v>6142</v>
      </c>
      <c r="K342" s="55" t="s">
        <v>8868</v>
      </c>
      <c r="L342" s="55" t="s">
        <v>8868</v>
      </c>
      <c r="M342" s="55" t="s">
        <v>8868</v>
      </c>
      <c r="N342" s="44"/>
      <c r="O342" s="64" t="s">
        <v>1746</v>
      </c>
      <c r="P342" s="66" t="s">
        <v>6142</v>
      </c>
      <c r="Q342" s="40" t="s">
        <v>8868</v>
      </c>
      <c r="R342" s="40" t="s">
        <v>8868</v>
      </c>
      <c r="S342" s="40" t="s">
        <v>8868</v>
      </c>
      <c r="T342" s="40" t="s">
        <v>8868</v>
      </c>
      <c r="U342" s="44"/>
      <c r="V342" s="64" t="s">
        <v>1746</v>
      </c>
      <c r="W342" s="66" t="s">
        <v>6142</v>
      </c>
      <c r="X342" s="55" t="s">
        <v>8868</v>
      </c>
      <c r="Y342" s="55" t="s">
        <v>8868</v>
      </c>
      <c r="Z342" s="55" t="s">
        <v>8868</v>
      </c>
    </row>
    <row r="343" spans="2:26" ht="15">
      <c r="B343" s="64" t="s">
        <v>1750</v>
      </c>
      <c r="C343" s="66" t="s">
        <v>6146</v>
      </c>
      <c r="D343" s="40">
        <v>4.6999999999999993E-3</v>
      </c>
      <c r="E343" s="40">
        <v>2.4800000000000003E-2</v>
      </c>
      <c r="F343" s="40">
        <v>2.4700000000000003E-2</v>
      </c>
      <c r="G343" s="40">
        <v>4.9000000000000002E-2</v>
      </c>
      <c r="I343" s="64" t="s">
        <v>1750</v>
      </c>
      <c r="J343" s="66" t="s">
        <v>6146</v>
      </c>
      <c r="K343" s="55">
        <v>4.2765957446808525</v>
      </c>
      <c r="L343" s="55">
        <v>-4.0322580645161255E-3</v>
      </c>
      <c r="M343" s="55">
        <v>0.98380566801619418</v>
      </c>
      <c r="N343" s="44"/>
      <c r="O343" s="64" t="s">
        <v>1750</v>
      </c>
      <c r="P343" s="66" t="s">
        <v>6146</v>
      </c>
      <c r="Q343" s="40">
        <v>0.46087</v>
      </c>
      <c r="R343" s="40">
        <v>3.83344</v>
      </c>
      <c r="S343" s="40">
        <v>1.11354</v>
      </c>
      <c r="T343" s="40">
        <v>3.8805800000000001</v>
      </c>
      <c r="U343" s="44"/>
      <c r="V343" s="64" t="s">
        <v>1750</v>
      </c>
      <c r="W343" s="66" t="s">
        <v>6146</v>
      </c>
      <c r="X343" s="55">
        <v>7.3178336624210729</v>
      </c>
      <c r="Y343" s="55">
        <v>-0.70951938728661457</v>
      </c>
      <c r="Z343" s="55">
        <v>2.4849039998563143</v>
      </c>
    </row>
    <row r="344" spans="2:26" ht="15">
      <c r="B344" s="64" t="s">
        <v>1763</v>
      </c>
      <c r="C344" s="66" t="s">
        <v>6169</v>
      </c>
      <c r="D344" s="40">
        <v>21.41168</v>
      </c>
      <c r="E344" s="40">
        <v>9.3283199999999997</v>
      </c>
      <c r="F344" s="40">
        <v>3.0946000000000002</v>
      </c>
      <c r="G344" s="40">
        <v>3.1651899999999999</v>
      </c>
      <c r="I344" s="64" t="s">
        <v>1763</v>
      </c>
      <c r="J344" s="66" t="s">
        <v>6169</v>
      </c>
      <c r="K344" s="55">
        <v>-0.56433497978673319</v>
      </c>
      <c r="L344" s="55">
        <v>-0.66825752118280679</v>
      </c>
      <c r="M344" s="55">
        <v>2.2810702514056702E-2</v>
      </c>
      <c r="N344" s="44"/>
      <c r="O344" s="64" t="s">
        <v>1763</v>
      </c>
      <c r="P344" s="66" t="s">
        <v>6169</v>
      </c>
      <c r="Q344" s="40">
        <v>745.48207999999988</v>
      </c>
      <c r="R344" s="40">
        <v>343.68515000000002</v>
      </c>
      <c r="S344" s="40">
        <v>123.30273999999999</v>
      </c>
      <c r="T344" s="40">
        <v>123.56481000000002</v>
      </c>
      <c r="U344" s="44"/>
      <c r="V344" s="64" t="s">
        <v>1763</v>
      </c>
      <c r="W344" s="66" t="s">
        <v>6169</v>
      </c>
      <c r="X344" s="55">
        <v>-0.53897597377525153</v>
      </c>
      <c r="Y344" s="55">
        <v>-0.64123343705714375</v>
      </c>
      <c r="Z344" s="55">
        <v>2.1254191107191733E-3</v>
      </c>
    </row>
    <row r="345" spans="2:26" ht="15">
      <c r="B345" s="64" t="s">
        <v>1766</v>
      </c>
      <c r="C345" s="66" t="s">
        <v>6173</v>
      </c>
      <c r="D345" s="40">
        <v>1.7100000000000001E-2</v>
      </c>
      <c r="E345" s="40">
        <v>7.4871000000000008</v>
      </c>
      <c r="F345" s="40">
        <v>17.73471</v>
      </c>
      <c r="G345" s="40">
        <v>16.709</v>
      </c>
      <c r="I345" s="64" t="s">
        <v>1766</v>
      </c>
      <c r="J345" s="66" t="s">
        <v>6173</v>
      </c>
      <c r="K345" s="55">
        <v>436.84210526315792</v>
      </c>
      <c r="L345" s="55">
        <v>1.3687021677284927</v>
      </c>
      <c r="M345" s="55">
        <v>-5.7836299550429682E-2</v>
      </c>
      <c r="N345" s="44"/>
      <c r="O345" s="64" t="s">
        <v>1766</v>
      </c>
      <c r="P345" s="66" t="s">
        <v>6173</v>
      </c>
      <c r="Q345" s="40">
        <v>1.0067300000000001</v>
      </c>
      <c r="R345" s="40">
        <v>272.19418000000002</v>
      </c>
      <c r="S345" s="40">
        <v>729.83637999999996</v>
      </c>
      <c r="T345" s="40">
        <v>840.61050999999998</v>
      </c>
      <c r="U345" s="44"/>
      <c r="V345" s="64" t="s">
        <v>1766</v>
      </c>
      <c r="W345" s="66" t="s">
        <v>6173</v>
      </c>
      <c r="X345" s="55">
        <v>269.37455921647313</v>
      </c>
      <c r="Y345" s="55">
        <v>1.6813078075365167</v>
      </c>
      <c r="Z345" s="55">
        <v>0.15177940293960135</v>
      </c>
    </row>
    <row r="346" spans="2:26" ht="15">
      <c r="B346" s="64" t="s">
        <v>1769</v>
      </c>
      <c r="C346" s="66" t="s">
        <v>6177</v>
      </c>
      <c r="D346" s="40">
        <v>2.8000000000000001E-2</v>
      </c>
      <c r="E346" s="40">
        <v>4.3699999999999996E-2</v>
      </c>
      <c r="F346" s="40">
        <v>3.1550000000000002E-2</v>
      </c>
      <c r="G346" s="40">
        <v>6.4689999999999998E-2</v>
      </c>
      <c r="I346" s="64" t="s">
        <v>1769</v>
      </c>
      <c r="J346" s="66" t="s">
        <v>6177</v>
      </c>
      <c r="K346" s="55">
        <v>0.5607142857142855</v>
      </c>
      <c r="L346" s="55">
        <v>-0.27803203661327225</v>
      </c>
      <c r="M346" s="55">
        <v>1.0503961965134705</v>
      </c>
      <c r="N346" s="44"/>
      <c r="O346" s="64" t="s">
        <v>1769</v>
      </c>
      <c r="P346" s="66" t="s">
        <v>6177</v>
      </c>
      <c r="Q346" s="40">
        <v>4.6246100000000006</v>
      </c>
      <c r="R346" s="40">
        <v>4.0434899999999994</v>
      </c>
      <c r="S346" s="40">
        <v>2.1699000000000002</v>
      </c>
      <c r="T346" s="40">
        <v>6.4251499999999995</v>
      </c>
      <c r="U346" s="44"/>
      <c r="V346" s="64" t="s">
        <v>1769</v>
      </c>
      <c r="W346" s="66" t="s">
        <v>6177</v>
      </c>
      <c r="X346" s="55">
        <v>-0.12565816360730986</v>
      </c>
      <c r="Y346" s="55">
        <v>-0.46335962250432161</v>
      </c>
      <c r="Z346" s="55">
        <v>1.9610350707405866</v>
      </c>
    </row>
    <row r="347" spans="2:26" ht="15">
      <c r="B347" s="64" t="s">
        <v>1773</v>
      </c>
      <c r="C347" s="66" t="s">
        <v>6181</v>
      </c>
      <c r="D347" s="40" t="s">
        <v>8868</v>
      </c>
      <c r="E347" s="40" t="s">
        <v>8868</v>
      </c>
      <c r="F347" s="40" t="s">
        <v>8868</v>
      </c>
      <c r="G347" s="40" t="s">
        <v>8868</v>
      </c>
      <c r="I347" s="64" t="s">
        <v>1773</v>
      </c>
      <c r="J347" s="66" t="s">
        <v>6181</v>
      </c>
      <c r="K347" s="55" t="s">
        <v>8868</v>
      </c>
      <c r="L347" s="55" t="s">
        <v>8868</v>
      </c>
      <c r="M347" s="55" t="s">
        <v>8868</v>
      </c>
      <c r="N347" s="44"/>
      <c r="O347" s="64" t="s">
        <v>1773</v>
      </c>
      <c r="P347" s="66" t="s">
        <v>6181</v>
      </c>
      <c r="Q347" s="40" t="s">
        <v>8868</v>
      </c>
      <c r="R347" s="40" t="s">
        <v>8868</v>
      </c>
      <c r="S347" s="40" t="s">
        <v>8868</v>
      </c>
      <c r="T347" s="40" t="s">
        <v>8868</v>
      </c>
      <c r="U347" s="44"/>
      <c r="V347" s="64" t="s">
        <v>1773</v>
      </c>
      <c r="W347" s="66" t="s">
        <v>6181</v>
      </c>
      <c r="X347" s="55" t="s">
        <v>8868</v>
      </c>
      <c r="Y347" s="55" t="s">
        <v>8868</v>
      </c>
      <c r="Z347" s="55" t="s">
        <v>8868</v>
      </c>
    </row>
    <row r="348" spans="2:26" ht="15">
      <c r="B348" s="64" t="s">
        <v>1774</v>
      </c>
      <c r="C348" s="66" t="s">
        <v>6185</v>
      </c>
      <c r="D348" s="40">
        <v>5.4000000000000003E-3</v>
      </c>
      <c r="E348" s="40">
        <v>8.0000000000000002E-3</v>
      </c>
      <c r="F348" s="40">
        <v>7.0000000000000007E-5</v>
      </c>
      <c r="G348" s="40">
        <v>2.5000000000000001E-2</v>
      </c>
      <c r="I348" s="64" t="s">
        <v>1774</v>
      </c>
      <c r="J348" s="66" t="s">
        <v>6185</v>
      </c>
      <c r="K348" s="55">
        <v>0.4814814814814814</v>
      </c>
      <c r="L348" s="55">
        <v>-0.99124999999999996</v>
      </c>
      <c r="M348" s="55">
        <v>356.14285714285711</v>
      </c>
      <c r="N348" s="44"/>
      <c r="O348" s="64" t="s">
        <v>1774</v>
      </c>
      <c r="P348" s="66" t="s">
        <v>6185</v>
      </c>
      <c r="Q348" s="40">
        <v>0.17557999999999999</v>
      </c>
      <c r="R348" s="40">
        <v>0.35120000000000001</v>
      </c>
      <c r="S348" s="40">
        <v>5.9959999999999999E-2</v>
      </c>
      <c r="T348" s="40">
        <v>12.886359999999998</v>
      </c>
      <c r="U348" s="44"/>
      <c r="V348" s="64" t="s">
        <v>1774</v>
      </c>
      <c r="W348" s="66" t="s">
        <v>6185</v>
      </c>
      <c r="X348" s="55">
        <v>1.000227816379998</v>
      </c>
      <c r="Y348" s="55">
        <v>-0.82927107061503413</v>
      </c>
      <c r="Z348" s="55">
        <v>213.91594396264173</v>
      </c>
    </row>
    <row r="349" spans="2:26" ht="15">
      <c r="B349" s="64" t="s">
        <v>1777</v>
      </c>
      <c r="C349" s="66" t="s">
        <v>6191</v>
      </c>
      <c r="D349" s="40">
        <v>7.0000000000000001E-3</v>
      </c>
      <c r="E349" s="40">
        <v>1.4999999999999999E-2</v>
      </c>
      <c r="F349" s="40">
        <v>2.0200000000000003E-2</v>
      </c>
      <c r="G349" s="40">
        <v>2.2499999999999998E-3</v>
      </c>
      <c r="I349" s="64" t="s">
        <v>1777</v>
      </c>
      <c r="J349" s="66" t="s">
        <v>6191</v>
      </c>
      <c r="K349" s="55">
        <v>1.1428571428571428</v>
      </c>
      <c r="L349" s="55">
        <v>0.3466666666666669</v>
      </c>
      <c r="M349" s="55">
        <v>-0.88861386138613863</v>
      </c>
      <c r="N349" s="44"/>
      <c r="O349" s="64" t="s">
        <v>1777</v>
      </c>
      <c r="P349" s="66" t="s">
        <v>6191</v>
      </c>
      <c r="Q349" s="40">
        <v>0.77339999999999998</v>
      </c>
      <c r="R349" s="40">
        <v>1.1840999999999999</v>
      </c>
      <c r="S349" s="40">
        <v>7.469549999999999</v>
      </c>
      <c r="T349" s="40">
        <v>2.0140000000000002E-2</v>
      </c>
      <c r="U349" s="44"/>
      <c r="V349" s="64" t="s">
        <v>1777</v>
      </c>
      <c r="W349" s="66" t="s">
        <v>6191</v>
      </c>
      <c r="X349" s="55">
        <v>0.53103180760279289</v>
      </c>
      <c r="Y349" s="55">
        <v>5.3082087661515072</v>
      </c>
      <c r="Z349" s="55">
        <v>-0.99730371976892851</v>
      </c>
    </row>
    <row r="350" spans="2:26" ht="15">
      <c r="B350" s="64" t="s">
        <v>1783</v>
      </c>
      <c r="C350" s="66" t="s">
        <v>6197</v>
      </c>
      <c r="D350" s="40">
        <v>8.9999999999999993E-3</v>
      </c>
      <c r="E350" s="40">
        <v>2.1700000000000004E-2</v>
      </c>
      <c r="F350" s="40" t="s">
        <v>8868</v>
      </c>
      <c r="G350" s="40">
        <v>4.0399999999999998E-2</v>
      </c>
      <c r="I350" s="64" t="s">
        <v>1783</v>
      </c>
      <c r="J350" s="66" t="s">
        <v>6197</v>
      </c>
      <c r="K350" s="55">
        <v>1.4111111111111119</v>
      </c>
      <c r="L350" s="55">
        <v>-1</v>
      </c>
      <c r="M350" s="55" t="s">
        <v>8868</v>
      </c>
      <c r="N350" s="44"/>
      <c r="O350" s="64" t="s">
        <v>1783</v>
      </c>
      <c r="P350" s="66" t="s">
        <v>6197</v>
      </c>
      <c r="Q350" s="40">
        <v>0.18287</v>
      </c>
      <c r="R350" s="40">
        <v>0.84623999999999999</v>
      </c>
      <c r="S350" s="40" t="s">
        <v>8868</v>
      </c>
      <c r="T350" s="40">
        <v>1.6998899999999999</v>
      </c>
      <c r="U350" s="44"/>
      <c r="V350" s="64" t="s">
        <v>1783</v>
      </c>
      <c r="W350" s="66" t="s">
        <v>6197</v>
      </c>
      <c r="X350" s="55">
        <v>3.6275496254169628</v>
      </c>
      <c r="Y350" s="55">
        <v>-1</v>
      </c>
      <c r="Z350" s="55" t="s">
        <v>8868</v>
      </c>
    </row>
    <row r="351" spans="2:26" ht="15">
      <c r="B351" s="64" t="s">
        <v>1788</v>
      </c>
      <c r="C351" s="66" t="s">
        <v>6204</v>
      </c>
      <c r="D351" s="40" t="s">
        <v>8868</v>
      </c>
      <c r="E351" s="40" t="s">
        <v>8868</v>
      </c>
      <c r="F351" s="40" t="s">
        <v>8868</v>
      </c>
      <c r="G351" s="40">
        <v>2.7300000000000001E-2</v>
      </c>
      <c r="I351" s="64" t="s">
        <v>1788</v>
      </c>
      <c r="J351" s="66" t="s">
        <v>6204</v>
      </c>
      <c r="K351" s="55" t="s">
        <v>8868</v>
      </c>
      <c r="L351" s="55" t="s">
        <v>8868</v>
      </c>
      <c r="M351" s="55" t="s">
        <v>8868</v>
      </c>
      <c r="N351" s="44"/>
      <c r="O351" s="64" t="s">
        <v>1788</v>
      </c>
      <c r="P351" s="66" t="s">
        <v>6204</v>
      </c>
      <c r="Q351" s="40" t="s">
        <v>8868</v>
      </c>
      <c r="R351" s="40" t="s">
        <v>8868</v>
      </c>
      <c r="S351" s="40" t="s">
        <v>8868</v>
      </c>
      <c r="T351" s="40">
        <v>12.592549999999999</v>
      </c>
      <c r="U351" s="44"/>
      <c r="V351" s="64" t="s">
        <v>1788</v>
      </c>
      <c r="W351" s="66" t="s">
        <v>6204</v>
      </c>
      <c r="X351" s="55" t="s">
        <v>8868</v>
      </c>
      <c r="Y351" s="55" t="s">
        <v>8868</v>
      </c>
      <c r="Z351" s="55" t="s">
        <v>8868</v>
      </c>
    </row>
    <row r="352" spans="2:26" ht="15">
      <c r="B352" s="64" t="s">
        <v>1792</v>
      </c>
      <c r="C352" s="66" t="s">
        <v>6211</v>
      </c>
      <c r="D352" s="40">
        <v>1.35</v>
      </c>
      <c r="E352" s="40" t="s">
        <v>8868</v>
      </c>
      <c r="F352" s="40" t="s">
        <v>8868</v>
      </c>
      <c r="G352" s="40">
        <v>59.6</v>
      </c>
      <c r="I352" s="64" t="s">
        <v>1792</v>
      </c>
      <c r="J352" s="66" t="s">
        <v>6211</v>
      </c>
      <c r="K352" s="55">
        <v>-1</v>
      </c>
      <c r="L352" s="55" t="s">
        <v>8868</v>
      </c>
      <c r="M352" s="55" t="s">
        <v>8868</v>
      </c>
      <c r="N352" s="44"/>
      <c r="O352" s="64" t="s">
        <v>1792</v>
      </c>
      <c r="P352" s="66" t="s">
        <v>6211</v>
      </c>
      <c r="Q352" s="40">
        <v>14.89242</v>
      </c>
      <c r="R352" s="40" t="s">
        <v>8868</v>
      </c>
      <c r="S352" s="40" t="s">
        <v>8868</v>
      </c>
      <c r="T352" s="40">
        <v>22.799799999999998</v>
      </c>
      <c r="U352" s="44"/>
      <c r="V352" s="64" t="s">
        <v>1792</v>
      </c>
      <c r="W352" s="66" t="s">
        <v>6211</v>
      </c>
      <c r="X352" s="55">
        <v>-1</v>
      </c>
      <c r="Y352" s="55" t="s">
        <v>8868</v>
      </c>
      <c r="Z352" s="55" t="s">
        <v>8868</v>
      </c>
    </row>
    <row r="353" spans="1:26" s="44" customFormat="1" ht="14.25" customHeight="1">
      <c r="A353" s="37"/>
      <c r="B353" s="64" t="s">
        <v>1794</v>
      </c>
      <c r="C353" s="66" t="s">
        <v>6215</v>
      </c>
      <c r="D353" s="40">
        <v>0.64129999999999998</v>
      </c>
      <c r="E353" s="40">
        <v>1.7399999999999999E-2</v>
      </c>
      <c r="F353" s="40">
        <v>1.97645</v>
      </c>
      <c r="G353" s="40">
        <v>5.2749999999999991E-2</v>
      </c>
      <c r="H353" s="37"/>
      <c r="I353" s="64" t="s">
        <v>1794</v>
      </c>
      <c r="J353" s="66" t="s">
        <v>6215</v>
      </c>
      <c r="K353" s="55">
        <v>-0.97286761266178079</v>
      </c>
      <c r="L353" s="55">
        <v>112.58908045977013</v>
      </c>
      <c r="M353" s="55">
        <v>-0.9733107338915733</v>
      </c>
      <c r="O353" s="64" t="s">
        <v>1794</v>
      </c>
      <c r="P353" s="66" t="s">
        <v>6215</v>
      </c>
      <c r="Q353" s="40">
        <v>8.2153999999999989</v>
      </c>
      <c r="R353" s="40">
        <v>0.26856999999999998</v>
      </c>
      <c r="S353" s="40">
        <v>15.12781</v>
      </c>
      <c r="T353" s="40">
        <v>0.7053799999999999</v>
      </c>
      <c r="V353" s="64" t="s">
        <v>1794</v>
      </c>
      <c r="W353" s="66" t="s">
        <v>6215</v>
      </c>
      <c r="X353" s="55">
        <v>-0.96730895635026903</v>
      </c>
      <c r="Y353" s="55">
        <v>55.327251740700753</v>
      </c>
      <c r="Z353" s="55">
        <v>-0.95337196857972173</v>
      </c>
    </row>
    <row r="354" spans="1:26" ht="15">
      <c r="B354" s="64" t="s">
        <v>1795</v>
      </c>
      <c r="C354" s="66" t="s">
        <v>6219</v>
      </c>
      <c r="D354" s="40">
        <v>1.2199999999999999E-2</v>
      </c>
      <c r="E354" s="40">
        <v>1.66E-2</v>
      </c>
      <c r="F354" s="40">
        <v>0.02</v>
      </c>
      <c r="G354" s="40">
        <v>1.1600000000000001E-2</v>
      </c>
      <c r="I354" s="64" t="s">
        <v>1795</v>
      </c>
      <c r="J354" s="66" t="s">
        <v>6219</v>
      </c>
      <c r="K354" s="55">
        <v>0.36065573770491821</v>
      </c>
      <c r="L354" s="55">
        <v>0.20481927710843384</v>
      </c>
      <c r="M354" s="55">
        <v>-0.41999999999999993</v>
      </c>
      <c r="N354" s="44"/>
      <c r="O354" s="64" t="s">
        <v>1795</v>
      </c>
      <c r="P354" s="66" t="s">
        <v>6219</v>
      </c>
      <c r="Q354" s="40">
        <v>3.7866</v>
      </c>
      <c r="R354" s="40">
        <v>3.5769999999999995</v>
      </c>
      <c r="S354" s="40">
        <v>4.0094000000000003</v>
      </c>
      <c r="T354" s="40">
        <v>2.4651000000000005</v>
      </c>
      <c r="U354" s="44"/>
      <c r="V354" s="64" t="s">
        <v>1795</v>
      </c>
      <c r="W354" s="66" t="s">
        <v>6219</v>
      </c>
      <c r="X354" s="55">
        <v>-5.5353087202239637E-2</v>
      </c>
      <c r="Y354" s="55">
        <v>0.12088342186189571</v>
      </c>
      <c r="Z354" s="55">
        <v>-0.38516985085050126</v>
      </c>
    </row>
    <row r="355" spans="1:26" ht="15">
      <c r="B355" s="64" t="s">
        <v>1799</v>
      </c>
      <c r="C355" s="66" t="s">
        <v>6226</v>
      </c>
      <c r="D355" s="40" t="s">
        <v>8868</v>
      </c>
      <c r="E355" s="40" t="s">
        <v>8868</v>
      </c>
      <c r="F355" s="40">
        <v>4.8999999999999998E-4</v>
      </c>
      <c r="G355" s="40" t="s">
        <v>8868</v>
      </c>
      <c r="I355" s="64" t="s">
        <v>1799</v>
      </c>
      <c r="J355" s="66" t="s">
        <v>6226</v>
      </c>
      <c r="K355" s="55" t="s">
        <v>8868</v>
      </c>
      <c r="L355" s="55" t="s">
        <v>8868</v>
      </c>
      <c r="M355" s="55">
        <v>-1</v>
      </c>
      <c r="N355" s="44"/>
      <c r="O355" s="64" t="s">
        <v>1799</v>
      </c>
      <c r="P355" s="66" t="s">
        <v>6226</v>
      </c>
      <c r="Q355" s="40" t="s">
        <v>8868</v>
      </c>
      <c r="R355" s="40" t="s">
        <v>8868</v>
      </c>
      <c r="S355" s="40">
        <v>1.626E-2</v>
      </c>
      <c r="T355" s="40" t="s">
        <v>8868</v>
      </c>
      <c r="U355" s="44"/>
      <c r="V355" s="64" t="s">
        <v>1799</v>
      </c>
      <c r="W355" s="66" t="s">
        <v>6226</v>
      </c>
      <c r="X355" s="55" t="s">
        <v>8868</v>
      </c>
      <c r="Y355" s="55" t="s">
        <v>8868</v>
      </c>
      <c r="Z355" s="55">
        <v>-1</v>
      </c>
    </row>
    <row r="356" spans="1:26" ht="15">
      <c r="B356" s="64" t="s">
        <v>1801</v>
      </c>
      <c r="C356" s="66" t="s">
        <v>6230</v>
      </c>
      <c r="D356" s="40">
        <v>72.3</v>
      </c>
      <c r="E356" s="40" t="s">
        <v>8868</v>
      </c>
      <c r="F356" s="40" t="s">
        <v>8868</v>
      </c>
      <c r="G356" s="40">
        <v>2.0367000000000002</v>
      </c>
      <c r="I356" s="64" t="s">
        <v>1801</v>
      </c>
      <c r="J356" s="66" t="s">
        <v>6230</v>
      </c>
      <c r="K356" s="55">
        <v>-1</v>
      </c>
      <c r="L356" s="55" t="s">
        <v>8868</v>
      </c>
      <c r="M356" s="55" t="s">
        <v>8868</v>
      </c>
      <c r="N356" s="44"/>
      <c r="O356" s="64" t="s">
        <v>1801</v>
      </c>
      <c r="P356" s="66" t="s">
        <v>6230</v>
      </c>
      <c r="Q356" s="40">
        <v>45.625830000000001</v>
      </c>
      <c r="R356" s="40" t="s">
        <v>8868</v>
      </c>
      <c r="S356" s="40" t="s">
        <v>8868</v>
      </c>
      <c r="T356" s="40">
        <v>9.9798299999999998</v>
      </c>
      <c r="U356" s="44"/>
      <c r="V356" s="64" t="s">
        <v>1801</v>
      </c>
      <c r="W356" s="66" t="s">
        <v>6230</v>
      </c>
      <c r="X356" s="55">
        <v>-1</v>
      </c>
      <c r="Y356" s="55" t="s">
        <v>8868</v>
      </c>
      <c r="Z356" s="55" t="s">
        <v>8868</v>
      </c>
    </row>
    <row r="357" spans="1:26" ht="15">
      <c r="B357" s="64" t="s">
        <v>1807</v>
      </c>
      <c r="C357" s="66" t="s">
        <v>6240</v>
      </c>
      <c r="D357" s="40" t="s">
        <v>8868</v>
      </c>
      <c r="E357" s="40" t="s">
        <v>8868</v>
      </c>
      <c r="F357" s="40">
        <v>3.411</v>
      </c>
      <c r="G357" s="40">
        <v>4.9560000000000004</v>
      </c>
      <c r="I357" s="64" t="s">
        <v>1807</v>
      </c>
      <c r="J357" s="66" t="s">
        <v>6240</v>
      </c>
      <c r="K357" s="55" t="s">
        <v>8868</v>
      </c>
      <c r="L357" s="55" t="s">
        <v>8868</v>
      </c>
      <c r="M357" s="55">
        <v>0.45294635004397543</v>
      </c>
      <c r="N357" s="44"/>
      <c r="O357" s="64" t="s">
        <v>1807</v>
      </c>
      <c r="P357" s="66" t="s">
        <v>6240</v>
      </c>
      <c r="Q357" s="40" t="s">
        <v>8868</v>
      </c>
      <c r="R357" s="40" t="s">
        <v>8868</v>
      </c>
      <c r="S357" s="40">
        <v>5.5229499999999998</v>
      </c>
      <c r="T357" s="40">
        <v>5.3477699999999997</v>
      </c>
      <c r="U357" s="44"/>
      <c r="V357" s="64" t="s">
        <v>1807</v>
      </c>
      <c r="W357" s="66" t="s">
        <v>6240</v>
      </c>
      <c r="X357" s="55" t="s">
        <v>8868</v>
      </c>
      <c r="Y357" s="55" t="s">
        <v>8868</v>
      </c>
      <c r="Z357" s="55">
        <v>-3.1718556206375204E-2</v>
      </c>
    </row>
    <row r="358" spans="1:26" ht="15">
      <c r="B358" s="64" t="s">
        <v>1809</v>
      </c>
      <c r="C358" s="66" t="s">
        <v>6244</v>
      </c>
      <c r="D358" s="40" t="s">
        <v>8868</v>
      </c>
      <c r="E358" s="40" t="s">
        <v>8868</v>
      </c>
      <c r="F358" s="40" t="s">
        <v>8868</v>
      </c>
      <c r="G358" s="40">
        <v>0.02</v>
      </c>
      <c r="I358" s="64" t="s">
        <v>1809</v>
      </c>
      <c r="J358" s="66" t="s">
        <v>6244</v>
      </c>
      <c r="K358" s="55" t="s">
        <v>8868</v>
      </c>
      <c r="L358" s="55" t="s">
        <v>8868</v>
      </c>
      <c r="M358" s="55" t="s">
        <v>8868</v>
      </c>
      <c r="N358" s="44"/>
      <c r="O358" s="64" t="s">
        <v>1809</v>
      </c>
      <c r="P358" s="66" t="s">
        <v>6244</v>
      </c>
      <c r="Q358" s="40" t="s">
        <v>8868</v>
      </c>
      <c r="R358" s="40" t="s">
        <v>8868</v>
      </c>
      <c r="S358" s="40" t="s">
        <v>8868</v>
      </c>
      <c r="T358" s="40">
        <v>8.7600000000000004E-3</v>
      </c>
      <c r="U358" s="44"/>
      <c r="V358" s="64" t="s">
        <v>1809</v>
      </c>
      <c r="W358" s="66" t="s">
        <v>6244</v>
      </c>
      <c r="X358" s="55" t="s">
        <v>8868</v>
      </c>
      <c r="Y358" s="55" t="s">
        <v>8868</v>
      </c>
      <c r="Z358" s="55" t="s">
        <v>8868</v>
      </c>
    </row>
    <row r="359" spans="1:26" ht="15">
      <c r="B359" s="64" t="s">
        <v>1814</v>
      </c>
      <c r="C359" s="66" t="s">
        <v>6252</v>
      </c>
      <c r="D359" s="40" t="s">
        <v>8868</v>
      </c>
      <c r="E359" s="40" t="s">
        <v>8868</v>
      </c>
      <c r="F359" s="40" t="s">
        <v>8868</v>
      </c>
      <c r="G359" s="40">
        <v>2.4E-2</v>
      </c>
      <c r="I359" s="64" t="s">
        <v>1814</v>
      </c>
      <c r="J359" s="66" t="s">
        <v>6252</v>
      </c>
      <c r="K359" s="55" t="s">
        <v>8868</v>
      </c>
      <c r="L359" s="55" t="s">
        <v>8868</v>
      </c>
      <c r="M359" s="55" t="s">
        <v>8868</v>
      </c>
      <c r="N359" s="44"/>
      <c r="O359" s="64" t="s">
        <v>1814</v>
      </c>
      <c r="P359" s="66" t="s">
        <v>6252</v>
      </c>
      <c r="Q359" s="40" t="s">
        <v>8868</v>
      </c>
      <c r="R359" s="40" t="s">
        <v>8868</v>
      </c>
      <c r="S359" s="40" t="s">
        <v>8868</v>
      </c>
      <c r="T359" s="40">
        <v>0.12952000000000002</v>
      </c>
      <c r="U359" s="44"/>
      <c r="V359" s="64" t="s">
        <v>1814</v>
      </c>
      <c r="W359" s="66" t="s">
        <v>6252</v>
      </c>
      <c r="X359" s="55" t="s">
        <v>8868</v>
      </c>
      <c r="Y359" s="55" t="s">
        <v>8868</v>
      </c>
      <c r="Z359" s="55" t="s">
        <v>8868</v>
      </c>
    </row>
    <row r="360" spans="1:26" ht="15">
      <c r="B360" s="64" t="s">
        <v>1817</v>
      </c>
      <c r="C360" s="66" t="s">
        <v>6256</v>
      </c>
      <c r="D360" s="40" t="s">
        <v>8868</v>
      </c>
      <c r="E360" s="40" t="s">
        <v>8868</v>
      </c>
      <c r="F360" s="40">
        <v>1.0500000000000002E-3</v>
      </c>
      <c r="G360" s="40" t="s">
        <v>8868</v>
      </c>
      <c r="I360" s="64" t="s">
        <v>1817</v>
      </c>
      <c r="J360" s="66" t="s">
        <v>6256</v>
      </c>
      <c r="K360" s="55" t="s">
        <v>8868</v>
      </c>
      <c r="L360" s="55" t="s">
        <v>8868</v>
      </c>
      <c r="M360" s="55">
        <v>-1</v>
      </c>
      <c r="N360" s="44"/>
      <c r="O360" s="64" t="s">
        <v>1817</v>
      </c>
      <c r="P360" s="66" t="s">
        <v>6256</v>
      </c>
      <c r="Q360" s="40" t="s">
        <v>8868</v>
      </c>
      <c r="R360" s="40" t="s">
        <v>8868</v>
      </c>
      <c r="S360" s="40">
        <v>5.8</v>
      </c>
      <c r="T360" s="40" t="s">
        <v>8868</v>
      </c>
      <c r="U360" s="44"/>
      <c r="V360" s="64" t="s">
        <v>1817</v>
      </c>
      <c r="W360" s="66" t="s">
        <v>6256</v>
      </c>
      <c r="X360" s="55" t="s">
        <v>8868</v>
      </c>
      <c r="Y360" s="55" t="s">
        <v>8868</v>
      </c>
      <c r="Z360" s="55">
        <v>-1</v>
      </c>
    </row>
    <row r="361" spans="1:26" ht="15">
      <c r="B361" s="64" t="s">
        <v>1823</v>
      </c>
      <c r="C361" s="66" t="s">
        <v>6262</v>
      </c>
      <c r="D361" s="40">
        <v>92.890149999999991</v>
      </c>
      <c r="E361" s="40">
        <v>0.153</v>
      </c>
      <c r="F361" s="40" t="s">
        <v>8868</v>
      </c>
      <c r="G361" s="40" t="s">
        <v>8868</v>
      </c>
      <c r="I361" s="64" t="s">
        <v>1823</v>
      </c>
      <c r="J361" s="66" t="s">
        <v>6262</v>
      </c>
      <c r="K361" s="55">
        <v>-0.99835289317543352</v>
      </c>
      <c r="L361" s="55">
        <v>-1</v>
      </c>
      <c r="M361" s="55" t="s">
        <v>8868</v>
      </c>
      <c r="N361" s="44"/>
      <c r="O361" s="64" t="s">
        <v>1823</v>
      </c>
      <c r="P361" s="66" t="s">
        <v>6262</v>
      </c>
      <c r="Q361" s="40">
        <v>323.68578000000002</v>
      </c>
      <c r="R361" s="40">
        <v>1.9801300000000002</v>
      </c>
      <c r="S361" s="40" t="s">
        <v>8868</v>
      </c>
      <c r="T361" s="40" t="s">
        <v>8868</v>
      </c>
      <c r="U361" s="44"/>
      <c r="V361" s="64" t="s">
        <v>1823</v>
      </c>
      <c r="W361" s="66" t="s">
        <v>6262</v>
      </c>
      <c r="X361" s="55">
        <v>-0.99388255486540067</v>
      </c>
      <c r="Y361" s="55">
        <v>-1</v>
      </c>
      <c r="Z361" s="55" t="s">
        <v>8868</v>
      </c>
    </row>
    <row r="362" spans="1:26" ht="15">
      <c r="B362" s="64" t="s">
        <v>1827</v>
      </c>
      <c r="C362" s="66" t="s">
        <v>6268</v>
      </c>
      <c r="D362" s="40">
        <v>0.10350999999999999</v>
      </c>
      <c r="E362" s="40" t="s">
        <v>8868</v>
      </c>
      <c r="F362" s="40" t="s">
        <v>8868</v>
      </c>
      <c r="G362" s="40" t="s">
        <v>8868</v>
      </c>
      <c r="I362" s="64" t="s">
        <v>1827</v>
      </c>
      <c r="J362" s="66" t="s">
        <v>6268</v>
      </c>
      <c r="K362" s="55">
        <v>-1</v>
      </c>
      <c r="L362" s="55" t="s">
        <v>8868</v>
      </c>
      <c r="M362" s="55" t="s">
        <v>8868</v>
      </c>
      <c r="N362" s="44"/>
      <c r="O362" s="64" t="s">
        <v>1827</v>
      </c>
      <c r="P362" s="66" t="s">
        <v>6268</v>
      </c>
      <c r="Q362" s="40">
        <v>12.897200000000002</v>
      </c>
      <c r="R362" s="40" t="s">
        <v>8868</v>
      </c>
      <c r="S362" s="40" t="s">
        <v>8868</v>
      </c>
      <c r="T362" s="40" t="s">
        <v>8868</v>
      </c>
      <c r="U362" s="44"/>
      <c r="V362" s="64" t="s">
        <v>1827</v>
      </c>
      <c r="W362" s="66" t="s">
        <v>6268</v>
      </c>
      <c r="X362" s="55">
        <v>-1</v>
      </c>
      <c r="Y362" s="55" t="s">
        <v>8868</v>
      </c>
      <c r="Z362" s="55" t="s">
        <v>8868</v>
      </c>
    </row>
    <row r="363" spans="1:26" ht="15">
      <c r="B363" s="64" t="s">
        <v>1830</v>
      </c>
      <c r="C363" s="66" t="s">
        <v>6272</v>
      </c>
      <c r="D363" s="40">
        <v>1.3650000000000001E-2</v>
      </c>
      <c r="E363" s="40">
        <v>0.51910000000000001</v>
      </c>
      <c r="F363" s="40">
        <v>0.33415999999999996</v>
      </c>
      <c r="G363" s="40">
        <v>0.51939000000000002</v>
      </c>
      <c r="I363" s="64" t="s">
        <v>1830</v>
      </c>
      <c r="J363" s="66" t="s">
        <v>6272</v>
      </c>
      <c r="K363" s="55">
        <v>37.029304029304029</v>
      </c>
      <c r="L363" s="55">
        <v>-0.35627046811789642</v>
      </c>
      <c r="M363" s="55">
        <v>0.55431529806080948</v>
      </c>
      <c r="N363" s="44"/>
      <c r="O363" s="64" t="s">
        <v>1830</v>
      </c>
      <c r="P363" s="66" t="s">
        <v>6272</v>
      </c>
      <c r="Q363" s="40">
        <v>1.0924500000000001</v>
      </c>
      <c r="R363" s="40">
        <v>31.999939999999999</v>
      </c>
      <c r="S363" s="40">
        <v>20.97888</v>
      </c>
      <c r="T363" s="40">
        <v>17.585139999999999</v>
      </c>
      <c r="U363" s="44"/>
      <c r="V363" s="64" t="s">
        <v>1830</v>
      </c>
      <c r="W363" s="66" t="s">
        <v>6272</v>
      </c>
      <c r="X363" s="55">
        <v>28.291903519611875</v>
      </c>
      <c r="Y363" s="55">
        <v>-0.34440877076644516</v>
      </c>
      <c r="Z363" s="55">
        <v>-0.16176936042343548</v>
      </c>
    </row>
    <row r="364" spans="1:26" ht="15">
      <c r="B364" s="64" t="s">
        <v>1833</v>
      </c>
      <c r="C364" s="66" t="s">
        <v>6279</v>
      </c>
      <c r="D364" s="40" t="s">
        <v>8868</v>
      </c>
      <c r="E364" s="40" t="s">
        <v>8868</v>
      </c>
      <c r="F364" s="40">
        <v>9.300000000000001E-3</v>
      </c>
      <c r="G364" s="40">
        <v>6.8000000000000005E-3</v>
      </c>
      <c r="I364" s="64" t="s">
        <v>1833</v>
      </c>
      <c r="J364" s="66" t="s">
        <v>6279</v>
      </c>
      <c r="K364" s="55" t="s">
        <v>8868</v>
      </c>
      <c r="L364" s="55" t="s">
        <v>8868</v>
      </c>
      <c r="M364" s="55">
        <v>-0.26881720430107525</v>
      </c>
      <c r="N364" s="44"/>
      <c r="O364" s="64" t="s">
        <v>1833</v>
      </c>
      <c r="P364" s="66" t="s">
        <v>6279</v>
      </c>
      <c r="Q364" s="40" t="s">
        <v>8868</v>
      </c>
      <c r="R364" s="40" t="s">
        <v>8868</v>
      </c>
      <c r="S364" s="40">
        <v>1.3573</v>
      </c>
      <c r="T364" s="40">
        <v>0.22206000000000001</v>
      </c>
      <c r="U364" s="44"/>
      <c r="V364" s="64" t="s">
        <v>1833</v>
      </c>
      <c r="W364" s="66" t="s">
        <v>6279</v>
      </c>
      <c r="X364" s="55" t="s">
        <v>8868</v>
      </c>
      <c r="Y364" s="55" t="s">
        <v>8868</v>
      </c>
      <c r="Z364" s="55">
        <v>-0.8363957857511235</v>
      </c>
    </row>
    <row r="365" spans="1:26" ht="15">
      <c r="B365" s="64" t="s">
        <v>1836</v>
      </c>
      <c r="C365" s="66" t="s">
        <v>6285</v>
      </c>
      <c r="D365" s="40">
        <v>5.3200000000000004E-2</v>
      </c>
      <c r="E365" s="40">
        <v>1.805E-2</v>
      </c>
      <c r="F365" s="40">
        <v>2.31E-3</v>
      </c>
      <c r="G365" s="40">
        <v>1.409E-2</v>
      </c>
      <c r="I365" s="64" t="s">
        <v>1836</v>
      </c>
      <c r="J365" s="66" t="s">
        <v>6285</v>
      </c>
      <c r="K365" s="55">
        <v>-0.66071428571428581</v>
      </c>
      <c r="L365" s="55">
        <v>-0.87202216066481997</v>
      </c>
      <c r="M365" s="55">
        <v>5.0995670995670999</v>
      </c>
      <c r="N365" s="44"/>
      <c r="O365" s="64" t="s">
        <v>1836</v>
      </c>
      <c r="P365" s="66" t="s">
        <v>6285</v>
      </c>
      <c r="Q365" s="40">
        <v>7.3642800000000008</v>
      </c>
      <c r="R365" s="40">
        <v>1.06511</v>
      </c>
      <c r="S365" s="40">
        <v>1.6106500000000001</v>
      </c>
      <c r="T365" s="40">
        <v>2.1909100000000001</v>
      </c>
      <c r="U365" s="44"/>
      <c r="V365" s="64" t="s">
        <v>1836</v>
      </c>
      <c r="W365" s="66" t="s">
        <v>6285</v>
      </c>
      <c r="X365" s="55">
        <v>-0.85536807400044546</v>
      </c>
      <c r="Y365" s="55">
        <v>0.51219122907493131</v>
      </c>
      <c r="Z365" s="55">
        <v>0.36026448949182011</v>
      </c>
    </row>
    <row r="366" spans="1:26" s="46" customFormat="1" ht="24" customHeight="1">
      <c r="A366" s="37"/>
      <c r="B366" s="64" t="s">
        <v>1841</v>
      </c>
      <c r="C366" s="66" t="s">
        <v>6292</v>
      </c>
      <c r="D366" s="40" t="s">
        <v>8868</v>
      </c>
      <c r="E366" s="40">
        <v>1.9612000000000001</v>
      </c>
      <c r="F366" s="40">
        <v>0.09</v>
      </c>
      <c r="G366" s="40">
        <v>0.30692000000000003</v>
      </c>
      <c r="H366" s="37"/>
      <c r="I366" s="64" t="s">
        <v>1841</v>
      </c>
      <c r="J366" s="66" t="s">
        <v>6292</v>
      </c>
      <c r="K366" s="55" t="s">
        <v>8868</v>
      </c>
      <c r="L366" s="55">
        <v>-0.95410972873750766</v>
      </c>
      <c r="M366" s="55">
        <v>2.4102222222222225</v>
      </c>
      <c r="N366" s="44"/>
      <c r="O366" s="64" t="s">
        <v>1841</v>
      </c>
      <c r="P366" s="66" t="s">
        <v>6292</v>
      </c>
      <c r="Q366" s="40" t="s">
        <v>8868</v>
      </c>
      <c r="R366" s="40">
        <v>45.709759999999996</v>
      </c>
      <c r="S366" s="40">
        <v>1.02695</v>
      </c>
      <c r="T366" s="40">
        <v>4.6399699999999999</v>
      </c>
      <c r="U366" s="44"/>
      <c r="V366" s="64" t="s">
        <v>1841</v>
      </c>
      <c r="W366" s="66" t="s">
        <v>6292</v>
      </c>
      <c r="X366" s="55" t="s">
        <v>8868</v>
      </c>
      <c r="Y366" s="55">
        <v>-0.9775332445412096</v>
      </c>
      <c r="Z366" s="55">
        <v>3.5182043916451624</v>
      </c>
    </row>
    <row r="367" spans="1:26" s="44" customFormat="1" ht="15">
      <c r="A367" s="37"/>
      <c r="B367" s="64" t="s">
        <v>1848</v>
      </c>
      <c r="C367" s="66" t="s">
        <v>6299</v>
      </c>
      <c r="D367" s="40">
        <v>2.104E-2</v>
      </c>
      <c r="E367" s="40">
        <v>7.3999999999999996E-2</v>
      </c>
      <c r="F367" s="40" t="s">
        <v>8868</v>
      </c>
      <c r="G367" s="40" t="s">
        <v>8868</v>
      </c>
      <c r="H367" s="37"/>
      <c r="I367" s="64" t="s">
        <v>1848</v>
      </c>
      <c r="J367" s="66" t="s">
        <v>6299</v>
      </c>
      <c r="K367" s="55">
        <v>2.5171102661596958</v>
      </c>
      <c r="L367" s="55">
        <v>-1</v>
      </c>
      <c r="M367" s="55" t="s">
        <v>8868</v>
      </c>
      <c r="O367" s="64" t="s">
        <v>1848</v>
      </c>
      <c r="P367" s="66" t="s">
        <v>6299</v>
      </c>
      <c r="Q367" s="40">
        <v>1.8768699999999998</v>
      </c>
      <c r="R367" s="40">
        <v>14.93543</v>
      </c>
      <c r="S367" s="40" t="s">
        <v>8868</v>
      </c>
      <c r="T367" s="40" t="s">
        <v>8868</v>
      </c>
      <c r="V367" s="64" t="s">
        <v>1848</v>
      </c>
      <c r="W367" s="66" t="s">
        <v>6299</v>
      </c>
      <c r="X367" s="55">
        <v>6.9576262607426198</v>
      </c>
      <c r="Y367" s="55">
        <v>-1</v>
      </c>
      <c r="Z367" s="55" t="s">
        <v>8868</v>
      </c>
    </row>
    <row r="368" spans="1:26" ht="15">
      <c r="B368" s="64" t="s">
        <v>1852</v>
      </c>
      <c r="C368" s="66" t="s">
        <v>6306</v>
      </c>
      <c r="D368" s="40" t="s">
        <v>8868</v>
      </c>
      <c r="E368" s="40" t="s">
        <v>8868</v>
      </c>
      <c r="F368" s="40" t="s">
        <v>8868</v>
      </c>
      <c r="G368" s="40" t="s">
        <v>8868</v>
      </c>
      <c r="I368" s="64" t="s">
        <v>1852</v>
      </c>
      <c r="J368" s="66" t="s">
        <v>6306</v>
      </c>
      <c r="K368" s="55" t="s">
        <v>8868</v>
      </c>
      <c r="L368" s="55" t="s">
        <v>8868</v>
      </c>
      <c r="M368" s="55" t="s">
        <v>8868</v>
      </c>
      <c r="N368" s="44"/>
      <c r="O368" s="64" t="s">
        <v>1852</v>
      </c>
      <c r="P368" s="66" t="s">
        <v>6306</v>
      </c>
      <c r="Q368" s="40" t="s">
        <v>8868</v>
      </c>
      <c r="R368" s="40" t="s">
        <v>8868</v>
      </c>
      <c r="S368" s="40" t="s">
        <v>8868</v>
      </c>
      <c r="T368" s="40" t="s">
        <v>8868</v>
      </c>
      <c r="U368" s="44"/>
      <c r="V368" s="64" t="s">
        <v>1852</v>
      </c>
      <c r="W368" s="66" t="s">
        <v>6306</v>
      </c>
      <c r="X368" s="55" t="s">
        <v>8868</v>
      </c>
      <c r="Y368" s="55" t="s">
        <v>8868</v>
      </c>
      <c r="Z368" s="55" t="s">
        <v>8868</v>
      </c>
    </row>
    <row r="369" spans="2:26" ht="15">
      <c r="B369" s="64" t="s">
        <v>1855</v>
      </c>
      <c r="C369" s="66" t="s">
        <v>6310</v>
      </c>
      <c r="D369" s="40">
        <v>6.720000000000001E-2</v>
      </c>
      <c r="E369" s="40">
        <v>0.105</v>
      </c>
      <c r="F369" s="40" t="s">
        <v>8868</v>
      </c>
      <c r="G369" s="40">
        <v>1.9E-2</v>
      </c>
      <c r="I369" s="64" t="s">
        <v>1855</v>
      </c>
      <c r="J369" s="66" t="s">
        <v>6310</v>
      </c>
      <c r="K369" s="55">
        <v>0.56249999999999978</v>
      </c>
      <c r="L369" s="55">
        <v>-1</v>
      </c>
      <c r="M369" s="55" t="s">
        <v>8868</v>
      </c>
      <c r="N369" s="44"/>
      <c r="O369" s="64" t="s">
        <v>1855</v>
      </c>
      <c r="P369" s="66" t="s">
        <v>6310</v>
      </c>
      <c r="Q369" s="40">
        <v>0.40739999999999998</v>
      </c>
      <c r="R369" s="40">
        <v>0.21</v>
      </c>
      <c r="S369" s="40" t="s">
        <v>8868</v>
      </c>
      <c r="T369" s="40">
        <v>0.15340999999999999</v>
      </c>
      <c r="U369" s="44"/>
      <c r="V369" s="64" t="s">
        <v>1855</v>
      </c>
      <c r="W369" s="66" t="s">
        <v>6310</v>
      </c>
      <c r="X369" s="55">
        <v>-0.48453608247422675</v>
      </c>
      <c r="Y369" s="55">
        <v>-1</v>
      </c>
      <c r="Z369" s="55" t="s">
        <v>8868</v>
      </c>
    </row>
    <row r="370" spans="2:26" ht="15">
      <c r="B370" s="64" t="s">
        <v>1860</v>
      </c>
      <c r="C370" s="66" t="s">
        <v>6317</v>
      </c>
      <c r="D370" s="40">
        <v>0.17</v>
      </c>
      <c r="E370" s="40" t="s">
        <v>8868</v>
      </c>
      <c r="F370" s="40" t="s">
        <v>8868</v>
      </c>
      <c r="G370" s="40" t="s">
        <v>8868</v>
      </c>
      <c r="I370" s="64" t="s">
        <v>1860</v>
      </c>
      <c r="J370" s="66" t="s">
        <v>6317</v>
      </c>
      <c r="K370" s="55">
        <v>-1</v>
      </c>
      <c r="L370" s="55" t="s">
        <v>8868</v>
      </c>
      <c r="M370" s="55" t="s">
        <v>8868</v>
      </c>
      <c r="N370" s="44"/>
      <c r="O370" s="64" t="s">
        <v>1860</v>
      </c>
      <c r="P370" s="66" t="s">
        <v>6317</v>
      </c>
      <c r="Q370" s="40">
        <v>36.506</v>
      </c>
      <c r="R370" s="40" t="s">
        <v>8868</v>
      </c>
      <c r="S370" s="40" t="s">
        <v>8868</v>
      </c>
      <c r="T370" s="40" t="s">
        <v>8868</v>
      </c>
      <c r="U370" s="44"/>
      <c r="V370" s="64" t="s">
        <v>1860</v>
      </c>
      <c r="W370" s="66" t="s">
        <v>6317</v>
      </c>
      <c r="X370" s="55">
        <v>-1</v>
      </c>
      <c r="Y370" s="55" t="s">
        <v>8868</v>
      </c>
      <c r="Z370" s="55" t="s">
        <v>8868</v>
      </c>
    </row>
    <row r="371" spans="2:26" ht="15">
      <c r="B371" s="64" t="s">
        <v>1861</v>
      </c>
      <c r="C371" s="66" t="s">
        <v>6321</v>
      </c>
      <c r="D371" s="40">
        <v>1E-4</v>
      </c>
      <c r="E371" s="40">
        <v>1E-4</v>
      </c>
      <c r="F371" s="40">
        <v>3.0000000000000003E-4</v>
      </c>
      <c r="G371" s="40">
        <v>4.0000000000000002E-4</v>
      </c>
      <c r="I371" s="64" t="s">
        <v>1861</v>
      </c>
      <c r="J371" s="66" t="s">
        <v>6321</v>
      </c>
      <c r="K371" s="55">
        <v>0</v>
      </c>
      <c r="L371" s="55">
        <v>2</v>
      </c>
      <c r="M371" s="55">
        <v>0.33333333333333326</v>
      </c>
      <c r="N371" s="44"/>
      <c r="O371" s="64" t="s">
        <v>1861</v>
      </c>
      <c r="P371" s="66" t="s">
        <v>6321</v>
      </c>
      <c r="Q371" s="40">
        <v>0.05</v>
      </c>
      <c r="R371" s="40">
        <v>0.05</v>
      </c>
      <c r="S371" s="40">
        <v>0.15</v>
      </c>
      <c r="T371" s="40">
        <v>0.13</v>
      </c>
      <c r="U371" s="44"/>
      <c r="V371" s="64" t="s">
        <v>1861</v>
      </c>
      <c r="W371" s="66" t="s">
        <v>6321</v>
      </c>
      <c r="X371" s="55">
        <v>0</v>
      </c>
      <c r="Y371" s="55">
        <v>1.9999999999999996</v>
      </c>
      <c r="Z371" s="55">
        <v>-0.1333333333333333</v>
      </c>
    </row>
    <row r="372" spans="2:26" ht="15">
      <c r="B372" s="64" t="s">
        <v>1863</v>
      </c>
      <c r="C372" s="66" t="s">
        <v>6325</v>
      </c>
      <c r="D372" s="40">
        <v>62.180999999999997</v>
      </c>
      <c r="E372" s="40">
        <v>80.806839999999994</v>
      </c>
      <c r="F372" s="40">
        <v>115.248</v>
      </c>
      <c r="G372" s="40">
        <v>35.445999999999998</v>
      </c>
      <c r="I372" s="64" t="s">
        <v>1863</v>
      </c>
      <c r="J372" s="66" t="s">
        <v>6325</v>
      </c>
      <c r="K372" s="55">
        <v>0.29954230391920356</v>
      </c>
      <c r="L372" s="55">
        <v>0.42621589954513772</v>
      </c>
      <c r="M372" s="55">
        <v>-0.69243717895321399</v>
      </c>
      <c r="N372" s="44"/>
      <c r="O372" s="64" t="s">
        <v>1863</v>
      </c>
      <c r="P372" s="66" t="s">
        <v>6325</v>
      </c>
      <c r="Q372" s="40">
        <v>991.84464000000003</v>
      </c>
      <c r="R372" s="40">
        <v>1360.55961</v>
      </c>
      <c r="S372" s="40">
        <v>1939.4523700000002</v>
      </c>
      <c r="T372" s="40">
        <v>472.87723999999997</v>
      </c>
      <c r="U372" s="44"/>
      <c r="V372" s="64" t="s">
        <v>1863</v>
      </c>
      <c r="W372" s="66" t="s">
        <v>6325</v>
      </c>
      <c r="X372" s="55">
        <v>0.37174669815224282</v>
      </c>
      <c r="Y372" s="55">
        <v>0.42548136498039968</v>
      </c>
      <c r="Z372" s="55">
        <v>-0.75618001900196186</v>
      </c>
    </row>
    <row r="373" spans="2:26" ht="15">
      <c r="B373" s="64" t="s">
        <v>1874</v>
      </c>
      <c r="C373" s="66" t="s">
        <v>6342</v>
      </c>
      <c r="D373" s="40" t="s">
        <v>8868</v>
      </c>
      <c r="E373" s="40" t="s">
        <v>8868</v>
      </c>
      <c r="F373" s="40">
        <v>8.0000000000000007E-5</v>
      </c>
      <c r="G373" s="40">
        <v>3.8999999999999999E-4</v>
      </c>
      <c r="I373" s="64" t="s">
        <v>1874</v>
      </c>
      <c r="J373" s="66" t="s">
        <v>6342</v>
      </c>
      <c r="K373" s="55" t="s">
        <v>8868</v>
      </c>
      <c r="L373" s="55" t="s">
        <v>8868</v>
      </c>
      <c r="M373" s="55">
        <v>3.8749999999999991</v>
      </c>
      <c r="N373" s="44"/>
      <c r="O373" s="64" t="s">
        <v>1874</v>
      </c>
      <c r="P373" s="66" t="s">
        <v>6342</v>
      </c>
      <c r="Q373" s="40" t="s">
        <v>8868</v>
      </c>
      <c r="R373" s="40" t="s">
        <v>8868</v>
      </c>
      <c r="S373" s="40">
        <v>1.1619999999999998E-2</v>
      </c>
      <c r="T373" s="40">
        <v>3.6019999999999996E-2</v>
      </c>
      <c r="U373" s="44"/>
      <c r="V373" s="64" t="s">
        <v>1874</v>
      </c>
      <c r="W373" s="66" t="s">
        <v>6342</v>
      </c>
      <c r="X373" s="55" t="s">
        <v>8868</v>
      </c>
      <c r="Y373" s="55" t="s">
        <v>8868</v>
      </c>
      <c r="Z373" s="55">
        <v>2.0998278829604131</v>
      </c>
    </row>
    <row r="374" spans="2:26" ht="15">
      <c r="B374" s="64" t="s">
        <v>1877</v>
      </c>
      <c r="C374" s="66" t="s">
        <v>6348</v>
      </c>
      <c r="D374" s="40">
        <v>2.5000000000000001E-4</v>
      </c>
      <c r="E374" s="40">
        <v>1.6000000000000001E-4</v>
      </c>
      <c r="F374" s="40">
        <v>2.9999999999999997E-5</v>
      </c>
      <c r="G374" s="40">
        <v>8.0000000000000007E-5</v>
      </c>
      <c r="I374" s="64" t="s">
        <v>1877</v>
      </c>
      <c r="J374" s="66" t="s">
        <v>6348</v>
      </c>
      <c r="K374" s="55">
        <v>-0.36</v>
      </c>
      <c r="L374" s="55">
        <v>-0.8125</v>
      </c>
      <c r="M374" s="55">
        <v>1.666666666666667</v>
      </c>
      <c r="N374" s="44"/>
      <c r="O374" s="64" t="s">
        <v>1877</v>
      </c>
      <c r="P374" s="66" t="s">
        <v>6348</v>
      </c>
      <c r="Q374" s="40">
        <v>1954.4464599999999</v>
      </c>
      <c r="R374" s="40">
        <v>1200.117</v>
      </c>
      <c r="S374" s="40">
        <v>357.363</v>
      </c>
      <c r="T374" s="40">
        <v>546.78300000000002</v>
      </c>
      <c r="U374" s="44"/>
      <c r="V374" s="64" t="s">
        <v>1877</v>
      </c>
      <c r="W374" s="66" t="s">
        <v>6348</v>
      </c>
      <c r="X374" s="55">
        <v>-0.38595555081104649</v>
      </c>
      <c r="Y374" s="55">
        <v>-0.70222653291304105</v>
      </c>
      <c r="Z374" s="55">
        <v>0.53004927762527188</v>
      </c>
    </row>
    <row r="375" spans="2:26" ht="15">
      <c r="B375" s="64" t="s">
        <v>1880</v>
      </c>
      <c r="C375" s="66" t="s">
        <v>6355</v>
      </c>
      <c r="D375" s="40" t="s">
        <v>8868</v>
      </c>
      <c r="E375" s="40" t="s">
        <v>8868</v>
      </c>
      <c r="F375" s="40" t="s">
        <v>8868</v>
      </c>
      <c r="G375" s="40" t="s">
        <v>8868</v>
      </c>
      <c r="I375" s="64" t="s">
        <v>1880</v>
      </c>
      <c r="J375" s="66" t="s">
        <v>6355</v>
      </c>
      <c r="K375" s="55" t="s">
        <v>8868</v>
      </c>
      <c r="L375" s="55" t="s">
        <v>8868</v>
      </c>
      <c r="M375" s="55" t="s">
        <v>8868</v>
      </c>
      <c r="N375" s="44"/>
      <c r="O375" s="64" t="s">
        <v>1880</v>
      </c>
      <c r="P375" s="66" t="s">
        <v>6355</v>
      </c>
      <c r="Q375" s="40" t="s">
        <v>8868</v>
      </c>
      <c r="R375" s="40" t="s">
        <v>8868</v>
      </c>
      <c r="S375" s="40" t="s">
        <v>8868</v>
      </c>
      <c r="T375" s="40" t="s">
        <v>8868</v>
      </c>
      <c r="U375" s="44"/>
      <c r="V375" s="64" t="s">
        <v>1880</v>
      </c>
      <c r="W375" s="66" t="s">
        <v>6355</v>
      </c>
      <c r="X375" s="55" t="s">
        <v>8868</v>
      </c>
      <c r="Y375" s="55" t="s">
        <v>8868</v>
      </c>
      <c r="Z375" s="55" t="s">
        <v>8868</v>
      </c>
    </row>
    <row r="376" spans="2:26" ht="15">
      <c r="B376" s="64" t="s">
        <v>1883</v>
      </c>
      <c r="C376" s="66" t="s">
        <v>6359</v>
      </c>
      <c r="D376" s="40">
        <v>45.238510000000005</v>
      </c>
      <c r="E376" s="40">
        <v>42.231749999999998</v>
      </c>
      <c r="F376" s="40">
        <v>0.39933999999999992</v>
      </c>
      <c r="G376" s="40">
        <v>1.8600000000000002E-2</v>
      </c>
      <c r="I376" s="64" t="s">
        <v>1883</v>
      </c>
      <c r="J376" s="66" t="s">
        <v>6359</v>
      </c>
      <c r="K376" s="55">
        <v>-6.6464611677086727E-2</v>
      </c>
      <c r="L376" s="55">
        <v>-0.99054408117115678</v>
      </c>
      <c r="M376" s="55">
        <v>-0.9534231481945209</v>
      </c>
      <c r="N376" s="44"/>
      <c r="O376" s="64" t="s">
        <v>1883</v>
      </c>
      <c r="P376" s="66" t="s">
        <v>6359</v>
      </c>
      <c r="Q376" s="40">
        <v>2869.2262000000001</v>
      </c>
      <c r="R376" s="40">
        <v>3804.9995799999997</v>
      </c>
      <c r="S376" s="40">
        <v>32.3108</v>
      </c>
      <c r="T376" s="40">
        <v>21.626370000000001</v>
      </c>
      <c r="U376" s="44"/>
      <c r="V376" s="64" t="s">
        <v>1883</v>
      </c>
      <c r="W376" s="66" t="s">
        <v>6359</v>
      </c>
      <c r="X376" s="55">
        <v>0.32614137567822277</v>
      </c>
      <c r="Y376" s="55">
        <v>-0.99150833020591289</v>
      </c>
      <c r="Z376" s="55">
        <v>-0.33067673966599398</v>
      </c>
    </row>
    <row r="377" spans="2:26" ht="15">
      <c r="B377" s="64" t="s">
        <v>1889</v>
      </c>
      <c r="C377" s="66" t="s">
        <v>6371</v>
      </c>
      <c r="D377" s="40">
        <v>4.7840000000000001E-2</v>
      </c>
      <c r="E377" s="40">
        <v>0.12582000000000002</v>
      </c>
      <c r="F377" s="40">
        <v>0.32511000000000007</v>
      </c>
      <c r="G377" s="40">
        <v>0.12164999999999998</v>
      </c>
      <c r="I377" s="64" t="s">
        <v>1889</v>
      </c>
      <c r="J377" s="66" t="s">
        <v>6371</v>
      </c>
      <c r="K377" s="55">
        <v>1.6300167224080271</v>
      </c>
      <c r="L377" s="55">
        <v>1.583929422985217</v>
      </c>
      <c r="M377" s="55">
        <v>-0.62581895358494055</v>
      </c>
      <c r="N377" s="44"/>
      <c r="O377" s="64" t="s">
        <v>1889</v>
      </c>
      <c r="P377" s="66" t="s">
        <v>6371</v>
      </c>
      <c r="Q377" s="40">
        <v>222.28846000000001</v>
      </c>
      <c r="R377" s="40">
        <v>464.53313000000003</v>
      </c>
      <c r="S377" s="40">
        <v>956.0915</v>
      </c>
      <c r="T377" s="40">
        <v>392.58287000000001</v>
      </c>
      <c r="U377" s="44"/>
      <c r="V377" s="64" t="s">
        <v>1889</v>
      </c>
      <c r="W377" s="66" t="s">
        <v>6371</v>
      </c>
      <c r="X377" s="55">
        <v>1.0897761854124139</v>
      </c>
      <c r="Y377" s="55">
        <v>1.0581772068657407</v>
      </c>
      <c r="Z377" s="55">
        <v>-0.58938776257293357</v>
      </c>
    </row>
    <row r="378" spans="2:26" ht="15">
      <c r="B378" s="64" t="s">
        <v>1891</v>
      </c>
      <c r="C378" s="66" t="s">
        <v>6375</v>
      </c>
      <c r="D378" s="40" t="s">
        <v>8868</v>
      </c>
      <c r="E378" s="40">
        <v>5.5500000000000002E-3</v>
      </c>
      <c r="F378" s="40" t="s">
        <v>8868</v>
      </c>
      <c r="G378" s="40">
        <v>1.00519</v>
      </c>
      <c r="I378" s="64" t="s">
        <v>1891</v>
      </c>
      <c r="J378" s="66" t="s">
        <v>6375</v>
      </c>
      <c r="K378" s="55" t="s">
        <v>8868</v>
      </c>
      <c r="L378" s="55">
        <v>-1</v>
      </c>
      <c r="M378" s="55" t="s">
        <v>8868</v>
      </c>
      <c r="N378" s="44"/>
      <c r="O378" s="64" t="s">
        <v>1891</v>
      </c>
      <c r="P378" s="66" t="s">
        <v>6375</v>
      </c>
      <c r="Q378" s="40" t="s">
        <v>8868</v>
      </c>
      <c r="R378" s="40">
        <v>1.3924799999999999</v>
      </c>
      <c r="S378" s="40" t="s">
        <v>8868</v>
      </c>
      <c r="T378" s="40">
        <v>136.858</v>
      </c>
      <c r="U378" s="44"/>
      <c r="V378" s="64" t="s">
        <v>1891</v>
      </c>
      <c r="W378" s="66" t="s">
        <v>6375</v>
      </c>
      <c r="X378" s="55" t="s">
        <v>8868</v>
      </c>
      <c r="Y378" s="55">
        <v>-1</v>
      </c>
      <c r="Z378" s="55" t="s">
        <v>8868</v>
      </c>
    </row>
    <row r="379" spans="2:26" ht="15">
      <c r="B379" s="64" t="s">
        <v>1893</v>
      </c>
      <c r="C379" s="66" t="s">
        <v>6379</v>
      </c>
      <c r="D379" s="40">
        <v>15.64222</v>
      </c>
      <c r="E379" s="40">
        <v>17.38852</v>
      </c>
      <c r="F379" s="40">
        <v>11.729850000000001</v>
      </c>
      <c r="G379" s="40">
        <v>6.8136399999999995</v>
      </c>
      <c r="I379" s="64" t="s">
        <v>1893</v>
      </c>
      <c r="J379" s="66" t="s">
        <v>6379</v>
      </c>
      <c r="K379" s="55">
        <v>0.11164016360849027</v>
      </c>
      <c r="L379" s="55">
        <v>-0.32542562564266531</v>
      </c>
      <c r="M379" s="55">
        <v>-0.4191195965847816</v>
      </c>
      <c r="N379" s="44"/>
      <c r="O379" s="64" t="s">
        <v>1893</v>
      </c>
      <c r="P379" s="66" t="s">
        <v>6379</v>
      </c>
      <c r="Q379" s="40">
        <v>326166.22620999999</v>
      </c>
      <c r="R379" s="40">
        <v>406337.66014999995</v>
      </c>
      <c r="S379" s="40">
        <v>299422.26260000002</v>
      </c>
      <c r="T379" s="40">
        <v>138922.56453</v>
      </c>
      <c r="U379" s="44"/>
      <c r="V379" s="64" t="s">
        <v>1893</v>
      </c>
      <c r="W379" s="66" t="s">
        <v>6379</v>
      </c>
      <c r="X379" s="55">
        <v>0.24579931181587789</v>
      </c>
      <c r="Y379" s="55">
        <v>-0.26311958756304299</v>
      </c>
      <c r="Z379" s="55">
        <v>-0.53603127795615024</v>
      </c>
    </row>
    <row r="380" spans="2:26" ht="15">
      <c r="B380" s="64" t="s">
        <v>1905</v>
      </c>
      <c r="C380" s="66" t="s">
        <v>6400</v>
      </c>
      <c r="D380" s="40">
        <v>3.1135199999999998</v>
      </c>
      <c r="E380" s="40">
        <v>5.9918699999999996</v>
      </c>
      <c r="F380" s="40">
        <v>8.5063300000000002</v>
      </c>
      <c r="G380" s="40">
        <v>4.9922100000000009</v>
      </c>
      <c r="I380" s="64" t="s">
        <v>1905</v>
      </c>
      <c r="J380" s="66" t="s">
        <v>6400</v>
      </c>
      <c r="K380" s="55">
        <v>0.9244681261080705</v>
      </c>
      <c r="L380" s="55">
        <v>0.41964528602923634</v>
      </c>
      <c r="M380" s="55">
        <v>-0.41311823077637466</v>
      </c>
      <c r="N380" s="44"/>
      <c r="O380" s="64" t="s">
        <v>1905</v>
      </c>
      <c r="P380" s="66" t="s">
        <v>6400</v>
      </c>
      <c r="Q380" s="40">
        <v>75739.715139999986</v>
      </c>
      <c r="R380" s="40">
        <v>148515.20191999999</v>
      </c>
      <c r="S380" s="40">
        <v>228760.11492000005</v>
      </c>
      <c r="T380" s="40">
        <v>126308.89800000002</v>
      </c>
      <c r="U380" s="44"/>
      <c r="V380" s="64" t="s">
        <v>1905</v>
      </c>
      <c r="W380" s="66" t="s">
        <v>6400</v>
      </c>
      <c r="X380" s="55">
        <v>0.96086295869319294</v>
      </c>
      <c r="Y380" s="55">
        <v>0.54031447261018584</v>
      </c>
      <c r="Z380" s="55">
        <v>-0.44785436900059417</v>
      </c>
    </row>
    <row r="381" spans="2:26" ht="15">
      <c r="B381" s="64" t="s">
        <v>1908</v>
      </c>
      <c r="C381" s="66" t="s">
        <v>6407</v>
      </c>
      <c r="D381" s="40">
        <v>0.14502999999999996</v>
      </c>
      <c r="E381" s="40">
        <v>1.9890000000000001E-2</v>
      </c>
      <c r="F381" s="40">
        <v>4.0309999999999999E-2</v>
      </c>
      <c r="G381" s="40">
        <v>2.7390000000000001E-2</v>
      </c>
      <c r="I381" s="64" t="s">
        <v>1908</v>
      </c>
      <c r="J381" s="66" t="s">
        <v>6407</v>
      </c>
      <c r="K381" s="55">
        <v>-0.86285596083568916</v>
      </c>
      <c r="L381" s="55">
        <v>1.0266465560583207</v>
      </c>
      <c r="M381" s="55">
        <v>-0.32051600099230959</v>
      </c>
      <c r="N381" s="44"/>
      <c r="O381" s="64" t="s">
        <v>1908</v>
      </c>
      <c r="P381" s="66" t="s">
        <v>6407</v>
      </c>
      <c r="Q381" s="40">
        <v>276.97601000000003</v>
      </c>
      <c r="R381" s="40">
        <v>78.868200000000002</v>
      </c>
      <c r="S381" s="40">
        <v>161.35782</v>
      </c>
      <c r="T381" s="40">
        <v>80.102760000000004</v>
      </c>
      <c r="U381" s="44"/>
      <c r="V381" s="64" t="s">
        <v>1908</v>
      </c>
      <c r="W381" s="66" t="s">
        <v>6407</v>
      </c>
      <c r="X381" s="55">
        <v>-0.71525259534210206</v>
      </c>
      <c r="Y381" s="55">
        <v>1.0459173659345593</v>
      </c>
      <c r="Z381" s="55">
        <v>-0.50357063574607042</v>
      </c>
    </row>
    <row r="382" spans="2:26" ht="15">
      <c r="B382" s="64" t="s">
        <v>1912</v>
      </c>
      <c r="C382" s="66" t="s">
        <v>6414</v>
      </c>
      <c r="D382" s="40">
        <v>0.12270999999999999</v>
      </c>
      <c r="E382" s="40">
        <v>0.17576</v>
      </c>
      <c r="F382" s="40">
        <v>0.14770000000000003</v>
      </c>
      <c r="G382" s="40">
        <v>4.1739999999999992E-2</v>
      </c>
      <c r="I382" s="64" t="s">
        <v>1912</v>
      </c>
      <c r="J382" s="66" t="s">
        <v>6414</v>
      </c>
      <c r="K382" s="55">
        <v>0.43232010431097723</v>
      </c>
      <c r="L382" s="55">
        <v>-0.15964952207555738</v>
      </c>
      <c r="M382" s="55">
        <v>-0.71740013540961423</v>
      </c>
      <c r="N382" s="44"/>
      <c r="O382" s="64" t="s">
        <v>1912</v>
      </c>
      <c r="P382" s="66" t="s">
        <v>6414</v>
      </c>
      <c r="Q382" s="40">
        <v>23.095980000000001</v>
      </c>
      <c r="R382" s="40">
        <v>20.03623</v>
      </c>
      <c r="S382" s="40">
        <v>23.967069999999996</v>
      </c>
      <c r="T382" s="40">
        <v>10.723949999999999</v>
      </c>
      <c r="U382" s="44"/>
      <c r="V382" s="64" t="s">
        <v>1912</v>
      </c>
      <c r="W382" s="66" t="s">
        <v>6414</v>
      </c>
      <c r="X382" s="55">
        <v>-0.13247976487683144</v>
      </c>
      <c r="Y382" s="55">
        <v>0.19618660795968079</v>
      </c>
      <c r="Z382" s="55">
        <v>-0.55255481792309191</v>
      </c>
    </row>
    <row r="383" spans="2:26" ht="15">
      <c r="B383" s="64" t="s">
        <v>1917</v>
      </c>
      <c r="C383" s="66" t="s">
        <v>6425</v>
      </c>
      <c r="D383" s="40">
        <v>45287.9</v>
      </c>
      <c r="E383" s="40">
        <v>67900.179999999993</v>
      </c>
      <c r="F383" s="40">
        <v>45402.008999999998</v>
      </c>
      <c r="G383" s="40">
        <v>47894.269</v>
      </c>
      <c r="I383" s="64" t="s">
        <v>1917</v>
      </c>
      <c r="J383" s="66" t="s">
        <v>6425</v>
      </c>
      <c r="K383" s="55">
        <v>0.49930069621245399</v>
      </c>
      <c r="L383" s="55">
        <v>-0.33134184622190987</v>
      </c>
      <c r="M383" s="55">
        <v>5.4893165630622187E-2</v>
      </c>
      <c r="N383" s="44"/>
      <c r="O383" s="64" t="s">
        <v>1917</v>
      </c>
      <c r="P383" s="66" t="s">
        <v>6425</v>
      </c>
      <c r="Q383" s="40">
        <v>22724.881130000002</v>
      </c>
      <c r="R383" s="40">
        <v>27986.482740000003</v>
      </c>
      <c r="S383" s="40">
        <v>19391.99181</v>
      </c>
      <c r="T383" s="40">
        <v>15475.027779999999</v>
      </c>
      <c r="U383" s="44"/>
      <c r="V383" s="64" t="s">
        <v>1917</v>
      </c>
      <c r="W383" s="66" t="s">
        <v>6425</v>
      </c>
      <c r="X383" s="55">
        <v>0.23153483531554997</v>
      </c>
      <c r="Y383" s="55">
        <v>-0.30709435729543211</v>
      </c>
      <c r="Z383" s="55">
        <v>-0.2019887419702866</v>
      </c>
    </row>
    <row r="384" spans="2:26" ht="15">
      <c r="B384" s="64" t="s">
        <v>1924</v>
      </c>
      <c r="C384" s="66" t="s">
        <v>6436</v>
      </c>
      <c r="D384" s="40">
        <v>139586.076</v>
      </c>
      <c r="E384" s="40">
        <v>130771.679</v>
      </c>
      <c r="F384" s="40">
        <v>153086.68150000001</v>
      </c>
      <c r="G384" s="40">
        <v>132318.27299999999</v>
      </c>
      <c r="I384" s="64" t="s">
        <v>1924</v>
      </c>
      <c r="J384" s="66" t="s">
        <v>6436</v>
      </c>
      <c r="K384" s="55">
        <v>-6.3146678039720738E-2</v>
      </c>
      <c r="L384" s="55">
        <v>0.17064094206513936</v>
      </c>
      <c r="M384" s="55">
        <v>-0.13566437195256609</v>
      </c>
      <c r="N384" s="44"/>
      <c r="O384" s="64" t="s">
        <v>1924</v>
      </c>
      <c r="P384" s="66" t="s">
        <v>6436</v>
      </c>
      <c r="Q384" s="40">
        <v>199411.44406000004</v>
      </c>
      <c r="R384" s="40">
        <v>178703.1195099999</v>
      </c>
      <c r="S384" s="40">
        <v>211542.30093999996</v>
      </c>
      <c r="T384" s="40">
        <v>158841.32362999997</v>
      </c>
      <c r="U384" s="44"/>
      <c r="V384" s="64" t="s">
        <v>1924</v>
      </c>
      <c r="W384" s="66" t="s">
        <v>6436</v>
      </c>
      <c r="X384" s="55">
        <v>-0.10384722224753207</v>
      </c>
      <c r="Y384" s="55">
        <v>0.18376389578449648</v>
      </c>
      <c r="Z384" s="55">
        <v>-0.24912737110176197</v>
      </c>
    </row>
    <row r="385" spans="1:26" ht="15">
      <c r="B385" s="64" t="s">
        <v>1938</v>
      </c>
      <c r="C385" s="66" t="s">
        <v>6462</v>
      </c>
      <c r="D385" s="40" t="s">
        <v>8868</v>
      </c>
      <c r="E385" s="40">
        <v>21244.400000000001</v>
      </c>
      <c r="F385" s="40">
        <v>87361.884999999995</v>
      </c>
      <c r="G385" s="40" t="s">
        <v>8868</v>
      </c>
      <c r="I385" s="64" t="s">
        <v>1938</v>
      </c>
      <c r="J385" s="66" t="s">
        <v>6462</v>
      </c>
      <c r="K385" s="55" t="s">
        <v>8868</v>
      </c>
      <c r="L385" s="55">
        <v>3.1122312232870772</v>
      </c>
      <c r="M385" s="55">
        <v>-1</v>
      </c>
      <c r="N385" s="44"/>
      <c r="O385" s="64" t="s">
        <v>1938</v>
      </c>
      <c r="P385" s="66" t="s">
        <v>6462</v>
      </c>
      <c r="Q385" s="40" t="s">
        <v>8868</v>
      </c>
      <c r="R385" s="40">
        <v>6267.0285000000003</v>
      </c>
      <c r="S385" s="40">
        <v>28544.331200000001</v>
      </c>
      <c r="T385" s="40" t="s">
        <v>8868</v>
      </c>
      <c r="U385" s="44"/>
      <c r="V385" s="64" t="s">
        <v>1938</v>
      </c>
      <c r="W385" s="66" t="s">
        <v>6462</v>
      </c>
      <c r="X385" s="55" t="s">
        <v>8868</v>
      </c>
      <c r="Y385" s="55">
        <v>3.5546834835680094</v>
      </c>
      <c r="Z385" s="55">
        <v>-1</v>
      </c>
    </row>
    <row r="386" spans="1:26" ht="15">
      <c r="B386" s="64" t="s">
        <v>1940</v>
      </c>
      <c r="C386" s="66" t="s">
        <v>6466</v>
      </c>
      <c r="D386" s="40" t="s">
        <v>8868</v>
      </c>
      <c r="E386" s="40">
        <v>1.1000000000000001</v>
      </c>
      <c r="F386" s="40">
        <v>0.15</v>
      </c>
      <c r="G386" s="40" t="s">
        <v>8868</v>
      </c>
      <c r="I386" s="64" t="s">
        <v>1940</v>
      </c>
      <c r="J386" s="66" t="s">
        <v>6466</v>
      </c>
      <c r="K386" s="55" t="s">
        <v>8868</v>
      </c>
      <c r="L386" s="55">
        <v>-0.86363636363636365</v>
      </c>
      <c r="M386" s="55">
        <v>-1</v>
      </c>
      <c r="N386" s="44"/>
      <c r="O386" s="64" t="s">
        <v>1940</v>
      </c>
      <c r="P386" s="66" t="s">
        <v>6466</v>
      </c>
      <c r="Q386" s="40" t="s">
        <v>8868</v>
      </c>
      <c r="R386" s="40">
        <v>10.649749999999997</v>
      </c>
      <c r="S386" s="40">
        <v>1.431</v>
      </c>
      <c r="T386" s="40" t="s">
        <v>8868</v>
      </c>
      <c r="U386" s="44"/>
      <c r="V386" s="64" t="s">
        <v>1940</v>
      </c>
      <c r="W386" s="66" t="s">
        <v>6466</v>
      </c>
      <c r="X386" s="55" t="s">
        <v>8868</v>
      </c>
      <c r="Y386" s="55">
        <v>-0.86563064860677474</v>
      </c>
      <c r="Z386" s="55">
        <v>-1</v>
      </c>
    </row>
    <row r="387" spans="1:26" ht="15">
      <c r="B387" s="64" t="s">
        <v>1942</v>
      </c>
      <c r="C387" s="66" t="s">
        <v>6470</v>
      </c>
      <c r="D387" s="40" t="s">
        <v>8868</v>
      </c>
      <c r="E387" s="40" t="s">
        <v>8868</v>
      </c>
      <c r="F387" s="40">
        <v>9.14</v>
      </c>
      <c r="G387" s="40" t="s">
        <v>8868</v>
      </c>
      <c r="I387" s="64" t="s">
        <v>1942</v>
      </c>
      <c r="J387" s="66" t="s">
        <v>6470</v>
      </c>
      <c r="K387" s="55" t="s">
        <v>8868</v>
      </c>
      <c r="L387" s="55" t="s">
        <v>8868</v>
      </c>
      <c r="M387" s="55">
        <v>-1</v>
      </c>
      <c r="N387" s="44"/>
      <c r="O387" s="64" t="s">
        <v>1942</v>
      </c>
      <c r="P387" s="66" t="s">
        <v>6470</v>
      </c>
      <c r="Q387" s="40" t="s">
        <v>8868</v>
      </c>
      <c r="R387" s="40" t="s">
        <v>8868</v>
      </c>
      <c r="S387" s="40">
        <v>6.0034000000000001</v>
      </c>
      <c r="T387" s="40" t="s">
        <v>8868</v>
      </c>
      <c r="U387" s="44"/>
      <c r="V387" s="64" t="s">
        <v>1942</v>
      </c>
      <c r="W387" s="66" t="s">
        <v>6470</v>
      </c>
      <c r="X387" s="55" t="s">
        <v>8868</v>
      </c>
      <c r="Y387" s="55" t="s">
        <v>8868</v>
      </c>
      <c r="Z387" s="55">
        <v>-1</v>
      </c>
    </row>
    <row r="388" spans="1:26" ht="15">
      <c r="B388" s="64" t="s">
        <v>1946</v>
      </c>
      <c r="C388" s="66" t="s">
        <v>6477</v>
      </c>
      <c r="D388" s="40">
        <v>4.3650000000000002</v>
      </c>
      <c r="E388" s="40">
        <v>58.95</v>
      </c>
      <c r="F388" s="40" t="s">
        <v>8868</v>
      </c>
      <c r="G388" s="40" t="s">
        <v>8868</v>
      </c>
      <c r="I388" s="64" t="s">
        <v>1946</v>
      </c>
      <c r="J388" s="66" t="s">
        <v>6477</v>
      </c>
      <c r="K388" s="55">
        <v>12.505154639175258</v>
      </c>
      <c r="L388" s="55">
        <v>-1</v>
      </c>
      <c r="M388" s="55" t="s">
        <v>8868</v>
      </c>
      <c r="N388" s="44"/>
      <c r="O388" s="64" t="s">
        <v>1946</v>
      </c>
      <c r="P388" s="66" t="s">
        <v>6477</v>
      </c>
      <c r="Q388" s="40">
        <v>3.3084600000000002</v>
      </c>
      <c r="R388" s="40">
        <v>334.91122999999999</v>
      </c>
      <c r="S388" s="40" t="s">
        <v>8868</v>
      </c>
      <c r="T388" s="40" t="s">
        <v>8868</v>
      </c>
      <c r="U388" s="44"/>
      <c r="V388" s="64" t="s">
        <v>1946</v>
      </c>
      <c r="W388" s="66" t="s">
        <v>6477</v>
      </c>
      <c r="X388" s="55">
        <v>100.22873784177531</v>
      </c>
      <c r="Y388" s="55">
        <v>-1</v>
      </c>
      <c r="Z388" s="55" t="s">
        <v>8868</v>
      </c>
    </row>
    <row r="389" spans="1:26" ht="15">
      <c r="B389" s="64" t="s">
        <v>1952</v>
      </c>
      <c r="C389" s="66" t="s">
        <v>6484</v>
      </c>
      <c r="D389" s="40" t="s">
        <v>8868</v>
      </c>
      <c r="E389" s="40">
        <v>37.200000000000003</v>
      </c>
      <c r="F389" s="40">
        <v>25.347000000000001</v>
      </c>
      <c r="G389" s="40" t="s">
        <v>8868</v>
      </c>
      <c r="I389" s="64" t="s">
        <v>1952</v>
      </c>
      <c r="J389" s="66" t="s">
        <v>6484</v>
      </c>
      <c r="K389" s="55" t="s">
        <v>8868</v>
      </c>
      <c r="L389" s="55">
        <v>-0.31862903225806449</v>
      </c>
      <c r="M389" s="55">
        <v>-1</v>
      </c>
      <c r="N389" s="44"/>
      <c r="O389" s="64" t="s">
        <v>1952</v>
      </c>
      <c r="P389" s="66" t="s">
        <v>6484</v>
      </c>
      <c r="Q389" s="40" t="s">
        <v>8868</v>
      </c>
      <c r="R389" s="40">
        <v>125.679</v>
      </c>
      <c r="S389" s="40">
        <v>120.33808000000001</v>
      </c>
      <c r="T389" s="40" t="s">
        <v>8868</v>
      </c>
      <c r="U389" s="44"/>
      <c r="V389" s="64" t="s">
        <v>1952</v>
      </c>
      <c r="W389" s="66" t="s">
        <v>6484</v>
      </c>
      <c r="X389" s="55" t="s">
        <v>8868</v>
      </c>
      <c r="Y389" s="55">
        <v>-4.2496518909284742E-2</v>
      </c>
      <c r="Z389" s="55">
        <v>-1</v>
      </c>
    </row>
    <row r="390" spans="1:26" s="46" customFormat="1" ht="24" customHeight="1">
      <c r="A390" s="37"/>
      <c r="B390" s="64" t="s">
        <v>1956</v>
      </c>
      <c r="C390" s="66" t="s">
        <v>6491</v>
      </c>
      <c r="D390" s="40">
        <v>8.5370000000000008</v>
      </c>
      <c r="E390" s="40">
        <v>6.94</v>
      </c>
      <c r="F390" s="40" t="s">
        <v>8868</v>
      </c>
      <c r="G390" s="40" t="s">
        <v>8868</v>
      </c>
      <c r="H390" s="37"/>
      <c r="I390" s="64" t="s">
        <v>1956</v>
      </c>
      <c r="J390" s="66" t="s">
        <v>6491</v>
      </c>
      <c r="K390" s="55">
        <v>-0.1870680566943892</v>
      </c>
      <c r="L390" s="55">
        <v>-1</v>
      </c>
      <c r="M390" s="55" t="s">
        <v>8868</v>
      </c>
      <c r="N390" s="44"/>
      <c r="O390" s="64" t="s">
        <v>1956</v>
      </c>
      <c r="P390" s="66" t="s">
        <v>6491</v>
      </c>
      <c r="Q390" s="40">
        <v>5.9990399999999999</v>
      </c>
      <c r="R390" s="40">
        <v>58.921500000000002</v>
      </c>
      <c r="S390" s="40" t="s">
        <v>8868</v>
      </c>
      <c r="T390" s="40" t="s">
        <v>8868</v>
      </c>
      <c r="U390" s="44"/>
      <c r="V390" s="64" t="s">
        <v>1956</v>
      </c>
      <c r="W390" s="66" t="s">
        <v>6491</v>
      </c>
      <c r="X390" s="55">
        <v>8.8218214914386301</v>
      </c>
      <c r="Y390" s="55">
        <v>-1</v>
      </c>
      <c r="Z390" s="55" t="s">
        <v>8868</v>
      </c>
    </row>
    <row r="391" spans="1:26" s="44" customFormat="1" ht="15">
      <c r="A391" s="37"/>
      <c r="B391" s="64" t="s">
        <v>1963</v>
      </c>
      <c r="C391" s="66" t="s">
        <v>6504</v>
      </c>
      <c r="D391" s="40" t="s">
        <v>8868</v>
      </c>
      <c r="E391" s="40" t="s">
        <v>8868</v>
      </c>
      <c r="F391" s="40" t="s">
        <v>8868</v>
      </c>
      <c r="G391" s="40" t="s">
        <v>8868</v>
      </c>
      <c r="H391" s="37"/>
      <c r="I391" s="64" t="s">
        <v>1963</v>
      </c>
      <c r="J391" s="66" t="s">
        <v>6504</v>
      </c>
      <c r="K391" s="55" t="s">
        <v>8868</v>
      </c>
      <c r="L391" s="55" t="s">
        <v>8868</v>
      </c>
      <c r="M391" s="55" t="s">
        <v>8868</v>
      </c>
      <c r="O391" s="64" t="s">
        <v>1963</v>
      </c>
      <c r="P391" s="66" t="s">
        <v>6504</v>
      </c>
      <c r="Q391" s="40" t="s">
        <v>8868</v>
      </c>
      <c r="R391" s="40" t="s">
        <v>8868</v>
      </c>
      <c r="S391" s="40" t="s">
        <v>8868</v>
      </c>
      <c r="T391" s="40" t="s">
        <v>8868</v>
      </c>
      <c r="V391" s="64" t="s">
        <v>1963</v>
      </c>
      <c r="W391" s="66" t="s">
        <v>6504</v>
      </c>
      <c r="X391" s="55" t="s">
        <v>8868</v>
      </c>
      <c r="Y391" s="55" t="s">
        <v>8868</v>
      </c>
      <c r="Z391" s="55" t="s">
        <v>8868</v>
      </c>
    </row>
    <row r="392" spans="1:26" ht="15">
      <c r="B392" s="64" t="s">
        <v>1965</v>
      </c>
      <c r="C392" s="66" t="s">
        <v>6508</v>
      </c>
      <c r="D392" s="40">
        <v>0.12645999999999999</v>
      </c>
      <c r="E392" s="40" t="s">
        <v>8868</v>
      </c>
      <c r="F392" s="40" t="s">
        <v>8868</v>
      </c>
      <c r="G392" s="40" t="s">
        <v>8868</v>
      </c>
      <c r="I392" s="64" t="s">
        <v>1965</v>
      </c>
      <c r="J392" s="66" t="s">
        <v>6508</v>
      </c>
      <c r="K392" s="55">
        <v>-1</v>
      </c>
      <c r="L392" s="55" t="s">
        <v>8868</v>
      </c>
      <c r="M392" s="55" t="s">
        <v>8868</v>
      </c>
      <c r="N392" s="44"/>
      <c r="O392" s="64" t="s">
        <v>1965</v>
      </c>
      <c r="P392" s="66" t="s">
        <v>6508</v>
      </c>
      <c r="Q392" s="40">
        <v>6.8049999999999999E-2</v>
      </c>
      <c r="R392" s="40" t="s">
        <v>8868</v>
      </c>
      <c r="S392" s="40" t="s">
        <v>8868</v>
      </c>
      <c r="T392" s="40" t="s">
        <v>8868</v>
      </c>
      <c r="U392" s="44"/>
      <c r="V392" s="64" t="s">
        <v>1965</v>
      </c>
      <c r="W392" s="66" t="s">
        <v>6508</v>
      </c>
      <c r="X392" s="55">
        <v>-1</v>
      </c>
      <c r="Y392" s="55" t="s">
        <v>8868</v>
      </c>
      <c r="Z392" s="55" t="s">
        <v>8868</v>
      </c>
    </row>
    <row r="393" spans="1:26" ht="15">
      <c r="B393" s="64" t="s">
        <v>1974</v>
      </c>
      <c r="C393" s="66" t="s">
        <v>6523</v>
      </c>
      <c r="D393" s="40">
        <v>0.10299999999999999</v>
      </c>
      <c r="E393" s="40" t="s">
        <v>8868</v>
      </c>
      <c r="F393" s="40" t="s">
        <v>8868</v>
      </c>
      <c r="G393" s="40" t="s">
        <v>8868</v>
      </c>
      <c r="I393" s="64" t="s">
        <v>1974</v>
      </c>
      <c r="J393" s="66" t="s">
        <v>6523</v>
      </c>
      <c r="K393" s="55">
        <v>-1</v>
      </c>
      <c r="L393" s="55" t="s">
        <v>8868</v>
      </c>
      <c r="M393" s="55" t="s">
        <v>8868</v>
      </c>
      <c r="N393" s="44"/>
      <c r="O393" s="64" t="s">
        <v>1974</v>
      </c>
      <c r="P393" s="66" t="s">
        <v>6523</v>
      </c>
      <c r="Q393" s="40">
        <v>2.85405</v>
      </c>
      <c r="R393" s="40" t="s">
        <v>8868</v>
      </c>
      <c r="S393" s="40" t="s">
        <v>8868</v>
      </c>
      <c r="T393" s="40" t="s">
        <v>8868</v>
      </c>
      <c r="U393" s="44"/>
      <c r="V393" s="64" t="s">
        <v>1974</v>
      </c>
      <c r="W393" s="66" t="s">
        <v>6523</v>
      </c>
      <c r="X393" s="55">
        <v>-1</v>
      </c>
      <c r="Y393" s="55" t="s">
        <v>8868</v>
      </c>
      <c r="Z393" s="55" t="s">
        <v>8868</v>
      </c>
    </row>
    <row r="394" spans="1:26" ht="15">
      <c r="B394" s="64" t="s">
        <v>1977</v>
      </c>
      <c r="C394" s="66" t="s">
        <v>6527</v>
      </c>
      <c r="D394" s="40" t="s">
        <v>8868</v>
      </c>
      <c r="E394" s="40" t="s">
        <v>8868</v>
      </c>
      <c r="F394" s="40">
        <v>0.161</v>
      </c>
      <c r="G394" s="40">
        <v>0.17930000000000001</v>
      </c>
      <c r="I394" s="64" t="s">
        <v>1977</v>
      </c>
      <c r="J394" s="66" t="s">
        <v>6527</v>
      </c>
      <c r="K394" s="55" t="s">
        <v>8868</v>
      </c>
      <c r="L394" s="55" t="s">
        <v>8868</v>
      </c>
      <c r="M394" s="55">
        <v>0.11366459627329206</v>
      </c>
      <c r="N394" s="44"/>
      <c r="O394" s="64" t="s">
        <v>1977</v>
      </c>
      <c r="P394" s="66" t="s">
        <v>6527</v>
      </c>
      <c r="Q394" s="40" t="s">
        <v>8868</v>
      </c>
      <c r="R394" s="40" t="s">
        <v>8868</v>
      </c>
      <c r="S394" s="40">
        <v>1.2023499999999998</v>
      </c>
      <c r="T394" s="40">
        <v>2.09619</v>
      </c>
      <c r="U394" s="44"/>
      <c r="V394" s="64" t="s">
        <v>1977</v>
      </c>
      <c r="W394" s="66" t="s">
        <v>6527</v>
      </c>
      <c r="X394" s="55" t="s">
        <v>8868</v>
      </c>
      <c r="Y394" s="55" t="s">
        <v>8868</v>
      </c>
      <c r="Z394" s="55">
        <v>0.74341082047656704</v>
      </c>
    </row>
    <row r="395" spans="1:26" ht="15">
      <c r="B395" s="64" t="s">
        <v>1983</v>
      </c>
      <c r="C395" s="66" t="s">
        <v>6534</v>
      </c>
      <c r="D395" s="40" t="s">
        <v>8868</v>
      </c>
      <c r="E395" s="40" t="s">
        <v>8868</v>
      </c>
      <c r="F395" s="40">
        <v>39.11</v>
      </c>
      <c r="G395" s="40">
        <v>98.18</v>
      </c>
      <c r="I395" s="64" t="s">
        <v>1983</v>
      </c>
      <c r="J395" s="66" t="s">
        <v>6534</v>
      </c>
      <c r="K395" s="55" t="s">
        <v>8868</v>
      </c>
      <c r="L395" s="55" t="s">
        <v>8868</v>
      </c>
      <c r="M395" s="55">
        <v>1.5103554078240862</v>
      </c>
      <c r="N395" s="44"/>
      <c r="O395" s="64" t="s">
        <v>1983</v>
      </c>
      <c r="P395" s="66" t="s">
        <v>6534</v>
      </c>
      <c r="Q395" s="40" t="s">
        <v>8868</v>
      </c>
      <c r="R395" s="40" t="s">
        <v>8868</v>
      </c>
      <c r="S395" s="40">
        <v>57.622450000000001</v>
      </c>
      <c r="T395" s="40">
        <v>172.30590000000001</v>
      </c>
      <c r="U395" s="44"/>
      <c r="V395" s="64" t="s">
        <v>1983</v>
      </c>
      <c r="W395" s="66" t="s">
        <v>6534</v>
      </c>
      <c r="X395" s="55" t="s">
        <v>8868</v>
      </c>
      <c r="Y395" s="55" t="s">
        <v>8868</v>
      </c>
      <c r="Z395" s="55">
        <v>1.9902564018017284</v>
      </c>
    </row>
    <row r="396" spans="1:26" ht="15">
      <c r="B396" s="64" t="s">
        <v>1986</v>
      </c>
      <c r="C396" s="66" t="s">
        <v>6538</v>
      </c>
      <c r="D396" s="40">
        <v>0.54600000000000004</v>
      </c>
      <c r="E396" s="40">
        <v>0.874</v>
      </c>
      <c r="F396" s="40" t="s">
        <v>8868</v>
      </c>
      <c r="G396" s="40" t="s">
        <v>8868</v>
      </c>
      <c r="I396" s="64" t="s">
        <v>1986</v>
      </c>
      <c r="J396" s="66" t="s">
        <v>6538</v>
      </c>
      <c r="K396" s="55">
        <v>0.6007326007326006</v>
      </c>
      <c r="L396" s="55">
        <v>-1</v>
      </c>
      <c r="M396" s="55" t="s">
        <v>8868</v>
      </c>
      <c r="N396" s="44"/>
      <c r="O396" s="64" t="s">
        <v>1986</v>
      </c>
      <c r="P396" s="66" t="s">
        <v>6538</v>
      </c>
      <c r="Q396" s="40">
        <v>4.0895400000000004</v>
      </c>
      <c r="R396" s="40">
        <v>0.96140000000000003</v>
      </c>
      <c r="S396" s="40" t="s">
        <v>8868</v>
      </c>
      <c r="T396" s="40" t="s">
        <v>8868</v>
      </c>
      <c r="U396" s="44"/>
      <c r="V396" s="64" t="s">
        <v>1986</v>
      </c>
      <c r="W396" s="66" t="s">
        <v>6538</v>
      </c>
      <c r="X396" s="55">
        <v>-0.76491243513940443</v>
      </c>
      <c r="Y396" s="55">
        <v>-1</v>
      </c>
      <c r="Z396" s="55" t="s">
        <v>8868</v>
      </c>
    </row>
    <row r="397" spans="1:26" ht="15">
      <c r="B397" s="64" t="s">
        <v>1990</v>
      </c>
      <c r="C397" s="66" t="s">
        <v>6545</v>
      </c>
      <c r="D397" s="40">
        <v>2.3849999999999998</v>
      </c>
      <c r="E397" s="40">
        <v>7.0999999999999995E-3</v>
      </c>
      <c r="F397" s="40">
        <v>0.19481000000000001</v>
      </c>
      <c r="G397" s="40">
        <v>2.0737799999999997</v>
      </c>
      <c r="I397" s="64" t="s">
        <v>1990</v>
      </c>
      <c r="J397" s="66" t="s">
        <v>6545</v>
      </c>
      <c r="K397" s="55">
        <v>-0.99702306079664571</v>
      </c>
      <c r="L397" s="55">
        <v>26.438028169014089</v>
      </c>
      <c r="M397" s="55">
        <v>9.6451414198449754</v>
      </c>
      <c r="N397" s="44"/>
      <c r="O397" s="64" t="s">
        <v>1990</v>
      </c>
      <c r="P397" s="66" t="s">
        <v>6545</v>
      </c>
      <c r="Q397" s="40">
        <v>11.607299999999999</v>
      </c>
      <c r="R397" s="40">
        <v>5.9985600000000003</v>
      </c>
      <c r="S397" s="40">
        <v>9.2537000000000003</v>
      </c>
      <c r="T397" s="40">
        <v>1.4917899999999999</v>
      </c>
      <c r="U397" s="44"/>
      <c r="V397" s="64" t="s">
        <v>1990</v>
      </c>
      <c r="W397" s="66" t="s">
        <v>6545</v>
      </c>
      <c r="X397" s="55">
        <v>-0.48320798118425468</v>
      </c>
      <c r="Y397" s="55">
        <v>0.5426535701901789</v>
      </c>
      <c r="Z397" s="55">
        <v>-0.83878988944962551</v>
      </c>
    </row>
    <row r="398" spans="1:26" ht="15">
      <c r="B398" s="64" t="s">
        <v>2004</v>
      </c>
      <c r="C398" s="66" t="s">
        <v>6563</v>
      </c>
      <c r="D398" s="40">
        <v>4.9500000000000004E-3</v>
      </c>
      <c r="E398" s="40">
        <v>2.5000000000000001E-3</v>
      </c>
      <c r="F398" s="40">
        <v>1.6000000000000001E-3</v>
      </c>
      <c r="G398" s="40">
        <v>0.751</v>
      </c>
      <c r="I398" s="64" t="s">
        <v>2004</v>
      </c>
      <c r="J398" s="66" t="s">
        <v>6563</v>
      </c>
      <c r="K398" s="55">
        <v>-0.49494949494949503</v>
      </c>
      <c r="L398" s="55">
        <v>-0.36</v>
      </c>
      <c r="M398" s="55">
        <v>468.375</v>
      </c>
      <c r="N398" s="44"/>
      <c r="O398" s="64" t="s">
        <v>2004</v>
      </c>
      <c r="P398" s="66" t="s">
        <v>6563</v>
      </c>
      <c r="Q398" s="40">
        <v>1.02451</v>
      </c>
      <c r="R398" s="40">
        <v>1.75</v>
      </c>
      <c r="S398" s="40">
        <v>1.69547</v>
      </c>
      <c r="T398" s="40">
        <v>2.7635000000000001</v>
      </c>
      <c r="U398" s="44"/>
      <c r="V398" s="64" t="s">
        <v>2004</v>
      </c>
      <c r="W398" s="66" t="s">
        <v>6563</v>
      </c>
      <c r="X398" s="55">
        <v>0.70813364437633597</v>
      </c>
      <c r="Y398" s="55">
        <v>-3.1159999999999966E-2</v>
      </c>
      <c r="Z398" s="55">
        <v>0.62993152341238723</v>
      </c>
    </row>
    <row r="399" spans="1:26" ht="15">
      <c r="B399" s="64" t="s">
        <v>2015</v>
      </c>
      <c r="C399" s="66" t="s">
        <v>6577</v>
      </c>
      <c r="D399" s="40" t="s">
        <v>8868</v>
      </c>
      <c r="E399" s="40">
        <v>0.10249999999999999</v>
      </c>
      <c r="F399" s="40">
        <v>8.8029999999999997E-2</v>
      </c>
      <c r="G399" s="40">
        <v>0.33190000000000003</v>
      </c>
      <c r="I399" s="64" t="s">
        <v>2015</v>
      </c>
      <c r="J399" s="66" t="s">
        <v>6577</v>
      </c>
      <c r="K399" s="55" t="s">
        <v>8868</v>
      </c>
      <c r="L399" s="55">
        <v>-0.14117073170731709</v>
      </c>
      <c r="M399" s="55">
        <v>2.7703055776439856</v>
      </c>
      <c r="N399" s="44"/>
      <c r="O399" s="64" t="s">
        <v>2015</v>
      </c>
      <c r="P399" s="66" t="s">
        <v>6577</v>
      </c>
      <c r="Q399" s="40" t="s">
        <v>8868</v>
      </c>
      <c r="R399" s="40">
        <v>2.4347300000000001</v>
      </c>
      <c r="S399" s="40">
        <v>4.9620200000000008</v>
      </c>
      <c r="T399" s="40">
        <v>1.9447499999999998</v>
      </c>
      <c r="U399" s="44"/>
      <c r="V399" s="64" t="s">
        <v>2015</v>
      </c>
      <c r="W399" s="66" t="s">
        <v>6577</v>
      </c>
      <c r="X399" s="55" t="s">
        <v>8868</v>
      </c>
      <c r="Y399" s="55">
        <v>1.0380165357144326</v>
      </c>
      <c r="Z399" s="55">
        <v>-0.60807292191486551</v>
      </c>
    </row>
    <row r="400" spans="1:26" ht="15">
      <c r="B400" s="64" t="s">
        <v>2032</v>
      </c>
      <c r="C400" s="66" t="s">
        <v>6604</v>
      </c>
      <c r="D400" s="40">
        <v>0.13</v>
      </c>
      <c r="E400" s="40" t="s">
        <v>8868</v>
      </c>
      <c r="F400" s="40" t="s">
        <v>8868</v>
      </c>
      <c r="G400" s="40">
        <v>5.6150000000000002</v>
      </c>
      <c r="I400" s="64" t="s">
        <v>2032</v>
      </c>
      <c r="J400" s="66" t="s">
        <v>6604</v>
      </c>
      <c r="K400" s="55">
        <v>-1</v>
      </c>
      <c r="L400" s="55" t="s">
        <v>8868</v>
      </c>
      <c r="M400" s="55" t="s">
        <v>8868</v>
      </c>
      <c r="N400" s="44"/>
      <c r="O400" s="64" t="s">
        <v>2032</v>
      </c>
      <c r="P400" s="66" t="s">
        <v>6604</v>
      </c>
      <c r="Q400" s="40">
        <v>0.76783000000000001</v>
      </c>
      <c r="R400" s="40" t="s">
        <v>8868</v>
      </c>
      <c r="S400" s="40" t="s">
        <v>8868</v>
      </c>
      <c r="T400" s="40">
        <v>7.82</v>
      </c>
      <c r="U400" s="44"/>
      <c r="V400" s="64" t="s">
        <v>2032</v>
      </c>
      <c r="W400" s="66" t="s">
        <v>6604</v>
      </c>
      <c r="X400" s="55">
        <v>-1</v>
      </c>
      <c r="Y400" s="55" t="s">
        <v>8868</v>
      </c>
      <c r="Z400" s="55" t="s">
        <v>8868</v>
      </c>
    </row>
    <row r="401" spans="2:26" ht="15">
      <c r="B401" s="64" t="s">
        <v>2035</v>
      </c>
      <c r="C401" s="66" t="s">
        <v>6608</v>
      </c>
      <c r="D401" s="40">
        <v>163.20025000000001</v>
      </c>
      <c r="E401" s="40" t="s">
        <v>8868</v>
      </c>
      <c r="F401" s="40" t="s">
        <v>8868</v>
      </c>
      <c r="G401" s="40">
        <v>0.16800000000000001</v>
      </c>
      <c r="I401" s="64" t="s">
        <v>2035</v>
      </c>
      <c r="J401" s="66" t="s">
        <v>6608</v>
      </c>
      <c r="K401" s="55">
        <v>-1</v>
      </c>
      <c r="L401" s="55" t="s">
        <v>8868</v>
      </c>
      <c r="M401" s="55" t="s">
        <v>8868</v>
      </c>
      <c r="N401" s="44"/>
      <c r="O401" s="64" t="s">
        <v>2035</v>
      </c>
      <c r="P401" s="66" t="s">
        <v>6608</v>
      </c>
      <c r="Q401" s="40">
        <v>28.43318</v>
      </c>
      <c r="R401" s="40" t="s">
        <v>8868</v>
      </c>
      <c r="S401" s="40" t="s">
        <v>8868</v>
      </c>
      <c r="T401" s="40">
        <v>5.04E-2</v>
      </c>
      <c r="U401" s="44"/>
      <c r="V401" s="64" t="s">
        <v>2035</v>
      </c>
      <c r="W401" s="66" t="s">
        <v>6608</v>
      </c>
      <c r="X401" s="55">
        <v>-1</v>
      </c>
      <c r="Y401" s="55" t="s">
        <v>8868</v>
      </c>
      <c r="Z401" s="55" t="s">
        <v>8868</v>
      </c>
    </row>
    <row r="402" spans="2:26" ht="15">
      <c r="B402" s="64" t="s">
        <v>2040</v>
      </c>
      <c r="C402" s="66" t="s">
        <v>6617</v>
      </c>
      <c r="D402" s="40">
        <v>4.1633999999999993</v>
      </c>
      <c r="E402" s="40">
        <v>3.242</v>
      </c>
      <c r="F402" s="40">
        <v>1.2381500000000001</v>
      </c>
      <c r="G402" s="40">
        <v>1.2940699999999998</v>
      </c>
      <c r="I402" s="64" t="s">
        <v>2040</v>
      </c>
      <c r="J402" s="66" t="s">
        <v>6617</v>
      </c>
      <c r="K402" s="55">
        <v>-0.22130950665321603</v>
      </c>
      <c r="L402" s="55">
        <v>-0.61809068476249229</v>
      </c>
      <c r="M402" s="55">
        <v>4.5164156200783179E-2</v>
      </c>
      <c r="N402" s="44"/>
      <c r="O402" s="64" t="s">
        <v>2040</v>
      </c>
      <c r="P402" s="66" t="s">
        <v>6617</v>
      </c>
      <c r="Q402" s="40">
        <v>5.0199999999999996</v>
      </c>
      <c r="R402" s="40">
        <v>6.1421900000000003</v>
      </c>
      <c r="S402" s="40">
        <v>12.88725</v>
      </c>
      <c r="T402" s="40">
        <v>3.3</v>
      </c>
      <c r="U402" s="44"/>
      <c r="V402" s="64" t="s">
        <v>2040</v>
      </c>
      <c r="W402" s="66" t="s">
        <v>6617</v>
      </c>
      <c r="X402" s="55">
        <v>0.22354382470119538</v>
      </c>
      <c r="Y402" s="55">
        <v>1.0981522877019434</v>
      </c>
      <c r="Z402" s="55">
        <v>-0.74393295699237627</v>
      </c>
    </row>
    <row r="403" spans="2:26" ht="15">
      <c r="B403" s="64" t="s">
        <v>2046</v>
      </c>
      <c r="C403" s="66" t="s">
        <v>6629</v>
      </c>
      <c r="D403" s="40" t="s">
        <v>8868</v>
      </c>
      <c r="E403" s="40" t="s">
        <v>8868</v>
      </c>
      <c r="F403" s="40" t="s">
        <v>8868</v>
      </c>
      <c r="G403" s="40">
        <v>1.1000000000000001E-3</v>
      </c>
      <c r="I403" s="64" t="s">
        <v>2046</v>
      </c>
      <c r="J403" s="66" t="s">
        <v>6629</v>
      </c>
      <c r="K403" s="55" t="s">
        <v>8868</v>
      </c>
      <c r="L403" s="55" t="s">
        <v>8868</v>
      </c>
      <c r="M403" s="55" t="s">
        <v>8868</v>
      </c>
      <c r="N403" s="44"/>
      <c r="O403" s="64" t="s">
        <v>2046</v>
      </c>
      <c r="P403" s="66" t="s">
        <v>6629</v>
      </c>
      <c r="Q403" s="40" t="s">
        <v>8868</v>
      </c>
      <c r="R403" s="40" t="s">
        <v>8868</v>
      </c>
      <c r="S403" s="40" t="s">
        <v>8868</v>
      </c>
      <c r="T403" s="40">
        <v>3.7789999999999997E-2</v>
      </c>
      <c r="U403" s="44"/>
      <c r="V403" s="64" t="s">
        <v>2046</v>
      </c>
      <c r="W403" s="66" t="s">
        <v>6629</v>
      </c>
      <c r="X403" s="55" t="s">
        <v>8868</v>
      </c>
      <c r="Y403" s="55" t="s">
        <v>8868</v>
      </c>
      <c r="Z403" s="55" t="s">
        <v>8868</v>
      </c>
    </row>
    <row r="404" spans="2:26" ht="15">
      <c r="B404" s="64" t="s">
        <v>2049</v>
      </c>
      <c r="C404" s="66" t="s">
        <v>6633</v>
      </c>
      <c r="D404" s="40" t="s">
        <v>8868</v>
      </c>
      <c r="E404" s="40" t="s">
        <v>8868</v>
      </c>
      <c r="F404" s="40" t="s">
        <v>8868</v>
      </c>
      <c r="G404" s="40">
        <v>2.8300000000000001E-3</v>
      </c>
      <c r="I404" s="64" t="s">
        <v>2049</v>
      </c>
      <c r="J404" s="66" t="s">
        <v>6633</v>
      </c>
      <c r="K404" s="55" t="s">
        <v>8868</v>
      </c>
      <c r="L404" s="55" t="s">
        <v>8868</v>
      </c>
      <c r="M404" s="55" t="s">
        <v>8868</v>
      </c>
      <c r="N404" s="44"/>
      <c r="O404" s="64" t="s">
        <v>2049</v>
      </c>
      <c r="P404" s="66" t="s">
        <v>6633</v>
      </c>
      <c r="Q404" s="40" t="s">
        <v>8868</v>
      </c>
      <c r="R404" s="40" t="s">
        <v>8868</v>
      </c>
      <c r="S404" s="40" t="s">
        <v>8868</v>
      </c>
      <c r="T404" s="40">
        <v>7.0379999999999998E-2</v>
      </c>
      <c r="U404" s="44"/>
      <c r="V404" s="64" t="s">
        <v>2049</v>
      </c>
      <c r="W404" s="66" t="s">
        <v>6633</v>
      </c>
      <c r="X404" s="55" t="s">
        <v>8868</v>
      </c>
      <c r="Y404" s="55" t="s">
        <v>8868</v>
      </c>
      <c r="Z404" s="55" t="s">
        <v>8868</v>
      </c>
    </row>
    <row r="405" spans="2:26" ht="15">
      <c r="B405" s="64" t="s">
        <v>2052</v>
      </c>
      <c r="C405" s="66" t="s">
        <v>6637</v>
      </c>
      <c r="D405" s="40" t="s">
        <v>8868</v>
      </c>
      <c r="E405" s="40">
        <v>0.23499999999999999</v>
      </c>
      <c r="F405" s="40">
        <v>0.54474</v>
      </c>
      <c r="G405" s="40">
        <v>0.3755</v>
      </c>
      <c r="I405" s="64" t="s">
        <v>2052</v>
      </c>
      <c r="J405" s="66" t="s">
        <v>6637</v>
      </c>
      <c r="K405" s="55" t="s">
        <v>8868</v>
      </c>
      <c r="L405" s="55">
        <v>1.3180425531914897</v>
      </c>
      <c r="M405" s="55">
        <v>-0.31068032455850503</v>
      </c>
      <c r="N405" s="44"/>
      <c r="O405" s="64" t="s">
        <v>2052</v>
      </c>
      <c r="P405" s="66" t="s">
        <v>6637</v>
      </c>
      <c r="Q405" s="40" t="s">
        <v>8868</v>
      </c>
      <c r="R405" s="40">
        <v>0.17</v>
      </c>
      <c r="S405" s="40">
        <v>1.18086</v>
      </c>
      <c r="T405" s="40">
        <v>1.1882200000000001</v>
      </c>
      <c r="U405" s="44"/>
      <c r="V405" s="64" t="s">
        <v>2052</v>
      </c>
      <c r="W405" s="66" t="s">
        <v>6637</v>
      </c>
      <c r="X405" s="55" t="s">
        <v>8868</v>
      </c>
      <c r="Y405" s="55">
        <v>5.9462352941176464</v>
      </c>
      <c r="Z405" s="55">
        <v>6.232745626069125E-3</v>
      </c>
    </row>
    <row r="406" spans="2:26" ht="15">
      <c r="B406" s="64" t="s">
        <v>2058</v>
      </c>
      <c r="C406" s="66" t="s">
        <v>6650</v>
      </c>
      <c r="D406" s="40">
        <v>1.1949999999999999E-2</v>
      </c>
      <c r="E406" s="40">
        <v>1.4454500000000001</v>
      </c>
      <c r="F406" s="40">
        <v>1.2181500000000001</v>
      </c>
      <c r="G406" s="40">
        <v>1.00972</v>
      </c>
      <c r="I406" s="64" t="s">
        <v>2058</v>
      </c>
      <c r="J406" s="66" t="s">
        <v>6650</v>
      </c>
      <c r="K406" s="55">
        <v>119.95815899581592</v>
      </c>
      <c r="L406" s="55">
        <v>-0.15725206683039883</v>
      </c>
      <c r="M406" s="55">
        <v>-0.171103722858433</v>
      </c>
      <c r="N406" s="44"/>
      <c r="O406" s="64" t="s">
        <v>2058</v>
      </c>
      <c r="P406" s="66" t="s">
        <v>6650</v>
      </c>
      <c r="Q406" s="40">
        <v>0.31755</v>
      </c>
      <c r="R406" s="40">
        <v>23.198040000000002</v>
      </c>
      <c r="S406" s="40">
        <v>22.041810000000005</v>
      </c>
      <c r="T406" s="40">
        <v>3.7379099999999998</v>
      </c>
      <c r="U406" s="44"/>
      <c r="V406" s="64" t="s">
        <v>2058</v>
      </c>
      <c r="W406" s="66" t="s">
        <v>6650</v>
      </c>
      <c r="X406" s="55">
        <v>72.053188474256032</v>
      </c>
      <c r="Y406" s="55">
        <v>-4.9841710765219704E-2</v>
      </c>
      <c r="Z406" s="55">
        <v>-0.83041728424299099</v>
      </c>
    </row>
    <row r="407" spans="2:26" ht="15">
      <c r="B407" s="64" t="s">
        <v>2084</v>
      </c>
      <c r="C407" s="66" t="s">
        <v>6698</v>
      </c>
      <c r="D407" s="40">
        <v>0.32184999999999997</v>
      </c>
      <c r="E407" s="40">
        <v>2.1600000000000001E-2</v>
      </c>
      <c r="F407" s="40">
        <v>5.3609999999999998E-2</v>
      </c>
      <c r="G407" s="40">
        <v>1.92E-3</v>
      </c>
      <c r="I407" s="64" t="s">
        <v>2084</v>
      </c>
      <c r="J407" s="66" t="s">
        <v>6698</v>
      </c>
      <c r="K407" s="55">
        <v>-0.93288799130029521</v>
      </c>
      <c r="L407" s="55">
        <v>1.4819444444444443</v>
      </c>
      <c r="M407" s="55">
        <v>-0.9641857862339116</v>
      </c>
      <c r="N407" s="44"/>
      <c r="O407" s="64" t="s">
        <v>2084</v>
      </c>
      <c r="P407" s="66" t="s">
        <v>6698</v>
      </c>
      <c r="Q407" s="40">
        <v>4.0095299999999998</v>
      </c>
      <c r="R407" s="40">
        <v>1.1599999999999999</v>
      </c>
      <c r="S407" s="40">
        <v>4.3113900000000003</v>
      </c>
      <c r="T407" s="40">
        <v>0.15590000000000004</v>
      </c>
      <c r="U407" s="44"/>
      <c r="V407" s="64" t="s">
        <v>2084</v>
      </c>
      <c r="W407" s="66" t="s">
        <v>6698</v>
      </c>
      <c r="X407" s="55">
        <v>-0.71068928278376764</v>
      </c>
      <c r="Y407" s="55">
        <v>2.7167155172413797</v>
      </c>
      <c r="Z407" s="55">
        <v>-0.96383996808453887</v>
      </c>
    </row>
    <row r="408" spans="2:26" ht="15">
      <c r="B408" s="64" t="s">
        <v>2096</v>
      </c>
      <c r="C408" s="66" t="s">
        <v>6714</v>
      </c>
      <c r="D408" s="40">
        <v>0.16</v>
      </c>
      <c r="E408" s="40" t="s">
        <v>8868</v>
      </c>
      <c r="F408" s="40">
        <v>7.3999999999999996E-2</v>
      </c>
      <c r="G408" s="40" t="s">
        <v>8868</v>
      </c>
      <c r="I408" s="64" t="s">
        <v>2096</v>
      </c>
      <c r="J408" s="66" t="s">
        <v>6714</v>
      </c>
      <c r="K408" s="55">
        <v>-1</v>
      </c>
      <c r="L408" s="55" t="s">
        <v>8868</v>
      </c>
      <c r="M408" s="55">
        <v>-1</v>
      </c>
      <c r="N408" s="44"/>
      <c r="O408" s="64" t="s">
        <v>2096</v>
      </c>
      <c r="P408" s="66" t="s">
        <v>6714</v>
      </c>
      <c r="Q408" s="40">
        <v>0.15</v>
      </c>
      <c r="R408" s="40" t="s">
        <v>8868</v>
      </c>
      <c r="S408" s="40">
        <v>1.9975799999999999</v>
      </c>
      <c r="T408" s="40" t="s">
        <v>8868</v>
      </c>
      <c r="U408" s="44"/>
      <c r="V408" s="64" t="s">
        <v>2096</v>
      </c>
      <c r="W408" s="66" t="s">
        <v>6714</v>
      </c>
      <c r="X408" s="55">
        <v>-1</v>
      </c>
      <c r="Y408" s="55" t="s">
        <v>8868</v>
      </c>
      <c r="Z408" s="55">
        <v>-1</v>
      </c>
    </row>
    <row r="409" spans="2:26" ht="15">
      <c r="B409" s="64" t="s">
        <v>2101</v>
      </c>
      <c r="C409" s="66" t="s">
        <v>6724</v>
      </c>
      <c r="D409" s="40" t="s">
        <v>8868</v>
      </c>
      <c r="E409" s="40" t="s">
        <v>8868</v>
      </c>
      <c r="F409" s="40">
        <v>0.08</v>
      </c>
      <c r="G409" s="40" t="s">
        <v>8868</v>
      </c>
      <c r="I409" s="64" t="s">
        <v>2101</v>
      </c>
      <c r="J409" s="66" t="s">
        <v>6724</v>
      </c>
      <c r="K409" s="55" t="s">
        <v>8868</v>
      </c>
      <c r="L409" s="55" t="s">
        <v>8868</v>
      </c>
      <c r="M409" s="55">
        <v>-1</v>
      </c>
      <c r="N409" s="44"/>
      <c r="O409" s="64" t="s">
        <v>2101</v>
      </c>
      <c r="P409" s="66" t="s">
        <v>6724</v>
      </c>
      <c r="Q409" s="40" t="s">
        <v>8868</v>
      </c>
      <c r="R409" s="40" t="s">
        <v>8868</v>
      </c>
      <c r="S409" s="40">
        <v>1</v>
      </c>
      <c r="T409" s="40" t="s">
        <v>8868</v>
      </c>
      <c r="U409" s="44"/>
      <c r="V409" s="64" t="s">
        <v>2101</v>
      </c>
      <c r="W409" s="66" t="s">
        <v>6724</v>
      </c>
      <c r="X409" s="55" t="s">
        <v>8868</v>
      </c>
      <c r="Y409" s="55" t="s">
        <v>8868</v>
      </c>
      <c r="Z409" s="55">
        <v>-1</v>
      </c>
    </row>
    <row r="410" spans="2:26" ht="15">
      <c r="B410" s="64" t="s">
        <v>2104</v>
      </c>
      <c r="C410" s="66" t="s">
        <v>6728</v>
      </c>
      <c r="D410" s="40">
        <v>1.2999999999999999E-2</v>
      </c>
      <c r="E410" s="40" t="s">
        <v>8868</v>
      </c>
      <c r="F410" s="40">
        <v>1.3599999999999999E-2</v>
      </c>
      <c r="G410" s="40">
        <v>6.8999999999999997E-4</v>
      </c>
      <c r="I410" s="64" t="s">
        <v>2104</v>
      </c>
      <c r="J410" s="66" t="s">
        <v>6728</v>
      </c>
      <c r="K410" s="55">
        <v>-1</v>
      </c>
      <c r="L410" s="55" t="s">
        <v>8868</v>
      </c>
      <c r="M410" s="55">
        <v>-0.9492647058823529</v>
      </c>
      <c r="N410" s="44"/>
      <c r="O410" s="64" t="s">
        <v>2104</v>
      </c>
      <c r="P410" s="66" t="s">
        <v>6728</v>
      </c>
      <c r="Q410" s="40">
        <v>0.45624000000000003</v>
      </c>
      <c r="R410" s="40" t="s">
        <v>8868</v>
      </c>
      <c r="S410" s="40">
        <v>0.40057999999999999</v>
      </c>
      <c r="T410" s="40">
        <v>1.9530000000000002E-2</v>
      </c>
      <c r="U410" s="44"/>
      <c r="V410" s="64" t="s">
        <v>2104</v>
      </c>
      <c r="W410" s="66" t="s">
        <v>6728</v>
      </c>
      <c r="X410" s="55">
        <v>-1</v>
      </c>
      <c r="Y410" s="55" t="s">
        <v>8868</v>
      </c>
      <c r="Z410" s="55">
        <v>-0.95124569374407109</v>
      </c>
    </row>
    <row r="411" spans="2:26" ht="15">
      <c r="B411" s="64" t="s">
        <v>2107</v>
      </c>
      <c r="C411" s="66" t="s">
        <v>6732</v>
      </c>
      <c r="D411" s="40" t="s">
        <v>8868</v>
      </c>
      <c r="E411" s="40" t="s">
        <v>8868</v>
      </c>
      <c r="F411" s="40">
        <v>4.0399999999999998E-2</v>
      </c>
      <c r="G411" s="40">
        <v>0.14499999999999999</v>
      </c>
      <c r="I411" s="64" t="s">
        <v>2107</v>
      </c>
      <c r="J411" s="66" t="s">
        <v>6732</v>
      </c>
      <c r="K411" s="55" t="s">
        <v>8868</v>
      </c>
      <c r="L411" s="55" t="s">
        <v>8868</v>
      </c>
      <c r="M411" s="55">
        <v>2.5891089108910892</v>
      </c>
      <c r="N411" s="44"/>
      <c r="O411" s="64" t="s">
        <v>2107</v>
      </c>
      <c r="P411" s="66" t="s">
        <v>6732</v>
      </c>
      <c r="Q411" s="40" t="s">
        <v>8868</v>
      </c>
      <c r="R411" s="40" t="s">
        <v>8868</v>
      </c>
      <c r="S411" s="40">
        <v>2.8759999999999999</v>
      </c>
      <c r="T411" s="40">
        <v>0.18462000000000001</v>
      </c>
      <c r="U411" s="44"/>
      <c r="V411" s="64" t="s">
        <v>2107</v>
      </c>
      <c r="W411" s="66" t="s">
        <v>6732</v>
      </c>
      <c r="X411" s="55" t="s">
        <v>8868</v>
      </c>
      <c r="Y411" s="55" t="s">
        <v>8868</v>
      </c>
      <c r="Z411" s="55">
        <v>-0.93580667593880384</v>
      </c>
    </row>
    <row r="412" spans="2:26" ht="15">
      <c r="B412" s="64" t="s">
        <v>2111</v>
      </c>
      <c r="C412" s="66" t="s">
        <v>6739</v>
      </c>
      <c r="D412" s="40">
        <v>1.1951700000000001</v>
      </c>
      <c r="E412" s="40">
        <v>0.875</v>
      </c>
      <c r="F412" s="40">
        <v>3.8484099999999999</v>
      </c>
      <c r="G412" s="40">
        <v>181.75661000000002</v>
      </c>
      <c r="I412" s="64" t="s">
        <v>2111</v>
      </c>
      <c r="J412" s="66" t="s">
        <v>6739</v>
      </c>
      <c r="K412" s="55">
        <v>-0.26788657680497341</v>
      </c>
      <c r="L412" s="55">
        <v>3.3981828571428574</v>
      </c>
      <c r="M412" s="55">
        <v>46.229014060352206</v>
      </c>
      <c r="N412" s="44"/>
      <c r="O412" s="64" t="s">
        <v>2111</v>
      </c>
      <c r="P412" s="66" t="s">
        <v>6739</v>
      </c>
      <c r="Q412" s="40">
        <v>11.907349999999999</v>
      </c>
      <c r="R412" s="40">
        <v>334.72023999999999</v>
      </c>
      <c r="S412" s="40">
        <v>99.960349999999991</v>
      </c>
      <c r="T412" s="40">
        <v>222.77898999999999</v>
      </c>
      <c r="U412" s="44"/>
      <c r="V412" s="64" t="s">
        <v>2111</v>
      </c>
      <c r="W412" s="66" t="s">
        <v>6739</v>
      </c>
      <c r="X412" s="55">
        <v>27.110388961439785</v>
      </c>
      <c r="Y412" s="55">
        <v>-0.70136150117483187</v>
      </c>
      <c r="Z412" s="55">
        <v>1.2286735690701365</v>
      </c>
    </row>
    <row r="413" spans="2:26" ht="15">
      <c r="B413" s="64" t="s">
        <v>2126</v>
      </c>
      <c r="C413" s="66" t="s">
        <v>6762</v>
      </c>
      <c r="D413" s="40">
        <v>2673.0320000000002</v>
      </c>
      <c r="E413" s="40">
        <v>4081.982</v>
      </c>
      <c r="F413" s="40">
        <v>77.194999999999993</v>
      </c>
      <c r="G413" s="40" t="s">
        <v>8868</v>
      </c>
      <c r="I413" s="64" t="s">
        <v>2126</v>
      </c>
      <c r="J413" s="66" t="s">
        <v>6762</v>
      </c>
      <c r="K413" s="55">
        <v>0.52709806691427552</v>
      </c>
      <c r="L413" s="55">
        <v>-0.98108884360587578</v>
      </c>
      <c r="M413" s="55">
        <v>-1</v>
      </c>
      <c r="N413" s="44"/>
      <c r="O413" s="64" t="s">
        <v>2126</v>
      </c>
      <c r="P413" s="66" t="s">
        <v>6762</v>
      </c>
      <c r="Q413" s="40">
        <v>12751.94507</v>
      </c>
      <c r="R413" s="40">
        <v>19285.405170000002</v>
      </c>
      <c r="S413" s="40">
        <v>337.73021</v>
      </c>
      <c r="T413" s="40" t="s">
        <v>8868</v>
      </c>
      <c r="U413" s="44"/>
      <c r="V413" s="64" t="s">
        <v>2126</v>
      </c>
      <c r="W413" s="66" t="s">
        <v>6762</v>
      </c>
      <c r="X413" s="55">
        <v>0.51235008182167485</v>
      </c>
      <c r="Y413" s="55">
        <v>-0.98248778249547142</v>
      </c>
      <c r="Z413" s="55">
        <v>-1</v>
      </c>
    </row>
    <row r="414" spans="2:26" ht="15">
      <c r="B414" s="64" t="s">
        <v>2131</v>
      </c>
      <c r="C414" s="66" t="s">
        <v>6772</v>
      </c>
      <c r="D414" s="40" t="s">
        <v>8868</v>
      </c>
      <c r="E414" s="40">
        <v>24.998000000000001</v>
      </c>
      <c r="F414" s="40" t="s">
        <v>8868</v>
      </c>
      <c r="G414" s="40" t="s">
        <v>8868</v>
      </c>
      <c r="I414" s="64" t="s">
        <v>2131</v>
      </c>
      <c r="J414" s="66" t="s">
        <v>6772</v>
      </c>
      <c r="K414" s="55" t="s">
        <v>8868</v>
      </c>
      <c r="L414" s="55">
        <v>-1</v>
      </c>
      <c r="M414" s="55" t="s">
        <v>8868</v>
      </c>
      <c r="N414" s="44"/>
      <c r="O414" s="64" t="s">
        <v>2131</v>
      </c>
      <c r="P414" s="66" t="s">
        <v>6772</v>
      </c>
      <c r="Q414" s="40" t="s">
        <v>8868</v>
      </c>
      <c r="R414" s="40">
        <v>353.12059999999997</v>
      </c>
      <c r="S414" s="40" t="s">
        <v>8868</v>
      </c>
      <c r="T414" s="40" t="s">
        <v>8868</v>
      </c>
      <c r="U414" s="44"/>
      <c r="V414" s="64" t="s">
        <v>2131</v>
      </c>
      <c r="W414" s="66" t="s">
        <v>6772</v>
      </c>
      <c r="X414" s="55" t="s">
        <v>8868</v>
      </c>
      <c r="Y414" s="55">
        <v>-1</v>
      </c>
      <c r="Z414" s="55" t="s">
        <v>8868</v>
      </c>
    </row>
    <row r="415" spans="2:26" ht="15">
      <c r="B415" s="64" t="s">
        <v>2134</v>
      </c>
      <c r="C415" s="66" t="s">
        <v>6779</v>
      </c>
      <c r="D415" s="40" t="s">
        <v>8868</v>
      </c>
      <c r="E415" s="40" t="s">
        <v>8868</v>
      </c>
      <c r="F415" s="40" t="s">
        <v>8868</v>
      </c>
      <c r="G415" s="40">
        <v>5.8E-4</v>
      </c>
      <c r="I415" s="64" t="s">
        <v>2134</v>
      </c>
      <c r="J415" s="66" t="s">
        <v>6779</v>
      </c>
      <c r="K415" s="55" t="s">
        <v>8868</v>
      </c>
      <c r="L415" s="55" t="s">
        <v>8868</v>
      </c>
      <c r="M415" s="55" t="s">
        <v>8868</v>
      </c>
      <c r="N415" s="44"/>
      <c r="O415" s="64" t="s">
        <v>2134</v>
      </c>
      <c r="P415" s="66" t="s">
        <v>6779</v>
      </c>
      <c r="Q415" s="40" t="s">
        <v>8868</v>
      </c>
      <c r="R415" s="40" t="s">
        <v>8868</v>
      </c>
      <c r="S415" s="40" t="s">
        <v>8868</v>
      </c>
      <c r="T415" s="40">
        <v>0.21762999999999999</v>
      </c>
      <c r="U415" s="44"/>
      <c r="V415" s="64" t="s">
        <v>2134</v>
      </c>
      <c r="W415" s="66" t="s">
        <v>6779</v>
      </c>
      <c r="X415" s="55" t="s">
        <v>8868</v>
      </c>
      <c r="Y415" s="55" t="s">
        <v>8868</v>
      </c>
      <c r="Z415" s="55" t="s">
        <v>8868</v>
      </c>
    </row>
    <row r="416" spans="2:26" ht="15">
      <c r="B416" s="64" t="s">
        <v>2136</v>
      </c>
      <c r="C416" s="66" t="s">
        <v>6783</v>
      </c>
      <c r="D416" s="40" t="s">
        <v>8868</v>
      </c>
      <c r="E416" s="40" t="s">
        <v>8868</v>
      </c>
      <c r="F416" s="40" t="s">
        <v>8868</v>
      </c>
      <c r="G416" s="40">
        <v>1.7000000000000001E-4</v>
      </c>
      <c r="I416" s="64" t="s">
        <v>2136</v>
      </c>
      <c r="J416" s="66" t="s">
        <v>6783</v>
      </c>
      <c r="K416" s="55" t="s">
        <v>8868</v>
      </c>
      <c r="L416" s="55" t="s">
        <v>8868</v>
      </c>
      <c r="M416" s="55" t="s">
        <v>8868</v>
      </c>
      <c r="N416" s="44"/>
      <c r="O416" s="64" t="s">
        <v>2136</v>
      </c>
      <c r="P416" s="66" t="s">
        <v>6783</v>
      </c>
      <c r="Q416" s="40" t="s">
        <v>8868</v>
      </c>
      <c r="R416" s="40" t="s">
        <v>8868</v>
      </c>
      <c r="S416" s="40" t="s">
        <v>8868</v>
      </c>
      <c r="T416" s="40">
        <v>2.6839999999999999E-2</v>
      </c>
      <c r="U416" s="44"/>
      <c r="V416" s="64" t="s">
        <v>2136</v>
      </c>
      <c r="W416" s="66" t="s">
        <v>6783</v>
      </c>
      <c r="X416" s="55" t="s">
        <v>8868</v>
      </c>
      <c r="Y416" s="55" t="s">
        <v>8868</v>
      </c>
      <c r="Z416" s="55" t="s">
        <v>8868</v>
      </c>
    </row>
    <row r="417" spans="2:26" ht="15">
      <c r="B417" s="64" t="s">
        <v>2138</v>
      </c>
      <c r="C417" s="66" t="s">
        <v>6787</v>
      </c>
      <c r="D417" s="40">
        <v>2.0000000000000001E-4</v>
      </c>
      <c r="E417" s="40">
        <v>1.4999999999999999E-4</v>
      </c>
      <c r="F417" s="40" t="s">
        <v>8868</v>
      </c>
      <c r="G417" s="40">
        <v>6.0000000000000002E-5</v>
      </c>
      <c r="I417" s="64" t="s">
        <v>2138</v>
      </c>
      <c r="J417" s="66" t="s">
        <v>6787</v>
      </c>
      <c r="K417" s="55">
        <v>-0.25000000000000011</v>
      </c>
      <c r="L417" s="55">
        <v>-1</v>
      </c>
      <c r="M417" s="55" t="s">
        <v>8868</v>
      </c>
      <c r="N417" s="44"/>
      <c r="O417" s="64" t="s">
        <v>2138</v>
      </c>
      <c r="P417" s="66" t="s">
        <v>6787</v>
      </c>
      <c r="Q417" s="40">
        <v>2.444E-2</v>
      </c>
      <c r="R417" s="40">
        <v>2.589E-2</v>
      </c>
      <c r="S417" s="40" t="s">
        <v>8868</v>
      </c>
      <c r="T417" s="40">
        <v>3.5209999999999998E-2</v>
      </c>
      <c r="U417" s="44"/>
      <c r="V417" s="64" t="s">
        <v>2138</v>
      </c>
      <c r="W417" s="66" t="s">
        <v>6787</v>
      </c>
      <c r="X417" s="55">
        <v>5.9328968903437085E-2</v>
      </c>
      <c r="Y417" s="55">
        <v>-1</v>
      </c>
      <c r="Z417" s="55" t="s">
        <v>8868</v>
      </c>
    </row>
    <row r="418" spans="2:26" ht="15">
      <c r="B418" s="64" t="s">
        <v>2144</v>
      </c>
      <c r="C418" s="66" t="s">
        <v>6800</v>
      </c>
      <c r="D418" s="40" t="s">
        <v>8868</v>
      </c>
      <c r="E418" s="40" t="s">
        <v>8868</v>
      </c>
      <c r="F418" s="40">
        <v>4.8999999999999998E-4</v>
      </c>
      <c r="G418" s="40" t="s">
        <v>8868</v>
      </c>
      <c r="I418" s="64" t="s">
        <v>2144</v>
      </c>
      <c r="J418" s="66" t="s">
        <v>6800</v>
      </c>
      <c r="K418" s="55" t="s">
        <v>8868</v>
      </c>
      <c r="L418" s="55" t="s">
        <v>8868</v>
      </c>
      <c r="M418" s="55">
        <v>-1</v>
      </c>
      <c r="N418" s="44"/>
      <c r="O418" s="64" t="s">
        <v>2144</v>
      </c>
      <c r="P418" s="66" t="s">
        <v>6800</v>
      </c>
      <c r="Q418" s="40" t="s">
        <v>8868</v>
      </c>
      <c r="R418" s="40" t="s">
        <v>8868</v>
      </c>
      <c r="S418" s="40">
        <v>8.8669999999999999E-2</v>
      </c>
      <c r="T418" s="40" t="s">
        <v>8868</v>
      </c>
      <c r="U418" s="44"/>
      <c r="V418" s="64" t="s">
        <v>2144</v>
      </c>
      <c r="W418" s="66" t="s">
        <v>6800</v>
      </c>
      <c r="X418" s="55" t="s">
        <v>8868</v>
      </c>
      <c r="Y418" s="55" t="s">
        <v>8868</v>
      </c>
      <c r="Z418" s="55">
        <v>-1</v>
      </c>
    </row>
    <row r="419" spans="2:26" ht="15">
      <c r="B419" s="64" t="s">
        <v>2147</v>
      </c>
      <c r="C419" s="66" t="s">
        <v>6804</v>
      </c>
      <c r="D419" s="40" t="s">
        <v>8868</v>
      </c>
      <c r="E419" s="40">
        <v>3.8489999999999996E-2</v>
      </c>
      <c r="F419" s="40">
        <v>0.17243</v>
      </c>
      <c r="G419" s="40">
        <v>0.14912</v>
      </c>
      <c r="I419" s="64" t="s">
        <v>2147</v>
      </c>
      <c r="J419" s="66" t="s">
        <v>6804</v>
      </c>
      <c r="K419" s="55" t="s">
        <v>8868</v>
      </c>
      <c r="L419" s="55">
        <v>3.4798648999740198</v>
      </c>
      <c r="M419" s="55">
        <v>-0.13518529258249723</v>
      </c>
      <c r="N419" s="44"/>
      <c r="O419" s="64" t="s">
        <v>2147</v>
      </c>
      <c r="P419" s="66" t="s">
        <v>6804</v>
      </c>
      <c r="Q419" s="40" t="s">
        <v>8868</v>
      </c>
      <c r="R419" s="40">
        <v>13.5175</v>
      </c>
      <c r="S419" s="40">
        <v>51.01</v>
      </c>
      <c r="T419" s="40">
        <v>45.390610000000002</v>
      </c>
      <c r="U419" s="44"/>
      <c r="V419" s="64" t="s">
        <v>2147</v>
      </c>
      <c r="W419" s="66" t="s">
        <v>6804</v>
      </c>
      <c r="X419" s="55" t="s">
        <v>8868</v>
      </c>
      <c r="Y419" s="55">
        <v>2.7736267800998702</v>
      </c>
      <c r="Z419" s="55">
        <v>-0.11016251715349923</v>
      </c>
    </row>
    <row r="420" spans="2:26" ht="15">
      <c r="B420" s="64" t="s">
        <v>2150</v>
      </c>
      <c r="C420" s="66" t="s">
        <v>6808</v>
      </c>
      <c r="D420" s="40" t="s">
        <v>8868</v>
      </c>
      <c r="E420" s="40" t="s">
        <v>8868</v>
      </c>
      <c r="F420" s="40" t="s">
        <v>8868</v>
      </c>
      <c r="G420" s="40" t="s">
        <v>8868</v>
      </c>
      <c r="I420" s="64" t="s">
        <v>2150</v>
      </c>
      <c r="J420" s="66" t="s">
        <v>6808</v>
      </c>
      <c r="K420" s="55" t="s">
        <v>8868</v>
      </c>
      <c r="L420" s="55" t="s">
        <v>8868</v>
      </c>
      <c r="M420" s="55" t="s">
        <v>8868</v>
      </c>
      <c r="N420" s="44"/>
      <c r="O420" s="64" t="s">
        <v>2150</v>
      </c>
      <c r="P420" s="66" t="s">
        <v>6808</v>
      </c>
      <c r="Q420" s="40" t="s">
        <v>8868</v>
      </c>
      <c r="R420" s="40" t="s">
        <v>8868</v>
      </c>
      <c r="S420" s="40" t="s">
        <v>8868</v>
      </c>
      <c r="T420" s="40" t="s">
        <v>8868</v>
      </c>
      <c r="U420" s="44"/>
      <c r="V420" s="64" t="s">
        <v>2150</v>
      </c>
      <c r="W420" s="66" t="s">
        <v>6808</v>
      </c>
      <c r="X420" s="55" t="s">
        <v>8868</v>
      </c>
      <c r="Y420" s="55" t="s">
        <v>8868</v>
      </c>
      <c r="Z420" s="55" t="s">
        <v>8868</v>
      </c>
    </row>
    <row r="421" spans="2:26" ht="15">
      <c r="B421" s="64" t="s">
        <v>2153</v>
      </c>
      <c r="C421" s="66" t="s">
        <v>6812</v>
      </c>
      <c r="D421" s="40">
        <v>567474.41</v>
      </c>
      <c r="E421" s="40">
        <v>377860.41100000002</v>
      </c>
      <c r="F421" s="40">
        <v>451780.3665</v>
      </c>
      <c r="G421" s="40">
        <v>481275.82299999997</v>
      </c>
      <c r="I421" s="64" t="s">
        <v>2153</v>
      </c>
      <c r="J421" s="66" t="s">
        <v>6812</v>
      </c>
      <c r="K421" s="55">
        <v>-0.33413665120159342</v>
      </c>
      <c r="L421" s="55">
        <v>0.1956276798206309</v>
      </c>
      <c r="M421" s="55">
        <v>6.5287158732693529E-2</v>
      </c>
      <c r="N421" s="44"/>
      <c r="O421" s="64" t="s">
        <v>2153</v>
      </c>
      <c r="P421" s="66" t="s">
        <v>6812</v>
      </c>
      <c r="Q421" s="40">
        <v>1045105.2779099996</v>
      </c>
      <c r="R421" s="40">
        <v>694720.32136000029</v>
      </c>
      <c r="S421" s="40">
        <v>826332.22879999981</v>
      </c>
      <c r="T421" s="40">
        <v>840867.05655999994</v>
      </c>
      <c r="U421" s="44"/>
      <c r="V421" s="64" t="s">
        <v>2153</v>
      </c>
      <c r="W421" s="66" t="s">
        <v>6812</v>
      </c>
      <c r="X421" s="55">
        <v>-0.3352628332819243</v>
      </c>
      <c r="Y421" s="55">
        <v>0.18944588691799469</v>
      </c>
      <c r="Z421" s="55">
        <v>1.7589569005565187E-2</v>
      </c>
    </row>
    <row r="422" spans="2:26" ht="15">
      <c r="B422" s="64" t="s">
        <v>2160</v>
      </c>
      <c r="C422" s="66" t="s">
        <v>6823</v>
      </c>
      <c r="D422" s="40">
        <v>38.198999999999998</v>
      </c>
      <c r="E422" s="40">
        <v>34.409999999999997</v>
      </c>
      <c r="F422" s="40">
        <v>56.85</v>
      </c>
      <c r="G422" s="40">
        <v>10.400499999999999</v>
      </c>
      <c r="I422" s="64" t="s">
        <v>2160</v>
      </c>
      <c r="J422" s="66" t="s">
        <v>6823</v>
      </c>
      <c r="K422" s="55">
        <v>-9.919107830047913E-2</v>
      </c>
      <c r="L422" s="55">
        <v>0.65213600697471685</v>
      </c>
      <c r="M422" s="55">
        <v>-0.81705364995602459</v>
      </c>
      <c r="N422" s="44"/>
      <c r="O422" s="64" t="s">
        <v>2160</v>
      </c>
      <c r="P422" s="66" t="s">
        <v>6823</v>
      </c>
      <c r="Q422" s="40">
        <v>140.07266999999999</v>
      </c>
      <c r="R422" s="40">
        <v>118.96467999999999</v>
      </c>
      <c r="S422" s="40">
        <v>205.34221000000002</v>
      </c>
      <c r="T422" s="40">
        <v>39.402239999999999</v>
      </c>
      <c r="U422" s="44"/>
      <c r="V422" s="64" t="s">
        <v>2160</v>
      </c>
      <c r="W422" s="66" t="s">
        <v>6823</v>
      </c>
      <c r="X422" s="55">
        <v>-0.15069313664114492</v>
      </c>
      <c r="Y422" s="55">
        <v>0.72607710120348368</v>
      </c>
      <c r="Z422" s="55">
        <v>-0.80811426934579111</v>
      </c>
    </row>
    <row r="423" spans="2:26" ht="15">
      <c r="B423" s="64" t="s">
        <v>2166</v>
      </c>
      <c r="C423" s="66" t="s">
        <v>6832</v>
      </c>
      <c r="D423" s="40">
        <v>717.678</v>
      </c>
      <c r="E423" s="40">
        <v>150.6703</v>
      </c>
      <c r="F423" s="40">
        <v>82.349000000000004</v>
      </c>
      <c r="G423" s="40">
        <v>66.915000000000006</v>
      </c>
      <c r="I423" s="64" t="s">
        <v>2166</v>
      </c>
      <c r="J423" s="66" t="s">
        <v>6832</v>
      </c>
      <c r="K423" s="55">
        <v>-0.79005863353760319</v>
      </c>
      <c r="L423" s="55">
        <v>-0.45344902080901139</v>
      </c>
      <c r="M423" s="55">
        <v>-0.18742182661598805</v>
      </c>
      <c r="N423" s="44"/>
      <c r="O423" s="64" t="s">
        <v>2166</v>
      </c>
      <c r="P423" s="66" t="s">
        <v>6832</v>
      </c>
      <c r="Q423" s="40">
        <v>3890.8242999999998</v>
      </c>
      <c r="R423" s="40">
        <v>782.45762999999999</v>
      </c>
      <c r="S423" s="40">
        <v>312.35552000000001</v>
      </c>
      <c r="T423" s="40">
        <v>218.45757999999998</v>
      </c>
      <c r="U423" s="44"/>
      <c r="V423" s="64" t="s">
        <v>2166</v>
      </c>
      <c r="W423" s="66" t="s">
        <v>6832</v>
      </c>
      <c r="X423" s="55">
        <v>-0.79889669394734686</v>
      </c>
      <c r="Y423" s="55">
        <v>-0.60080200125340966</v>
      </c>
      <c r="Z423" s="55">
        <v>-0.30061239193083578</v>
      </c>
    </row>
    <row r="424" spans="2:26" ht="15">
      <c r="B424" s="64" t="s">
        <v>2172</v>
      </c>
      <c r="C424" s="66" t="s">
        <v>6842</v>
      </c>
      <c r="D424" s="40">
        <v>1.9600000000000003E-2</v>
      </c>
      <c r="E424" s="40">
        <v>8.539999999999999E-2</v>
      </c>
      <c r="F424" s="40">
        <v>0.13029999999999997</v>
      </c>
      <c r="G424" s="40">
        <v>4.6900000000000004E-2</v>
      </c>
      <c r="I424" s="64" t="s">
        <v>2172</v>
      </c>
      <c r="J424" s="66" t="s">
        <v>6842</v>
      </c>
      <c r="K424" s="55">
        <v>3.3571428571428559</v>
      </c>
      <c r="L424" s="55">
        <v>0.52576112412177967</v>
      </c>
      <c r="M424" s="55">
        <v>-0.64006139677666907</v>
      </c>
      <c r="N424" s="44"/>
      <c r="O424" s="64" t="s">
        <v>2172</v>
      </c>
      <c r="P424" s="66" t="s">
        <v>6842</v>
      </c>
      <c r="Q424" s="40">
        <v>0.13571</v>
      </c>
      <c r="R424" s="40">
        <v>2.4386500000000004</v>
      </c>
      <c r="S424" s="40">
        <v>1.2588100000000004</v>
      </c>
      <c r="T424" s="40">
        <v>0.31557000000000002</v>
      </c>
      <c r="U424" s="44"/>
      <c r="V424" s="64" t="s">
        <v>2172</v>
      </c>
      <c r="W424" s="66" t="s">
        <v>6842</v>
      </c>
      <c r="X424" s="55">
        <v>16.969567460025058</v>
      </c>
      <c r="Y424" s="55">
        <v>-0.48380866463002059</v>
      </c>
      <c r="Z424" s="55">
        <v>-0.74931085707930511</v>
      </c>
    </row>
    <row r="425" spans="2:26" ht="15">
      <c r="B425" s="64" t="s">
        <v>2178</v>
      </c>
      <c r="C425" s="66" t="s">
        <v>6851</v>
      </c>
      <c r="D425" s="40" t="s">
        <v>8868</v>
      </c>
      <c r="E425" s="40">
        <v>1.9</v>
      </c>
      <c r="F425" s="40">
        <v>7.5000000000000002E-4</v>
      </c>
      <c r="G425" s="40">
        <v>3.0000000000000001E-3</v>
      </c>
      <c r="I425" s="64" t="s">
        <v>2178</v>
      </c>
      <c r="J425" s="66" t="s">
        <v>6851</v>
      </c>
      <c r="K425" s="55" t="s">
        <v>8868</v>
      </c>
      <c r="L425" s="55">
        <v>-0.99960526315789477</v>
      </c>
      <c r="M425" s="55">
        <v>3</v>
      </c>
      <c r="N425" s="44"/>
      <c r="O425" s="64" t="s">
        <v>2178</v>
      </c>
      <c r="P425" s="66" t="s">
        <v>6851</v>
      </c>
      <c r="Q425" s="40" t="s">
        <v>8868</v>
      </c>
      <c r="R425" s="40">
        <v>20.734999999999999</v>
      </c>
      <c r="S425" s="40">
        <v>2.6979899999999999</v>
      </c>
      <c r="T425" s="40">
        <v>0.105</v>
      </c>
      <c r="U425" s="44"/>
      <c r="V425" s="64" t="s">
        <v>2178</v>
      </c>
      <c r="W425" s="66" t="s">
        <v>6851</v>
      </c>
      <c r="X425" s="55" t="s">
        <v>8868</v>
      </c>
      <c r="Y425" s="55">
        <v>-0.86988232457197978</v>
      </c>
      <c r="Z425" s="55">
        <v>-0.96108213892564465</v>
      </c>
    </row>
    <row r="426" spans="2:26" ht="15">
      <c r="B426" s="64" t="s">
        <v>2184</v>
      </c>
      <c r="C426" s="66" t="s">
        <v>6859</v>
      </c>
      <c r="D426" s="40" t="s">
        <v>8868</v>
      </c>
      <c r="E426" s="40">
        <v>0.95899999999999996</v>
      </c>
      <c r="F426" s="40" t="s">
        <v>8868</v>
      </c>
      <c r="G426" s="40" t="s">
        <v>8868</v>
      </c>
      <c r="I426" s="64" t="s">
        <v>2184</v>
      </c>
      <c r="J426" s="66" t="s">
        <v>6859</v>
      </c>
      <c r="K426" s="55" t="s">
        <v>8868</v>
      </c>
      <c r="L426" s="55">
        <v>-1</v>
      </c>
      <c r="M426" s="55" t="s">
        <v>8868</v>
      </c>
      <c r="N426" s="44"/>
      <c r="O426" s="64" t="s">
        <v>2184</v>
      </c>
      <c r="P426" s="66" t="s">
        <v>6859</v>
      </c>
      <c r="Q426" s="40" t="s">
        <v>8868</v>
      </c>
      <c r="R426" s="40">
        <v>22.245639999999998</v>
      </c>
      <c r="S426" s="40" t="s">
        <v>8868</v>
      </c>
      <c r="T426" s="40" t="s">
        <v>8868</v>
      </c>
      <c r="U426" s="44"/>
      <c r="V426" s="64" t="s">
        <v>2184</v>
      </c>
      <c r="W426" s="66" t="s">
        <v>6859</v>
      </c>
      <c r="X426" s="55" t="s">
        <v>8868</v>
      </c>
      <c r="Y426" s="55">
        <v>-1</v>
      </c>
      <c r="Z426" s="55" t="s">
        <v>8868</v>
      </c>
    </row>
    <row r="427" spans="2:26" ht="15">
      <c r="B427" s="64" t="s">
        <v>2187</v>
      </c>
      <c r="C427" s="66" t="s">
        <v>6863</v>
      </c>
      <c r="D427" s="40" t="s">
        <v>8868</v>
      </c>
      <c r="E427" s="40" t="s">
        <v>8868</v>
      </c>
      <c r="F427" s="40">
        <v>3.5305999999999997</v>
      </c>
      <c r="G427" s="40" t="s">
        <v>8868</v>
      </c>
      <c r="I427" s="64" t="s">
        <v>2187</v>
      </c>
      <c r="J427" s="66" t="s">
        <v>6863</v>
      </c>
      <c r="K427" s="55" t="s">
        <v>8868</v>
      </c>
      <c r="L427" s="55" t="s">
        <v>8868</v>
      </c>
      <c r="M427" s="55">
        <v>-1</v>
      </c>
      <c r="N427" s="44"/>
      <c r="O427" s="64" t="s">
        <v>2187</v>
      </c>
      <c r="P427" s="66" t="s">
        <v>6863</v>
      </c>
      <c r="Q427" s="40" t="s">
        <v>8868</v>
      </c>
      <c r="R427" s="40" t="s">
        <v>8868</v>
      </c>
      <c r="S427" s="40">
        <v>372.55250000000001</v>
      </c>
      <c r="T427" s="40" t="s">
        <v>8868</v>
      </c>
      <c r="U427" s="44"/>
      <c r="V427" s="64" t="s">
        <v>2187</v>
      </c>
      <c r="W427" s="66" t="s">
        <v>6863</v>
      </c>
      <c r="X427" s="55" t="s">
        <v>8868</v>
      </c>
      <c r="Y427" s="55" t="s">
        <v>8868</v>
      </c>
      <c r="Z427" s="55">
        <v>-1</v>
      </c>
    </row>
    <row r="428" spans="2:26" ht="15">
      <c r="B428" s="64" t="s">
        <v>2188</v>
      </c>
      <c r="C428" s="66" t="s">
        <v>6867</v>
      </c>
      <c r="D428" s="40">
        <v>1E-3</v>
      </c>
      <c r="E428" s="40">
        <v>1E-3</v>
      </c>
      <c r="F428" s="40">
        <v>4.4000000000000003E-3</v>
      </c>
      <c r="G428" s="40">
        <v>3.3E-3</v>
      </c>
      <c r="I428" s="64" t="s">
        <v>2188</v>
      </c>
      <c r="J428" s="66" t="s">
        <v>6867</v>
      </c>
      <c r="K428" s="55">
        <v>0</v>
      </c>
      <c r="L428" s="55">
        <v>3.4000000000000004</v>
      </c>
      <c r="M428" s="55">
        <v>-0.25</v>
      </c>
      <c r="N428" s="44"/>
      <c r="O428" s="64" t="s">
        <v>2188</v>
      </c>
      <c r="P428" s="66" t="s">
        <v>6867</v>
      </c>
      <c r="Q428" s="40">
        <v>45</v>
      </c>
      <c r="R428" s="40">
        <v>45</v>
      </c>
      <c r="S428" s="40">
        <v>180</v>
      </c>
      <c r="T428" s="40">
        <v>135</v>
      </c>
      <c r="U428" s="44"/>
      <c r="V428" s="64" t="s">
        <v>2188</v>
      </c>
      <c r="W428" s="66" t="s">
        <v>6867</v>
      </c>
      <c r="X428" s="55">
        <v>0</v>
      </c>
      <c r="Y428" s="55">
        <v>3</v>
      </c>
      <c r="Z428" s="55">
        <v>-0.25</v>
      </c>
    </row>
    <row r="429" spans="2:26" ht="15">
      <c r="B429" s="64" t="s">
        <v>2193</v>
      </c>
      <c r="C429" s="66" t="s">
        <v>6872</v>
      </c>
      <c r="D429" s="40">
        <v>0.89719999999999989</v>
      </c>
      <c r="E429" s="40">
        <v>1.4178199999999999</v>
      </c>
      <c r="F429" s="40">
        <v>1.1893</v>
      </c>
      <c r="G429" s="40">
        <v>1.5139500000000001</v>
      </c>
      <c r="I429" s="64" t="s">
        <v>2193</v>
      </c>
      <c r="J429" s="66" t="s">
        <v>6872</v>
      </c>
      <c r="K429" s="55">
        <v>0.58027195720017843</v>
      </c>
      <c r="L429" s="55">
        <v>-0.16117701823926867</v>
      </c>
      <c r="M429" s="55">
        <v>0.27297569999159177</v>
      </c>
      <c r="N429" s="44"/>
      <c r="O429" s="64" t="s">
        <v>2193</v>
      </c>
      <c r="P429" s="66" t="s">
        <v>6872</v>
      </c>
      <c r="Q429" s="40">
        <v>10.78584</v>
      </c>
      <c r="R429" s="40">
        <v>20.309800000000003</v>
      </c>
      <c r="S429" s="40">
        <v>14.634930000000001</v>
      </c>
      <c r="T429" s="40">
        <v>11.214789999999999</v>
      </c>
      <c r="U429" s="44"/>
      <c r="V429" s="64" t="s">
        <v>2193</v>
      </c>
      <c r="W429" s="66" t="s">
        <v>6872</v>
      </c>
      <c r="X429" s="55">
        <v>0.88300586695148464</v>
      </c>
      <c r="Y429" s="55">
        <v>-0.27941535613349222</v>
      </c>
      <c r="Z429" s="55">
        <v>-0.23369705218952208</v>
      </c>
    </row>
    <row r="430" spans="2:26" ht="15">
      <c r="B430" s="64" t="s">
        <v>2196</v>
      </c>
      <c r="C430" s="66" t="s">
        <v>6877</v>
      </c>
      <c r="D430" s="40" t="s">
        <v>8868</v>
      </c>
      <c r="E430" s="40">
        <v>4.0000000000000002E-4</v>
      </c>
      <c r="F430" s="40">
        <v>4.0869999999999997E-2</v>
      </c>
      <c r="G430" s="40">
        <v>27.1905</v>
      </c>
      <c r="I430" s="64" t="s">
        <v>2196</v>
      </c>
      <c r="J430" s="66" t="s">
        <v>6877</v>
      </c>
      <c r="K430" s="55" t="s">
        <v>8868</v>
      </c>
      <c r="L430" s="55">
        <v>101.17499999999998</v>
      </c>
      <c r="M430" s="55">
        <v>664.29239050648403</v>
      </c>
      <c r="N430" s="44"/>
      <c r="O430" s="64" t="s">
        <v>2196</v>
      </c>
      <c r="P430" s="66" t="s">
        <v>6877</v>
      </c>
      <c r="Q430" s="40" t="s">
        <v>8868</v>
      </c>
      <c r="R430" s="40">
        <v>4.6240000000000003E-2</v>
      </c>
      <c r="S430" s="40">
        <v>3.97377</v>
      </c>
      <c r="T430" s="40">
        <v>49.831319999999998</v>
      </c>
      <c r="U430" s="44"/>
      <c r="V430" s="64" t="s">
        <v>2196</v>
      </c>
      <c r="W430" s="66" t="s">
        <v>6877</v>
      </c>
      <c r="X430" s="55" t="s">
        <v>8868</v>
      </c>
      <c r="Y430" s="55">
        <v>84.937932525951553</v>
      </c>
      <c r="Z430" s="55">
        <v>11.540061452977902</v>
      </c>
    </row>
    <row r="431" spans="2:26" ht="15">
      <c r="B431" s="64" t="s">
        <v>2201</v>
      </c>
      <c r="C431" s="66" t="s">
        <v>6883</v>
      </c>
      <c r="D431" s="40" t="s">
        <v>8868</v>
      </c>
      <c r="E431" s="40" t="s">
        <v>8868</v>
      </c>
      <c r="F431" s="40">
        <v>161.02799999999999</v>
      </c>
      <c r="G431" s="40">
        <v>38.332999999999998</v>
      </c>
      <c r="I431" s="64" t="s">
        <v>2201</v>
      </c>
      <c r="J431" s="66" t="s">
        <v>6883</v>
      </c>
      <c r="K431" s="55" t="s">
        <v>8868</v>
      </c>
      <c r="L431" s="55" t="s">
        <v>8868</v>
      </c>
      <c r="M431" s="55">
        <v>-0.76194823260550959</v>
      </c>
      <c r="N431" s="44"/>
      <c r="O431" s="64" t="s">
        <v>2201</v>
      </c>
      <c r="P431" s="66" t="s">
        <v>6883</v>
      </c>
      <c r="Q431" s="40" t="s">
        <v>8868</v>
      </c>
      <c r="R431" s="40" t="s">
        <v>8868</v>
      </c>
      <c r="S431" s="40">
        <v>350.78093999999999</v>
      </c>
      <c r="T431" s="40">
        <v>69.382729999999995</v>
      </c>
      <c r="U431" s="44"/>
      <c r="V431" s="64" t="s">
        <v>2201</v>
      </c>
      <c r="W431" s="66" t="s">
        <v>6883</v>
      </c>
      <c r="X431" s="55" t="s">
        <v>8868</v>
      </c>
      <c r="Y431" s="55" t="s">
        <v>8868</v>
      </c>
      <c r="Z431" s="55">
        <v>-0.80220496016687792</v>
      </c>
    </row>
    <row r="432" spans="2:26" ht="15">
      <c r="B432" s="64" t="s">
        <v>2204</v>
      </c>
      <c r="C432" s="66" t="s">
        <v>6887</v>
      </c>
      <c r="D432" s="40" t="s">
        <v>8868</v>
      </c>
      <c r="E432" s="40" t="s">
        <v>8868</v>
      </c>
      <c r="F432" s="40">
        <v>5.2769999999999997E-2</v>
      </c>
      <c r="G432" s="40" t="s">
        <v>8868</v>
      </c>
      <c r="I432" s="64" t="s">
        <v>2204</v>
      </c>
      <c r="J432" s="66" t="s">
        <v>6887</v>
      </c>
      <c r="K432" s="55" t="s">
        <v>8868</v>
      </c>
      <c r="L432" s="55" t="s">
        <v>8868</v>
      </c>
      <c r="M432" s="55">
        <v>-1</v>
      </c>
      <c r="N432" s="44"/>
      <c r="O432" s="64" t="s">
        <v>2204</v>
      </c>
      <c r="P432" s="66" t="s">
        <v>6887</v>
      </c>
      <c r="Q432" s="40" t="s">
        <v>8868</v>
      </c>
      <c r="R432" s="40" t="s">
        <v>8868</v>
      </c>
      <c r="S432" s="40">
        <v>8.4277800000000003</v>
      </c>
      <c r="T432" s="40" t="s">
        <v>8868</v>
      </c>
      <c r="U432" s="44"/>
      <c r="V432" s="64" t="s">
        <v>2204</v>
      </c>
      <c r="W432" s="66" t="s">
        <v>6887</v>
      </c>
      <c r="X432" s="55" t="s">
        <v>8868</v>
      </c>
      <c r="Y432" s="55" t="s">
        <v>8868</v>
      </c>
      <c r="Z432" s="55">
        <v>-1</v>
      </c>
    </row>
    <row r="433" spans="2:26" ht="15">
      <c r="B433" s="64" t="s">
        <v>2205</v>
      </c>
      <c r="C433" s="66" t="s">
        <v>6891</v>
      </c>
      <c r="D433" s="40" t="s">
        <v>8868</v>
      </c>
      <c r="E433" s="40">
        <v>0.61760999999999999</v>
      </c>
      <c r="F433" s="40">
        <v>0.30501</v>
      </c>
      <c r="G433" s="40">
        <v>1.3076700000000001</v>
      </c>
      <c r="I433" s="64" t="s">
        <v>2205</v>
      </c>
      <c r="J433" s="66" t="s">
        <v>6891</v>
      </c>
      <c r="K433" s="55" t="s">
        <v>8868</v>
      </c>
      <c r="L433" s="55">
        <v>-0.50614465439354928</v>
      </c>
      <c r="M433" s="55">
        <v>3.2873020556703061</v>
      </c>
      <c r="N433" s="44"/>
      <c r="O433" s="64" t="s">
        <v>2205</v>
      </c>
      <c r="P433" s="66" t="s">
        <v>6891</v>
      </c>
      <c r="Q433" s="40" t="s">
        <v>8868</v>
      </c>
      <c r="R433" s="40">
        <v>94.014959999999988</v>
      </c>
      <c r="S433" s="40">
        <v>31.04955</v>
      </c>
      <c r="T433" s="40">
        <v>134.5172</v>
      </c>
      <c r="U433" s="44"/>
      <c r="V433" s="64" t="s">
        <v>2205</v>
      </c>
      <c r="W433" s="66" t="s">
        <v>6891</v>
      </c>
      <c r="X433" s="55" t="s">
        <v>8868</v>
      </c>
      <c r="Y433" s="55">
        <v>-0.66973819911214127</v>
      </c>
      <c r="Z433" s="55">
        <v>3.3323397601575548</v>
      </c>
    </row>
    <row r="434" spans="2:26" ht="15">
      <c r="B434" s="64" t="s">
        <v>2209</v>
      </c>
      <c r="C434" s="66" t="s">
        <v>6897</v>
      </c>
      <c r="D434" s="40">
        <v>1.7710200000000003</v>
      </c>
      <c r="E434" s="40">
        <v>2.7728800000000002</v>
      </c>
      <c r="F434" s="40">
        <v>4.26363</v>
      </c>
      <c r="G434" s="40">
        <v>6.7799999999999999E-2</v>
      </c>
      <c r="I434" s="64" t="s">
        <v>2209</v>
      </c>
      <c r="J434" s="66" t="s">
        <v>6897</v>
      </c>
      <c r="K434" s="55">
        <v>0.56569660421677903</v>
      </c>
      <c r="L434" s="55">
        <v>0.5376179279305271</v>
      </c>
      <c r="M434" s="55">
        <v>-0.98409805728921129</v>
      </c>
      <c r="N434" s="44"/>
      <c r="O434" s="64" t="s">
        <v>2209</v>
      </c>
      <c r="P434" s="66" t="s">
        <v>6897</v>
      </c>
      <c r="Q434" s="40">
        <v>274.24278999999996</v>
      </c>
      <c r="R434" s="40">
        <v>307.92513000000002</v>
      </c>
      <c r="S434" s="40">
        <v>248.09432999999999</v>
      </c>
      <c r="T434" s="40">
        <v>7.5962100000000001</v>
      </c>
      <c r="U434" s="44"/>
      <c r="V434" s="64" t="s">
        <v>2209</v>
      </c>
      <c r="W434" s="66" t="s">
        <v>6897</v>
      </c>
      <c r="X434" s="55">
        <v>0.12281941851598011</v>
      </c>
      <c r="Y434" s="55">
        <v>-0.19430307620556997</v>
      </c>
      <c r="Z434" s="55">
        <v>-0.96938176700773449</v>
      </c>
    </row>
    <row r="435" spans="2:26" ht="15">
      <c r="B435" s="64" t="s">
        <v>2215</v>
      </c>
      <c r="C435" s="66" t="s">
        <v>6909</v>
      </c>
      <c r="D435" s="40" t="s">
        <v>8868</v>
      </c>
      <c r="E435" s="40" t="s">
        <v>8868</v>
      </c>
      <c r="F435" s="40" t="s">
        <v>8868</v>
      </c>
      <c r="G435" s="40">
        <v>0.3211</v>
      </c>
      <c r="I435" s="64" t="s">
        <v>2215</v>
      </c>
      <c r="J435" s="66" t="s">
        <v>6909</v>
      </c>
      <c r="K435" s="55" t="s">
        <v>8868</v>
      </c>
      <c r="L435" s="55" t="s">
        <v>8868</v>
      </c>
      <c r="M435" s="55" t="s">
        <v>8868</v>
      </c>
      <c r="N435" s="44"/>
      <c r="O435" s="64" t="s">
        <v>2215</v>
      </c>
      <c r="P435" s="66" t="s">
        <v>6909</v>
      </c>
      <c r="Q435" s="40" t="s">
        <v>8868</v>
      </c>
      <c r="R435" s="40" t="s">
        <v>8868</v>
      </c>
      <c r="S435" s="40" t="s">
        <v>8868</v>
      </c>
      <c r="T435" s="40">
        <v>13.39658</v>
      </c>
      <c r="U435" s="44"/>
      <c r="V435" s="64" t="s">
        <v>2215</v>
      </c>
      <c r="W435" s="66" t="s">
        <v>6909</v>
      </c>
      <c r="X435" s="55" t="s">
        <v>8868</v>
      </c>
      <c r="Y435" s="55" t="s">
        <v>8868</v>
      </c>
      <c r="Z435" s="55" t="s">
        <v>8868</v>
      </c>
    </row>
    <row r="436" spans="2:26" ht="15">
      <c r="B436" s="64" t="s">
        <v>2218</v>
      </c>
      <c r="C436" s="66" t="s">
        <v>6916</v>
      </c>
      <c r="D436" s="40">
        <v>104</v>
      </c>
      <c r="E436" s="40">
        <v>89.6</v>
      </c>
      <c r="F436" s="40">
        <v>139.25899999999999</v>
      </c>
      <c r="G436" s="40">
        <v>79.599999999999994</v>
      </c>
      <c r="I436" s="64" t="s">
        <v>2218</v>
      </c>
      <c r="J436" s="66" t="s">
        <v>6916</v>
      </c>
      <c r="K436" s="55">
        <v>-0.13846153846153852</v>
      </c>
      <c r="L436" s="55">
        <v>0.55422991071428562</v>
      </c>
      <c r="M436" s="55">
        <v>-0.42840319117615377</v>
      </c>
      <c r="N436" s="44"/>
      <c r="O436" s="64" t="s">
        <v>2218</v>
      </c>
      <c r="P436" s="66" t="s">
        <v>6916</v>
      </c>
      <c r="Q436" s="40">
        <v>448.70882</v>
      </c>
      <c r="R436" s="40">
        <v>394.03199999999998</v>
      </c>
      <c r="S436" s="40">
        <v>522.47002999999995</v>
      </c>
      <c r="T436" s="40">
        <v>294.87799999999999</v>
      </c>
      <c r="U436" s="44"/>
      <c r="V436" s="64" t="s">
        <v>2218</v>
      </c>
      <c r="W436" s="66" t="s">
        <v>6916</v>
      </c>
      <c r="X436" s="55">
        <v>-0.12185367784836509</v>
      </c>
      <c r="Y436" s="55">
        <v>0.32595837393917249</v>
      </c>
      <c r="Z436" s="55">
        <v>-0.43560781850013486</v>
      </c>
    </row>
    <row r="437" spans="2:26" ht="15">
      <c r="B437" s="64" t="s">
        <v>2221</v>
      </c>
      <c r="C437" s="66" t="s">
        <v>6923</v>
      </c>
      <c r="D437" s="40">
        <v>144.83266</v>
      </c>
      <c r="E437" s="40">
        <v>112.7028</v>
      </c>
      <c r="F437" s="40">
        <v>416.75400000000002</v>
      </c>
      <c r="G437" s="40">
        <v>9.27</v>
      </c>
      <c r="I437" s="64" t="s">
        <v>2221</v>
      </c>
      <c r="J437" s="66" t="s">
        <v>6923</v>
      </c>
      <c r="K437" s="55">
        <v>-0.22184126149447236</v>
      </c>
      <c r="L437" s="55">
        <v>2.6978140738295768</v>
      </c>
      <c r="M437" s="55">
        <v>-0.97775666220360213</v>
      </c>
      <c r="N437" s="44"/>
      <c r="O437" s="64" t="s">
        <v>2221</v>
      </c>
      <c r="P437" s="66" t="s">
        <v>6923</v>
      </c>
      <c r="Q437" s="40">
        <v>2431.1940300000001</v>
      </c>
      <c r="R437" s="40">
        <v>1551.8434300000001</v>
      </c>
      <c r="S437" s="40">
        <v>3472.1685600000001</v>
      </c>
      <c r="T437" s="40">
        <v>465.47219999999993</v>
      </c>
      <c r="U437" s="44"/>
      <c r="V437" s="64" t="s">
        <v>2221</v>
      </c>
      <c r="W437" s="66" t="s">
        <v>6923</v>
      </c>
      <c r="X437" s="55">
        <v>-0.36169494871620755</v>
      </c>
      <c r="Y437" s="55">
        <v>1.2374477301489106</v>
      </c>
      <c r="Z437" s="55">
        <v>-0.86594193457013513</v>
      </c>
    </row>
    <row r="438" spans="2:26" ht="15">
      <c r="B438" s="64" t="s">
        <v>2231</v>
      </c>
      <c r="C438" s="66" t="s">
        <v>6937</v>
      </c>
      <c r="D438" s="40">
        <v>1.285E-2</v>
      </c>
      <c r="E438" s="40" t="s">
        <v>8868</v>
      </c>
      <c r="F438" s="40" t="s">
        <v>8868</v>
      </c>
      <c r="G438" s="40" t="s">
        <v>8868</v>
      </c>
      <c r="I438" s="64" t="s">
        <v>2231</v>
      </c>
      <c r="J438" s="66" t="s">
        <v>6937</v>
      </c>
      <c r="K438" s="55">
        <v>-1</v>
      </c>
      <c r="L438" s="55" t="s">
        <v>8868</v>
      </c>
      <c r="M438" s="55" t="s">
        <v>8868</v>
      </c>
      <c r="N438" s="44"/>
      <c r="O438" s="64" t="s">
        <v>2231</v>
      </c>
      <c r="P438" s="66" t="s">
        <v>6937</v>
      </c>
      <c r="Q438" s="40">
        <v>0.92749999999999999</v>
      </c>
      <c r="R438" s="40" t="s">
        <v>8868</v>
      </c>
      <c r="S438" s="40" t="s">
        <v>8868</v>
      </c>
      <c r="T438" s="40" t="s">
        <v>8868</v>
      </c>
      <c r="U438" s="44"/>
      <c r="V438" s="64" t="s">
        <v>2231</v>
      </c>
      <c r="W438" s="66" t="s">
        <v>6937</v>
      </c>
      <c r="X438" s="55">
        <v>-1</v>
      </c>
      <c r="Y438" s="55" t="s">
        <v>8868</v>
      </c>
      <c r="Z438" s="55" t="s">
        <v>8868</v>
      </c>
    </row>
    <row r="439" spans="2:26" ht="15">
      <c r="B439" s="64" t="s">
        <v>2233</v>
      </c>
      <c r="C439" s="66" t="s">
        <v>6941</v>
      </c>
      <c r="D439" s="40">
        <v>466.07735000000008</v>
      </c>
      <c r="E439" s="40">
        <v>768.48732000000007</v>
      </c>
      <c r="F439" s="40">
        <v>775.77125000000012</v>
      </c>
      <c r="G439" s="40">
        <v>906.01068999999995</v>
      </c>
      <c r="I439" s="64" t="s">
        <v>2233</v>
      </c>
      <c r="J439" s="66" t="s">
        <v>6941</v>
      </c>
      <c r="K439" s="55">
        <v>0.64884073426867861</v>
      </c>
      <c r="L439" s="55">
        <v>9.4782695959121366E-3</v>
      </c>
      <c r="M439" s="55">
        <v>0.16788381884479464</v>
      </c>
      <c r="N439" s="44"/>
      <c r="O439" s="64" t="s">
        <v>2233</v>
      </c>
      <c r="P439" s="66" t="s">
        <v>6941</v>
      </c>
      <c r="Q439" s="40">
        <v>6066.3662600000007</v>
      </c>
      <c r="R439" s="40">
        <v>7447.8698300000015</v>
      </c>
      <c r="S439" s="40">
        <v>9096.2567500000023</v>
      </c>
      <c r="T439" s="40">
        <v>10269.296260000003</v>
      </c>
      <c r="U439" s="44"/>
      <c r="V439" s="64" t="s">
        <v>2233</v>
      </c>
      <c r="W439" s="66" t="s">
        <v>6941</v>
      </c>
      <c r="X439" s="55">
        <v>0.22773164540183899</v>
      </c>
      <c r="Y439" s="55">
        <v>0.22132327197238366</v>
      </c>
      <c r="Z439" s="55">
        <v>0.12895848723707148</v>
      </c>
    </row>
    <row r="440" spans="2:26" ht="15">
      <c r="B440" s="64" t="s">
        <v>2247</v>
      </c>
      <c r="C440" s="66" t="s">
        <v>6963</v>
      </c>
      <c r="D440" s="40" t="s">
        <v>8868</v>
      </c>
      <c r="E440" s="40" t="s">
        <v>8868</v>
      </c>
      <c r="F440" s="40" t="s">
        <v>8868</v>
      </c>
      <c r="G440" s="40">
        <v>16.989999999999998</v>
      </c>
      <c r="I440" s="64" t="s">
        <v>2247</v>
      </c>
      <c r="J440" s="66" t="s">
        <v>6963</v>
      </c>
      <c r="K440" s="55" t="s">
        <v>8868</v>
      </c>
      <c r="L440" s="55" t="s">
        <v>8868</v>
      </c>
      <c r="M440" s="55" t="s">
        <v>8868</v>
      </c>
      <c r="N440" s="44"/>
      <c r="O440" s="64" t="s">
        <v>2247</v>
      </c>
      <c r="P440" s="66" t="s">
        <v>6963</v>
      </c>
      <c r="Q440" s="40" t="s">
        <v>8868</v>
      </c>
      <c r="R440" s="40" t="s">
        <v>8868</v>
      </c>
      <c r="S440" s="40" t="s">
        <v>8868</v>
      </c>
      <c r="T440" s="40">
        <v>266.61831999999998</v>
      </c>
      <c r="U440" s="44"/>
      <c r="V440" s="64" t="s">
        <v>2247</v>
      </c>
      <c r="W440" s="66" t="s">
        <v>6963</v>
      </c>
      <c r="X440" s="55" t="s">
        <v>8868</v>
      </c>
      <c r="Y440" s="55" t="s">
        <v>8868</v>
      </c>
      <c r="Z440" s="55" t="s">
        <v>8868</v>
      </c>
    </row>
    <row r="441" spans="2:26" ht="15">
      <c r="B441" s="64" t="s">
        <v>2250</v>
      </c>
      <c r="C441" s="66" t="s">
        <v>6967</v>
      </c>
      <c r="D441" s="40" t="s">
        <v>8868</v>
      </c>
      <c r="E441" s="40" t="s">
        <v>8868</v>
      </c>
      <c r="F441" s="40" t="s">
        <v>8868</v>
      </c>
      <c r="G441" s="40" t="s">
        <v>8868</v>
      </c>
      <c r="I441" s="64" t="s">
        <v>2250</v>
      </c>
      <c r="J441" s="66" t="s">
        <v>6967</v>
      </c>
      <c r="K441" s="55" t="s">
        <v>8868</v>
      </c>
      <c r="L441" s="55" t="s">
        <v>8868</v>
      </c>
      <c r="M441" s="55" t="s">
        <v>8868</v>
      </c>
      <c r="N441" s="44"/>
      <c r="O441" s="64" t="s">
        <v>2250</v>
      </c>
      <c r="P441" s="66" t="s">
        <v>6967</v>
      </c>
      <c r="Q441" s="40" t="s">
        <v>8868</v>
      </c>
      <c r="R441" s="40" t="s">
        <v>8868</v>
      </c>
      <c r="S441" s="40" t="s">
        <v>8868</v>
      </c>
      <c r="T441" s="40" t="s">
        <v>8868</v>
      </c>
      <c r="U441" s="44"/>
      <c r="V441" s="64" t="s">
        <v>2250</v>
      </c>
      <c r="W441" s="66" t="s">
        <v>6967</v>
      </c>
      <c r="X441" s="55" t="s">
        <v>8868</v>
      </c>
      <c r="Y441" s="55" t="s">
        <v>8868</v>
      </c>
      <c r="Z441" s="55" t="s">
        <v>8868</v>
      </c>
    </row>
    <row r="442" spans="2:26" ht="15">
      <c r="B442" s="64" t="s">
        <v>2252</v>
      </c>
      <c r="C442" s="66" t="s">
        <v>6971</v>
      </c>
      <c r="D442" s="40" t="s">
        <v>8868</v>
      </c>
      <c r="E442" s="40" t="s">
        <v>8868</v>
      </c>
      <c r="F442" s="40">
        <v>1.97E-3</v>
      </c>
      <c r="G442" s="40" t="s">
        <v>8868</v>
      </c>
      <c r="I442" s="64" t="s">
        <v>2252</v>
      </c>
      <c r="J442" s="66" t="s">
        <v>6971</v>
      </c>
      <c r="K442" s="55" t="s">
        <v>8868</v>
      </c>
      <c r="L442" s="55" t="s">
        <v>8868</v>
      </c>
      <c r="M442" s="55">
        <v>-1</v>
      </c>
      <c r="N442" s="44"/>
      <c r="O442" s="64" t="s">
        <v>2252</v>
      </c>
      <c r="P442" s="66" t="s">
        <v>6971</v>
      </c>
      <c r="Q442" s="40" t="s">
        <v>8868</v>
      </c>
      <c r="R442" s="40" t="s">
        <v>8868</v>
      </c>
      <c r="S442" s="40">
        <v>0.15252999999999997</v>
      </c>
      <c r="T442" s="40" t="s">
        <v>8868</v>
      </c>
      <c r="U442" s="44"/>
      <c r="V442" s="64" t="s">
        <v>2252</v>
      </c>
      <c r="W442" s="66" t="s">
        <v>6971</v>
      </c>
      <c r="X442" s="55" t="s">
        <v>8868</v>
      </c>
      <c r="Y442" s="55" t="s">
        <v>8868</v>
      </c>
      <c r="Z442" s="55">
        <v>-1</v>
      </c>
    </row>
    <row r="443" spans="2:26" ht="15">
      <c r="B443" s="64" t="s">
        <v>2256</v>
      </c>
      <c r="C443" s="66" t="s">
        <v>6977</v>
      </c>
      <c r="D443" s="40" t="s">
        <v>8868</v>
      </c>
      <c r="E443" s="40" t="s">
        <v>8868</v>
      </c>
      <c r="F443" s="40" t="s">
        <v>8868</v>
      </c>
      <c r="G443" s="40">
        <v>2.6700000000000001E-3</v>
      </c>
      <c r="I443" s="64" t="s">
        <v>2256</v>
      </c>
      <c r="J443" s="66" t="s">
        <v>6977</v>
      </c>
      <c r="K443" s="55" t="s">
        <v>8868</v>
      </c>
      <c r="L443" s="55" t="s">
        <v>8868</v>
      </c>
      <c r="M443" s="55" t="s">
        <v>8868</v>
      </c>
      <c r="N443" s="44"/>
      <c r="O443" s="64" t="s">
        <v>2256</v>
      </c>
      <c r="P443" s="66" t="s">
        <v>6977</v>
      </c>
      <c r="Q443" s="40" t="s">
        <v>8868</v>
      </c>
      <c r="R443" s="40" t="s">
        <v>8868</v>
      </c>
      <c r="S443" s="40" t="s">
        <v>8868</v>
      </c>
      <c r="T443" s="40">
        <v>5.2590000000000005E-2</v>
      </c>
      <c r="U443" s="44"/>
      <c r="V443" s="64" t="s">
        <v>2256</v>
      </c>
      <c r="W443" s="66" t="s">
        <v>6977</v>
      </c>
      <c r="X443" s="55" t="s">
        <v>8868</v>
      </c>
      <c r="Y443" s="55" t="s">
        <v>8868</v>
      </c>
      <c r="Z443" s="55" t="s">
        <v>8868</v>
      </c>
    </row>
    <row r="444" spans="2:26" ht="15">
      <c r="B444" s="64" t="s">
        <v>2260</v>
      </c>
      <c r="C444" s="66" t="s">
        <v>6987</v>
      </c>
      <c r="D444" s="40">
        <v>3.5900000000000001E-2</v>
      </c>
      <c r="E444" s="40">
        <v>5.4999999999999997E-3</v>
      </c>
      <c r="F444" s="40">
        <v>8.0000000000000004E-4</v>
      </c>
      <c r="G444" s="40">
        <v>1.4999999999999999E-2</v>
      </c>
      <c r="I444" s="64" t="s">
        <v>2260</v>
      </c>
      <c r="J444" s="66" t="s">
        <v>6987</v>
      </c>
      <c r="K444" s="55">
        <v>-0.84679665738161558</v>
      </c>
      <c r="L444" s="55">
        <v>-0.8545454545454545</v>
      </c>
      <c r="M444" s="55">
        <v>17.75</v>
      </c>
      <c r="N444" s="44"/>
      <c r="O444" s="64" t="s">
        <v>2260</v>
      </c>
      <c r="P444" s="66" t="s">
        <v>6987</v>
      </c>
      <c r="Q444" s="40">
        <v>1.04756</v>
      </c>
      <c r="R444" s="40">
        <v>1.07084</v>
      </c>
      <c r="S444" s="40">
        <v>0.05</v>
      </c>
      <c r="T444" s="40">
        <v>0.04</v>
      </c>
      <c r="U444" s="44"/>
      <c r="V444" s="64" t="s">
        <v>2260</v>
      </c>
      <c r="W444" s="66" t="s">
        <v>6987</v>
      </c>
      <c r="X444" s="55">
        <v>2.2223070754897156E-2</v>
      </c>
      <c r="Y444" s="55">
        <v>-0.95330768368757235</v>
      </c>
      <c r="Z444" s="55">
        <v>-0.20000000000000007</v>
      </c>
    </row>
    <row r="445" spans="2:26" ht="15">
      <c r="B445" s="64" t="s">
        <v>2271</v>
      </c>
      <c r="C445" s="66" t="s">
        <v>7008</v>
      </c>
      <c r="D445" s="40">
        <v>5.7999999999999996E-3</v>
      </c>
      <c r="E445" s="40">
        <v>1.8E-3</v>
      </c>
      <c r="F445" s="40">
        <v>6.4999999999999997E-3</v>
      </c>
      <c r="G445" s="40">
        <v>1.8E-3</v>
      </c>
      <c r="I445" s="64" t="s">
        <v>2271</v>
      </c>
      <c r="J445" s="66" t="s">
        <v>7008</v>
      </c>
      <c r="K445" s="55">
        <v>-0.68965517241379315</v>
      </c>
      <c r="L445" s="55">
        <v>2.6111111111111112</v>
      </c>
      <c r="M445" s="55">
        <v>-0.72307692307692306</v>
      </c>
      <c r="N445" s="44"/>
      <c r="O445" s="64" t="s">
        <v>2271</v>
      </c>
      <c r="P445" s="66" t="s">
        <v>7008</v>
      </c>
      <c r="Q445" s="40">
        <v>0.9</v>
      </c>
      <c r="R445" s="40">
        <v>0.08</v>
      </c>
      <c r="S445" s="40">
        <v>0.56999999999999995</v>
      </c>
      <c r="T445" s="40">
        <v>0.08</v>
      </c>
      <c r="U445" s="44"/>
      <c r="V445" s="64" t="s">
        <v>2271</v>
      </c>
      <c r="W445" s="66" t="s">
        <v>7008</v>
      </c>
      <c r="X445" s="55">
        <v>-0.91111111111111109</v>
      </c>
      <c r="Y445" s="55">
        <v>6.1249999999999991</v>
      </c>
      <c r="Z445" s="55">
        <v>-0.85964912280701755</v>
      </c>
    </row>
    <row r="446" spans="2:26" ht="15">
      <c r="B446" s="64" t="s">
        <v>2272</v>
      </c>
      <c r="C446" s="66" t="s">
        <v>7012</v>
      </c>
      <c r="D446" s="40" t="s">
        <v>8868</v>
      </c>
      <c r="E446" s="40" t="s">
        <v>8868</v>
      </c>
      <c r="F446" s="40" t="s">
        <v>8868</v>
      </c>
      <c r="G446" s="40">
        <v>8.4000000000000005E-2</v>
      </c>
      <c r="I446" s="64" t="s">
        <v>2272</v>
      </c>
      <c r="J446" s="66" t="s">
        <v>7012</v>
      </c>
      <c r="K446" s="55" t="s">
        <v>8868</v>
      </c>
      <c r="L446" s="55" t="s">
        <v>8868</v>
      </c>
      <c r="M446" s="55" t="s">
        <v>8868</v>
      </c>
      <c r="N446" s="44"/>
      <c r="O446" s="64" t="s">
        <v>2272</v>
      </c>
      <c r="P446" s="66" t="s">
        <v>7012</v>
      </c>
      <c r="Q446" s="40" t="s">
        <v>8868</v>
      </c>
      <c r="R446" s="40" t="s">
        <v>8868</v>
      </c>
      <c r="S446" s="40" t="s">
        <v>8868</v>
      </c>
      <c r="T446" s="40">
        <v>5.4489000000000001</v>
      </c>
      <c r="U446" s="44"/>
      <c r="V446" s="64" t="s">
        <v>2272</v>
      </c>
      <c r="W446" s="66" t="s">
        <v>7012</v>
      </c>
      <c r="X446" s="55" t="s">
        <v>8868</v>
      </c>
      <c r="Y446" s="55" t="s">
        <v>8868</v>
      </c>
      <c r="Z446" s="55" t="s">
        <v>8868</v>
      </c>
    </row>
    <row r="447" spans="2:26" ht="15">
      <c r="B447" s="64" t="s">
        <v>2285</v>
      </c>
      <c r="C447" s="66" t="s">
        <v>7030</v>
      </c>
      <c r="D447" s="40">
        <v>4.0000000000000003E-5</v>
      </c>
      <c r="E447" s="40" t="s">
        <v>8868</v>
      </c>
      <c r="F447" s="40">
        <v>1.6999999999999999E-3</v>
      </c>
      <c r="G447" s="40">
        <v>1E-3</v>
      </c>
      <c r="I447" s="64" t="s">
        <v>2285</v>
      </c>
      <c r="J447" s="66" t="s">
        <v>7030</v>
      </c>
      <c r="K447" s="55">
        <v>-1</v>
      </c>
      <c r="L447" s="55" t="s">
        <v>8868</v>
      </c>
      <c r="M447" s="55">
        <v>-0.41176470588235292</v>
      </c>
      <c r="N447" s="44"/>
      <c r="O447" s="64" t="s">
        <v>2285</v>
      </c>
      <c r="P447" s="66" t="s">
        <v>7030</v>
      </c>
      <c r="Q447" s="40">
        <v>0.17924999999999999</v>
      </c>
      <c r="R447" s="40" t="s">
        <v>8868</v>
      </c>
      <c r="S447" s="40">
        <v>0.42657</v>
      </c>
      <c r="T447" s="40">
        <v>7.1500000000000001E-3</v>
      </c>
      <c r="U447" s="44"/>
      <c r="V447" s="64" t="s">
        <v>2285</v>
      </c>
      <c r="W447" s="66" t="s">
        <v>7030</v>
      </c>
      <c r="X447" s="55">
        <v>-1</v>
      </c>
      <c r="Y447" s="55" t="s">
        <v>8868</v>
      </c>
      <c r="Z447" s="55">
        <v>-0.9832383899477225</v>
      </c>
    </row>
    <row r="448" spans="2:26" ht="15">
      <c r="B448" s="64" t="s">
        <v>2287</v>
      </c>
      <c r="C448" s="66" t="s">
        <v>7034</v>
      </c>
      <c r="D448" s="40" t="s">
        <v>8868</v>
      </c>
      <c r="E448" s="40" t="s">
        <v>8868</v>
      </c>
      <c r="F448" s="40">
        <v>1.25E-3</v>
      </c>
      <c r="G448" s="40" t="s">
        <v>8868</v>
      </c>
      <c r="I448" s="64" t="s">
        <v>2287</v>
      </c>
      <c r="J448" s="66" t="s">
        <v>7034</v>
      </c>
      <c r="K448" s="55" t="s">
        <v>8868</v>
      </c>
      <c r="L448" s="55" t="s">
        <v>8868</v>
      </c>
      <c r="M448" s="55">
        <v>-1</v>
      </c>
      <c r="N448" s="44"/>
      <c r="O448" s="64" t="s">
        <v>2287</v>
      </c>
      <c r="P448" s="66" t="s">
        <v>7034</v>
      </c>
      <c r="Q448" s="40" t="s">
        <v>8868</v>
      </c>
      <c r="R448" s="40" t="s">
        <v>8868</v>
      </c>
      <c r="S448" s="40">
        <v>1.11504</v>
      </c>
      <c r="T448" s="40" t="s">
        <v>8868</v>
      </c>
      <c r="U448" s="44"/>
      <c r="V448" s="64" t="s">
        <v>2287</v>
      </c>
      <c r="W448" s="66" t="s">
        <v>7034</v>
      </c>
      <c r="X448" s="55" t="s">
        <v>8868</v>
      </c>
      <c r="Y448" s="55" t="s">
        <v>8868</v>
      </c>
      <c r="Z448" s="55">
        <v>-1</v>
      </c>
    </row>
    <row r="449" spans="2:26" ht="15">
      <c r="B449" s="64" t="s">
        <v>2289</v>
      </c>
      <c r="C449" s="66" t="s">
        <v>7038</v>
      </c>
      <c r="D449" s="40">
        <v>1.7999999999999998E-4</v>
      </c>
      <c r="E449" s="40" t="s">
        <v>8868</v>
      </c>
      <c r="F449" s="40" t="s">
        <v>8868</v>
      </c>
      <c r="G449" s="40" t="s">
        <v>8868</v>
      </c>
      <c r="I449" s="64" t="s">
        <v>2289</v>
      </c>
      <c r="J449" s="66" t="s">
        <v>7038</v>
      </c>
      <c r="K449" s="55">
        <v>-1</v>
      </c>
      <c r="L449" s="55" t="s">
        <v>8868</v>
      </c>
      <c r="M449" s="55" t="s">
        <v>8868</v>
      </c>
      <c r="N449" s="44"/>
      <c r="O449" s="64" t="s">
        <v>2289</v>
      </c>
      <c r="P449" s="66" t="s">
        <v>7038</v>
      </c>
      <c r="Q449" s="40">
        <v>6.5939999999999999E-2</v>
      </c>
      <c r="R449" s="40" t="s">
        <v>8868</v>
      </c>
      <c r="S449" s="40" t="s">
        <v>8868</v>
      </c>
      <c r="T449" s="40" t="s">
        <v>8868</v>
      </c>
      <c r="U449" s="44"/>
      <c r="V449" s="64" t="s">
        <v>2289</v>
      </c>
      <c r="W449" s="66" t="s">
        <v>7038</v>
      </c>
      <c r="X449" s="55">
        <v>-1</v>
      </c>
      <c r="Y449" s="55" t="s">
        <v>8868</v>
      </c>
      <c r="Z449" s="55" t="s">
        <v>8868</v>
      </c>
    </row>
    <row r="450" spans="2:26" ht="15">
      <c r="B450" s="64" t="s">
        <v>2294</v>
      </c>
      <c r="C450" s="66" t="s">
        <v>7048</v>
      </c>
      <c r="D450" s="40">
        <v>5.0000000000000002E-5</v>
      </c>
      <c r="E450" s="40" t="s">
        <v>8868</v>
      </c>
      <c r="F450" s="40" t="s">
        <v>8868</v>
      </c>
      <c r="G450" s="40" t="s">
        <v>8868</v>
      </c>
      <c r="I450" s="64" t="s">
        <v>2294</v>
      </c>
      <c r="J450" s="66" t="s">
        <v>7048</v>
      </c>
      <c r="K450" s="55">
        <v>-1</v>
      </c>
      <c r="L450" s="55" t="s">
        <v>8868</v>
      </c>
      <c r="M450" s="55" t="s">
        <v>8868</v>
      </c>
      <c r="N450" s="44"/>
      <c r="O450" s="64" t="s">
        <v>2294</v>
      </c>
      <c r="P450" s="66" t="s">
        <v>7048</v>
      </c>
      <c r="Q450" s="40">
        <v>2.6800000000000001E-3</v>
      </c>
      <c r="R450" s="40" t="s">
        <v>8868</v>
      </c>
      <c r="S450" s="40" t="s">
        <v>8868</v>
      </c>
      <c r="T450" s="40" t="s">
        <v>8868</v>
      </c>
      <c r="U450" s="44"/>
      <c r="V450" s="64" t="s">
        <v>2294</v>
      </c>
      <c r="W450" s="66" t="s">
        <v>7048</v>
      </c>
      <c r="X450" s="55">
        <v>-1</v>
      </c>
      <c r="Y450" s="55" t="s">
        <v>8868</v>
      </c>
      <c r="Z450" s="55" t="s">
        <v>8868</v>
      </c>
    </row>
    <row r="451" spans="2:26" ht="15">
      <c r="B451" s="64" t="s">
        <v>2295</v>
      </c>
      <c r="C451" s="66" t="s">
        <v>7052</v>
      </c>
      <c r="D451" s="40" t="s">
        <v>8868</v>
      </c>
      <c r="E451" s="40" t="s">
        <v>8868</v>
      </c>
      <c r="F451" s="40" t="s">
        <v>8868</v>
      </c>
      <c r="G451" s="40">
        <v>7.4999999999999997E-3</v>
      </c>
      <c r="I451" s="64" t="s">
        <v>2295</v>
      </c>
      <c r="J451" s="66" t="s">
        <v>7052</v>
      </c>
      <c r="K451" s="55" t="s">
        <v>8868</v>
      </c>
      <c r="L451" s="55" t="s">
        <v>8868</v>
      </c>
      <c r="M451" s="55" t="s">
        <v>8868</v>
      </c>
      <c r="N451" s="44"/>
      <c r="O451" s="64" t="s">
        <v>2295</v>
      </c>
      <c r="P451" s="66" t="s">
        <v>7052</v>
      </c>
      <c r="Q451" s="40" t="s">
        <v>8868</v>
      </c>
      <c r="R451" s="40" t="s">
        <v>8868</v>
      </c>
      <c r="S451" s="40" t="s">
        <v>8868</v>
      </c>
      <c r="T451" s="40">
        <v>1.9179999999999999E-2</v>
      </c>
      <c r="U451" s="44"/>
      <c r="V451" s="64" t="s">
        <v>2295</v>
      </c>
      <c r="W451" s="66" t="s">
        <v>7052</v>
      </c>
      <c r="X451" s="55" t="s">
        <v>8868</v>
      </c>
      <c r="Y451" s="55" t="s">
        <v>8868</v>
      </c>
      <c r="Z451" s="55" t="s">
        <v>8868</v>
      </c>
    </row>
    <row r="452" spans="2:26" ht="15">
      <c r="B452" s="64" t="s">
        <v>2297</v>
      </c>
      <c r="C452" s="66" t="s">
        <v>7056</v>
      </c>
      <c r="D452" s="40" t="s">
        <v>8868</v>
      </c>
      <c r="E452" s="40" t="s">
        <v>8868</v>
      </c>
      <c r="F452" s="40" t="s">
        <v>8868</v>
      </c>
      <c r="G452" s="40">
        <v>2.0000000000000001E-4</v>
      </c>
      <c r="I452" s="64" t="s">
        <v>2297</v>
      </c>
      <c r="J452" s="66" t="s">
        <v>7056</v>
      </c>
      <c r="K452" s="55" t="s">
        <v>8868</v>
      </c>
      <c r="L452" s="55" t="s">
        <v>8868</v>
      </c>
      <c r="M452" s="55" t="s">
        <v>8868</v>
      </c>
      <c r="N452" s="44"/>
      <c r="O452" s="64" t="s">
        <v>2297</v>
      </c>
      <c r="P452" s="66" t="s">
        <v>7056</v>
      </c>
      <c r="Q452" s="40" t="s">
        <v>8868</v>
      </c>
      <c r="R452" s="40" t="s">
        <v>8868</v>
      </c>
      <c r="S452" s="40" t="s">
        <v>8868</v>
      </c>
      <c r="T452" s="40">
        <v>1.1640000000000001E-2</v>
      </c>
      <c r="U452" s="44"/>
      <c r="V452" s="64" t="s">
        <v>2297</v>
      </c>
      <c r="W452" s="66" t="s">
        <v>7056</v>
      </c>
      <c r="X452" s="55" t="s">
        <v>8868</v>
      </c>
      <c r="Y452" s="55" t="s">
        <v>8868</v>
      </c>
      <c r="Z452" s="55" t="s">
        <v>8868</v>
      </c>
    </row>
    <row r="453" spans="2:26" ht="15">
      <c r="B453" s="64" t="s">
        <v>2301</v>
      </c>
      <c r="C453" s="66" t="s">
        <v>7060</v>
      </c>
      <c r="D453" s="40" t="s">
        <v>8868</v>
      </c>
      <c r="E453" s="40" t="s">
        <v>8868</v>
      </c>
      <c r="F453" s="40">
        <v>1.3000000000000002E-4</v>
      </c>
      <c r="G453" s="40">
        <v>1.84E-2</v>
      </c>
      <c r="I453" s="64" t="s">
        <v>2301</v>
      </c>
      <c r="J453" s="66" t="s">
        <v>7060</v>
      </c>
      <c r="K453" s="55" t="s">
        <v>8868</v>
      </c>
      <c r="L453" s="55" t="s">
        <v>8868</v>
      </c>
      <c r="M453" s="55">
        <v>140.53846153846152</v>
      </c>
      <c r="N453" s="44"/>
      <c r="O453" s="64" t="s">
        <v>2301</v>
      </c>
      <c r="P453" s="66" t="s">
        <v>7060</v>
      </c>
      <c r="Q453" s="40" t="s">
        <v>8868</v>
      </c>
      <c r="R453" s="40" t="s">
        <v>8868</v>
      </c>
      <c r="S453" s="40">
        <v>5.9720000000000002E-2</v>
      </c>
      <c r="T453" s="40">
        <v>8.6879999999999999E-2</v>
      </c>
      <c r="U453" s="44"/>
      <c r="V453" s="64" t="s">
        <v>2301</v>
      </c>
      <c r="W453" s="66" t="s">
        <v>7060</v>
      </c>
      <c r="X453" s="55" t="s">
        <v>8868</v>
      </c>
      <c r="Y453" s="55" t="s">
        <v>8868</v>
      </c>
      <c r="Z453" s="55">
        <v>0.45478901540522432</v>
      </c>
    </row>
    <row r="454" spans="2:26" ht="15">
      <c r="B454" s="64" t="s">
        <v>2306</v>
      </c>
      <c r="C454" s="66" t="s">
        <v>7067</v>
      </c>
      <c r="D454" s="40" t="s">
        <v>8868</v>
      </c>
      <c r="E454" s="40">
        <v>1.95E-2</v>
      </c>
      <c r="F454" s="40">
        <v>3.1239999999999997E-2</v>
      </c>
      <c r="G454" s="40" t="s">
        <v>8868</v>
      </c>
      <c r="I454" s="64" t="s">
        <v>2306</v>
      </c>
      <c r="J454" s="66" t="s">
        <v>7067</v>
      </c>
      <c r="K454" s="55" t="s">
        <v>8868</v>
      </c>
      <c r="L454" s="55">
        <v>0.602051282051282</v>
      </c>
      <c r="M454" s="55">
        <v>-1</v>
      </c>
      <c r="N454" s="44"/>
      <c r="O454" s="64" t="s">
        <v>2306</v>
      </c>
      <c r="P454" s="66" t="s">
        <v>7067</v>
      </c>
      <c r="Q454" s="40" t="s">
        <v>8868</v>
      </c>
      <c r="R454" s="40">
        <v>5.4884599999999999</v>
      </c>
      <c r="S454" s="40">
        <v>1.1451800000000001</v>
      </c>
      <c r="T454" s="40" t="s">
        <v>8868</v>
      </c>
      <c r="U454" s="44"/>
      <c r="V454" s="64" t="s">
        <v>2306</v>
      </c>
      <c r="W454" s="66" t="s">
        <v>7067</v>
      </c>
      <c r="X454" s="55" t="s">
        <v>8868</v>
      </c>
      <c r="Y454" s="55">
        <v>-0.79134766400775447</v>
      </c>
      <c r="Z454" s="55">
        <v>-1</v>
      </c>
    </row>
    <row r="455" spans="2:26" ht="15">
      <c r="B455" s="64" t="s">
        <v>2313</v>
      </c>
      <c r="C455" s="66" t="s">
        <v>7077</v>
      </c>
      <c r="D455" s="40">
        <v>3.2000000000000001E-2</v>
      </c>
      <c r="E455" s="40">
        <v>6.0999999999999999E-2</v>
      </c>
      <c r="F455" s="40" t="s">
        <v>8868</v>
      </c>
      <c r="G455" s="40" t="s">
        <v>8868</v>
      </c>
      <c r="I455" s="64" t="s">
        <v>2313</v>
      </c>
      <c r="J455" s="66" t="s">
        <v>7077</v>
      </c>
      <c r="K455" s="55">
        <v>0.90625</v>
      </c>
      <c r="L455" s="55">
        <v>-1</v>
      </c>
      <c r="M455" s="55" t="s">
        <v>8868</v>
      </c>
      <c r="N455" s="44"/>
      <c r="O455" s="64" t="s">
        <v>2313</v>
      </c>
      <c r="P455" s="66" t="s">
        <v>7077</v>
      </c>
      <c r="Q455" s="40">
        <v>2.3088299999999999</v>
      </c>
      <c r="R455" s="40">
        <v>7.3877100000000002</v>
      </c>
      <c r="S455" s="40" t="s">
        <v>8868</v>
      </c>
      <c r="T455" s="40" t="s">
        <v>8868</v>
      </c>
      <c r="U455" s="44"/>
      <c r="V455" s="64" t="s">
        <v>2313</v>
      </c>
      <c r="W455" s="66" t="s">
        <v>7077</v>
      </c>
      <c r="X455" s="55">
        <v>2.199763516586323</v>
      </c>
      <c r="Y455" s="55">
        <v>-1</v>
      </c>
      <c r="Z455" s="55" t="s">
        <v>8868</v>
      </c>
    </row>
    <row r="456" spans="2:26" ht="15">
      <c r="B456" s="64" t="s">
        <v>2316</v>
      </c>
      <c r="C456" s="66" t="s">
        <v>7084</v>
      </c>
      <c r="D456" s="40" t="s">
        <v>8868</v>
      </c>
      <c r="E456" s="40" t="s">
        <v>8868</v>
      </c>
      <c r="F456" s="40">
        <v>8.9999999999999992E-5</v>
      </c>
      <c r="G456" s="40">
        <v>8.9999999999999992E-5</v>
      </c>
      <c r="I456" s="64" t="s">
        <v>2316</v>
      </c>
      <c r="J456" s="66" t="s">
        <v>7084</v>
      </c>
      <c r="K456" s="55" t="s">
        <v>8868</v>
      </c>
      <c r="L456" s="55" t="s">
        <v>8868</v>
      </c>
      <c r="M456" s="55">
        <v>0</v>
      </c>
      <c r="N456" s="44"/>
      <c r="O456" s="64" t="s">
        <v>2316</v>
      </c>
      <c r="P456" s="66" t="s">
        <v>7084</v>
      </c>
      <c r="Q456" s="40" t="s">
        <v>8868</v>
      </c>
      <c r="R456" s="40" t="s">
        <v>8868</v>
      </c>
      <c r="S456" s="40">
        <v>2.5299999999999997E-3</v>
      </c>
      <c r="T456" s="40">
        <v>1E-3</v>
      </c>
      <c r="U456" s="44"/>
      <c r="V456" s="64" t="s">
        <v>2316</v>
      </c>
      <c r="W456" s="66" t="s">
        <v>7084</v>
      </c>
      <c r="X456" s="55" t="s">
        <v>8868</v>
      </c>
      <c r="Y456" s="55" t="s">
        <v>8868</v>
      </c>
      <c r="Z456" s="55">
        <v>-0.60474308300395252</v>
      </c>
    </row>
    <row r="457" spans="2:26" ht="15">
      <c r="B457" s="64" t="s">
        <v>2319</v>
      </c>
      <c r="C457" s="66" t="s">
        <v>7088</v>
      </c>
      <c r="D457" s="40">
        <v>0.69516999999999995</v>
      </c>
      <c r="E457" s="40">
        <v>0.82969999999999999</v>
      </c>
      <c r="F457" s="40">
        <v>0.74169999999999991</v>
      </c>
      <c r="G457" s="40">
        <v>0.49137999999999998</v>
      </c>
      <c r="I457" s="64" t="s">
        <v>2319</v>
      </c>
      <c r="J457" s="66" t="s">
        <v>7088</v>
      </c>
      <c r="K457" s="55">
        <v>0.19352100924953608</v>
      </c>
      <c r="L457" s="55">
        <v>-0.10606243220441136</v>
      </c>
      <c r="M457" s="55">
        <v>-0.3374949440474585</v>
      </c>
      <c r="N457" s="44"/>
      <c r="O457" s="64" t="s">
        <v>2319</v>
      </c>
      <c r="P457" s="66" t="s">
        <v>7088</v>
      </c>
      <c r="Q457" s="40">
        <v>5.5682000000000009</v>
      </c>
      <c r="R457" s="40">
        <v>11.19652</v>
      </c>
      <c r="S457" s="40">
        <v>8.2968500000000009</v>
      </c>
      <c r="T457" s="40">
        <v>3.75692</v>
      </c>
      <c r="U457" s="44"/>
      <c r="V457" s="64" t="s">
        <v>2319</v>
      </c>
      <c r="W457" s="66" t="s">
        <v>7088</v>
      </c>
      <c r="X457" s="55">
        <v>1.0107970259688943</v>
      </c>
      <c r="Y457" s="55">
        <v>-0.25897957579676534</v>
      </c>
      <c r="Z457" s="55">
        <v>-0.54718718549811074</v>
      </c>
    </row>
    <row r="458" spans="2:26" ht="15">
      <c r="B458" s="64" t="s">
        <v>2323</v>
      </c>
      <c r="C458" s="66" t="s">
        <v>7094</v>
      </c>
      <c r="D458" s="40" t="s">
        <v>8868</v>
      </c>
      <c r="E458" s="40" t="s">
        <v>8868</v>
      </c>
      <c r="F458" s="40" t="s">
        <v>8868</v>
      </c>
      <c r="G458" s="40" t="s">
        <v>8868</v>
      </c>
      <c r="I458" s="64" t="s">
        <v>2323</v>
      </c>
      <c r="J458" s="66" t="s">
        <v>7094</v>
      </c>
      <c r="K458" s="55" t="s">
        <v>8868</v>
      </c>
      <c r="L458" s="55" t="s">
        <v>8868</v>
      </c>
      <c r="M458" s="55" t="s">
        <v>8868</v>
      </c>
      <c r="N458" s="44"/>
      <c r="O458" s="64" t="s">
        <v>2323</v>
      </c>
      <c r="P458" s="66" t="s">
        <v>7094</v>
      </c>
      <c r="Q458" s="40" t="s">
        <v>8868</v>
      </c>
      <c r="R458" s="40" t="s">
        <v>8868</v>
      </c>
      <c r="S458" s="40" t="s">
        <v>8868</v>
      </c>
      <c r="T458" s="40" t="s">
        <v>8868</v>
      </c>
      <c r="U458" s="44"/>
      <c r="V458" s="64" t="s">
        <v>2323</v>
      </c>
      <c r="W458" s="66" t="s">
        <v>7094</v>
      </c>
      <c r="X458" s="55" t="s">
        <v>8868</v>
      </c>
      <c r="Y458" s="55" t="s">
        <v>8868</v>
      </c>
      <c r="Z458" s="55" t="s">
        <v>8868</v>
      </c>
    </row>
    <row r="459" spans="2:26" ht="15">
      <c r="B459" s="64" t="s">
        <v>2328</v>
      </c>
      <c r="C459" s="66" t="s">
        <v>7099</v>
      </c>
      <c r="D459" s="40" t="s">
        <v>8868</v>
      </c>
      <c r="E459" s="40" t="s">
        <v>8868</v>
      </c>
      <c r="F459" s="40" t="s">
        <v>8868</v>
      </c>
      <c r="G459" s="40">
        <v>1.7014</v>
      </c>
      <c r="I459" s="64" t="s">
        <v>2328</v>
      </c>
      <c r="J459" s="66" t="s">
        <v>7099</v>
      </c>
      <c r="K459" s="55" t="s">
        <v>8868</v>
      </c>
      <c r="L459" s="55" t="s">
        <v>8868</v>
      </c>
      <c r="M459" s="55" t="s">
        <v>8868</v>
      </c>
      <c r="N459" s="44"/>
      <c r="O459" s="64" t="s">
        <v>2328</v>
      </c>
      <c r="P459" s="66" t="s">
        <v>7099</v>
      </c>
      <c r="Q459" s="40" t="s">
        <v>8868</v>
      </c>
      <c r="R459" s="40" t="s">
        <v>8868</v>
      </c>
      <c r="S459" s="40" t="s">
        <v>8868</v>
      </c>
      <c r="T459" s="40">
        <v>878.25815</v>
      </c>
      <c r="U459" s="44"/>
      <c r="V459" s="64" t="s">
        <v>2328</v>
      </c>
      <c r="W459" s="66" t="s">
        <v>7099</v>
      </c>
      <c r="X459" s="55" t="s">
        <v>8868</v>
      </c>
      <c r="Y459" s="55" t="s">
        <v>8868</v>
      </c>
      <c r="Z459" s="55" t="s">
        <v>8868</v>
      </c>
    </row>
    <row r="460" spans="2:26" ht="15">
      <c r="B460" s="64" t="s">
        <v>2331</v>
      </c>
      <c r="C460" s="66" t="s">
        <v>7103</v>
      </c>
      <c r="D460" s="40">
        <v>7.0000000000000007E-2</v>
      </c>
      <c r="E460" s="40">
        <v>0.12</v>
      </c>
      <c r="F460" s="40">
        <v>0.59599999999999997</v>
      </c>
      <c r="G460" s="40">
        <v>0.151</v>
      </c>
      <c r="I460" s="64" t="s">
        <v>2331</v>
      </c>
      <c r="J460" s="66" t="s">
        <v>7103</v>
      </c>
      <c r="K460" s="55">
        <v>0.71428571428571397</v>
      </c>
      <c r="L460" s="55">
        <v>3.9666666666666668</v>
      </c>
      <c r="M460" s="55">
        <v>-0.74664429530201337</v>
      </c>
      <c r="N460" s="44"/>
      <c r="O460" s="64" t="s">
        <v>2331</v>
      </c>
      <c r="P460" s="66" t="s">
        <v>7103</v>
      </c>
      <c r="Q460" s="40">
        <v>2.7124800000000002</v>
      </c>
      <c r="R460" s="40">
        <v>3.9380000000000005E-2</v>
      </c>
      <c r="S460" s="40">
        <v>10.947089999999999</v>
      </c>
      <c r="T460" s="40">
        <v>1.0476399999999999</v>
      </c>
      <c r="U460" s="44"/>
      <c r="V460" s="64" t="s">
        <v>2331</v>
      </c>
      <c r="W460" s="66" t="s">
        <v>7103</v>
      </c>
      <c r="X460" s="55">
        <v>-0.98548192060402284</v>
      </c>
      <c r="Y460" s="55">
        <v>276.98603351955302</v>
      </c>
      <c r="Z460" s="55">
        <v>-0.90429968146786044</v>
      </c>
    </row>
    <row r="461" spans="2:26" ht="15">
      <c r="B461" s="64" t="s">
        <v>2341</v>
      </c>
      <c r="C461" s="66" t="s">
        <v>7115</v>
      </c>
      <c r="D461" s="40">
        <v>0.92100000000000004</v>
      </c>
      <c r="E461" s="40">
        <v>0.46</v>
      </c>
      <c r="F461" s="40">
        <v>2.7</v>
      </c>
      <c r="G461" s="40">
        <v>0.2</v>
      </c>
      <c r="I461" s="64" t="s">
        <v>2341</v>
      </c>
      <c r="J461" s="66" t="s">
        <v>7115</v>
      </c>
      <c r="K461" s="55">
        <v>-0.500542888165038</v>
      </c>
      <c r="L461" s="55">
        <v>4.8695652173913047</v>
      </c>
      <c r="M461" s="55">
        <v>-0.92592592592592593</v>
      </c>
      <c r="N461" s="44"/>
      <c r="O461" s="64" t="s">
        <v>2341</v>
      </c>
      <c r="P461" s="66" t="s">
        <v>7115</v>
      </c>
      <c r="Q461" s="40">
        <v>18.7864</v>
      </c>
      <c r="R461" s="40">
        <v>9.304219999999999</v>
      </c>
      <c r="S461" s="40">
        <v>100.22499999999999</v>
      </c>
      <c r="T461" s="40">
        <v>7.979E-2</v>
      </c>
      <c r="U461" s="44"/>
      <c r="V461" s="64" t="s">
        <v>2341</v>
      </c>
      <c r="W461" s="66" t="s">
        <v>7115</v>
      </c>
      <c r="X461" s="55">
        <v>-0.50473640505897888</v>
      </c>
      <c r="Y461" s="55">
        <v>9.771993783465998</v>
      </c>
      <c r="Z461" s="55">
        <v>-0.99920389124469944</v>
      </c>
    </row>
    <row r="462" spans="2:26" ht="15">
      <c r="B462" s="64" t="s">
        <v>2352</v>
      </c>
      <c r="C462" s="66" t="s">
        <v>7126</v>
      </c>
      <c r="D462" s="40">
        <v>0.10327</v>
      </c>
      <c r="E462" s="40">
        <v>0.92644000000000004</v>
      </c>
      <c r="F462" s="40">
        <v>0.79412000000000016</v>
      </c>
      <c r="G462" s="40">
        <v>0.41270000000000001</v>
      </c>
      <c r="I462" s="64" t="s">
        <v>2352</v>
      </c>
      <c r="J462" s="66" t="s">
        <v>7126</v>
      </c>
      <c r="K462" s="55">
        <v>7.9710467706013368</v>
      </c>
      <c r="L462" s="55">
        <v>-0.14282630283666498</v>
      </c>
      <c r="M462" s="55">
        <v>-0.48030524354001924</v>
      </c>
      <c r="N462" s="44"/>
      <c r="O462" s="64" t="s">
        <v>2352</v>
      </c>
      <c r="P462" s="66" t="s">
        <v>7126</v>
      </c>
      <c r="Q462" s="40">
        <v>3.7953600000000001</v>
      </c>
      <c r="R462" s="40">
        <v>6.2779099999999994</v>
      </c>
      <c r="S462" s="40">
        <v>17.757350000000002</v>
      </c>
      <c r="T462" s="40">
        <v>3.3702199999999998</v>
      </c>
      <c r="U462" s="44"/>
      <c r="V462" s="64" t="s">
        <v>2352</v>
      </c>
      <c r="W462" s="66" t="s">
        <v>7126</v>
      </c>
      <c r="X462" s="55">
        <v>0.65410132372159668</v>
      </c>
      <c r="Y462" s="55">
        <v>1.8285448501173169</v>
      </c>
      <c r="Z462" s="55">
        <v>-0.81020704102808139</v>
      </c>
    </row>
    <row r="463" spans="2:26" ht="15">
      <c r="B463" s="64" t="s">
        <v>2357</v>
      </c>
      <c r="C463" s="66" t="s">
        <v>7133</v>
      </c>
      <c r="D463" s="40">
        <v>6.9207999999999998</v>
      </c>
      <c r="E463" s="40">
        <v>0.32600000000000001</v>
      </c>
      <c r="F463" s="40">
        <v>0.27024000000000004</v>
      </c>
      <c r="G463" s="40" t="s">
        <v>8868</v>
      </c>
      <c r="I463" s="64" t="s">
        <v>2357</v>
      </c>
      <c r="J463" s="66" t="s">
        <v>7133</v>
      </c>
      <c r="K463" s="55">
        <v>-0.95289561900358344</v>
      </c>
      <c r="L463" s="55">
        <v>-0.17104294478527604</v>
      </c>
      <c r="M463" s="55">
        <v>-1</v>
      </c>
      <c r="N463" s="44"/>
      <c r="O463" s="64" t="s">
        <v>2357</v>
      </c>
      <c r="P463" s="66" t="s">
        <v>7133</v>
      </c>
      <c r="Q463" s="40">
        <v>16877.524940000003</v>
      </c>
      <c r="R463" s="40">
        <v>268.59441999999996</v>
      </c>
      <c r="S463" s="40">
        <v>56.058199999999999</v>
      </c>
      <c r="T463" s="40" t="s">
        <v>8868</v>
      </c>
      <c r="U463" s="44"/>
      <c r="V463" s="64" t="s">
        <v>2357</v>
      </c>
      <c r="W463" s="66" t="s">
        <v>7133</v>
      </c>
      <c r="X463" s="55">
        <v>-0.98408567482762677</v>
      </c>
      <c r="Y463" s="55">
        <v>-0.79129052643759312</v>
      </c>
      <c r="Z463" s="55">
        <v>-1</v>
      </c>
    </row>
    <row r="464" spans="2:26" ht="15">
      <c r="B464" s="64" t="s">
        <v>2367</v>
      </c>
      <c r="C464" s="66" t="s">
        <v>7147</v>
      </c>
      <c r="D464" s="40">
        <v>0.12451</v>
      </c>
      <c r="E464" s="40">
        <v>0.54020000000000001</v>
      </c>
      <c r="F464" s="40">
        <v>0.34651999999999999</v>
      </c>
      <c r="G464" s="40">
        <v>0.81432999999999989</v>
      </c>
      <c r="I464" s="64" t="s">
        <v>2367</v>
      </c>
      <c r="J464" s="66" t="s">
        <v>7147</v>
      </c>
      <c r="K464" s="55">
        <v>3.3386073407758419</v>
      </c>
      <c r="L464" s="55">
        <v>-0.35853387634209555</v>
      </c>
      <c r="M464" s="55">
        <v>1.3500230866905225</v>
      </c>
      <c r="N464" s="44"/>
      <c r="O464" s="64" t="s">
        <v>2367</v>
      </c>
      <c r="P464" s="66" t="s">
        <v>7147</v>
      </c>
      <c r="Q464" s="40">
        <v>6.1061099999999993</v>
      </c>
      <c r="R464" s="40">
        <v>2.8013600000000003</v>
      </c>
      <c r="S464" s="40">
        <v>9.5042800000000014</v>
      </c>
      <c r="T464" s="40">
        <v>2.4247700000000005</v>
      </c>
      <c r="U464" s="44"/>
      <c r="V464" s="64" t="s">
        <v>2367</v>
      </c>
      <c r="W464" s="66" t="s">
        <v>7147</v>
      </c>
      <c r="X464" s="55">
        <v>-0.54122018764810975</v>
      </c>
      <c r="Y464" s="55">
        <v>2.3927378130622272</v>
      </c>
      <c r="Z464" s="55">
        <v>-0.74487599271065252</v>
      </c>
    </row>
    <row r="465" spans="2:26" ht="15">
      <c r="B465" s="64" t="s">
        <v>2386</v>
      </c>
      <c r="C465" s="66" t="s">
        <v>7167</v>
      </c>
      <c r="D465" s="40">
        <v>0.1004</v>
      </c>
      <c r="E465" s="40">
        <v>0.47843000000000002</v>
      </c>
      <c r="F465" s="40">
        <v>0.55037000000000003</v>
      </c>
      <c r="G465" s="40">
        <v>0.30923</v>
      </c>
      <c r="I465" s="64" t="s">
        <v>2386</v>
      </c>
      <c r="J465" s="66" t="s">
        <v>7167</v>
      </c>
      <c r="K465" s="55">
        <v>3.7652390438247014</v>
      </c>
      <c r="L465" s="55">
        <v>0.15036682482285801</v>
      </c>
      <c r="M465" s="55">
        <v>-0.43814161382342787</v>
      </c>
      <c r="N465" s="44"/>
      <c r="O465" s="64" t="s">
        <v>2386</v>
      </c>
      <c r="P465" s="66" t="s">
        <v>7167</v>
      </c>
      <c r="Q465" s="40">
        <v>4.8313899999999999</v>
      </c>
      <c r="R465" s="40">
        <v>6.25678</v>
      </c>
      <c r="S465" s="40">
        <v>39.307700000000004</v>
      </c>
      <c r="T465" s="40">
        <v>4.1322799999999997</v>
      </c>
      <c r="U465" s="44"/>
      <c r="V465" s="64" t="s">
        <v>2386</v>
      </c>
      <c r="W465" s="66" t="s">
        <v>7167</v>
      </c>
      <c r="X465" s="55">
        <v>0.2950268970213541</v>
      </c>
      <c r="Y465" s="55">
        <v>5.2824168342182407</v>
      </c>
      <c r="Z465" s="55">
        <v>-0.89487352350811677</v>
      </c>
    </row>
    <row r="466" spans="2:26" ht="15">
      <c r="B466" s="64" t="s">
        <v>2407</v>
      </c>
      <c r="C466" s="66" t="s">
        <v>7196</v>
      </c>
      <c r="D466" s="40">
        <v>4.0999999999999995E-3</v>
      </c>
      <c r="E466" s="40">
        <v>0.52300000000000002</v>
      </c>
      <c r="F466" s="40">
        <v>7.9539700000000009</v>
      </c>
      <c r="G466" s="40">
        <v>5.5506600000000006</v>
      </c>
      <c r="I466" s="64" t="s">
        <v>2407</v>
      </c>
      <c r="J466" s="66" t="s">
        <v>7196</v>
      </c>
      <c r="K466" s="55">
        <v>126.56097560975611</v>
      </c>
      <c r="L466" s="55">
        <v>14.208355640535373</v>
      </c>
      <c r="M466" s="55">
        <v>-0.30215225855767625</v>
      </c>
      <c r="N466" s="44"/>
      <c r="O466" s="64" t="s">
        <v>2407</v>
      </c>
      <c r="P466" s="66" t="s">
        <v>7196</v>
      </c>
      <c r="Q466" s="40">
        <v>0.28499999999999998</v>
      </c>
      <c r="R466" s="40">
        <v>17.259520000000002</v>
      </c>
      <c r="S466" s="40">
        <v>147.68004000000002</v>
      </c>
      <c r="T466" s="40">
        <v>388.42511000000002</v>
      </c>
      <c r="U466" s="44"/>
      <c r="V466" s="64" t="s">
        <v>2407</v>
      </c>
      <c r="W466" s="66" t="s">
        <v>7196</v>
      </c>
      <c r="X466" s="55">
        <v>59.559719298245625</v>
      </c>
      <c r="Y466" s="55">
        <v>7.5564395765351531</v>
      </c>
      <c r="Z466" s="55">
        <v>1.6301801516305114</v>
      </c>
    </row>
    <row r="467" spans="2:26" ht="15">
      <c r="B467" s="64" t="s">
        <v>2431</v>
      </c>
      <c r="C467" s="66" t="s">
        <v>7229</v>
      </c>
      <c r="D467" s="40" t="s">
        <v>8868</v>
      </c>
      <c r="E467" s="40" t="s">
        <v>8868</v>
      </c>
      <c r="F467" s="40">
        <v>7.3880000000000001E-2</v>
      </c>
      <c r="G467" s="40">
        <v>5.6500000000000005E-3</v>
      </c>
      <c r="I467" s="64" t="s">
        <v>2431</v>
      </c>
      <c r="J467" s="66" t="s">
        <v>7229</v>
      </c>
      <c r="K467" s="55" t="s">
        <v>8868</v>
      </c>
      <c r="L467" s="55" t="s">
        <v>8868</v>
      </c>
      <c r="M467" s="55">
        <v>-0.92352463454250133</v>
      </c>
      <c r="N467" s="44"/>
      <c r="O467" s="64" t="s">
        <v>2431</v>
      </c>
      <c r="P467" s="66" t="s">
        <v>7229</v>
      </c>
      <c r="Q467" s="40" t="s">
        <v>8868</v>
      </c>
      <c r="R467" s="40" t="s">
        <v>8868</v>
      </c>
      <c r="S467" s="40">
        <v>4.5784700000000003</v>
      </c>
      <c r="T467" s="40">
        <v>1.4999999999999999E-2</v>
      </c>
      <c r="U467" s="44"/>
      <c r="V467" s="64" t="s">
        <v>2431</v>
      </c>
      <c r="W467" s="66" t="s">
        <v>7229</v>
      </c>
      <c r="X467" s="55" t="s">
        <v>8868</v>
      </c>
      <c r="Y467" s="55" t="s">
        <v>8868</v>
      </c>
      <c r="Z467" s="55">
        <v>-0.9967237963773925</v>
      </c>
    </row>
    <row r="468" spans="2:26" ht="15">
      <c r="B468" s="64" t="s">
        <v>2436</v>
      </c>
      <c r="C468" s="66" t="s">
        <v>7236</v>
      </c>
      <c r="D468" s="40" t="s">
        <v>8868</v>
      </c>
      <c r="E468" s="40">
        <v>7.6469999999999996E-2</v>
      </c>
      <c r="F468" s="40" t="s">
        <v>8868</v>
      </c>
      <c r="G468" s="40">
        <v>4.0000000000000002E-4</v>
      </c>
      <c r="I468" s="64" t="s">
        <v>2436</v>
      </c>
      <c r="J468" s="66" t="s">
        <v>7236</v>
      </c>
      <c r="K468" s="55" t="s">
        <v>8868</v>
      </c>
      <c r="L468" s="55">
        <v>-1</v>
      </c>
      <c r="M468" s="55" t="s">
        <v>8868</v>
      </c>
      <c r="N468" s="44"/>
      <c r="O468" s="64" t="s">
        <v>2436</v>
      </c>
      <c r="P468" s="66" t="s">
        <v>7236</v>
      </c>
      <c r="Q468" s="40" t="s">
        <v>8868</v>
      </c>
      <c r="R468" s="40">
        <v>42.654660000000007</v>
      </c>
      <c r="S468" s="40" t="s">
        <v>8868</v>
      </c>
      <c r="T468" s="40">
        <v>9.1799999999999989E-3</v>
      </c>
      <c r="U468" s="44"/>
      <c r="V468" s="64" t="s">
        <v>2436</v>
      </c>
      <c r="W468" s="66" t="s">
        <v>7236</v>
      </c>
      <c r="X468" s="55" t="s">
        <v>8868</v>
      </c>
      <c r="Y468" s="55">
        <v>-1</v>
      </c>
      <c r="Z468" s="55" t="s">
        <v>8868</v>
      </c>
    </row>
    <row r="469" spans="2:26" ht="15">
      <c r="B469" s="64" t="s">
        <v>2438</v>
      </c>
      <c r="C469" s="66" t="s">
        <v>7240</v>
      </c>
      <c r="D469" s="40">
        <v>0.14599999999999999</v>
      </c>
      <c r="E469" s="40" t="s">
        <v>8868</v>
      </c>
      <c r="F469" s="40">
        <v>3.1E-2</v>
      </c>
      <c r="G469" s="40">
        <v>0.20955000000000001</v>
      </c>
      <c r="I469" s="64" t="s">
        <v>2438</v>
      </c>
      <c r="J469" s="66" t="s">
        <v>7240</v>
      </c>
      <c r="K469" s="55">
        <v>-1</v>
      </c>
      <c r="L469" s="55" t="s">
        <v>8868</v>
      </c>
      <c r="M469" s="55">
        <v>5.7596774193548388</v>
      </c>
      <c r="N469" s="44"/>
      <c r="O469" s="64" t="s">
        <v>2438</v>
      </c>
      <c r="P469" s="66" t="s">
        <v>7240</v>
      </c>
      <c r="Q469" s="40">
        <v>1.2350000000000001</v>
      </c>
      <c r="R469" s="40" t="s">
        <v>8868</v>
      </c>
      <c r="S469" s="40">
        <v>1.4537800000000001</v>
      </c>
      <c r="T469" s="40">
        <v>1.18184</v>
      </c>
      <c r="U469" s="44"/>
      <c r="V469" s="64" t="s">
        <v>2438</v>
      </c>
      <c r="W469" s="66" t="s">
        <v>7240</v>
      </c>
      <c r="X469" s="55">
        <v>-1</v>
      </c>
      <c r="Y469" s="55" t="s">
        <v>8868</v>
      </c>
      <c r="Z469" s="55">
        <v>-0.18705718884563005</v>
      </c>
    </row>
    <row r="470" spans="2:26" ht="15">
      <c r="B470" s="64" t="s">
        <v>2449</v>
      </c>
      <c r="C470" s="66" t="s">
        <v>7252</v>
      </c>
      <c r="D470" s="40">
        <v>1.1272</v>
      </c>
      <c r="E470" s="40">
        <v>7.2999999999999995E-2</v>
      </c>
      <c r="F470" s="40">
        <v>1.0509999999999999</v>
      </c>
      <c r="G470" s="40">
        <v>0.49335000000000001</v>
      </c>
      <c r="I470" s="64" t="s">
        <v>2449</v>
      </c>
      <c r="J470" s="66" t="s">
        <v>7252</v>
      </c>
      <c r="K470" s="55">
        <v>-0.93523775727466285</v>
      </c>
      <c r="L470" s="55">
        <v>13.397260273972602</v>
      </c>
      <c r="M470" s="55">
        <v>-0.53058991436726921</v>
      </c>
      <c r="N470" s="44"/>
      <c r="O470" s="64" t="s">
        <v>2449</v>
      </c>
      <c r="P470" s="66" t="s">
        <v>7252</v>
      </c>
      <c r="Q470" s="40">
        <v>87.448059999999998</v>
      </c>
      <c r="R470" s="40">
        <v>22.98582</v>
      </c>
      <c r="S470" s="40">
        <v>36.479999999999997</v>
      </c>
      <c r="T470" s="40">
        <v>248.98367000000002</v>
      </c>
      <c r="U470" s="44"/>
      <c r="V470" s="64" t="s">
        <v>2449</v>
      </c>
      <c r="W470" s="66" t="s">
        <v>7252</v>
      </c>
      <c r="X470" s="55">
        <v>-0.73714888586436333</v>
      </c>
      <c r="Y470" s="55">
        <v>0.58706541685265079</v>
      </c>
      <c r="Z470" s="55">
        <v>5.8252102521929832</v>
      </c>
    </row>
    <row r="471" spans="2:26" ht="15">
      <c r="B471" s="64" t="s">
        <v>2459</v>
      </c>
      <c r="C471" s="66" t="s">
        <v>7266</v>
      </c>
      <c r="D471" s="40" t="s">
        <v>8868</v>
      </c>
      <c r="E471" s="40" t="s">
        <v>8868</v>
      </c>
      <c r="F471" s="40">
        <v>0.45</v>
      </c>
      <c r="G471" s="40" t="s">
        <v>8868</v>
      </c>
      <c r="I471" s="64" t="s">
        <v>2459</v>
      </c>
      <c r="J471" s="66" t="s">
        <v>7266</v>
      </c>
      <c r="K471" s="55" t="s">
        <v>8868</v>
      </c>
      <c r="L471" s="55" t="s">
        <v>8868</v>
      </c>
      <c r="M471" s="55">
        <v>-1</v>
      </c>
      <c r="N471" s="44"/>
      <c r="O471" s="64" t="s">
        <v>2459</v>
      </c>
      <c r="P471" s="66" t="s">
        <v>7266</v>
      </c>
      <c r="Q471" s="40" t="s">
        <v>8868</v>
      </c>
      <c r="R471" s="40" t="s">
        <v>8868</v>
      </c>
      <c r="S471" s="40">
        <v>9.7362599999999997</v>
      </c>
      <c r="T471" s="40" t="s">
        <v>8868</v>
      </c>
      <c r="U471" s="44"/>
      <c r="V471" s="64" t="s">
        <v>2459</v>
      </c>
      <c r="W471" s="66" t="s">
        <v>7266</v>
      </c>
      <c r="X471" s="55" t="s">
        <v>8868</v>
      </c>
      <c r="Y471" s="55" t="s">
        <v>8868</v>
      </c>
      <c r="Z471" s="55">
        <v>-1</v>
      </c>
    </row>
    <row r="472" spans="2:26" ht="15">
      <c r="B472" s="64" t="s">
        <v>2462</v>
      </c>
      <c r="C472" s="66" t="s">
        <v>7270</v>
      </c>
      <c r="D472" s="40">
        <v>3.1399999999999997E-2</v>
      </c>
      <c r="E472" s="40">
        <v>6.7000000000000002E-3</v>
      </c>
      <c r="F472" s="40">
        <v>0.24638999999999997</v>
      </c>
      <c r="G472" s="40">
        <v>0.11366</v>
      </c>
      <c r="I472" s="64" t="s">
        <v>2462</v>
      </c>
      <c r="J472" s="66" t="s">
        <v>7270</v>
      </c>
      <c r="K472" s="55">
        <v>-0.78662420382165599</v>
      </c>
      <c r="L472" s="55">
        <v>35.774626865671635</v>
      </c>
      <c r="M472" s="55">
        <v>-0.53869881082836146</v>
      </c>
      <c r="N472" s="44"/>
      <c r="O472" s="64" t="s">
        <v>2462</v>
      </c>
      <c r="P472" s="66" t="s">
        <v>7270</v>
      </c>
      <c r="Q472" s="40">
        <v>0.79454000000000002</v>
      </c>
      <c r="R472" s="40">
        <v>0.21409</v>
      </c>
      <c r="S472" s="40">
        <v>15.117759999999999</v>
      </c>
      <c r="T472" s="40">
        <v>9.8410600000000006</v>
      </c>
      <c r="U472" s="44"/>
      <c r="V472" s="64" t="s">
        <v>2462</v>
      </c>
      <c r="W472" s="66" t="s">
        <v>7270</v>
      </c>
      <c r="X472" s="55">
        <v>-0.7305484934679185</v>
      </c>
      <c r="Y472" s="55">
        <v>69.614040823952536</v>
      </c>
      <c r="Z472" s="55">
        <v>-0.34903980483881203</v>
      </c>
    </row>
    <row r="473" spans="2:26" ht="15">
      <c r="B473" s="64" t="s">
        <v>2482</v>
      </c>
      <c r="C473" s="66" t="s">
        <v>7297</v>
      </c>
      <c r="D473" s="40" t="s">
        <v>8868</v>
      </c>
      <c r="E473" s="40" t="s">
        <v>8868</v>
      </c>
      <c r="F473" s="40" t="s">
        <v>8868</v>
      </c>
      <c r="G473" s="40">
        <v>2.4E-2</v>
      </c>
      <c r="I473" s="64" t="s">
        <v>2482</v>
      </c>
      <c r="J473" s="66" t="s">
        <v>7297</v>
      </c>
      <c r="K473" s="55" t="s">
        <v>8868</v>
      </c>
      <c r="L473" s="55" t="s">
        <v>8868</v>
      </c>
      <c r="M473" s="55" t="s">
        <v>8868</v>
      </c>
      <c r="N473" s="44"/>
      <c r="O473" s="64" t="s">
        <v>2482</v>
      </c>
      <c r="P473" s="66" t="s">
        <v>7297</v>
      </c>
      <c r="Q473" s="40" t="s">
        <v>8868</v>
      </c>
      <c r="R473" s="40" t="s">
        <v>8868</v>
      </c>
      <c r="S473" s="40" t="s">
        <v>8868</v>
      </c>
      <c r="T473" s="40">
        <v>0.4</v>
      </c>
      <c r="U473" s="44"/>
      <c r="V473" s="64" t="s">
        <v>2482</v>
      </c>
      <c r="W473" s="66" t="s">
        <v>7297</v>
      </c>
      <c r="X473" s="55" t="s">
        <v>8868</v>
      </c>
      <c r="Y473" s="55" t="s">
        <v>8868</v>
      </c>
      <c r="Z473" s="55" t="s">
        <v>8868</v>
      </c>
    </row>
    <row r="474" spans="2:26" ht="15">
      <c r="B474" s="64" t="s">
        <v>2485</v>
      </c>
      <c r="C474" s="66" t="s">
        <v>7301</v>
      </c>
      <c r="D474" s="40" t="s">
        <v>8868</v>
      </c>
      <c r="E474" s="40" t="s">
        <v>8868</v>
      </c>
      <c r="F474" s="40" t="s">
        <v>8868</v>
      </c>
      <c r="G474" s="40" t="s">
        <v>8868</v>
      </c>
      <c r="I474" s="64" t="s">
        <v>2485</v>
      </c>
      <c r="J474" s="66" t="s">
        <v>7301</v>
      </c>
      <c r="K474" s="55" t="s">
        <v>8868</v>
      </c>
      <c r="L474" s="55" t="s">
        <v>8868</v>
      </c>
      <c r="M474" s="55" t="s">
        <v>8868</v>
      </c>
      <c r="N474" s="44"/>
      <c r="O474" s="64" t="s">
        <v>2485</v>
      </c>
      <c r="P474" s="66" t="s">
        <v>7301</v>
      </c>
      <c r="Q474" s="40" t="s">
        <v>8868</v>
      </c>
      <c r="R474" s="40" t="s">
        <v>8868</v>
      </c>
      <c r="S474" s="40" t="s">
        <v>8868</v>
      </c>
      <c r="T474" s="40" t="s">
        <v>8868</v>
      </c>
      <c r="U474" s="44"/>
      <c r="V474" s="64" t="s">
        <v>2485</v>
      </c>
      <c r="W474" s="66" t="s">
        <v>7301</v>
      </c>
      <c r="X474" s="55" t="s">
        <v>8868</v>
      </c>
      <c r="Y474" s="55" t="s">
        <v>8868</v>
      </c>
      <c r="Z474" s="55" t="s">
        <v>8868</v>
      </c>
    </row>
    <row r="475" spans="2:26" ht="15">
      <c r="B475" s="64" t="s">
        <v>2488</v>
      </c>
      <c r="C475" s="66" t="s">
        <v>7305</v>
      </c>
      <c r="D475" s="40">
        <v>6.4080000000000012E-2</v>
      </c>
      <c r="E475" s="40">
        <v>4.2099999999999999E-2</v>
      </c>
      <c r="F475" s="40">
        <v>4.41E-2</v>
      </c>
      <c r="G475" s="40">
        <v>9.3109999999999984E-2</v>
      </c>
      <c r="I475" s="64" t="s">
        <v>2488</v>
      </c>
      <c r="J475" s="66" t="s">
        <v>7305</v>
      </c>
      <c r="K475" s="55">
        <v>-0.34300873907615492</v>
      </c>
      <c r="L475" s="55">
        <v>4.7505938242280221E-2</v>
      </c>
      <c r="M475" s="55">
        <v>1.1113378684807254</v>
      </c>
      <c r="N475" s="44"/>
      <c r="O475" s="64" t="s">
        <v>2488</v>
      </c>
      <c r="P475" s="66" t="s">
        <v>7305</v>
      </c>
      <c r="Q475" s="40">
        <v>77.665999999999997</v>
      </c>
      <c r="R475" s="40">
        <v>54.38</v>
      </c>
      <c r="S475" s="40">
        <v>61.124389999999991</v>
      </c>
      <c r="T475" s="40">
        <v>79.40397999999999</v>
      </c>
      <c r="U475" s="44"/>
      <c r="V475" s="64" t="s">
        <v>2488</v>
      </c>
      <c r="W475" s="66" t="s">
        <v>7305</v>
      </c>
      <c r="X475" s="55">
        <v>-0.29982231607138254</v>
      </c>
      <c r="Y475" s="55">
        <v>0.12402335417432853</v>
      </c>
      <c r="Z475" s="55">
        <v>0.29905558157717405</v>
      </c>
    </row>
    <row r="476" spans="2:26" ht="15">
      <c r="B476" s="64" t="s">
        <v>2495</v>
      </c>
      <c r="C476" s="66" t="s">
        <v>7318</v>
      </c>
      <c r="D476" s="40">
        <v>5.1619999999999999E-2</v>
      </c>
      <c r="E476" s="40">
        <v>0.17799999999999999</v>
      </c>
      <c r="F476" s="40">
        <v>6.5000000000000002E-2</v>
      </c>
      <c r="G476" s="40" t="s">
        <v>8868</v>
      </c>
      <c r="I476" s="64" t="s">
        <v>2495</v>
      </c>
      <c r="J476" s="66" t="s">
        <v>7318</v>
      </c>
      <c r="K476" s="55">
        <v>2.4482758620689653</v>
      </c>
      <c r="L476" s="55">
        <v>-0.6348314606741573</v>
      </c>
      <c r="M476" s="55">
        <v>-1</v>
      </c>
      <c r="N476" s="44"/>
      <c r="O476" s="64" t="s">
        <v>2495</v>
      </c>
      <c r="P476" s="66" t="s">
        <v>7318</v>
      </c>
      <c r="Q476" s="40">
        <v>0.67667999999999995</v>
      </c>
      <c r="R476" s="40">
        <v>2.7812100000000002</v>
      </c>
      <c r="S476" s="40">
        <v>3</v>
      </c>
      <c r="T476" s="40" t="s">
        <v>8868</v>
      </c>
      <c r="U476" s="44"/>
      <c r="V476" s="64" t="s">
        <v>2495</v>
      </c>
      <c r="W476" s="66" t="s">
        <v>7318</v>
      </c>
      <c r="X476" s="55">
        <v>3.1100815747472961</v>
      </c>
      <c r="Y476" s="55">
        <v>7.8667198809151406E-2</v>
      </c>
      <c r="Z476" s="55">
        <v>-1</v>
      </c>
    </row>
    <row r="477" spans="2:26" ht="15">
      <c r="B477" s="64" t="s">
        <v>2500</v>
      </c>
      <c r="C477" s="66" t="s">
        <v>7326</v>
      </c>
      <c r="D477" s="40" t="s">
        <v>8868</v>
      </c>
      <c r="E477" s="40">
        <v>0.85</v>
      </c>
      <c r="F477" s="40" t="s">
        <v>8868</v>
      </c>
      <c r="G477" s="40">
        <v>38.494999999999997</v>
      </c>
      <c r="I477" s="64" t="s">
        <v>2500</v>
      </c>
      <c r="J477" s="66" t="s">
        <v>7326</v>
      </c>
      <c r="K477" s="55" t="s">
        <v>8868</v>
      </c>
      <c r="L477" s="55">
        <v>-1</v>
      </c>
      <c r="M477" s="55" t="s">
        <v>8868</v>
      </c>
      <c r="N477" s="44"/>
      <c r="O477" s="64" t="s">
        <v>2500</v>
      </c>
      <c r="P477" s="66" t="s">
        <v>7326</v>
      </c>
      <c r="Q477" s="40" t="s">
        <v>8868</v>
      </c>
      <c r="R477" s="40">
        <v>0.8</v>
      </c>
      <c r="S477" s="40" t="s">
        <v>8868</v>
      </c>
      <c r="T477" s="40">
        <v>16.399999999999999</v>
      </c>
      <c r="U477" s="44"/>
      <c r="V477" s="64" t="s">
        <v>2500</v>
      </c>
      <c r="W477" s="66" t="s">
        <v>7326</v>
      </c>
      <c r="X477" s="55" t="s">
        <v>8868</v>
      </c>
      <c r="Y477" s="55">
        <v>-1</v>
      </c>
      <c r="Z477" s="55" t="s">
        <v>8868</v>
      </c>
    </row>
    <row r="478" spans="2:26" ht="15">
      <c r="B478" s="64" t="s">
        <v>2507</v>
      </c>
      <c r="C478" s="66" t="s">
        <v>7336</v>
      </c>
      <c r="D478" s="40" t="s">
        <v>8868</v>
      </c>
      <c r="E478" s="40" t="s">
        <v>8868</v>
      </c>
      <c r="F478" s="40">
        <v>22.617999999999999</v>
      </c>
      <c r="G478" s="40">
        <v>272.60599999999999</v>
      </c>
      <c r="I478" s="64" t="s">
        <v>2507</v>
      </c>
      <c r="J478" s="66" t="s">
        <v>7336</v>
      </c>
      <c r="K478" s="55" t="s">
        <v>8868</v>
      </c>
      <c r="L478" s="55" t="s">
        <v>8868</v>
      </c>
      <c r="M478" s="55">
        <v>11.052612963126714</v>
      </c>
      <c r="N478" s="44"/>
      <c r="O478" s="64" t="s">
        <v>2507</v>
      </c>
      <c r="P478" s="66" t="s">
        <v>7336</v>
      </c>
      <c r="Q478" s="40" t="s">
        <v>8868</v>
      </c>
      <c r="R478" s="40" t="s">
        <v>8868</v>
      </c>
      <c r="S478" s="40">
        <v>268</v>
      </c>
      <c r="T478" s="40">
        <v>1621.3</v>
      </c>
      <c r="U478" s="44"/>
      <c r="V478" s="64" t="s">
        <v>2507</v>
      </c>
      <c r="W478" s="66" t="s">
        <v>7336</v>
      </c>
      <c r="X478" s="55" t="s">
        <v>8868</v>
      </c>
      <c r="Y478" s="55" t="s">
        <v>8868</v>
      </c>
      <c r="Z478" s="55">
        <v>5.0496268656716419</v>
      </c>
    </row>
    <row r="479" spans="2:26" ht="15">
      <c r="B479" s="64" t="s">
        <v>2514</v>
      </c>
      <c r="C479" s="66" t="s">
        <v>7344</v>
      </c>
      <c r="D479" s="40" t="s">
        <v>8868</v>
      </c>
      <c r="E479" s="40" t="s">
        <v>8868</v>
      </c>
      <c r="F479" s="40">
        <v>12</v>
      </c>
      <c r="G479" s="40">
        <v>189.56</v>
      </c>
      <c r="I479" s="64" t="s">
        <v>2514</v>
      </c>
      <c r="J479" s="66" t="s">
        <v>7344</v>
      </c>
      <c r="K479" s="55" t="s">
        <v>8868</v>
      </c>
      <c r="L479" s="55" t="s">
        <v>8868</v>
      </c>
      <c r="M479" s="55">
        <v>14.796666666666667</v>
      </c>
      <c r="N479" s="44"/>
      <c r="O479" s="64" t="s">
        <v>2514</v>
      </c>
      <c r="P479" s="66" t="s">
        <v>7344</v>
      </c>
      <c r="Q479" s="40" t="s">
        <v>8868</v>
      </c>
      <c r="R479" s="40" t="s">
        <v>8868</v>
      </c>
      <c r="S479" s="40">
        <v>141.75060000000002</v>
      </c>
      <c r="T479" s="40">
        <v>276.98187999999999</v>
      </c>
      <c r="U479" s="44"/>
      <c r="V479" s="64" t="s">
        <v>2514</v>
      </c>
      <c r="W479" s="66" t="s">
        <v>7344</v>
      </c>
      <c r="X479" s="55" t="s">
        <v>8868</v>
      </c>
      <c r="Y479" s="55" t="s">
        <v>8868</v>
      </c>
      <c r="Z479" s="55">
        <v>0.95400851918792551</v>
      </c>
    </row>
    <row r="480" spans="2:26" ht="15">
      <c r="B480" s="64" t="s">
        <v>2519</v>
      </c>
      <c r="C480" s="66" t="s">
        <v>7351</v>
      </c>
      <c r="D480" s="40">
        <v>8.2379999999999995</v>
      </c>
      <c r="E480" s="40">
        <v>6.1210000000000004</v>
      </c>
      <c r="F480" s="40">
        <v>10.28748</v>
      </c>
      <c r="G480" s="40">
        <v>9.6631599999999995</v>
      </c>
      <c r="I480" s="64" t="s">
        <v>2519</v>
      </c>
      <c r="J480" s="66" t="s">
        <v>7351</v>
      </c>
      <c r="K480" s="55">
        <v>-0.25697984947802854</v>
      </c>
      <c r="L480" s="55">
        <v>0.68068616239176594</v>
      </c>
      <c r="M480" s="55">
        <v>-6.0687359781015471E-2</v>
      </c>
      <c r="N480" s="44"/>
      <c r="O480" s="64" t="s">
        <v>2519</v>
      </c>
      <c r="P480" s="66" t="s">
        <v>7351</v>
      </c>
      <c r="Q480" s="40">
        <v>20.139880000000002</v>
      </c>
      <c r="R480" s="40">
        <v>29.67689</v>
      </c>
      <c r="S480" s="40">
        <v>119.11263000000001</v>
      </c>
      <c r="T480" s="40">
        <v>60.331969999999998</v>
      </c>
      <c r="U480" s="44"/>
      <c r="V480" s="64" t="s">
        <v>2519</v>
      </c>
      <c r="W480" s="66" t="s">
        <v>7351</v>
      </c>
      <c r="X480" s="55">
        <v>0.47353857123279774</v>
      </c>
      <c r="Y480" s="55">
        <v>3.0136493412887946</v>
      </c>
      <c r="Z480" s="55">
        <v>-0.49348805412154872</v>
      </c>
    </row>
    <row r="481" spans="2:26" ht="15">
      <c r="B481" s="64" t="s">
        <v>2528</v>
      </c>
      <c r="C481" s="66" t="s">
        <v>7369</v>
      </c>
      <c r="D481" s="40" t="s">
        <v>8868</v>
      </c>
      <c r="E481" s="40" t="s">
        <v>8868</v>
      </c>
      <c r="F481" s="40" t="s">
        <v>8868</v>
      </c>
      <c r="G481" s="40">
        <v>0.14000000000000001</v>
      </c>
      <c r="I481" s="64" t="s">
        <v>2528</v>
      </c>
      <c r="J481" s="66" t="s">
        <v>7369</v>
      </c>
      <c r="K481" s="55" t="s">
        <v>8868</v>
      </c>
      <c r="L481" s="55" t="s">
        <v>8868</v>
      </c>
      <c r="M481" s="55" t="s">
        <v>8868</v>
      </c>
      <c r="N481" s="44"/>
      <c r="O481" s="64" t="s">
        <v>2528</v>
      </c>
      <c r="P481" s="66" t="s">
        <v>7369</v>
      </c>
      <c r="Q481" s="40" t="s">
        <v>8868</v>
      </c>
      <c r="R481" s="40" t="s">
        <v>8868</v>
      </c>
      <c r="S481" s="40" t="s">
        <v>8868</v>
      </c>
      <c r="T481" s="40">
        <v>0.45</v>
      </c>
      <c r="U481" s="44"/>
      <c r="V481" s="64" t="s">
        <v>2528</v>
      </c>
      <c r="W481" s="66" t="s">
        <v>7369</v>
      </c>
      <c r="X481" s="55" t="s">
        <v>8868</v>
      </c>
      <c r="Y481" s="55" t="s">
        <v>8868</v>
      </c>
      <c r="Z481" s="55" t="s">
        <v>8868</v>
      </c>
    </row>
    <row r="482" spans="2:26" ht="15">
      <c r="B482" s="64" t="s">
        <v>2531</v>
      </c>
      <c r="C482" s="66" t="s">
        <v>7373</v>
      </c>
      <c r="D482" s="40" t="s">
        <v>8868</v>
      </c>
      <c r="E482" s="40" t="s">
        <v>8868</v>
      </c>
      <c r="F482" s="40" t="s">
        <v>8868</v>
      </c>
      <c r="G482" s="40">
        <v>0.05</v>
      </c>
      <c r="I482" s="64" t="s">
        <v>2531</v>
      </c>
      <c r="J482" s="66" t="s">
        <v>7373</v>
      </c>
      <c r="K482" s="55" t="s">
        <v>8868</v>
      </c>
      <c r="L482" s="55" t="s">
        <v>8868</v>
      </c>
      <c r="M482" s="55" t="s">
        <v>8868</v>
      </c>
      <c r="N482" s="44"/>
      <c r="O482" s="64" t="s">
        <v>2531</v>
      </c>
      <c r="P482" s="66" t="s">
        <v>7373</v>
      </c>
      <c r="Q482" s="40" t="s">
        <v>8868</v>
      </c>
      <c r="R482" s="40" t="s">
        <v>8868</v>
      </c>
      <c r="S482" s="40" t="s">
        <v>8868</v>
      </c>
      <c r="T482" s="40">
        <v>0.5</v>
      </c>
      <c r="U482" s="44"/>
      <c r="V482" s="64" t="s">
        <v>2531</v>
      </c>
      <c r="W482" s="66" t="s">
        <v>7373</v>
      </c>
      <c r="X482" s="55" t="s">
        <v>8868</v>
      </c>
      <c r="Y482" s="55" t="s">
        <v>8868</v>
      </c>
      <c r="Z482" s="55" t="s">
        <v>8868</v>
      </c>
    </row>
    <row r="483" spans="2:26" ht="15">
      <c r="B483" s="64" t="s">
        <v>2533</v>
      </c>
      <c r="C483" s="66" t="s">
        <v>7377</v>
      </c>
      <c r="D483" s="40" t="s">
        <v>8868</v>
      </c>
      <c r="E483" s="40" t="s">
        <v>8868</v>
      </c>
      <c r="F483" s="40" t="s">
        <v>8868</v>
      </c>
      <c r="G483" s="40" t="s">
        <v>8868</v>
      </c>
      <c r="I483" s="64" t="s">
        <v>2533</v>
      </c>
      <c r="J483" s="66" t="s">
        <v>7377</v>
      </c>
      <c r="K483" s="55" t="s">
        <v>8868</v>
      </c>
      <c r="L483" s="55" t="s">
        <v>8868</v>
      </c>
      <c r="M483" s="55" t="s">
        <v>8868</v>
      </c>
      <c r="N483" s="44"/>
      <c r="O483" s="64" t="s">
        <v>2533</v>
      </c>
      <c r="P483" s="66" t="s">
        <v>7377</v>
      </c>
      <c r="Q483" s="40" t="s">
        <v>8868</v>
      </c>
      <c r="R483" s="40" t="s">
        <v>8868</v>
      </c>
      <c r="S483" s="40" t="s">
        <v>8868</v>
      </c>
      <c r="T483" s="40" t="s">
        <v>8868</v>
      </c>
      <c r="U483" s="44"/>
      <c r="V483" s="64" t="s">
        <v>2533</v>
      </c>
      <c r="W483" s="66" t="s">
        <v>7377</v>
      </c>
      <c r="X483" s="55" t="s">
        <v>8868</v>
      </c>
      <c r="Y483" s="55" t="s">
        <v>8868</v>
      </c>
      <c r="Z483" s="55" t="s">
        <v>8868</v>
      </c>
    </row>
    <row r="484" spans="2:26" ht="15">
      <c r="B484" s="64" t="s">
        <v>2536</v>
      </c>
      <c r="C484" s="66" t="s">
        <v>7381</v>
      </c>
      <c r="D484" s="40">
        <v>9.1500000000000001E-3</v>
      </c>
      <c r="E484" s="40">
        <v>6.7999999999999996E-3</v>
      </c>
      <c r="F484" s="40">
        <v>7.9799999999999996E-2</v>
      </c>
      <c r="G484" s="40">
        <v>0.12295</v>
      </c>
      <c r="I484" s="64" t="s">
        <v>2536</v>
      </c>
      <c r="J484" s="66" t="s">
        <v>7381</v>
      </c>
      <c r="K484" s="55">
        <v>-0.25683060109289624</v>
      </c>
      <c r="L484" s="55">
        <v>10.73529411764706</v>
      </c>
      <c r="M484" s="55">
        <v>0.54072681704260672</v>
      </c>
      <c r="N484" s="44"/>
      <c r="O484" s="64" t="s">
        <v>2536</v>
      </c>
      <c r="P484" s="66" t="s">
        <v>7381</v>
      </c>
      <c r="Q484" s="40">
        <v>0.81738</v>
      </c>
      <c r="R484" s="40">
        <v>4.2999000000000001</v>
      </c>
      <c r="S484" s="40">
        <v>4.9077600000000006</v>
      </c>
      <c r="T484" s="40">
        <v>10.220889999999999</v>
      </c>
      <c r="U484" s="44"/>
      <c r="V484" s="64" t="s">
        <v>2536</v>
      </c>
      <c r="W484" s="66" t="s">
        <v>7381</v>
      </c>
      <c r="X484" s="55">
        <v>4.2605887102693973</v>
      </c>
      <c r="Y484" s="55">
        <v>0.14136607828089032</v>
      </c>
      <c r="Z484" s="55">
        <v>1.0825977635418189</v>
      </c>
    </row>
    <row r="485" spans="2:26" ht="15">
      <c r="B485" s="64" t="s">
        <v>2548</v>
      </c>
      <c r="C485" s="66" t="s">
        <v>7394</v>
      </c>
      <c r="D485" s="40" t="s">
        <v>8868</v>
      </c>
      <c r="E485" s="40">
        <v>3.5000000000000003E-2</v>
      </c>
      <c r="F485" s="40">
        <v>3.6999999999999998E-2</v>
      </c>
      <c r="G485" s="40">
        <v>4.2999999999999997E-2</v>
      </c>
      <c r="I485" s="64" t="s">
        <v>2548</v>
      </c>
      <c r="J485" s="66" t="s">
        <v>7394</v>
      </c>
      <c r="K485" s="55" t="s">
        <v>8868</v>
      </c>
      <c r="L485" s="55">
        <v>5.714285714285694E-2</v>
      </c>
      <c r="M485" s="55">
        <v>0.16216216216216206</v>
      </c>
      <c r="N485" s="44"/>
      <c r="O485" s="64" t="s">
        <v>2548</v>
      </c>
      <c r="P485" s="66" t="s">
        <v>7394</v>
      </c>
      <c r="Q485" s="40" t="s">
        <v>8868</v>
      </c>
      <c r="R485" s="40">
        <v>20.852979999999999</v>
      </c>
      <c r="S485" s="40">
        <v>18.025120000000001</v>
      </c>
      <c r="T485" s="40">
        <v>21.32</v>
      </c>
      <c r="U485" s="44"/>
      <c r="V485" s="64" t="s">
        <v>2548</v>
      </c>
      <c r="W485" s="66" t="s">
        <v>7394</v>
      </c>
      <c r="X485" s="55" t="s">
        <v>8868</v>
      </c>
      <c r="Y485" s="55">
        <v>-0.13560939491621815</v>
      </c>
      <c r="Z485" s="55">
        <v>0.18279378999973361</v>
      </c>
    </row>
    <row r="486" spans="2:26" ht="15">
      <c r="B486" s="64" t="s">
        <v>2551</v>
      </c>
      <c r="C486" s="66" t="s">
        <v>7398</v>
      </c>
      <c r="D486" s="40" t="s">
        <v>8868</v>
      </c>
      <c r="E486" s="40" t="s">
        <v>8868</v>
      </c>
      <c r="F486" s="40" t="s">
        <v>8868</v>
      </c>
      <c r="G486" s="40">
        <v>17.533000000000001</v>
      </c>
      <c r="I486" s="64" t="s">
        <v>2551</v>
      </c>
      <c r="J486" s="66" t="s">
        <v>7398</v>
      </c>
      <c r="K486" s="55" t="s">
        <v>8868</v>
      </c>
      <c r="L486" s="55" t="s">
        <v>8868</v>
      </c>
      <c r="M486" s="55" t="s">
        <v>8868</v>
      </c>
      <c r="N486" s="44"/>
      <c r="O486" s="64" t="s">
        <v>2551</v>
      </c>
      <c r="P486" s="66" t="s">
        <v>7398</v>
      </c>
      <c r="Q486" s="40" t="s">
        <v>8868</v>
      </c>
      <c r="R486" s="40" t="s">
        <v>8868</v>
      </c>
      <c r="S486" s="40" t="s">
        <v>8868</v>
      </c>
      <c r="T486" s="40">
        <v>58.583160000000007</v>
      </c>
      <c r="U486" s="44"/>
      <c r="V486" s="64" t="s">
        <v>2551</v>
      </c>
      <c r="W486" s="66" t="s">
        <v>7398</v>
      </c>
      <c r="X486" s="55" t="s">
        <v>8868</v>
      </c>
      <c r="Y486" s="55" t="s">
        <v>8868</v>
      </c>
      <c r="Z486" s="55" t="s">
        <v>8868</v>
      </c>
    </row>
    <row r="487" spans="2:26" ht="15">
      <c r="B487" s="64" t="s">
        <v>2555</v>
      </c>
      <c r="C487" s="66" t="s">
        <v>7404</v>
      </c>
      <c r="D487" s="40">
        <v>0.24941999999999998</v>
      </c>
      <c r="E487" s="40">
        <v>0.32</v>
      </c>
      <c r="F487" s="40" t="s">
        <v>8868</v>
      </c>
      <c r="G487" s="40" t="s">
        <v>8868</v>
      </c>
      <c r="I487" s="64" t="s">
        <v>2555</v>
      </c>
      <c r="J487" s="66" t="s">
        <v>7404</v>
      </c>
      <c r="K487" s="55">
        <v>0.28297650549274334</v>
      </c>
      <c r="L487" s="55">
        <v>-1</v>
      </c>
      <c r="M487" s="55" t="s">
        <v>8868</v>
      </c>
      <c r="N487" s="44"/>
      <c r="O487" s="64" t="s">
        <v>2555</v>
      </c>
      <c r="P487" s="66" t="s">
        <v>7404</v>
      </c>
      <c r="Q487" s="40">
        <v>26.503810000000001</v>
      </c>
      <c r="R487" s="40">
        <v>16</v>
      </c>
      <c r="S487" s="40" t="s">
        <v>8868</v>
      </c>
      <c r="T487" s="40" t="s">
        <v>8868</v>
      </c>
      <c r="U487" s="44"/>
      <c r="V487" s="64" t="s">
        <v>2555</v>
      </c>
      <c r="W487" s="66" t="s">
        <v>7404</v>
      </c>
      <c r="X487" s="55">
        <v>-0.39631320930839753</v>
      </c>
      <c r="Y487" s="55">
        <v>-1</v>
      </c>
      <c r="Z487" s="55" t="s">
        <v>8868</v>
      </c>
    </row>
    <row r="488" spans="2:26" ht="15">
      <c r="B488" s="64" t="s">
        <v>2559</v>
      </c>
      <c r="C488" s="66" t="s">
        <v>7414</v>
      </c>
      <c r="D488" s="40" t="s">
        <v>8868</v>
      </c>
      <c r="E488" s="40" t="s">
        <v>8868</v>
      </c>
      <c r="F488" s="40" t="s">
        <v>8868</v>
      </c>
      <c r="G488" s="40">
        <v>50.2</v>
      </c>
      <c r="I488" s="64" t="s">
        <v>2559</v>
      </c>
      <c r="J488" s="66" t="s">
        <v>7414</v>
      </c>
      <c r="K488" s="55" t="s">
        <v>8868</v>
      </c>
      <c r="L488" s="55" t="s">
        <v>8868</v>
      </c>
      <c r="M488" s="55" t="s">
        <v>8868</v>
      </c>
      <c r="N488" s="44"/>
      <c r="O488" s="64" t="s">
        <v>2559</v>
      </c>
      <c r="P488" s="66" t="s">
        <v>7414</v>
      </c>
      <c r="Q488" s="40" t="s">
        <v>8868</v>
      </c>
      <c r="R488" s="40" t="s">
        <v>8868</v>
      </c>
      <c r="S488" s="40" t="s">
        <v>8868</v>
      </c>
      <c r="T488" s="40">
        <v>679.8</v>
      </c>
      <c r="U488" s="44"/>
      <c r="V488" s="64" t="s">
        <v>2559</v>
      </c>
      <c r="W488" s="66" t="s">
        <v>7414</v>
      </c>
      <c r="X488" s="55" t="s">
        <v>8868</v>
      </c>
      <c r="Y488" s="55" t="s">
        <v>8868</v>
      </c>
      <c r="Z488" s="55" t="s">
        <v>8868</v>
      </c>
    </row>
    <row r="489" spans="2:26" ht="15">
      <c r="B489" s="64" t="s">
        <v>2563</v>
      </c>
      <c r="C489" s="66" t="s">
        <v>7421</v>
      </c>
      <c r="D489" s="40">
        <v>1.3939999999999999</v>
      </c>
      <c r="E489" s="40" t="s">
        <v>8868</v>
      </c>
      <c r="F489" s="40" t="s">
        <v>8868</v>
      </c>
      <c r="G489" s="40" t="s">
        <v>8868</v>
      </c>
      <c r="I489" s="64" t="s">
        <v>2563</v>
      </c>
      <c r="J489" s="66" t="s">
        <v>7421</v>
      </c>
      <c r="K489" s="55">
        <v>-1</v>
      </c>
      <c r="L489" s="55" t="s">
        <v>8868</v>
      </c>
      <c r="M489" s="55" t="s">
        <v>8868</v>
      </c>
      <c r="N489" s="44"/>
      <c r="O489" s="64" t="s">
        <v>2563</v>
      </c>
      <c r="P489" s="66" t="s">
        <v>7421</v>
      </c>
      <c r="Q489" s="40">
        <v>264</v>
      </c>
      <c r="R489" s="40" t="s">
        <v>8868</v>
      </c>
      <c r="S489" s="40" t="s">
        <v>8868</v>
      </c>
      <c r="T489" s="40" t="s">
        <v>8868</v>
      </c>
      <c r="U489" s="44"/>
      <c r="V489" s="64" t="s">
        <v>2563</v>
      </c>
      <c r="W489" s="66" t="s">
        <v>7421</v>
      </c>
      <c r="X489" s="55">
        <v>-1</v>
      </c>
      <c r="Y489" s="55" t="s">
        <v>8868</v>
      </c>
      <c r="Z489" s="55" t="s">
        <v>8868</v>
      </c>
    </row>
    <row r="490" spans="2:26" ht="15">
      <c r="B490" s="64" t="s">
        <v>2566</v>
      </c>
      <c r="C490" s="66" t="s">
        <v>7425</v>
      </c>
      <c r="D490" s="40" t="s">
        <v>8868</v>
      </c>
      <c r="E490" s="40">
        <v>2.5000000000000001E-2</v>
      </c>
      <c r="F490" s="40" t="s">
        <v>8868</v>
      </c>
      <c r="G490" s="40" t="s">
        <v>8868</v>
      </c>
      <c r="I490" s="64" t="s">
        <v>2566</v>
      </c>
      <c r="J490" s="66" t="s">
        <v>7425</v>
      </c>
      <c r="K490" s="55" t="s">
        <v>8868</v>
      </c>
      <c r="L490" s="55">
        <v>-1</v>
      </c>
      <c r="M490" s="55" t="s">
        <v>8868</v>
      </c>
      <c r="N490" s="44"/>
      <c r="O490" s="64" t="s">
        <v>2566</v>
      </c>
      <c r="P490" s="66" t="s">
        <v>7425</v>
      </c>
      <c r="Q490" s="40" t="s">
        <v>8868</v>
      </c>
      <c r="R490" s="40">
        <v>1</v>
      </c>
      <c r="S490" s="40" t="s">
        <v>8868</v>
      </c>
      <c r="T490" s="40" t="s">
        <v>8868</v>
      </c>
      <c r="U490" s="44"/>
      <c r="V490" s="64" t="s">
        <v>2566</v>
      </c>
      <c r="W490" s="66" t="s">
        <v>7425</v>
      </c>
      <c r="X490" s="55" t="s">
        <v>8868</v>
      </c>
      <c r="Y490" s="55">
        <v>-1</v>
      </c>
      <c r="Z490" s="55" t="s">
        <v>8868</v>
      </c>
    </row>
    <row r="491" spans="2:26" ht="15">
      <c r="B491" s="64" t="s">
        <v>2570</v>
      </c>
      <c r="C491" s="66" t="s">
        <v>7429</v>
      </c>
      <c r="D491" s="40">
        <v>180.4658</v>
      </c>
      <c r="E491" s="40">
        <v>32</v>
      </c>
      <c r="F491" s="40" t="s">
        <v>8868</v>
      </c>
      <c r="G491" s="40" t="s">
        <v>8868</v>
      </c>
      <c r="I491" s="64" t="s">
        <v>2570</v>
      </c>
      <c r="J491" s="66" t="s">
        <v>7429</v>
      </c>
      <c r="K491" s="55">
        <v>-0.82268108417218111</v>
      </c>
      <c r="L491" s="55">
        <v>-1</v>
      </c>
      <c r="M491" s="55" t="s">
        <v>8868</v>
      </c>
      <c r="N491" s="44"/>
      <c r="O491" s="64" t="s">
        <v>2570</v>
      </c>
      <c r="P491" s="66" t="s">
        <v>7429</v>
      </c>
      <c r="Q491" s="40">
        <v>159.44351999999998</v>
      </c>
      <c r="R491" s="40">
        <v>37.252000000000002</v>
      </c>
      <c r="S491" s="40" t="s">
        <v>8868</v>
      </c>
      <c r="T491" s="40" t="s">
        <v>8868</v>
      </c>
      <c r="U491" s="44"/>
      <c r="V491" s="64" t="s">
        <v>2570</v>
      </c>
      <c r="W491" s="66" t="s">
        <v>7429</v>
      </c>
      <c r="X491" s="55">
        <v>-0.76636240845661208</v>
      </c>
      <c r="Y491" s="55">
        <v>-1</v>
      </c>
      <c r="Z491" s="55" t="s">
        <v>8868</v>
      </c>
    </row>
    <row r="492" spans="2:26" ht="15">
      <c r="B492" s="64" t="s">
        <v>2574</v>
      </c>
      <c r="C492" s="66" t="s">
        <v>7436</v>
      </c>
      <c r="D492" s="40" t="s">
        <v>8868</v>
      </c>
      <c r="E492" s="40" t="s">
        <v>8868</v>
      </c>
      <c r="F492" s="40" t="s">
        <v>8868</v>
      </c>
      <c r="G492" s="40">
        <v>11.286</v>
      </c>
      <c r="I492" s="64" t="s">
        <v>2574</v>
      </c>
      <c r="J492" s="66" t="s">
        <v>7436</v>
      </c>
      <c r="K492" s="55" t="s">
        <v>8868</v>
      </c>
      <c r="L492" s="55" t="s">
        <v>8868</v>
      </c>
      <c r="M492" s="55" t="s">
        <v>8868</v>
      </c>
      <c r="N492" s="44"/>
      <c r="O492" s="64" t="s">
        <v>2574</v>
      </c>
      <c r="P492" s="66" t="s">
        <v>7436</v>
      </c>
      <c r="Q492" s="40" t="s">
        <v>8868</v>
      </c>
      <c r="R492" s="40" t="s">
        <v>8868</v>
      </c>
      <c r="S492" s="40" t="s">
        <v>8868</v>
      </c>
      <c r="T492" s="40">
        <v>49.90204</v>
      </c>
      <c r="U492" s="44"/>
      <c r="V492" s="64" t="s">
        <v>2574</v>
      </c>
      <c r="W492" s="66" t="s">
        <v>7436</v>
      </c>
      <c r="X492" s="55" t="s">
        <v>8868</v>
      </c>
      <c r="Y492" s="55" t="s">
        <v>8868</v>
      </c>
      <c r="Z492" s="55" t="s">
        <v>8868</v>
      </c>
    </row>
    <row r="493" spans="2:26" ht="15">
      <c r="B493" s="64" t="s">
        <v>2576</v>
      </c>
      <c r="C493" s="66" t="s">
        <v>7440</v>
      </c>
      <c r="D493" s="40">
        <v>203.30799999999999</v>
      </c>
      <c r="E493" s="40">
        <v>1.843</v>
      </c>
      <c r="F493" s="40">
        <v>2.86036</v>
      </c>
      <c r="G493" s="40">
        <v>1.3811999999999998</v>
      </c>
      <c r="I493" s="64" t="s">
        <v>2576</v>
      </c>
      <c r="J493" s="66" t="s">
        <v>7440</v>
      </c>
      <c r="K493" s="55">
        <v>-0.99093493615598005</v>
      </c>
      <c r="L493" s="55">
        <v>0.55201302224633753</v>
      </c>
      <c r="M493" s="55">
        <v>-0.51712371869275198</v>
      </c>
      <c r="N493" s="44"/>
      <c r="O493" s="64" t="s">
        <v>2576</v>
      </c>
      <c r="P493" s="66" t="s">
        <v>7440</v>
      </c>
      <c r="Q493" s="40">
        <v>71.397080000000003</v>
      </c>
      <c r="R493" s="40">
        <v>11.587950000000001</v>
      </c>
      <c r="S493" s="40">
        <v>22.176489999999998</v>
      </c>
      <c r="T493" s="40">
        <v>13.461200000000002</v>
      </c>
      <c r="U493" s="44"/>
      <c r="V493" s="64" t="s">
        <v>2576</v>
      </c>
      <c r="W493" s="66" t="s">
        <v>7440</v>
      </c>
      <c r="X493" s="55">
        <v>-0.83769714391681005</v>
      </c>
      <c r="Y493" s="55">
        <v>0.91375437415591154</v>
      </c>
      <c r="Z493" s="55">
        <v>-0.39299681780119378</v>
      </c>
    </row>
    <row r="494" spans="2:26" ht="15">
      <c r="B494" s="64" t="s">
        <v>2584</v>
      </c>
      <c r="C494" s="66" t="s">
        <v>7453</v>
      </c>
      <c r="D494" s="40">
        <v>1.77E-2</v>
      </c>
      <c r="E494" s="40" t="s">
        <v>8868</v>
      </c>
      <c r="F494" s="40" t="s">
        <v>8868</v>
      </c>
      <c r="G494" s="40" t="s">
        <v>8868</v>
      </c>
      <c r="I494" s="64" t="s">
        <v>2584</v>
      </c>
      <c r="J494" s="66" t="s">
        <v>7453</v>
      </c>
      <c r="K494" s="55">
        <v>-1</v>
      </c>
      <c r="L494" s="55" t="s">
        <v>8868</v>
      </c>
      <c r="M494" s="55" t="s">
        <v>8868</v>
      </c>
      <c r="N494" s="44"/>
      <c r="O494" s="64" t="s">
        <v>2584</v>
      </c>
      <c r="P494" s="66" t="s">
        <v>7453</v>
      </c>
      <c r="Q494" s="40">
        <v>0.8855599999999999</v>
      </c>
      <c r="R494" s="40" t="s">
        <v>8868</v>
      </c>
      <c r="S494" s="40" t="s">
        <v>8868</v>
      </c>
      <c r="T494" s="40" t="s">
        <v>8868</v>
      </c>
      <c r="U494" s="44"/>
      <c r="V494" s="64" t="s">
        <v>2584</v>
      </c>
      <c r="W494" s="66" t="s">
        <v>7453</v>
      </c>
      <c r="X494" s="55">
        <v>-1</v>
      </c>
      <c r="Y494" s="55" t="s">
        <v>8868</v>
      </c>
      <c r="Z494" s="55" t="s">
        <v>8868</v>
      </c>
    </row>
    <row r="495" spans="2:26" ht="15">
      <c r="B495" s="64" t="s">
        <v>2598</v>
      </c>
      <c r="C495" s="66" t="s">
        <v>7478</v>
      </c>
      <c r="D495" s="40">
        <v>2.0000000000000001E-4</v>
      </c>
      <c r="E495" s="40" t="s">
        <v>8868</v>
      </c>
      <c r="F495" s="40" t="s">
        <v>8868</v>
      </c>
      <c r="G495" s="40" t="s">
        <v>8868</v>
      </c>
      <c r="I495" s="64" t="s">
        <v>2598</v>
      </c>
      <c r="J495" s="66" t="s">
        <v>7478</v>
      </c>
      <c r="K495" s="55">
        <v>-1</v>
      </c>
      <c r="L495" s="55" t="s">
        <v>8868</v>
      </c>
      <c r="M495" s="55" t="s">
        <v>8868</v>
      </c>
      <c r="N495" s="44"/>
      <c r="O495" s="64" t="s">
        <v>2598</v>
      </c>
      <c r="P495" s="66" t="s">
        <v>7478</v>
      </c>
      <c r="Q495" s="40">
        <v>1.04E-2</v>
      </c>
      <c r="R495" s="40" t="s">
        <v>8868</v>
      </c>
      <c r="S495" s="40" t="s">
        <v>8868</v>
      </c>
      <c r="T495" s="40" t="s">
        <v>8868</v>
      </c>
      <c r="U495" s="44"/>
      <c r="V495" s="64" t="s">
        <v>2598</v>
      </c>
      <c r="W495" s="66" t="s">
        <v>7478</v>
      </c>
      <c r="X495" s="55">
        <v>-1</v>
      </c>
      <c r="Y495" s="55" t="s">
        <v>8868</v>
      </c>
      <c r="Z495" s="55" t="s">
        <v>8868</v>
      </c>
    </row>
    <row r="496" spans="2:26" ht="15">
      <c r="B496" s="64" t="s">
        <v>2601</v>
      </c>
      <c r="C496" s="66" t="s">
        <v>7482</v>
      </c>
      <c r="D496" s="40">
        <v>0.44630000000000003</v>
      </c>
      <c r="E496" s="40">
        <v>0.34939999999999999</v>
      </c>
      <c r="F496" s="40">
        <v>0.48710000000000003</v>
      </c>
      <c r="G496" s="40">
        <v>0.59969000000000006</v>
      </c>
      <c r="I496" s="64" t="s">
        <v>2601</v>
      </c>
      <c r="J496" s="66" t="s">
        <v>7482</v>
      </c>
      <c r="K496" s="55">
        <v>-0.21711853013667948</v>
      </c>
      <c r="L496" s="55">
        <v>0.39410417859187197</v>
      </c>
      <c r="M496" s="55">
        <v>0.23114350236091163</v>
      </c>
      <c r="N496" s="44"/>
      <c r="O496" s="64" t="s">
        <v>2601</v>
      </c>
      <c r="P496" s="66" t="s">
        <v>7482</v>
      </c>
      <c r="Q496" s="40">
        <v>197.49087</v>
      </c>
      <c r="R496" s="40">
        <v>372.86609999999996</v>
      </c>
      <c r="S496" s="40">
        <v>239.95181999999997</v>
      </c>
      <c r="T496" s="40">
        <v>177.60464000000002</v>
      </c>
      <c r="U496" s="44"/>
      <c r="V496" s="64" t="s">
        <v>2601</v>
      </c>
      <c r="W496" s="66" t="s">
        <v>7482</v>
      </c>
      <c r="X496" s="55">
        <v>0.88801689921159377</v>
      </c>
      <c r="Y496" s="55">
        <v>-0.3564665170687279</v>
      </c>
      <c r="Z496" s="55">
        <v>-0.25983207795631624</v>
      </c>
    </row>
    <row r="497" spans="2:26" ht="15">
      <c r="B497" s="64" t="s">
        <v>2614</v>
      </c>
      <c r="C497" s="66" t="s">
        <v>7509</v>
      </c>
      <c r="D497" s="40" t="s">
        <v>8868</v>
      </c>
      <c r="E497" s="40" t="s">
        <v>8868</v>
      </c>
      <c r="F497" s="40" t="s">
        <v>8868</v>
      </c>
      <c r="G497" s="40">
        <v>3.0000000000000001E-3</v>
      </c>
      <c r="I497" s="64" t="s">
        <v>2614</v>
      </c>
      <c r="J497" s="66" t="s">
        <v>7509</v>
      </c>
      <c r="K497" s="55" t="s">
        <v>8868</v>
      </c>
      <c r="L497" s="55" t="s">
        <v>8868</v>
      </c>
      <c r="M497" s="55" t="s">
        <v>8868</v>
      </c>
      <c r="N497" s="44"/>
      <c r="O497" s="64" t="s">
        <v>2614</v>
      </c>
      <c r="P497" s="66" t="s">
        <v>7509</v>
      </c>
      <c r="Q497" s="40" t="s">
        <v>8868</v>
      </c>
      <c r="R497" s="40" t="s">
        <v>8868</v>
      </c>
      <c r="S497" s="40" t="s">
        <v>8868</v>
      </c>
      <c r="T497" s="40">
        <v>0.52119000000000004</v>
      </c>
      <c r="U497" s="44"/>
      <c r="V497" s="64" t="s">
        <v>2614</v>
      </c>
      <c r="W497" s="66" t="s">
        <v>7509</v>
      </c>
      <c r="X497" s="55" t="s">
        <v>8868</v>
      </c>
      <c r="Y497" s="55" t="s">
        <v>8868</v>
      </c>
      <c r="Z497" s="55" t="s">
        <v>8868</v>
      </c>
    </row>
    <row r="498" spans="2:26" ht="15">
      <c r="B498" s="64" t="s">
        <v>2617</v>
      </c>
      <c r="C498" s="66" t="s">
        <v>7513</v>
      </c>
      <c r="D498" s="40">
        <v>0.11988</v>
      </c>
      <c r="E498" s="40">
        <v>2.9709999999999997E-2</v>
      </c>
      <c r="F498" s="40">
        <v>2.0320000000000001E-2</v>
      </c>
      <c r="G498" s="40">
        <v>4.5200000000000004E-2</v>
      </c>
      <c r="I498" s="64" t="s">
        <v>2617</v>
      </c>
      <c r="J498" s="66" t="s">
        <v>7513</v>
      </c>
      <c r="K498" s="55">
        <v>-0.75216883550216884</v>
      </c>
      <c r="L498" s="55">
        <v>-0.31605520026926948</v>
      </c>
      <c r="M498" s="55">
        <v>1.2244094488188977</v>
      </c>
      <c r="N498" s="44"/>
      <c r="O498" s="64" t="s">
        <v>2617</v>
      </c>
      <c r="P498" s="66" t="s">
        <v>7513</v>
      </c>
      <c r="Q498" s="40">
        <v>275.73701</v>
      </c>
      <c r="R498" s="40">
        <v>239.26361000000003</v>
      </c>
      <c r="S498" s="40">
        <v>170.56164000000001</v>
      </c>
      <c r="T498" s="40">
        <v>28.248169999999998</v>
      </c>
      <c r="U498" s="44"/>
      <c r="V498" s="64" t="s">
        <v>2617</v>
      </c>
      <c r="W498" s="66" t="s">
        <v>7513</v>
      </c>
      <c r="X498" s="55">
        <v>-0.1322760408550161</v>
      </c>
      <c r="Y498" s="55">
        <v>-0.28713923525604257</v>
      </c>
      <c r="Z498" s="55">
        <v>-0.83438145880867465</v>
      </c>
    </row>
    <row r="499" spans="2:26" ht="15">
      <c r="B499" s="64" t="s">
        <v>2624</v>
      </c>
      <c r="C499" s="66" t="s">
        <v>7521</v>
      </c>
      <c r="D499" s="40">
        <v>3.31</v>
      </c>
      <c r="E499" s="40" t="s">
        <v>8868</v>
      </c>
      <c r="F499" s="40">
        <v>2.8000000000000001E-2</v>
      </c>
      <c r="G499" s="40">
        <v>0.34</v>
      </c>
      <c r="I499" s="64" t="s">
        <v>2624</v>
      </c>
      <c r="J499" s="66" t="s">
        <v>7521</v>
      </c>
      <c r="K499" s="55">
        <v>-1</v>
      </c>
      <c r="L499" s="55" t="s">
        <v>8868</v>
      </c>
      <c r="M499" s="55">
        <v>11.142857142857144</v>
      </c>
      <c r="N499" s="44"/>
      <c r="O499" s="64" t="s">
        <v>2624</v>
      </c>
      <c r="P499" s="66" t="s">
        <v>7521</v>
      </c>
      <c r="Q499" s="40">
        <v>13.97664</v>
      </c>
      <c r="R499" s="40" t="s">
        <v>8868</v>
      </c>
      <c r="S499" s="40">
        <v>7</v>
      </c>
      <c r="T499" s="40">
        <v>1.2647999999999999</v>
      </c>
      <c r="U499" s="44"/>
      <c r="V499" s="64" t="s">
        <v>2624</v>
      </c>
      <c r="W499" s="66" t="s">
        <v>7521</v>
      </c>
      <c r="X499" s="55">
        <v>-1</v>
      </c>
      <c r="Y499" s="55" t="s">
        <v>8868</v>
      </c>
      <c r="Z499" s="55">
        <v>-0.81931428571428566</v>
      </c>
    </row>
    <row r="500" spans="2:26" ht="15">
      <c r="B500" s="64" t="s">
        <v>2629</v>
      </c>
      <c r="C500" s="66" t="s">
        <v>7530</v>
      </c>
      <c r="D500" s="40">
        <v>1.18</v>
      </c>
      <c r="E500" s="40" t="s">
        <v>8868</v>
      </c>
      <c r="F500" s="40" t="s">
        <v>8868</v>
      </c>
      <c r="G500" s="40" t="s">
        <v>8868</v>
      </c>
      <c r="I500" s="64" t="s">
        <v>2629</v>
      </c>
      <c r="J500" s="66" t="s">
        <v>7530</v>
      </c>
      <c r="K500" s="55">
        <v>-1</v>
      </c>
      <c r="L500" s="55" t="s">
        <v>8868</v>
      </c>
      <c r="M500" s="55" t="s">
        <v>8868</v>
      </c>
      <c r="N500" s="44"/>
      <c r="O500" s="64" t="s">
        <v>2629</v>
      </c>
      <c r="P500" s="66" t="s">
        <v>7530</v>
      </c>
      <c r="Q500" s="40">
        <v>120</v>
      </c>
      <c r="R500" s="40" t="s">
        <v>8868</v>
      </c>
      <c r="S500" s="40" t="s">
        <v>8868</v>
      </c>
      <c r="T500" s="40" t="s">
        <v>8868</v>
      </c>
      <c r="U500" s="44"/>
      <c r="V500" s="64" t="s">
        <v>2629</v>
      </c>
      <c r="W500" s="66" t="s">
        <v>7530</v>
      </c>
      <c r="X500" s="55">
        <v>-1</v>
      </c>
      <c r="Y500" s="55" t="s">
        <v>8868</v>
      </c>
      <c r="Z500" s="55" t="s">
        <v>8868</v>
      </c>
    </row>
    <row r="501" spans="2:26" ht="15">
      <c r="B501" s="64" t="s">
        <v>2634</v>
      </c>
      <c r="C501" s="66" t="s">
        <v>7537</v>
      </c>
      <c r="D501" s="40" t="s">
        <v>8868</v>
      </c>
      <c r="E501" s="40">
        <v>0.13400000000000001</v>
      </c>
      <c r="F501" s="40">
        <v>2.2734000000000001</v>
      </c>
      <c r="G501" s="40">
        <v>1.014E-2</v>
      </c>
      <c r="I501" s="64" t="s">
        <v>2634</v>
      </c>
      <c r="J501" s="66" t="s">
        <v>7537</v>
      </c>
      <c r="K501" s="55" t="s">
        <v>8868</v>
      </c>
      <c r="L501" s="55">
        <v>15.965671641791044</v>
      </c>
      <c r="M501" s="55">
        <v>-0.99553972024280812</v>
      </c>
      <c r="N501" s="44"/>
      <c r="O501" s="64" t="s">
        <v>2634</v>
      </c>
      <c r="P501" s="66" t="s">
        <v>7537</v>
      </c>
      <c r="Q501" s="40" t="s">
        <v>8868</v>
      </c>
      <c r="R501" s="40">
        <v>7.9042500000000002</v>
      </c>
      <c r="S501" s="40">
        <v>618.03504999999996</v>
      </c>
      <c r="T501" s="40">
        <v>1.8</v>
      </c>
      <c r="U501" s="44"/>
      <c r="V501" s="64" t="s">
        <v>2634</v>
      </c>
      <c r="W501" s="66" t="s">
        <v>7537</v>
      </c>
      <c r="X501" s="55" t="s">
        <v>8868</v>
      </c>
      <c r="Y501" s="55">
        <v>77.19022045102318</v>
      </c>
      <c r="Z501" s="55">
        <v>-0.99708754382134157</v>
      </c>
    </row>
    <row r="502" spans="2:26" ht="15">
      <c r="B502" s="64" t="s">
        <v>2641</v>
      </c>
      <c r="C502" s="66" t="s">
        <v>7547</v>
      </c>
      <c r="D502" s="40" t="s">
        <v>8868</v>
      </c>
      <c r="E502" s="40" t="s">
        <v>8868</v>
      </c>
      <c r="F502" s="40">
        <v>8.0999999999999996E-3</v>
      </c>
      <c r="G502" s="40" t="s">
        <v>8868</v>
      </c>
      <c r="I502" s="64" t="s">
        <v>2641</v>
      </c>
      <c r="J502" s="66" t="s">
        <v>7547</v>
      </c>
      <c r="K502" s="55" t="s">
        <v>8868</v>
      </c>
      <c r="L502" s="55" t="s">
        <v>8868</v>
      </c>
      <c r="M502" s="55">
        <v>-1</v>
      </c>
      <c r="N502" s="44"/>
      <c r="O502" s="64" t="s">
        <v>2641</v>
      </c>
      <c r="P502" s="66" t="s">
        <v>7547</v>
      </c>
      <c r="Q502" s="40" t="s">
        <v>8868</v>
      </c>
      <c r="R502" s="40" t="s">
        <v>8868</v>
      </c>
      <c r="S502" s="40">
        <v>10.538</v>
      </c>
      <c r="T502" s="40" t="s">
        <v>8868</v>
      </c>
      <c r="U502" s="44"/>
      <c r="V502" s="64" t="s">
        <v>2641</v>
      </c>
      <c r="W502" s="66" t="s">
        <v>7547</v>
      </c>
      <c r="X502" s="55" t="s">
        <v>8868</v>
      </c>
      <c r="Y502" s="55" t="s">
        <v>8868</v>
      </c>
      <c r="Z502" s="55">
        <v>-1</v>
      </c>
    </row>
    <row r="503" spans="2:26" ht="15">
      <c r="B503" s="64" t="s">
        <v>2643</v>
      </c>
      <c r="C503" s="66" t="s">
        <v>7551</v>
      </c>
      <c r="D503" s="40">
        <v>8.4699999999999998E-2</v>
      </c>
      <c r="E503" s="40">
        <v>7.3660000000000017E-2</v>
      </c>
      <c r="F503" s="40">
        <v>0.11292000000000001</v>
      </c>
      <c r="G503" s="40">
        <v>0.17002</v>
      </c>
      <c r="I503" s="64" t="s">
        <v>2643</v>
      </c>
      <c r="J503" s="66" t="s">
        <v>7551</v>
      </c>
      <c r="K503" s="55">
        <v>-0.13034238488783922</v>
      </c>
      <c r="L503" s="55">
        <v>0.53298941080640749</v>
      </c>
      <c r="M503" s="55">
        <v>0.50566772936592264</v>
      </c>
      <c r="N503" s="44"/>
      <c r="O503" s="64" t="s">
        <v>2643</v>
      </c>
      <c r="P503" s="66" t="s">
        <v>7551</v>
      </c>
      <c r="Q503" s="40">
        <v>50.33343</v>
      </c>
      <c r="R503" s="40">
        <v>57.18683</v>
      </c>
      <c r="S503" s="40">
        <v>11.36167</v>
      </c>
      <c r="T503" s="40">
        <v>16.858330000000002</v>
      </c>
      <c r="U503" s="44"/>
      <c r="V503" s="64" t="s">
        <v>2643</v>
      </c>
      <c r="W503" s="66" t="s">
        <v>7551</v>
      </c>
      <c r="X503" s="55">
        <v>0.13616000340131795</v>
      </c>
      <c r="Y503" s="55">
        <v>-0.80132366140945388</v>
      </c>
      <c r="Z503" s="55">
        <v>0.48378979498612451</v>
      </c>
    </row>
    <row r="504" spans="2:26" ht="15">
      <c r="B504" s="64" t="s">
        <v>2675</v>
      </c>
      <c r="C504" s="66" t="s">
        <v>7590</v>
      </c>
      <c r="D504" s="40">
        <v>0.24199999999999999</v>
      </c>
      <c r="E504" s="40">
        <v>7.1999999999999994E-4</v>
      </c>
      <c r="F504" s="40">
        <v>0.75822999999999996</v>
      </c>
      <c r="G504" s="40">
        <v>7.3579999999999993E-2</v>
      </c>
      <c r="I504" s="64" t="s">
        <v>2675</v>
      </c>
      <c r="J504" s="66" t="s">
        <v>7590</v>
      </c>
      <c r="K504" s="55">
        <v>-0.99702479338842975</v>
      </c>
      <c r="L504" s="55">
        <v>1052.0972222222222</v>
      </c>
      <c r="M504" s="55">
        <v>-0.90295820529390824</v>
      </c>
      <c r="N504" s="44"/>
      <c r="O504" s="64" t="s">
        <v>2675</v>
      </c>
      <c r="P504" s="66" t="s">
        <v>7590</v>
      </c>
      <c r="Q504" s="40">
        <v>3.452</v>
      </c>
      <c r="R504" s="40">
        <v>5.4270000000000006E-2</v>
      </c>
      <c r="S504" s="40">
        <v>30.210450000000002</v>
      </c>
      <c r="T504" s="40">
        <v>2.3941699999999999</v>
      </c>
      <c r="U504" s="44"/>
      <c r="V504" s="64" t="s">
        <v>2675</v>
      </c>
      <c r="W504" s="66" t="s">
        <v>7590</v>
      </c>
      <c r="X504" s="55">
        <v>-0.98427867902665123</v>
      </c>
      <c r="Y504" s="55">
        <v>555.66943062465452</v>
      </c>
      <c r="Z504" s="55">
        <v>-0.92075027018796474</v>
      </c>
    </row>
    <row r="505" spans="2:26" ht="15">
      <c r="B505" s="64" t="s">
        <v>2688</v>
      </c>
      <c r="C505" s="66" t="s">
        <v>7611</v>
      </c>
      <c r="D505" s="40">
        <v>1.1720299999999999</v>
      </c>
      <c r="E505" s="40">
        <v>1.4014899999999999</v>
      </c>
      <c r="F505" s="40">
        <v>22.488799999999998</v>
      </c>
      <c r="G505" s="40">
        <v>2.0662600000000002</v>
      </c>
      <c r="I505" s="64" t="s">
        <v>2688</v>
      </c>
      <c r="J505" s="66" t="s">
        <v>7611</v>
      </c>
      <c r="K505" s="55">
        <v>0.19577997150243598</v>
      </c>
      <c r="L505" s="55">
        <v>15.04635066964445</v>
      </c>
      <c r="M505" s="55">
        <v>-0.90812048664223965</v>
      </c>
      <c r="N505" s="44"/>
      <c r="O505" s="64" t="s">
        <v>2688</v>
      </c>
      <c r="P505" s="66" t="s">
        <v>7611</v>
      </c>
      <c r="Q505" s="40">
        <v>5.4079199999999998</v>
      </c>
      <c r="R505" s="40">
        <v>33.079819999999998</v>
      </c>
      <c r="S505" s="40">
        <v>657.04772000000003</v>
      </c>
      <c r="T505" s="40">
        <v>39.566669999999995</v>
      </c>
      <c r="U505" s="44"/>
      <c r="V505" s="64" t="s">
        <v>2688</v>
      </c>
      <c r="W505" s="66" t="s">
        <v>7611</v>
      </c>
      <c r="X505" s="55">
        <v>5.116921108300418</v>
      </c>
      <c r="Y505" s="55">
        <v>18.862493810425814</v>
      </c>
      <c r="Z505" s="55">
        <v>-0.93978113187882306</v>
      </c>
    </row>
    <row r="506" spans="2:26" ht="15">
      <c r="B506" s="64" t="s">
        <v>2717</v>
      </c>
      <c r="C506" s="66" t="s">
        <v>7651</v>
      </c>
      <c r="D506" s="40">
        <v>0.20910000000000004</v>
      </c>
      <c r="E506" s="40">
        <v>1.7599999999999998E-2</v>
      </c>
      <c r="F506" s="40">
        <v>2.8500000000000001E-3</v>
      </c>
      <c r="G506" s="40">
        <v>9.9600000000000001E-3</v>
      </c>
      <c r="I506" s="64" t="s">
        <v>2717</v>
      </c>
      <c r="J506" s="66" t="s">
        <v>7651</v>
      </c>
      <c r="K506" s="55">
        <v>-0.9158297465327595</v>
      </c>
      <c r="L506" s="55">
        <v>-0.83806818181818177</v>
      </c>
      <c r="M506" s="55">
        <v>2.4947368421052629</v>
      </c>
      <c r="N506" s="44"/>
      <c r="O506" s="64" t="s">
        <v>2717</v>
      </c>
      <c r="P506" s="66" t="s">
        <v>7651</v>
      </c>
      <c r="Q506" s="40">
        <v>65.704729999999998</v>
      </c>
      <c r="R506" s="40">
        <v>5.6894399999999994</v>
      </c>
      <c r="S506" s="40">
        <v>1.5053599999999998</v>
      </c>
      <c r="T506" s="40">
        <v>21.516819999999999</v>
      </c>
      <c r="U506" s="44"/>
      <c r="V506" s="64" t="s">
        <v>2717</v>
      </c>
      <c r="W506" s="66" t="s">
        <v>7651</v>
      </c>
      <c r="X506" s="55">
        <v>-0.91340897375272678</v>
      </c>
      <c r="Y506" s="55">
        <v>-0.73541156950420428</v>
      </c>
      <c r="Z506" s="55">
        <v>13.293471329117288</v>
      </c>
    </row>
    <row r="507" spans="2:26" ht="15">
      <c r="B507" s="64" t="s">
        <v>2722</v>
      </c>
      <c r="C507" s="66" t="s">
        <v>7661</v>
      </c>
      <c r="D507" s="40" t="s">
        <v>8868</v>
      </c>
      <c r="E507" s="40" t="s">
        <v>8868</v>
      </c>
      <c r="F507" s="40">
        <v>1.5820000000000001E-2</v>
      </c>
      <c r="G507" s="40">
        <v>0.41008</v>
      </c>
      <c r="I507" s="64" t="s">
        <v>2722</v>
      </c>
      <c r="J507" s="66" t="s">
        <v>7661</v>
      </c>
      <c r="K507" s="55" t="s">
        <v>8868</v>
      </c>
      <c r="L507" s="55" t="s">
        <v>8868</v>
      </c>
      <c r="M507" s="55">
        <v>24.921618204804044</v>
      </c>
      <c r="N507" s="44"/>
      <c r="O507" s="64" t="s">
        <v>2722</v>
      </c>
      <c r="P507" s="66" t="s">
        <v>7661</v>
      </c>
      <c r="Q507" s="40" t="s">
        <v>8868</v>
      </c>
      <c r="R507" s="40" t="s">
        <v>8868</v>
      </c>
      <c r="S507" s="40">
        <v>0.49554999999999999</v>
      </c>
      <c r="T507" s="40">
        <v>24.83954</v>
      </c>
      <c r="U507" s="44"/>
      <c r="V507" s="64" t="s">
        <v>2722</v>
      </c>
      <c r="W507" s="66" t="s">
        <v>7661</v>
      </c>
      <c r="X507" s="55" t="s">
        <v>8868</v>
      </c>
      <c r="Y507" s="55" t="s">
        <v>8868</v>
      </c>
      <c r="Z507" s="55">
        <v>49.125194228634847</v>
      </c>
    </row>
    <row r="508" spans="2:26" ht="15">
      <c r="B508" s="64" t="s">
        <v>2729</v>
      </c>
      <c r="C508" s="66" t="s">
        <v>7670</v>
      </c>
      <c r="D508" s="40">
        <v>9.6920000000000002</v>
      </c>
      <c r="E508" s="40">
        <v>14.654</v>
      </c>
      <c r="F508" s="40">
        <v>0.92298999999999998</v>
      </c>
      <c r="G508" s="40">
        <v>8.9984400000000004</v>
      </c>
      <c r="I508" s="64" t="s">
        <v>2729</v>
      </c>
      <c r="J508" s="66" t="s">
        <v>7670</v>
      </c>
      <c r="K508" s="55">
        <v>0.51196863392488656</v>
      </c>
      <c r="L508" s="55">
        <v>-0.93701446703971614</v>
      </c>
      <c r="M508" s="55">
        <v>8.7492280523082595</v>
      </c>
      <c r="N508" s="44"/>
      <c r="O508" s="64" t="s">
        <v>2729</v>
      </c>
      <c r="P508" s="66" t="s">
        <v>7670</v>
      </c>
      <c r="Q508" s="40">
        <v>122.95573</v>
      </c>
      <c r="R508" s="40">
        <v>285.12371000000002</v>
      </c>
      <c r="S508" s="40">
        <v>47.882089999999998</v>
      </c>
      <c r="T508" s="40">
        <v>51.788719999999998</v>
      </c>
      <c r="U508" s="44"/>
      <c r="V508" s="64" t="s">
        <v>2729</v>
      </c>
      <c r="W508" s="66" t="s">
        <v>7670</v>
      </c>
      <c r="X508" s="55">
        <v>1.3189135634427123</v>
      </c>
      <c r="Y508" s="55">
        <v>-0.83206556199763249</v>
      </c>
      <c r="Z508" s="55">
        <v>8.158854385846559E-2</v>
      </c>
    </row>
    <row r="509" spans="2:26" ht="15">
      <c r="B509" s="64" t="s">
        <v>2746</v>
      </c>
      <c r="C509" s="66" t="s">
        <v>7696</v>
      </c>
      <c r="D509" s="40">
        <v>1.99</v>
      </c>
      <c r="E509" s="40">
        <v>4.5270000000000001</v>
      </c>
      <c r="F509" s="40">
        <v>1.57</v>
      </c>
      <c r="G509" s="40" t="s">
        <v>8868</v>
      </c>
      <c r="I509" s="64" t="s">
        <v>2746</v>
      </c>
      <c r="J509" s="66" t="s">
        <v>7696</v>
      </c>
      <c r="K509" s="55">
        <v>1.2748743718592968</v>
      </c>
      <c r="L509" s="55">
        <v>-0.6531919593549812</v>
      </c>
      <c r="M509" s="55">
        <v>-1</v>
      </c>
      <c r="N509" s="44"/>
      <c r="O509" s="64" t="s">
        <v>2746</v>
      </c>
      <c r="P509" s="66" t="s">
        <v>7696</v>
      </c>
      <c r="Q509" s="40">
        <v>17.600000000000001</v>
      </c>
      <c r="R509" s="40">
        <v>80.5</v>
      </c>
      <c r="S509" s="40">
        <v>15.48339</v>
      </c>
      <c r="T509" s="40" t="s">
        <v>8868</v>
      </c>
      <c r="U509" s="44"/>
      <c r="V509" s="64" t="s">
        <v>2746</v>
      </c>
      <c r="W509" s="66" t="s">
        <v>7696</v>
      </c>
      <c r="X509" s="55">
        <v>3.5738636363636358</v>
      </c>
      <c r="Y509" s="55">
        <v>-0.80765975155279501</v>
      </c>
      <c r="Z509" s="55">
        <v>-1</v>
      </c>
    </row>
    <row r="510" spans="2:26" ht="15">
      <c r="B510" s="64" t="s">
        <v>2753</v>
      </c>
      <c r="C510" s="66" t="s">
        <v>7709</v>
      </c>
      <c r="D510" s="40" t="s">
        <v>8868</v>
      </c>
      <c r="E510" s="40" t="s">
        <v>8868</v>
      </c>
      <c r="F510" s="40">
        <v>7.0000000000000007E-2</v>
      </c>
      <c r="G510" s="40">
        <v>0.08</v>
      </c>
      <c r="I510" s="64" t="s">
        <v>2753</v>
      </c>
      <c r="J510" s="66" t="s">
        <v>7709</v>
      </c>
      <c r="K510" s="55" t="s">
        <v>8868</v>
      </c>
      <c r="L510" s="55" t="s">
        <v>8868</v>
      </c>
      <c r="M510" s="55">
        <v>0.14285714285714279</v>
      </c>
      <c r="N510" s="44"/>
      <c r="O510" s="64" t="s">
        <v>2753</v>
      </c>
      <c r="P510" s="66" t="s">
        <v>7709</v>
      </c>
      <c r="Q510" s="40" t="s">
        <v>8868</v>
      </c>
      <c r="R510" s="40" t="s">
        <v>8868</v>
      </c>
      <c r="S510" s="40">
        <v>10.860790000000001</v>
      </c>
      <c r="T510" s="40">
        <v>1.02339</v>
      </c>
      <c r="U510" s="44"/>
      <c r="V510" s="64" t="s">
        <v>2753</v>
      </c>
      <c r="W510" s="66" t="s">
        <v>7709</v>
      </c>
      <c r="X510" s="55" t="s">
        <v>8868</v>
      </c>
      <c r="Y510" s="55" t="s">
        <v>8868</v>
      </c>
      <c r="Z510" s="55">
        <v>-0.90577204788970234</v>
      </c>
    </row>
    <row r="511" spans="2:26" ht="15">
      <c r="B511" s="64" t="s">
        <v>2755</v>
      </c>
      <c r="C511" s="66" t="s">
        <v>7713</v>
      </c>
      <c r="D511" s="40">
        <v>0.42891999999999991</v>
      </c>
      <c r="E511" s="40">
        <v>0.82977000000000012</v>
      </c>
      <c r="F511" s="40">
        <v>0.50660000000000005</v>
      </c>
      <c r="G511" s="40">
        <v>0.80724000000000029</v>
      </c>
      <c r="I511" s="64" t="s">
        <v>2755</v>
      </c>
      <c r="J511" s="66" t="s">
        <v>7713</v>
      </c>
      <c r="K511" s="55">
        <v>0.93455656066399406</v>
      </c>
      <c r="L511" s="55">
        <v>-0.38946937103052659</v>
      </c>
      <c r="M511" s="55">
        <v>0.59344650611922667</v>
      </c>
      <c r="N511" s="44"/>
      <c r="O511" s="64" t="s">
        <v>2755</v>
      </c>
      <c r="P511" s="66" t="s">
        <v>7713</v>
      </c>
      <c r="Q511" s="40">
        <v>133.28647999999998</v>
      </c>
      <c r="R511" s="40">
        <v>172.08936</v>
      </c>
      <c r="S511" s="40">
        <v>184.31851999999998</v>
      </c>
      <c r="T511" s="40">
        <v>251.83685999999997</v>
      </c>
      <c r="U511" s="44"/>
      <c r="V511" s="64" t="s">
        <v>2755</v>
      </c>
      <c r="W511" s="66" t="s">
        <v>7713</v>
      </c>
      <c r="X511" s="55">
        <v>0.29112390093879004</v>
      </c>
      <c r="Y511" s="55">
        <v>7.1062847813484709E-2</v>
      </c>
      <c r="Z511" s="55">
        <v>0.36631337968642552</v>
      </c>
    </row>
    <row r="512" spans="2:26" ht="15">
      <c r="B512" s="64" t="s">
        <v>2779</v>
      </c>
      <c r="C512" s="66" t="s">
        <v>7746</v>
      </c>
      <c r="D512" s="40">
        <v>48.107999999999997</v>
      </c>
      <c r="E512" s="40">
        <v>0.40770000000000001</v>
      </c>
      <c r="F512" s="40" t="s">
        <v>8868</v>
      </c>
      <c r="G512" s="40" t="s">
        <v>8868</v>
      </c>
      <c r="I512" s="64" t="s">
        <v>2779</v>
      </c>
      <c r="J512" s="66" t="s">
        <v>7746</v>
      </c>
      <c r="K512" s="55">
        <v>-0.99152531803442256</v>
      </c>
      <c r="L512" s="55">
        <v>-1</v>
      </c>
      <c r="M512" s="55" t="s">
        <v>8868</v>
      </c>
      <c r="N512" s="44"/>
      <c r="O512" s="64" t="s">
        <v>2779</v>
      </c>
      <c r="P512" s="66" t="s">
        <v>7746</v>
      </c>
      <c r="Q512" s="40">
        <v>1203.8529300000002</v>
      </c>
      <c r="R512" s="40">
        <v>20</v>
      </c>
      <c r="S512" s="40" t="s">
        <v>8868</v>
      </c>
      <c r="T512" s="40" t="s">
        <v>8868</v>
      </c>
      <c r="U512" s="44"/>
      <c r="V512" s="64" t="s">
        <v>2779</v>
      </c>
      <c r="W512" s="66" t="s">
        <v>7746</v>
      </c>
      <c r="X512" s="55">
        <v>-0.98338667498196808</v>
      </c>
      <c r="Y512" s="55">
        <v>-1</v>
      </c>
      <c r="Z512" s="55" t="s">
        <v>8868</v>
      </c>
    </row>
    <row r="513" spans="2:26" ht="15">
      <c r="B513" s="64" t="s">
        <v>2783</v>
      </c>
      <c r="C513" s="66" t="s">
        <v>7753</v>
      </c>
      <c r="D513" s="40">
        <v>5.5000000000000003E-4</v>
      </c>
      <c r="E513" s="40" t="s">
        <v>8868</v>
      </c>
      <c r="F513" s="40" t="s">
        <v>8868</v>
      </c>
      <c r="G513" s="40" t="s">
        <v>8868</v>
      </c>
      <c r="I513" s="64" t="s">
        <v>2783</v>
      </c>
      <c r="J513" s="66" t="s">
        <v>7753</v>
      </c>
      <c r="K513" s="55">
        <v>-1</v>
      </c>
      <c r="L513" s="55" t="s">
        <v>8868</v>
      </c>
      <c r="M513" s="55" t="s">
        <v>8868</v>
      </c>
      <c r="N513" s="44"/>
      <c r="O513" s="64" t="s">
        <v>2783</v>
      </c>
      <c r="P513" s="66" t="s">
        <v>7753</v>
      </c>
      <c r="Q513" s="40">
        <v>1.1000000000000001</v>
      </c>
      <c r="R513" s="40" t="s">
        <v>8868</v>
      </c>
      <c r="S513" s="40" t="s">
        <v>8868</v>
      </c>
      <c r="T513" s="40" t="s">
        <v>8868</v>
      </c>
      <c r="U513" s="44"/>
      <c r="V513" s="64" t="s">
        <v>2783</v>
      </c>
      <c r="W513" s="66" t="s">
        <v>7753</v>
      </c>
      <c r="X513" s="55">
        <v>-1</v>
      </c>
      <c r="Y513" s="55" t="s">
        <v>8868</v>
      </c>
      <c r="Z513" s="55" t="s">
        <v>8868</v>
      </c>
    </row>
    <row r="514" spans="2:26" ht="15">
      <c r="B514" s="64" t="s">
        <v>2788</v>
      </c>
      <c r="C514" s="66" t="s">
        <v>7760</v>
      </c>
      <c r="D514" s="40" t="s">
        <v>8868</v>
      </c>
      <c r="E514" s="40" t="s">
        <v>8868</v>
      </c>
      <c r="F514" s="40">
        <v>4.3599999999999993E-3</v>
      </c>
      <c r="G514" s="40" t="s">
        <v>8868</v>
      </c>
      <c r="I514" s="64" t="s">
        <v>2788</v>
      </c>
      <c r="J514" s="66" t="s">
        <v>7760</v>
      </c>
      <c r="K514" s="55" t="s">
        <v>8868</v>
      </c>
      <c r="L514" s="55" t="s">
        <v>8868</v>
      </c>
      <c r="M514" s="55">
        <v>-1</v>
      </c>
      <c r="N514" s="44"/>
      <c r="O514" s="64" t="s">
        <v>2788</v>
      </c>
      <c r="P514" s="66" t="s">
        <v>7760</v>
      </c>
      <c r="Q514" s="40" t="s">
        <v>8868</v>
      </c>
      <c r="R514" s="40" t="s">
        <v>8868</v>
      </c>
      <c r="S514" s="40">
        <v>0.04</v>
      </c>
      <c r="T514" s="40" t="s">
        <v>8868</v>
      </c>
      <c r="U514" s="44"/>
      <c r="V514" s="64" t="s">
        <v>2788</v>
      </c>
      <c r="W514" s="66" t="s">
        <v>7760</v>
      </c>
      <c r="X514" s="55" t="s">
        <v>8868</v>
      </c>
      <c r="Y514" s="55" t="s">
        <v>8868</v>
      </c>
      <c r="Z514" s="55">
        <v>-1</v>
      </c>
    </row>
    <row r="515" spans="2:26" ht="15">
      <c r="B515" s="64" t="s">
        <v>2790</v>
      </c>
      <c r="C515" s="66" t="s">
        <v>7764</v>
      </c>
      <c r="D515" s="40" t="s">
        <v>8868</v>
      </c>
      <c r="E515" s="40" t="s">
        <v>8868</v>
      </c>
      <c r="F515" s="40" t="s">
        <v>8868</v>
      </c>
      <c r="G515" s="40">
        <v>4.0000000000000003E-5</v>
      </c>
      <c r="I515" s="64" t="s">
        <v>2790</v>
      </c>
      <c r="J515" s="66" t="s">
        <v>7764</v>
      </c>
      <c r="K515" s="55" t="s">
        <v>8868</v>
      </c>
      <c r="L515" s="55" t="s">
        <v>8868</v>
      </c>
      <c r="M515" s="55" t="s">
        <v>8868</v>
      </c>
      <c r="N515" s="44"/>
      <c r="O515" s="64" t="s">
        <v>2790</v>
      </c>
      <c r="P515" s="66" t="s">
        <v>7764</v>
      </c>
      <c r="Q515" s="40" t="s">
        <v>8868</v>
      </c>
      <c r="R515" s="40" t="s">
        <v>8868</v>
      </c>
      <c r="S515" s="40" t="s">
        <v>8868</v>
      </c>
      <c r="T515" s="40">
        <v>4.0000000000000001E-3</v>
      </c>
      <c r="U515" s="44"/>
      <c r="V515" s="64" t="s">
        <v>2790</v>
      </c>
      <c r="W515" s="66" t="s">
        <v>7764</v>
      </c>
      <c r="X515" s="55" t="s">
        <v>8868</v>
      </c>
      <c r="Y515" s="55" t="s">
        <v>8868</v>
      </c>
      <c r="Z515" s="55" t="s">
        <v>8868</v>
      </c>
    </row>
    <row r="516" spans="2:26" ht="15">
      <c r="B516" s="64" t="s">
        <v>2792</v>
      </c>
      <c r="C516" s="66" t="s">
        <v>7768</v>
      </c>
      <c r="D516" s="40">
        <v>0.1019</v>
      </c>
      <c r="E516" s="40">
        <v>1.9399999999999997E-2</v>
      </c>
      <c r="F516" s="40">
        <v>0.12318999999999999</v>
      </c>
      <c r="G516" s="40">
        <v>1.9629999999999998E-2</v>
      </c>
      <c r="I516" s="64" t="s">
        <v>2792</v>
      </c>
      <c r="J516" s="66" t="s">
        <v>7768</v>
      </c>
      <c r="K516" s="55">
        <v>-0.80961727183513255</v>
      </c>
      <c r="L516" s="55">
        <v>5.3500000000000005</v>
      </c>
      <c r="M516" s="55">
        <v>-0.84065265037746573</v>
      </c>
      <c r="N516" s="44"/>
      <c r="O516" s="64" t="s">
        <v>2792</v>
      </c>
      <c r="P516" s="66" t="s">
        <v>7768</v>
      </c>
      <c r="Q516" s="40">
        <v>6.5148899999999994</v>
      </c>
      <c r="R516" s="40">
        <v>1.6143099999999999</v>
      </c>
      <c r="S516" s="40">
        <v>9.8736499999999996</v>
      </c>
      <c r="T516" s="40">
        <v>1.8478299999999999</v>
      </c>
      <c r="U516" s="44"/>
      <c r="V516" s="64" t="s">
        <v>2792</v>
      </c>
      <c r="W516" s="66" t="s">
        <v>7768</v>
      </c>
      <c r="X516" s="55">
        <v>-0.75221223996107378</v>
      </c>
      <c r="Y516" s="55">
        <v>5.1163283384232274</v>
      </c>
      <c r="Z516" s="55">
        <v>-0.81285238994698006</v>
      </c>
    </row>
    <row r="517" spans="2:26" ht="15">
      <c r="B517" s="64" t="s">
        <v>2804</v>
      </c>
      <c r="C517" s="66" t="s">
        <v>7789</v>
      </c>
      <c r="D517" s="40">
        <v>2.4199999999999998E-3</v>
      </c>
      <c r="E517" s="40">
        <v>8.2900000000000005E-3</v>
      </c>
      <c r="F517" s="40">
        <v>8.1299999999999983E-3</v>
      </c>
      <c r="G517" s="40">
        <v>0.13977000000000001</v>
      </c>
      <c r="I517" s="64" t="s">
        <v>2804</v>
      </c>
      <c r="J517" s="66" t="s">
        <v>7789</v>
      </c>
      <c r="K517" s="55">
        <v>2.4256198347107443</v>
      </c>
      <c r="L517" s="55">
        <v>-1.9300361881785522E-2</v>
      </c>
      <c r="M517" s="55">
        <v>16.191881918819192</v>
      </c>
      <c r="N517" s="44"/>
      <c r="O517" s="64" t="s">
        <v>2804</v>
      </c>
      <c r="P517" s="66" t="s">
        <v>7789</v>
      </c>
      <c r="Q517" s="40">
        <v>0.14667000000000002</v>
      </c>
      <c r="R517" s="40">
        <v>0.29725999999999997</v>
      </c>
      <c r="S517" s="40">
        <v>0.55612000000000006</v>
      </c>
      <c r="T517" s="40">
        <v>12.499469999999999</v>
      </c>
      <c r="U517" s="44"/>
      <c r="V517" s="64" t="s">
        <v>2804</v>
      </c>
      <c r="W517" s="66" t="s">
        <v>7789</v>
      </c>
      <c r="X517" s="55">
        <v>1.0267266653030607</v>
      </c>
      <c r="Y517" s="55">
        <v>0.87082015743793351</v>
      </c>
      <c r="Z517" s="55">
        <v>21.4762101704668</v>
      </c>
    </row>
    <row r="518" spans="2:26" ht="15">
      <c r="B518" s="64" t="s">
        <v>2815</v>
      </c>
      <c r="C518" s="66" t="s">
        <v>7802</v>
      </c>
      <c r="D518" s="40" t="s">
        <v>8868</v>
      </c>
      <c r="E518" s="40">
        <v>1.0000000000000001E-5</v>
      </c>
      <c r="F518" s="40">
        <v>8.8000000000000003E-4</v>
      </c>
      <c r="G518" s="40" t="s">
        <v>8868</v>
      </c>
      <c r="I518" s="64" t="s">
        <v>2815</v>
      </c>
      <c r="J518" s="66" t="s">
        <v>7802</v>
      </c>
      <c r="K518" s="55" t="s">
        <v>8868</v>
      </c>
      <c r="L518" s="55">
        <v>87</v>
      </c>
      <c r="M518" s="55">
        <v>-1</v>
      </c>
      <c r="N518" s="44"/>
      <c r="O518" s="64" t="s">
        <v>2815</v>
      </c>
      <c r="P518" s="66" t="s">
        <v>7802</v>
      </c>
      <c r="Q518" s="40" t="s">
        <v>8868</v>
      </c>
      <c r="R518" s="40">
        <v>7.6699999999999997E-3</v>
      </c>
      <c r="S518" s="40">
        <v>1.4999999999999999E-2</v>
      </c>
      <c r="T518" s="40" t="s">
        <v>8868</v>
      </c>
      <c r="U518" s="44"/>
      <c r="V518" s="64" t="s">
        <v>2815</v>
      </c>
      <c r="W518" s="66" t="s">
        <v>7802</v>
      </c>
      <c r="X518" s="55" t="s">
        <v>8868</v>
      </c>
      <c r="Y518" s="55">
        <v>0.95567144719687103</v>
      </c>
      <c r="Z518" s="55">
        <v>-1</v>
      </c>
    </row>
    <row r="519" spans="2:26" ht="15">
      <c r="B519" s="64" t="s">
        <v>2817</v>
      </c>
      <c r="C519" s="66" t="s">
        <v>7806</v>
      </c>
      <c r="D519" s="40">
        <v>0.42</v>
      </c>
      <c r="E519" s="40" t="s">
        <v>8868</v>
      </c>
      <c r="F519" s="40" t="s">
        <v>8868</v>
      </c>
      <c r="G519" s="40" t="s">
        <v>8868</v>
      </c>
      <c r="I519" s="64" t="s">
        <v>2817</v>
      </c>
      <c r="J519" s="66" t="s">
        <v>7806</v>
      </c>
      <c r="K519" s="55">
        <v>-1</v>
      </c>
      <c r="L519" s="55" t="s">
        <v>8868</v>
      </c>
      <c r="M519" s="55" t="s">
        <v>8868</v>
      </c>
      <c r="N519" s="44"/>
      <c r="O519" s="64" t="s">
        <v>2817</v>
      </c>
      <c r="P519" s="66" t="s">
        <v>7806</v>
      </c>
      <c r="Q519" s="40">
        <v>27.954369999999997</v>
      </c>
      <c r="R519" s="40" t="s">
        <v>8868</v>
      </c>
      <c r="S519" s="40" t="s">
        <v>8868</v>
      </c>
      <c r="T519" s="40" t="s">
        <v>8868</v>
      </c>
      <c r="U519" s="44"/>
      <c r="V519" s="64" t="s">
        <v>2817</v>
      </c>
      <c r="W519" s="66" t="s">
        <v>7806</v>
      </c>
      <c r="X519" s="55">
        <v>-1</v>
      </c>
      <c r="Y519" s="55" t="s">
        <v>8868</v>
      </c>
      <c r="Z519" s="55" t="s">
        <v>8868</v>
      </c>
    </row>
    <row r="520" spans="2:26" ht="15">
      <c r="B520" s="64" t="s">
        <v>2821</v>
      </c>
      <c r="C520" s="66" t="s">
        <v>7813</v>
      </c>
      <c r="D520" s="40">
        <v>3.4000000000000002E-2</v>
      </c>
      <c r="E520" s="40">
        <v>1.4199999999999999E-2</v>
      </c>
      <c r="F520" s="40">
        <v>0.105</v>
      </c>
      <c r="G520" s="40">
        <v>3.9500000000000004E-3</v>
      </c>
      <c r="I520" s="64" t="s">
        <v>2821</v>
      </c>
      <c r="J520" s="66" t="s">
        <v>7813</v>
      </c>
      <c r="K520" s="55">
        <v>-0.58235294117647063</v>
      </c>
      <c r="L520" s="55">
        <v>6.394366197183099</v>
      </c>
      <c r="M520" s="55">
        <v>-0.96238095238095234</v>
      </c>
      <c r="N520" s="44"/>
      <c r="O520" s="64" t="s">
        <v>2821</v>
      </c>
      <c r="P520" s="66" t="s">
        <v>7813</v>
      </c>
      <c r="Q520" s="40">
        <v>5</v>
      </c>
      <c r="R520" s="40">
        <v>0.96</v>
      </c>
      <c r="S520" s="40">
        <v>41.38</v>
      </c>
      <c r="T520" s="40">
        <v>1.23245</v>
      </c>
      <c r="U520" s="44"/>
      <c r="V520" s="64" t="s">
        <v>2821</v>
      </c>
      <c r="W520" s="66" t="s">
        <v>7813</v>
      </c>
      <c r="X520" s="55">
        <v>-0.80800000000000005</v>
      </c>
      <c r="Y520" s="55">
        <v>42.104166666666671</v>
      </c>
      <c r="Z520" s="55">
        <v>-0.97021628806186566</v>
      </c>
    </row>
    <row r="521" spans="2:26" ht="15">
      <c r="B521" s="64" t="s">
        <v>2829</v>
      </c>
      <c r="C521" s="66" t="s">
        <v>7829</v>
      </c>
      <c r="D521" s="40">
        <v>0.19420000000000004</v>
      </c>
      <c r="E521" s="40">
        <v>0.02</v>
      </c>
      <c r="F521" s="40">
        <v>2.597E-2</v>
      </c>
      <c r="G521" s="40">
        <v>9.41E-3</v>
      </c>
      <c r="I521" s="64" t="s">
        <v>2829</v>
      </c>
      <c r="J521" s="66" t="s">
        <v>7829</v>
      </c>
      <c r="K521" s="55">
        <v>-0.89701338825952626</v>
      </c>
      <c r="L521" s="55">
        <v>0.29849999999999999</v>
      </c>
      <c r="M521" s="55">
        <v>-0.63765883711975357</v>
      </c>
      <c r="N521" s="44"/>
      <c r="O521" s="64" t="s">
        <v>2829</v>
      </c>
      <c r="P521" s="66" t="s">
        <v>7829</v>
      </c>
      <c r="Q521" s="40">
        <v>142.31748000000002</v>
      </c>
      <c r="R521" s="40">
        <v>3.1567399999999997</v>
      </c>
      <c r="S521" s="40">
        <v>4.9954600000000005</v>
      </c>
      <c r="T521" s="40">
        <v>1.7382200000000001</v>
      </c>
      <c r="U521" s="44"/>
      <c r="V521" s="64" t="s">
        <v>2829</v>
      </c>
      <c r="W521" s="66" t="s">
        <v>7829</v>
      </c>
      <c r="X521" s="55">
        <v>-0.97781902827396894</v>
      </c>
      <c r="Y521" s="55">
        <v>0.58247432477809413</v>
      </c>
      <c r="Z521" s="55">
        <v>-0.65204005236754981</v>
      </c>
    </row>
    <row r="522" spans="2:26" ht="15">
      <c r="B522" s="64" t="s">
        <v>2846</v>
      </c>
      <c r="C522" s="66" t="s">
        <v>7860</v>
      </c>
      <c r="D522" s="40">
        <v>1.5560000000000001E-2</v>
      </c>
      <c r="E522" s="40" t="s">
        <v>8868</v>
      </c>
      <c r="F522" s="40">
        <v>0.1434</v>
      </c>
      <c r="G522" s="40">
        <v>0.76439000000000001</v>
      </c>
      <c r="I522" s="64" t="s">
        <v>2846</v>
      </c>
      <c r="J522" s="66" t="s">
        <v>7860</v>
      </c>
      <c r="K522" s="55">
        <v>-1</v>
      </c>
      <c r="L522" s="55" t="s">
        <v>8868</v>
      </c>
      <c r="M522" s="55">
        <v>4.33047419804742</v>
      </c>
      <c r="N522" s="44"/>
      <c r="O522" s="64" t="s">
        <v>2846</v>
      </c>
      <c r="P522" s="66" t="s">
        <v>7860</v>
      </c>
      <c r="Q522" s="40">
        <v>18.834439999999997</v>
      </c>
      <c r="R522" s="40" t="s">
        <v>8868</v>
      </c>
      <c r="S522" s="40">
        <v>139.82220000000001</v>
      </c>
      <c r="T522" s="40">
        <v>704.89999</v>
      </c>
      <c r="U522" s="44"/>
      <c r="V522" s="64" t="s">
        <v>2846</v>
      </c>
      <c r="W522" s="66" t="s">
        <v>7860</v>
      </c>
      <c r="X522" s="55">
        <v>-1</v>
      </c>
      <c r="Y522" s="55" t="s">
        <v>8868</v>
      </c>
      <c r="Z522" s="55">
        <v>4.0414025097588215</v>
      </c>
    </row>
    <row r="523" spans="2:26" ht="15">
      <c r="B523" s="64" t="s">
        <v>2854</v>
      </c>
      <c r="C523" s="66" t="s">
        <v>7869</v>
      </c>
      <c r="D523" s="40" t="s">
        <v>8868</v>
      </c>
      <c r="E523" s="40" t="s">
        <v>8868</v>
      </c>
      <c r="F523" s="40">
        <v>2E-3</v>
      </c>
      <c r="G523" s="40">
        <v>7.0999999999999991E-4</v>
      </c>
      <c r="I523" s="64" t="s">
        <v>2854</v>
      </c>
      <c r="J523" s="66" t="s">
        <v>7869</v>
      </c>
      <c r="K523" s="55" t="s">
        <v>8868</v>
      </c>
      <c r="L523" s="55" t="s">
        <v>8868</v>
      </c>
      <c r="M523" s="55">
        <v>-0.64500000000000002</v>
      </c>
      <c r="N523" s="44"/>
      <c r="O523" s="64" t="s">
        <v>2854</v>
      </c>
      <c r="P523" s="66" t="s">
        <v>7869</v>
      </c>
      <c r="Q523" s="40" t="s">
        <v>8868</v>
      </c>
      <c r="R523" s="40" t="s">
        <v>8868</v>
      </c>
      <c r="S523" s="40">
        <v>0.19211</v>
      </c>
      <c r="T523" s="40">
        <v>5.0000000000000001E-3</v>
      </c>
      <c r="U523" s="44"/>
      <c r="V523" s="64" t="s">
        <v>2854</v>
      </c>
      <c r="W523" s="66" t="s">
        <v>7869</v>
      </c>
      <c r="X523" s="55" t="s">
        <v>8868</v>
      </c>
      <c r="Y523" s="55" t="s">
        <v>8868</v>
      </c>
      <c r="Z523" s="55">
        <v>-0.97397324449534117</v>
      </c>
    </row>
    <row r="524" spans="2:26" ht="15">
      <c r="B524" s="64" t="s">
        <v>2860</v>
      </c>
      <c r="C524" s="66" t="s">
        <v>7879</v>
      </c>
      <c r="D524" s="40">
        <v>1.49E-3</v>
      </c>
      <c r="E524" s="40">
        <v>0.29279999999999995</v>
      </c>
      <c r="F524" s="40">
        <v>0.39338000000000001</v>
      </c>
      <c r="G524" s="40">
        <v>0.62873999999999997</v>
      </c>
      <c r="I524" s="64" t="s">
        <v>2860</v>
      </c>
      <c r="J524" s="66" t="s">
        <v>7879</v>
      </c>
      <c r="K524" s="55">
        <v>195.51006711409391</v>
      </c>
      <c r="L524" s="55">
        <v>0.34351092896174884</v>
      </c>
      <c r="M524" s="55">
        <v>0.5983018963851745</v>
      </c>
      <c r="N524" s="44"/>
      <c r="O524" s="64" t="s">
        <v>2860</v>
      </c>
      <c r="P524" s="66" t="s">
        <v>7879</v>
      </c>
      <c r="Q524" s="40">
        <v>10.668429999999999</v>
      </c>
      <c r="R524" s="40">
        <v>8.7447700000000008</v>
      </c>
      <c r="S524" s="40">
        <v>15.461829999999999</v>
      </c>
      <c r="T524" s="40">
        <v>168.14970000000002</v>
      </c>
      <c r="U524" s="44"/>
      <c r="V524" s="64" t="s">
        <v>2860</v>
      </c>
      <c r="W524" s="66" t="s">
        <v>7879</v>
      </c>
      <c r="X524" s="55">
        <v>-0.1803133169547908</v>
      </c>
      <c r="Y524" s="55">
        <v>0.76812311816091183</v>
      </c>
      <c r="Z524" s="55">
        <v>9.8751486725698072</v>
      </c>
    </row>
    <row r="525" spans="2:26" ht="15">
      <c r="B525" s="64" t="s">
        <v>2881</v>
      </c>
      <c r="C525" s="66" t="s">
        <v>7910</v>
      </c>
      <c r="D525" s="40">
        <v>17.98516</v>
      </c>
      <c r="E525" s="40">
        <v>0.62403999999999993</v>
      </c>
      <c r="F525" s="40">
        <v>1.0865</v>
      </c>
      <c r="G525" s="40">
        <v>8.7999999999999995E-2</v>
      </c>
      <c r="I525" s="64" t="s">
        <v>2881</v>
      </c>
      <c r="J525" s="66" t="s">
        <v>7910</v>
      </c>
      <c r="K525" s="55">
        <v>-0.96530250495408443</v>
      </c>
      <c r="L525" s="55">
        <v>0.74107429010960857</v>
      </c>
      <c r="M525" s="55">
        <v>-0.91900598251265531</v>
      </c>
      <c r="N525" s="44"/>
      <c r="O525" s="64" t="s">
        <v>2881</v>
      </c>
      <c r="P525" s="66" t="s">
        <v>7910</v>
      </c>
      <c r="Q525" s="40">
        <v>13004.36751</v>
      </c>
      <c r="R525" s="40">
        <v>768.36664999999994</v>
      </c>
      <c r="S525" s="40">
        <v>217.85185999999999</v>
      </c>
      <c r="T525" s="40">
        <v>22.303609999999999</v>
      </c>
      <c r="U525" s="44"/>
      <c r="V525" s="64" t="s">
        <v>2881</v>
      </c>
      <c r="W525" s="66" t="s">
        <v>7910</v>
      </c>
      <c r="X525" s="55">
        <v>-0.94091472350276573</v>
      </c>
      <c r="Y525" s="55">
        <v>-0.71647408174209537</v>
      </c>
      <c r="Z525" s="55">
        <v>-0.89762029114646991</v>
      </c>
    </row>
    <row r="526" spans="2:26" ht="15">
      <c r="B526" s="64" t="s">
        <v>2885</v>
      </c>
      <c r="C526" s="66" t="s">
        <v>7916</v>
      </c>
      <c r="D526" s="40">
        <v>4.6149999999999997E-2</v>
      </c>
      <c r="E526" s="40" t="s">
        <v>8868</v>
      </c>
      <c r="F526" s="40">
        <v>6.3899999999999998E-2</v>
      </c>
      <c r="G526" s="40" t="s">
        <v>8868</v>
      </c>
      <c r="I526" s="64" t="s">
        <v>2885</v>
      </c>
      <c r="J526" s="66" t="s">
        <v>7916</v>
      </c>
      <c r="K526" s="55">
        <v>-1</v>
      </c>
      <c r="L526" s="55" t="s">
        <v>8868</v>
      </c>
      <c r="M526" s="55">
        <v>-1</v>
      </c>
      <c r="N526" s="44"/>
      <c r="O526" s="64" t="s">
        <v>2885</v>
      </c>
      <c r="P526" s="66" t="s">
        <v>7916</v>
      </c>
      <c r="Q526" s="40">
        <v>21</v>
      </c>
      <c r="R526" s="40" t="s">
        <v>8868</v>
      </c>
      <c r="S526" s="40">
        <v>58.1</v>
      </c>
      <c r="T526" s="40" t="s">
        <v>8868</v>
      </c>
      <c r="U526" s="44"/>
      <c r="V526" s="64" t="s">
        <v>2885</v>
      </c>
      <c r="W526" s="66" t="s">
        <v>7916</v>
      </c>
      <c r="X526" s="55">
        <v>-1</v>
      </c>
      <c r="Y526" s="55" t="s">
        <v>8868</v>
      </c>
      <c r="Z526" s="55">
        <v>-1</v>
      </c>
    </row>
    <row r="527" spans="2:26" ht="15">
      <c r="B527" s="64" t="s">
        <v>2888</v>
      </c>
      <c r="C527" s="66" t="s">
        <v>7920</v>
      </c>
      <c r="D527" s="40">
        <v>1.14E-2</v>
      </c>
      <c r="E527" s="40" t="s">
        <v>8868</v>
      </c>
      <c r="F527" s="40">
        <v>0.13191999999999998</v>
      </c>
      <c r="G527" s="40">
        <v>9.3000000000000005E-4</v>
      </c>
      <c r="I527" s="64" t="s">
        <v>2888</v>
      </c>
      <c r="J527" s="66" t="s">
        <v>7920</v>
      </c>
      <c r="K527" s="55">
        <v>-1</v>
      </c>
      <c r="L527" s="55" t="s">
        <v>8868</v>
      </c>
      <c r="M527" s="55">
        <v>-0.99295027289266224</v>
      </c>
      <c r="N527" s="44"/>
      <c r="O527" s="64" t="s">
        <v>2888</v>
      </c>
      <c r="P527" s="66" t="s">
        <v>7920</v>
      </c>
      <c r="Q527" s="40">
        <v>6.7543899999999999</v>
      </c>
      <c r="R527" s="40" t="s">
        <v>8868</v>
      </c>
      <c r="S527" s="40">
        <v>31.761080000000003</v>
      </c>
      <c r="T527" s="40">
        <v>1.4999999999999999E-2</v>
      </c>
      <c r="U527" s="44"/>
      <c r="V527" s="64" t="s">
        <v>2888</v>
      </c>
      <c r="W527" s="66" t="s">
        <v>7920</v>
      </c>
      <c r="X527" s="55">
        <v>-1</v>
      </c>
      <c r="Y527" s="55" t="s">
        <v>8868</v>
      </c>
      <c r="Z527" s="55">
        <v>-0.99952772386833189</v>
      </c>
    </row>
    <row r="528" spans="2:26" ht="15">
      <c r="B528" s="64" t="s">
        <v>2899</v>
      </c>
      <c r="C528" s="66" t="s">
        <v>7935</v>
      </c>
      <c r="D528" s="40" t="s">
        <v>8868</v>
      </c>
      <c r="E528" s="40">
        <v>4.6899999999999997E-2</v>
      </c>
      <c r="F528" s="40">
        <v>4.3569999999999991E-2</v>
      </c>
      <c r="G528" s="40">
        <v>2.7E-4</v>
      </c>
      <c r="I528" s="64" t="s">
        <v>2899</v>
      </c>
      <c r="J528" s="66" t="s">
        <v>7935</v>
      </c>
      <c r="K528" s="55" t="s">
        <v>8868</v>
      </c>
      <c r="L528" s="55">
        <v>-7.1002132196162138E-2</v>
      </c>
      <c r="M528" s="55">
        <v>-0.99380307551067248</v>
      </c>
      <c r="N528" s="44"/>
      <c r="O528" s="64" t="s">
        <v>2899</v>
      </c>
      <c r="P528" s="66" t="s">
        <v>7935</v>
      </c>
      <c r="Q528" s="40" t="s">
        <v>8868</v>
      </c>
      <c r="R528" s="40">
        <v>14.09633</v>
      </c>
      <c r="S528" s="40">
        <v>13.605450000000001</v>
      </c>
      <c r="T528" s="40">
        <v>0.28669</v>
      </c>
      <c r="U528" s="44"/>
      <c r="V528" s="64" t="s">
        <v>2899</v>
      </c>
      <c r="W528" s="66" t="s">
        <v>7935</v>
      </c>
      <c r="X528" s="55" t="s">
        <v>8868</v>
      </c>
      <c r="Y528" s="55">
        <v>-3.4823248320662081E-2</v>
      </c>
      <c r="Z528" s="55">
        <v>-0.9789282971162292</v>
      </c>
    </row>
    <row r="529" spans="2:26" ht="15">
      <c r="B529" s="64" t="s">
        <v>2911</v>
      </c>
      <c r="C529" s="66" t="s">
        <v>7949</v>
      </c>
      <c r="D529" s="40" t="s">
        <v>8868</v>
      </c>
      <c r="E529" s="40" t="s">
        <v>8868</v>
      </c>
      <c r="F529" s="40">
        <v>5.9999999999999995E-4</v>
      </c>
      <c r="G529" s="40" t="s">
        <v>8868</v>
      </c>
      <c r="I529" s="64" t="s">
        <v>2911</v>
      </c>
      <c r="J529" s="66" t="s">
        <v>7949</v>
      </c>
      <c r="K529" s="55" t="s">
        <v>8868</v>
      </c>
      <c r="L529" s="55" t="s">
        <v>8868</v>
      </c>
      <c r="M529" s="55">
        <v>-1</v>
      </c>
      <c r="N529" s="44"/>
      <c r="O529" s="64" t="s">
        <v>2911</v>
      </c>
      <c r="P529" s="66" t="s">
        <v>7949</v>
      </c>
      <c r="Q529" s="40" t="s">
        <v>8868</v>
      </c>
      <c r="R529" s="40" t="s">
        <v>8868</v>
      </c>
      <c r="S529" s="40">
        <v>0.02</v>
      </c>
      <c r="T529" s="40" t="s">
        <v>8868</v>
      </c>
      <c r="U529" s="44"/>
      <c r="V529" s="64" t="s">
        <v>2911</v>
      </c>
      <c r="W529" s="66" t="s">
        <v>7949</v>
      </c>
      <c r="X529" s="55" t="s">
        <v>8868</v>
      </c>
      <c r="Y529" s="55" t="s">
        <v>8868</v>
      </c>
      <c r="Z529" s="55">
        <v>-1</v>
      </c>
    </row>
    <row r="530" spans="2:26" ht="15">
      <c r="B530" s="64" t="s">
        <v>2917</v>
      </c>
      <c r="C530" s="66" t="s">
        <v>7956</v>
      </c>
      <c r="D530" s="40" t="s">
        <v>8868</v>
      </c>
      <c r="E530" s="40" t="s">
        <v>8868</v>
      </c>
      <c r="F530" s="40">
        <v>8.9700000000000005E-3</v>
      </c>
      <c r="G530" s="40">
        <v>4.1999999999999996E-4</v>
      </c>
      <c r="I530" s="64" t="s">
        <v>2917</v>
      </c>
      <c r="J530" s="66" t="s">
        <v>7956</v>
      </c>
      <c r="K530" s="55" t="s">
        <v>8868</v>
      </c>
      <c r="L530" s="55" t="s">
        <v>8868</v>
      </c>
      <c r="M530" s="55">
        <v>-0.95317725752508364</v>
      </c>
      <c r="N530" s="44"/>
      <c r="O530" s="64" t="s">
        <v>2917</v>
      </c>
      <c r="P530" s="66" t="s">
        <v>7956</v>
      </c>
      <c r="Q530" s="40" t="s">
        <v>8868</v>
      </c>
      <c r="R530" s="40" t="s">
        <v>8868</v>
      </c>
      <c r="S530" s="40">
        <v>1.56976</v>
      </c>
      <c r="T530" s="40">
        <v>0.47988999999999998</v>
      </c>
      <c r="U530" s="44"/>
      <c r="V530" s="64" t="s">
        <v>2917</v>
      </c>
      <c r="W530" s="66" t="s">
        <v>7956</v>
      </c>
      <c r="X530" s="55" t="s">
        <v>8868</v>
      </c>
      <c r="Y530" s="55" t="s">
        <v>8868</v>
      </c>
      <c r="Z530" s="55">
        <v>-0.69429084700845989</v>
      </c>
    </row>
    <row r="531" spans="2:26" ht="15">
      <c r="B531" s="64" t="s">
        <v>2920</v>
      </c>
      <c r="C531" s="66" t="s">
        <v>7963</v>
      </c>
      <c r="D531" s="40" t="s">
        <v>8868</v>
      </c>
      <c r="E531" s="40">
        <v>5.0000000000000002E-5</v>
      </c>
      <c r="F531" s="40">
        <v>2.9999999999999997E-5</v>
      </c>
      <c r="G531" s="40">
        <v>2.9999999999999997E-4</v>
      </c>
      <c r="I531" s="64" t="s">
        <v>2920</v>
      </c>
      <c r="J531" s="66" t="s">
        <v>7963</v>
      </c>
      <c r="K531" s="55" t="s">
        <v>8868</v>
      </c>
      <c r="L531" s="55">
        <v>-0.40000000000000013</v>
      </c>
      <c r="M531" s="55">
        <v>9</v>
      </c>
      <c r="N531" s="44"/>
      <c r="O531" s="64" t="s">
        <v>2920</v>
      </c>
      <c r="P531" s="66" t="s">
        <v>7963</v>
      </c>
      <c r="Q531" s="40" t="s">
        <v>8868</v>
      </c>
      <c r="R531" s="40">
        <v>1.5</v>
      </c>
      <c r="S531" s="40">
        <v>4.845E-2</v>
      </c>
      <c r="T531" s="40">
        <v>7.855360000000001</v>
      </c>
      <c r="U531" s="44"/>
      <c r="V531" s="64" t="s">
        <v>2920</v>
      </c>
      <c r="W531" s="66" t="s">
        <v>7963</v>
      </c>
      <c r="X531" s="55" t="s">
        <v>8868</v>
      </c>
      <c r="Y531" s="55">
        <v>-0.9677</v>
      </c>
      <c r="Z531" s="55">
        <v>161.13333333333335</v>
      </c>
    </row>
    <row r="532" spans="2:26" ht="15">
      <c r="B532" s="64" t="s">
        <v>2928</v>
      </c>
      <c r="C532" s="66" t="s">
        <v>7978</v>
      </c>
      <c r="D532" s="40" t="s">
        <v>8868</v>
      </c>
      <c r="E532" s="40">
        <v>2.3E-3</v>
      </c>
      <c r="F532" s="40" t="s">
        <v>8868</v>
      </c>
      <c r="G532" s="40" t="s">
        <v>8868</v>
      </c>
      <c r="I532" s="64" t="s">
        <v>2928</v>
      </c>
      <c r="J532" s="66" t="s">
        <v>7978</v>
      </c>
      <c r="K532" s="55" t="s">
        <v>8868</v>
      </c>
      <c r="L532" s="55">
        <v>-1</v>
      </c>
      <c r="M532" s="55" t="s">
        <v>8868</v>
      </c>
      <c r="N532" s="44"/>
      <c r="O532" s="64" t="s">
        <v>2928</v>
      </c>
      <c r="P532" s="66" t="s">
        <v>7978</v>
      </c>
      <c r="Q532" s="40" t="s">
        <v>8868</v>
      </c>
      <c r="R532" s="40">
        <v>0.46</v>
      </c>
      <c r="S532" s="40" t="s">
        <v>8868</v>
      </c>
      <c r="T532" s="40" t="s">
        <v>8868</v>
      </c>
      <c r="U532" s="44"/>
      <c r="V532" s="64" t="s">
        <v>2928</v>
      </c>
      <c r="W532" s="66" t="s">
        <v>7978</v>
      </c>
      <c r="X532" s="55" t="s">
        <v>8868</v>
      </c>
      <c r="Y532" s="55">
        <v>-1</v>
      </c>
      <c r="Z532" s="55" t="s">
        <v>8868</v>
      </c>
    </row>
    <row r="533" spans="2:26" ht="15">
      <c r="B533" s="64" t="s">
        <v>2930</v>
      </c>
      <c r="C533" s="66" t="s">
        <v>7982</v>
      </c>
      <c r="D533" s="40">
        <v>1.4839999999999997E-2</v>
      </c>
      <c r="E533" s="40">
        <v>2.9849999999999998E-2</v>
      </c>
      <c r="F533" s="40">
        <v>2.6249999999999999E-2</v>
      </c>
      <c r="G533" s="40">
        <v>1.4400000000000001E-2</v>
      </c>
      <c r="I533" s="64" t="s">
        <v>2930</v>
      </c>
      <c r="J533" s="66" t="s">
        <v>7982</v>
      </c>
      <c r="K533" s="55">
        <v>1.0114555256064692</v>
      </c>
      <c r="L533" s="55">
        <v>-0.12060301507537685</v>
      </c>
      <c r="M533" s="55">
        <v>-0.4514285714285714</v>
      </c>
      <c r="N533" s="44"/>
      <c r="O533" s="64" t="s">
        <v>2930</v>
      </c>
      <c r="P533" s="66" t="s">
        <v>7982</v>
      </c>
      <c r="Q533" s="40">
        <v>93.474999999999994</v>
      </c>
      <c r="R533" s="40">
        <v>182.80099999999999</v>
      </c>
      <c r="S533" s="40">
        <v>159.47999999999999</v>
      </c>
      <c r="T533" s="40">
        <v>92.36</v>
      </c>
      <c r="U533" s="44"/>
      <c r="V533" s="64" t="s">
        <v>2930</v>
      </c>
      <c r="W533" s="66" t="s">
        <v>7982</v>
      </c>
      <c r="X533" s="55">
        <v>0.95561380048141209</v>
      </c>
      <c r="Y533" s="55">
        <v>-0.12757588853452662</v>
      </c>
      <c r="Z533" s="55">
        <v>-0.42086782041635307</v>
      </c>
    </row>
    <row r="534" spans="2:26" ht="15">
      <c r="B534" s="64" t="s">
        <v>2933</v>
      </c>
      <c r="C534" s="66" t="s">
        <v>7987</v>
      </c>
      <c r="D534" s="40">
        <v>2.6760000000000006E-2</v>
      </c>
      <c r="E534" s="40">
        <v>6.1699999999999993E-3</v>
      </c>
      <c r="F534" s="40">
        <v>1.332E-2</v>
      </c>
      <c r="G534" s="40">
        <v>1.2999999999999999E-3</v>
      </c>
      <c r="I534" s="64" t="s">
        <v>2933</v>
      </c>
      <c r="J534" s="66" t="s">
        <v>7987</v>
      </c>
      <c r="K534" s="55">
        <v>-0.76943198804185364</v>
      </c>
      <c r="L534" s="55">
        <v>1.1588330632090766</v>
      </c>
      <c r="M534" s="55">
        <v>-0.90240240240240244</v>
      </c>
      <c r="N534" s="44"/>
      <c r="O534" s="64" t="s">
        <v>2933</v>
      </c>
      <c r="P534" s="66" t="s">
        <v>7987</v>
      </c>
      <c r="Q534" s="40">
        <v>66.587270000000004</v>
      </c>
      <c r="R534" s="40">
        <v>59.544700000000006</v>
      </c>
      <c r="S534" s="40">
        <v>6.9286600000000007</v>
      </c>
      <c r="T534" s="40">
        <v>0.62702999999999998</v>
      </c>
      <c r="U534" s="44"/>
      <c r="V534" s="64" t="s">
        <v>2933</v>
      </c>
      <c r="W534" s="66" t="s">
        <v>7987</v>
      </c>
      <c r="X534" s="55">
        <v>-0.10576451024347444</v>
      </c>
      <c r="Y534" s="55">
        <v>-0.88363934993374726</v>
      </c>
      <c r="Z534" s="55">
        <v>-0.90950198162415241</v>
      </c>
    </row>
    <row r="535" spans="2:26" ht="15">
      <c r="B535" s="64" t="s">
        <v>2965</v>
      </c>
      <c r="C535" s="66" t="s">
        <v>8033</v>
      </c>
      <c r="D535" s="40">
        <v>0.63739999999999997</v>
      </c>
      <c r="E535" s="40">
        <v>7.8799999999999995E-2</v>
      </c>
      <c r="F535" s="40">
        <v>3.3820000000000003E-2</v>
      </c>
      <c r="G535" s="40" t="s">
        <v>8868</v>
      </c>
      <c r="I535" s="64" t="s">
        <v>2965</v>
      </c>
      <c r="J535" s="66" t="s">
        <v>8033</v>
      </c>
      <c r="K535" s="55">
        <v>-0.87637276435519296</v>
      </c>
      <c r="L535" s="55">
        <v>-0.57081218274111667</v>
      </c>
      <c r="M535" s="55">
        <v>-1</v>
      </c>
      <c r="N535" s="44"/>
      <c r="O535" s="64" t="s">
        <v>2965</v>
      </c>
      <c r="P535" s="66" t="s">
        <v>8033</v>
      </c>
      <c r="Q535" s="40">
        <v>64.182050000000004</v>
      </c>
      <c r="R535" s="40">
        <v>315.70463000000001</v>
      </c>
      <c r="S535" s="40">
        <v>24.290710000000001</v>
      </c>
      <c r="T535" s="40" t="s">
        <v>8868</v>
      </c>
      <c r="U535" s="44"/>
      <c r="V535" s="64" t="s">
        <v>2965</v>
      </c>
      <c r="W535" s="66" t="s">
        <v>8033</v>
      </c>
      <c r="X535" s="55">
        <v>3.9188928991828709</v>
      </c>
      <c r="Y535" s="55">
        <v>-0.92305874639849284</v>
      </c>
      <c r="Z535" s="55">
        <v>-1</v>
      </c>
    </row>
    <row r="536" spans="2:26" ht="15">
      <c r="B536" s="64" t="s">
        <v>2970</v>
      </c>
      <c r="C536" s="66" t="s">
        <v>8040</v>
      </c>
      <c r="D536" s="40">
        <v>8.9999999999999993E-3</v>
      </c>
      <c r="E536" s="40">
        <v>8.004E-2</v>
      </c>
      <c r="F536" s="40">
        <v>2.9999999999999997E-5</v>
      </c>
      <c r="G536" s="40">
        <v>4.8399999999999997E-3</v>
      </c>
      <c r="I536" s="64" t="s">
        <v>2970</v>
      </c>
      <c r="J536" s="66" t="s">
        <v>8040</v>
      </c>
      <c r="K536" s="55">
        <v>7.8933333333333344</v>
      </c>
      <c r="L536" s="55">
        <v>-0.9996251874062968</v>
      </c>
      <c r="M536" s="55">
        <v>160.33333333333334</v>
      </c>
      <c r="N536" s="44"/>
      <c r="O536" s="64" t="s">
        <v>2970</v>
      </c>
      <c r="P536" s="66" t="s">
        <v>8040</v>
      </c>
      <c r="Q536" s="40">
        <v>4.9337099999999996</v>
      </c>
      <c r="R536" s="40">
        <v>5.93567</v>
      </c>
      <c r="S536" s="40">
        <v>6.9809999999999997E-2</v>
      </c>
      <c r="T536" s="40">
        <v>18.717839999999999</v>
      </c>
      <c r="U536" s="44"/>
      <c r="V536" s="64" t="s">
        <v>2970</v>
      </c>
      <c r="W536" s="66" t="s">
        <v>8040</v>
      </c>
      <c r="X536" s="55">
        <v>0.20308449422442765</v>
      </c>
      <c r="Y536" s="55">
        <v>-0.98823890142140647</v>
      </c>
      <c r="Z536" s="55">
        <v>267.12548345509236</v>
      </c>
    </row>
    <row r="537" spans="2:26" ht="15">
      <c r="B537" s="64" t="s">
        <v>2976</v>
      </c>
      <c r="C537" s="66" t="s">
        <v>8052</v>
      </c>
      <c r="D537" s="40">
        <v>9.7899999999999984E-3</v>
      </c>
      <c r="E537" s="40">
        <v>8.9999999999999993E-3</v>
      </c>
      <c r="F537" s="40">
        <v>4.4099999999999999E-3</v>
      </c>
      <c r="G537" s="40">
        <v>2.0000000000000001E-4</v>
      </c>
      <c r="I537" s="64" t="s">
        <v>2976</v>
      </c>
      <c r="J537" s="66" t="s">
        <v>8052</v>
      </c>
      <c r="K537" s="55">
        <v>-8.0694586312563765E-2</v>
      </c>
      <c r="L537" s="55">
        <v>-0.51</v>
      </c>
      <c r="M537" s="55">
        <v>-0.95464852607709749</v>
      </c>
      <c r="N537" s="44"/>
      <c r="O537" s="64" t="s">
        <v>2976</v>
      </c>
      <c r="P537" s="66" t="s">
        <v>8052</v>
      </c>
      <c r="Q537" s="40">
        <v>14.895619999999999</v>
      </c>
      <c r="R537" s="40">
        <v>9.3226299999999984</v>
      </c>
      <c r="S537" s="40">
        <v>3.9993000000000003</v>
      </c>
      <c r="T537" s="40">
        <v>3.6900000000000001E-3</v>
      </c>
      <c r="U537" s="44"/>
      <c r="V537" s="64" t="s">
        <v>2976</v>
      </c>
      <c r="W537" s="66" t="s">
        <v>8052</v>
      </c>
      <c r="X537" s="55">
        <v>-0.3741361554604643</v>
      </c>
      <c r="Y537" s="55">
        <v>-0.57101161367553988</v>
      </c>
      <c r="Z537" s="55">
        <v>-0.99907733853424352</v>
      </c>
    </row>
    <row r="538" spans="2:26" ht="15">
      <c r="B538" s="64" t="s">
        <v>2983</v>
      </c>
      <c r="C538" s="66" t="s">
        <v>8065</v>
      </c>
      <c r="D538" s="40">
        <v>3.9600000000000003E-2</v>
      </c>
      <c r="E538" s="40">
        <v>0.41140000000000004</v>
      </c>
      <c r="F538" s="40">
        <v>0.22579999999999997</v>
      </c>
      <c r="G538" s="40">
        <v>0.25750000000000001</v>
      </c>
      <c r="I538" s="64" t="s">
        <v>2983</v>
      </c>
      <c r="J538" s="66" t="s">
        <v>8065</v>
      </c>
      <c r="K538" s="55">
        <v>9.3888888888888893</v>
      </c>
      <c r="L538" s="55">
        <v>-0.45114244044725338</v>
      </c>
      <c r="M538" s="55">
        <v>0.14038972542072647</v>
      </c>
      <c r="N538" s="44"/>
      <c r="O538" s="64" t="s">
        <v>2983</v>
      </c>
      <c r="P538" s="66" t="s">
        <v>8065</v>
      </c>
      <c r="Q538" s="40">
        <v>8.3125</v>
      </c>
      <c r="R538" s="40">
        <v>508.80593999999996</v>
      </c>
      <c r="S538" s="40">
        <v>47.827860000000001</v>
      </c>
      <c r="T538" s="40">
        <v>104.44037000000002</v>
      </c>
      <c r="U538" s="44"/>
      <c r="V538" s="64" t="s">
        <v>2983</v>
      </c>
      <c r="W538" s="66" t="s">
        <v>8065</v>
      </c>
      <c r="X538" s="55">
        <v>60.209737142857136</v>
      </c>
      <c r="Y538" s="55">
        <v>-0.90599980023818116</v>
      </c>
      <c r="Z538" s="55">
        <v>1.1836722362238246</v>
      </c>
    </row>
    <row r="539" spans="2:26" ht="15">
      <c r="B539" s="64" t="s">
        <v>2990</v>
      </c>
      <c r="C539" s="66" t="s">
        <v>8081</v>
      </c>
      <c r="D539" s="40">
        <v>1.0316699999999999</v>
      </c>
      <c r="E539" s="40">
        <v>2.5384600000000002</v>
      </c>
      <c r="F539" s="40">
        <v>1.6112299999999993</v>
      </c>
      <c r="G539" s="40">
        <v>1.2220899999999999</v>
      </c>
      <c r="I539" s="64" t="s">
        <v>2990</v>
      </c>
      <c r="J539" s="66" t="s">
        <v>8081</v>
      </c>
      <c r="K539" s="55">
        <v>1.4605348609536</v>
      </c>
      <c r="L539" s="55">
        <v>-0.36527264561978556</v>
      </c>
      <c r="M539" s="55">
        <v>-0.24151735009899244</v>
      </c>
      <c r="N539" s="44"/>
      <c r="O539" s="64" t="s">
        <v>2990</v>
      </c>
      <c r="P539" s="66" t="s">
        <v>8081</v>
      </c>
      <c r="Q539" s="40">
        <v>673.67042000000015</v>
      </c>
      <c r="R539" s="40">
        <v>1004.98779</v>
      </c>
      <c r="S539" s="40">
        <v>619.71980000000008</v>
      </c>
      <c r="T539" s="40">
        <v>601.36939000000007</v>
      </c>
      <c r="U539" s="44"/>
      <c r="V539" s="64" t="s">
        <v>2990</v>
      </c>
      <c r="W539" s="66" t="s">
        <v>8081</v>
      </c>
      <c r="X539" s="55">
        <v>0.49180928858357742</v>
      </c>
      <c r="Y539" s="55">
        <v>-0.38335589131883874</v>
      </c>
      <c r="Z539" s="55">
        <v>-2.9610817663079381E-2</v>
      </c>
    </row>
    <row r="540" spans="2:26" ht="15">
      <c r="B540" s="64" t="s">
        <v>3001</v>
      </c>
      <c r="C540" s="66" t="s">
        <v>8100</v>
      </c>
      <c r="D540" s="40">
        <v>2.8000000000000003E-4</v>
      </c>
      <c r="E540" s="40" t="s">
        <v>8868</v>
      </c>
      <c r="F540" s="40" t="s">
        <v>8868</v>
      </c>
      <c r="G540" s="40">
        <v>1.2200000000000002E-3</v>
      </c>
      <c r="I540" s="64" t="s">
        <v>3001</v>
      </c>
      <c r="J540" s="66" t="s">
        <v>8100</v>
      </c>
      <c r="K540" s="55">
        <v>-1</v>
      </c>
      <c r="L540" s="55" t="s">
        <v>8868</v>
      </c>
      <c r="M540" s="55" t="s">
        <v>8868</v>
      </c>
      <c r="N540" s="44"/>
      <c r="O540" s="64" t="s">
        <v>3001</v>
      </c>
      <c r="P540" s="66" t="s">
        <v>8100</v>
      </c>
      <c r="Q540" s="40">
        <v>1.19343</v>
      </c>
      <c r="R540" s="40" t="s">
        <v>8868</v>
      </c>
      <c r="S540" s="40" t="s">
        <v>8868</v>
      </c>
      <c r="T540" s="40">
        <v>3.8265700000000002</v>
      </c>
      <c r="U540" s="44"/>
      <c r="V540" s="64" t="s">
        <v>3001</v>
      </c>
      <c r="W540" s="66" t="s">
        <v>8100</v>
      </c>
      <c r="X540" s="55">
        <v>-1</v>
      </c>
      <c r="Y540" s="55" t="s">
        <v>8868</v>
      </c>
      <c r="Z540" s="55" t="s">
        <v>8868</v>
      </c>
    </row>
    <row r="541" spans="2:26" ht="15">
      <c r="B541" s="64" t="s">
        <v>3012</v>
      </c>
      <c r="C541" s="66" t="s">
        <v>8112</v>
      </c>
      <c r="D541" s="40">
        <v>31.35596</v>
      </c>
      <c r="E541" s="40">
        <v>1.19431</v>
      </c>
      <c r="F541" s="40">
        <v>8.1276200000000003</v>
      </c>
      <c r="G541" s="40">
        <v>0.52403</v>
      </c>
      <c r="I541" s="64" t="s">
        <v>3012</v>
      </c>
      <c r="J541" s="66" t="s">
        <v>8112</v>
      </c>
      <c r="K541" s="55">
        <v>-0.96191122835977594</v>
      </c>
      <c r="L541" s="55">
        <v>5.8052850599927996</v>
      </c>
      <c r="M541" s="55">
        <v>-0.93552479077515927</v>
      </c>
      <c r="N541" s="44"/>
      <c r="O541" s="64" t="s">
        <v>3012</v>
      </c>
      <c r="P541" s="66" t="s">
        <v>8112</v>
      </c>
      <c r="Q541" s="40">
        <v>4370.1242400000001</v>
      </c>
      <c r="R541" s="40">
        <v>842.08363000000008</v>
      </c>
      <c r="S541" s="40">
        <v>3023.2098900000001</v>
      </c>
      <c r="T541" s="40">
        <v>160.08565999999999</v>
      </c>
      <c r="U541" s="44"/>
      <c r="V541" s="64" t="s">
        <v>3012</v>
      </c>
      <c r="W541" s="66" t="s">
        <v>8112</v>
      </c>
      <c r="X541" s="55">
        <v>-0.80730899540741663</v>
      </c>
      <c r="Y541" s="55">
        <v>2.5901539731867245</v>
      </c>
      <c r="Z541" s="55">
        <v>-0.94704778502825027</v>
      </c>
    </row>
    <row r="542" spans="2:26" ht="15">
      <c r="B542" s="64" t="s">
        <v>3022</v>
      </c>
      <c r="C542" s="66" t="s">
        <v>8128</v>
      </c>
      <c r="D542" s="40">
        <v>0.15572</v>
      </c>
      <c r="E542" s="40">
        <v>2.9399999999999995E-3</v>
      </c>
      <c r="F542" s="40">
        <v>7.6079999999999995E-2</v>
      </c>
      <c r="G542" s="40">
        <v>1.4E-2</v>
      </c>
      <c r="I542" s="64" t="s">
        <v>3022</v>
      </c>
      <c r="J542" s="66" t="s">
        <v>8128</v>
      </c>
      <c r="K542" s="55">
        <v>-0.98111995890059078</v>
      </c>
      <c r="L542" s="55">
        <v>24.877551020408166</v>
      </c>
      <c r="M542" s="55">
        <v>-0.81598317560462674</v>
      </c>
      <c r="N542" s="44"/>
      <c r="O542" s="64" t="s">
        <v>3022</v>
      </c>
      <c r="P542" s="66" t="s">
        <v>8128</v>
      </c>
      <c r="Q542" s="40">
        <v>3.9046500000000002</v>
      </c>
      <c r="R542" s="40">
        <v>2.2588499999999998</v>
      </c>
      <c r="S542" s="40">
        <v>7.4028300000000007</v>
      </c>
      <c r="T542" s="40">
        <v>1.4048700000000001</v>
      </c>
      <c r="U542" s="44"/>
      <c r="V542" s="64" t="s">
        <v>3022</v>
      </c>
      <c r="W542" s="66" t="s">
        <v>8128</v>
      </c>
      <c r="X542" s="55">
        <v>-0.42149744535361688</v>
      </c>
      <c r="Y542" s="55">
        <v>2.277256125904775</v>
      </c>
      <c r="Z542" s="55">
        <v>-0.81022527871097949</v>
      </c>
    </row>
    <row r="543" spans="2:26" ht="15">
      <c r="B543" s="64" t="s">
        <v>3044</v>
      </c>
      <c r="C543" s="66" t="s">
        <v>8157</v>
      </c>
      <c r="D543" s="40" t="s">
        <v>8868</v>
      </c>
      <c r="E543" s="40">
        <v>1.35E-2</v>
      </c>
      <c r="F543" s="40" t="s">
        <v>8868</v>
      </c>
      <c r="G543" s="40">
        <v>2.0299999999999999E-2</v>
      </c>
      <c r="I543" s="64" t="s">
        <v>3044</v>
      </c>
      <c r="J543" s="66" t="s">
        <v>8157</v>
      </c>
      <c r="K543" s="55" t="s">
        <v>8868</v>
      </c>
      <c r="L543" s="55">
        <v>-1</v>
      </c>
      <c r="M543" s="55" t="s">
        <v>8868</v>
      </c>
      <c r="N543" s="44"/>
      <c r="O543" s="64" t="s">
        <v>3044</v>
      </c>
      <c r="P543" s="66" t="s">
        <v>8157</v>
      </c>
      <c r="Q543" s="40" t="s">
        <v>8868</v>
      </c>
      <c r="R543" s="40">
        <v>13</v>
      </c>
      <c r="S543" s="40" t="s">
        <v>8868</v>
      </c>
      <c r="T543" s="40">
        <v>13</v>
      </c>
      <c r="U543" s="44"/>
      <c r="V543" s="64" t="s">
        <v>3044</v>
      </c>
      <c r="W543" s="66" t="s">
        <v>8157</v>
      </c>
      <c r="X543" s="55" t="s">
        <v>8868</v>
      </c>
      <c r="Y543" s="55">
        <v>-1</v>
      </c>
      <c r="Z543" s="55" t="s">
        <v>8868</v>
      </c>
    </row>
    <row r="544" spans="2:26" ht="15">
      <c r="B544" s="64" t="s">
        <v>3046</v>
      </c>
      <c r="C544" s="66" t="s">
        <v>8161</v>
      </c>
      <c r="D544" s="40" t="s">
        <v>8868</v>
      </c>
      <c r="E544" s="40" t="s">
        <v>8868</v>
      </c>
      <c r="F544" s="40" t="s">
        <v>8868</v>
      </c>
      <c r="G544" s="40" t="s">
        <v>8868</v>
      </c>
      <c r="I544" s="64" t="s">
        <v>3046</v>
      </c>
      <c r="J544" s="66" t="s">
        <v>8161</v>
      </c>
      <c r="K544" s="55" t="s">
        <v>8868</v>
      </c>
      <c r="L544" s="55" t="s">
        <v>8868</v>
      </c>
      <c r="M544" s="55" t="s">
        <v>8868</v>
      </c>
      <c r="N544" s="44"/>
      <c r="O544" s="64" t="s">
        <v>3046</v>
      </c>
      <c r="P544" s="66" t="s">
        <v>8161</v>
      </c>
      <c r="Q544" s="40" t="s">
        <v>8868</v>
      </c>
      <c r="R544" s="40" t="s">
        <v>8868</v>
      </c>
      <c r="S544" s="40" t="s">
        <v>8868</v>
      </c>
      <c r="T544" s="40" t="s">
        <v>8868</v>
      </c>
      <c r="U544" s="44"/>
      <c r="V544" s="64" t="s">
        <v>3046</v>
      </c>
      <c r="W544" s="66" t="s">
        <v>8161</v>
      </c>
      <c r="X544" s="55" t="s">
        <v>8868</v>
      </c>
      <c r="Y544" s="55" t="s">
        <v>8868</v>
      </c>
      <c r="Z544" s="55" t="s">
        <v>8868</v>
      </c>
    </row>
    <row r="545" spans="2:26" ht="15">
      <c r="B545" s="64" t="s">
        <v>3049</v>
      </c>
      <c r="C545" s="66" t="s">
        <v>8165</v>
      </c>
      <c r="D545" s="40" t="s">
        <v>8868</v>
      </c>
      <c r="E545" s="40" t="s">
        <v>8868</v>
      </c>
      <c r="F545" s="40" t="s">
        <v>8868</v>
      </c>
      <c r="G545" s="40">
        <v>1.0199999999999999E-2</v>
      </c>
      <c r="I545" s="64" t="s">
        <v>3049</v>
      </c>
      <c r="J545" s="66" t="s">
        <v>8165</v>
      </c>
      <c r="K545" s="55" t="s">
        <v>8868</v>
      </c>
      <c r="L545" s="55" t="s">
        <v>8868</v>
      </c>
      <c r="M545" s="55" t="s">
        <v>8868</v>
      </c>
      <c r="N545" s="44"/>
      <c r="O545" s="64" t="s">
        <v>3049</v>
      </c>
      <c r="P545" s="66" t="s">
        <v>8165</v>
      </c>
      <c r="Q545" s="40" t="s">
        <v>8868</v>
      </c>
      <c r="R545" s="40" t="s">
        <v>8868</v>
      </c>
      <c r="S545" s="40" t="s">
        <v>8868</v>
      </c>
      <c r="T545" s="40">
        <v>1.4999999999999999E-2</v>
      </c>
      <c r="U545" s="44"/>
      <c r="V545" s="64" t="s">
        <v>3049</v>
      </c>
      <c r="W545" s="66" t="s">
        <v>8165</v>
      </c>
      <c r="X545" s="55" t="s">
        <v>8868</v>
      </c>
      <c r="Y545" s="55" t="s">
        <v>8868</v>
      </c>
      <c r="Z545" s="55" t="s">
        <v>8868</v>
      </c>
    </row>
    <row r="546" spans="2:26" ht="15">
      <c r="B546" s="64" t="s">
        <v>3053</v>
      </c>
      <c r="C546" s="66" t="s">
        <v>8172</v>
      </c>
      <c r="D546" s="40">
        <v>48.734999999999999</v>
      </c>
      <c r="E546" s="40">
        <v>74.983999999999995</v>
      </c>
      <c r="F546" s="40" t="s">
        <v>8868</v>
      </c>
      <c r="G546" s="40" t="s">
        <v>8868</v>
      </c>
      <c r="I546" s="64" t="s">
        <v>3053</v>
      </c>
      <c r="J546" s="66" t="s">
        <v>8172</v>
      </c>
      <c r="K546" s="55">
        <v>0.53860675079511644</v>
      </c>
      <c r="L546" s="55">
        <v>-1</v>
      </c>
      <c r="M546" s="55" t="s">
        <v>8868</v>
      </c>
      <c r="N546" s="44"/>
      <c r="O546" s="64" t="s">
        <v>3053</v>
      </c>
      <c r="P546" s="66" t="s">
        <v>8172</v>
      </c>
      <c r="Q546" s="40">
        <v>184.56354999999999</v>
      </c>
      <c r="R546" s="40">
        <v>289.71611999999999</v>
      </c>
      <c r="S546" s="40" t="s">
        <v>8868</v>
      </c>
      <c r="T546" s="40" t="s">
        <v>8868</v>
      </c>
      <c r="U546" s="44"/>
      <c r="V546" s="64" t="s">
        <v>3053</v>
      </c>
      <c r="W546" s="66" t="s">
        <v>8172</v>
      </c>
      <c r="X546" s="55">
        <v>0.56973638619326517</v>
      </c>
      <c r="Y546" s="55">
        <v>-1</v>
      </c>
      <c r="Z546" s="55" t="s">
        <v>8868</v>
      </c>
    </row>
    <row r="547" spans="2:26" ht="15">
      <c r="B547" s="64" t="s">
        <v>3057</v>
      </c>
      <c r="C547" s="66" t="s">
        <v>8176</v>
      </c>
      <c r="D547" s="40">
        <v>307.27600000000001</v>
      </c>
      <c r="E547" s="40">
        <v>65.734999999999999</v>
      </c>
      <c r="F547" s="40">
        <v>9.2620000000000005</v>
      </c>
      <c r="G547" s="40" t="s">
        <v>8868</v>
      </c>
      <c r="I547" s="64" t="s">
        <v>3057</v>
      </c>
      <c r="J547" s="66" t="s">
        <v>8176</v>
      </c>
      <c r="K547" s="55">
        <v>-0.78607180515237118</v>
      </c>
      <c r="L547" s="55">
        <v>-0.85910093557465583</v>
      </c>
      <c r="M547" s="55">
        <v>-1</v>
      </c>
      <c r="N547" s="44"/>
      <c r="O547" s="64" t="s">
        <v>3057</v>
      </c>
      <c r="P547" s="66" t="s">
        <v>8176</v>
      </c>
      <c r="Q547" s="40">
        <v>61.62</v>
      </c>
      <c r="R547" s="40">
        <v>13.26</v>
      </c>
      <c r="S547" s="40">
        <v>8</v>
      </c>
      <c r="T547" s="40" t="s">
        <v>8868</v>
      </c>
      <c r="U547" s="44"/>
      <c r="V547" s="64" t="s">
        <v>3057</v>
      </c>
      <c r="W547" s="66" t="s">
        <v>8176</v>
      </c>
      <c r="X547" s="55">
        <v>-0.78481012658227844</v>
      </c>
      <c r="Y547" s="55">
        <v>-0.39668174962292613</v>
      </c>
      <c r="Z547" s="55">
        <v>-1</v>
      </c>
    </row>
    <row r="548" spans="2:26" ht="15">
      <c r="B548" s="64" t="s">
        <v>3061</v>
      </c>
      <c r="C548" s="66" t="s">
        <v>8180</v>
      </c>
      <c r="D548" s="40">
        <v>8.64</v>
      </c>
      <c r="E548" s="40" t="s">
        <v>8868</v>
      </c>
      <c r="F548" s="40" t="s">
        <v>8868</v>
      </c>
      <c r="G548" s="40" t="s">
        <v>8868</v>
      </c>
      <c r="I548" s="64" t="s">
        <v>3061</v>
      </c>
      <c r="J548" s="66" t="s">
        <v>8180</v>
      </c>
      <c r="K548" s="55">
        <v>-1</v>
      </c>
      <c r="L548" s="55" t="s">
        <v>8868</v>
      </c>
      <c r="M548" s="55" t="s">
        <v>8868</v>
      </c>
      <c r="N548" s="44"/>
      <c r="O548" s="64" t="s">
        <v>3061</v>
      </c>
      <c r="P548" s="66" t="s">
        <v>8180</v>
      </c>
      <c r="Q548" s="40">
        <v>83.067869999999999</v>
      </c>
      <c r="R548" s="40" t="s">
        <v>8868</v>
      </c>
      <c r="S548" s="40" t="s">
        <v>8868</v>
      </c>
      <c r="T548" s="40" t="s">
        <v>8868</v>
      </c>
      <c r="U548" s="44"/>
      <c r="V548" s="64" t="s">
        <v>3061</v>
      </c>
      <c r="W548" s="66" t="s">
        <v>8180</v>
      </c>
      <c r="X548" s="55">
        <v>-1</v>
      </c>
      <c r="Y548" s="55" t="s">
        <v>8868</v>
      </c>
      <c r="Z548" s="55" t="s">
        <v>8868</v>
      </c>
    </row>
    <row r="549" spans="2:26" ht="15">
      <c r="B549" s="64" t="s">
        <v>3065</v>
      </c>
      <c r="C549" s="66" t="s">
        <v>8184</v>
      </c>
      <c r="D549" s="40">
        <v>24.73</v>
      </c>
      <c r="E549" s="40">
        <v>14.419</v>
      </c>
      <c r="F549" s="40">
        <v>16.247</v>
      </c>
      <c r="G549" s="40">
        <v>22.538</v>
      </c>
      <c r="I549" s="64" t="s">
        <v>3065</v>
      </c>
      <c r="J549" s="66" t="s">
        <v>8184</v>
      </c>
      <c r="K549" s="55">
        <v>-0.41694298422968057</v>
      </c>
      <c r="L549" s="55">
        <v>0.12677716901310765</v>
      </c>
      <c r="M549" s="55">
        <v>0.38720994645165274</v>
      </c>
      <c r="N549" s="44"/>
      <c r="O549" s="64" t="s">
        <v>3065</v>
      </c>
      <c r="P549" s="66" t="s">
        <v>8184</v>
      </c>
      <c r="Q549" s="40">
        <v>650.97175000000016</v>
      </c>
      <c r="R549" s="40">
        <v>291.67025000000001</v>
      </c>
      <c r="S549" s="40">
        <v>411.92547999999999</v>
      </c>
      <c r="T549" s="40">
        <v>165.16245999999998</v>
      </c>
      <c r="U549" s="44"/>
      <c r="V549" s="64" t="s">
        <v>3065</v>
      </c>
      <c r="W549" s="66" t="s">
        <v>8184</v>
      </c>
      <c r="X549" s="55">
        <v>-0.55194637862549345</v>
      </c>
      <c r="Y549" s="55">
        <v>0.41229858033172717</v>
      </c>
      <c r="Z549" s="55">
        <v>-0.59904772096156811</v>
      </c>
    </row>
    <row r="550" spans="2:26" ht="15">
      <c r="B550" s="64" t="s">
        <v>3097</v>
      </c>
      <c r="C550" s="66" t="s">
        <v>8217</v>
      </c>
      <c r="D550" s="40">
        <v>9.3000000000000007</v>
      </c>
      <c r="E550" s="40" t="s">
        <v>8868</v>
      </c>
      <c r="F550" s="40" t="s">
        <v>8868</v>
      </c>
      <c r="G550" s="40">
        <v>350.61</v>
      </c>
      <c r="I550" s="64" t="s">
        <v>3097</v>
      </c>
      <c r="J550" s="66" t="s">
        <v>8217</v>
      </c>
      <c r="K550" s="55">
        <v>-1</v>
      </c>
      <c r="L550" s="55" t="s">
        <v>8868</v>
      </c>
      <c r="M550" s="55" t="s">
        <v>8868</v>
      </c>
      <c r="N550" s="44"/>
      <c r="O550" s="64" t="s">
        <v>3097</v>
      </c>
      <c r="P550" s="66" t="s">
        <v>8217</v>
      </c>
      <c r="Q550" s="40">
        <v>63.904989999999998</v>
      </c>
      <c r="R550" s="40" t="s">
        <v>8868</v>
      </c>
      <c r="S550" s="40" t="s">
        <v>8868</v>
      </c>
      <c r="T550" s="40">
        <v>4812.3999999999996</v>
      </c>
      <c r="U550" s="44"/>
      <c r="V550" s="64" t="s">
        <v>3097</v>
      </c>
      <c r="W550" s="66" t="s">
        <v>8217</v>
      </c>
      <c r="X550" s="55">
        <v>-1</v>
      </c>
      <c r="Y550" s="55" t="s">
        <v>8868</v>
      </c>
      <c r="Z550" s="55" t="s">
        <v>8868</v>
      </c>
    </row>
    <row r="551" spans="2:26" ht="15">
      <c r="B551" s="64" t="s">
        <v>3104</v>
      </c>
      <c r="C551" s="66" t="s">
        <v>8224</v>
      </c>
      <c r="D551" s="40">
        <v>0.88</v>
      </c>
      <c r="E551" s="40">
        <v>1.55</v>
      </c>
      <c r="F551" s="40">
        <v>0.57499999999999996</v>
      </c>
      <c r="G551" s="40" t="s">
        <v>8868</v>
      </c>
      <c r="I551" s="64" t="s">
        <v>3104</v>
      </c>
      <c r="J551" s="66" t="s">
        <v>8224</v>
      </c>
      <c r="K551" s="55">
        <v>0.76136363636363646</v>
      </c>
      <c r="L551" s="55">
        <v>-0.62903225806451624</v>
      </c>
      <c r="M551" s="55">
        <v>-1</v>
      </c>
      <c r="N551" s="44"/>
      <c r="O551" s="64" t="s">
        <v>3104</v>
      </c>
      <c r="P551" s="66" t="s">
        <v>8224</v>
      </c>
      <c r="Q551" s="40">
        <v>45.419820000000001</v>
      </c>
      <c r="R551" s="40">
        <v>0.77500000000000002</v>
      </c>
      <c r="S551" s="40">
        <v>39.361620000000002</v>
      </c>
      <c r="T551" s="40" t="s">
        <v>8868</v>
      </c>
      <c r="U551" s="44"/>
      <c r="V551" s="64" t="s">
        <v>3104</v>
      </c>
      <c r="W551" s="66" t="s">
        <v>8224</v>
      </c>
      <c r="X551" s="55">
        <v>-0.98293696452341728</v>
      </c>
      <c r="Y551" s="55">
        <v>49.789187096774192</v>
      </c>
      <c r="Z551" s="55">
        <v>-1</v>
      </c>
    </row>
    <row r="552" spans="2:26" ht="15">
      <c r="B552" s="64" t="s">
        <v>3111</v>
      </c>
      <c r="C552" s="66" t="s">
        <v>8233</v>
      </c>
      <c r="D552" s="40">
        <v>4994.3734599999998</v>
      </c>
      <c r="E552" s="40">
        <v>4349.8801199999998</v>
      </c>
      <c r="F552" s="40">
        <v>2864.8959900000018</v>
      </c>
      <c r="G552" s="40">
        <v>1421.58681</v>
      </c>
      <c r="I552" s="64" t="s">
        <v>3111</v>
      </c>
      <c r="J552" s="66" t="s">
        <v>8233</v>
      </c>
      <c r="K552" s="55">
        <v>-0.12904388211289275</v>
      </c>
      <c r="L552" s="55">
        <v>-0.34138507017062303</v>
      </c>
      <c r="M552" s="55">
        <v>-0.50379112716060626</v>
      </c>
      <c r="N552" s="44"/>
      <c r="O552" s="64" t="s">
        <v>3111</v>
      </c>
      <c r="P552" s="66" t="s">
        <v>8233</v>
      </c>
      <c r="Q552" s="40">
        <v>339.43997999999999</v>
      </c>
      <c r="R552" s="40">
        <v>365.92772999999994</v>
      </c>
      <c r="S552" s="40">
        <v>392.63990999999999</v>
      </c>
      <c r="T552" s="40">
        <v>181.91181999999998</v>
      </c>
      <c r="U552" s="44"/>
      <c r="V552" s="64" t="s">
        <v>3111</v>
      </c>
      <c r="W552" s="66" t="s">
        <v>8233</v>
      </c>
      <c r="X552" s="55">
        <v>7.8033677706438542E-2</v>
      </c>
      <c r="Y552" s="55">
        <v>7.2998512575147112E-2</v>
      </c>
      <c r="Z552" s="55">
        <v>-0.53669554376171291</v>
      </c>
    </row>
    <row r="553" spans="2:26" ht="15">
      <c r="B553" s="64" t="s">
        <v>3174</v>
      </c>
      <c r="C553" s="66" t="s">
        <v>8304</v>
      </c>
      <c r="D553" s="40" t="s">
        <v>8868</v>
      </c>
      <c r="E553" s="40" t="s">
        <v>8868</v>
      </c>
      <c r="F553" s="40">
        <v>3.4450000000000001E-2</v>
      </c>
      <c r="G553" s="40" t="s">
        <v>8868</v>
      </c>
      <c r="I553" s="64" t="s">
        <v>3174</v>
      </c>
      <c r="J553" s="66" t="s">
        <v>8304</v>
      </c>
      <c r="K553" s="55" t="s">
        <v>8868</v>
      </c>
      <c r="L553" s="55" t="s">
        <v>8868</v>
      </c>
      <c r="M553" s="55">
        <v>-1</v>
      </c>
      <c r="N553" s="44"/>
      <c r="O553" s="64" t="s">
        <v>3174</v>
      </c>
      <c r="P553" s="66" t="s">
        <v>8304</v>
      </c>
      <c r="Q553" s="40" t="s">
        <v>8868</v>
      </c>
      <c r="R553" s="40" t="s">
        <v>8868</v>
      </c>
      <c r="S553" s="40">
        <v>1.768</v>
      </c>
      <c r="T553" s="40" t="s">
        <v>8868</v>
      </c>
      <c r="U553" s="44"/>
      <c r="V553" s="64" t="s">
        <v>3174</v>
      </c>
      <c r="W553" s="66" t="s">
        <v>8304</v>
      </c>
      <c r="X553" s="55" t="s">
        <v>8868</v>
      </c>
      <c r="Y553" s="55" t="s">
        <v>8868</v>
      </c>
      <c r="Z553" s="55">
        <v>-1</v>
      </c>
    </row>
    <row r="554" spans="2:26" ht="15">
      <c r="B554" s="64" t="s">
        <v>3177</v>
      </c>
      <c r="C554" s="66" t="s">
        <v>8308</v>
      </c>
      <c r="D554" s="40">
        <v>4.3899999999999997</v>
      </c>
      <c r="E554" s="40" t="s">
        <v>8868</v>
      </c>
      <c r="F554" s="40">
        <v>4.63</v>
      </c>
      <c r="G554" s="40">
        <v>7.8479999999999999</v>
      </c>
      <c r="I554" s="64" t="s">
        <v>3177</v>
      </c>
      <c r="J554" s="66" t="s">
        <v>8308</v>
      </c>
      <c r="K554" s="55">
        <v>-1</v>
      </c>
      <c r="L554" s="55" t="s">
        <v>8868</v>
      </c>
      <c r="M554" s="55">
        <v>0.69503239740820733</v>
      </c>
      <c r="N554" s="44"/>
      <c r="O554" s="64" t="s">
        <v>3177</v>
      </c>
      <c r="P554" s="66" t="s">
        <v>8308</v>
      </c>
      <c r="Q554" s="40">
        <v>106.83227000000001</v>
      </c>
      <c r="R554" s="40" t="s">
        <v>8868</v>
      </c>
      <c r="S554" s="40">
        <v>125.96391</v>
      </c>
      <c r="T554" s="40">
        <v>194.54214000000002</v>
      </c>
      <c r="U554" s="44"/>
      <c r="V554" s="64" t="s">
        <v>3177</v>
      </c>
      <c r="W554" s="66" t="s">
        <v>8308</v>
      </c>
      <c r="X554" s="55">
        <v>-1</v>
      </c>
      <c r="Y554" s="55" t="s">
        <v>8868</v>
      </c>
      <c r="Z554" s="55">
        <v>0.54442760628818232</v>
      </c>
    </row>
    <row r="555" spans="2:26" ht="15">
      <c r="B555" s="64" t="s">
        <v>3180</v>
      </c>
      <c r="C555" s="66" t="s">
        <v>8315</v>
      </c>
      <c r="D555" s="40">
        <v>1.1128799999999999</v>
      </c>
      <c r="E555" s="40">
        <v>9.9629999999999996E-2</v>
      </c>
      <c r="F555" s="40" t="s">
        <v>8868</v>
      </c>
      <c r="G555" s="40">
        <v>8.9999999999999993E-3</v>
      </c>
      <c r="I555" s="64" t="s">
        <v>3180</v>
      </c>
      <c r="J555" s="66" t="s">
        <v>8315</v>
      </c>
      <c r="K555" s="55">
        <v>-0.91047552296743584</v>
      </c>
      <c r="L555" s="55">
        <v>-1</v>
      </c>
      <c r="M555" s="55" t="s">
        <v>8868</v>
      </c>
      <c r="N555" s="44"/>
      <c r="O555" s="64" t="s">
        <v>3180</v>
      </c>
      <c r="P555" s="66" t="s">
        <v>8315</v>
      </c>
      <c r="Q555" s="40">
        <v>30.26765</v>
      </c>
      <c r="R555" s="40">
        <v>3.6162199999999998</v>
      </c>
      <c r="S555" s="40" t="s">
        <v>8868</v>
      </c>
      <c r="T555" s="40">
        <v>0.20865999999999998</v>
      </c>
      <c r="U555" s="44"/>
      <c r="V555" s="64" t="s">
        <v>3180</v>
      </c>
      <c r="W555" s="66" t="s">
        <v>8315</v>
      </c>
      <c r="X555" s="55">
        <v>-0.88052524725242953</v>
      </c>
      <c r="Y555" s="55">
        <v>-1</v>
      </c>
      <c r="Z555" s="55" t="s">
        <v>8868</v>
      </c>
    </row>
    <row r="556" spans="2:26" ht="15">
      <c r="B556" s="64" t="s">
        <v>3183</v>
      </c>
      <c r="C556" s="66" t="s">
        <v>8322</v>
      </c>
      <c r="D556" s="40" t="s">
        <v>8868</v>
      </c>
      <c r="E556" s="40">
        <v>8.0000000000000002E-3</v>
      </c>
      <c r="F556" s="40">
        <v>4.8710000000000004</v>
      </c>
      <c r="G556" s="40">
        <v>0.6</v>
      </c>
      <c r="I556" s="64" t="s">
        <v>3183</v>
      </c>
      <c r="J556" s="66" t="s">
        <v>8322</v>
      </c>
      <c r="K556" s="55" t="s">
        <v>8868</v>
      </c>
      <c r="L556" s="55">
        <v>607.875</v>
      </c>
      <c r="M556" s="55">
        <v>-0.87682200780127284</v>
      </c>
      <c r="N556" s="44"/>
      <c r="O556" s="64" t="s">
        <v>3183</v>
      </c>
      <c r="P556" s="66" t="s">
        <v>8322</v>
      </c>
      <c r="Q556" s="40" t="s">
        <v>8868</v>
      </c>
      <c r="R556" s="40">
        <v>0.2</v>
      </c>
      <c r="S556" s="40">
        <v>134.05398000000002</v>
      </c>
      <c r="T556" s="40">
        <v>25.768529999999998</v>
      </c>
      <c r="U556" s="44"/>
      <c r="V556" s="64" t="s">
        <v>3183</v>
      </c>
      <c r="W556" s="66" t="s">
        <v>8322</v>
      </c>
      <c r="X556" s="55" t="s">
        <v>8868</v>
      </c>
      <c r="Y556" s="55">
        <v>669.26990000000012</v>
      </c>
      <c r="Z556" s="55">
        <v>-0.80777497244020657</v>
      </c>
    </row>
    <row r="557" spans="2:26" ht="15">
      <c r="B557" s="64" t="s">
        <v>3189</v>
      </c>
      <c r="C557" s="66" t="s">
        <v>8331</v>
      </c>
      <c r="D557" s="40">
        <v>3179</v>
      </c>
      <c r="E557" s="40">
        <v>12498</v>
      </c>
      <c r="F557" s="40">
        <v>75</v>
      </c>
      <c r="G557" s="40" t="s">
        <v>8868</v>
      </c>
      <c r="I557" s="64" t="s">
        <v>3189</v>
      </c>
      <c r="J557" s="66" t="s">
        <v>8331</v>
      </c>
      <c r="K557" s="55">
        <v>2.9314249764076754</v>
      </c>
      <c r="L557" s="55">
        <v>-0.99399903984637539</v>
      </c>
      <c r="M557" s="55">
        <v>-1</v>
      </c>
      <c r="N557" s="44"/>
      <c r="O557" s="64" t="s">
        <v>3189</v>
      </c>
      <c r="P557" s="66" t="s">
        <v>8331</v>
      </c>
      <c r="Q557" s="40">
        <v>1688.6648500000001</v>
      </c>
      <c r="R557" s="40">
        <v>144292.63888000001</v>
      </c>
      <c r="S557" s="40">
        <v>4.91038</v>
      </c>
      <c r="T557" s="40" t="s">
        <v>8868</v>
      </c>
      <c r="U557" s="44"/>
      <c r="V557" s="64" t="s">
        <v>3189</v>
      </c>
      <c r="W557" s="66" t="s">
        <v>8331</v>
      </c>
      <c r="X557" s="55">
        <v>84.447765955452908</v>
      </c>
      <c r="Y557" s="55">
        <v>-0.999965969296576</v>
      </c>
      <c r="Z557" s="55">
        <v>-1</v>
      </c>
    </row>
    <row r="558" spans="2:26" ht="15">
      <c r="B558" s="64" t="s">
        <v>3195</v>
      </c>
      <c r="C558" s="66" t="s">
        <v>8338</v>
      </c>
      <c r="D558" s="40">
        <v>0.35</v>
      </c>
      <c r="E558" s="40" t="s">
        <v>8868</v>
      </c>
      <c r="F558" s="40" t="s">
        <v>8868</v>
      </c>
      <c r="G558" s="40" t="s">
        <v>8868</v>
      </c>
      <c r="I558" s="64" t="s">
        <v>3195</v>
      </c>
      <c r="J558" s="66" t="s">
        <v>8338</v>
      </c>
      <c r="K558" s="55">
        <v>-1</v>
      </c>
      <c r="L558" s="55" t="s">
        <v>8868</v>
      </c>
      <c r="M558" s="55" t="s">
        <v>8868</v>
      </c>
      <c r="N558" s="44"/>
      <c r="O558" s="64" t="s">
        <v>3195</v>
      </c>
      <c r="P558" s="66" t="s">
        <v>8338</v>
      </c>
      <c r="Q558" s="40">
        <v>7</v>
      </c>
      <c r="R558" s="40" t="s">
        <v>8868</v>
      </c>
      <c r="S558" s="40" t="s">
        <v>8868</v>
      </c>
      <c r="T558" s="40" t="s">
        <v>8868</v>
      </c>
      <c r="U558" s="44"/>
      <c r="V558" s="64" t="s">
        <v>3195</v>
      </c>
      <c r="W558" s="66" t="s">
        <v>8338</v>
      </c>
      <c r="X558" s="55">
        <v>-1</v>
      </c>
      <c r="Y558" s="55" t="s">
        <v>8868</v>
      </c>
      <c r="Z558" s="55" t="s">
        <v>8868</v>
      </c>
    </row>
    <row r="559" spans="2:26" ht="15">
      <c r="B559" s="64" t="s">
        <v>3198</v>
      </c>
      <c r="C559" s="66" t="s">
        <v>8342</v>
      </c>
      <c r="D559" s="40">
        <v>20772.759999999998</v>
      </c>
      <c r="E559" s="40">
        <v>1696</v>
      </c>
      <c r="F559" s="40">
        <v>663</v>
      </c>
      <c r="G559" s="40">
        <v>1637.5</v>
      </c>
      <c r="I559" s="64" t="s">
        <v>3198</v>
      </c>
      <c r="J559" s="66" t="s">
        <v>8342</v>
      </c>
      <c r="K559" s="55">
        <v>-0.91835461440848498</v>
      </c>
      <c r="L559" s="55">
        <v>-0.60908018867924529</v>
      </c>
      <c r="M559" s="55">
        <v>1.4698340874811464</v>
      </c>
      <c r="N559" s="44"/>
      <c r="O559" s="64" t="s">
        <v>3198</v>
      </c>
      <c r="P559" s="66" t="s">
        <v>8342</v>
      </c>
      <c r="Q559" s="40">
        <v>195286.57926</v>
      </c>
      <c r="R559" s="40">
        <v>19304.88</v>
      </c>
      <c r="S559" s="40">
        <v>9652.44</v>
      </c>
      <c r="T559" s="40">
        <v>21209.040000000001</v>
      </c>
      <c r="U559" s="44"/>
      <c r="V559" s="64" t="s">
        <v>3198</v>
      </c>
      <c r="W559" s="66" t="s">
        <v>8342</v>
      </c>
      <c r="X559" s="55">
        <v>-0.90114589505765297</v>
      </c>
      <c r="Y559" s="55">
        <v>-0.5</v>
      </c>
      <c r="Z559" s="55">
        <v>1.1972723995176349</v>
      </c>
    </row>
    <row r="560" spans="2:26" ht="15">
      <c r="B560" s="64" t="s">
        <v>3200</v>
      </c>
      <c r="C560" s="66" t="s">
        <v>8346</v>
      </c>
      <c r="D560" s="40">
        <v>0.61599999999999999</v>
      </c>
      <c r="E560" s="40" t="s">
        <v>8868</v>
      </c>
      <c r="F560" s="40" t="s">
        <v>8868</v>
      </c>
      <c r="G560" s="40" t="s">
        <v>8868</v>
      </c>
      <c r="I560" s="64" t="s">
        <v>3200</v>
      </c>
      <c r="J560" s="66" t="s">
        <v>8346</v>
      </c>
      <c r="K560" s="55">
        <v>-1</v>
      </c>
      <c r="L560" s="55" t="s">
        <v>8868</v>
      </c>
      <c r="M560" s="55" t="s">
        <v>8868</v>
      </c>
      <c r="N560" s="44"/>
      <c r="O560" s="64" t="s">
        <v>3200</v>
      </c>
      <c r="P560" s="66" t="s">
        <v>8346</v>
      </c>
      <c r="Q560" s="40">
        <v>0.50239999999999996</v>
      </c>
      <c r="R560" s="40" t="s">
        <v>8868</v>
      </c>
      <c r="S560" s="40" t="s">
        <v>8868</v>
      </c>
      <c r="T560" s="40" t="s">
        <v>8868</v>
      </c>
      <c r="U560" s="44"/>
      <c r="V560" s="64" t="s">
        <v>3200</v>
      </c>
      <c r="W560" s="66" t="s">
        <v>8346</v>
      </c>
      <c r="X560" s="55">
        <v>-1</v>
      </c>
      <c r="Y560" s="55" t="s">
        <v>8868</v>
      </c>
      <c r="Z560" s="55" t="s">
        <v>8868</v>
      </c>
    </row>
    <row r="561" spans="2:26" ht="15">
      <c r="B561" s="64" t="s">
        <v>3202</v>
      </c>
      <c r="C561" s="66" t="s">
        <v>8350</v>
      </c>
      <c r="D561" s="40">
        <v>430</v>
      </c>
      <c r="E561" s="40" t="s">
        <v>8868</v>
      </c>
      <c r="F561" s="40" t="s">
        <v>8868</v>
      </c>
      <c r="G561" s="40" t="s">
        <v>8868</v>
      </c>
      <c r="I561" s="64" t="s">
        <v>3202</v>
      </c>
      <c r="J561" s="66" t="s">
        <v>8350</v>
      </c>
      <c r="K561" s="55">
        <v>-1</v>
      </c>
      <c r="L561" s="55" t="s">
        <v>8868</v>
      </c>
      <c r="M561" s="55" t="s">
        <v>8868</v>
      </c>
      <c r="N561" s="44"/>
      <c r="O561" s="64" t="s">
        <v>3202</v>
      </c>
      <c r="P561" s="66" t="s">
        <v>8350</v>
      </c>
      <c r="Q561" s="40">
        <v>10</v>
      </c>
      <c r="R561" s="40" t="s">
        <v>8868</v>
      </c>
      <c r="S561" s="40" t="s">
        <v>8868</v>
      </c>
      <c r="T561" s="40" t="s">
        <v>8868</v>
      </c>
      <c r="U561" s="44"/>
      <c r="V561" s="64" t="s">
        <v>3202</v>
      </c>
      <c r="W561" s="66" t="s">
        <v>8350</v>
      </c>
      <c r="X561" s="55">
        <v>-1</v>
      </c>
      <c r="Y561" s="55" t="s">
        <v>8868</v>
      </c>
      <c r="Z561" s="55" t="s">
        <v>8868</v>
      </c>
    </row>
    <row r="562" spans="2:26" ht="15">
      <c r="B562" s="64" t="s">
        <v>3204</v>
      </c>
      <c r="C562" s="66" t="s">
        <v>8354</v>
      </c>
      <c r="D562" s="40">
        <v>0.84316000000000002</v>
      </c>
      <c r="E562" s="40">
        <v>12.790230000000001</v>
      </c>
      <c r="F562" s="40">
        <v>0.42401999999999984</v>
      </c>
      <c r="G562" s="40">
        <v>2.2893200000000009</v>
      </c>
      <c r="I562" s="64" t="s">
        <v>3204</v>
      </c>
      <c r="J562" s="66" t="s">
        <v>8354</v>
      </c>
      <c r="K562" s="55">
        <v>14.16939845343707</v>
      </c>
      <c r="L562" s="55">
        <v>-0.96684813330174668</v>
      </c>
      <c r="M562" s="55">
        <v>4.3990849488231731</v>
      </c>
      <c r="N562" s="44"/>
      <c r="O562" s="64" t="s">
        <v>3204</v>
      </c>
      <c r="P562" s="66" t="s">
        <v>8354</v>
      </c>
      <c r="Q562" s="40">
        <v>1251.0907500000003</v>
      </c>
      <c r="R562" s="40">
        <v>1075.0476500000004</v>
      </c>
      <c r="S562" s="40">
        <v>537.08686</v>
      </c>
      <c r="T562" s="40">
        <v>1639.9519600000001</v>
      </c>
      <c r="U562" s="44"/>
      <c r="V562" s="64" t="s">
        <v>3204</v>
      </c>
      <c r="W562" s="66" t="s">
        <v>8354</v>
      </c>
      <c r="X562" s="55">
        <v>-0.14071169497496472</v>
      </c>
      <c r="Y562" s="55">
        <v>-0.50040646105314512</v>
      </c>
      <c r="Z562" s="55">
        <v>2.0534203722652982</v>
      </c>
    </row>
    <row r="563" spans="2:26" ht="15">
      <c r="B563" s="64" t="s">
        <v>3210</v>
      </c>
      <c r="C563" s="66" t="s">
        <v>8363</v>
      </c>
      <c r="D563" s="40">
        <v>0.47746000000000005</v>
      </c>
      <c r="E563" s="40">
        <v>9.049999999999999E-3</v>
      </c>
      <c r="F563" s="40">
        <v>5.9060000000000008E-2</v>
      </c>
      <c r="G563" s="40">
        <v>1.7929999999999998E-2</v>
      </c>
      <c r="I563" s="64" t="s">
        <v>3210</v>
      </c>
      <c r="J563" s="66" t="s">
        <v>8363</v>
      </c>
      <c r="K563" s="55">
        <v>-0.98104553261006155</v>
      </c>
      <c r="L563" s="55">
        <v>5.5259668508287305</v>
      </c>
      <c r="M563" s="55">
        <v>-0.69641043007111425</v>
      </c>
      <c r="N563" s="44"/>
      <c r="O563" s="64" t="s">
        <v>3210</v>
      </c>
      <c r="P563" s="66" t="s">
        <v>8363</v>
      </c>
      <c r="Q563" s="40">
        <v>392.39763000000005</v>
      </c>
      <c r="R563" s="40">
        <v>136.07987</v>
      </c>
      <c r="S563" s="40">
        <v>160.79568</v>
      </c>
      <c r="T563" s="40">
        <v>25.271999999999998</v>
      </c>
      <c r="U563" s="44"/>
      <c r="V563" s="64" t="s">
        <v>3210</v>
      </c>
      <c r="W563" s="66" t="s">
        <v>8363</v>
      </c>
      <c r="X563" s="55">
        <v>-0.65320924593759655</v>
      </c>
      <c r="Y563" s="55">
        <v>0.18162723112536772</v>
      </c>
      <c r="Z563" s="55">
        <v>-0.8428315984608542</v>
      </c>
    </row>
    <row r="564" spans="2:26" ht="15">
      <c r="B564" s="64" t="s">
        <v>3215</v>
      </c>
      <c r="C564" s="66" t="s">
        <v>8374</v>
      </c>
      <c r="D564" s="40" t="s">
        <v>8868</v>
      </c>
      <c r="E564" s="40">
        <v>2.9999999999999997E-5</v>
      </c>
      <c r="F564" s="40">
        <v>1.0000000000000001E-5</v>
      </c>
      <c r="G564" s="40" t="s">
        <v>8868</v>
      </c>
      <c r="I564" s="64" t="s">
        <v>3215</v>
      </c>
      <c r="J564" s="66" t="s">
        <v>8374</v>
      </c>
      <c r="K564" s="55" t="s">
        <v>8868</v>
      </c>
      <c r="L564" s="55">
        <v>-0.66666666666666663</v>
      </c>
      <c r="M564" s="55">
        <v>-1</v>
      </c>
      <c r="N564" s="44"/>
      <c r="O564" s="64" t="s">
        <v>3215</v>
      </c>
      <c r="P564" s="66" t="s">
        <v>8374</v>
      </c>
      <c r="Q564" s="40" t="s">
        <v>8868</v>
      </c>
      <c r="R564" s="40">
        <v>0.124</v>
      </c>
      <c r="S564" s="40">
        <v>5.8000000000000003E-2</v>
      </c>
      <c r="T564" s="40" t="s">
        <v>8868</v>
      </c>
      <c r="U564" s="44"/>
      <c r="V564" s="64" t="s">
        <v>3215</v>
      </c>
      <c r="W564" s="66" t="s">
        <v>8374</v>
      </c>
      <c r="X564" s="55" t="s">
        <v>8868</v>
      </c>
      <c r="Y564" s="55">
        <v>-0.532258064516129</v>
      </c>
      <c r="Z564" s="55">
        <v>-1</v>
      </c>
    </row>
    <row r="565" spans="2:26" ht="15">
      <c r="B565" s="64" t="s">
        <v>3217</v>
      </c>
      <c r="C565" s="66" t="s">
        <v>8378</v>
      </c>
      <c r="D565" s="40">
        <v>9.5999999999999992E-4</v>
      </c>
      <c r="E565" s="40" t="s">
        <v>8868</v>
      </c>
      <c r="F565" s="40" t="s">
        <v>8868</v>
      </c>
      <c r="G565" s="40">
        <v>4.0999999999999999E-4</v>
      </c>
      <c r="I565" s="64" t="s">
        <v>3217</v>
      </c>
      <c r="J565" s="66" t="s">
        <v>8378</v>
      </c>
      <c r="K565" s="55">
        <v>-1</v>
      </c>
      <c r="L565" s="55" t="s">
        <v>8868</v>
      </c>
      <c r="M565" s="55" t="s">
        <v>8868</v>
      </c>
      <c r="N565" s="44"/>
      <c r="O565" s="64" t="s">
        <v>3217</v>
      </c>
      <c r="P565" s="66" t="s">
        <v>8378</v>
      </c>
      <c r="Q565" s="40">
        <v>0.23402000000000003</v>
      </c>
      <c r="R565" s="40">
        <v>5.1500000000000001E-3</v>
      </c>
      <c r="S565" s="40" t="s">
        <v>8868</v>
      </c>
      <c r="T565" s="40">
        <v>3.78E-2</v>
      </c>
      <c r="U565" s="44"/>
      <c r="V565" s="64" t="s">
        <v>3217</v>
      </c>
      <c r="W565" s="66" t="s">
        <v>8378</v>
      </c>
      <c r="X565" s="55">
        <v>-0.97799333390308518</v>
      </c>
      <c r="Y565" s="55">
        <v>-1</v>
      </c>
      <c r="Z565" s="55" t="s">
        <v>8868</v>
      </c>
    </row>
    <row r="566" spans="2:26" ht="15">
      <c r="B566" s="64" t="s">
        <v>3222</v>
      </c>
      <c r="C566" s="66" t="s">
        <v>8385</v>
      </c>
      <c r="D566" s="40" t="s">
        <v>8868</v>
      </c>
      <c r="E566" s="40">
        <v>0.11270000000000001</v>
      </c>
      <c r="F566" s="40" t="s">
        <v>8868</v>
      </c>
      <c r="G566" s="40">
        <v>7.640000000000001E-2</v>
      </c>
      <c r="I566" s="64" t="s">
        <v>3222</v>
      </c>
      <c r="J566" s="66" t="s">
        <v>8385</v>
      </c>
      <c r="K566" s="55" t="s">
        <v>8868</v>
      </c>
      <c r="L566" s="55">
        <v>-1</v>
      </c>
      <c r="M566" s="55" t="s">
        <v>8868</v>
      </c>
      <c r="N566" s="44"/>
      <c r="O566" s="64" t="s">
        <v>3222</v>
      </c>
      <c r="P566" s="66" t="s">
        <v>8385</v>
      </c>
      <c r="Q566" s="40" t="s">
        <v>8868</v>
      </c>
      <c r="R566" s="40">
        <v>14.465</v>
      </c>
      <c r="S566" s="40" t="s">
        <v>8868</v>
      </c>
      <c r="T566" s="40">
        <v>12.476000000000001</v>
      </c>
      <c r="U566" s="44"/>
      <c r="V566" s="64" t="s">
        <v>3222</v>
      </c>
      <c r="W566" s="66" t="s">
        <v>8385</v>
      </c>
      <c r="X566" s="55" t="s">
        <v>8868</v>
      </c>
      <c r="Y566" s="55">
        <v>-1</v>
      </c>
      <c r="Z566" s="55" t="s">
        <v>8868</v>
      </c>
    </row>
    <row r="567" spans="2:26" ht="15">
      <c r="B567" s="64" t="s">
        <v>3225</v>
      </c>
      <c r="C567" s="66" t="s">
        <v>8392</v>
      </c>
      <c r="D567" s="40">
        <v>8.9999999999999993E-3</v>
      </c>
      <c r="E567" s="40" t="s">
        <v>8868</v>
      </c>
      <c r="F567" s="40" t="s">
        <v>8868</v>
      </c>
      <c r="G567" s="40" t="s">
        <v>8868</v>
      </c>
      <c r="I567" s="64" t="s">
        <v>3225</v>
      </c>
      <c r="J567" s="66" t="s">
        <v>8392</v>
      </c>
      <c r="K567" s="55">
        <v>-1</v>
      </c>
      <c r="L567" s="55" t="s">
        <v>8868</v>
      </c>
      <c r="M567" s="55" t="s">
        <v>8868</v>
      </c>
      <c r="N567" s="44"/>
      <c r="O567" s="64" t="s">
        <v>3225</v>
      </c>
      <c r="P567" s="66" t="s">
        <v>8392</v>
      </c>
      <c r="Q567" s="40">
        <v>1</v>
      </c>
      <c r="R567" s="40" t="s">
        <v>8868</v>
      </c>
      <c r="S567" s="40">
        <v>4.6699999999999997E-3</v>
      </c>
      <c r="T567" s="40" t="s">
        <v>8868</v>
      </c>
      <c r="U567" s="44"/>
      <c r="V567" s="64" t="s">
        <v>3225</v>
      </c>
      <c r="W567" s="66" t="s">
        <v>8392</v>
      </c>
      <c r="X567" s="55">
        <v>-1</v>
      </c>
      <c r="Y567" s="55" t="s">
        <v>8868</v>
      </c>
      <c r="Z567" s="55">
        <v>-1</v>
      </c>
    </row>
    <row r="568" spans="2:26" ht="15">
      <c r="B568" s="64" t="s">
        <v>3228</v>
      </c>
      <c r="C568" s="66" t="s">
        <v>8399</v>
      </c>
      <c r="D568" s="40">
        <v>3.6999999999999998E-2</v>
      </c>
      <c r="E568" s="40">
        <v>6.0000000000000001E-3</v>
      </c>
      <c r="F568" s="40">
        <v>8.0280000000000004E-2</v>
      </c>
      <c r="G568" s="40">
        <v>0.22500000000000001</v>
      </c>
      <c r="I568" s="64" t="s">
        <v>3228</v>
      </c>
      <c r="J568" s="66" t="s">
        <v>8399</v>
      </c>
      <c r="K568" s="55">
        <v>-0.83783783783783783</v>
      </c>
      <c r="L568" s="55">
        <v>12.38</v>
      </c>
      <c r="M568" s="55">
        <v>1.8026905829596411</v>
      </c>
      <c r="N568" s="44"/>
      <c r="O568" s="64" t="s">
        <v>3228</v>
      </c>
      <c r="P568" s="66" t="s">
        <v>8399</v>
      </c>
      <c r="Q568" s="40">
        <v>5.5658400000000006</v>
      </c>
      <c r="R568" s="40">
        <v>1.05</v>
      </c>
      <c r="S568" s="40">
        <v>14.020350000000001</v>
      </c>
      <c r="T568" s="40">
        <v>10</v>
      </c>
      <c r="U568" s="44"/>
      <c r="V568" s="64" t="s">
        <v>3228</v>
      </c>
      <c r="W568" s="66" t="s">
        <v>8399</v>
      </c>
      <c r="X568" s="55">
        <v>-0.81134923030485961</v>
      </c>
      <c r="Y568" s="55">
        <v>12.352714285714285</v>
      </c>
      <c r="Z568" s="55">
        <v>-0.28675104401815932</v>
      </c>
    </row>
    <row r="569" spans="2:26" ht="15">
      <c r="B569" s="64" t="s">
        <v>3233</v>
      </c>
      <c r="C569" s="66" t="s">
        <v>8408</v>
      </c>
      <c r="D569" s="40">
        <v>8.832000000000001E-2</v>
      </c>
      <c r="E569" s="40">
        <v>0.15184000000000003</v>
      </c>
      <c r="F569" s="40">
        <v>0.39110999999999996</v>
      </c>
      <c r="G569" s="40">
        <v>0.12395999999999999</v>
      </c>
      <c r="I569" s="64" t="s">
        <v>3233</v>
      </c>
      <c r="J569" s="66" t="s">
        <v>8408</v>
      </c>
      <c r="K569" s="55">
        <v>0.71920289855072483</v>
      </c>
      <c r="L569" s="55">
        <v>1.5758034773445724</v>
      </c>
      <c r="M569" s="55">
        <v>-0.68305591777249375</v>
      </c>
      <c r="N569" s="44"/>
      <c r="O569" s="64" t="s">
        <v>3233</v>
      </c>
      <c r="P569" s="66" t="s">
        <v>8408</v>
      </c>
      <c r="Q569" s="40">
        <v>188.67180999999999</v>
      </c>
      <c r="R569" s="40">
        <v>94.343199999999996</v>
      </c>
      <c r="S569" s="40">
        <v>93.393950000000004</v>
      </c>
      <c r="T569" s="40">
        <v>107.1088</v>
      </c>
      <c r="U569" s="44"/>
      <c r="V569" s="64" t="s">
        <v>3233</v>
      </c>
      <c r="W569" s="66" t="s">
        <v>8408</v>
      </c>
      <c r="X569" s="55">
        <v>-0.49996133497632744</v>
      </c>
      <c r="Y569" s="55">
        <v>-1.0061668461531892E-2</v>
      </c>
      <c r="Z569" s="55">
        <v>0.14684944795674659</v>
      </c>
    </row>
    <row r="570" spans="2:26" ht="15">
      <c r="B570" s="64" t="s">
        <v>3240</v>
      </c>
      <c r="C570" s="66" t="s">
        <v>8421</v>
      </c>
      <c r="D570" s="40" t="s">
        <v>8868</v>
      </c>
      <c r="E570" s="40" t="s">
        <v>8868</v>
      </c>
      <c r="F570" s="40">
        <v>6.4000000000000003E-3</v>
      </c>
      <c r="G570" s="40" t="s">
        <v>8868</v>
      </c>
      <c r="I570" s="64" t="s">
        <v>3240</v>
      </c>
      <c r="J570" s="66" t="s">
        <v>8421</v>
      </c>
      <c r="K570" s="55" t="s">
        <v>8868</v>
      </c>
      <c r="L570" s="55" t="s">
        <v>8868</v>
      </c>
      <c r="M570" s="55">
        <v>-1</v>
      </c>
      <c r="N570" s="44"/>
      <c r="O570" s="64" t="s">
        <v>3240</v>
      </c>
      <c r="P570" s="66" t="s">
        <v>8421</v>
      </c>
      <c r="Q570" s="40" t="s">
        <v>8868</v>
      </c>
      <c r="R570" s="40" t="s">
        <v>8868</v>
      </c>
      <c r="S570" s="40">
        <v>0.02</v>
      </c>
      <c r="T570" s="40" t="s">
        <v>8868</v>
      </c>
      <c r="U570" s="44"/>
      <c r="V570" s="64" t="s">
        <v>3240</v>
      </c>
      <c r="W570" s="66" t="s">
        <v>8421</v>
      </c>
      <c r="X570" s="55" t="s">
        <v>8868</v>
      </c>
      <c r="Y570" s="55" t="s">
        <v>8868</v>
      </c>
      <c r="Z570" s="55">
        <v>-1</v>
      </c>
    </row>
    <row r="571" spans="2:26" ht="15">
      <c r="B571" s="64" t="s">
        <v>3242</v>
      </c>
      <c r="C571" s="66" t="s">
        <v>8425</v>
      </c>
      <c r="D571" s="40">
        <v>1.95E-2</v>
      </c>
      <c r="E571" s="40">
        <v>0.3362</v>
      </c>
      <c r="F571" s="40">
        <v>2.5759999999999998E-2</v>
      </c>
      <c r="G571" s="40">
        <v>7.7299999999999994E-2</v>
      </c>
      <c r="I571" s="64" t="s">
        <v>3242</v>
      </c>
      <c r="J571" s="66" t="s">
        <v>8425</v>
      </c>
      <c r="K571" s="55">
        <v>16.24102564102564</v>
      </c>
      <c r="L571" s="55">
        <v>-0.92337894110648422</v>
      </c>
      <c r="M571" s="55">
        <v>2.0007763975155277</v>
      </c>
      <c r="N571" s="44"/>
      <c r="O571" s="64" t="s">
        <v>3242</v>
      </c>
      <c r="P571" s="66" t="s">
        <v>8425</v>
      </c>
      <c r="Q571" s="40">
        <v>34.210699999999996</v>
      </c>
      <c r="R571" s="40">
        <v>230.74369000000002</v>
      </c>
      <c r="S571" s="40">
        <v>44.590360000000004</v>
      </c>
      <c r="T571" s="40">
        <v>12.131180000000001</v>
      </c>
      <c r="U571" s="44"/>
      <c r="V571" s="64" t="s">
        <v>3242</v>
      </c>
      <c r="W571" s="66" t="s">
        <v>8425</v>
      </c>
      <c r="X571" s="55">
        <v>5.7447813111102679</v>
      </c>
      <c r="Y571" s="55">
        <v>-0.80675371881241909</v>
      </c>
      <c r="Z571" s="55">
        <v>-0.72794164478600309</v>
      </c>
    </row>
    <row r="572" spans="2:26" ht="15">
      <c r="B572" s="64" t="s">
        <v>3247</v>
      </c>
      <c r="C572" s="66" t="s">
        <v>8434</v>
      </c>
      <c r="D572" s="40" t="s">
        <v>8868</v>
      </c>
      <c r="E572" s="40" t="s">
        <v>8868</v>
      </c>
      <c r="F572" s="40">
        <v>4.3E-3</v>
      </c>
      <c r="G572" s="40" t="s">
        <v>8868</v>
      </c>
      <c r="I572" s="64" t="s">
        <v>3247</v>
      </c>
      <c r="J572" s="66" t="s">
        <v>8434</v>
      </c>
      <c r="K572" s="55" t="s">
        <v>8868</v>
      </c>
      <c r="L572" s="55" t="s">
        <v>8868</v>
      </c>
      <c r="M572" s="55">
        <v>-1</v>
      </c>
      <c r="N572" s="44"/>
      <c r="O572" s="64" t="s">
        <v>3247</v>
      </c>
      <c r="P572" s="66" t="s">
        <v>8434</v>
      </c>
      <c r="Q572" s="40" t="s">
        <v>8868</v>
      </c>
      <c r="R572" s="40" t="s">
        <v>8868</v>
      </c>
      <c r="S572" s="40">
        <v>0.8</v>
      </c>
      <c r="T572" s="40" t="s">
        <v>8868</v>
      </c>
      <c r="U572" s="44"/>
      <c r="V572" s="64" t="s">
        <v>3247</v>
      </c>
      <c r="W572" s="66" t="s">
        <v>8434</v>
      </c>
      <c r="X572" s="55" t="s">
        <v>8868</v>
      </c>
      <c r="Y572" s="55" t="s">
        <v>8868</v>
      </c>
      <c r="Z572" s="55">
        <v>-1</v>
      </c>
    </row>
    <row r="573" spans="2:26" ht="15">
      <c r="B573" s="64" t="s">
        <v>3249</v>
      </c>
      <c r="C573" s="66" t="s">
        <v>8438</v>
      </c>
      <c r="D573" s="40">
        <v>3.0000000000000003E-4</v>
      </c>
      <c r="E573" s="40" t="s">
        <v>8868</v>
      </c>
      <c r="F573" s="40">
        <v>6.3699999999999998E-3</v>
      </c>
      <c r="G573" s="40">
        <v>2.9999999999999997E-4</v>
      </c>
      <c r="I573" s="64" t="s">
        <v>3249</v>
      </c>
      <c r="J573" s="66" t="s">
        <v>8438</v>
      </c>
      <c r="K573" s="55">
        <v>-1</v>
      </c>
      <c r="L573" s="55" t="s">
        <v>8868</v>
      </c>
      <c r="M573" s="55">
        <v>-0.95290423861852436</v>
      </c>
      <c r="N573" s="44"/>
      <c r="O573" s="64" t="s">
        <v>3249</v>
      </c>
      <c r="P573" s="66" t="s">
        <v>8438</v>
      </c>
      <c r="Q573" s="40">
        <v>1.736E-2</v>
      </c>
      <c r="R573" s="40" t="s">
        <v>8868</v>
      </c>
      <c r="S573" s="40">
        <v>1.1310499999999999</v>
      </c>
      <c r="T573" s="40">
        <v>4.1110000000000001E-2</v>
      </c>
      <c r="U573" s="44"/>
      <c r="V573" s="64" t="s">
        <v>3249</v>
      </c>
      <c r="W573" s="66" t="s">
        <v>8438</v>
      </c>
      <c r="X573" s="55">
        <v>-1</v>
      </c>
      <c r="Y573" s="55" t="s">
        <v>8868</v>
      </c>
      <c r="Z573" s="55">
        <v>-0.96365324256222096</v>
      </c>
    </row>
    <row r="574" spans="2:26" ht="15">
      <c r="B574" s="64" t="s">
        <v>3256</v>
      </c>
      <c r="C574" s="66" t="s">
        <v>8450</v>
      </c>
      <c r="D574" s="40">
        <v>0.27638000000000001</v>
      </c>
      <c r="E574" s="40">
        <v>0.58688999999999991</v>
      </c>
      <c r="F574" s="40">
        <v>0.21098000000000003</v>
      </c>
      <c r="G574" s="40">
        <v>0.25646999999999998</v>
      </c>
      <c r="I574" s="64" t="s">
        <v>3256</v>
      </c>
      <c r="J574" s="66" t="s">
        <v>8450</v>
      </c>
      <c r="K574" s="55">
        <v>1.1234893986540264</v>
      </c>
      <c r="L574" s="55">
        <v>-0.6405118506023274</v>
      </c>
      <c r="M574" s="55">
        <v>0.21561285429898547</v>
      </c>
      <c r="N574" s="44"/>
      <c r="O574" s="64" t="s">
        <v>3256</v>
      </c>
      <c r="P574" s="66" t="s">
        <v>8450</v>
      </c>
      <c r="Q574" s="40">
        <v>182.81013000000002</v>
      </c>
      <c r="R574" s="40">
        <v>222.69065000000001</v>
      </c>
      <c r="S574" s="40">
        <v>229.22445000000002</v>
      </c>
      <c r="T574" s="40">
        <v>280.44309000000004</v>
      </c>
      <c r="U574" s="44"/>
      <c r="V574" s="64" t="s">
        <v>3256</v>
      </c>
      <c r="W574" s="66" t="s">
        <v>8450</v>
      </c>
      <c r="X574" s="55">
        <v>0.21815268114518593</v>
      </c>
      <c r="Y574" s="55">
        <v>2.9340252947306134E-2</v>
      </c>
      <c r="Z574" s="55">
        <v>0.22344317981785977</v>
      </c>
    </row>
    <row r="575" spans="2:26" ht="15">
      <c r="B575" s="64" t="s">
        <v>3277</v>
      </c>
      <c r="C575" s="66" t="s">
        <v>8484</v>
      </c>
      <c r="D575" s="40">
        <v>4.4999999999999997E-3</v>
      </c>
      <c r="E575" s="40">
        <v>4.0000000000000001E-3</v>
      </c>
      <c r="F575" s="40">
        <v>5.7000000000000002E-3</v>
      </c>
      <c r="G575" s="40" t="s">
        <v>8868</v>
      </c>
      <c r="I575" s="64" t="s">
        <v>3277</v>
      </c>
      <c r="J575" s="66" t="s">
        <v>8484</v>
      </c>
      <c r="K575" s="55">
        <v>-0.11111111111111105</v>
      </c>
      <c r="L575" s="55">
        <v>0.42500000000000004</v>
      </c>
      <c r="M575" s="55">
        <v>-1</v>
      </c>
      <c r="N575" s="44"/>
      <c r="O575" s="64" t="s">
        <v>3277</v>
      </c>
      <c r="P575" s="66" t="s">
        <v>8484</v>
      </c>
      <c r="Q575" s="40">
        <v>1.871</v>
      </c>
      <c r="R575" s="40">
        <v>1.90364</v>
      </c>
      <c r="S575" s="40">
        <v>2.1259999999999999</v>
      </c>
      <c r="T575" s="40" t="s">
        <v>8868</v>
      </c>
      <c r="U575" s="44"/>
      <c r="V575" s="64" t="s">
        <v>3277</v>
      </c>
      <c r="W575" s="66" t="s">
        <v>8484</v>
      </c>
      <c r="X575" s="55">
        <v>1.7445216461785096E-2</v>
      </c>
      <c r="Y575" s="55">
        <v>0.11680779979407863</v>
      </c>
      <c r="Z575" s="55">
        <v>-1</v>
      </c>
    </row>
    <row r="576" spans="2:26" ht="15">
      <c r="B576" s="64" t="s">
        <v>3282</v>
      </c>
      <c r="C576" s="66" t="s">
        <v>8491</v>
      </c>
      <c r="D576" s="40" t="s">
        <v>8868</v>
      </c>
      <c r="E576" s="40">
        <v>2.2000000000000001E-4</v>
      </c>
      <c r="F576" s="40" t="s">
        <v>8868</v>
      </c>
      <c r="G576" s="40" t="s">
        <v>8868</v>
      </c>
      <c r="I576" s="64" t="s">
        <v>3282</v>
      </c>
      <c r="J576" s="66" t="s">
        <v>8491</v>
      </c>
      <c r="K576" s="55" t="s">
        <v>8868</v>
      </c>
      <c r="L576" s="55">
        <v>-1</v>
      </c>
      <c r="M576" s="55" t="s">
        <v>8868</v>
      </c>
      <c r="N576" s="44"/>
      <c r="O576" s="64" t="s">
        <v>3282</v>
      </c>
      <c r="P576" s="66" t="s">
        <v>8491</v>
      </c>
      <c r="Q576" s="40" t="s">
        <v>8868</v>
      </c>
      <c r="R576" s="40">
        <v>2.1420000000000002E-2</v>
      </c>
      <c r="S576" s="40" t="s">
        <v>8868</v>
      </c>
      <c r="T576" s="40" t="s">
        <v>8868</v>
      </c>
      <c r="U576" s="44"/>
      <c r="V576" s="64" t="s">
        <v>3282</v>
      </c>
      <c r="W576" s="66" t="s">
        <v>8491</v>
      </c>
      <c r="X576" s="55" t="s">
        <v>8868</v>
      </c>
      <c r="Y576" s="55">
        <v>-1</v>
      </c>
      <c r="Z576" s="55" t="s">
        <v>8868</v>
      </c>
    </row>
    <row r="577" spans="2:26" ht="15">
      <c r="B577" s="64" t="s">
        <v>3286</v>
      </c>
      <c r="C577" s="66" t="s">
        <v>8497</v>
      </c>
      <c r="D577" s="40">
        <v>2.0000000000000002E-5</v>
      </c>
      <c r="E577" s="40">
        <v>1.0000000000000001E-5</v>
      </c>
      <c r="F577" s="40">
        <v>3.7679999999999998E-2</v>
      </c>
      <c r="G577" s="40">
        <v>1.00312</v>
      </c>
      <c r="I577" s="64" t="s">
        <v>3286</v>
      </c>
      <c r="J577" s="66" t="s">
        <v>8497</v>
      </c>
      <c r="K577" s="55">
        <v>-0.5</v>
      </c>
      <c r="L577" s="55">
        <v>3766.9999999999995</v>
      </c>
      <c r="M577" s="55">
        <v>25.622080679405521</v>
      </c>
      <c r="N577" s="44"/>
      <c r="O577" s="64" t="s">
        <v>3286</v>
      </c>
      <c r="P577" s="66" t="s">
        <v>8497</v>
      </c>
      <c r="Q577" s="40">
        <v>0.75708000000000009</v>
      </c>
      <c r="R577" s="40">
        <v>1.9613099999999999</v>
      </c>
      <c r="S577" s="40">
        <v>14.88402</v>
      </c>
      <c r="T577" s="40">
        <v>154.80000000000001</v>
      </c>
      <c r="U577" s="44"/>
      <c r="V577" s="64" t="s">
        <v>3286</v>
      </c>
      <c r="W577" s="66" t="s">
        <v>8497</v>
      </c>
      <c r="X577" s="55">
        <v>1.5906245046758594</v>
      </c>
      <c r="Y577" s="55">
        <v>6.5888156385273113</v>
      </c>
      <c r="Z577" s="55">
        <v>9.4004160166406674</v>
      </c>
    </row>
    <row r="578" spans="2:26" ht="15">
      <c r="B578" s="64" t="s">
        <v>3290</v>
      </c>
      <c r="C578" s="66" t="s">
        <v>8507</v>
      </c>
      <c r="D578" s="40">
        <v>0.03</v>
      </c>
      <c r="E578" s="40">
        <v>7.7799999999999994E-2</v>
      </c>
      <c r="F578" s="40">
        <v>4.0000000000000001E-3</v>
      </c>
      <c r="G578" s="40" t="s">
        <v>8868</v>
      </c>
      <c r="I578" s="64" t="s">
        <v>3290</v>
      </c>
      <c r="J578" s="66" t="s">
        <v>8507</v>
      </c>
      <c r="K578" s="55">
        <v>1.5933333333333333</v>
      </c>
      <c r="L578" s="55">
        <v>-0.94858611825192807</v>
      </c>
      <c r="M578" s="55">
        <v>-1</v>
      </c>
      <c r="N578" s="44"/>
      <c r="O578" s="64" t="s">
        <v>3290</v>
      </c>
      <c r="P578" s="66" t="s">
        <v>8507</v>
      </c>
      <c r="Q578" s="40">
        <v>0.2</v>
      </c>
      <c r="R578" s="40">
        <v>21.5</v>
      </c>
      <c r="S578" s="40">
        <v>0.09</v>
      </c>
      <c r="T578" s="40" t="s">
        <v>8868</v>
      </c>
      <c r="U578" s="44"/>
      <c r="V578" s="64" t="s">
        <v>3290</v>
      </c>
      <c r="W578" s="66" t="s">
        <v>8507</v>
      </c>
      <c r="X578" s="55">
        <v>106.5</v>
      </c>
      <c r="Y578" s="55">
        <v>-0.99581395348837209</v>
      </c>
      <c r="Z578" s="55">
        <v>-1</v>
      </c>
    </row>
    <row r="579" spans="2:26" ht="15">
      <c r="B579" s="64" t="s">
        <v>3292</v>
      </c>
      <c r="C579" s="66" t="s">
        <v>8511</v>
      </c>
      <c r="D579" s="40">
        <v>1.8E-3</v>
      </c>
      <c r="E579" s="40">
        <v>7.1999999999999998E-3</v>
      </c>
      <c r="F579" s="40" t="s">
        <v>8868</v>
      </c>
      <c r="G579" s="40" t="s">
        <v>8868</v>
      </c>
      <c r="I579" s="64" t="s">
        <v>3292</v>
      </c>
      <c r="J579" s="66" t="s">
        <v>8511</v>
      </c>
      <c r="K579" s="55">
        <v>3</v>
      </c>
      <c r="L579" s="55">
        <v>-1</v>
      </c>
      <c r="M579" s="55" t="s">
        <v>8868</v>
      </c>
      <c r="N579" s="44"/>
      <c r="O579" s="64" t="s">
        <v>3292</v>
      </c>
      <c r="P579" s="66" t="s">
        <v>8511</v>
      </c>
      <c r="Q579" s="40">
        <v>4</v>
      </c>
      <c r="R579" s="40">
        <v>16.149999999999999</v>
      </c>
      <c r="S579" s="40" t="s">
        <v>8868</v>
      </c>
      <c r="T579" s="40" t="s">
        <v>8868</v>
      </c>
      <c r="U579" s="44"/>
      <c r="V579" s="64" t="s">
        <v>3292</v>
      </c>
      <c r="W579" s="66" t="s">
        <v>8511</v>
      </c>
      <c r="X579" s="55">
        <v>3.0374999999999996</v>
      </c>
      <c r="Y579" s="55">
        <v>-1</v>
      </c>
      <c r="Z579" s="55" t="s">
        <v>8868</v>
      </c>
    </row>
    <row r="580" spans="2:26" ht="15">
      <c r="B580" s="64" t="s">
        <v>3296</v>
      </c>
      <c r="C580" s="66" t="s">
        <v>8517</v>
      </c>
      <c r="D580" s="40">
        <v>3.4000000000000002E-3</v>
      </c>
      <c r="E580" s="40">
        <v>6.7000000000000002E-4</v>
      </c>
      <c r="F580" s="40">
        <v>5.4300000000000008E-3</v>
      </c>
      <c r="G580" s="40">
        <v>6.2500000000000003E-3</v>
      </c>
      <c r="I580" s="64" t="s">
        <v>3296</v>
      </c>
      <c r="J580" s="66" t="s">
        <v>8517</v>
      </c>
      <c r="K580" s="55">
        <v>-0.80294117647058827</v>
      </c>
      <c r="L580" s="55">
        <v>7.1044776119402986</v>
      </c>
      <c r="M580" s="55">
        <v>0.15101289134438289</v>
      </c>
      <c r="N580" s="44"/>
      <c r="O580" s="64" t="s">
        <v>3296</v>
      </c>
      <c r="P580" s="66" t="s">
        <v>8517</v>
      </c>
      <c r="Q580" s="40">
        <v>9.2543800000000012</v>
      </c>
      <c r="R580" s="40">
        <v>6.8159999999999998</v>
      </c>
      <c r="S580" s="40">
        <v>3.3714200000000001</v>
      </c>
      <c r="T580" s="40">
        <v>21.773319999999998</v>
      </c>
      <c r="U580" s="44"/>
      <c r="V580" s="64" t="s">
        <v>3296</v>
      </c>
      <c r="W580" s="66" t="s">
        <v>8517</v>
      </c>
      <c r="X580" s="55">
        <v>-0.26348388546828649</v>
      </c>
      <c r="Y580" s="55">
        <v>-0.50536678403755864</v>
      </c>
      <c r="Z580" s="55">
        <v>5.4582045547573417</v>
      </c>
    </row>
    <row r="581" spans="2:26" ht="15">
      <c r="B581" s="64" t="s">
        <v>3304</v>
      </c>
      <c r="C581" s="66" t="s">
        <v>8530</v>
      </c>
      <c r="D581" s="40">
        <v>0.10396</v>
      </c>
      <c r="E581" s="40">
        <v>7.2440000000000004E-2</v>
      </c>
      <c r="F581" s="40">
        <v>0.33087</v>
      </c>
      <c r="G581" s="40">
        <v>0.14867999999999998</v>
      </c>
      <c r="I581" s="64" t="s">
        <v>3304</v>
      </c>
      <c r="J581" s="66" t="s">
        <v>8530</v>
      </c>
      <c r="K581" s="55">
        <v>-0.30319353597537513</v>
      </c>
      <c r="L581" s="55">
        <v>3.5675041413583655</v>
      </c>
      <c r="M581" s="55">
        <v>-0.5506392238643576</v>
      </c>
      <c r="N581" s="44"/>
      <c r="O581" s="64" t="s">
        <v>3304</v>
      </c>
      <c r="P581" s="66" t="s">
        <v>8530</v>
      </c>
      <c r="Q581" s="40">
        <v>234.05689999999998</v>
      </c>
      <c r="R581" s="40">
        <v>185.11699999999999</v>
      </c>
      <c r="S581" s="40">
        <v>199.29765000000003</v>
      </c>
      <c r="T581" s="40">
        <v>268.00247999999999</v>
      </c>
      <c r="U581" s="44"/>
      <c r="V581" s="64" t="s">
        <v>3304</v>
      </c>
      <c r="W581" s="66" t="s">
        <v>8530</v>
      </c>
      <c r="X581" s="55">
        <v>-0.20909402799062959</v>
      </c>
      <c r="Y581" s="55">
        <v>7.6603715488043012E-2</v>
      </c>
      <c r="Z581" s="55">
        <v>0.34473477233675331</v>
      </c>
    </row>
    <row r="582" spans="2:26" ht="15">
      <c r="B582" s="64" t="s">
        <v>3323</v>
      </c>
      <c r="C582" s="66" t="s">
        <v>8555</v>
      </c>
      <c r="D582" s="40">
        <v>0.14995</v>
      </c>
      <c r="E582" s="40">
        <v>0.10586000000000001</v>
      </c>
      <c r="F582" s="40">
        <v>9.8090000000000024E-2</v>
      </c>
      <c r="G582" s="40">
        <v>8.1869999999999971E-2</v>
      </c>
      <c r="I582" s="64" t="s">
        <v>3323</v>
      </c>
      <c r="J582" s="66" t="s">
        <v>8555</v>
      </c>
      <c r="K582" s="55">
        <v>-0.29403134378126039</v>
      </c>
      <c r="L582" s="55">
        <v>-7.3398828641601965E-2</v>
      </c>
      <c r="M582" s="55">
        <v>-0.16535834437761288</v>
      </c>
      <c r="N582" s="44"/>
      <c r="O582" s="64" t="s">
        <v>3323</v>
      </c>
      <c r="P582" s="66" t="s">
        <v>8555</v>
      </c>
      <c r="Q582" s="40">
        <v>389.8352999999999</v>
      </c>
      <c r="R582" s="40">
        <v>335.31918000000002</v>
      </c>
      <c r="S582" s="40">
        <v>369.03037999999998</v>
      </c>
      <c r="T582" s="40">
        <v>169.06849</v>
      </c>
      <c r="U582" s="44"/>
      <c r="V582" s="64" t="s">
        <v>3323</v>
      </c>
      <c r="W582" s="66" t="s">
        <v>8555</v>
      </c>
      <c r="X582" s="55">
        <v>-0.13984398026551192</v>
      </c>
      <c r="Y582" s="55">
        <v>0.10053466073727124</v>
      </c>
      <c r="Z582" s="55">
        <v>-0.54185752945326615</v>
      </c>
    </row>
    <row r="583" spans="2:26" ht="15">
      <c r="B583" s="64" t="s">
        <v>3337</v>
      </c>
      <c r="C583" s="66" t="s">
        <v>8580</v>
      </c>
      <c r="D583" s="40">
        <v>1.2E-2</v>
      </c>
      <c r="E583" s="40" t="s">
        <v>8868</v>
      </c>
      <c r="F583" s="40" t="s">
        <v>8868</v>
      </c>
      <c r="G583" s="40" t="s">
        <v>8868</v>
      </c>
      <c r="I583" s="64" t="s">
        <v>3337</v>
      </c>
      <c r="J583" s="66" t="s">
        <v>8580</v>
      </c>
      <c r="K583" s="55">
        <v>-1</v>
      </c>
      <c r="L583" s="55" t="s">
        <v>8868</v>
      </c>
      <c r="M583" s="55" t="s">
        <v>8868</v>
      </c>
      <c r="N583" s="44"/>
      <c r="O583" s="64" t="s">
        <v>3337</v>
      </c>
      <c r="P583" s="66" t="s">
        <v>8580</v>
      </c>
      <c r="Q583" s="40">
        <v>0.31855</v>
      </c>
      <c r="R583" s="40" t="s">
        <v>8868</v>
      </c>
      <c r="S583" s="40" t="s">
        <v>8868</v>
      </c>
      <c r="T583" s="40" t="s">
        <v>8868</v>
      </c>
      <c r="U583" s="44"/>
      <c r="V583" s="64" t="s">
        <v>3337</v>
      </c>
      <c r="W583" s="66" t="s">
        <v>8580</v>
      </c>
      <c r="X583" s="55">
        <v>-1</v>
      </c>
      <c r="Y583" s="55" t="s">
        <v>8868</v>
      </c>
      <c r="Z583" s="55" t="s">
        <v>8868</v>
      </c>
    </row>
    <row r="584" spans="2:26" ht="15">
      <c r="B584" s="64" t="s">
        <v>3339</v>
      </c>
      <c r="C584" s="66" t="s">
        <v>8584</v>
      </c>
      <c r="D584" s="40">
        <v>1.5E-3</v>
      </c>
      <c r="E584" s="40">
        <v>2.9399999999999999E-3</v>
      </c>
      <c r="F584" s="40">
        <v>6.2E-4</v>
      </c>
      <c r="G584" s="40">
        <v>1.6580000000000001E-2</v>
      </c>
      <c r="I584" s="64" t="s">
        <v>3339</v>
      </c>
      <c r="J584" s="66" t="s">
        <v>8584</v>
      </c>
      <c r="K584" s="55">
        <v>0.96</v>
      </c>
      <c r="L584" s="55">
        <v>-0.78911564625850339</v>
      </c>
      <c r="M584" s="55">
        <v>25.741935483870968</v>
      </c>
      <c r="N584" s="44"/>
      <c r="O584" s="64" t="s">
        <v>3339</v>
      </c>
      <c r="P584" s="66" t="s">
        <v>8584</v>
      </c>
      <c r="Q584" s="40">
        <v>4.4940000000000001E-2</v>
      </c>
      <c r="R584" s="40">
        <v>1.05399</v>
      </c>
      <c r="S584" s="40">
        <v>1.2589399999999999</v>
      </c>
      <c r="T584" s="40">
        <v>6.2994200000000014</v>
      </c>
      <c r="U584" s="44"/>
      <c r="V584" s="64" t="s">
        <v>3339</v>
      </c>
      <c r="W584" s="66" t="s">
        <v>8584</v>
      </c>
      <c r="X584" s="55">
        <v>22.453271028037381</v>
      </c>
      <c r="Y584" s="55">
        <v>0.19445156026148247</v>
      </c>
      <c r="Z584" s="55">
        <v>4.0037491858229952</v>
      </c>
    </row>
    <row r="585" spans="2:26" ht="15">
      <c r="B585" s="64" t="s">
        <v>3349</v>
      </c>
      <c r="C585" s="66" t="s">
        <v>8596</v>
      </c>
      <c r="D585" s="40">
        <v>5.7163000000000013</v>
      </c>
      <c r="E585" s="40">
        <v>0.26310999999999996</v>
      </c>
      <c r="F585" s="40">
        <v>8.0710000000000004E-2</v>
      </c>
      <c r="G585" s="40">
        <v>0.22272000000000003</v>
      </c>
      <c r="I585" s="64" t="s">
        <v>3349</v>
      </c>
      <c r="J585" s="66" t="s">
        <v>8596</v>
      </c>
      <c r="K585" s="55">
        <v>-0.95397197487885521</v>
      </c>
      <c r="L585" s="55">
        <v>-0.69324617080308615</v>
      </c>
      <c r="M585" s="55">
        <v>1.759509354478999</v>
      </c>
      <c r="N585" s="44"/>
      <c r="O585" s="64" t="s">
        <v>3349</v>
      </c>
      <c r="P585" s="66" t="s">
        <v>8596</v>
      </c>
      <c r="Q585" s="40">
        <v>1358.0334499999999</v>
      </c>
      <c r="R585" s="40">
        <v>193.81890000000001</v>
      </c>
      <c r="S585" s="40">
        <v>69.896659999999997</v>
      </c>
      <c r="T585" s="40">
        <v>170.67559</v>
      </c>
      <c r="U585" s="44"/>
      <c r="V585" s="64" t="s">
        <v>3349</v>
      </c>
      <c r="W585" s="66" t="s">
        <v>8596</v>
      </c>
      <c r="X585" s="55">
        <v>-0.85727973048086548</v>
      </c>
      <c r="Y585" s="55">
        <v>-0.63937128938405907</v>
      </c>
      <c r="Z585" s="55">
        <v>1.441827549413663</v>
      </c>
    </row>
    <row r="586" spans="2:26" ht="15">
      <c r="B586" s="64" t="s">
        <v>3365</v>
      </c>
      <c r="C586" s="66" t="s">
        <v>8624</v>
      </c>
      <c r="D586" s="40">
        <v>4.0999999999999995E-3</v>
      </c>
      <c r="E586" s="40">
        <v>0.17789000000000002</v>
      </c>
      <c r="F586" s="40">
        <v>3.0140299999999995</v>
      </c>
      <c r="G586" s="40">
        <v>1.20079</v>
      </c>
      <c r="I586" s="64" t="s">
        <v>3365</v>
      </c>
      <c r="J586" s="66" t="s">
        <v>8624</v>
      </c>
      <c r="K586" s="55">
        <v>42.38780487804879</v>
      </c>
      <c r="L586" s="55">
        <v>15.943223340266453</v>
      </c>
      <c r="M586" s="55">
        <v>-0.60159985136179794</v>
      </c>
      <c r="N586" s="44"/>
      <c r="O586" s="64" t="s">
        <v>3365</v>
      </c>
      <c r="P586" s="66" t="s">
        <v>8624</v>
      </c>
      <c r="Q586" s="40">
        <v>3.1558899999999999</v>
      </c>
      <c r="R586" s="40">
        <v>133.15484000000001</v>
      </c>
      <c r="S586" s="40">
        <v>342.82792000000001</v>
      </c>
      <c r="T586" s="40">
        <v>81.369140000000002</v>
      </c>
      <c r="U586" s="44"/>
      <c r="V586" s="64" t="s">
        <v>3365</v>
      </c>
      <c r="W586" s="66" t="s">
        <v>8624</v>
      </c>
      <c r="X586" s="55">
        <v>41.192484528928453</v>
      </c>
      <c r="Y586" s="55">
        <v>1.5746560921105082</v>
      </c>
      <c r="Z586" s="55">
        <v>-0.7626531118002291</v>
      </c>
    </row>
    <row r="587" spans="2:26" ht="15">
      <c r="B587" s="64" t="s">
        <v>3375</v>
      </c>
      <c r="C587" s="66" t="s">
        <v>8643</v>
      </c>
      <c r="D587" s="40">
        <v>9.1600000000000001E-2</v>
      </c>
      <c r="E587" s="40">
        <v>0.13150000000000001</v>
      </c>
      <c r="F587" s="40">
        <v>3.4110000000000008E-2</v>
      </c>
      <c r="G587" s="40">
        <v>4.3459999999999999E-2</v>
      </c>
      <c r="I587" s="64" t="s">
        <v>3375</v>
      </c>
      <c r="J587" s="66" t="s">
        <v>8643</v>
      </c>
      <c r="K587" s="55">
        <v>0.43558951965065518</v>
      </c>
      <c r="L587" s="55">
        <v>-0.74060836501901139</v>
      </c>
      <c r="M587" s="55">
        <v>0.27411316329522095</v>
      </c>
      <c r="N587" s="44"/>
      <c r="O587" s="64" t="s">
        <v>3375</v>
      </c>
      <c r="P587" s="66" t="s">
        <v>8643</v>
      </c>
      <c r="Q587" s="40">
        <v>8.0472900000000003</v>
      </c>
      <c r="R587" s="40">
        <v>198.33725000000001</v>
      </c>
      <c r="S587" s="40">
        <v>52.849320000000006</v>
      </c>
      <c r="T587" s="40">
        <v>2.0247400000000004</v>
      </c>
      <c r="U587" s="44"/>
      <c r="V587" s="64" t="s">
        <v>3375</v>
      </c>
      <c r="W587" s="66" t="s">
        <v>8643</v>
      </c>
      <c r="X587" s="55">
        <v>23.646464834745611</v>
      </c>
      <c r="Y587" s="55">
        <v>-0.73353810239881811</v>
      </c>
      <c r="Z587" s="55">
        <v>-0.9616884379969316</v>
      </c>
    </row>
    <row r="588" spans="2:26" ht="15">
      <c r="B588" s="64" t="s">
        <v>3381</v>
      </c>
      <c r="C588" s="66" t="s">
        <v>8653</v>
      </c>
      <c r="D588" s="40" t="s">
        <v>8868</v>
      </c>
      <c r="E588" s="40">
        <v>8.0010000000000012E-2</v>
      </c>
      <c r="F588" s="40">
        <v>0.23283000000000001</v>
      </c>
      <c r="G588" s="40">
        <v>1.1480000000000001E-2</v>
      </c>
      <c r="I588" s="64" t="s">
        <v>3381</v>
      </c>
      <c r="J588" s="66" t="s">
        <v>8653</v>
      </c>
      <c r="K588" s="55" t="s">
        <v>8868</v>
      </c>
      <c r="L588" s="55">
        <v>1.9100112485939253</v>
      </c>
      <c r="M588" s="55">
        <v>-0.95069363913585014</v>
      </c>
      <c r="N588" s="44"/>
      <c r="O588" s="64" t="s">
        <v>3381</v>
      </c>
      <c r="P588" s="66" t="s">
        <v>8653</v>
      </c>
      <c r="Q588" s="40" t="s">
        <v>8868</v>
      </c>
      <c r="R588" s="40">
        <v>51.618000000000002</v>
      </c>
      <c r="S588" s="40">
        <v>23.732189999999999</v>
      </c>
      <c r="T588" s="40">
        <v>18.078600000000002</v>
      </c>
      <c r="U588" s="44"/>
      <c r="V588" s="64" t="s">
        <v>3381</v>
      </c>
      <c r="W588" s="66" t="s">
        <v>8653</v>
      </c>
      <c r="X588" s="55" t="s">
        <v>8868</v>
      </c>
      <c r="Y588" s="55">
        <v>-0.5402342206207138</v>
      </c>
      <c r="Z588" s="55">
        <v>-0.23822453806412291</v>
      </c>
    </row>
    <row r="589" spans="2:26" ht="15">
      <c r="B589" s="64" t="s">
        <v>3383</v>
      </c>
      <c r="C589" s="66" t="s">
        <v>8657</v>
      </c>
      <c r="D589" s="40">
        <v>2.2000000000000001E-3</v>
      </c>
      <c r="E589" s="40" t="s">
        <v>8868</v>
      </c>
      <c r="F589" s="40" t="s">
        <v>8868</v>
      </c>
      <c r="G589" s="40">
        <v>3.5000000000000001E-3</v>
      </c>
      <c r="I589" s="64" t="s">
        <v>3383</v>
      </c>
      <c r="J589" s="66" t="s">
        <v>8657</v>
      </c>
      <c r="K589" s="55">
        <v>-1</v>
      </c>
      <c r="L589" s="55" t="s">
        <v>8868</v>
      </c>
      <c r="M589" s="55" t="s">
        <v>8868</v>
      </c>
      <c r="N589" s="44"/>
      <c r="O589" s="64" t="s">
        <v>3383</v>
      </c>
      <c r="P589" s="66" t="s">
        <v>8657</v>
      </c>
      <c r="Q589" s="40">
        <v>4.8700000000000002E-3</v>
      </c>
      <c r="R589" s="40" t="s">
        <v>8868</v>
      </c>
      <c r="S589" s="40" t="s">
        <v>8868</v>
      </c>
      <c r="T589" s="40">
        <v>3.6179999999999997E-2</v>
      </c>
      <c r="U589" s="44"/>
      <c r="V589" s="64" t="s">
        <v>3383</v>
      </c>
      <c r="W589" s="66" t="s">
        <v>8657</v>
      </c>
      <c r="X589" s="55">
        <v>-1</v>
      </c>
      <c r="Y589" s="55" t="s">
        <v>8868</v>
      </c>
      <c r="Z589" s="55" t="s">
        <v>8868</v>
      </c>
    </row>
    <row r="590" spans="2:26" ht="15">
      <c r="B590" s="64" t="s">
        <v>3385</v>
      </c>
      <c r="C590" s="66" t="s">
        <v>8661</v>
      </c>
      <c r="D590" s="40">
        <v>8.9999999999999998E-4</v>
      </c>
      <c r="E590" s="40">
        <v>2.0000000000000001E-4</v>
      </c>
      <c r="F590" s="40">
        <v>5.9999999999999995E-4</v>
      </c>
      <c r="G590" s="40" t="s">
        <v>8868</v>
      </c>
      <c r="I590" s="64" t="s">
        <v>3385</v>
      </c>
      <c r="J590" s="66" t="s">
        <v>8661</v>
      </c>
      <c r="K590" s="55">
        <v>-0.77777777777777779</v>
      </c>
      <c r="L590" s="55">
        <v>1.9999999999999996</v>
      </c>
      <c r="M590" s="55">
        <v>-1</v>
      </c>
      <c r="N590" s="44"/>
      <c r="O590" s="64" t="s">
        <v>3385</v>
      </c>
      <c r="P590" s="66" t="s">
        <v>8661</v>
      </c>
      <c r="Q590" s="40">
        <v>0.215</v>
      </c>
      <c r="R590" s="40">
        <v>0.05</v>
      </c>
      <c r="S590" s="40">
        <v>0.1</v>
      </c>
      <c r="T590" s="40" t="s">
        <v>8868</v>
      </c>
      <c r="U590" s="44"/>
      <c r="V590" s="64" t="s">
        <v>3385</v>
      </c>
      <c r="W590" s="66" t="s">
        <v>8661</v>
      </c>
      <c r="X590" s="55">
        <v>-0.76744186046511631</v>
      </c>
      <c r="Y590" s="55">
        <v>1</v>
      </c>
      <c r="Z590" s="55">
        <v>-1</v>
      </c>
    </row>
    <row r="591" spans="2:26" ht="15">
      <c r="B591" s="64" t="s">
        <v>3388</v>
      </c>
      <c r="C591" s="66" t="s">
        <v>8665</v>
      </c>
      <c r="D591" s="40">
        <v>4.9299999999999997E-2</v>
      </c>
      <c r="E591" s="40">
        <v>0.63060000000000005</v>
      </c>
      <c r="F591" s="40">
        <v>1.2102200000000001</v>
      </c>
      <c r="G591" s="40">
        <v>0.11317999999999999</v>
      </c>
      <c r="I591" s="64" t="s">
        <v>3388</v>
      </c>
      <c r="J591" s="66" t="s">
        <v>8665</v>
      </c>
      <c r="K591" s="55">
        <v>11.79107505070994</v>
      </c>
      <c r="L591" s="55">
        <v>0.91915635902315262</v>
      </c>
      <c r="M591" s="55">
        <v>-0.9064798135876122</v>
      </c>
      <c r="N591" s="44"/>
      <c r="O591" s="64" t="s">
        <v>3388</v>
      </c>
      <c r="P591" s="66" t="s">
        <v>8665</v>
      </c>
      <c r="Q591" s="40">
        <v>8.8395299999999981</v>
      </c>
      <c r="R591" s="40">
        <v>45.605119999999992</v>
      </c>
      <c r="S591" s="40">
        <v>23.52553</v>
      </c>
      <c r="T591" s="40">
        <v>1.7306100000000002</v>
      </c>
      <c r="U591" s="44"/>
      <c r="V591" s="64" t="s">
        <v>3388</v>
      </c>
      <c r="W591" s="66" t="s">
        <v>8665</v>
      </c>
      <c r="X591" s="55">
        <v>4.1592245289059493</v>
      </c>
      <c r="Y591" s="55">
        <v>-0.48414717470319113</v>
      </c>
      <c r="Z591" s="55">
        <v>-0.92643693893400059</v>
      </c>
    </row>
    <row r="592" spans="2:26" ht="15">
      <c r="B592" s="64" t="s">
        <v>3399</v>
      </c>
      <c r="C592" s="66" t="s">
        <v>8684</v>
      </c>
      <c r="D592" s="40">
        <v>328.87151</v>
      </c>
      <c r="E592" s="40">
        <v>522.36449000000005</v>
      </c>
      <c r="F592" s="40">
        <v>467.39506</v>
      </c>
      <c r="G592" s="40">
        <v>352.47836000000001</v>
      </c>
      <c r="I592" s="64" t="s">
        <v>3399</v>
      </c>
      <c r="J592" s="66" t="s">
        <v>8684</v>
      </c>
      <c r="K592" s="55">
        <v>0.58835433935885795</v>
      </c>
      <c r="L592" s="55">
        <v>-0.1052319425464775</v>
      </c>
      <c r="M592" s="55">
        <v>-0.24586631275050275</v>
      </c>
      <c r="N592" s="44"/>
      <c r="O592" s="64" t="s">
        <v>3399</v>
      </c>
      <c r="P592" s="66" t="s">
        <v>8684</v>
      </c>
      <c r="Q592" s="40">
        <v>875.69822999999985</v>
      </c>
      <c r="R592" s="40">
        <v>1311.6965299999995</v>
      </c>
      <c r="S592" s="40">
        <v>974.8597900000002</v>
      </c>
      <c r="T592" s="40">
        <v>511.66235000000006</v>
      </c>
      <c r="U592" s="44"/>
      <c r="V592" s="64" t="s">
        <v>3399</v>
      </c>
      <c r="W592" s="66" t="s">
        <v>8684</v>
      </c>
      <c r="X592" s="55">
        <v>0.49788646940624703</v>
      </c>
      <c r="Y592" s="55">
        <v>-0.25679471760133377</v>
      </c>
      <c r="Z592" s="55">
        <v>-0.47514262538205632</v>
      </c>
    </row>
    <row r="593" spans="2:26" ht="15">
      <c r="B593" s="64" t="s">
        <v>3420</v>
      </c>
      <c r="C593" s="66" t="s">
        <v>8714</v>
      </c>
      <c r="D593" s="40" t="s">
        <v>8868</v>
      </c>
      <c r="E593" s="40" t="s">
        <v>8868</v>
      </c>
      <c r="F593" s="40" t="s">
        <v>8868</v>
      </c>
      <c r="G593" s="40">
        <v>5.0000000000000001E-4</v>
      </c>
      <c r="I593" s="64" t="s">
        <v>3420</v>
      </c>
      <c r="J593" s="66" t="s">
        <v>8714</v>
      </c>
      <c r="K593" s="55" t="s">
        <v>8868</v>
      </c>
      <c r="L593" s="55" t="s">
        <v>8868</v>
      </c>
      <c r="M593" s="55" t="s">
        <v>8868</v>
      </c>
      <c r="N593" s="44"/>
      <c r="O593" s="64" t="s">
        <v>3420</v>
      </c>
      <c r="P593" s="66" t="s">
        <v>8714</v>
      </c>
      <c r="Q593" s="40" t="s">
        <v>8868</v>
      </c>
      <c r="R593" s="40" t="s">
        <v>8868</v>
      </c>
      <c r="S593" s="40" t="s">
        <v>8868</v>
      </c>
      <c r="T593" s="40">
        <v>2.1000000000000001E-2</v>
      </c>
      <c r="U593" s="44"/>
      <c r="V593" s="64" t="s">
        <v>3420</v>
      </c>
      <c r="W593" s="66" t="s">
        <v>8714</v>
      </c>
      <c r="X593" s="55" t="s">
        <v>8868</v>
      </c>
      <c r="Y593" s="55" t="s">
        <v>8868</v>
      </c>
      <c r="Z593" s="55" t="s">
        <v>8868</v>
      </c>
    </row>
    <row r="594" spans="2:26" ht="15">
      <c r="B594" s="64" t="s">
        <v>3425</v>
      </c>
      <c r="C594" s="66" t="s">
        <v>8721</v>
      </c>
      <c r="D594" s="40">
        <v>2.5999999999999999E-3</v>
      </c>
      <c r="E594" s="40">
        <v>0.127</v>
      </c>
      <c r="F594" s="40">
        <v>4.4999999999999997E-3</v>
      </c>
      <c r="G594" s="40">
        <v>9.5899999999999996E-3</v>
      </c>
      <c r="I594" s="64" t="s">
        <v>3425</v>
      </c>
      <c r="J594" s="66" t="s">
        <v>8721</v>
      </c>
      <c r="K594" s="55">
        <v>47.846153846153847</v>
      </c>
      <c r="L594" s="55">
        <v>-0.96456692913385822</v>
      </c>
      <c r="M594" s="55">
        <v>1.1311111111111112</v>
      </c>
      <c r="N594" s="44"/>
      <c r="O594" s="64" t="s">
        <v>3425</v>
      </c>
      <c r="P594" s="66" t="s">
        <v>8721</v>
      </c>
      <c r="Q594" s="40">
        <v>5.0240299999999998</v>
      </c>
      <c r="R594" s="40">
        <v>7.5598799999999988</v>
      </c>
      <c r="S594" s="40">
        <v>0.45621</v>
      </c>
      <c r="T594" s="40">
        <v>0.32944999999999997</v>
      </c>
      <c r="U594" s="44"/>
      <c r="V594" s="64" t="s">
        <v>3425</v>
      </c>
      <c r="W594" s="66" t="s">
        <v>8721</v>
      </c>
      <c r="X594" s="55">
        <v>0.50474419937779014</v>
      </c>
      <c r="Y594" s="55">
        <v>-0.93965380402863541</v>
      </c>
      <c r="Z594" s="55">
        <v>-0.27785449683259911</v>
      </c>
    </row>
    <row r="595" spans="2:26" ht="15">
      <c r="B595" s="64" t="s">
        <v>3445</v>
      </c>
      <c r="C595" s="66" t="s">
        <v>8744</v>
      </c>
      <c r="D595" s="40">
        <v>1.944</v>
      </c>
      <c r="E595" s="40">
        <v>4.1329500000000001</v>
      </c>
      <c r="F595" s="40">
        <v>36.527000000000001</v>
      </c>
      <c r="G595" s="40">
        <v>59.533349999999999</v>
      </c>
      <c r="I595" s="64" t="s">
        <v>3445</v>
      </c>
      <c r="J595" s="66" t="s">
        <v>8744</v>
      </c>
      <c r="K595" s="55">
        <v>1.126003086419753</v>
      </c>
      <c r="L595" s="55">
        <v>7.8379970723091255</v>
      </c>
      <c r="M595" s="55">
        <v>0.62984504613025982</v>
      </c>
      <c r="N595" s="44"/>
      <c r="O595" s="64" t="s">
        <v>3445</v>
      </c>
      <c r="P595" s="66" t="s">
        <v>8744</v>
      </c>
      <c r="Q595" s="40">
        <v>181.41685000000001</v>
      </c>
      <c r="R595" s="40">
        <v>323.60839999999996</v>
      </c>
      <c r="S595" s="40">
        <v>85.879509999999996</v>
      </c>
      <c r="T595" s="40">
        <v>22.5</v>
      </c>
      <c r="U595" s="44"/>
      <c r="V595" s="64" t="s">
        <v>3445</v>
      </c>
      <c r="W595" s="66" t="s">
        <v>8744</v>
      </c>
      <c r="X595" s="55">
        <v>0.78378359011304588</v>
      </c>
      <c r="Y595" s="55">
        <v>-0.73461903337490619</v>
      </c>
      <c r="Z595" s="55">
        <v>-0.73800502587869909</v>
      </c>
    </row>
    <row r="596" spans="2:26" ht="15">
      <c r="B596" s="64" t="s">
        <v>3450</v>
      </c>
      <c r="C596" s="66" t="s">
        <v>8750</v>
      </c>
      <c r="D596" s="40">
        <v>1.75376</v>
      </c>
      <c r="E596" s="40">
        <v>0.97057999999999978</v>
      </c>
      <c r="F596" s="40">
        <v>0.93336999999999992</v>
      </c>
      <c r="G596" s="40">
        <v>1.1104899999999998</v>
      </c>
      <c r="I596" s="64" t="s">
        <v>3450</v>
      </c>
      <c r="J596" s="66" t="s">
        <v>8750</v>
      </c>
      <c r="K596" s="55">
        <v>-0.4465719368670743</v>
      </c>
      <c r="L596" s="55">
        <v>-3.8337901048857259E-2</v>
      </c>
      <c r="M596" s="55">
        <v>0.18976397355818153</v>
      </c>
      <c r="N596" s="44"/>
      <c r="O596" s="64" t="s">
        <v>3450</v>
      </c>
      <c r="P596" s="66" t="s">
        <v>8750</v>
      </c>
      <c r="Q596" s="40">
        <v>43.381399999999992</v>
      </c>
      <c r="R596" s="40">
        <v>29.26512</v>
      </c>
      <c r="S596" s="40">
        <v>41.409410000000001</v>
      </c>
      <c r="T596" s="40">
        <v>22.987490000000001</v>
      </c>
      <c r="U596" s="44"/>
      <c r="V596" s="64" t="s">
        <v>3450</v>
      </c>
      <c r="W596" s="66" t="s">
        <v>8750</v>
      </c>
      <c r="X596" s="55">
        <v>-0.325399364704689</v>
      </c>
      <c r="Y596" s="55">
        <v>0.41497489161158407</v>
      </c>
      <c r="Z596" s="55">
        <v>-0.44487279582104644</v>
      </c>
    </row>
    <row r="597" spans="2:26" ht="15">
      <c r="B597" s="64" t="s">
        <v>3461</v>
      </c>
      <c r="C597" s="66" t="s">
        <v>8771</v>
      </c>
      <c r="D597" s="40" t="s">
        <v>8868</v>
      </c>
      <c r="E597" s="40">
        <v>6.6E-3</v>
      </c>
      <c r="F597" s="40">
        <v>3.5999999999999999E-3</v>
      </c>
      <c r="G597" s="40">
        <v>5.2999999999999999E-2</v>
      </c>
      <c r="I597" s="64" t="s">
        <v>3461</v>
      </c>
      <c r="J597" s="66" t="s">
        <v>8771</v>
      </c>
      <c r="K597" s="55" t="s">
        <v>8868</v>
      </c>
      <c r="L597" s="55">
        <v>-0.45454545454545459</v>
      </c>
      <c r="M597" s="55">
        <v>13.722222222222221</v>
      </c>
      <c r="N597" s="44"/>
      <c r="O597" s="64" t="s">
        <v>3461</v>
      </c>
      <c r="P597" s="66" t="s">
        <v>8771</v>
      </c>
      <c r="Q597" s="40" t="s">
        <v>8868</v>
      </c>
      <c r="R597" s="40">
        <v>0.22343000000000002</v>
      </c>
      <c r="S597" s="40">
        <v>0.22553000000000001</v>
      </c>
      <c r="T597" s="40">
        <v>2.1101399999999999</v>
      </c>
      <c r="U597" s="44"/>
      <c r="V597" s="64" t="s">
        <v>3461</v>
      </c>
      <c r="W597" s="66" t="s">
        <v>8771</v>
      </c>
      <c r="X597" s="55" t="s">
        <v>8868</v>
      </c>
      <c r="Y597" s="55">
        <v>9.3989168867205652E-3</v>
      </c>
      <c r="Z597" s="55">
        <v>8.3563605728727879</v>
      </c>
    </row>
    <row r="598" spans="2:26" ht="15">
      <c r="B598" s="64" t="s">
        <v>3465</v>
      </c>
      <c r="C598" s="66" t="s">
        <v>8775</v>
      </c>
      <c r="D598" s="40">
        <v>2.775E-2</v>
      </c>
      <c r="E598" s="40">
        <v>5.0049999999999997E-2</v>
      </c>
      <c r="F598" s="40">
        <v>5.645E-2</v>
      </c>
      <c r="G598" s="40">
        <v>0.12386</v>
      </c>
      <c r="I598" s="64" t="s">
        <v>3465</v>
      </c>
      <c r="J598" s="66" t="s">
        <v>8775</v>
      </c>
      <c r="K598" s="55">
        <v>0.80360360360360339</v>
      </c>
      <c r="L598" s="55">
        <v>0.12787212787212798</v>
      </c>
      <c r="M598" s="55">
        <v>1.1941541186891054</v>
      </c>
      <c r="N598" s="44"/>
      <c r="O598" s="64" t="s">
        <v>3465</v>
      </c>
      <c r="P598" s="66" t="s">
        <v>8775</v>
      </c>
      <c r="Q598" s="40">
        <v>1.9704000000000002</v>
      </c>
      <c r="R598" s="40">
        <v>2.4831500000000002</v>
      </c>
      <c r="S598" s="40">
        <v>3.0106499999999996</v>
      </c>
      <c r="T598" s="40">
        <v>5.2603200000000001</v>
      </c>
      <c r="U598" s="44"/>
      <c r="V598" s="64" t="s">
        <v>3465</v>
      </c>
      <c r="W598" s="66" t="s">
        <v>8775</v>
      </c>
      <c r="X598" s="55">
        <v>0.26022634997969951</v>
      </c>
      <c r="Y598" s="55">
        <v>0.21243179026639525</v>
      </c>
      <c r="Z598" s="55">
        <v>0.74723730755816886</v>
      </c>
    </row>
    <row r="599" spans="2:26" ht="15">
      <c r="B599" s="64" t="s">
        <v>3469</v>
      </c>
      <c r="C599" s="66" t="s">
        <v>8782</v>
      </c>
      <c r="D599" s="40">
        <v>0.1789</v>
      </c>
      <c r="E599" s="40">
        <v>0.01</v>
      </c>
      <c r="F599" s="40" t="s">
        <v>8868</v>
      </c>
      <c r="G599" s="40">
        <v>0.15</v>
      </c>
      <c r="I599" s="64" t="s">
        <v>3469</v>
      </c>
      <c r="J599" s="66" t="s">
        <v>8782</v>
      </c>
      <c r="K599" s="55">
        <v>-0.94410285075461153</v>
      </c>
      <c r="L599" s="55">
        <v>-1</v>
      </c>
      <c r="M599" s="55" t="s">
        <v>8868</v>
      </c>
      <c r="N599" s="44"/>
      <c r="O599" s="64" t="s">
        <v>3469</v>
      </c>
      <c r="P599" s="66" t="s">
        <v>8782</v>
      </c>
      <c r="Q599" s="40">
        <v>3.2644299999999999</v>
      </c>
      <c r="R599" s="40">
        <v>4.8079999999999998E-2</v>
      </c>
      <c r="S599" s="40" t="s">
        <v>8868</v>
      </c>
      <c r="T599" s="40">
        <v>9.0049999999999991E-2</v>
      </c>
      <c r="U599" s="44"/>
      <c r="V599" s="64" t="s">
        <v>3469</v>
      </c>
      <c r="W599" s="66" t="s">
        <v>8782</v>
      </c>
      <c r="X599" s="55">
        <v>-0.98527154817226892</v>
      </c>
      <c r="Y599" s="55">
        <v>-1</v>
      </c>
      <c r="Z599" s="55" t="s">
        <v>8868</v>
      </c>
    </row>
    <row r="600" spans="2:26" ht="15">
      <c r="B600" s="64" t="s">
        <v>3473</v>
      </c>
      <c r="C600" s="66" t="s">
        <v>8789</v>
      </c>
      <c r="D600" s="40">
        <v>0.73499999999999999</v>
      </c>
      <c r="E600" s="40">
        <v>0.14130000000000001</v>
      </c>
      <c r="F600" s="40">
        <v>7.8E-2</v>
      </c>
      <c r="G600" s="40">
        <v>3.157</v>
      </c>
      <c r="I600" s="64" t="s">
        <v>3473</v>
      </c>
      <c r="J600" s="66" t="s">
        <v>8789</v>
      </c>
      <c r="K600" s="55">
        <v>-0.80775510204081624</v>
      </c>
      <c r="L600" s="55">
        <v>-0.44798301486199577</v>
      </c>
      <c r="M600" s="55">
        <v>39.474358974358978</v>
      </c>
      <c r="N600" s="44"/>
      <c r="O600" s="64" t="s">
        <v>3473</v>
      </c>
      <c r="P600" s="66" t="s">
        <v>8789</v>
      </c>
      <c r="Q600" s="40">
        <v>18.528940000000002</v>
      </c>
      <c r="R600" s="40">
        <v>109.31621000000001</v>
      </c>
      <c r="S600" s="40">
        <v>87.248609999999999</v>
      </c>
      <c r="T600" s="40">
        <v>239.57816999999997</v>
      </c>
      <c r="U600" s="44"/>
      <c r="V600" s="64" t="s">
        <v>3473</v>
      </c>
      <c r="W600" s="66" t="s">
        <v>8789</v>
      </c>
      <c r="X600" s="55">
        <v>4.899755193767156</v>
      </c>
      <c r="Y600" s="55">
        <v>-0.2018694208297197</v>
      </c>
      <c r="Z600" s="55">
        <v>1.745925350558593</v>
      </c>
    </row>
    <row r="601" spans="2:26" ht="15">
      <c r="B601" s="64" t="s">
        <v>3476</v>
      </c>
      <c r="C601" s="66" t="s">
        <v>8793</v>
      </c>
      <c r="D601" s="40">
        <v>3.1199999999999999E-3</v>
      </c>
      <c r="E601" s="40" t="s">
        <v>8868</v>
      </c>
      <c r="F601" s="40" t="s">
        <v>8868</v>
      </c>
      <c r="G601" s="40" t="s">
        <v>8868</v>
      </c>
      <c r="I601" s="64" t="s">
        <v>3476</v>
      </c>
      <c r="J601" s="66" t="s">
        <v>8793</v>
      </c>
      <c r="K601" s="55">
        <v>-1</v>
      </c>
      <c r="L601" s="55" t="s">
        <v>8868</v>
      </c>
      <c r="M601" s="55" t="s">
        <v>8868</v>
      </c>
      <c r="N601" s="44"/>
      <c r="O601" s="64" t="s">
        <v>3476</v>
      </c>
      <c r="P601" s="66" t="s">
        <v>8793</v>
      </c>
      <c r="Q601" s="40">
        <v>6.3334700000000002</v>
      </c>
      <c r="R601" s="40" t="s">
        <v>8868</v>
      </c>
      <c r="S601" s="40" t="s">
        <v>8868</v>
      </c>
      <c r="T601" s="40" t="s">
        <v>8868</v>
      </c>
      <c r="U601" s="44"/>
      <c r="V601" s="64" t="s">
        <v>3476</v>
      </c>
      <c r="W601" s="66" t="s">
        <v>8793</v>
      </c>
      <c r="X601" s="55">
        <v>-1</v>
      </c>
      <c r="Y601" s="55" t="s">
        <v>8868</v>
      </c>
      <c r="Z601" s="55" t="s">
        <v>8868</v>
      </c>
    </row>
    <row r="602" spans="2:26" ht="15">
      <c r="B602" s="64" t="s">
        <v>3477</v>
      </c>
      <c r="C602" s="66" t="s">
        <v>8797</v>
      </c>
      <c r="D602" s="40">
        <v>2.8560000000000002E-2</v>
      </c>
      <c r="E602" s="40">
        <v>2.9389999999999999E-2</v>
      </c>
      <c r="F602" s="40">
        <v>1.8350000000000002E-2</v>
      </c>
      <c r="G602" s="40">
        <v>5.4700000000000009E-3</v>
      </c>
      <c r="I602" s="64" t="s">
        <v>3477</v>
      </c>
      <c r="J602" s="66" t="s">
        <v>8797</v>
      </c>
      <c r="K602" s="55">
        <v>2.9061624649859841E-2</v>
      </c>
      <c r="L602" s="55">
        <v>-0.37563797209935346</v>
      </c>
      <c r="M602" s="55">
        <v>-0.70190735694822881</v>
      </c>
      <c r="N602" s="44"/>
      <c r="O602" s="64" t="s">
        <v>3477</v>
      </c>
      <c r="P602" s="66" t="s">
        <v>8797</v>
      </c>
      <c r="Q602" s="40">
        <v>2.5368000000000004</v>
      </c>
      <c r="R602" s="40">
        <v>2.8008000000000002</v>
      </c>
      <c r="S602" s="40">
        <v>1.4629799999999999</v>
      </c>
      <c r="T602" s="40">
        <v>0.20479</v>
      </c>
      <c r="U602" s="44"/>
      <c r="V602" s="64" t="s">
        <v>3477</v>
      </c>
      <c r="W602" s="66" t="s">
        <v>8797</v>
      </c>
      <c r="X602" s="55">
        <v>0.10406811731315035</v>
      </c>
      <c r="Y602" s="55">
        <v>-0.47765638389031706</v>
      </c>
      <c r="Z602" s="55">
        <v>-0.86001859218854659</v>
      </c>
    </row>
    <row r="603" spans="2:26" ht="15">
      <c r="B603" s="64" t="s">
        <v>3486</v>
      </c>
      <c r="C603" s="66" t="s">
        <v>8812</v>
      </c>
      <c r="D603" s="40">
        <v>2.596E-2</v>
      </c>
      <c r="E603" s="40">
        <v>1.6879999999999999E-2</v>
      </c>
      <c r="F603" s="40">
        <v>1.8120000000000001E-2</v>
      </c>
      <c r="G603" s="40">
        <v>3.7749999999999999E-2</v>
      </c>
      <c r="I603" s="64" t="s">
        <v>3486</v>
      </c>
      <c r="J603" s="66" t="s">
        <v>8812</v>
      </c>
      <c r="K603" s="55">
        <v>-0.34976887519260402</v>
      </c>
      <c r="L603" s="55">
        <v>7.3459715639810463E-2</v>
      </c>
      <c r="M603" s="55">
        <v>1.083333333333333</v>
      </c>
      <c r="N603" s="44"/>
      <c r="O603" s="64" t="s">
        <v>3486</v>
      </c>
      <c r="P603" s="66" t="s">
        <v>8812</v>
      </c>
      <c r="Q603" s="40">
        <v>4.1824200000000005</v>
      </c>
      <c r="R603" s="40">
        <v>2.99769</v>
      </c>
      <c r="S603" s="40">
        <v>1.40005</v>
      </c>
      <c r="T603" s="40">
        <v>4.40428</v>
      </c>
      <c r="U603" s="44"/>
      <c r="V603" s="64" t="s">
        <v>3486</v>
      </c>
      <c r="W603" s="66" t="s">
        <v>8812</v>
      </c>
      <c r="X603" s="55">
        <v>-0.28326423458189287</v>
      </c>
      <c r="Y603" s="55">
        <v>-0.53295704359023111</v>
      </c>
      <c r="Z603" s="55">
        <v>2.1458019356451556</v>
      </c>
    </row>
    <row r="604" spans="2:26" ht="15">
      <c r="B604" s="64" t="s">
        <v>3493</v>
      </c>
      <c r="C604" s="66" t="s">
        <v>8827</v>
      </c>
      <c r="D604" s="40" t="s">
        <v>8868</v>
      </c>
      <c r="E604" s="40" t="s">
        <v>8868</v>
      </c>
      <c r="F604" s="40" t="s">
        <v>8868</v>
      </c>
      <c r="G604" s="40">
        <v>8.8000000000000003E-4</v>
      </c>
      <c r="I604" s="64" t="s">
        <v>3493</v>
      </c>
      <c r="J604" s="66" t="s">
        <v>8827</v>
      </c>
      <c r="K604" s="55" t="s">
        <v>8868</v>
      </c>
      <c r="L604" s="55" t="s">
        <v>8868</v>
      </c>
      <c r="M604" s="55" t="s">
        <v>8868</v>
      </c>
      <c r="N604" s="44"/>
      <c r="O604" s="64" t="s">
        <v>3493</v>
      </c>
      <c r="P604" s="66" t="s">
        <v>8827</v>
      </c>
      <c r="Q604" s="40" t="s">
        <v>8868</v>
      </c>
      <c r="R604" s="40" t="s">
        <v>8868</v>
      </c>
      <c r="S604" s="40" t="s">
        <v>8868</v>
      </c>
      <c r="T604" s="40">
        <v>0.35325000000000001</v>
      </c>
      <c r="U604" s="44"/>
      <c r="V604" s="64" t="s">
        <v>3493</v>
      </c>
      <c r="W604" s="66" t="s">
        <v>8827</v>
      </c>
      <c r="X604" s="55" t="s">
        <v>8868</v>
      </c>
      <c r="Y604" s="55" t="s">
        <v>8868</v>
      </c>
      <c r="Z604" s="55" t="s">
        <v>8868</v>
      </c>
    </row>
    <row r="605" spans="2:26" ht="15">
      <c r="B605" s="64" t="s">
        <v>3494</v>
      </c>
      <c r="C605" s="66" t="s">
        <v>8831</v>
      </c>
      <c r="D605" s="40">
        <v>6.9999999999999999E-4</v>
      </c>
      <c r="E605" s="40" t="s">
        <v>8868</v>
      </c>
      <c r="F605" s="40">
        <v>9.3999999999999997E-4</v>
      </c>
      <c r="G605" s="40">
        <v>6.5899999999999995E-3</v>
      </c>
      <c r="I605" s="64" t="s">
        <v>3494</v>
      </c>
      <c r="J605" s="66" t="s">
        <v>8831</v>
      </c>
      <c r="K605" s="55">
        <v>-1</v>
      </c>
      <c r="L605" s="55" t="s">
        <v>8868</v>
      </c>
      <c r="M605" s="55">
        <v>6.0106382978723403</v>
      </c>
      <c r="N605" s="44"/>
      <c r="O605" s="64" t="s">
        <v>3494</v>
      </c>
      <c r="P605" s="66" t="s">
        <v>8831</v>
      </c>
      <c r="Q605" s="40">
        <v>0.13320000000000001</v>
      </c>
      <c r="R605" s="40" t="s">
        <v>8868</v>
      </c>
      <c r="S605" s="40">
        <v>1.0708199999999999</v>
      </c>
      <c r="T605" s="40">
        <v>4.5594899999999994</v>
      </c>
      <c r="U605" s="44"/>
      <c r="V605" s="64" t="s">
        <v>3494</v>
      </c>
      <c r="W605" s="66" t="s">
        <v>8831</v>
      </c>
      <c r="X605" s="55">
        <v>-1</v>
      </c>
      <c r="Y605" s="55" t="s">
        <v>8868</v>
      </c>
      <c r="Z605" s="55">
        <v>3.2579425113464451</v>
      </c>
    </row>
    <row r="606" spans="2:26" ht="15">
      <c r="B606" s="64" t="s">
        <v>3497</v>
      </c>
      <c r="C606" s="66" t="s">
        <v>8838</v>
      </c>
      <c r="D606" s="40" t="s">
        <v>8868</v>
      </c>
      <c r="E606" s="40" t="s">
        <v>8868</v>
      </c>
      <c r="F606" s="40">
        <v>1.78E-2</v>
      </c>
      <c r="G606" s="40">
        <v>8.8999999999999999E-3</v>
      </c>
      <c r="I606" s="64" t="s">
        <v>3497</v>
      </c>
      <c r="J606" s="66" t="s">
        <v>8838</v>
      </c>
      <c r="K606" s="55" t="s">
        <v>8868</v>
      </c>
      <c r="L606" s="55" t="s">
        <v>8868</v>
      </c>
      <c r="M606" s="55">
        <v>-0.5</v>
      </c>
      <c r="N606" s="44"/>
      <c r="O606" s="64" t="s">
        <v>3497</v>
      </c>
      <c r="P606" s="66" t="s">
        <v>8838</v>
      </c>
      <c r="Q606" s="40" t="s">
        <v>8868</v>
      </c>
      <c r="R606" s="40" t="s">
        <v>8868</v>
      </c>
      <c r="S606" s="40">
        <v>2.08</v>
      </c>
      <c r="T606" s="40">
        <v>1.04</v>
      </c>
      <c r="U606" s="44"/>
      <c r="V606" s="64" t="s">
        <v>3497</v>
      </c>
      <c r="W606" s="66" t="s">
        <v>8838</v>
      </c>
      <c r="X606" s="55" t="s">
        <v>8868</v>
      </c>
      <c r="Y606" s="55" t="s">
        <v>8868</v>
      </c>
      <c r="Z606" s="55">
        <v>-0.5</v>
      </c>
    </row>
    <row r="607" spans="2:26" ht="15">
      <c r="B607" s="64" t="s">
        <v>3499</v>
      </c>
      <c r="C607" s="66" t="s">
        <v>8843</v>
      </c>
      <c r="D607" s="40">
        <v>9.6599999999999991E-2</v>
      </c>
      <c r="E607" s="40">
        <v>9.6799999999999997E-2</v>
      </c>
      <c r="F607" s="40" t="s">
        <v>8868</v>
      </c>
      <c r="G607" s="40" t="s">
        <v>8868</v>
      </c>
      <c r="I607" s="64" t="s">
        <v>3499</v>
      </c>
      <c r="J607" s="66" t="s">
        <v>8843</v>
      </c>
      <c r="K607" s="55">
        <v>2.0703933747412417E-3</v>
      </c>
      <c r="L607" s="55">
        <v>-1</v>
      </c>
      <c r="M607" s="55" t="s">
        <v>8868</v>
      </c>
      <c r="N607" s="44"/>
      <c r="O607" s="64" t="s">
        <v>3499</v>
      </c>
      <c r="P607" s="66" t="s">
        <v>8843</v>
      </c>
      <c r="Q607" s="40">
        <v>25.4</v>
      </c>
      <c r="R607" s="40">
        <v>26.9</v>
      </c>
      <c r="S607" s="40" t="s">
        <v>8868</v>
      </c>
      <c r="T607" s="40" t="s">
        <v>8868</v>
      </c>
      <c r="U607" s="44"/>
      <c r="V607" s="64" t="s">
        <v>3499</v>
      </c>
      <c r="W607" s="66" t="s">
        <v>8843</v>
      </c>
      <c r="X607" s="55">
        <v>5.9055118110236116E-2</v>
      </c>
      <c r="Y607" s="55">
        <v>-1</v>
      </c>
      <c r="Z607" s="55" t="s">
        <v>8868</v>
      </c>
    </row>
    <row r="608" spans="2:26" ht="15">
      <c r="B608" s="64" t="s">
        <v>3500</v>
      </c>
      <c r="C608" s="66" t="s">
        <v>8847</v>
      </c>
      <c r="D608" s="40" t="s">
        <v>8868</v>
      </c>
      <c r="E608" s="40" t="s">
        <v>8868</v>
      </c>
      <c r="F608" s="40" t="s">
        <v>8868</v>
      </c>
      <c r="G608" s="40">
        <v>6.3978400000000004</v>
      </c>
      <c r="I608" s="64" t="s">
        <v>3500</v>
      </c>
      <c r="J608" s="66" t="s">
        <v>8847</v>
      </c>
      <c r="K608" s="55" t="s">
        <v>8868</v>
      </c>
      <c r="L608" s="55" t="s">
        <v>8868</v>
      </c>
      <c r="M608" s="55" t="s">
        <v>8868</v>
      </c>
      <c r="N608" s="44"/>
      <c r="O608" s="64" t="s">
        <v>3500</v>
      </c>
      <c r="P608" s="66" t="s">
        <v>8847</v>
      </c>
      <c r="Q608" s="40" t="s">
        <v>8868</v>
      </c>
      <c r="R608" s="40" t="s">
        <v>8868</v>
      </c>
      <c r="S608" s="40" t="s">
        <v>8868</v>
      </c>
      <c r="T608" s="40">
        <v>28.85426</v>
      </c>
      <c r="U608" s="44"/>
      <c r="V608" s="64" t="s">
        <v>3500</v>
      </c>
      <c r="W608" s="66" t="s">
        <v>8847</v>
      </c>
      <c r="X608" s="55" t="s">
        <v>8868</v>
      </c>
      <c r="Y608" s="55" t="s">
        <v>8868</v>
      </c>
      <c r="Z608" s="55" t="s">
        <v>8868</v>
      </c>
    </row>
    <row r="609" spans="2:26" ht="15">
      <c r="B609" s="64" t="s">
        <v>3503</v>
      </c>
      <c r="C609" s="66" t="s">
        <v>8851</v>
      </c>
      <c r="D609" s="40" t="s">
        <v>8868</v>
      </c>
      <c r="E609" s="40">
        <v>5.7000000000000002E-2</v>
      </c>
      <c r="F609" s="40" t="s">
        <v>8868</v>
      </c>
      <c r="G609" s="40" t="s">
        <v>8868</v>
      </c>
      <c r="I609" s="64" t="s">
        <v>3503</v>
      </c>
      <c r="J609" s="66" t="s">
        <v>8851</v>
      </c>
      <c r="K609" s="55" t="s">
        <v>8868</v>
      </c>
      <c r="L609" s="55">
        <v>-1</v>
      </c>
      <c r="M609" s="55" t="s">
        <v>8868</v>
      </c>
      <c r="N609" s="44"/>
      <c r="O609" s="64" t="s">
        <v>3503</v>
      </c>
      <c r="P609" s="66" t="s">
        <v>8851</v>
      </c>
      <c r="Q609" s="40" t="s">
        <v>8868</v>
      </c>
      <c r="R609" s="40">
        <v>4.5613400000000004</v>
      </c>
      <c r="S609" s="40" t="s">
        <v>8868</v>
      </c>
      <c r="T609" s="40" t="s">
        <v>8868</v>
      </c>
      <c r="U609" s="44"/>
      <c r="V609" s="64" t="s">
        <v>3503</v>
      </c>
      <c r="W609" s="66" t="s">
        <v>8851</v>
      </c>
      <c r="X609" s="55" t="s">
        <v>8868</v>
      </c>
      <c r="Y609" s="55">
        <v>-1</v>
      </c>
      <c r="Z609" s="55" t="s">
        <v>8868</v>
      </c>
    </row>
    <row r="610" spans="2:26" ht="15">
      <c r="B610" s="64" t="s">
        <v>3505</v>
      </c>
      <c r="C610" s="66" t="s">
        <v>8855</v>
      </c>
      <c r="D610" s="40" t="s">
        <v>8868</v>
      </c>
      <c r="E610" s="40" t="s">
        <v>8868</v>
      </c>
      <c r="F610" s="40" t="s">
        <v>8868</v>
      </c>
      <c r="G610" s="40" t="s">
        <v>8868</v>
      </c>
      <c r="I610" s="64" t="s">
        <v>3505</v>
      </c>
      <c r="J610" s="66" t="s">
        <v>8855</v>
      </c>
      <c r="K610" s="55" t="s">
        <v>8868</v>
      </c>
      <c r="L610" s="55" t="s">
        <v>8868</v>
      </c>
      <c r="M610" s="55" t="s">
        <v>8868</v>
      </c>
      <c r="N610" s="44"/>
      <c r="O610" s="64" t="s">
        <v>3505</v>
      </c>
      <c r="P610" s="66" t="s">
        <v>8855</v>
      </c>
      <c r="Q610" s="40" t="s">
        <v>8868</v>
      </c>
      <c r="R610" s="40" t="s">
        <v>8868</v>
      </c>
      <c r="S610" s="40" t="s">
        <v>8868</v>
      </c>
      <c r="T610" s="40" t="s">
        <v>8868</v>
      </c>
      <c r="U610" s="44"/>
      <c r="V610" s="64" t="s">
        <v>3505</v>
      </c>
      <c r="W610" s="66" t="s">
        <v>8855</v>
      </c>
      <c r="X610" s="55" t="s">
        <v>8868</v>
      </c>
      <c r="Y610" s="55" t="s">
        <v>8868</v>
      </c>
      <c r="Z610" s="55" t="s">
        <v>8868</v>
      </c>
    </row>
    <row r="611" spans="2:26" ht="15">
      <c r="B611" s="64" t="s">
        <v>3506</v>
      </c>
      <c r="C611" s="66" t="s">
        <v>8859</v>
      </c>
      <c r="D611" s="40">
        <v>1.2E-2</v>
      </c>
      <c r="E611" s="40">
        <v>1E-3</v>
      </c>
      <c r="F611" s="40">
        <v>5.4880000000000005E-2</v>
      </c>
      <c r="G611" s="40" t="s">
        <v>8868</v>
      </c>
      <c r="I611" s="64" t="s">
        <v>3506</v>
      </c>
      <c r="J611" s="66" t="s">
        <v>8859</v>
      </c>
      <c r="K611" s="55">
        <v>-0.91666666666666663</v>
      </c>
      <c r="L611" s="55">
        <v>53.88</v>
      </c>
      <c r="M611" s="55">
        <v>-1</v>
      </c>
      <c r="N611" s="44"/>
      <c r="O611" s="64" t="s">
        <v>3506</v>
      </c>
      <c r="P611" s="66" t="s">
        <v>8859</v>
      </c>
      <c r="Q611" s="40">
        <v>1.8730899999999999</v>
      </c>
      <c r="R611" s="40">
        <v>5.1400000000000001E-2</v>
      </c>
      <c r="S611" s="40">
        <v>4.9928100000000004</v>
      </c>
      <c r="T611" s="40" t="s">
        <v>8868</v>
      </c>
      <c r="U611" s="44"/>
      <c r="V611" s="64" t="s">
        <v>3506</v>
      </c>
      <c r="W611" s="66" t="s">
        <v>8859</v>
      </c>
      <c r="X611" s="55">
        <v>-0.97255871314245446</v>
      </c>
      <c r="Y611" s="55">
        <v>96.136381322957206</v>
      </c>
      <c r="Z611" s="55">
        <v>-1</v>
      </c>
    </row>
    <row r="612" spans="2:26" ht="15">
      <c r="B612" s="64" t="s">
        <v>3507</v>
      </c>
      <c r="C612" s="66" t="s">
        <v>3508</v>
      </c>
      <c r="D612" s="40">
        <v>23.325970000000002</v>
      </c>
      <c r="E612" s="40">
        <v>7062.4434600000004</v>
      </c>
      <c r="F612" s="40">
        <v>6263.6150900000002</v>
      </c>
      <c r="G612" s="40">
        <v>35541.054109999997</v>
      </c>
      <c r="I612" s="64" t="s">
        <v>3507</v>
      </c>
      <c r="J612" s="66" t="s">
        <v>3508</v>
      </c>
      <c r="K612" s="55">
        <v>301.77169438184137</v>
      </c>
      <c r="L612" s="55">
        <v>-0.11310934728530908</v>
      </c>
      <c r="M612" s="55">
        <v>4.6742078814424719</v>
      </c>
      <c r="N612" s="44"/>
      <c r="O612" s="64" t="s">
        <v>3507</v>
      </c>
      <c r="P612" s="66" t="s">
        <v>3508</v>
      </c>
      <c r="Q612" s="40">
        <v>42063.352060000005</v>
      </c>
      <c r="R612" s="40">
        <v>77292.971839999998</v>
      </c>
      <c r="S612" s="40">
        <v>86113.169840000002</v>
      </c>
      <c r="T612" s="40">
        <v>541236.25951999996</v>
      </c>
      <c r="U612" s="44"/>
      <c r="V612" s="64" t="s">
        <v>3507</v>
      </c>
      <c r="W612" s="66" t="s">
        <v>3508</v>
      </c>
      <c r="X612" s="55">
        <v>0.83753714467995222</v>
      </c>
      <c r="Y612" s="55">
        <v>0.11411384230714039</v>
      </c>
      <c r="Z612" s="55">
        <v>5.2851740392976803</v>
      </c>
    </row>
  </sheetData>
  <sheetProtection sheet="1" objects="1" scenarios="1"/>
  <mergeCells count="12">
    <mergeCell ref="B4:B5"/>
    <mergeCell ref="C4:C5"/>
    <mergeCell ref="D4:G4"/>
    <mergeCell ref="O4:O5"/>
    <mergeCell ref="W4:W5"/>
    <mergeCell ref="X4:Z4"/>
    <mergeCell ref="P4:P5"/>
    <mergeCell ref="Q4:T4"/>
    <mergeCell ref="I4:I5"/>
    <mergeCell ref="J4:J5"/>
    <mergeCell ref="K4:M4"/>
    <mergeCell ref="V4:V5"/>
  </mergeCells>
  <pageMargins left="0.7" right="0.7" top="0.75" bottom="0.75" header="0.3" footer="0.3"/>
  <pageSetup paperSize="9" orientation="portrait" horizontalDpi="0" verticalDpi="0" r:id="rId1"/>
</worksheet>
</file>

<file path=xl/worksheets/sheet7.xml><?xml version="1.0" encoding="utf-8"?>
<worksheet xmlns="http://schemas.openxmlformats.org/spreadsheetml/2006/main" xmlns:r="http://schemas.openxmlformats.org/officeDocument/2006/relationships">
  <sheetPr codeName="Лист14"/>
  <dimension ref="A1:Z1299"/>
  <sheetViews>
    <sheetView zoomScale="85" zoomScaleNormal="85" workbookViewId="0">
      <selection activeCell="A2" sqref="A2"/>
    </sheetView>
  </sheetViews>
  <sheetFormatPr defaultRowHeight="14.25"/>
  <cols>
    <col min="1" max="1" width="5.28515625" style="37" customWidth="1"/>
    <col min="2" max="2" width="46.42578125" style="49" customWidth="1"/>
    <col min="3" max="3" width="13" style="49" customWidth="1"/>
    <col min="4" max="7" width="17.42578125" style="37" customWidth="1"/>
    <col min="8" max="8" width="9.85546875" style="37" customWidth="1"/>
    <col min="9" max="9" width="46.42578125" style="49" customWidth="1"/>
    <col min="10" max="10" width="11.42578125" style="49" customWidth="1"/>
    <col min="11" max="13" width="17.42578125" style="37" customWidth="1"/>
    <col min="14" max="14" width="9.140625" style="37"/>
    <col min="15" max="15" width="46.42578125" style="49" customWidth="1"/>
    <col min="16" max="16" width="10.7109375" style="49" customWidth="1"/>
    <col min="17" max="20" width="17.42578125" style="37" customWidth="1"/>
    <col min="21" max="21" width="9.140625" style="37"/>
    <col min="22" max="22" width="46.42578125" style="49" customWidth="1"/>
    <col min="23" max="23" width="10.7109375" style="49" customWidth="1"/>
    <col min="24" max="26" width="17.42578125" style="37" customWidth="1"/>
    <col min="27" max="16384" width="9.140625" style="37"/>
  </cols>
  <sheetData>
    <row r="1" spans="2:26" ht="21.75" customHeight="1">
      <c r="B1" s="7" t="s">
        <v>8934</v>
      </c>
      <c r="C1" s="5"/>
      <c r="D1" s="6"/>
      <c r="E1" s="6"/>
      <c r="F1" s="6"/>
      <c r="G1" s="6"/>
      <c r="I1" s="7" t="s">
        <v>8935</v>
      </c>
      <c r="J1" s="8"/>
      <c r="K1" s="9"/>
      <c r="L1" s="9"/>
      <c r="M1" s="9"/>
      <c r="N1" s="49"/>
      <c r="O1" s="7" t="s">
        <v>8936</v>
      </c>
      <c r="P1" s="5"/>
      <c r="Q1" s="6"/>
      <c r="R1" s="6"/>
      <c r="S1" s="6"/>
      <c r="T1" s="6"/>
      <c r="V1" s="7" t="s">
        <v>8937</v>
      </c>
      <c r="W1" s="8"/>
      <c r="X1" s="9"/>
      <c r="Y1" s="9"/>
      <c r="Z1" s="9"/>
    </row>
    <row r="2" spans="2:26" s="47" customFormat="1" ht="12">
      <c r="B2" s="38"/>
      <c r="C2" s="38"/>
      <c r="I2" s="38"/>
      <c r="J2" s="38"/>
      <c r="O2" s="38"/>
      <c r="P2" s="38"/>
      <c r="V2" s="38"/>
      <c r="W2" s="38"/>
    </row>
    <row r="3" spans="2:26" s="47" customFormat="1" ht="12">
      <c r="B3" s="38" t="s">
        <v>8904</v>
      </c>
      <c r="C3" s="38"/>
      <c r="I3" s="38" t="s">
        <v>8905</v>
      </c>
      <c r="J3" s="38"/>
      <c r="O3" s="38" t="s">
        <v>8906</v>
      </c>
      <c r="P3" s="38"/>
      <c r="V3" s="38" t="s">
        <v>8907</v>
      </c>
      <c r="W3" s="38"/>
    </row>
    <row r="4" spans="2:26" ht="16.5" customHeight="1">
      <c r="B4" s="78" t="s">
        <v>8867</v>
      </c>
      <c r="C4" s="84" t="s">
        <v>173</v>
      </c>
      <c r="D4" s="76" t="s">
        <v>8865</v>
      </c>
      <c r="E4" s="77"/>
      <c r="F4" s="77"/>
      <c r="G4" s="77"/>
      <c r="I4" s="78" t="s">
        <v>8867</v>
      </c>
      <c r="J4" s="80" t="s">
        <v>173</v>
      </c>
      <c r="K4" s="74" t="s">
        <v>8946</v>
      </c>
      <c r="L4" s="74"/>
      <c r="M4" s="74"/>
      <c r="O4" s="78" t="s">
        <v>8867</v>
      </c>
      <c r="P4" s="84" t="s">
        <v>173</v>
      </c>
      <c r="Q4" s="76" t="s">
        <v>8866</v>
      </c>
      <c r="R4" s="77"/>
      <c r="S4" s="77"/>
      <c r="T4" s="77"/>
      <c r="V4" s="78" t="s">
        <v>8867</v>
      </c>
      <c r="W4" s="80" t="s">
        <v>173</v>
      </c>
      <c r="X4" s="74" t="s">
        <v>8947</v>
      </c>
      <c r="Y4" s="74"/>
      <c r="Z4" s="74"/>
    </row>
    <row r="5" spans="2:26">
      <c r="B5" s="79"/>
      <c r="C5" s="85"/>
      <c r="D5" s="1">
        <v>2012</v>
      </c>
      <c r="E5" s="1">
        <v>2013</v>
      </c>
      <c r="F5" s="1">
        <v>2014</v>
      </c>
      <c r="G5" s="1">
        <v>2015</v>
      </c>
      <c r="I5" s="79"/>
      <c r="J5" s="81"/>
      <c r="K5" s="1">
        <v>2013</v>
      </c>
      <c r="L5" s="1">
        <v>2014</v>
      </c>
      <c r="M5" s="1">
        <v>2015</v>
      </c>
      <c r="O5" s="79"/>
      <c r="P5" s="85"/>
      <c r="Q5" s="1">
        <v>2012</v>
      </c>
      <c r="R5" s="1">
        <v>2013</v>
      </c>
      <c r="S5" s="1">
        <v>2014</v>
      </c>
      <c r="T5" s="1">
        <v>2015</v>
      </c>
      <c r="V5" s="79"/>
      <c r="W5" s="81"/>
      <c r="X5" s="1">
        <v>2013</v>
      </c>
      <c r="Y5" s="1">
        <v>2014</v>
      </c>
      <c r="Z5" s="1">
        <v>2015</v>
      </c>
    </row>
    <row r="6" spans="2:26" s="44" customFormat="1" ht="15">
      <c r="B6" s="63" t="s">
        <v>96</v>
      </c>
      <c r="C6" s="64"/>
      <c r="D6" s="52">
        <v>30182644.264729992</v>
      </c>
      <c r="E6" s="52">
        <v>37413593.045219891</v>
      </c>
      <c r="F6" s="52">
        <v>40223133.927649923</v>
      </c>
      <c r="G6" s="52">
        <v>42955797.457349844</v>
      </c>
      <c r="H6" s="37"/>
      <c r="I6" s="63" t="s">
        <v>96</v>
      </c>
      <c r="J6" s="65" t="s">
        <v>96</v>
      </c>
      <c r="K6" s="62">
        <v>0.2395730711023103</v>
      </c>
      <c r="L6" s="62">
        <v>7.5094120979887879E-2</v>
      </c>
      <c r="M6" s="62">
        <v>6.7937608606410738E-2</v>
      </c>
      <c r="O6" s="63" t="s">
        <v>96</v>
      </c>
      <c r="P6" s="64"/>
      <c r="Q6" s="52">
        <v>15508817.691849999</v>
      </c>
      <c r="R6" s="52">
        <v>19663265.395540018</v>
      </c>
      <c r="S6" s="52">
        <v>19854478.356010024</v>
      </c>
      <c r="T6" s="52">
        <v>14638688.210329987</v>
      </c>
      <c r="V6" s="63" t="s">
        <v>96</v>
      </c>
      <c r="W6" s="65" t="s">
        <v>96</v>
      </c>
      <c r="X6" s="62">
        <v>0.26787649363324539</v>
      </c>
      <c r="Y6" s="62">
        <v>9.7243746968587175E-3</v>
      </c>
      <c r="Z6" s="62">
        <v>-0.26270094092405094</v>
      </c>
    </row>
    <row r="7" spans="2:26" ht="15">
      <c r="B7" s="64" t="s">
        <v>179</v>
      </c>
      <c r="C7" s="66" t="s">
        <v>3513</v>
      </c>
      <c r="D7" s="40" t="s">
        <v>8868</v>
      </c>
      <c r="E7" s="40">
        <v>1.1499999999999999</v>
      </c>
      <c r="F7" s="40" t="s">
        <v>8868</v>
      </c>
      <c r="G7" s="40">
        <v>0.16</v>
      </c>
      <c r="I7" s="64" t="s">
        <v>179</v>
      </c>
      <c r="J7" s="66" t="s">
        <v>3513</v>
      </c>
      <c r="K7" s="55" t="s">
        <v>8868</v>
      </c>
      <c r="L7" s="55">
        <v>-1</v>
      </c>
      <c r="M7" s="55" t="s">
        <v>8868</v>
      </c>
      <c r="N7" s="44"/>
      <c r="O7" s="64" t="s">
        <v>179</v>
      </c>
      <c r="P7" s="66" t="s">
        <v>3513</v>
      </c>
      <c r="Q7" s="40" t="s">
        <v>8868</v>
      </c>
      <c r="R7" s="40">
        <v>150</v>
      </c>
      <c r="S7" s="40" t="s">
        <v>8868</v>
      </c>
      <c r="T7" s="40">
        <v>10</v>
      </c>
      <c r="U7" s="44"/>
      <c r="V7" s="64" t="s">
        <v>179</v>
      </c>
      <c r="W7" s="66" t="s">
        <v>3513</v>
      </c>
      <c r="X7" s="55" t="s">
        <v>8868</v>
      </c>
      <c r="Y7" s="55">
        <v>-1</v>
      </c>
      <c r="Z7" s="55" t="s">
        <v>8868</v>
      </c>
    </row>
    <row r="8" spans="2:26" ht="15">
      <c r="B8" s="64" t="s">
        <v>182</v>
      </c>
      <c r="C8" s="66" t="s">
        <v>3517</v>
      </c>
      <c r="D8" s="40" t="s">
        <v>8868</v>
      </c>
      <c r="E8" s="40">
        <v>4.4999999999999998E-2</v>
      </c>
      <c r="F8" s="40">
        <v>6.2E-2</v>
      </c>
      <c r="G8" s="40">
        <v>0.29499999999999998</v>
      </c>
      <c r="I8" s="64" t="s">
        <v>182</v>
      </c>
      <c r="J8" s="66" t="s">
        <v>3517</v>
      </c>
      <c r="K8" s="55" t="s">
        <v>8868</v>
      </c>
      <c r="L8" s="55">
        <v>0.37777777777777777</v>
      </c>
      <c r="M8" s="55">
        <v>3.758064516129032</v>
      </c>
      <c r="N8" s="44"/>
      <c r="O8" s="64" t="s">
        <v>182</v>
      </c>
      <c r="P8" s="66" t="s">
        <v>3517</v>
      </c>
      <c r="Q8" s="40" t="s">
        <v>8868</v>
      </c>
      <c r="R8" s="40">
        <v>6.2764700000000007</v>
      </c>
      <c r="S8" s="40">
        <v>30</v>
      </c>
      <c r="T8" s="40">
        <v>451</v>
      </c>
      <c r="U8" s="44"/>
      <c r="V8" s="64" t="s">
        <v>182</v>
      </c>
      <c r="W8" s="66" t="s">
        <v>3517</v>
      </c>
      <c r="X8" s="55" t="s">
        <v>8868</v>
      </c>
      <c r="Y8" s="55">
        <v>3.7797567741102878</v>
      </c>
      <c r="Z8" s="55">
        <v>14.033333333333333</v>
      </c>
    </row>
    <row r="9" spans="2:26" ht="15">
      <c r="B9" s="64" t="s">
        <v>184</v>
      </c>
      <c r="C9" s="66" t="s">
        <v>3520</v>
      </c>
      <c r="D9" s="40">
        <v>2.9999999999999997E-4</v>
      </c>
      <c r="E9" s="40" t="s">
        <v>8868</v>
      </c>
      <c r="F9" s="40" t="s">
        <v>8868</v>
      </c>
      <c r="G9" s="40" t="s">
        <v>8868</v>
      </c>
      <c r="I9" s="64" t="s">
        <v>184</v>
      </c>
      <c r="J9" s="66" t="s">
        <v>3520</v>
      </c>
      <c r="K9" s="55">
        <v>-1</v>
      </c>
      <c r="L9" s="55" t="s">
        <v>8868</v>
      </c>
      <c r="M9" s="55" t="s">
        <v>8868</v>
      </c>
      <c r="N9" s="44"/>
      <c r="O9" s="64" t="s">
        <v>184</v>
      </c>
      <c r="P9" s="66" t="s">
        <v>3520</v>
      </c>
      <c r="Q9" s="40">
        <v>6.0187799999999996</v>
      </c>
      <c r="R9" s="40" t="s">
        <v>8868</v>
      </c>
      <c r="S9" s="40" t="s">
        <v>8868</v>
      </c>
      <c r="T9" s="40" t="s">
        <v>8868</v>
      </c>
      <c r="U9" s="44"/>
      <c r="V9" s="64" t="s">
        <v>184</v>
      </c>
      <c r="W9" s="66" t="s">
        <v>3520</v>
      </c>
      <c r="X9" s="55">
        <v>-1</v>
      </c>
      <c r="Y9" s="55" t="s">
        <v>8868</v>
      </c>
      <c r="Z9" s="55" t="s">
        <v>8868</v>
      </c>
    </row>
    <row r="10" spans="2:26" ht="15">
      <c r="B10" s="64" t="s">
        <v>187</v>
      </c>
      <c r="C10" s="66" t="s">
        <v>3524</v>
      </c>
      <c r="D10" s="40" t="s">
        <v>8868</v>
      </c>
      <c r="E10" s="40" t="s">
        <v>8868</v>
      </c>
      <c r="F10" s="40" t="s">
        <v>8868</v>
      </c>
      <c r="G10" s="40">
        <v>0.62470000000000003</v>
      </c>
      <c r="I10" s="64" t="s">
        <v>187</v>
      </c>
      <c r="J10" s="66" t="s">
        <v>3524</v>
      </c>
      <c r="K10" s="55" t="s">
        <v>8868</v>
      </c>
      <c r="L10" s="55" t="s">
        <v>8868</v>
      </c>
      <c r="M10" s="55" t="s">
        <v>8868</v>
      </c>
      <c r="N10" s="44"/>
      <c r="O10" s="64" t="s">
        <v>187</v>
      </c>
      <c r="P10" s="66" t="s">
        <v>3524</v>
      </c>
      <c r="Q10" s="40" t="s">
        <v>8868</v>
      </c>
      <c r="R10" s="40" t="s">
        <v>8868</v>
      </c>
      <c r="S10" s="40" t="s">
        <v>8868</v>
      </c>
      <c r="T10" s="40">
        <v>1.5997699999999999</v>
      </c>
      <c r="U10" s="44"/>
      <c r="V10" s="64" t="s">
        <v>187</v>
      </c>
      <c r="W10" s="66" t="s">
        <v>3524</v>
      </c>
      <c r="X10" s="55" t="s">
        <v>8868</v>
      </c>
      <c r="Y10" s="55" t="s">
        <v>8868</v>
      </c>
      <c r="Z10" s="55" t="s">
        <v>8868</v>
      </c>
    </row>
    <row r="11" spans="2:26" ht="15">
      <c r="B11" s="64" t="s">
        <v>190</v>
      </c>
      <c r="C11" s="66" t="s">
        <v>3527</v>
      </c>
      <c r="D11" s="40" t="s">
        <v>8868</v>
      </c>
      <c r="E11" s="40" t="s">
        <v>8868</v>
      </c>
      <c r="F11" s="40" t="s">
        <v>8868</v>
      </c>
      <c r="G11" s="40">
        <v>35.764199999999995</v>
      </c>
      <c r="I11" s="64" t="s">
        <v>190</v>
      </c>
      <c r="J11" s="66" t="s">
        <v>3527</v>
      </c>
      <c r="K11" s="55" t="s">
        <v>8868</v>
      </c>
      <c r="L11" s="55" t="s">
        <v>8868</v>
      </c>
      <c r="M11" s="55" t="s">
        <v>8868</v>
      </c>
      <c r="N11" s="44"/>
      <c r="O11" s="64" t="s">
        <v>190</v>
      </c>
      <c r="P11" s="66" t="s">
        <v>3527</v>
      </c>
      <c r="Q11" s="40" t="s">
        <v>8868</v>
      </c>
      <c r="R11" s="40" t="s">
        <v>8868</v>
      </c>
      <c r="S11" s="40" t="s">
        <v>8868</v>
      </c>
      <c r="T11" s="40">
        <v>10.22908</v>
      </c>
      <c r="U11" s="44"/>
      <c r="V11" s="64" t="s">
        <v>190</v>
      </c>
      <c r="W11" s="66" t="s">
        <v>3527</v>
      </c>
      <c r="X11" s="55" t="s">
        <v>8868</v>
      </c>
      <c r="Y11" s="55" t="s">
        <v>8868</v>
      </c>
      <c r="Z11" s="55" t="s">
        <v>8868</v>
      </c>
    </row>
    <row r="12" spans="2:26" ht="15">
      <c r="B12" s="64" t="s">
        <v>197</v>
      </c>
      <c r="C12" s="66" t="s">
        <v>3535</v>
      </c>
      <c r="D12" s="40" t="s">
        <v>8868</v>
      </c>
      <c r="E12" s="40" t="s">
        <v>8868</v>
      </c>
      <c r="F12" s="40" t="s">
        <v>8868</v>
      </c>
      <c r="G12" s="40">
        <v>0.64039999999999997</v>
      </c>
      <c r="I12" s="64" t="s">
        <v>197</v>
      </c>
      <c r="J12" s="66" t="s">
        <v>3535</v>
      </c>
      <c r="K12" s="55" t="s">
        <v>8868</v>
      </c>
      <c r="L12" s="55" t="s">
        <v>8868</v>
      </c>
      <c r="M12" s="55" t="s">
        <v>8868</v>
      </c>
      <c r="N12" s="44"/>
      <c r="O12" s="64" t="s">
        <v>197</v>
      </c>
      <c r="P12" s="66" t="s">
        <v>3535</v>
      </c>
      <c r="Q12" s="40" t="s">
        <v>8868</v>
      </c>
      <c r="R12" s="40" t="s">
        <v>8868</v>
      </c>
      <c r="S12" s="40" t="s">
        <v>8868</v>
      </c>
      <c r="T12" s="40">
        <v>1.07196</v>
      </c>
      <c r="U12" s="44"/>
      <c r="V12" s="64" t="s">
        <v>197</v>
      </c>
      <c r="W12" s="66" t="s">
        <v>3535</v>
      </c>
      <c r="X12" s="55" t="s">
        <v>8868</v>
      </c>
      <c r="Y12" s="55" t="s">
        <v>8868</v>
      </c>
      <c r="Z12" s="55" t="s">
        <v>8868</v>
      </c>
    </row>
    <row r="13" spans="2:26" ht="15">
      <c r="B13" s="64" t="s">
        <v>200</v>
      </c>
      <c r="C13" s="66" t="s">
        <v>3539</v>
      </c>
      <c r="D13" s="40" t="s">
        <v>8868</v>
      </c>
      <c r="E13" s="40" t="s">
        <v>8868</v>
      </c>
      <c r="F13" s="40" t="s">
        <v>8868</v>
      </c>
      <c r="G13" s="40" t="s">
        <v>8868</v>
      </c>
      <c r="I13" s="64" t="s">
        <v>200</v>
      </c>
      <c r="J13" s="66" t="s">
        <v>3539</v>
      </c>
      <c r="K13" s="55" t="s">
        <v>8868</v>
      </c>
      <c r="L13" s="55" t="s">
        <v>8868</v>
      </c>
      <c r="M13" s="55" t="s">
        <v>8868</v>
      </c>
      <c r="N13" s="44"/>
      <c r="O13" s="64" t="s">
        <v>200</v>
      </c>
      <c r="P13" s="66" t="s">
        <v>3539</v>
      </c>
      <c r="Q13" s="40" t="s">
        <v>8868</v>
      </c>
      <c r="R13" s="40" t="s">
        <v>8868</v>
      </c>
      <c r="S13" s="40" t="s">
        <v>8868</v>
      </c>
      <c r="T13" s="40" t="s">
        <v>8868</v>
      </c>
      <c r="U13" s="44"/>
      <c r="V13" s="64" t="s">
        <v>200</v>
      </c>
      <c r="W13" s="66" t="s">
        <v>3539</v>
      </c>
      <c r="X13" s="55" t="s">
        <v>8868</v>
      </c>
      <c r="Y13" s="55" t="s">
        <v>8868</v>
      </c>
      <c r="Z13" s="55" t="s">
        <v>8868</v>
      </c>
    </row>
    <row r="14" spans="2:26" ht="15">
      <c r="B14" s="64" t="s">
        <v>204</v>
      </c>
      <c r="C14" s="66" t="s">
        <v>3542</v>
      </c>
      <c r="D14" s="40" t="s">
        <v>8868</v>
      </c>
      <c r="E14" s="40" t="s">
        <v>8868</v>
      </c>
      <c r="F14" s="40" t="s">
        <v>8868</v>
      </c>
      <c r="G14" s="40">
        <v>0.58739999999999992</v>
      </c>
      <c r="I14" s="64" t="s">
        <v>204</v>
      </c>
      <c r="J14" s="66" t="s">
        <v>3542</v>
      </c>
      <c r="K14" s="55" t="s">
        <v>8868</v>
      </c>
      <c r="L14" s="55" t="s">
        <v>8868</v>
      </c>
      <c r="M14" s="55" t="s">
        <v>8868</v>
      </c>
      <c r="N14" s="44"/>
      <c r="O14" s="64" t="s">
        <v>204</v>
      </c>
      <c r="P14" s="66" t="s">
        <v>3542</v>
      </c>
      <c r="Q14" s="40" t="s">
        <v>8868</v>
      </c>
      <c r="R14" s="40" t="s">
        <v>8868</v>
      </c>
      <c r="S14" s="40" t="s">
        <v>8868</v>
      </c>
      <c r="T14" s="40">
        <v>0.91124000000000005</v>
      </c>
      <c r="U14" s="44"/>
      <c r="V14" s="64" t="s">
        <v>204</v>
      </c>
      <c r="W14" s="66" t="s">
        <v>3542</v>
      </c>
      <c r="X14" s="55" t="s">
        <v>8868</v>
      </c>
      <c r="Y14" s="55" t="s">
        <v>8868</v>
      </c>
      <c r="Z14" s="55" t="s">
        <v>8868</v>
      </c>
    </row>
    <row r="15" spans="2:26" ht="15">
      <c r="B15" s="64" t="s">
        <v>210</v>
      </c>
      <c r="C15" s="66" t="s">
        <v>3548</v>
      </c>
      <c r="D15" s="40">
        <v>2.1000000000000003E-3</v>
      </c>
      <c r="E15" s="40">
        <v>1E-3</v>
      </c>
      <c r="F15" s="40">
        <v>3.3000000000000004E-3</v>
      </c>
      <c r="G15" s="40" t="s">
        <v>8868</v>
      </c>
      <c r="I15" s="64" t="s">
        <v>210</v>
      </c>
      <c r="J15" s="66" t="s">
        <v>3548</v>
      </c>
      <c r="K15" s="55">
        <v>-0.52380952380952395</v>
      </c>
      <c r="L15" s="55">
        <v>2.3000000000000003</v>
      </c>
      <c r="M15" s="55">
        <v>-1</v>
      </c>
      <c r="N15" s="44"/>
      <c r="O15" s="64" t="s">
        <v>210</v>
      </c>
      <c r="P15" s="66" t="s">
        <v>3548</v>
      </c>
      <c r="Q15" s="40">
        <v>12.038</v>
      </c>
      <c r="R15" s="40">
        <v>6.0060000000000002</v>
      </c>
      <c r="S15" s="40">
        <v>4.3999999999999997E-2</v>
      </c>
      <c r="T15" s="40" t="s">
        <v>8868</v>
      </c>
      <c r="U15" s="44"/>
      <c r="V15" s="64" t="s">
        <v>210</v>
      </c>
      <c r="W15" s="66" t="s">
        <v>3548</v>
      </c>
      <c r="X15" s="55">
        <v>-0.50107991360691151</v>
      </c>
      <c r="Y15" s="55">
        <v>-0.9926739926739927</v>
      </c>
      <c r="Z15" s="55">
        <v>-1</v>
      </c>
    </row>
    <row r="16" spans="2:26" ht="15">
      <c r="B16" s="64" t="s">
        <v>211</v>
      </c>
      <c r="C16" s="66" t="s">
        <v>3551</v>
      </c>
      <c r="D16" s="40" t="s">
        <v>8868</v>
      </c>
      <c r="E16" s="40" t="s">
        <v>8868</v>
      </c>
      <c r="F16" s="40" t="s">
        <v>8868</v>
      </c>
      <c r="G16" s="40">
        <v>0.33235000000000003</v>
      </c>
      <c r="I16" s="64" t="s">
        <v>211</v>
      </c>
      <c r="J16" s="66" t="s">
        <v>3551</v>
      </c>
      <c r="K16" s="55" t="s">
        <v>8868</v>
      </c>
      <c r="L16" s="55" t="s">
        <v>8868</v>
      </c>
      <c r="M16" s="55" t="s">
        <v>8868</v>
      </c>
      <c r="N16" s="44"/>
      <c r="O16" s="64" t="s">
        <v>211</v>
      </c>
      <c r="P16" s="66" t="s">
        <v>3551</v>
      </c>
      <c r="Q16" s="40" t="s">
        <v>8868</v>
      </c>
      <c r="R16" s="40" t="s">
        <v>8868</v>
      </c>
      <c r="S16" s="40" t="s">
        <v>8868</v>
      </c>
      <c r="T16" s="40">
        <v>3.2390500000000002</v>
      </c>
      <c r="U16" s="44"/>
      <c r="V16" s="64" t="s">
        <v>211</v>
      </c>
      <c r="W16" s="66" t="s">
        <v>3551</v>
      </c>
      <c r="X16" s="55" t="s">
        <v>8868</v>
      </c>
      <c r="Y16" s="55" t="s">
        <v>8868</v>
      </c>
      <c r="Z16" s="55" t="s">
        <v>8868</v>
      </c>
    </row>
    <row r="17" spans="2:26" ht="15">
      <c r="B17" s="64" t="s">
        <v>215</v>
      </c>
      <c r="C17" s="66" t="s">
        <v>3555</v>
      </c>
      <c r="D17" s="40" t="s">
        <v>8868</v>
      </c>
      <c r="E17" s="40" t="s">
        <v>8868</v>
      </c>
      <c r="F17" s="40" t="s">
        <v>8868</v>
      </c>
      <c r="G17" s="40">
        <v>1.52</v>
      </c>
      <c r="I17" s="64" t="s">
        <v>215</v>
      </c>
      <c r="J17" s="66" t="s">
        <v>3555</v>
      </c>
      <c r="K17" s="55" t="s">
        <v>8868</v>
      </c>
      <c r="L17" s="55" t="s">
        <v>8868</v>
      </c>
      <c r="M17" s="55" t="s">
        <v>8868</v>
      </c>
      <c r="N17" s="44"/>
      <c r="O17" s="64" t="s">
        <v>215</v>
      </c>
      <c r="P17" s="66" t="s">
        <v>3555</v>
      </c>
      <c r="Q17" s="40" t="s">
        <v>8868</v>
      </c>
      <c r="R17" s="40" t="s">
        <v>8868</v>
      </c>
      <c r="S17" s="40" t="s">
        <v>8868</v>
      </c>
      <c r="T17" s="40">
        <v>1.11304</v>
      </c>
      <c r="U17" s="44"/>
      <c r="V17" s="64" t="s">
        <v>215</v>
      </c>
      <c r="W17" s="66" t="s">
        <v>3555</v>
      </c>
      <c r="X17" s="55" t="s">
        <v>8868</v>
      </c>
      <c r="Y17" s="55" t="s">
        <v>8868</v>
      </c>
      <c r="Z17" s="55" t="s">
        <v>8868</v>
      </c>
    </row>
    <row r="18" spans="2:26" ht="15">
      <c r="B18" s="64" t="s">
        <v>217</v>
      </c>
      <c r="C18" s="66" t="s">
        <v>3558</v>
      </c>
      <c r="D18" s="40">
        <v>1.0049999999999999</v>
      </c>
      <c r="E18" s="40" t="s">
        <v>8868</v>
      </c>
      <c r="F18" s="40" t="s">
        <v>8868</v>
      </c>
      <c r="G18" s="40" t="s">
        <v>8868</v>
      </c>
      <c r="I18" s="64" t="s">
        <v>217</v>
      </c>
      <c r="J18" s="66" t="s">
        <v>3558</v>
      </c>
      <c r="K18" s="55">
        <v>-1</v>
      </c>
      <c r="L18" s="55" t="s">
        <v>8868</v>
      </c>
      <c r="M18" s="55" t="s">
        <v>8868</v>
      </c>
      <c r="N18" s="44"/>
      <c r="O18" s="64" t="s">
        <v>217</v>
      </c>
      <c r="P18" s="66" t="s">
        <v>3558</v>
      </c>
      <c r="Q18" s="40">
        <v>0.90137</v>
      </c>
      <c r="R18" s="40" t="s">
        <v>8868</v>
      </c>
      <c r="S18" s="40" t="s">
        <v>8868</v>
      </c>
      <c r="T18" s="40" t="s">
        <v>8868</v>
      </c>
      <c r="U18" s="44"/>
      <c r="V18" s="64" t="s">
        <v>217</v>
      </c>
      <c r="W18" s="66" t="s">
        <v>3558</v>
      </c>
      <c r="X18" s="55">
        <v>-1</v>
      </c>
      <c r="Y18" s="55" t="s">
        <v>8868</v>
      </c>
      <c r="Z18" s="55" t="s">
        <v>8868</v>
      </c>
    </row>
    <row r="19" spans="2:26" ht="15">
      <c r="B19" s="64" t="s">
        <v>218</v>
      </c>
      <c r="C19" s="66" t="s">
        <v>3561</v>
      </c>
      <c r="D19" s="40">
        <v>237.59299999999999</v>
      </c>
      <c r="E19" s="40">
        <v>75.215999999999994</v>
      </c>
      <c r="F19" s="40" t="s">
        <v>8868</v>
      </c>
      <c r="G19" s="40" t="s">
        <v>8868</v>
      </c>
      <c r="I19" s="64" t="s">
        <v>218</v>
      </c>
      <c r="J19" s="66" t="s">
        <v>3561</v>
      </c>
      <c r="K19" s="55">
        <v>-0.68342501673029088</v>
      </c>
      <c r="L19" s="55">
        <v>-1</v>
      </c>
      <c r="M19" s="55" t="s">
        <v>8868</v>
      </c>
      <c r="N19" s="44"/>
      <c r="O19" s="64" t="s">
        <v>218</v>
      </c>
      <c r="P19" s="66" t="s">
        <v>3561</v>
      </c>
      <c r="Q19" s="40">
        <v>262.50632000000002</v>
      </c>
      <c r="R19" s="40">
        <v>71.321929999999995</v>
      </c>
      <c r="S19" s="40" t="s">
        <v>8868</v>
      </c>
      <c r="T19" s="40" t="s">
        <v>8868</v>
      </c>
      <c r="U19" s="44"/>
      <c r="V19" s="64" t="s">
        <v>218</v>
      </c>
      <c r="W19" s="66" t="s">
        <v>3561</v>
      </c>
      <c r="X19" s="55">
        <v>-0.72830395092963862</v>
      </c>
      <c r="Y19" s="55">
        <v>-1</v>
      </c>
      <c r="Z19" s="55" t="s">
        <v>8868</v>
      </c>
    </row>
    <row r="20" spans="2:26" ht="15">
      <c r="B20" s="64" t="s">
        <v>220</v>
      </c>
      <c r="C20" s="66" t="s">
        <v>3564</v>
      </c>
      <c r="D20" s="40">
        <v>0.1</v>
      </c>
      <c r="E20" s="40" t="s">
        <v>8868</v>
      </c>
      <c r="F20" s="40" t="s">
        <v>8868</v>
      </c>
      <c r="G20" s="40" t="s">
        <v>8868</v>
      </c>
      <c r="I20" s="64" t="s">
        <v>220</v>
      </c>
      <c r="J20" s="66" t="s">
        <v>3564</v>
      </c>
      <c r="K20" s="55">
        <v>-1</v>
      </c>
      <c r="L20" s="55" t="s">
        <v>8868</v>
      </c>
      <c r="M20" s="55" t="s">
        <v>8868</v>
      </c>
      <c r="N20" s="44"/>
      <c r="O20" s="64" t="s">
        <v>220</v>
      </c>
      <c r="P20" s="66" t="s">
        <v>3564</v>
      </c>
      <c r="Q20" s="40">
        <v>0.18894999999999998</v>
      </c>
      <c r="R20" s="40" t="s">
        <v>8868</v>
      </c>
      <c r="S20" s="40" t="s">
        <v>8868</v>
      </c>
      <c r="T20" s="40" t="s">
        <v>8868</v>
      </c>
      <c r="U20" s="44"/>
      <c r="V20" s="64" t="s">
        <v>220</v>
      </c>
      <c r="W20" s="66" t="s">
        <v>3564</v>
      </c>
      <c r="X20" s="55">
        <v>-1</v>
      </c>
      <c r="Y20" s="55" t="s">
        <v>8868</v>
      </c>
      <c r="Z20" s="55" t="s">
        <v>8868</v>
      </c>
    </row>
    <row r="21" spans="2:26" ht="15">
      <c r="B21" s="64" t="s">
        <v>221</v>
      </c>
      <c r="C21" s="66" t="s">
        <v>3567</v>
      </c>
      <c r="D21" s="40">
        <v>20.379000000000001</v>
      </c>
      <c r="E21" s="40" t="s">
        <v>8868</v>
      </c>
      <c r="F21" s="40" t="s">
        <v>8868</v>
      </c>
      <c r="G21" s="40" t="s">
        <v>8868</v>
      </c>
      <c r="I21" s="64" t="s">
        <v>221</v>
      </c>
      <c r="J21" s="66" t="s">
        <v>3567</v>
      </c>
      <c r="K21" s="55">
        <v>-1</v>
      </c>
      <c r="L21" s="55" t="s">
        <v>8868</v>
      </c>
      <c r="M21" s="55" t="s">
        <v>8868</v>
      </c>
      <c r="N21" s="44"/>
      <c r="O21" s="64" t="s">
        <v>221</v>
      </c>
      <c r="P21" s="66" t="s">
        <v>3567</v>
      </c>
      <c r="Q21" s="40">
        <v>69.926919999999996</v>
      </c>
      <c r="R21" s="40" t="s">
        <v>8868</v>
      </c>
      <c r="S21" s="40" t="s">
        <v>8868</v>
      </c>
      <c r="T21" s="40" t="s">
        <v>8868</v>
      </c>
      <c r="U21" s="44"/>
      <c r="V21" s="64" t="s">
        <v>221</v>
      </c>
      <c r="W21" s="66" t="s">
        <v>3567</v>
      </c>
      <c r="X21" s="55">
        <v>-1</v>
      </c>
      <c r="Y21" s="55" t="s">
        <v>8868</v>
      </c>
      <c r="Z21" s="55" t="s">
        <v>8868</v>
      </c>
    </row>
    <row r="22" spans="2:26" ht="15">
      <c r="B22" s="64" t="s">
        <v>223</v>
      </c>
      <c r="C22" s="66" t="s">
        <v>3570</v>
      </c>
      <c r="D22" s="40">
        <v>54.652999999999999</v>
      </c>
      <c r="E22" s="40">
        <v>87.19</v>
      </c>
      <c r="F22" s="40">
        <v>68.356100000000012</v>
      </c>
      <c r="G22" s="40">
        <v>74.943600000000004</v>
      </c>
      <c r="I22" s="64" t="s">
        <v>223</v>
      </c>
      <c r="J22" s="66" t="s">
        <v>3570</v>
      </c>
      <c r="K22" s="55">
        <v>0.5953378588549576</v>
      </c>
      <c r="L22" s="55">
        <v>-0.21600986351645812</v>
      </c>
      <c r="M22" s="55">
        <v>9.6370331250612562E-2</v>
      </c>
      <c r="N22" s="44"/>
      <c r="O22" s="64" t="s">
        <v>223</v>
      </c>
      <c r="P22" s="66" t="s">
        <v>3570</v>
      </c>
      <c r="Q22" s="40">
        <v>209.51007000000001</v>
      </c>
      <c r="R22" s="40">
        <v>269.77046999999999</v>
      </c>
      <c r="S22" s="40">
        <v>207.00980000000001</v>
      </c>
      <c r="T22" s="40">
        <v>212.39930999999999</v>
      </c>
      <c r="U22" s="44"/>
      <c r="V22" s="64" t="s">
        <v>223</v>
      </c>
      <c r="W22" s="66" t="s">
        <v>3570</v>
      </c>
      <c r="X22" s="55">
        <v>0.28762531557552329</v>
      </c>
      <c r="Y22" s="55">
        <v>-0.23264469977014157</v>
      </c>
      <c r="Z22" s="55">
        <v>2.6035047616103091E-2</v>
      </c>
    </row>
    <row r="23" spans="2:26" ht="15">
      <c r="B23" s="64" t="s">
        <v>228</v>
      </c>
      <c r="C23" s="66" t="s">
        <v>3576</v>
      </c>
      <c r="D23" s="40">
        <v>26353.089039999995</v>
      </c>
      <c r="E23" s="40">
        <v>25718.929259999997</v>
      </c>
      <c r="F23" s="40">
        <v>20716.199689999998</v>
      </c>
      <c r="G23" s="40">
        <v>28173.512200000001</v>
      </c>
      <c r="I23" s="64" t="s">
        <v>228</v>
      </c>
      <c r="J23" s="66" t="s">
        <v>3576</v>
      </c>
      <c r="K23" s="55">
        <v>-2.4063963774320296E-2</v>
      </c>
      <c r="L23" s="55">
        <v>-0.19451546833174815</v>
      </c>
      <c r="M23" s="55">
        <v>0.35997492887654259</v>
      </c>
      <c r="N23" s="44"/>
      <c r="O23" s="64" t="s">
        <v>228</v>
      </c>
      <c r="P23" s="66" t="s">
        <v>3576</v>
      </c>
      <c r="Q23" s="40">
        <v>113413.55593999999</v>
      </c>
      <c r="R23" s="40">
        <v>118250.55409000001</v>
      </c>
      <c r="S23" s="40">
        <v>98210.694739999992</v>
      </c>
      <c r="T23" s="40">
        <v>127821.23138000003</v>
      </c>
      <c r="U23" s="44"/>
      <c r="V23" s="64" t="s">
        <v>228</v>
      </c>
      <c r="W23" s="66" t="s">
        <v>3576</v>
      </c>
      <c r="X23" s="55">
        <v>4.2649206348480684E-2</v>
      </c>
      <c r="Y23" s="55">
        <v>-0.16946947525292577</v>
      </c>
      <c r="Z23" s="55">
        <v>0.30150012397723147</v>
      </c>
    </row>
    <row r="24" spans="2:26" ht="15">
      <c r="B24" s="64" t="s">
        <v>229</v>
      </c>
      <c r="C24" s="66" t="s">
        <v>3579</v>
      </c>
      <c r="D24" s="40">
        <v>4133.8317099999995</v>
      </c>
      <c r="E24" s="40">
        <v>8054.0701200000003</v>
      </c>
      <c r="F24" s="40">
        <v>6132.7022800000004</v>
      </c>
      <c r="G24" s="40">
        <v>7968.3221800000001</v>
      </c>
      <c r="I24" s="64" t="s">
        <v>229</v>
      </c>
      <c r="J24" s="66" t="s">
        <v>3579</v>
      </c>
      <c r="K24" s="55">
        <v>0.94833043167110476</v>
      </c>
      <c r="L24" s="55">
        <v>-0.23855861835978154</v>
      </c>
      <c r="M24" s="55">
        <v>0.29931664969068073</v>
      </c>
      <c r="N24" s="44"/>
      <c r="O24" s="64" t="s">
        <v>229</v>
      </c>
      <c r="P24" s="66" t="s">
        <v>3579</v>
      </c>
      <c r="Q24" s="40">
        <v>9772.0156999999999</v>
      </c>
      <c r="R24" s="40">
        <v>19806.052339999998</v>
      </c>
      <c r="S24" s="40">
        <v>18178.093680000002</v>
      </c>
      <c r="T24" s="40">
        <v>22322.056229999998</v>
      </c>
      <c r="U24" s="44"/>
      <c r="V24" s="64" t="s">
        <v>229</v>
      </c>
      <c r="W24" s="66" t="s">
        <v>3579</v>
      </c>
      <c r="X24" s="55">
        <v>1.0268133973628388</v>
      </c>
      <c r="Y24" s="55">
        <v>-8.2195009487690651E-2</v>
      </c>
      <c r="Z24" s="55">
        <v>0.22796463825903213</v>
      </c>
    </row>
    <row r="25" spans="2:26" ht="15">
      <c r="B25" s="64" t="s">
        <v>230</v>
      </c>
      <c r="C25" s="66" t="s">
        <v>3582</v>
      </c>
      <c r="D25" s="40">
        <v>59.344000000000001</v>
      </c>
      <c r="E25" s="40" t="s">
        <v>8868</v>
      </c>
      <c r="F25" s="40">
        <v>37.735999999999997</v>
      </c>
      <c r="G25" s="40">
        <v>883.20369999999991</v>
      </c>
      <c r="I25" s="64" t="s">
        <v>230</v>
      </c>
      <c r="J25" s="66" t="s">
        <v>3582</v>
      </c>
      <c r="K25" s="55">
        <v>-1</v>
      </c>
      <c r="L25" s="55" t="s">
        <v>8868</v>
      </c>
      <c r="M25" s="55">
        <v>22.404804430782278</v>
      </c>
      <c r="N25" s="44"/>
      <c r="O25" s="64" t="s">
        <v>230</v>
      </c>
      <c r="P25" s="66" t="s">
        <v>3582</v>
      </c>
      <c r="Q25" s="40">
        <v>142.07770000000002</v>
      </c>
      <c r="R25" s="40" t="s">
        <v>8868</v>
      </c>
      <c r="S25" s="40">
        <v>108.91800000000001</v>
      </c>
      <c r="T25" s="40">
        <v>85.370609999999999</v>
      </c>
      <c r="U25" s="44"/>
      <c r="V25" s="64" t="s">
        <v>230</v>
      </c>
      <c r="W25" s="66" t="s">
        <v>3582</v>
      </c>
      <c r="X25" s="55">
        <v>-1</v>
      </c>
      <c r="Y25" s="55" t="s">
        <v>8868</v>
      </c>
      <c r="Z25" s="55">
        <v>-0.21619374208119879</v>
      </c>
    </row>
    <row r="26" spans="2:26" ht="15">
      <c r="B26" s="64" t="s">
        <v>231</v>
      </c>
      <c r="C26" s="66" t="s">
        <v>3585</v>
      </c>
      <c r="D26" s="40">
        <v>64.952799999999996</v>
      </c>
      <c r="E26" s="40">
        <v>76.717799999999997</v>
      </c>
      <c r="F26" s="40" t="s">
        <v>8868</v>
      </c>
      <c r="G26" s="40">
        <v>54.211780000000005</v>
      </c>
      <c r="I26" s="64" t="s">
        <v>231</v>
      </c>
      <c r="J26" s="66" t="s">
        <v>3585</v>
      </c>
      <c r="K26" s="55">
        <v>0.18113152935670218</v>
      </c>
      <c r="L26" s="55">
        <v>-1</v>
      </c>
      <c r="M26" s="55" t="s">
        <v>8868</v>
      </c>
      <c r="N26" s="44"/>
      <c r="O26" s="64" t="s">
        <v>231</v>
      </c>
      <c r="P26" s="66" t="s">
        <v>3585</v>
      </c>
      <c r="Q26" s="40">
        <v>266.67877000000004</v>
      </c>
      <c r="R26" s="40">
        <v>270.93236999999999</v>
      </c>
      <c r="S26" s="40" t="s">
        <v>8868</v>
      </c>
      <c r="T26" s="40">
        <v>165.26411999999999</v>
      </c>
      <c r="U26" s="44"/>
      <c r="V26" s="64" t="s">
        <v>231</v>
      </c>
      <c r="W26" s="66" t="s">
        <v>3585</v>
      </c>
      <c r="X26" s="55">
        <v>1.5950276056845292E-2</v>
      </c>
      <c r="Y26" s="55">
        <v>-1</v>
      </c>
      <c r="Z26" s="55" t="s">
        <v>8868</v>
      </c>
    </row>
    <row r="27" spans="2:26" ht="15">
      <c r="B27" s="64" t="s">
        <v>234</v>
      </c>
      <c r="C27" s="66" t="s">
        <v>3590</v>
      </c>
      <c r="D27" s="40" t="s">
        <v>8868</v>
      </c>
      <c r="E27" s="40" t="s">
        <v>8868</v>
      </c>
      <c r="F27" s="40" t="s">
        <v>8868</v>
      </c>
      <c r="G27" s="40">
        <v>5.2141000000000002</v>
      </c>
      <c r="I27" s="64" t="s">
        <v>234</v>
      </c>
      <c r="J27" s="66" t="s">
        <v>3590</v>
      </c>
      <c r="K27" s="55" t="s">
        <v>8868</v>
      </c>
      <c r="L27" s="55" t="s">
        <v>8868</v>
      </c>
      <c r="M27" s="55" t="s">
        <v>8868</v>
      </c>
      <c r="N27" s="44"/>
      <c r="O27" s="64" t="s">
        <v>234</v>
      </c>
      <c r="P27" s="66" t="s">
        <v>3590</v>
      </c>
      <c r="Q27" s="40" t="s">
        <v>8868</v>
      </c>
      <c r="R27" s="40" t="s">
        <v>8868</v>
      </c>
      <c r="S27" s="40" t="s">
        <v>8868</v>
      </c>
      <c r="T27" s="40">
        <v>8.8197399999999995</v>
      </c>
      <c r="U27" s="44"/>
      <c r="V27" s="64" t="s">
        <v>234</v>
      </c>
      <c r="W27" s="66" t="s">
        <v>3590</v>
      </c>
      <c r="X27" s="55" t="s">
        <v>8868</v>
      </c>
      <c r="Y27" s="55" t="s">
        <v>8868</v>
      </c>
      <c r="Z27" s="55" t="s">
        <v>8868</v>
      </c>
    </row>
    <row r="28" spans="2:26" ht="15">
      <c r="B28" s="64" t="s">
        <v>235</v>
      </c>
      <c r="C28" s="66" t="s">
        <v>3593</v>
      </c>
      <c r="D28" s="40">
        <v>20.754000000000001</v>
      </c>
      <c r="E28" s="40" t="s">
        <v>8868</v>
      </c>
      <c r="F28" s="40" t="s">
        <v>8868</v>
      </c>
      <c r="G28" s="40" t="s">
        <v>8868</v>
      </c>
      <c r="I28" s="64" t="s">
        <v>235</v>
      </c>
      <c r="J28" s="66" t="s">
        <v>3593</v>
      </c>
      <c r="K28" s="55">
        <v>-1</v>
      </c>
      <c r="L28" s="55" t="s">
        <v>8868</v>
      </c>
      <c r="M28" s="55" t="s">
        <v>8868</v>
      </c>
      <c r="N28" s="44"/>
      <c r="O28" s="64" t="s">
        <v>235</v>
      </c>
      <c r="P28" s="66" t="s">
        <v>3593</v>
      </c>
      <c r="Q28" s="40">
        <v>32.732279999999996</v>
      </c>
      <c r="R28" s="40" t="s">
        <v>8868</v>
      </c>
      <c r="S28" s="40" t="s">
        <v>8868</v>
      </c>
      <c r="T28" s="40" t="s">
        <v>8868</v>
      </c>
      <c r="U28" s="44"/>
      <c r="V28" s="64" t="s">
        <v>235</v>
      </c>
      <c r="W28" s="66" t="s">
        <v>3593</v>
      </c>
      <c r="X28" s="55">
        <v>-1</v>
      </c>
      <c r="Y28" s="55" t="s">
        <v>8868</v>
      </c>
      <c r="Z28" s="55" t="s">
        <v>8868</v>
      </c>
    </row>
    <row r="29" spans="2:26" ht="15">
      <c r="B29" s="64" t="s">
        <v>237</v>
      </c>
      <c r="C29" s="66" t="s">
        <v>3596</v>
      </c>
      <c r="D29" s="40">
        <v>634.57299999999998</v>
      </c>
      <c r="E29" s="40">
        <v>587.92200000000003</v>
      </c>
      <c r="F29" s="40">
        <v>1211.3225</v>
      </c>
      <c r="G29" s="40">
        <v>1958.1405</v>
      </c>
      <c r="I29" s="64" t="s">
        <v>237</v>
      </c>
      <c r="J29" s="66" t="s">
        <v>3596</v>
      </c>
      <c r="K29" s="55">
        <v>-7.3515576616086653E-2</v>
      </c>
      <c r="L29" s="55">
        <v>1.0603455900612664</v>
      </c>
      <c r="M29" s="55">
        <v>0.61653110546530754</v>
      </c>
      <c r="N29" s="44"/>
      <c r="O29" s="64" t="s">
        <v>237</v>
      </c>
      <c r="P29" s="66" t="s">
        <v>3596</v>
      </c>
      <c r="Q29" s="40">
        <v>559.98755000000006</v>
      </c>
      <c r="R29" s="40">
        <v>509.82459999999998</v>
      </c>
      <c r="S29" s="40">
        <v>1474.6234600000003</v>
      </c>
      <c r="T29" s="40">
        <v>2153.4518800000001</v>
      </c>
      <c r="U29" s="44"/>
      <c r="V29" s="64" t="s">
        <v>237</v>
      </c>
      <c r="W29" s="66" t="s">
        <v>3596</v>
      </c>
      <c r="X29" s="55">
        <v>-8.9578687954759095E-2</v>
      </c>
      <c r="Y29" s="55">
        <v>1.8924133123431086</v>
      </c>
      <c r="Z29" s="55">
        <v>0.46034017389089943</v>
      </c>
    </row>
    <row r="30" spans="2:26" ht="15">
      <c r="B30" s="64" t="s">
        <v>238</v>
      </c>
      <c r="C30" s="66" t="s">
        <v>3599</v>
      </c>
      <c r="D30" s="40">
        <v>99.566500000000005</v>
      </c>
      <c r="E30" s="40" t="s">
        <v>8868</v>
      </c>
      <c r="F30" s="40" t="s">
        <v>8868</v>
      </c>
      <c r="G30" s="40">
        <v>119.02500000000001</v>
      </c>
      <c r="I30" s="64" t="s">
        <v>238</v>
      </c>
      <c r="J30" s="66" t="s">
        <v>3599</v>
      </c>
      <c r="K30" s="55">
        <v>-1</v>
      </c>
      <c r="L30" s="55" t="s">
        <v>8868</v>
      </c>
      <c r="M30" s="55" t="s">
        <v>8868</v>
      </c>
      <c r="N30" s="44"/>
      <c r="O30" s="64" t="s">
        <v>238</v>
      </c>
      <c r="P30" s="66" t="s">
        <v>3599</v>
      </c>
      <c r="Q30" s="40">
        <v>294.09915000000001</v>
      </c>
      <c r="R30" s="40" t="s">
        <v>8868</v>
      </c>
      <c r="S30" s="40" t="s">
        <v>8868</v>
      </c>
      <c r="T30" s="40">
        <v>379.14035999999999</v>
      </c>
      <c r="U30" s="44"/>
      <c r="V30" s="64" t="s">
        <v>238</v>
      </c>
      <c r="W30" s="66" t="s">
        <v>3599</v>
      </c>
      <c r="X30" s="55">
        <v>-1</v>
      </c>
      <c r="Y30" s="55" t="s">
        <v>8868</v>
      </c>
      <c r="Z30" s="55" t="s">
        <v>8868</v>
      </c>
    </row>
    <row r="31" spans="2:26" ht="15">
      <c r="B31" s="64" t="s">
        <v>241</v>
      </c>
      <c r="C31" s="66" t="s">
        <v>3604</v>
      </c>
      <c r="D31" s="40" t="s">
        <v>8868</v>
      </c>
      <c r="E31" s="40" t="s">
        <v>8868</v>
      </c>
      <c r="F31" s="40" t="s">
        <v>8868</v>
      </c>
      <c r="G31" s="40" t="s">
        <v>8868</v>
      </c>
      <c r="I31" s="64" t="s">
        <v>241</v>
      </c>
      <c r="J31" s="66" t="s">
        <v>3604</v>
      </c>
      <c r="K31" s="55" t="s">
        <v>8868</v>
      </c>
      <c r="L31" s="55" t="s">
        <v>8868</v>
      </c>
      <c r="M31" s="55" t="s">
        <v>8868</v>
      </c>
      <c r="N31" s="44"/>
      <c r="O31" s="64" t="s">
        <v>241</v>
      </c>
      <c r="P31" s="66" t="s">
        <v>3604</v>
      </c>
      <c r="Q31" s="40" t="s">
        <v>8868</v>
      </c>
      <c r="R31" s="40" t="s">
        <v>8868</v>
      </c>
      <c r="S31" s="40" t="s">
        <v>8868</v>
      </c>
      <c r="T31" s="40" t="s">
        <v>8868</v>
      </c>
      <c r="U31" s="44"/>
      <c r="V31" s="64" t="s">
        <v>241</v>
      </c>
      <c r="W31" s="66" t="s">
        <v>3604</v>
      </c>
      <c r="X31" s="55" t="s">
        <v>8868</v>
      </c>
      <c r="Y31" s="55" t="s">
        <v>8868</v>
      </c>
      <c r="Z31" s="55" t="s">
        <v>8868</v>
      </c>
    </row>
    <row r="32" spans="2:26" ht="15">
      <c r="B32" s="64" t="s">
        <v>242</v>
      </c>
      <c r="C32" s="66" t="s">
        <v>3607</v>
      </c>
      <c r="D32" s="40">
        <v>108.575</v>
      </c>
      <c r="E32" s="40" t="s">
        <v>8868</v>
      </c>
      <c r="F32" s="40" t="s">
        <v>8868</v>
      </c>
      <c r="G32" s="40" t="s">
        <v>8868</v>
      </c>
      <c r="I32" s="64" t="s">
        <v>242</v>
      </c>
      <c r="J32" s="66" t="s">
        <v>3607</v>
      </c>
      <c r="K32" s="55">
        <v>-1</v>
      </c>
      <c r="L32" s="55" t="s">
        <v>8868</v>
      </c>
      <c r="M32" s="55" t="s">
        <v>8868</v>
      </c>
      <c r="N32" s="44"/>
      <c r="O32" s="64" t="s">
        <v>242</v>
      </c>
      <c r="P32" s="66" t="s">
        <v>3607</v>
      </c>
      <c r="Q32" s="40">
        <v>141.14750000000001</v>
      </c>
      <c r="R32" s="40" t="s">
        <v>8868</v>
      </c>
      <c r="S32" s="40" t="s">
        <v>8868</v>
      </c>
      <c r="T32" s="40" t="s">
        <v>8868</v>
      </c>
      <c r="U32" s="44"/>
      <c r="V32" s="64" t="s">
        <v>242</v>
      </c>
      <c r="W32" s="66" t="s">
        <v>3607</v>
      </c>
      <c r="X32" s="55">
        <v>-1</v>
      </c>
      <c r="Y32" s="55" t="s">
        <v>8868</v>
      </c>
      <c r="Z32" s="55" t="s">
        <v>8868</v>
      </c>
    </row>
    <row r="33" spans="2:26" ht="15">
      <c r="B33" s="64" t="s">
        <v>244</v>
      </c>
      <c r="C33" s="66" t="s">
        <v>3610</v>
      </c>
      <c r="D33" s="40">
        <v>20.833500000000001</v>
      </c>
      <c r="E33" s="40" t="s">
        <v>8868</v>
      </c>
      <c r="F33" s="40" t="s">
        <v>8868</v>
      </c>
      <c r="G33" s="40" t="s">
        <v>8868</v>
      </c>
      <c r="I33" s="64" t="s">
        <v>244</v>
      </c>
      <c r="J33" s="66" t="s">
        <v>3610</v>
      </c>
      <c r="K33" s="55">
        <v>-1</v>
      </c>
      <c r="L33" s="55" t="s">
        <v>8868</v>
      </c>
      <c r="M33" s="55" t="s">
        <v>8868</v>
      </c>
      <c r="N33" s="44"/>
      <c r="O33" s="64" t="s">
        <v>244</v>
      </c>
      <c r="P33" s="66" t="s">
        <v>3610</v>
      </c>
      <c r="Q33" s="40">
        <v>27.083549999999999</v>
      </c>
      <c r="R33" s="40" t="s">
        <v>8868</v>
      </c>
      <c r="S33" s="40" t="s">
        <v>8868</v>
      </c>
      <c r="T33" s="40" t="s">
        <v>8868</v>
      </c>
      <c r="U33" s="44"/>
      <c r="V33" s="64" t="s">
        <v>244</v>
      </c>
      <c r="W33" s="66" t="s">
        <v>3610</v>
      </c>
      <c r="X33" s="55">
        <v>-1</v>
      </c>
      <c r="Y33" s="55" t="s">
        <v>8868</v>
      </c>
      <c r="Z33" s="55" t="s">
        <v>8868</v>
      </c>
    </row>
    <row r="34" spans="2:26" ht="15">
      <c r="B34" s="64" t="s">
        <v>245</v>
      </c>
      <c r="C34" s="66" t="s">
        <v>3613</v>
      </c>
      <c r="D34" s="40">
        <v>8575.1399000000001</v>
      </c>
      <c r="E34" s="40">
        <v>354.5933</v>
      </c>
      <c r="F34" s="40">
        <v>1174.7328500000001</v>
      </c>
      <c r="G34" s="40">
        <v>71.457250000000002</v>
      </c>
      <c r="I34" s="64" t="s">
        <v>245</v>
      </c>
      <c r="J34" s="66" t="s">
        <v>3613</v>
      </c>
      <c r="K34" s="55">
        <v>-0.95864868630306543</v>
      </c>
      <c r="L34" s="55">
        <v>2.3129019922260237</v>
      </c>
      <c r="M34" s="55">
        <v>-0.93917148907515435</v>
      </c>
      <c r="N34" s="44"/>
      <c r="O34" s="64" t="s">
        <v>245</v>
      </c>
      <c r="P34" s="66" t="s">
        <v>3613</v>
      </c>
      <c r="Q34" s="40">
        <v>9845.4316900000013</v>
      </c>
      <c r="R34" s="40">
        <v>425.05785000000003</v>
      </c>
      <c r="S34" s="40">
        <v>1583.63536</v>
      </c>
      <c r="T34" s="40">
        <v>209.58287999999999</v>
      </c>
      <c r="U34" s="44"/>
      <c r="V34" s="64" t="s">
        <v>245</v>
      </c>
      <c r="W34" s="66" t="s">
        <v>3613</v>
      </c>
      <c r="X34" s="55">
        <v>-0.95682689562188206</v>
      </c>
      <c r="Y34" s="55">
        <v>2.7256937143967579</v>
      </c>
      <c r="Z34" s="55">
        <v>-0.86765711015697455</v>
      </c>
    </row>
    <row r="35" spans="2:26" ht="15">
      <c r="B35" s="64" t="s">
        <v>249</v>
      </c>
      <c r="C35" s="66" t="s">
        <v>3619</v>
      </c>
      <c r="D35" s="40">
        <v>3215.0167700000002</v>
      </c>
      <c r="E35" s="40">
        <v>1053.2267300000001</v>
      </c>
      <c r="F35" s="40">
        <v>1456.0071600000001</v>
      </c>
      <c r="G35" s="40">
        <v>1914.3762899999997</v>
      </c>
      <c r="I35" s="64" t="s">
        <v>249</v>
      </c>
      <c r="J35" s="66" t="s">
        <v>3619</v>
      </c>
      <c r="K35" s="55">
        <v>-0.67240397007322605</v>
      </c>
      <c r="L35" s="55">
        <v>0.38242518778459034</v>
      </c>
      <c r="M35" s="55">
        <v>0.31481241479609179</v>
      </c>
      <c r="N35" s="44"/>
      <c r="O35" s="64" t="s">
        <v>249</v>
      </c>
      <c r="P35" s="66" t="s">
        <v>3619</v>
      </c>
      <c r="Q35" s="40">
        <v>59482.615699999995</v>
      </c>
      <c r="R35" s="40">
        <v>16935.201179999996</v>
      </c>
      <c r="S35" s="40">
        <v>21485.566880000002</v>
      </c>
      <c r="T35" s="40">
        <v>26813.641100000001</v>
      </c>
      <c r="U35" s="44"/>
      <c r="V35" s="64" t="s">
        <v>249</v>
      </c>
      <c r="W35" s="66" t="s">
        <v>3619</v>
      </c>
      <c r="X35" s="55">
        <v>-0.71529158594147035</v>
      </c>
      <c r="Y35" s="55">
        <v>0.26869274546167543</v>
      </c>
      <c r="Z35" s="55">
        <v>0.24798387912025155</v>
      </c>
    </row>
    <row r="36" spans="2:26" ht="15">
      <c r="B36" s="64" t="s">
        <v>253</v>
      </c>
      <c r="C36" s="66" t="s">
        <v>3625</v>
      </c>
      <c r="D36" s="40" t="s">
        <v>8868</v>
      </c>
      <c r="E36" s="40" t="s">
        <v>8868</v>
      </c>
      <c r="F36" s="40" t="s">
        <v>8868</v>
      </c>
      <c r="G36" s="40" t="s">
        <v>8868</v>
      </c>
      <c r="I36" s="64" t="s">
        <v>253</v>
      </c>
      <c r="J36" s="66" t="s">
        <v>3625</v>
      </c>
      <c r="K36" s="55" t="s">
        <v>8868</v>
      </c>
      <c r="L36" s="55" t="s">
        <v>8868</v>
      </c>
      <c r="M36" s="55" t="s">
        <v>8868</v>
      </c>
      <c r="N36" s="44"/>
      <c r="O36" s="64" t="s">
        <v>253</v>
      </c>
      <c r="P36" s="66" t="s">
        <v>3625</v>
      </c>
      <c r="Q36" s="40" t="s">
        <v>8868</v>
      </c>
      <c r="R36" s="40" t="s">
        <v>8868</v>
      </c>
      <c r="S36" s="40" t="s">
        <v>8868</v>
      </c>
      <c r="T36" s="40" t="s">
        <v>8868</v>
      </c>
      <c r="U36" s="44"/>
      <c r="V36" s="64" t="s">
        <v>253</v>
      </c>
      <c r="W36" s="66" t="s">
        <v>3625</v>
      </c>
      <c r="X36" s="55" t="s">
        <v>8868</v>
      </c>
      <c r="Y36" s="55" t="s">
        <v>8868</v>
      </c>
      <c r="Z36" s="55" t="s">
        <v>8868</v>
      </c>
    </row>
    <row r="37" spans="2:26" ht="15">
      <c r="B37" s="64" t="s">
        <v>255</v>
      </c>
      <c r="C37" s="66" t="s">
        <v>3628</v>
      </c>
      <c r="D37" s="40" t="s">
        <v>8868</v>
      </c>
      <c r="E37" s="40" t="s">
        <v>8868</v>
      </c>
      <c r="F37" s="40" t="s">
        <v>8868</v>
      </c>
      <c r="G37" s="40" t="s">
        <v>8868</v>
      </c>
      <c r="I37" s="64" t="s">
        <v>255</v>
      </c>
      <c r="J37" s="66" t="s">
        <v>3628</v>
      </c>
      <c r="K37" s="55" t="s">
        <v>8868</v>
      </c>
      <c r="L37" s="55" t="s">
        <v>8868</v>
      </c>
      <c r="M37" s="55" t="s">
        <v>8868</v>
      </c>
      <c r="N37" s="44"/>
      <c r="O37" s="64" t="s">
        <v>255</v>
      </c>
      <c r="P37" s="66" t="s">
        <v>3628</v>
      </c>
      <c r="Q37" s="40" t="s">
        <v>8868</v>
      </c>
      <c r="R37" s="40" t="s">
        <v>8868</v>
      </c>
      <c r="S37" s="40" t="s">
        <v>8868</v>
      </c>
      <c r="T37" s="40" t="s">
        <v>8868</v>
      </c>
      <c r="U37" s="44"/>
      <c r="V37" s="64" t="s">
        <v>255</v>
      </c>
      <c r="W37" s="66" t="s">
        <v>3628</v>
      </c>
      <c r="X37" s="55" t="s">
        <v>8868</v>
      </c>
      <c r="Y37" s="55" t="s">
        <v>8868</v>
      </c>
      <c r="Z37" s="55" t="s">
        <v>8868</v>
      </c>
    </row>
    <row r="38" spans="2:26" ht="15">
      <c r="B38" s="64" t="s">
        <v>256</v>
      </c>
      <c r="C38" s="66" t="s">
        <v>3631</v>
      </c>
      <c r="D38" s="40" t="s">
        <v>8868</v>
      </c>
      <c r="E38" s="40" t="s">
        <v>8868</v>
      </c>
      <c r="F38" s="40" t="s">
        <v>8868</v>
      </c>
      <c r="G38" s="40">
        <v>23.716000000000001</v>
      </c>
      <c r="I38" s="64" t="s">
        <v>256</v>
      </c>
      <c r="J38" s="66" t="s">
        <v>3631</v>
      </c>
      <c r="K38" s="55" t="s">
        <v>8868</v>
      </c>
      <c r="L38" s="55" t="s">
        <v>8868</v>
      </c>
      <c r="M38" s="55" t="s">
        <v>8868</v>
      </c>
      <c r="N38" s="44"/>
      <c r="O38" s="64" t="s">
        <v>256</v>
      </c>
      <c r="P38" s="66" t="s">
        <v>3631</v>
      </c>
      <c r="Q38" s="40" t="s">
        <v>8868</v>
      </c>
      <c r="R38" s="40" t="s">
        <v>8868</v>
      </c>
      <c r="S38" s="40" t="s">
        <v>8868</v>
      </c>
      <c r="T38" s="40">
        <v>35.573999999999998</v>
      </c>
      <c r="U38" s="44"/>
      <c r="V38" s="64" t="s">
        <v>256</v>
      </c>
      <c r="W38" s="66" t="s">
        <v>3631</v>
      </c>
      <c r="X38" s="55" t="s">
        <v>8868</v>
      </c>
      <c r="Y38" s="55" t="s">
        <v>8868</v>
      </c>
      <c r="Z38" s="55" t="s">
        <v>8868</v>
      </c>
    </row>
    <row r="39" spans="2:26" ht="15">
      <c r="B39" s="64" t="s">
        <v>258</v>
      </c>
      <c r="C39" s="66" t="s">
        <v>3635</v>
      </c>
      <c r="D39" s="40">
        <v>90.253</v>
      </c>
      <c r="E39" s="40">
        <v>83.325000000000003</v>
      </c>
      <c r="F39" s="40">
        <v>41.003999999999998</v>
      </c>
      <c r="G39" s="40">
        <v>47.904000000000003</v>
      </c>
      <c r="I39" s="64" t="s">
        <v>258</v>
      </c>
      <c r="J39" s="66" t="s">
        <v>3635</v>
      </c>
      <c r="K39" s="55">
        <v>-7.6761991291148135E-2</v>
      </c>
      <c r="L39" s="55">
        <v>-0.50790279027902796</v>
      </c>
      <c r="M39" s="55">
        <v>0.16827626573017285</v>
      </c>
      <c r="N39" s="44"/>
      <c r="O39" s="64" t="s">
        <v>258</v>
      </c>
      <c r="P39" s="66" t="s">
        <v>3635</v>
      </c>
      <c r="Q39" s="40">
        <v>689.72230000000002</v>
      </c>
      <c r="R39" s="40">
        <v>702.91782000000012</v>
      </c>
      <c r="S39" s="40">
        <v>205.02</v>
      </c>
      <c r="T39" s="40">
        <v>229.50239999999999</v>
      </c>
      <c r="U39" s="44"/>
      <c r="V39" s="64" t="s">
        <v>258</v>
      </c>
      <c r="W39" s="66" t="s">
        <v>3635</v>
      </c>
      <c r="X39" s="55">
        <v>1.9131641821643397E-2</v>
      </c>
      <c r="Y39" s="55">
        <v>-0.70833005770148216</v>
      </c>
      <c r="Z39" s="55">
        <v>0.11941469124963411</v>
      </c>
    </row>
    <row r="40" spans="2:26" ht="15">
      <c r="B40" s="64" t="s">
        <v>259</v>
      </c>
      <c r="C40" s="66" t="s">
        <v>3638</v>
      </c>
      <c r="D40" s="40" t="s">
        <v>8868</v>
      </c>
      <c r="E40" s="40" t="s">
        <v>8868</v>
      </c>
      <c r="F40" s="40" t="s">
        <v>8868</v>
      </c>
      <c r="G40" s="40" t="s">
        <v>8868</v>
      </c>
      <c r="I40" s="64" t="s">
        <v>259</v>
      </c>
      <c r="J40" s="66" t="s">
        <v>3638</v>
      </c>
      <c r="K40" s="55" t="s">
        <v>8868</v>
      </c>
      <c r="L40" s="55" t="s">
        <v>8868</v>
      </c>
      <c r="M40" s="55" t="s">
        <v>8868</v>
      </c>
      <c r="N40" s="44"/>
      <c r="O40" s="64" t="s">
        <v>259</v>
      </c>
      <c r="P40" s="66" t="s">
        <v>3638</v>
      </c>
      <c r="Q40" s="40" t="s">
        <v>8868</v>
      </c>
      <c r="R40" s="40" t="s">
        <v>8868</v>
      </c>
      <c r="S40" s="40" t="s">
        <v>8868</v>
      </c>
      <c r="T40" s="40" t="s">
        <v>8868</v>
      </c>
      <c r="U40" s="44"/>
      <c r="V40" s="64" t="s">
        <v>259</v>
      </c>
      <c r="W40" s="66" t="s">
        <v>3638</v>
      </c>
      <c r="X40" s="55" t="s">
        <v>8868</v>
      </c>
      <c r="Y40" s="55" t="s">
        <v>8868</v>
      </c>
      <c r="Z40" s="55" t="s">
        <v>8868</v>
      </c>
    </row>
    <row r="41" spans="2:26" ht="15">
      <c r="B41" s="64" t="s">
        <v>262</v>
      </c>
      <c r="C41" s="66" t="s">
        <v>3642</v>
      </c>
      <c r="D41" s="40">
        <v>1729.5629999999999</v>
      </c>
      <c r="E41" s="40">
        <v>1178.962</v>
      </c>
      <c r="F41" s="40">
        <v>2962.1363499999984</v>
      </c>
      <c r="G41" s="40">
        <v>2357.6606999999999</v>
      </c>
      <c r="I41" s="64" t="s">
        <v>262</v>
      </c>
      <c r="J41" s="66" t="s">
        <v>3642</v>
      </c>
      <c r="K41" s="55">
        <v>-0.31834688878057638</v>
      </c>
      <c r="L41" s="55">
        <v>1.5124951864436671</v>
      </c>
      <c r="M41" s="55">
        <v>-0.20406746299845335</v>
      </c>
      <c r="N41" s="44"/>
      <c r="O41" s="64" t="s">
        <v>262</v>
      </c>
      <c r="P41" s="66" t="s">
        <v>3642</v>
      </c>
      <c r="Q41" s="40">
        <v>15214.291090000001</v>
      </c>
      <c r="R41" s="40">
        <v>11316.47208</v>
      </c>
      <c r="S41" s="40">
        <v>28456.172390000003</v>
      </c>
      <c r="T41" s="40">
        <v>18281.080879999994</v>
      </c>
      <c r="U41" s="44"/>
      <c r="V41" s="64" t="s">
        <v>262</v>
      </c>
      <c r="W41" s="66" t="s">
        <v>3642</v>
      </c>
      <c r="X41" s="55">
        <v>-0.25619458619152802</v>
      </c>
      <c r="Y41" s="55">
        <v>1.5145798256588821</v>
      </c>
      <c r="Z41" s="55">
        <v>-0.35757063074216244</v>
      </c>
    </row>
    <row r="42" spans="2:26" ht="15">
      <c r="B42" s="64" t="s">
        <v>265</v>
      </c>
      <c r="C42" s="66" t="s">
        <v>3647</v>
      </c>
      <c r="D42" s="40">
        <v>2417.33025</v>
      </c>
      <c r="E42" s="40">
        <v>1601.14366</v>
      </c>
      <c r="F42" s="40">
        <v>2618.2303900000002</v>
      </c>
      <c r="G42" s="40">
        <v>2218.98209</v>
      </c>
      <c r="I42" s="64" t="s">
        <v>265</v>
      </c>
      <c r="J42" s="66" t="s">
        <v>3647</v>
      </c>
      <c r="K42" s="55">
        <v>-0.33763967087244284</v>
      </c>
      <c r="L42" s="55">
        <v>0.63522515524934242</v>
      </c>
      <c r="M42" s="55">
        <v>-0.15248784122469838</v>
      </c>
      <c r="N42" s="44"/>
      <c r="O42" s="64" t="s">
        <v>265</v>
      </c>
      <c r="P42" s="66" t="s">
        <v>3647</v>
      </c>
      <c r="Q42" s="40">
        <v>14744.715149999998</v>
      </c>
      <c r="R42" s="40">
        <v>11577.10259</v>
      </c>
      <c r="S42" s="40">
        <v>19431.160059999998</v>
      </c>
      <c r="T42" s="40">
        <v>15103.741800000002</v>
      </c>
      <c r="U42" s="44"/>
      <c r="V42" s="64" t="s">
        <v>265</v>
      </c>
      <c r="W42" s="66" t="s">
        <v>3647</v>
      </c>
      <c r="X42" s="55">
        <v>-0.21483036652627352</v>
      </c>
      <c r="Y42" s="55">
        <v>0.67841304928783552</v>
      </c>
      <c r="Z42" s="55">
        <v>-0.22270509051635068</v>
      </c>
    </row>
    <row r="43" spans="2:26" ht="15">
      <c r="B43" s="64" t="s">
        <v>267</v>
      </c>
      <c r="C43" s="66" t="s">
        <v>3650</v>
      </c>
      <c r="D43" s="40" t="s">
        <v>8868</v>
      </c>
      <c r="E43" s="40">
        <v>0.68149999999999999</v>
      </c>
      <c r="F43" s="40" t="s">
        <v>8868</v>
      </c>
      <c r="G43" s="40" t="s">
        <v>8868</v>
      </c>
      <c r="I43" s="64" t="s">
        <v>267</v>
      </c>
      <c r="J43" s="66" t="s">
        <v>3650</v>
      </c>
      <c r="K43" s="55" t="s">
        <v>8868</v>
      </c>
      <c r="L43" s="55">
        <v>-1</v>
      </c>
      <c r="M43" s="55" t="s">
        <v>8868</v>
      </c>
      <c r="N43" s="44"/>
      <c r="O43" s="64" t="s">
        <v>267</v>
      </c>
      <c r="P43" s="66" t="s">
        <v>3650</v>
      </c>
      <c r="Q43" s="40" t="s">
        <v>8868</v>
      </c>
      <c r="R43" s="40">
        <v>5.0759999999999996</v>
      </c>
      <c r="S43" s="40" t="s">
        <v>8868</v>
      </c>
      <c r="T43" s="40" t="s">
        <v>8868</v>
      </c>
      <c r="U43" s="44"/>
      <c r="V43" s="64" t="s">
        <v>267</v>
      </c>
      <c r="W43" s="66" t="s">
        <v>3650</v>
      </c>
      <c r="X43" s="55" t="s">
        <v>8868</v>
      </c>
      <c r="Y43" s="55">
        <v>-1</v>
      </c>
      <c r="Z43" s="55" t="s">
        <v>8868</v>
      </c>
    </row>
    <row r="44" spans="2:26" ht="15">
      <c r="B44" s="64" t="s">
        <v>270</v>
      </c>
      <c r="C44" s="66" t="s">
        <v>3655</v>
      </c>
      <c r="D44" s="40">
        <v>223.91476</v>
      </c>
      <c r="E44" s="40">
        <v>188.27500000000001</v>
      </c>
      <c r="F44" s="40">
        <v>350.19120000000004</v>
      </c>
      <c r="G44" s="40">
        <v>1811.4449999999999</v>
      </c>
      <c r="I44" s="64" t="s">
        <v>270</v>
      </c>
      <c r="J44" s="66" t="s">
        <v>3655</v>
      </c>
      <c r="K44" s="55">
        <v>-0.15916664001962177</v>
      </c>
      <c r="L44" s="55">
        <v>0.85999840658611082</v>
      </c>
      <c r="M44" s="55">
        <v>4.1727313536148243</v>
      </c>
      <c r="N44" s="44"/>
      <c r="O44" s="64" t="s">
        <v>270</v>
      </c>
      <c r="P44" s="66" t="s">
        <v>3655</v>
      </c>
      <c r="Q44" s="40">
        <v>1310.5487200000002</v>
      </c>
      <c r="R44" s="40">
        <v>1343.4255800000001</v>
      </c>
      <c r="S44" s="40">
        <v>3395.5025700000001</v>
      </c>
      <c r="T44" s="40">
        <v>21039.267889999996</v>
      </c>
      <c r="U44" s="44"/>
      <c r="V44" s="64" t="s">
        <v>270</v>
      </c>
      <c r="W44" s="66" t="s">
        <v>3655</v>
      </c>
      <c r="X44" s="55">
        <v>2.5086331777119941E-2</v>
      </c>
      <c r="Y44" s="55">
        <v>1.5274958438710091</v>
      </c>
      <c r="Z44" s="55">
        <v>5.1962161583638542</v>
      </c>
    </row>
    <row r="45" spans="2:26" ht="15">
      <c r="B45" s="64" t="s">
        <v>272</v>
      </c>
      <c r="C45" s="66" t="s">
        <v>3658</v>
      </c>
      <c r="D45" s="40" t="s">
        <v>8868</v>
      </c>
      <c r="E45" s="40" t="s">
        <v>8868</v>
      </c>
      <c r="F45" s="40" t="s">
        <v>8868</v>
      </c>
      <c r="G45" s="40">
        <v>1.9649999999999997E-2</v>
      </c>
      <c r="I45" s="64" t="s">
        <v>272</v>
      </c>
      <c r="J45" s="66" t="s">
        <v>3658</v>
      </c>
      <c r="K45" s="55" t="s">
        <v>8868</v>
      </c>
      <c r="L45" s="55" t="s">
        <v>8868</v>
      </c>
      <c r="M45" s="55" t="s">
        <v>8868</v>
      </c>
      <c r="N45" s="44"/>
      <c r="O45" s="64" t="s">
        <v>272</v>
      </c>
      <c r="P45" s="66" t="s">
        <v>3658</v>
      </c>
      <c r="Q45" s="40" t="s">
        <v>8868</v>
      </c>
      <c r="R45" s="40" t="s">
        <v>8868</v>
      </c>
      <c r="S45" s="40" t="s">
        <v>8868</v>
      </c>
      <c r="T45" s="40">
        <v>0.19469999999999998</v>
      </c>
      <c r="U45" s="44"/>
      <c r="V45" s="64" t="s">
        <v>272</v>
      </c>
      <c r="W45" s="66" t="s">
        <v>3658</v>
      </c>
      <c r="X45" s="55" t="s">
        <v>8868</v>
      </c>
      <c r="Y45" s="55" t="s">
        <v>8868</v>
      </c>
      <c r="Z45" s="55" t="s">
        <v>8868</v>
      </c>
    </row>
    <row r="46" spans="2:26" ht="15">
      <c r="B46" s="64" t="s">
        <v>275</v>
      </c>
      <c r="C46" s="66" t="s">
        <v>3662</v>
      </c>
      <c r="D46" s="40" t="s">
        <v>8868</v>
      </c>
      <c r="E46" s="40" t="s">
        <v>8868</v>
      </c>
      <c r="F46" s="40">
        <v>14.56</v>
      </c>
      <c r="G46" s="40">
        <v>4.9269999999999996</v>
      </c>
      <c r="I46" s="64" t="s">
        <v>275</v>
      </c>
      <c r="J46" s="66" t="s">
        <v>3662</v>
      </c>
      <c r="K46" s="55" t="s">
        <v>8868</v>
      </c>
      <c r="L46" s="55" t="s">
        <v>8868</v>
      </c>
      <c r="M46" s="55">
        <v>-0.66160714285714284</v>
      </c>
      <c r="N46" s="44"/>
      <c r="O46" s="64" t="s">
        <v>275</v>
      </c>
      <c r="P46" s="66" t="s">
        <v>3662</v>
      </c>
      <c r="Q46" s="40" t="s">
        <v>8868</v>
      </c>
      <c r="R46" s="40" t="s">
        <v>8868</v>
      </c>
      <c r="S46" s="40">
        <v>51.699740000000006</v>
      </c>
      <c r="T46" s="40">
        <v>16.07555</v>
      </c>
      <c r="U46" s="44"/>
      <c r="V46" s="64" t="s">
        <v>275</v>
      </c>
      <c r="W46" s="66" t="s">
        <v>3662</v>
      </c>
      <c r="X46" s="55" t="s">
        <v>8868</v>
      </c>
      <c r="Y46" s="55" t="s">
        <v>8868</v>
      </c>
      <c r="Z46" s="55">
        <v>-0.68905936470860396</v>
      </c>
    </row>
    <row r="47" spans="2:26" ht="15">
      <c r="B47" s="64" t="s">
        <v>277</v>
      </c>
      <c r="C47" s="66" t="s">
        <v>3665</v>
      </c>
      <c r="D47" s="40" t="s">
        <v>8868</v>
      </c>
      <c r="E47" s="40" t="s">
        <v>8868</v>
      </c>
      <c r="F47" s="40" t="s">
        <v>8868</v>
      </c>
      <c r="G47" s="40">
        <v>0.58099999999999996</v>
      </c>
      <c r="I47" s="64" t="s">
        <v>277</v>
      </c>
      <c r="J47" s="66" t="s">
        <v>3665</v>
      </c>
      <c r="K47" s="55" t="s">
        <v>8868</v>
      </c>
      <c r="L47" s="55" t="s">
        <v>8868</v>
      </c>
      <c r="M47" s="55" t="s">
        <v>8868</v>
      </c>
      <c r="N47" s="44"/>
      <c r="O47" s="64" t="s">
        <v>277</v>
      </c>
      <c r="P47" s="66" t="s">
        <v>3665</v>
      </c>
      <c r="Q47" s="40" t="s">
        <v>8868</v>
      </c>
      <c r="R47" s="40" t="s">
        <v>8868</v>
      </c>
      <c r="S47" s="40" t="s">
        <v>8868</v>
      </c>
      <c r="T47" s="40">
        <v>1.15059</v>
      </c>
      <c r="U47" s="44"/>
      <c r="V47" s="64" t="s">
        <v>277</v>
      </c>
      <c r="W47" s="66" t="s">
        <v>3665</v>
      </c>
      <c r="X47" s="55" t="s">
        <v>8868</v>
      </c>
      <c r="Y47" s="55" t="s">
        <v>8868</v>
      </c>
      <c r="Z47" s="55" t="s">
        <v>8868</v>
      </c>
    </row>
    <row r="48" spans="2:26" ht="15">
      <c r="B48" s="64" t="s">
        <v>279</v>
      </c>
      <c r="C48" s="66" t="s">
        <v>3668</v>
      </c>
      <c r="D48" s="40">
        <v>412.87</v>
      </c>
      <c r="E48" s="40">
        <v>568.16999999999996</v>
      </c>
      <c r="F48" s="40">
        <v>462.48</v>
      </c>
      <c r="G48" s="40">
        <v>600.47</v>
      </c>
      <c r="I48" s="64" t="s">
        <v>279</v>
      </c>
      <c r="J48" s="66" t="s">
        <v>3668</v>
      </c>
      <c r="K48" s="55">
        <v>0.37614745561556906</v>
      </c>
      <c r="L48" s="55">
        <v>-0.18601826917999886</v>
      </c>
      <c r="M48" s="55">
        <v>0.29836965922850722</v>
      </c>
      <c r="N48" s="44"/>
      <c r="O48" s="64" t="s">
        <v>279</v>
      </c>
      <c r="P48" s="66" t="s">
        <v>3668</v>
      </c>
      <c r="Q48" s="40">
        <v>478.69224000000003</v>
      </c>
      <c r="R48" s="40">
        <v>561.11784</v>
      </c>
      <c r="S48" s="40">
        <v>453.00804000000005</v>
      </c>
      <c r="T48" s="40">
        <v>475.79571000000004</v>
      </c>
      <c r="U48" s="44"/>
      <c r="V48" s="64" t="s">
        <v>279</v>
      </c>
      <c r="W48" s="66" t="s">
        <v>3668</v>
      </c>
      <c r="X48" s="55">
        <v>0.17218912928273067</v>
      </c>
      <c r="Y48" s="55">
        <v>-0.19266862019571496</v>
      </c>
      <c r="Z48" s="55">
        <v>5.0303014489544218E-2</v>
      </c>
    </row>
    <row r="49" spans="2:26" ht="15">
      <c r="B49" s="64" t="s">
        <v>280</v>
      </c>
      <c r="C49" s="66" t="s">
        <v>3671</v>
      </c>
      <c r="D49" s="40" t="s">
        <v>8868</v>
      </c>
      <c r="E49" s="40" t="s">
        <v>8868</v>
      </c>
      <c r="F49" s="40">
        <v>60.813800000000001</v>
      </c>
      <c r="G49" s="40">
        <v>26.492999999999999</v>
      </c>
      <c r="I49" s="64" t="s">
        <v>280</v>
      </c>
      <c r="J49" s="66" t="s">
        <v>3671</v>
      </c>
      <c r="K49" s="55" t="s">
        <v>8868</v>
      </c>
      <c r="L49" s="55" t="s">
        <v>8868</v>
      </c>
      <c r="M49" s="55">
        <v>-0.56435874752112181</v>
      </c>
      <c r="N49" s="44"/>
      <c r="O49" s="64" t="s">
        <v>280</v>
      </c>
      <c r="P49" s="66" t="s">
        <v>3671</v>
      </c>
      <c r="Q49" s="40" t="s">
        <v>8868</v>
      </c>
      <c r="R49" s="40" t="s">
        <v>8868</v>
      </c>
      <c r="S49" s="40">
        <v>328.7244</v>
      </c>
      <c r="T49" s="40">
        <v>116.68697</v>
      </c>
      <c r="U49" s="44"/>
      <c r="V49" s="64" t="s">
        <v>280</v>
      </c>
      <c r="W49" s="66" t="s">
        <v>3671</v>
      </c>
      <c r="X49" s="55" t="s">
        <v>8868</v>
      </c>
      <c r="Y49" s="55" t="s">
        <v>8868</v>
      </c>
      <c r="Z49" s="55">
        <v>-0.64503100469572683</v>
      </c>
    </row>
    <row r="50" spans="2:26" ht="15">
      <c r="B50" s="64" t="s">
        <v>283</v>
      </c>
      <c r="C50" s="66" t="s">
        <v>3675</v>
      </c>
      <c r="D50" s="40">
        <v>5.3689999999999998</v>
      </c>
      <c r="E50" s="40" t="s">
        <v>8868</v>
      </c>
      <c r="F50" s="40" t="s">
        <v>8868</v>
      </c>
      <c r="G50" s="40">
        <v>1.008</v>
      </c>
      <c r="I50" s="64" t="s">
        <v>283</v>
      </c>
      <c r="J50" s="66" t="s">
        <v>3675</v>
      </c>
      <c r="K50" s="55">
        <v>-1</v>
      </c>
      <c r="L50" s="55" t="s">
        <v>8868</v>
      </c>
      <c r="M50" s="55" t="s">
        <v>8868</v>
      </c>
      <c r="N50" s="44"/>
      <c r="O50" s="64" t="s">
        <v>283</v>
      </c>
      <c r="P50" s="66" t="s">
        <v>3675</v>
      </c>
      <c r="Q50" s="40">
        <v>20.782139999999998</v>
      </c>
      <c r="R50" s="40" t="s">
        <v>8868</v>
      </c>
      <c r="S50" s="40" t="s">
        <v>8868</v>
      </c>
      <c r="T50" s="40">
        <v>1.5485499999999999</v>
      </c>
      <c r="U50" s="44"/>
      <c r="V50" s="64" t="s">
        <v>283</v>
      </c>
      <c r="W50" s="66" t="s">
        <v>3675</v>
      </c>
      <c r="X50" s="55">
        <v>-1</v>
      </c>
      <c r="Y50" s="55" t="s">
        <v>8868</v>
      </c>
      <c r="Z50" s="55" t="s">
        <v>8868</v>
      </c>
    </row>
    <row r="51" spans="2:26" ht="15">
      <c r="B51" s="64" t="s">
        <v>286</v>
      </c>
      <c r="C51" s="66" t="s">
        <v>3680</v>
      </c>
      <c r="D51" s="40">
        <v>7651.0050000000001</v>
      </c>
      <c r="E51" s="40">
        <v>7930.1445999999996</v>
      </c>
      <c r="F51" s="40">
        <v>7816.7460000000001</v>
      </c>
      <c r="G51" s="40">
        <v>7886.3274000000001</v>
      </c>
      <c r="I51" s="64" t="s">
        <v>286</v>
      </c>
      <c r="J51" s="66" t="s">
        <v>3680</v>
      </c>
      <c r="K51" s="55">
        <v>3.6484043599500859E-2</v>
      </c>
      <c r="L51" s="55">
        <v>-1.429968881021404E-2</v>
      </c>
      <c r="M51" s="55">
        <v>8.9015812973838315E-3</v>
      </c>
      <c r="N51" s="44"/>
      <c r="O51" s="64" t="s">
        <v>286</v>
      </c>
      <c r="P51" s="66" t="s">
        <v>3680</v>
      </c>
      <c r="Q51" s="40">
        <v>24088.800550000004</v>
      </c>
      <c r="R51" s="40">
        <v>19223.979950000004</v>
      </c>
      <c r="S51" s="40">
        <v>17475.023129999998</v>
      </c>
      <c r="T51" s="40">
        <v>15214.540230000001</v>
      </c>
      <c r="U51" s="44"/>
      <c r="V51" s="64" t="s">
        <v>286</v>
      </c>
      <c r="W51" s="66" t="s">
        <v>3680</v>
      </c>
      <c r="X51" s="55">
        <v>-0.20195362529165028</v>
      </c>
      <c r="Y51" s="55">
        <v>-9.0977873705075596E-2</v>
      </c>
      <c r="Z51" s="55">
        <v>-0.12935507342015162</v>
      </c>
    </row>
    <row r="52" spans="2:26" ht="15">
      <c r="B52" s="64" t="s">
        <v>287</v>
      </c>
      <c r="C52" s="66" t="s">
        <v>3683</v>
      </c>
      <c r="D52" s="40" t="s">
        <v>8868</v>
      </c>
      <c r="E52" s="40">
        <v>0.44</v>
      </c>
      <c r="F52" s="40">
        <v>4.4999999999999997E-3</v>
      </c>
      <c r="G52" s="40">
        <v>13.341130000000001</v>
      </c>
      <c r="I52" s="64" t="s">
        <v>287</v>
      </c>
      <c r="J52" s="66" t="s">
        <v>3683</v>
      </c>
      <c r="K52" s="55" t="s">
        <v>8868</v>
      </c>
      <c r="L52" s="55">
        <v>-0.98977272727272725</v>
      </c>
      <c r="M52" s="55">
        <v>2963.695555555556</v>
      </c>
      <c r="N52" s="44"/>
      <c r="O52" s="64" t="s">
        <v>287</v>
      </c>
      <c r="P52" s="66" t="s">
        <v>3683</v>
      </c>
      <c r="Q52" s="40" t="s">
        <v>8868</v>
      </c>
      <c r="R52" s="40">
        <v>15.62618</v>
      </c>
      <c r="S52" s="40">
        <v>0.61650000000000005</v>
      </c>
      <c r="T52" s="40">
        <v>173.48525000000001</v>
      </c>
      <c r="U52" s="44"/>
      <c r="V52" s="64" t="s">
        <v>287</v>
      </c>
      <c r="W52" s="66" t="s">
        <v>3683</v>
      </c>
      <c r="X52" s="55" t="s">
        <v>8868</v>
      </c>
      <c r="Y52" s="55">
        <v>-0.96054697949210877</v>
      </c>
      <c r="Z52" s="55">
        <v>280.40348742903484</v>
      </c>
    </row>
    <row r="53" spans="2:26" ht="15">
      <c r="B53" s="64" t="s">
        <v>290</v>
      </c>
      <c r="C53" s="66" t="s">
        <v>3688</v>
      </c>
      <c r="D53" s="40">
        <v>2.2499999999999999E-2</v>
      </c>
      <c r="E53" s="40">
        <v>5.0000000000000001E-3</v>
      </c>
      <c r="F53" s="40">
        <v>9.5000000000000001E-2</v>
      </c>
      <c r="G53" s="40" t="s">
        <v>8868</v>
      </c>
      <c r="I53" s="64" t="s">
        <v>290</v>
      </c>
      <c r="J53" s="66" t="s">
        <v>3688</v>
      </c>
      <c r="K53" s="55">
        <v>-0.77777777777777779</v>
      </c>
      <c r="L53" s="55">
        <v>18</v>
      </c>
      <c r="M53" s="55">
        <v>-1</v>
      </c>
      <c r="N53" s="44"/>
      <c r="O53" s="64" t="s">
        <v>290</v>
      </c>
      <c r="P53" s="66" t="s">
        <v>3688</v>
      </c>
      <c r="Q53" s="40">
        <v>1.6875</v>
      </c>
      <c r="R53" s="40">
        <v>2.198E-2</v>
      </c>
      <c r="S53" s="40">
        <v>0.28145999999999999</v>
      </c>
      <c r="T53" s="40" t="s">
        <v>8868</v>
      </c>
      <c r="U53" s="44"/>
      <c r="V53" s="64" t="s">
        <v>290</v>
      </c>
      <c r="W53" s="66" t="s">
        <v>3688</v>
      </c>
      <c r="X53" s="55">
        <v>-0.98697481481481486</v>
      </c>
      <c r="Y53" s="55">
        <v>11.805277525022747</v>
      </c>
      <c r="Z53" s="55">
        <v>-1</v>
      </c>
    </row>
    <row r="54" spans="2:26" ht="15">
      <c r="B54" s="64" t="s">
        <v>294</v>
      </c>
      <c r="C54" s="66" t="s">
        <v>3692</v>
      </c>
      <c r="D54" s="40" t="s">
        <v>8868</v>
      </c>
      <c r="E54" s="40" t="s">
        <v>8868</v>
      </c>
      <c r="F54" s="40" t="s">
        <v>8868</v>
      </c>
      <c r="G54" s="40">
        <v>3.48</v>
      </c>
      <c r="I54" s="64" t="s">
        <v>294</v>
      </c>
      <c r="J54" s="66" t="s">
        <v>3692</v>
      </c>
      <c r="K54" s="55" t="s">
        <v>8868</v>
      </c>
      <c r="L54" s="55" t="s">
        <v>8868</v>
      </c>
      <c r="M54" s="55" t="s">
        <v>8868</v>
      </c>
      <c r="N54" s="44"/>
      <c r="O54" s="64" t="s">
        <v>294</v>
      </c>
      <c r="P54" s="66" t="s">
        <v>3692</v>
      </c>
      <c r="Q54" s="40" t="s">
        <v>8868</v>
      </c>
      <c r="R54" s="40" t="s">
        <v>8868</v>
      </c>
      <c r="S54" s="40" t="s">
        <v>8868</v>
      </c>
      <c r="T54" s="40">
        <v>3.7219199999999999</v>
      </c>
      <c r="U54" s="44"/>
      <c r="V54" s="64" t="s">
        <v>294</v>
      </c>
      <c r="W54" s="66" t="s">
        <v>3692</v>
      </c>
      <c r="X54" s="55" t="s">
        <v>8868</v>
      </c>
      <c r="Y54" s="55" t="s">
        <v>8868</v>
      </c>
      <c r="Z54" s="55" t="s">
        <v>8868</v>
      </c>
    </row>
    <row r="55" spans="2:26" ht="15">
      <c r="B55" s="64" t="s">
        <v>299</v>
      </c>
      <c r="C55" s="66" t="s">
        <v>3698</v>
      </c>
      <c r="D55" s="40" t="s">
        <v>8868</v>
      </c>
      <c r="E55" s="40" t="s">
        <v>8868</v>
      </c>
      <c r="F55" s="40" t="s">
        <v>8868</v>
      </c>
      <c r="G55" s="40" t="s">
        <v>8868</v>
      </c>
      <c r="I55" s="64" t="s">
        <v>299</v>
      </c>
      <c r="J55" s="66" t="s">
        <v>3698</v>
      </c>
      <c r="K55" s="55" t="s">
        <v>8868</v>
      </c>
      <c r="L55" s="55" t="s">
        <v>8868</v>
      </c>
      <c r="M55" s="55" t="s">
        <v>8868</v>
      </c>
      <c r="N55" s="44"/>
      <c r="O55" s="64" t="s">
        <v>299</v>
      </c>
      <c r="P55" s="66" t="s">
        <v>3698</v>
      </c>
      <c r="Q55" s="40" t="s">
        <v>8868</v>
      </c>
      <c r="R55" s="40" t="s">
        <v>8868</v>
      </c>
      <c r="S55" s="40" t="s">
        <v>8868</v>
      </c>
      <c r="T55" s="40" t="s">
        <v>8868</v>
      </c>
      <c r="U55" s="44"/>
      <c r="V55" s="64" t="s">
        <v>299</v>
      </c>
      <c r="W55" s="66" t="s">
        <v>3698</v>
      </c>
      <c r="X55" s="55" t="s">
        <v>8868</v>
      </c>
      <c r="Y55" s="55" t="s">
        <v>8868</v>
      </c>
      <c r="Z55" s="55" t="s">
        <v>8868</v>
      </c>
    </row>
    <row r="56" spans="2:26" ht="15">
      <c r="B56" s="64" t="s">
        <v>301</v>
      </c>
      <c r="C56" s="66" t="s">
        <v>3701</v>
      </c>
      <c r="D56" s="40" t="s">
        <v>8868</v>
      </c>
      <c r="E56" s="40" t="s">
        <v>8868</v>
      </c>
      <c r="F56" s="40" t="s">
        <v>8868</v>
      </c>
      <c r="G56" s="40" t="s">
        <v>8868</v>
      </c>
      <c r="I56" s="64" t="s">
        <v>301</v>
      </c>
      <c r="J56" s="66" t="s">
        <v>3701</v>
      </c>
      <c r="K56" s="55" t="s">
        <v>8868</v>
      </c>
      <c r="L56" s="55" t="s">
        <v>8868</v>
      </c>
      <c r="M56" s="55" t="s">
        <v>8868</v>
      </c>
      <c r="N56" s="44"/>
      <c r="O56" s="64" t="s">
        <v>301</v>
      </c>
      <c r="P56" s="66" t="s">
        <v>3701</v>
      </c>
      <c r="Q56" s="40" t="s">
        <v>8868</v>
      </c>
      <c r="R56" s="40" t="s">
        <v>8868</v>
      </c>
      <c r="S56" s="40" t="s">
        <v>8868</v>
      </c>
      <c r="T56" s="40" t="s">
        <v>8868</v>
      </c>
      <c r="U56" s="44"/>
      <c r="V56" s="64" t="s">
        <v>301</v>
      </c>
      <c r="W56" s="66" t="s">
        <v>3701</v>
      </c>
      <c r="X56" s="55" t="s">
        <v>8868</v>
      </c>
      <c r="Y56" s="55" t="s">
        <v>8868</v>
      </c>
      <c r="Z56" s="55" t="s">
        <v>8868</v>
      </c>
    </row>
    <row r="57" spans="2:26" ht="15">
      <c r="B57" s="64" t="s">
        <v>306</v>
      </c>
      <c r="C57" s="66" t="s">
        <v>3707</v>
      </c>
      <c r="D57" s="40" t="s">
        <v>8868</v>
      </c>
      <c r="E57" s="40" t="s">
        <v>8868</v>
      </c>
      <c r="F57" s="40" t="s">
        <v>8868</v>
      </c>
      <c r="G57" s="40" t="s">
        <v>8868</v>
      </c>
      <c r="I57" s="64" t="s">
        <v>306</v>
      </c>
      <c r="J57" s="66" t="s">
        <v>3707</v>
      </c>
      <c r="K57" s="55" t="s">
        <v>8868</v>
      </c>
      <c r="L57" s="55" t="s">
        <v>8868</v>
      </c>
      <c r="M57" s="55" t="s">
        <v>8868</v>
      </c>
      <c r="N57" s="44"/>
      <c r="O57" s="64" t="s">
        <v>306</v>
      </c>
      <c r="P57" s="66" t="s">
        <v>3707</v>
      </c>
      <c r="Q57" s="40" t="s">
        <v>8868</v>
      </c>
      <c r="R57" s="40" t="s">
        <v>8868</v>
      </c>
      <c r="S57" s="40" t="s">
        <v>8868</v>
      </c>
      <c r="T57" s="40" t="s">
        <v>8868</v>
      </c>
      <c r="U57" s="44"/>
      <c r="V57" s="64" t="s">
        <v>306</v>
      </c>
      <c r="W57" s="66" t="s">
        <v>3707</v>
      </c>
      <c r="X57" s="55" t="s">
        <v>8868</v>
      </c>
      <c r="Y57" s="55" t="s">
        <v>8868</v>
      </c>
      <c r="Z57" s="55" t="s">
        <v>8868</v>
      </c>
    </row>
    <row r="58" spans="2:26" ht="15">
      <c r="B58" s="64" t="s">
        <v>309</v>
      </c>
      <c r="C58" s="66" t="s">
        <v>3711</v>
      </c>
      <c r="D58" s="40" t="s">
        <v>8868</v>
      </c>
      <c r="E58" s="40">
        <v>0.19444999999999998</v>
      </c>
      <c r="F58" s="40">
        <v>9.9750000000000005E-2</v>
      </c>
      <c r="G58" s="40" t="s">
        <v>8868</v>
      </c>
      <c r="I58" s="64" t="s">
        <v>309</v>
      </c>
      <c r="J58" s="66" t="s">
        <v>3711</v>
      </c>
      <c r="K58" s="55" t="s">
        <v>8868</v>
      </c>
      <c r="L58" s="55">
        <v>-0.4870146567240935</v>
      </c>
      <c r="M58" s="55">
        <v>-1</v>
      </c>
      <c r="N58" s="44"/>
      <c r="O58" s="64" t="s">
        <v>309</v>
      </c>
      <c r="P58" s="66" t="s">
        <v>3711</v>
      </c>
      <c r="Q58" s="40" t="s">
        <v>8868</v>
      </c>
      <c r="R58" s="40">
        <v>3.5846299999999998</v>
      </c>
      <c r="S58" s="40">
        <v>2.42517</v>
      </c>
      <c r="T58" s="40" t="s">
        <v>8868</v>
      </c>
      <c r="U58" s="44"/>
      <c r="V58" s="64" t="s">
        <v>309</v>
      </c>
      <c r="W58" s="66" t="s">
        <v>3711</v>
      </c>
      <c r="X58" s="55" t="s">
        <v>8868</v>
      </c>
      <c r="Y58" s="55">
        <v>-0.32345318763721775</v>
      </c>
      <c r="Z58" s="55">
        <v>-1</v>
      </c>
    </row>
    <row r="59" spans="2:26" ht="15">
      <c r="B59" s="64" t="s">
        <v>313</v>
      </c>
      <c r="C59" s="66" t="s">
        <v>3716</v>
      </c>
      <c r="D59" s="40" t="s">
        <v>8868</v>
      </c>
      <c r="E59" s="40" t="s">
        <v>8868</v>
      </c>
      <c r="F59" s="40" t="s">
        <v>8868</v>
      </c>
      <c r="G59" s="40" t="s">
        <v>8868</v>
      </c>
      <c r="I59" s="64" t="s">
        <v>313</v>
      </c>
      <c r="J59" s="66" t="s">
        <v>3716</v>
      </c>
      <c r="K59" s="55" t="s">
        <v>8868</v>
      </c>
      <c r="L59" s="55" t="s">
        <v>8868</v>
      </c>
      <c r="M59" s="55" t="s">
        <v>8868</v>
      </c>
      <c r="N59" s="44"/>
      <c r="O59" s="64" t="s">
        <v>313</v>
      </c>
      <c r="P59" s="66" t="s">
        <v>3716</v>
      </c>
      <c r="Q59" s="40" t="s">
        <v>8868</v>
      </c>
      <c r="R59" s="40" t="s">
        <v>8868</v>
      </c>
      <c r="S59" s="40" t="s">
        <v>8868</v>
      </c>
      <c r="T59" s="40" t="s">
        <v>8868</v>
      </c>
      <c r="U59" s="44"/>
      <c r="V59" s="64" t="s">
        <v>313</v>
      </c>
      <c r="W59" s="66" t="s">
        <v>3716</v>
      </c>
      <c r="X59" s="55" t="s">
        <v>8868</v>
      </c>
      <c r="Y59" s="55" t="s">
        <v>8868</v>
      </c>
      <c r="Z59" s="55" t="s">
        <v>8868</v>
      </c>
    </row>
    <row r="60" spans="2:26" ht="15">
      <c r="B60" s="64" t="s">
        <v>317</v>
      </c>
      <c r="C60" s="66" t="s">
        <v>3720</v>
      </c>
      <c r="D60" s="40" t="s">
        <v>8868</v>
      </c>
      <c r="E60" s="40" t="s">
        <v>8868</v>
      </c>
      <c r="F60" s="40" t="s">
        <v>8868</v>
      </c>
      <c r="G60" s="40" t="s">
        <v>8868</v>
      </c>
      <c r="I60" s="64" t="s">
        <v>317</v>
      </c>
      <c r="J60" s="66" t="s">
        <v>3720</v>
      </c>
      <c r="K60" s="55" t="s">
        <v>8868</v>
      </c>
      <c r="L60" s="55" t="s">
        <v>8868</v>
      </c>
      <c r="M60" s="55" t="s">
        <v>8868</v>
      </c>
      <c r="N60" s="44"/>
      <c r="O60" s="64" t="s">
        <v>317</v>
      </c>
      <c r="P60" s="66" t="s">
        <v>3720</v>
      </c>
      <c r="Q60" s="40" t="s">
        <v>8868</v>
      </c>
      <c r="R60" s="40" t="s">
        <v>8868</v>
      </c>
      <c r="S60" s="40" t="s">
        <v>8868</v>
      </c>
      <c r="T60" s="40" t="s">
        <v>8868</v>
      </c>
      <c r="U60" s="44"/>
      <c r="V60" s="64" t="s">
        <v>317</v>
      </c>
      <c r="W60" s="66" t="s">
        <v>3720</v>
      </c>
      <c r="X60" s="55" t="s">
        <v>8868</v>
      </c>
      <c r="Y60" s="55" t="s">
        <v>8868</v>
      </c>
      <c r="Z60" s="55" t="s">
        <v>8868</v>
      </c>
    </row>
    <row r="61" spans="2:26" ht="15">
      <c r="B61" s="64" t="s">
        <v>319</v>
      </c>
      <c r="C61" s="66" t="s">
        <v>3724</v>
      </c>
      <c r="D61" s="40" t="s">
        <v>8868</v>
      </c>
      <c r="E61" s="40" t="s">
        <v>8868</v>
      </c>
      <c r="F61" s="40" t="s">
        <v>8868</v>
      </c>
      <c r="G61" s="40">
        <v>7.4999999999999997E-2</v>
      </c>
      <c r="I61" s="64" t="s">
        <v>319</v>
      </c>
      <c r="J61" s="66" t="s">
        <v>3724</v>
      </c>
      <c r="K61" s="55" t="s">
        <v>8868</v>
      </c>
      <c r="L61" s="55" t="s">
        <v>8868</v>
      </c>
      <c r="M61" s="55" t="s">
        <v>8868</v>
      </c>
      <c r="N61" s="44"/>
      <c r="O61" s="64" t="s">
        <v>319</v>
      </c>
      <c r="P61" s="66" t="s">
        <v>3724</v>
      </c>
      <c r="Q61" s="40" t="s">
        <v>8868</v>
      </c>
      <c r="R61" s="40" t="s">
        <v>8868</v>
      </c>
      <c r="S61" s="40" t="s">
        <v>8868</v>
      </c>
      <c r="T61" s="40">
        <v>0.34949999999999998</v>
      </c>
      <c r="U61" s="44"/>
      <c r="V61" s="64" t="s">
        <v>319</v>
      </c>
      <c r="W61" s="66" t="s">
        <v>3724</v>
      </c>
      <c r="X61" s="55" t="s">
        <v>8868</v>
      </c>
      <c r="Y61" s="55" t="s">
        <v>8868</v>
      </c>
      <c r="Z61" s="55" t="s">
        <v>8868</v>
      </c>
    </row>
    <row r="62" spans="2:26" ht="15">
      <c r="B62" s="64" t="s">
        <v>321</v>
      </c>
      <c r="C62" s="66" t="s">
        <v>3728</v>
      </c>
      <c r="D62" s="40">
        <v>7.3209999999999997</v>
      </c>
      <c r="E62" s="40">
        <v>1.29026</v>
      </c>
      <c r="F62" s="40">
        <v>17.348669999999998</v>
      </c>
      <c r="G62" s="40">
        <v>1.76</v>
      </c>
      <c r="I62" s="64" t="s">
        <v>321</v>
      </c>
      <c r="J62" s="66" t="s">
        <v>3728</v>
      </c>
      <c r="K62" s="55">
        <v>-0.82375904931020349</v>
      </c>
      <c r="L62" s="55">
        <v>12.445871374761674</v>
      </c>
      <c r="M62" s="55">
        <v>-0.89855130105074332</v>
      </c>
      <c r="N62" s="44"/>
      <c r="O62" s="64" t="s">
        <v>321</v>
      </c>
      <c r="P62" s="66" t="s">
        <v>3728</v>
      </c>
      <c r="Q62" s="40">
        <v>33.240079999999999</v>
      </c>
      <c r="R62" s="40">
        <v>8.9425000000000008</v>
      </c>
      <c r="S62" s="40">
        <v>78.520570000000006</v>
      </c>
      <c r="T62" s="40">
        <v>2.64</v>
      </c>
      <c r="U62" s="44"/>
      <c r="V62" s="64" t="s">
        <v>321</v>
      </c>
      <c r="W62" s="66" t="s">
        <v>3728</v>
      </c>
      <c r="X62" s="55">
        <v>-0.73097236829754919</v>
      </c>
      <c r="Y62" s="55">
        <v>7.7806060944925921</v>
      </c>
      <c r="Z62" s="55">
        <v>-0.96637823693842262</v>
      </c>
    </row>
    <row r="63" spans="2:26" ht="15">
      <c r="B63" s="64" t="s">
        <v>324</v>
      </c>
      <c r="C63" s="66" t="s">
        <v>3732</v>
      </c>
      <c r="D63" s="40" t="s">
        <v>8868</v>
      </c>
      <c r="E63" s="40">
        <v>18</v>
      </c>
      <c r="F63" s="40">
        <v>16.05</v>
      </c>
      <c r="G63" s="40">
        <v>6.45</v>
      </c>
      <c r="I63" s="64" t="s">
        <v>324</v>
      </c>
      <c r="J63" s="66" t="s">
        <v>3732</v>
      </c>
      <c r="K63" s="55" t="s">
        <v>8868</v>
      </c>
      <c r="L63" s="55">
        <v>-0.10833333333333328</v>
      </c>
      <c r="M63" s="55">
        <v>-0.59813084112149539</v>
      </c>
      <c r="N63" s="44"/>
      <c r="O63" s="64" t="s">
        <v>324</v>
      </c>
      <c r="P63" s="66" t="s">
        <v>3732</v>
      </c>
      <c r="Q63" s="40" t="s">
        <v>8868</v>
      </c>
      <c r="R63" s="40">
        <v>2092.5485800000001</v>
      </c>
      <c r="S63" s="40">
        <v>935.25</v>
      </c>
      <c r="T63" s="40">
        <v>505.125</v>
      </c>
      <c r="U63" s="44"/>
      <c r="V63" s="64" t="s">
        <v>324</v>
      </c>
      <c r="W63" s="66" t="s">
        <v>3732</v>
      </c>
      <c r="X63" s="55" t="s">
        <v>8868</v>
      </c>
      <c r="Y63" s="55">
        <v>-0.55305697132250087</v>
      </c>
      <c r="Z63" s="55">
        <v>-0.45990376904570973</v>
      </c>
    </row>
    <row r="64" spans="2:26" ht="15">
      <c r="B64" s="64" t="s">
        <v>326</v>
      </c>
      <c r="C64" s="66" t="s">
        <v>3736</v>
      </c>
      <c r="D64" s="40">
        <v>1.6799999999999999E-3</v>
      </c>
      <c r="E64" s="40" t="s">
        <v>8868</v>
      </c>
      <c r="F64" s="40" t="s">
        <v>8868</v>
      </c>
      <c r="G64" s="40" t="s">
        <v>8868</v>
      </c>
      <c r="I64" s="64" t="s">
        <v>326</v>
      </c>
      <c r="J64" s="66" t="s">
        <v>3736</v>
      </c>
      <c r="K64" s="55">
        <v>-1</v>
      </c>
      <c r="L64" s="55" t="s">
        <v>8868</v>
      </c>
      <c r="M64" s="55" t="s">
        <v>8868</v>
      </c>
      <c r="N64" s="44"/>
      <c r="O64" s="64" t="s">
        <v>326</v>
      </c>
      <c r="P64" s="66" t="s">
        <v>3736</v>
      </c>
      <c r="Q64" s="40">
        <v>21.276610000000002</v>
      </c>
      <c r="R64" s="40" t="s">
        <v>8868</v>
      </c>
      <c r="S64" s="40" t="s">
        <v>8868</v>
      </c>
      <c r="T64" s="40" t="s">
        <v>8868</v>
      </c>
      <c r="U64" s="44"/>
      <c r="V64" s="64" t="s">
        <v>326</v>
      </c>
      <c r="W64" s="66" t="s">
        <v>3736</v>
      </c>
      <c r="X64" s="55">
        <v>-1</v>
      </c>
      <c r="Y64" s="55" t="s">
        <v>8868</v>
      </c>
      <c r="Z64" s="55" t="s">
        <v>8868</v>
      </c>
    </row>
    <row r="65" spans="2:26" ht="15">
      <c r="B65" s="64" t="s">
        <v>329</v>
      </c>
      <c r="C65" s="66" t="s">
        <v>3740</v>
      </c>
      <c r="D65" s="40" t="s">
        <v>8868</v>
      </c>
      <c r="E65" s="40" t="s">
        <v>8868</v>
      </c>
      <c r="F65" s="40" t="s">
        <v>8868</v>
      </c>
      <c r="G65" s="40">
        <v>3.7492999999999999</v>
      </c>
      <c r="I65" s="64" t="s">
        <v>329</v>
      </c>
      <c r="J65" s="66" t="s">
        <v>3740</v>
      </c>
      <c r="K65" s="55" t="s">
        <v>8868</v>
      </c>
      <c r="L65" s="55" t="s">
        <v>8868</v>
      </c>
      <c r="M65" s="55" t="s">
        <v>8868</v>
      </c>
      <c r="N65" s="44"/>
      <c r="O65" s="64" t="s">
        <v>329</v>
      </c>
      <c r="P65" s="66" t="s">
        <v>3740</v>
      </c>
      <c r="Q65" s="40" t="s">
        <v>8868</v>
      </c>
      <c r="R65" s="40" t="s">
        <v>8868</v>
      </c>
      <c r="S65" s="40" t="s">
        <v>8868</v>
      </c>
      <c r="T65" s="40">
        <v>7.2641999999999998</v>
      </c>
      <c r="U65" s="44"/>
      <c r="V65" s="64" t="s">
        <v>329</v>
      </c>
      <c r="W65" s="66" t="s">
        <v>3740</v>
      </c>
      <c r="X65" s="55" t="s">
        <v>8868</v>
      </c>
      <c r="Y65" s="55" t="s">
        <v>8868</v>
      </c>
      <c r="Z65" s="55" t="s">
        <v>8868</v>
      </c>
    </row>
    <row r="66" spans="2:26" ht="15">
      <c r="B66" s="64" t="s">
        <v>331</v>
      </c>
      <c r="C66" s="66" t="s">
        <v>3744</v>
      </c>
      <c r="D66" s="40" t="s">
        <v>8868</v>
      </c>
      <c r="E66" s="40" t="s">
        <v>8868</v>
      </c>
      <c r="F66" s="40" t="s">
        <v>8868</v>
      </c>
      <c r="G66" s="40" t="s">
        <v>8868</v>
      </c>
      <c r="I66" s="64" t="s">
        <v>331</v>
      </c>
      <c r="J66" s="66" t="s">
        <v>3744</v>
      </c>
      <c r="K66" s="55" t="s">
        <v>8868</v>
      </c>
      <c r="L66" s="55" t="s">
        <v>8868</v>
      </c>
      <c r="M66" s="55" t="s">
        <v>8868</v>
      </c>
      <c r="N66" s="44"/>
      <c r="O66" s="64" t="s">
        <v>331</v>
      </c>
      <c r="P66" s="66" t="s">
        <v>3744</v>
      </c>
      <c r="Q66" s="40" t="s">
        <v>8868</v>
      </c>
      <c r="R66" s="40" t="s">
        <v>8868</v>
      </c>
      <c r="S66" s="40" t="s">
        <v>8868</v>
      </c>
      <c r="T66" s="40" t="s">
        <v>8868</v>
      </c>
      <c r="U66" s="44"/>
      <c r="V66" s="64" t="s">
        <v>331</v>
      </c>
      <c r="W66" s="66" t="s">
        <v>3744</v>
      </c>
      <c r="X66" s="55" t="s">
        <v>8868</v>
      </c>
      <c r="Y66" s="55" t="s">
        <v>8868</v>
      </c>
      <c r="Z66" s="55" t="s">
        <v>8868</v>
      </c>
    </row>
    <row r="67" spans="2:26" ht="15">
      <c r="B67" s="64" t="s">
        <v>334</v>
      </c>
      <c r="C67" s="66" t="s">
        <v>3748</v>
      </c>
      <c r="D67" s="40" t="s">
        <v>8868</v>
      </c>
      <c r="E67" s="40" t="s">
        <v>8868</v>
      </c>
      <c r="F67" s="40" t="s">
        <v>8868</v>
      </c>
      <c r="G67" s="40" t="s">
        <v>8868</v>
      </c>
      <c r="I67" s="64" t="s">
        <v>334</v>
      </c>
      <c r="J67" s="66" t="s">
        <v>3748</v>
      </c>
      <c r="K67" s="55" t="s">
        <v>8868</v>
      </c>
      <c r="L67" s="55" t="s">
        <v>8868</v>
      </c>
      <c r="M67" s="55" t="s">
        <v>8868</v>
      </c>
      <c r="N67" s="44"/>
      <c r="O67" s="64" t="s">
        <v>334</v>
      </c>
      <c r="P67" s="66" t="s">
        <v>3748</v>
      </c>
      <c r="Q67" s="40" t="s">
        <v>8868</v>
      </c>
      <c r="R67" s="40" t="s">
        <v>8868</v>
      </c>
      <c r="S67" s="40" t="s">
        <v>8868</v>
      </c>
      <c r="T67" s="40" t="s">
        <v>8868</v>
      </c>
      <c r="U67" s="44"/>
      <c r="V67" s="64" t="s">
        <v>334</v>
      </c>
      <c r="W67" s="66" t="s">
        <v>3748</v>
      </c>
      <c r="X67" s="55" t="s">
        <v>8868</v>
      </c>
      <c r="Y67" s="55" t="s">
        <v>8868</v>
      </c>
      <c r="Z67" s="55" t="s">
        <v>8868</v>
      </c>
    </row>
    <row r="68" spans="2:26" ht="15">
      <c r="B68" s="64" t="s">
        <v>336</v>
      </c>
      <c r="C68" s="66" t="s">
        <v>3751</v>
      </c>
      <c r="D68" s="40" t="s">
        <v>8868</v>
      </c>
      <c r="E68" s="40" t="s">
        <v>8868</v>
      </c>
      <c r="F68" s="40" t="s">
        <v>8868</v>
      </c>
      <c r="G68" s="40" t="s">
        <v>8868</v>
      </c>
      <c r="I68" s="64" t="s">
        <v>336</v>
      </c>
      <c r="J68" s="66" t="s">
        <v>3751</v>
      </c>
      <c r="K68" s="55" t="s">
        <v>8868</v>
      </c>
      <c r="L68" s="55" t="s">
        <v>8868</v>
      </c>
      <c r="M68" s="55" t="s">
        <v>8868</v>
      </c>
      <c r="N68" s="44"/>
      <c r="O68" s="64" t="s">
        <v>336</v>
      </c>
      <c r="P68" s="66" t="s">
        <v>3751</v>
      </c>
      <c r="Q68" s="40" t="s">
        <v>8868</v>
      </c>
      <c r="R68" s="40" t="s">
        <v>8868</v>
      </c>
      <c r="S68" s="40" t="s">
        <v>8868</v>
      </c>
      <c r="T68" s="40" t="s">
        <v>8868</v>
      </c>
      <c r="U68" s="44"/>
      <c r="V68" s="64" t="s">
        <v>336</v>
      </c>
      <c r="W68" s="66" t="s">
        <v>3751</v>
      </c>
      <c r="X68" s="55" t="s">
        <v>8868</v>
      </c>
      <c r="Y68" s="55" t="s">
        <v>8868</v>
      </c>
      <c r="Z68" s="55" t="s">
        <v>8868</v>
      </c>
    </row>
    <row r="69" spans="2:26" ht="15">
      <c r="B69" s="64" t="s">
        <v>338</v>
      </c>
      <c r="C69" s="66" t="s">
        <v>3755</v>
      </c>
      <c r="D69" s="40" t="s">
        <v>8868</v>
      </c>
      <c r="E69" s="40" t="s">
        <v>8868</v>
      </c>
      <c r="F69" s="40" t="s">
        <v>8868</v>
      </c>
      <c r="G69" s="40" t="s">
        <v>8868</v>
      </c>
      <c r="I69" s="64" t="s">
        <v>338</v>
      </c>
      <c r="J69" s="66" t="s">
        <v>3755</v>
      </c>
      <c r="K69" s="55" t="s">
        <v>8868</v>
      </c>
      <c r="L69" s="55" t="s">
        <v>8868</v>
      </c>
      <c r="M69" s="55" t="s">
        <v>8868</v>
      </c>
      <c r="N69" s="44"/>
      <c r="O69" s="64" t="s">
        <v>338</v>
      </c>
      <c r="P69" s="66" t="s">
        <v>3755</v>
      </c>
      <c r="Q69" s="40" t="s">
        <v>8868</v>
      </c>
      <c r="R69" s="40" t="s">
        <v>8868</v>
      </c>
      <c r="S69" s="40" t="s">
        <v>8868</v>
      </c>
      <c r="T69" s="40" t="s">
        <v>8868</v>
      </c>
      <c r="U69" s="44"/>
      <c r="V69" s="64" t="s">
        <v>338</v>
      </c>
      <c r="W69" s="66" t="s">
        <v>3755</v>
      </c>
      <c r="X69" s="55" t="s">
        <v>8868</v>
      </c>
      <c r="Y69" s="55" t="s">
        <v>8868</v>
      </c>
      <c r="Z69" s="55" t="s">
        <v>8868</v>
      </c>
    </row>
    <row r="70" spans="2:26" ht="15">
      <c r="B70" s="64" t="s">
        <v>342</v>
      </c>
      <c r="C70" s="66" t="s">
        <v>3759</v>
      </c>
      <c r="D70" s="40" t="s">
        <v>8868</v>
      </c>
      <c r="E70" s="40" t="s">
        <v>8868</v>
      </c>
      <c r="F70" s="40" t="s">
        <v>8868</v>
      </c>
      <c r="G70" s="40" t="s">
        <v>8868</v>
      </c>
      <c r="I70" s="64" t="s">
        <v>342</v>
      </c>
      <c r="J70" s="66" t="s">
        <v>3759</v>
      </c>
      <c r="K70" s="55" t="s">
        <v>8868</v>
      </c>
      <c r="L70" s="55" t="s">
        <v>8868</v>
      </c>
      <c r="M70" s="55" t="s">
        <v>8868</v>
      </c>
      <c r="N70" s="44"/>
      <c r="O70" s="64" t="s">
        <v>342</v>
      </c>
      <c r="P70" s="66" t="s">
        <v>3759</v>
      </c>
      <c r="Q70" s="40" t="s">
        <v>8868</v>
      </c>
      <c r="R70" s="40" t="s">
        <v>8868</v>
      </c>
      <c r="S70" s="40" t="s">
        <v>8868</v>
      </c>
      <c r="T70" s="40" t="s">
        <v>8868</v>
      </c>
      <c r="U70" s="44"/>
      <c r="V70" s="64" t="s">
        <v>342</v>
      </c>
      <c r="W70" s="66" t="s">
        <v>3759</v>
      </c>
      <c r="X70" s="55" t="s">
        <v>8868</v>
      </c>
      <c r="Y70" s="55" t="s">
        <v>8868</v>
      </c>
      <c r="Z70" s="55" t="s">
        <v>8868</v>
      </c>
    </row>
    <row r="71" spans="2:26" ht="15">
      <c r="B71" s="64" t="s">
        <v>344</v>
      </c>
      <c r="C71" s="66" t="s">
        <v>3763</v>
      </c>
      <c r="D71" s="40" t="s">
        <v>8868</v>
      </c>
      <c r="E71" s="40" t="s">
        <v>8868</v>
      </c>
      <c r="F71" s="40" t="s">
        <v>8868</v>
      </c>
      <c r="G71" s="40" t="s">
        <v>8868</v>
      </c>
      <c r="I71" s="64" t="s">
        <v>344</v>
      </c>
      <c r="J71" s="66" t="s">
        <v>3763</v>
      </c>
      <c r="K71" s="55" t="s">
        <v>8868</v>
      </c>
      <c r="L71" s="55" t="s">
        <v>8868</v>
      </c>
      <c r="M71" s="55" t="s">
        <v>8868</v>
      </c>
      <c r="N71" s="44"/>
      <c r="O71" s="64" t="s">
        <v>344</v>
      </c>
      <c r="P71" s="66" t="s">
        <v>3763</v>
      </c>
      <c r="Q71" s="40" t="s">
        <v>8868</v>
      </c>
      <c r="R71" s="40" t="s">
        <v>8868</v>
      </c>
      <c r="S71" s="40" t="s">
        <v>8868</v>
      </c>
      <c r="T71" s="40" t="s">
        <v>8868</v>
      </c>
      <c r="U71" s="44"/>
      <c r="V71" s="64" t="s">
        <v>344</v>
      </c>
      <c r="W71" s="66" t="s">
        <v>3763</v>
      </c>
      <c r="X71" s="55" t="s">
        <v>8868</v>
      </c>
      <c r="Y71" s="55" t="s">
        <v>8868</v>
      </c>
      <c r="Z71" s="55" t="s">
        <v>8868</v>
      </c>
    </row>
    <row r="72" spans="2:26" ht="15">
      <c r="B72" s="64" t="s">
        <v>348</v>
      </c>
      <c r="C72" s="66" t="s">
        <v>3767</v>
      </c>
      <c r="D72" s="40" t="s">
        <v>8868</v>
      </c>
      <c r="E72" s="40" t="s">
        <v>8868</v>
      </c>
      <c r="F72" s="40" t="s">
        <v>8868</v>
      </c>
      <c r="G72" s="40">
        <v>4.8644000000000007</v>
      </c>
      <c r="I72" s="64" t="s">
        <v>348</v>
      </c>
      <c r="J72" s="66" t="s">
        <v>3767</v>
      </c>
      <c r="K72" s="55" t="s">
        <v>8868</v>
      </c>
      <c r="L72" s="55" t="s">
        <v>8868</v>
      </c>
      <c r="M72" s="55" t="s">
        <v>8868</v>
      </c>
      <c r="N72" s="44"/>
      <c r="O72" s="64" t="s">
        <v>348</v>
      </c>
      <c r="P72" s="66" t="s">
        <v>3767</v>
      </c>
      <c r="Q72" s="40" t="s">
        <v>8868</v>
      </c>
      <c r="R72" s="40" t="s">
        <v>8868</v>
      </c>
      <c r="S72" s="40" t="s">
        <v>8868</v>
      </c>
      <c r="T72" s="40">
        <v>8.9154</v>
      </c>
      <c r="U72" s="44"/>
      <c r="V72" s="64" t="s">
        <v>348</v>
      </c>
      <c r="W72" s="66" t="s">
        <v>3767</v>
      </c>
      <c r="X72" s="55" t="s">
        <v>8868</v>
      </c>
      <c r="Y72" s="55" t="s">
        <v>8868</v>
      </c>
      <c r="Z72" s="55" t="s">
        <v>8868</v>
      </c>
    </row>
    <row r="73" spans="2:26" ht="15">
      <c r="B73" s="64" t="s">
        <v>349</v>
      </c>
      <c r="C73" s="66" t="s">
        <v>3770</v>
      </c>
      <c r="D73" s="40" t="s">
        <v>8868</v>
      </c>
      <c r="E73" s="40" t="s">
        <v>8868</v>
      </c>
      <c r="F73" s="40" t="s">
        <v>8868</v>
      </c>
      <c r="G73" s="40">
        <v>6.0000000000000001E-3</v>
      </c>
      <c r="I73" s="64" t="s">
        <v>349</v>
      </c>
      <c r="J73" s="66" t="s">
        <v>3770</v>
      </c>
      <c r="K73" s="55" t="s">
        <v>8868</v>
      </c>
      <c r="L73" s="55" t="s">
        <v>8868</v>
      </c>
      <c r="M73" s="55" t="s">
        <v>8868</v>
      </c>
      <c r="N73" s="44"/>
      <c r="O73" s="64" t="s">
        <v>349</v>
      </c>
      <c r="P73" s="66" t="s">
        <v>3770</v>
      </c>
      <c r="Q73" s="40" t="s">
        <v>8868</v>
      </c>
      <c r="R73" s="40" t="s">
        <v>8868</v>
      </c>
      <c r="S73" s="40" t="s">
        <v>8868</v>
      </c>
      <c r="T73" s="40">
        <v>0.42</v>
      </c>
      <c r="U73" s="44"/>
      <c r="V73" s="64" t="s">
        <v>349</v>
      </c>
      <c r="W73" s="66" t="s">
        <v>3770</v>
      </c>
      <c r="X73" s="55" t="s">
        <v>8868</v>
      </c>
      <c r="Y73" s="55" t="s">
        <v>8868</v>
      </c>
      <c r="Z73" s="55" t="s">
        <v>8868</v>
      </c>
    </row>
    <row r="74" spans="2:26" ht="15">
      <c r="B74" s="64" t="s">
        <v>351</v>
      </c>
      <c r="C74" s="66" t="s">
        <v>3773</v>
      </c>
      <c r="D74" s="40" t="s">
        <v>8868</v>
      </c>
      <c r="E74" s="40" t="s">
        <v>8868</v>
      </c>
      <c r="F74" s="40" t="s">
        <v>8868</v>
      </c>
      <c r="G74" s="40" t="s">
        <v>8868</v>
      </c>
      <c r="I74" s="64" t="s">
        <v>351</v>
      </c>
      <c r="J74" s="66" t="s">
        <v>3773</v>
      </c>
      <c r="K74" s="55" t="s">
        <v>8868</v>
      </c>
      <c r="L74" s="55" t="s">
        <v>8868</v>
      </c>
      <c r="M74" s="55" t="s">
        <v>8868</v>
      </c>
      <c r="N74" s="44"/>
      <c r="O74" s="64" t="s">
        <v>351</v>
      </c>
      <c r="P74" s="66" t="s">
        <v>3773</v>
      </c>
      <c r="Q74" s="40" t="s">
        <v>8868</v>
      </c>
      <c r="R74" s="40" t="s">
        <v>8868</v>
      </c>
      <c r="S74" s="40" t="s">
        <v>8868</v>
      </c>
      <c r="T74" s="40" t="s">
        <v>8868</v>
      </c>
      <c r="U74" s="44"/>
      <c r="V74" s="64" t="s">
        <v>351</v>
      </c>
      <c r="W74" s="66" t="s">
        <v>3773</v>
      </c>
      <c r="X74" s="55" t="s">
        <v>8868</v>
      </c>
      <c r="Y74" s="55" t="s">
        <v>8868</v>
      </c>
      <c r="Z74" s="55" t="s">
        <v>8868</v>
      </c>
    </row>
    <row r="75" spans="2:26" ht="15">
      <c r="B75" s="64" t="s">
        <v>354</v>
      </c>
      <c r="C75" s="66" t="s">
        <v>3776</v>
      </c>
      <c r="D75" s="40">
        <v>278</v>
      </c>
      <c r="E75" s="40">
        <v>157</v>
      </c>
      <c r="F75" s="40" t="s">
        <v>8868</v>
      </c>
      <c r="G75" s="40" t="s">
        <v>8868</v>
      </c>
      <c r="I75" s="64" t="s">
        <v>354</v>
      </c>
      <c r="J75" s="66" t="s">
        <v>3776</v>
      </c>
      <c r="K75" s="55">
        <v>-0.43525179856115104</v>
      </c>
      <c r="L75" s="55">
        <v>-1</v>
      </c>
      <c r="M75" s="55" t="s">
        <v>8868</v>
      </c>
      <c r="N75" s="44"/>
      <c r="O75" s="64" t="s">
        <v>354</v>
      </c>
      <c r="P75" s="66" t="s">
        <v>3776</v>
      </c>
      <c r="Q75" s="40">
        <v>69.5</v>
      </c>
      <c r="R75" s="40">
        <v>39.25</v>
      </c>
      <c r="S75" s="40" t="s">
        <v>8868</v>
      </c>
      <c r="T75" s="40" t="s">
        <v>8868</v>
      </c>
      <c r="U75" s="44"/>
      <c r="V75" s="64" t="s">
        <v>354</v>
      </c>
      <c r="W75" s="66" t="s">
        <v>3776</v>
      </c>
      <c r="X75" s="55">
        <v>-0.43525179856115104</v>
      </c>
      <c r="Y75" s="55">
        <v>-1</v>
      </c>
      <c r="Z75" s="55" t="s">
        <v>8868</v>
      </c>
    </row>
    <row r="76" spans="2:26" ht="15">
      <c r="B76" s="64" t="s">
        <v>357</v>
      </c>
      <c r="C76" s="66" t="s">
        <v>3780</v>
      </c>
      <c r="D76" s="40" t="s">
        <v>8868</v>
      </c>
      <c r="E76" s="40" t="s">
        <v>8868</v>
      </c>
      <c r="F76" s="40" t="s">
        <v>8868</v>
      </c>
      <c r="G76" s="40" t="s">
        <v>8868</v>
      </c>
      <c r="I76" s="64" t="s">
        <v>357</v>
      </c>
      <c r="J76" s="66" t="s">
        <v>3780</v>
      </c>
      <c r="K76" s="55" t="s">
        <v>8868</v>
      </c>
      <c r="L76" s="55" t="s">
        <v>8868</v>
      </c>
      <c r="M76" s="55" t="s">
        <v>8868</v>
      </c>
      <c r="N76" s="44"/>
      <c r="O76" s="64" t="s">
        <v>357</v>
      </c>
      <c r="P76" s="66" t="s">
        <v>3780</v>
      </c>
      <c r="Q76" s="40" t="s">
        <v>8868</v>
      </c>
      <c r="R76" s="40" t="s">
        <v>8868</v>
      </c>
      <c r="S76" s="40" t="s">
        <v>8868</v>
      </c>
      <c r="T76" s="40" t="s">
        <v>8868</v>
      </c>
      <c r="U76" s="44"/>
      <c r="V76" s="64" t="s">
        <v>357</v>
      </c>
      <c r="W76" s="66" t="s">
        <v>3780</v>
      </c>
      <c r="X76" s="55" t="s">
        <v>8868</v>
      </c>
      <c r="Y76" s="55" t="s">
        <v>8868</v>
      </c>
      <c r="Z76" s="55" t="s">
        <v>8868</v>
      </c>
    </row>
    <row r="77" spans="2:26" ht="15">
      <c r="B77" s="64" t="s">
        <v>360</v>
      </c>
      <c r="C77" s="66" t="s">
        <v>3784</v>
      </c>
      <c r="D77" s="40">
        <v>500.59619999999995</v>
      </c>
      <c r="E77" s="40">
        <v>699.48950000000002</v>
      </c>
      <c r="F77" s="40">
        <v>533.12199999999996</v>
      </c>
      <c r="G77" s="40">
        <v>746.35680000000002</v>
      </c>
      <c r="I77" s="64" t="s">
        <v>360</v>
      </c>
      <c r="J77" s="66" t="s">
        <v>3784</v>
      </c>
      <c r="K77" s="55">
        <v>0.39731284416461832</v>
      </c>
      <c r="L77" s="55">
        <v>-0.23784131141353815</v>
      </c>
      <c r="M77" s="55">
        <v>0.39997373959431437</v>
      </c>
      <c r="N77" s="44"/>
      <c r="O77" s="64" t="s">
        <v>360</v>
      </c>
      <c r="P77" s="66" t="s">
        <v>3784</v>
      </c>
      <c r="Q77" s="40">
        <v>975.1832599999999</v>
      </c>
      <c r="R77" s="40">
        <v>1478.3176899999999</v>
      </c>
      <c r="S77" s="40">
        <v>1006.5639199999999</v>
      </c>
      <c r="T77" s="40">
        <v>1274.4682399999999</v>
      </c>
      <c r="U77" s="44"/>
      <c r="V77" s="64" t="s">
        <v>360</v>
      </c>
      <c r="W77" s="66" t="s">
        <v>3784</v>
      </c>
      <c r="X77" s="55">
        <v>0.51593833757974883</v>
      </c>
      <c r="Y77" s="55">
        <v>-0.3191152843473043</v>
      </c>
      <c r="Z77" s="55">
        <v>0.26615728487466539</v>
      </c>
    </row>
    <row r="78" spans="2:26" ht="15">
      <c r="B78" s="64" t="s">
        <v>363</v>
      </c>
      <c r="C78" s="66" t="s">
        <v>3788</v>
      </c>
      <c r="D78" s="40" t="s">
        <v>8868</v>
      </c>
      <c r="E78" s="40" t="s">
        <v>8868</v>
      </c>
      <c r="F78" s="40">
        <v>17.920000000000002</v>
      </c>
      <c r="G78" s="40" t="s">
        <v>8868</v>
      </c>
      <c r="I78" s="64" t="s">
        <v>363</v>
      </c>
      <c r="J78" s="66" t="s">
        <v>3788</v>
      </c>
      <c r="K78" s="55" t="s">
        <v>8868</v>
      </c>
      <c r="L78" s="55" t="s">
        <v>8868</v>
      </c>
      <c r="M78" s="55">
        <v>-1</v>
      </c>
      <c r="N78" s="44"/>
      <c r="O78" s="64" t="s">
        <v>363</v>
      </c>
      <c r="P78" s="66" t="s">
        <v>3788</v>
      </c>
      <c r="Q78" s="40" t="s">
        <v>8868</v>
      </c>
      <c r="R78" s="40" t="s">
        <v>8868</v>
      </c>
      <c r="S78" s="40">
        <v>5.64</v>
      </c>
      <c r="T78" s="40" t="s">
        <v>8868</v>
      </c>
      <c r="U78" s="44"/>
      <c r="V78" s="64" t="s">
        <v>363</v>
      </c>
      <c r="W78" s="66" t="s">
        <v>3788</v>
      </c>
      <c r="X78" s="55" t="s">
        <v>8868</v>
      </c>
      <c r="Y78" s="55" t="s">
        <v>8868</v>
      </c>
      <c r="Z78" s="55">
        <v>-1</v>
      </c>
    </row>
    <row r="79" spans="2:26" ht="15">
      <c r="B79" s="64" t="s">
        <v>366</v>
      </c>
      <c r="C79" s="66" t="s">
        <v>3792</v>
      </c>
      <c r="D79" s="40">
        <v>0.28199999999999997</v>
      </c>
      <c r="E79" s="40" t="s">
        <v>8868</v>
      </c>
      <c r="F79" s="40" t="s">
        <v>8868</v>
      </c>
      <c r="G79" s="40" t="s">
        <v>8868</v>
      </c>
      <c r="I79" s="64" t="s">
        <v>366</v>
      </c>
      <c r="J79" s="66" t="s">
        <v>3792</v>
      </c>
      <c r="K79" s="55">
        <v>-1</v>
      </c>
      <c r="L79" s="55" t="s">
        <v>8868</v>
      </c>
      <c r="M79" s="55" t="s">
        <v>8868</v>
      </c>
      <c r="N79" s="44"/>
      <c r="O79" s="64" t="s">
        <v>366</v>
      </c>
      <c r="P79" s="66" t="s">
        <v>3792</v>
      </c>
      <c r="Q79" s="40">
        <v>0.19936999999999999</v>
      </c>
      <c r="R79" s="40" t="s">
        <v>8868</v>
      </c>
      <c r="S79" s="40" t="s">
        <v>8868</v>
      </c>
      <c r="T79" s="40" t="s">
        <v>8868</v>
      </c>
      <c r="U79" s="44"/>
      <c r="V79" s="64" t="s">
        <v>366</v>
      </c>
      <c r="W79" s="66" t="s">
        <v>3792</v>
      </c>
      <c r="X79" s="55">
        <v>-1</v>
      </c>
      <c r="Y79" s="55" t="s">
        <v>8868</v>
      </c>
      <c r="Z79" s="55" t="s">
        <v>8868</v>
      </c>
    </row>
    <row r="80" spans="2:26" ht="15">
      <c r="B80" s="64" t="s">
        <v>369</v>
      </c>
      <c r="C80" s="66" t="s">
        <v>3796</v>
      </c>
      <c r="D80" s="40" t="s">
        <v>8868</v>
      </c>
      <c r="E80" s="40" t="s">
        <v>8868</v>
      </c>
      <c r="F80" s="40" t="s">
        <v>8868</v>
      </c>
      <c r="G80" s="40">
        <v>4.18</v>
      </c>
      <c r="I80" s="64" t="s">
        <v>369</v>
      </c>
      <c r="J80" s="66" t="s">
        <v>3796</v>
      </c>
      <c r="K80" s="55" t="s">
        <v>8868</v>
      </c>
      <c r="L80" s="55" t="s">
        <v>8868</v>
      </c>
      <c r="M80" s="55" t="s">
        <v>8868</v>
      </c>
      <c r="N80" s="44"/>
      <c r="O80" s="64" t="s">
        <v>369</v>
      </c>
      <c r="P80" s="66" t="s">
        <v>3796</v>
      </c>
      <c r="Q80" s="40" t="s">
        <v>8868</v>
      </c>
      <c r="R80" s="40" t="s">
        <v>8868</v>
      </c>
      <c r="S80" s="40" t="s">
        <v>8868</v>
      </c>
      <c r="T80" s="40">
        <v>1.13344</v>
      </c>
      <c r="U80" s="44"/>
      <c r="V80" s="64" t="s">
        <v>369</v>
      </c>
      <c r="W80" s="66" t="s">
        <v>3796</v>
      </c>
      <c r="X80" s="55" t="s">
        <v>8868</v>
      </c>
      <c r="Y80" s="55" t="s">
        <v>8868</v>
      </c>
      <c r="Z80" s="55" t="s">
        <v>8868</v>
      </c>
    </row>
    <row r="81" spans="2:26" ht="15">
      <c r="B81" s="64" t="s">
        <v>372</v>
      </c>
      <c r="C81" s="66" t="s">
        <v>3800</v>
      </c>
      <c r="D81" s="40" t="s">
        <v>8868</v>
      </c>
      <c r="E81" s="40" t="s">
        <v>8868</v>
      </c>
      <c r="F81" s="40" t="s">
        <v>8868</v>
      </c>
      <c r="G81" s="40" t="s">
        <v>8868</v>
      </c>
      <c r="I81" s="64" t="s">
        <v>372</v>
      </c>
      <c r="J81" s="66" t="s">
        <v>3800</v>
      </c>
      <c r="K81" s="55" t="s">
        <v>8868</v>
      </c>
      <c r="L81" s="55" t="s">
        <v>8868</v>
      </c>
      <c r="M81" s="55" t="s">
        <v>8868</v>
      </c>
      <c r="N81" s="44"/>
      <c r="O81" s="64" t="s">
        <v>372</v>
      </c>
      <c r="P81" s="66" t="s">
        <v>3800</v>
      </c>
      <c r="Q81" s="40" t="s">
        <v>8868</v>
      </c>
      <c r="R81" s="40" t="s">
        <v>8868</v>
      </c>
      <c r="S81" s="40" t="s">
        <v>8868</v>
      </c>
      <c r="T81" s="40" t="s">
        <v>8868</v>
      </c>
      <c r="U81" s="44"/>
      <c r="V81" s="64" t="s">
        <v>372</v>
      </c>
      <c r="W81" s="66" t="s">
        <v>3800</v>
      </c>
      <c r="X81" s="55" t="s">
        <v>8868</v>
      </c>
      <c r="Y81" s="55" t="s">
        <v>8868</v>
      </c>
      <c r="Z81" s="55" t="s">
        <v>8868</v>
      </c>
    </row>
    <row r="82" spans="2:26" ht="15">
      <c r="B82" s="64" t="s">
        <v>375</v>
      </c>
      <c r="C82" s="66" t="s">
        <v>3804</v>
      </c>
      <c r="D82" s="40" t="s">
        <v>8868</v>
      </c>
      <c r="E82" s="40" t="s">
        <v>8868</v>
      </c>
      <c r="F82" s="40" t="s">
        <v>8868</v>
      </c>
      <c r="G82" s="40" t="s">
        <v>8868</v>
      </c>
      <c r="I82" s="64" t="s">
        <v>375</v>
      </c>
      <c r="J82" s="66" t="s">
        <v>3804</v>
      </c>
      <c r="K82" s="55" t="s">
        <v>8868</v>
      </c>
      <c r="L82" s="55" t="s">
        <v>8868</v>
      </c>
      <c r="M82" s="55" t="s">
        <v>8868</v>
      </c>
      <c r="N82" s="44"/>
      <c r="O82" s="64" t="s">
        <v>375</v>
      </c>
      <c r="P82" s="66" t="s">
        <v>3804</v>
      </c>
      <c r="Q82" s="40" t="s">
        <v>8868</v>
      </c>
      <c r="R82" s="40" t="s">
        <v>8868</v>
      </c>
      <c r="S82" s="40" t="s">
        <v>8868</v>
      </c>
      <c r="T82" s="40" t="s">
        <v>8868</v>
      </c>
      <c r="U82" s="44"/>
      <c r="V82" s="64" t="s">
        <v>375</v>
      </c>
      <c r="W82" s="66" t="s">
        <v>3804</v>
      </c>
      <c r="X82" s="55" t="s">
        <v>8868</v>
      </c>
      <c r="Y82" s="55" t="s">
        <v>8868</v>
      </c>
      <c r="Z82" s="55" t="s">
        <v>8868</v>
      </c>
    </row>
    <row r="83" spans="2:26" ht="15">
      <c r="B83" s="64" t="s">
        <v>378</v>
      </c>
      <c r="C83" s="66" t="s">
        <v>3807</v>
      </c>
      <c r="D83" s="40" t="s">
        <v>8868</v>
      </c>
      <c r="E83" s="40" t="s">
        <v>8868</v>
      </c>
      <c r="F83" s="40" t="s">
        <v>8868</v>
      </c>
      <c r="G83" s="40" t="s">
        <v>8868</v>
      </c>
      <c r="I83" s="64" t="s">
        <v>378</v>
      </c>
      <c r="J83" s="66" t="s">
        <v>3807</v>
      </c>
      <c r="K83" s="55" t="s">
        <v>8868</v>
      </c>
      <c r="L83" s="55" t="s">
        <v>8868</v>
      </c>
      <c r="M83" s="55" t="s">
        <v>8868</v>
      </c>
      <c r="N83" s="44"/>
      <c r="O83" s="64" t="s">
        <v>378</v>
      </c>
      <c r="P83" s="66" t="s">
        <v>3807</v>
      </c>
      <c r="Q83" s="40" t="s">
        <v>8868</v>
      </c>
      <c r="R83" s="40" t="s">
        <v>8868</v>
      </c>
      <c r="S83" s="40" t="s">
        <v>8868</v>
      </c>
      <c r="T83" s="40" t="s">
        <v>8868</v>
      </c>
      <c r="U83" s="44"/>
      <c r="V83" s="64" t="s">
        <v>378</v>
      </c>
      <c r="W83" s="66" t="s">
        <v>3807</v>
      </c>
      <c r="X83" s="55" t="s">
        <v>8868</v>
      </c>
      <c r="Y83" s="55" t="s">
        <v>8868</v>
      </c>
      <c r="Z83" s="55" t="s">
        <v>8868</v>
      </c>
    </row>
    <row r="84" spans="2:26" ht="15">
      <c r="B84" s="64" t="s">
        <v>380</v>
      </c>
      <c r="C84" s="66" t="s">
        <v>3811</v>
      </c>
      <c r="D84" s="40" t="s">
        <v>8868</v>
      </c>
      <c r="E84" s="40" t="s">
        <v>8868</v>
      </c>
      <c r="F84" s="40" t="s">
        <v>8868</v>
      </c>
      <c r="G84" s="40">
        <v>0.77</v>
      </c>
      <c r="I84" s="64" t="s">
        <v>380</v>
      </c>
      <c r="J84" s="66" t="s">
        <v>3811</v>
      </c>
      <c r="K84" s="55" t="s">
        <v>8868</v>
      </c>
      <c r="L84" s="55" t="s">
        <v>8868</v>
      </c>
      <c r="M84" s="55" t="s">
        <v>8868</v>
      </c>
      <c r="N84" s="44"/>
      <c r="O84" s="64" t="s">
        <v>380</v>
      </c>
      <c r="P84" s="66" t="s">
        <v>3811</v>
      </c>
      <c r="Q84" s="40" t="s">
        <v>8868</v>
      </c>
      <c r="R84" s="40" t="s">
        <v>8868</v>
      </c>
      <c r="S84" s="40" t="s">
        <v>8868</v>
      </c>
      <c r="T84" s="40">
        <v>1.1299100000000002</v>
      </c>
      <c r="U84" s="44"/>
      <c r="V84" s="64" t="s">
        <v>380</v>
      </c>
      <c r="W84" s="66" t="s">
        <v>3811</v>
      </c>
      <c r="X84" s="55" t="s">
        <v>8868</v>
      </c>
      <c r="Y84" s="55" t="s">
        <v>8868</v>
      </c>
      <c r="Z84" s="55" t="s">
        <v>8868</v>
      </c>
    </row>
    <row r="85" spans="2:26" ht="15">
      <c r="B85" s="64" t="s">
        <v>382</v>
      </c>
      <c r="C85" s="66" t="s">
        <v>3815</v>
      </c>
      <c r="D85" s="40" t="s">
        <v>8868</v>
      </c>
      <c r="E85" s="40" t="s">
        <v>8868</v>
      </c>
      <c r="F85" s="40" t="s">
        <v>8868</v>
      </c>
      <c r="G85" s="40" t="s">
        <v>8868</v>
      </c>
      <c r="I85" s="64" t="s">
        <v>382</v>
      </c>
      <c r="J85" s="66" t="s">
        <v>3815</v>
      </c>
      <c r="K85" s="55" t="s">
        <v>8868</v>
      </c>
      <c r="L85" s="55" t="s">
        <v>8868</v>
      </c>
      <c r="M85" s="55" t="s">
        <v>8868</v>
      </c>
      <c r="N85" s="44"/>
      <c r="O85" s="64" t="s">
        <v>382</v>
      </c>
      <c r="P85" s="66" t="s">
        <v>3815</v>
      </c>
      <c r="Q85" s="40" t="s">
        <v>8868</v>
      </c>
      <c r="R85" s="40" t="s">
        <v>8868</v>
      </c>
      <c r="S85" s="40" t="s">
        <v>8868</v>
      </c>
      <c r="T85" s="40" t="s">
        <v>8868</v>
      </c>
      <c r="U85" s="44"/>
      <c r="V85" s="64" t="s">
        <v>382</v>
      </c>
      <c r="W85" s="66" t="s">
        <v>3815</v>
      </c>
      <c r="X85" s="55" t="s">
        <v>8868</v>
      </c>
      <c r="Y85" s="55" t="s">
        <v>8868</v>
      </c>
      <c r="Z85" s="55" t="s">
        <v>8868</v>
      </c>
    </row>
    <row r="86" spans="2:26" ht="15">
      <c r="B86" s="64" t="s">
        <v>386</v>
      </c>
      <c r="C86" s="66" t="s">
        <v>3819</v>
      </c>
      <c r="D86" s="40" t="s">
        <v>8868</v>
      </c>
      <c r="E86" s="40" t="s">
        <v>8868</v>
      </c>
      <c r="F86" s="40" t="s">
        <v>8868</v>
      </c>
      <c r="G86" s="40" t="s">
        <v>8868</v>
      </c>
      <c r="I86" s="64" t="s">
        <v>386</v>
      </c>
      <c r="J86" s="66" t="s">
        <v>3819</v>
      </c>
      <c r="K86" s="55" t="s">
        <v>8868</v>
      </c>
      <c r="L86" s="55" t="s">
        <v>8868</v>
      </c>
      <c r="M86" s="55" t="s">
        <v>8868</v>
      </c>
      <c r="N86" s="44"/>
      <c r="O86" s="64" t="s">
        <v>386</v>
      </c>
      <c r="P86" s="66" t="s">
        <v>3819</v>
      </c>
      <c r="Q86" s="40" t="s">
        <v>8868</v>
      </c>
      <c r="R86" s="40" t="s">
        <v>8868</v>
      </c>
      <c r="S86" s="40" t="s">
        <v>8868</v>
      </c>
      <c r="T86" s="40" t="s">
        <v>8868</v>
      </c>
      <c r="U86" s="44"/>
      <c r="V86" s="64" t="s">
        <v>386</v>
      </c>
      <c r="W86" s="66" t="s">
        <v>3819</v>
      </c>
      <c r="X86" s="55" t="s">
        <v>8868</v>
      </c>
      <c r="Y86" s="55" t="s">
        <v>8868</v>
      </c>
      <c r="Z86" s="55" t="s">
        <v>8868</v>
      </c>
    </row>
    <row r="87" spans="2:26" ht="15">
      <c r="B87" s="64" t="s">
        <v>388</v>
      </c>
      <c r="C87" s="66" t="s">
        <v>3822</v>
      </c>
      <c r="D87" s="40" t="s">
        <v>8868</v>
      </c>
      <c r="E87" s="40" t="s">
        <v>8868</v>
      </c>
      <c r="F87" s="40" t="s">
        <v>8868</v>
      </c>
      <c r="G87" s="40" t="s">
        <v>8868</v>
      </c>
      <c r="I87" s="64" t="s">
        <v>388</v>
      </c>
      <c r="J87" s="66" t="s">
        <v>3822</v>
      </c>
      <c r="K87" s="55" t="s">
        <v>8868</v>
      </c>
      <c r="L87" s="55" t="s">
        <v>8868</v>
      </c>
      <c r="M87" s="55" t="s">
        <v>8868</v>
      </c>
      <c r="N87" s="44"/>
      <c r="O87" s="64" t="s">
        <v>388</v>
      </c>
      <c r="P87" s="66" t="s">
        <v>3822</v>
      </c>
      <c r="Q87" s="40" t="s">
        <v>8868</v>
      </c>
      <c r="R87" s="40" t="s">
        <v>8868</v>
      </c>
      <c r="S87" s="40" t="s">
        <v>8868</v>
      </c>
      <c r="T87" s="40" t="s">
        <v>8868</v>
      </c>
      <c r="U87" s="44"/>
      <c r="V87" s="64" t="s">
        <v>388</v>
      </c>
      <c r="W87" s="66" t="s">
        <v>3822</v>
      </c>
      <c r="X87" s="55" t="s">
        <v>8868</v>
      </c>
      <c r="Y87" s="55" t="s">
        <v>8868</v>
      </c>
      <c r="Z87" s="55" t="s">
        <v>8868</v>
      </c>
    </row>
    <row r="88" spans="2:26" ht="15">
      <c r="B88" s="64" t="s">
        <v>392</v>
      </c>
      <c r="C88" s="66" t="s">
        <v>3827</v>
      </c>
      <c r="D88" s="40">
        <v>0.14992000000000003</v>
      </c>
      <c r="E88" s="40">
        <v>4.2950000000000002E-2</v>
      </c>
      <c r="F88" s="40">
        <v>4.9859999999999995E-2</v>
      </c>
      <c r="G88" s="40">
        <v>6.0659999999999999E-2</v>
      </c>
      <c r="I88" s="64" t="s">
        <v>392</v>
      </c>
      <c r="J88" s="66" t="s">
        <v>3827</v>
      </c>
      <c r="K88" s="55">
        <v>-0.71351387406616862</v>
      </c>
      <c r="L88" s="55">
        <v>0.16088474970896383</v>
      </c>
      <c r="M88" s="55">
        <v>0.21660649819494604</v>
      </c>
      <c r="N88" s="44"/>
      <c r="O88" s="64" t="s">
        <v>392</v>
      </c>
      <c r="P88" s="66" t="s">
        <v>3827</v>
      </c>
      <c r="Q88" s="40">
        <v>0.28544999999999998</v>
      </c>
      <c r="R88" s="40">
        <v>1.01092</v>
      </c>
      <c r="S88" s="40">
        <v>0.77995000000000003</v>
      </c>
      <c r="T88" s="40">
        <v>0.59621999999999997</v>
      </c>
      <c r="U88" s="44"/>
      <c r="V88" s="64" t="s">
        <v>392</v>
      </c>
      <c r="W88" s="66" t="s">
        <v>3827</v>
      </c>
      <c r="X88" s="55">
        <v>2.541495883692416</v>
      </c>
      <c r="Y88" s="55">
        <v>-0.22847505242749178</v>
      </c>
      <c r="Z88" s="55">
        <v>-0.23556638246041417</v>
      </c>
    </row>
    <row r="89" spans="2:26" ht="15">
      <c r="B89" s="64" t="s">
        <v>394</v>
      </c>
      <c r="C89" s="66" t="s">
        <v>3831</v>
      </c>
      <c r="D89" s="40" t="s">
        <v>8868</v>
      </c>
      <c r="E89" s="40" t="s">
        <v>8868</v>
      </c>
      <c r="F89" s="40" t="s">
        <v>8868</v>
      </c>
      <c r="G89" s="40" t="s">
        <v>8868</v>
      </c>
      <c r="I89" s="64" t="s">
        <v>394</v>
      </c>
      <c r="J89" s="66" t="s">
        <v>3831</v>
      </c>
      <c r="K89" s="55" t="s">
        <v>8868</v>
      </c>
      <c r="L89" s="55" t="s">
        <v>8868</v>
      </c>
      <c r="M89" s="55" t="s">
        <v>8868</v>
      </c>
      <c r="N89" s="44"/>
      <c r="O89" s="64" t="s">
        <v>394</v>
      </c>
      <c r="P89" s="66" t="s">
        <v>3831</v>
      </c>
      <c r="Q89" s="40" t="s">
        <v>8868</v>
      </c>
      <c r="R89" s="40" t="s">
        <v>8868</v>
      </c>
      <c r="S89" s="40" t="s">
        <v>8868</v>
      </c>
      <c r="T89" s="40" t="s">
        <v>8868</v>
      </c>
      <c r="U89" s="44"/>
      <c r="V89" s="64" t="s">
        <v>394</v>
      </c>
      <c r="W89" s="66" t="s">
        <v>3831</v>
      </c>
      <c r="X89" s="55" t="s">
        <v>8868</v>
      </c>
      <c r="Y89" s="55" t="s">
        <v>8868</v>
      </c>
      <c r="Z89" s="55" t="s">
        <v>8868</v>
      </c>
    </row>
    <row r="90" spans="2:26" ht="15">
      <c r="B90" s="64" t="s">
        <v>396</v>
      </c>
      <c r="C90" s="66" t="s">
        <v>3834</v>
      </c>
      <c r="D90" s="40" t="s">
        <v>8868</v>
      </c>
      <c r="E90" s="40" t="s">
        <v>8868</v>
      </c>
      <c r="F90" s="40" t="s">
        <v>8868</v>
      </c>
      <c r="G90" s="40" t="s">
        <v>8868</v>
      </c>
      <c r="I90" s="64" t="s">
        <v>396</v>
      </c>
      <c r="J90" s="66" t="s">
        <v>3834</v>
      </c>
      <c r="K90" s="55" t="s">
        <v>8868</v>
      </c>
      <c r="L90" s="55" t="s">
        <v>8868</v>
      </c>
      <c r="M90" s="55" t="s">
        <v>8868</v>
      </c>
      <c r="N90" s="44"/>
      <c r="O90" s="64" t="s">
        <v>396</v>
      </c>
      <c r="P90" s="66" t="s">
        <v>3834</v>
      </c>
      <c r="Q90" s="40" t="s">
        <v>8868</v>
      </c>
      <c r="R90" s="40" t="s">
        <v>8868</v>
      </c>
      <c r="S90" s="40" t="s">
        <v>8868</v>
      </c>
      <c r="T90" s="40" t="s">
        <v>8868</v>
      </c>
      <c r="U90" s="44"/>
      <c r="V90" s="64" t="s">
        <v>396</v>
      </c>
      <c r="W90" s="66" t="s">
        <v>3834</v>
      </c>
      <c r="X90" s="55" t="s">
        <v>8868</v>
      </c>
      <c r="Y90" s="55" t="s">
        <v>8868</v>
      </c>
      <c r="Z90" s="55" t="s">
        <v>8868</v>
      </c>
    </row>
    <row r="91" spans="2:26" ht="15">
      <c r="B91" s="64" t="s">
        <v>400</v>
      </c>
      <c r="C91" s="66" t="s">
        <v>3838</v>
      </c>
      <c r="D91" s="40">
        <v>2676.1019999999999</v>
      </c>
      <c r="E91" s="40" t="s">
        <v>8868</v>
      </c>
      <c r="F91" s="40">
        <v>3969.1170000000002</v>
      </c>
      <c r="G91" s="40" t="s">
        <v>8868</v>
      </c>
      <c r="I91" s="64" t="s">
        <v>400</v>
      </c>
      <c r="J91" s="66" t="s">
        <v>3838</v>
      </c>
      <c r="K91" s="55">
        <v>-1</v>
      </c>
      <c r="L91" s="55" t="s">
        <v>8868</v>
      </c>
      <c r="M91" s="55">
        <v>-1</v>
      </c>
      <c r="N91" s="44"/>
      <c r="O91" s="64" t="s">
        <v>400</v>
      </c>
      <c r="P91" s="66" t="s">
        <v>3838</v>
      </c>
      <c r="Q91" s="40">
        <v>741.28025000000002</v>
      </c>
      <c r="R91" s="40" t="s">
        <v>8868</v>
      </c>
      <c r="S91" s="40">
        <v>1023.96046</v>
      </c>
      <c r="T91" s="40" t="s">
        <v>8868</v>
      </c>
      <c r="U91" s="44"/>
      <c r="V91" s="64" t="s">
        <v>400</v>
      </c>
      <c r="W91" s="66" t="s">
        <v>3838</v>
      </c>
      <c r="X91" s="55">
        <v>-1</v>
      </c>
      <c r="Y91" s="55" t="s">
        <v>8868</v>
      </c>
      <c r="Z91" s="55">
        <v>-1</v>
      </c>
    </row>
    <row r="92" spans="2:26" ht="15">
      <c r="B92" s="64" t="s">
        <v>402</v>
      </c>
      <c r="C92" s="66" t="s">
        <v>3842</v>
      </c>
      <c r="D92" s="40">
        <v>19308.016</v>
      </c>
      <c r="E92" s="40" t="s">
        <v>8868</v>
      </c>
      <c r="F92" s="40">
        <v>38619.824999999997</v>
      </c>
      <c r="G92" s="40">
        <v>43784.247000000003</v>
      </c>
      <c r="I92" s="64" t="s">
        <v>402</v>
      </c>
      <c r="J92" s="66" t="s">
        <v>3842</v>
      </c>
      <c r="K92" s="55">
        <v>-1</v>
      </c>
      <c r="L92" s="55" t="s">
        <v>8868</v>
      </c>
      <c r="M92" s="55">
        <v>0.13372463495109077</v>
      </c>
      <c r="N92" s="44"/>
      <c r="O92" s="64" t="s">
        <v>402</v>
      </c>
      <c r="P92" s="66" t="s">
        <v>3842</v>
      </c>
      <c r="Q92" s="40">
        <v>5267.6020799999997</v>
      </c>
      <c r="R92" s="40" t="s">
        <v>8868</v>
      </c>
      <c r="S92" s="40">
        <v>8666.8526299999994</v>
      </c>
      <c r="T92" s="40">
        <v>7958.4255000000003</v>
      </c>
      <c r="U92" s="44"/>
      <c r="V92" s="64" t="s">
        <v>402</v>
      </c>
      <c r="W92" s="66" t="s">
        <v>3842</v>
      </c>
      <c r="X92" s="55">
        <v>-1</v>
      </c>
      <c r="Y92" s="55" t="s">
        <v>8868</v>
      </c>
      <c r="Z92" s="55">
        <v>-8.1739838006221976E-2</v>
      </c>
    </row>
    <row r="93" spans="2:26" ht="15">
      <c r="B93" s="64" t="s">
        <v>404</v>
      </c>
      <c r="C93" s="66" t="s">
        <v>3846</v>
      </c>
      <c r="D93" s="40" t="s">
        <v>8868</v>
      </c>
      <c r="E93" s="40">
        <v>50000</v>
      </c>
      <c r="F93" s="40" t="s">
        <v>8868</v>
      </c>
      <c r="G93" s="40" t="s">
        <v>8868</v>
      </c>
      <c r="I93" s="64" t="s">
        <v>404</v>
      </c>
      <c r="J93" s="66" t="s">
        <v>3846</v>
      </c>
      <c r="K93" s="55" t="s">
        <v>8868</v>
      </c>
      <c r="L93" s="55">
        <v>-1</v>
      </c>
      <c r="M93" s="55" t="s">
        <v>8868</v>
      </c>
      <c r="N93" s="44"/>
      <c r="O93" s="64" t="s">
        <v>404</v>
      </c>
      <c r="P93" s="66" t="s">
        <v>3846</v>
      </c>
      <c r="Q93" s="40" t="s">
        <v>8868</v>
      </c>
      <c r="R93" s="40">
        <v>10116.370000000001</v>
      </c>
      <c r="S93" s="40" t="s">
        <v>8868</v>
      </c>
      <c r="T93" s="40" t="s">
        <v>8868</v>
      </c>
      <c r="U93" s="44"/>
      <c r="V93" s="64" t="s">
        <v>404</v>
      </c>
      <c r="W93" s="66" t="s">
        <v>3846</v>
      </c>
      <c r="X93" s="55" t="s">
        <v>8868</v>
      </c>
      <c r="Y93" s="55">
        <v>-1</v>
      </c>
      <c r="Z93" s="55" t="s">
        <v>8868</v>
      </c>
    </row>
    <row r="94" spans="2:26" ht="15">
      <c r="B94" s="64" t="s">
        <v>406</v>
      </c>
      <c r="C94" s="66" t="s">
        <v>3850</v>
      </c>
      <c r="D94" s="40" t="s">
        <v>8868</v>
      </c>
      <c r="E94" s="40" t="s">
        <v>8868</v>
      </c>
      <c r="F94" s="40" t="s">
        <v>8868</v>
      </c>
      <c r="G94" s="40" t="s">
        <v>8868</v>
      </c>
      <c r="I94" s="64" t="s">
        <v>406</v>
      </c>
      <c r="J94" s="66" t="s">
        <v>3850</v>
      </c>
      <c r="K94" s="55" t="s">
        <v>8868</v>
      </c>
      <c r="L94" s="55" t="s">
        <v>8868</v>
      </c>
      <c r="M94" s="55" t="s">
        <v>8868</v>
      </c>
      <c r="N94" s="44"/>
      <c r="O94" s="64" t="s">
        <v>406</v>
      </c>
      <c r="P94" s="66" t="s">
        <v>3850</v>
      </c>
      <c r="Q94" s="40" t="s">
        <v>8868</v>
      </c>
      <c r="R94" s="40" t="s">
        <v>8868</v>
      </c>
      <c r="S94" s="40" t="s">
        <v>8868</v>
      </c>
      <c r="T94" s="40" t="s">
        <v>8868</v>
      </c>
      <c r="U94" s="44"/>
      <c r="V94" s="64" t="s">
        <v>406</v>
      </c>
      <c r="W94" s="66" t="s">
        <v>3850</v>
      </c>
      <c r="X94" s="55" t="s">
        <v>8868</v>
      </c>
      <c r="Y94" s="55" t="s">
        <v>8868</v>
      </c>
      <c r="Z94" s="55" t="s">
        <v>8868</v>
      </c>
    </row>
    <row r="95" spans="2:26" ht="15">
      <c r="B95" s="64" t="s">
        <v>409</v>
      </c>
      <c r="C95" s="66" t="s">
        <v>3854</v>
      </c>
      <c r="D95" s="40">
        <v>35.520000000000003</v>
      </c>
      <c r="E95" s="40">
        <v>602.02</v>
      </c>
      <c r="F95" s="40">
        <v>8603.3489900000004</v>
      </c>
      <c r="G95" s="40">
        <v>7161.95</v>
      </c>
      <c r="I95" s="64" t="s">
        <v>409</v>
      </c>
      <c r="J95" s="66" t="s">
        <v>3854</v>
      </c>
      <c r="K95" s="55">
        <v>15.948761261261261</v>
      </c>
      <c r="L95" s="55">
        <v>13.29080261453108</v>
      </c>
      <c r="M95" s="55">
        <v>-0.16753929099881837</v>
      </c>
      <c r="N95" s="44"/>
      <c r="O95" s="64" t="s">
        <v>409</v>
      </c>
      <c r="P95" s="66" t="s">
        <v>3854</v>
      </c>
      <c r="Q95" s="40">
        <v>21.485009999999999</v>
      </c>
      <c r="R95" s="40">
        <v>220.75576999999998</v>
      </c>
      <c r="S95" s="40">
        <v>3687.0307499999999</v>
      </c>
      <c r="T95" s="40">
        <v>3651.4875700000002</v>
      </c>
      <c r="U95" s="44"/>
      <c r="V95" s="64" t="s">
        <v>409</v>
      </c>
      <c r="W95" s="66" t="s">
        <v>3854</v>
      </c>
      <c r="X95" s="55">
        <v>9.2748739702704341</v>
      </c>
      <c r="Y95" s="55">
        <v>15.701854497393207</v>
      </c>
      <c r="Z95" s="55">
        <v>-9.6400552124497052E-3</v>
      </c>
    </row>
    <row r="96" spans="2:26" ht="15">
      <c r="B96" s="64" t="s">
        <v>412</v>
      </c>
      <c r="C96" s="66" t="s">
        <v>3858</v>
      </c>
      <c r="D96" s="40" t="s">
        <v>8868</v>
      </c>
      <c r="E96" s="40" t="s">
        <v>8868</v>
      </c>
      <c r="F96" s="40" t="s">
        <v>8868</v>
      </c>
      <c r="G96" s="40" t="s">
        <v>8868</v>
      </c>
      <c r="I96" s="64" t="s">
        <v>412</v>
      </c>
      <c r="J96" s="66" t="s">
        <v>3858</v>
      </c>
      <c r="K96" s="55" t="s">
        <v>8868</v>
      </c>
      <c r="L96" s="55" t="s">
        <v>8868</v>
      </c>
      <c r="M96" s="55" t="s">
        <v>8868</v>
      </c>
      <c r="N96" s="44"/>
      <c r="O96" s="64" t="s">
        <v>412</v>
      </c>
      <c r="P96" s="66" t="s">
        <v>3858</v>
      </c>
      <c r="Q96" s="40" t="s">
        <v>8868</v>
      </c>
      <c r="R96" s="40" t="s">
        <v>8868</v>
      </c>
      <c r="S96" s="40" t="s">
        <v>8868</v>
      </c>
      <c r="T96" s="40" t="s">
        <v>8868</v>
      </c>
      <c r="U96" s="44"/>
      <c r="V96" s="64" t="s">
        <v>412</v>
      </c>
      <c r="W96" s="66" t="s">
        <v>3858</v>
      </c>
      <c r="X96" s="55" t="s">
        <v>8868</v>
      </c>
      <c r="Y96" s="55" t="s">
        <v>8868</v>
      </c>
      <c r="Z96" s="55" t="s">
        <v>8868</v>
      </c>
    </row>
    <row r="97" spans="2:26" ht="15">
      <c r="B97" s="64" t="s">
        <v>416</v>
      </c>
      <c r="C97" s="66" t="s">
        <v>3864</v>
      </c>
      <c r="D97" s="40">
        <v>0.43</v>
      </c>
      <c r="E97" s="40" t="s">
        <v>8868</v>
      </c>
      <c r="F97" s="40" t="s">
        <v>8868</v>
      </c>
      <c r="G97" s="40" t="s">
        <v>8868</v>
      </c>
      <c r="I97" s="64" t="s">
        <v>416</v>
      </c>
      <c r="J97" s="66" t="s">
        <v>3864</v>
      </c>
      <c r="K97" s="55">
        <v>-1</v>
      </c>
      <c r="L97" s="55" t="s">
        <v>8868</v>
      </c>
      <c r="M97" s="55" t="s">
        <v>8868</v>
      </c>
      <c r="N97" s="44"/>
      <c r="O97" s="64" t="s">
        <v>416</v>
      </c>
      <c r="P97" s="66" t="s">
        <v>3864</v>
      </c>
      <c r="Q97" s="40">
        <v>0.32718999999999998</v>
      </c>
      <c r="R97" s="40" t="s">
        <v>8868</v>
      </c>
      <c r="S97" s="40" t="s">
        <v>8868</v>
      </c>
      <c r="T97" s="40" t="s">
        <v>8868</v>
      </c>
      <c r="U97" s="44"/>
      <c r="V97" s="64" t="s">
        <v>416</v>
      </c>
      <c r="W97" s="66" t="s">
        <v>3864</v>
      </c>
      <c r="X97" s="55">
        <v>-1</v>
      </c>
      <c r="Y97" s="55" t="s">
        <v>8868</v>
      </c>
      <c r="Z97" s="55" t="s">
        <v>8868</v>
      </c>
    </row>
    <row r="98" spans="2:26" ht="15">
      <c r="B98" s="64" t="s">
        <v>419</v>
      </c>
      <c r="C98" s="66" t="s">
        <v>3869</v>
      </c>
      <c r="D98" s="40" t="s">
        <v>8868</v>
      </c>
      <c r="E98" s="40" t="s">
        <v>8868</v>
      </c>
      <c r="F98" s="40" t="s">
        <v>8868</v>
      </c>
      <c r="G98" s="40" t="s">
        <v>8868</v>
      </c>
      <c r="I98" s="64" t="s">
        <v>419</v>
      </c>
      <c r="J98" s="66" t="s">
        <v>3869</v>
      </c>
      <c r="K98" s="55" t="s">
        <v>8868</v>
      </c>
      <c r="L98" s="55" t="s">
        <v>8868</v>
      </c>
      <c r="M98" s="55" t="s">
        <v>8868</v>
      </c>
      <c r="N98" s="44"/>
      <c r="O98" s="64" t="s">
        <v>419</v>
      </c>
      <c r="P98" s="66" t="s">
        <v>3869</v>
      </c>
      <c r="Q98" s="40" t="s">
        <v>8868</v>
      </c>
      <c r="R98" s="40" t="s">
        <v>8868</v>
      </c>
      <c r="S98" s="40" t="s">
        <v>8868</v>
      </c>
      <c r="T98" s="40" t="s">
        <v>8868</v>
      </c>
      <c r="U98" s="44"/>
      <c r="V98" s="64" t="s">
        <v>419</v>
      </c>
      <c r="W98" s="66" t="s">
        <v>3869</v>
      </c>
      <c r="X98" s="55" t="s">
        <v>8868</v>
      </c>
      <c r="Y98" s="55" t="s">
        <v>8868</v>
      </c>
      <c r="Z98" s="55" t="s">
        <v>8868</v>
      </c>
    </row>
    <row r="99" spans="2:26" ht="15">
      <c r="B99" s="64" t="s">
        <v>425</v>
      </c>
      <c r="C99" s="66" t="s">
        <v>3877</v>
      </c>
      <c r="D99" s="40">
        <v>0.11700000000000001</v>
      </c>
      <c r="E99" s="40" t="s">
        <v>8868</v>
      </c>
      <c r="F99" s="40" t="s">
        <v>8868</v>
      </c>
      <c r="G99" s="40" t="s">
        <v>8868</v>
      </c>
      <c r="I99" s="64" t="s">
        <v>425</v>
      </c>
      <c r="J99" s="66" t="s">
        <v>3877</v>
      </c>
      <c r="K99" s="55">
        <v>-1</v>
      </c>
      <c r="L99" s="55" t="s">
        <v>8868</v>
      </c>
      <c r="M99" s="55" t="s">
        <v>8868</v>
      </c>
      <c r="N99" s="44"/>
      <c r="O99" s="64" t="s">
        <v>425</v>
      </c>
      <c r="P99" s="66" t="s">
        <v>3877</v>
      </c>
      <c r="Q99" s="40">
        <v>0.28470000000000001</v>
      </c>
      <c r="R99" s="40" t="s">
        <v>8868</v>
      </c>
      <c r="S99" s="40" t="s">
        <v>8868</v>
      </c>
      <c r="T99" s="40" t="s">
        <v>8868</v>
      </c>
      <c r="U99" s="44"/>
      <c r="V99" s="64" t="s">
        <v>425</v>
      </c>
      <c r="W99" s="66" t="s">
        <v>3877</v>
      </c>
      <c r="X99" s="55">
        <v>-1</v>
      </c>
      <c r="Y99" s="55" t="s">
        <v>8868</v>
      </c>
      <c r="Z99" s="55" t="s">
        <v>8868</v>
      </c>
    </row>
    <row r="100" spans="2:26" ht="15">
      <c r="B100" s="64" t="s">
        <v>427</v>
      </c>
      <c r="C100" s="66" t="s">
        <v>3880</v>
      </c>
      <c r="D100" s="40" t="s">
        <v>8868</v>
      </c>
      <c r="E100" s="40" t="s">
        <v>8868</v>
      </c>
      <c r="F100" s="40" t="s">
        <v>8868</v>
      </c>
      <c r="G100" s="40" t="s">
        <v>8868</v>
      </c>
      <c r="I100" s="64" t="s">
        <v>427</v>
      </c>
      <c r="J100" s="66" t="s">
        <v>3880</v>
      </c>
      <c r="K100" s="55" t="s">
        <v>8868</v>
      </c>
      <c r="L100" s="55" t="s">
        <v>8868</v>
      </c>
      <c r="M100" s="55" t="s">
        <v>8868</v>
      </c>
      <c r="N100" s="44"/>
      <c r="O100" s="64" t="s">
        <v>427</v>
      </c>
      <c r="P100" s="66" t="s">
        <v>3880</v>
      </c>
      <c r="Q100" s="40" t="s">
        <v>8868</v>
      </c>
      <c r="R100" s="40" t="s">
        <v>8868</v>
      </c>
      <c r="S100" s="40" t="s">
        <v>8868</v>
      </c>
      <c r="T100" s="40" t="s">
        <v>8868</v>
      </c>
      <c r="U100" s="44"/>
      <c r="V100" s="64" t="s">
        <v>427</v>
      </c>
      <c r="W100" s="66" t="s">
        <v>3880</v>
      </c>
      <c r="X100" s="55" t="s">
        <v>8868</v>
      </c>
      <c r="Y100" s="55" t="s">
        <v>8868</v>
      </c>
      <c r="Z100" s="55" t="s">
        <v>8868</v>
      </c>
    </row>
    <row r="101" spans="2:26" ht="15">
      <c r="B101" s="64" t="s">
        <v>430</v>
      </c>
      <c r="C101" s="66" t="s">
        <v>3885</v>
      </c>
      <c r="D101" s="40">
        <v>1.6779999999999999</v>
      </c>
      <c r="E101" s="40" t="s">
        <v>8868</v>
      </c>
      <c r="F101" s="40">
        <v>157</v>
      </c>
      <c r="G101" s="40">
        <v>20.774999999999999</v>
      </c>
      <c r="I101" s="64" t="s">
        <v>430</v>
      </c>
      <c r="J101" s="66" t="s">
        <v>3885</v>
      </c>
      <c r="K101" s="55">
        <v>-1</v>
      </c>
      <c r="L101" s="55" t="s">
        <v>8868</v>
      </c>
      <c r="M101" s="55">
        <v>-0.86767515923566885</v>
      </c>
      <c r="N101" s="44"/>
      <c r="O101" s="64" t="s">
        <v>430</v>
      </c>
      <c r="P101" s="66" t="s">
        <v>3885</v>
      </c>
      <c r="Q101" s="40">
        <v>1.8980999999999999</v>
      </c>
      <c r="R101" s="40" t="s">
        <v>8868</v>
      </c>
      <c r="S101" s="40">
        <v>111.9</v>
      </c>
      <c r="T101" s="40">
        <v>15.581250000000001</v>
      </c>
      <c r="U101" s="44"/>
      <c r="V101" s="64" t="s">
        <v>430</v>
      </c>
      <c r="W101" s="66" t="s">
        <v>3885</v>
      </c>
      <c r="X101" s="55">
        <v>-1</v>
      </c>
      <c r="Y101" s="55" t="s">
        <v>8868</v>
      </c>
      <c r="Z101" s="55">
        <v>-0.86075737265415553</v>
      </c>
    </row>
    <row r="102" spans="2:26" ht="15">
      <c r="B102" s="64" t="s">
        <v>435</v>
      </c>
      <c r="C102" s="66" t="s">
        <v>3893</v>
      </c>
      <c r="D102" s="40" t="s">
        <v>8868</v>
      </c>
      <c r="E102" s="40" t="s">
        <v>8868</v>
      </c>
      <c r="F102" s="40" t="s">
        <v>8868</v>
      </c>
      <c r="G102" s="40" t="s">
        <v>8868</v>
      </c>
      <c r="I102" s="64" t="s">
        <v>435</v>
      </c>
      <c r="J102" s="66" t="s">
        <v>3893</v>
      </c>
      <c r="K102" s="55" t="s">
        <v>8868</v>
      </c>
      <c r="L102" s="55" t="s">
        <v>8868</v>
      </c>
      <c r="M102" s="55" t="s">
        <v>8868</v>
      </c>
      <c r="N102" s="44"/>
      <c r="O102" s="64" t="s">
        <v>435</v>
      </c>
      <c r="P102" s="66" t="s">
        <v>3893</v>
      </c>
      <c r="Q102" s="40" t="s">
        <v>8868</v>
      </c>
      <c r="R102" s="40" t="s">
        <v>8868</v>
      </c>
      <c r="S102" s="40" t="s">
        <v>8868</v>
      </c>
      <c r="T102" s="40" t="s">
        <v>8868</v>
      </c>
      <c r="U102" s="44"/>
      <c r="V102" s="64" t="s">
        <v>435</v>
      </c>
      <c r="W102" s="66" t="s">
        <v>3893</v>
      </c>
      <c r="X102" s="55" t="s">
        <v>8868</v>
      </c>
      <c r="Y102" s="55" t="s">
        <v>8868</v>
      </c>
      <c r="Z102" s="55" t="s">
        <v>8868</v>
      </c>
    </row>
    <row r="103" spans="2:26" ht="15">
      <c r="B103" s="64" t="s">
        <v>439</v>
      </c>
      <c r="C103" s="66" t="s">
        <v>3897</v>
      </c>
      <c r="D103" s="40">
        <v>2076.12</v>
      </c>
      <c r="E103" s="40" t="s">
        <v>8868</v>
      </c>
      <c r="F103" s="40" t="s">
        <v>8868</v>
      </c>
      <c r="G103" s="40">
        <v>109.69</v>
      </c>
      <c r="I103" s="64" t="s">
        <v>439</v>
      </c>
      <c r="J103" s="66" t="s">
        <v>3897</v>
      </c>
      <c r="K103" s="55">
        <v>-1</v>
      </c>
      <c r="L103" s="55" t="s">
        <v>8868</v>
      </c>
      <c r="M103" s="55" t="s">
        <v>8868</v>
      </c>
      <c r="N103" s="44"/>
      <c r="O103" s="64" t="s">
        <v>439</v>
      </c>
      <c r="P103" s="66" t="s">
        <v>3897</v>
      </c>
      <c r="Q103" s="40">
        <v>765.34786000000008</v>
      </c>
      <c r="R103" s="40" t="s">
        <v>8868</v>
      </c>
      <c r="S103" s="40" t="s">
        <v>8868</v>
      </c>
      <c r="T103" s="40">
        <v>40.03293</v>
      </c>
      <c r="U103" s="44"/>
      <c r="V103" s="64" t="s">
        <v>439</v>
      </c>
      <c r="W103" s="66" t="s">
        <v>3897</v>
      </c>
      <c r="X103" s="55">
        <v>-1</v>
      </c>
      <c r="Y103" s="55" t="s">
        <v>8868</v>
      </c>
      <c r="Z103" s="55" t="s">
        <v>8868</v>
      </c>
    </row>
    <row r="104" spans="2:26" ht="15">
      <c r="B104" s="64" t="s">
        <v>440</v>
      </c>
      <c r="C104" s="66" t="s">
        <v>3901</v>
      </c>
      <c r="D104" s="40" t="s">
        <v>8868</v>
      </c>
      <c r="E104" s="40" t="s">
        <v>8868</v>
      </c>
      <c r="F104" s="40" t="s">
        <v>8868</v>
      </c>
      <c r="G104" s="40">
        <v>36</v>
      </c>
      <c r="I104" s="64" t="s">
        <v>440</v>
      </c>
      <c r="J104" s="66" t="s">
        <v>3901</v>
      </c>
      <c r="K104" s="55" t="s">
        <v>8868</v>
      </c>
      <c r="L104" s="55" t="s">
        <v>8868</v>
      </c>
      <c r="M104" s="55" t="s">
        <v>8868</v>
      </c>
      <c r="N104" s="44"/>
      <c r="O104" s="64" t="s">
        <v>440</v>
      </c>
      <c r="P104" s="66" t="s">
        <v>3901</v>
      </c>
      <c r="Q104" s="40" t="s">
        <v>8868</v>
      </c>
      <c r="R104" s="40" t="s">
        <v>8868</v>
      </c>
      <c r="S104" s="40" t="s">
        <v>8868</v>
      </c>
      <c r="T104" s="40">
        <v>45.12</v>
      </c>
      <c r="U104" s="44"/>
      <c r="V104" s="64" t="s">
        <v>440</v>
      </c>
      <c r="W104" s="66" t="s">
        <v>3901</v>
      </c>
      <c r="X104" s="55" t="s">
        <v>8868</v>
      </c>
      <c r="Y104" s="55" t="s">
        <v>8868</v>
      </c>
      <c r="Z104" s="55" t="s">
        <v>8868</v>
      </c>
    </row>
    <row r="105" spans="2:26" ht="15">
      <c r="B105" s="64" t="s">
        <v>443</v>
      </c>
      <c r="C105" s="66" t="s">
        <v>3905</v>
      </c>
      <c r="D105" s="40" t="s">
        <v>8868</v>
      </c>
      <c r="E105" s="40" t="s">
        <v>8868</v>
      </c>
      <c r="F105" s="40" t="s">
        <v>8868</v>
      </c>
      <c r="G105" s="40" t="s">
        <v>8868</v>
      </c>
      <c r="I105" s="64" t="s">
        <v>443</v>
      </c>
      <c r="J105" s="66" t="s">
        <v>3905</v>
      </c>
      <c r="K105" s="55" t="s">
        <v>8868</v>
      </c>
      <c r="L105" s="55" t="s">
        <v>8868</v>
      </c>
      <c r="M105" s="55" t="s">
        <v>8868</v>
      </c>
      <c r="N105" s="44"/>
      <c r="O105" s="64" t="s">
        <v>443</v>
      </c>
      <c r="P105" s="66" t="s">
        <v>3905</v>
      </c>
      <c r="Q105" s="40" t="s">
        <v>8868</v>
      </c>
      <c r="R105" s="40" t="s">
        <v>8868</v>
      </c>
      <c r="S105" s="40" t="s">
        <v>8868</v>
      </c>
      <c r="T105" s="40" t="s">
        <v>8868</v>
      </c>
      <c r="U105" s="44"/>
      <c r="V105" s="64" t="s">
        <v>443</v>
      </c>
      <c r="W105" s="66" t="s">
        <v>3905</v>
      </c>
      <c r="X105" s="55" t="s">
        <v>8868</v>
      </c>
      <c r="Y105" s="55" t="s">
        <v>8868</v>
      </c>
      <c r="Z105" s="55" t="s">
        <v>8868</v>
      </c>
    </row>
    <row r="106" spans="2:26" ht="15">
      <c r="B106" s="64" t="s">
        <v>445</v>
      </c>
      <c r="C106" s="66" t="s">
        <v>3909</v>
      </c>
      <c r="D106" s="40">
        <v>3.2</v>
      </c>
      <c r="E106" s="40">
        <v>11.52</v>
      </c>
      <c r="F106" s="40">
        <v>16.335000000000001</v>
      </c>
      <c r="G106" s="40">
        <v>55.332000000000001</v>
      </c>
      <c r="I106" s="64" t="s">
        <v>445</v>
      </c>
      <c r="J106" s="66" t="s">
        <v>3909</v>
      </c>
      <c r="K106" s="55">
        <v>2.5999999999999996</v>
      </c>
      <c r="L106" s="55">
        <v>0.41796875000000022</v>
      </c>
      <c r="M106" s="55">
        <v>2.3873278236914599</v>
      </c>
      <c r="N106" s="44"/>
      <c r="O106" s="64" t="s">
        <v>445</v>
      </c>
      <c r="P106" s="66" t="s">
        <v>3909</v>
      </c>
      <c r="Q106" s="40">
        <v>37.54336</v>
      </c>
      <c r="R106" s="40">
        <v>882.62042000000008</v>
      </c>
      <c r="S106" s="40">
        <v>137.62293</v>
      </c>
      <c r="T106" s="40">
        <v>320.43952000000002</v>
      </c>
      <c r="U106" s="44"/>
      <c r="V106" s="64" t="s">
        <v>445</v>
      </c>
      <c r="W106" s="66" t="s">
        <v>3909</v>
      </c>
      <c r="X106" s="55">
        <v>22.509361442342936</v>
      </c>
      <c r="Y106" s="55">
        <v>-0.84407461363742298</v>
      </c>
      <c r="Z106" s="55">
        <v>1.3283875732045525</v>
      </c>
    </row>
    <row r="107" spans="2:26" ht="15">
      <c r="B107" s="64" t="s">
        <v>449</v>
      </c>
      <c r="C107" s="66" t="s">
        <v>3915</v>
      </c>
      <c r="D107" s="40">
        <v>59.753999999999998</v>
      </c>
      <c r="E107" s="40">
        <v>30.9223</v>
      </c>
      <c r="F107" s="40">
        <v>18.122</v>
      </c>
      <c r="G107" s="40">
        <v>10.5</v>
      </c>
      <c r="I107" s="64" t="s">
        <v>449</v>
      </c>
      <c r="J107" s="66" t="s">
        <v>3915</v>
      </c>
      <c r="K107" s="55">
        <v>-0.48250661043612142</v>
      </c>
      <c r="L107" s="55">
        <v>-0.4139504499988681</v>
      </c>
      <c r="M107" s="55">
        <v>-0.42059375344884675</v>
      </c>
      <c r="N107" s="44"/>
      <c r="O107" s="64" t="s">
        <v>449</v>
      </c>
      <c r="P107" s="66" t="s">
        <v>3915</v>
      </c>
      <c r="Q107" s="40">
        <v>320.80758000000003</v>
      </c>
      <c r="R107" s="40">
        <v>126.65396</v>
      </c>
      <c r="S107" s="40">
        <v>100.89197</v>
      </c>
      <c r="T107" s="40">
        <v>26.25</v>
      </c>
      <c r="U107" s="44"/>
      <c r="V107" s="64" t="s">
        <v>449</v>
      </c>
      <c r="W107" s="66" t="s">
        <v>3915</v>
      </c>
      <c r="X107" s="55">
        <v>-0.60520271996066932</v>
      </c>
      <c r="Y107" s="55">
        <v>-0.20340453626558541</v>
      </c>
      <c r="Z107" s="55">
        <v>-0.73982072111388053</v>
      </c>
    </row>
    <row r="108" spans="2:26" ht="15">
      <c r="B108" s="64" t="s">
        <v>450</v>
      </c>
      <c r="C108" s="66" t="s">
        <v>3918</v>
      </c>
      <c r="D108" s="40">
        <v>0.66</v>
      </c>
      <c r="E108" s="40" t="s">
        <v>8868</v>
      </c>
      <c r="F108" s="40" t="s">
        <v>8868</v>
      </c>
      <c r="G108" s="40" t="s">
        <v>8868</v>
      </c>
      <c r="I108" s="64" t="s">
        <v>450</v>
      </c>
      <c r="J108" s="66" t="s">
        <v>3918</v>
      </c>
      <c r="K108" s="55">
        <v>-1</v>
      </c>
      <c r="L108" s="55" t="s">
        <v>8868</v>
      </c>
      <c r="M108" s="55" t="s">
        <v>8868</v>
      </c>
      <c r="N108" s="44"/>
      <c r="O108" s="64" t="s">
        <v>450</v>
      </c>
      <c r="P108" s="66" t="s">
        <v>3918</v>
      </c>
      <c r="Q108" s="40">
        <v>18.282</v>
      </c>
      <c r="R108" s="40" t="s">
        <v>8868</v>
      </c>
      <c r="S108" s="40" t="s">
        <v>8868</v>
      </c>
      <c r="T108" s="40" t="s">
        <v>8868</v>
      </c>
      <c r="U108" s="44"/>
      <c r="V108" s="64" t="s">
        <v>450</v>
      </c>
      <c r="W108" s="66" t="s">
        <v>3918</v>
      </c>
      <c r="X108" s="55">
        <v>-1</v>
      </c>
      <c r="Y108" s="55" t="s">
        <v>8868</v>
      </c>
      <c r="Z108" s="55" t="s">
        <v>8868</v>
      </c>
    </row>
    <row r="109" spans="2:26" ht="15">
      <c r="B109" s="64" t="s">
        <v>454</v>
      </c>
      <c r="C109" s="66" t="s">
        <v>3923</v>
      </c>
      <c r="D109" s="40" t="s">
        <v>8868</v>
      </c>
      <c r="E109" s="40" t="s">
        <v>8868</v>
      </c>
      <c r="F109" s="40" t="s">
        <v>8868</v>
      </c>
      <c r="G109" s="40" t="s">
        <v>8868</v>
      </c>
      <c r="I109" s="64" t="s">
        <v>454</v>
      </c>
      <c r="J109" s="66" t="s">
        <v>3923</v>
      </c>
      <c r="K109" s="55" t="s">
        <v>8868</v>
      </c>
      <c r="L109" s="55" t="s">
        <v>8868</v>
      </c>
      <c r="M109" s="55" t="s">
        <v>8868</v>
      </c>
      <c r="N109" s="44"/>
      <c r="O109" s="64" t="s">
        <v>454</v>
      </c>
      <c r="P109" s="66" t="s">
        <v>3923</v>
      </c>
      <c r="Q109" s="40" t="s">
        <v>8868</v>
      </c>
      <c r="R109" s="40" t="s">
        <v>8868</v>
      </c>
      <c r="S109" s="40" t="s">
        <v>8868</v>
      </c>
      <c r="T109" s="40" t="s">
        <v>8868</v>
      </c>
      <c r="U109" s="44"/>
      <c r="V109" s="64" t="s">
        <v>454</v>
      </c>
      <c r="W109" s="66" t="s">
        <v>3923</v>
      </c>
      <c r="X109" s="55" t="s">
        <v>8868</v>
      </c>
      <c r="Y109" s="55" t="s">
        <v>8868</v>
      </c>
      <c r="Z109" s="55" t="s">
        <v>8868</v>
      </c>
    </row>
    <row r="110" spans="2:26" ht="15">
      <c r="B110" s="64" t="s">
        <v>456</v>
      </c>
      <c r="C110" s="66" t="s">
        <v>3927</v>
      </c>
      <c r="D110" s="40" t="s">
        <v>8868</v>
      </c>
      <c r="E110" s="40">
        <v>13.2</v>
      </c>
      <c r="F110" s="40" t="s">
        <v>8868</v>
      </c>
      <c r="G110" s="40" t="s">
        <v>8868</v>
      </c>
      <c r="I110" s="64" t="s">
        <v>456</v>
      </c>
      <c r="J110" s="66" t="s">
        <v>3927</v>
      </c>
      <c r="K110" s="55" t="s">
        <v>8868</v>
      </c>
      <c r="L110" s="55">
        <v>-1</v>
      </c>
      <c r="M110" s="55" t="s">
        <v>8868</v>
      </c>
      <c r="N110" s="44"/>
      <c r="O110" s="64" t="s">
        <v>456</v>
      </c>
      <c r="P110" s="66" t="s">
        <v>3927</v>
      </c>
      <c r="Q110" s="40" t="s">
        <v>8868</v>
      </c>
      <c r="R110" s="40">
        <v>11.85787</v>
      </c>
      <c r="S110" s="40" t="s">
        <v>8868</v>
      </c>
      <c r="T110" s="40" t="s">
        <v>8868</v>
      </c>
      <c r="U110" s="44"/>
      <c r="V110" s="64" t="s">
        <v>456</v>
      </c>
      <c r="W110" s="66" t="s">
        <v>3927</v>
      </c>
      <c r="X110" s="55" t="s">
        <v>8868</v>
      </c>
      <c r="Y110" s="55">
        <v>-1</v>
      </c>
      <c r="Z110" s="55" t="s">
        <v>8868</v>
      </c>
    </row>
    <row r="111" spans="2:26" ht="15">
      <c r="B111" s="64" t="s">
        <v>460</v>
      </c>
      <c r="C111" s="66" t="s">
        <v>3931</v>
      </c>
      <c r="D111" s="40" t="s">
        <v>8868</v>
      </c>
      <c r="E111" s="40" t="s">
        <v>8868</v>
      </c>
      <c r="F111" s="40" t="s">
        <v>8868</v>
      </c>
      <c r="G111" s="40" t="s">
        <v>8868</v>
      </c>
      <c r="I111" s="64" t="s">
        <v>460</v>
      </c>
      <c r="J111" s="66" t="s">
        <v>3931</v>
      </c>
      <c r="K111" s="55" t="s">
        <v>8868</v>
      </c>
      <c r="L111" s="55" t="s">
        <v>8868</v>
      </c>
      <c r="M111" s="55" t="s">
        <v>8868</v>
      </c>
      <c r="N111" s="44"/>
      <c r="O111" s="64" t="s">
        <v>460</v>
      </c>
      <c r="P111" s="66" t="s">
        <v>3931</v>
      </c>
      <c r="Q111" s="40" t="s">
        <v>8868</v>
      </c>
      <c r="R111" s="40" t="s">
        <v>8868</v>
      </c>
      <c r="S111" s="40" t="s">
        <v>8868</v>
      </c>
      <c r="T111" s="40" t="s">
        <v>8868</v>
      </c>
      <c r="U111" s="44"/>
      <c r="V111" s="64" t="s">
        <v>460</v>
      </c>
      <c r="W111" s="66" t="s">
        <v>3931</v>
      </c>
      <c r="X111" s="55" t="s">
        <v>8868</v>
      </c>
      <c r="Y111" s="55" t="s">
        <v>8868</v>
      </c>
      <c r="Z111" s="55" t="s">
        <v>8868</v>
      </c>
    </row>
    <row r="112" spans="2:26" ht="15">
      <c r="B112" s="64" t="s">
        <v>463</v>
      </c>
      <c r="C112" s="66" t="s">
        <v>3935</v>
      </c>
      <c r="D112" s="40" t="s">
        <v>8868</v>
      </c>
      <c r="E112" s="40" t="s">
        <v>8868</v>
      </c>
      <c r="F112" s="40" t="s">
        <v>8868</v>
      </c>
      <c r="G112" s="40" t="s">
        <v>8868</v>
      </c>
      <c r="I112" s="64" t="s">
        <v>463</v>
      </c>
      <c r="J112" s="66" t="s">
        <v>3935</v>
      </c>
      <c r="K112" s="55" t="s">
        <v>8868</v>
      </c>
      <c r="L112" s="55" t="s">
        <v>8868</v>
      </c>
      <c r="M112" s="55" t="s">
        <v>8868</v>
      </c>
      <c r="N112" s="44"/>
      <c r="O112" s="64" t="s">
        <v>463</v>
      </c>
      <c r="P112" s="66" t="s">
        <v>3935</v>
      </c>
      <c r="Q112" s="40" t="s">
        <v>8868</v>
      </c>
      <c r="R112" s="40" t="s">
        <v>8868</v>
      </c>
      <c r="S112" s="40" t="s">
        <v>8868</v>
      </c>
      <c r="T112" s="40" t="s">
        <v>8868</v>
      </c>
      <c r="U112" s="44"/>
      <c r="V112" s="64" t="s">
        <v>463</v>
      </c>
      <c r="W112" s="66" t="s">
        <v>3935</v>
      </c>
      <c r="X112" s="55" t="s">
        <v>8868</v>
      </c>
      <c r="Y112" s="55" t="s">
        <v>8868</v>
      </c>
      <c r="Z112" s="55" t="s">
        <v>8868</v>
      </c>
    </row>
    <row r="113" spans="2:26" ht="15">
      <c r="B113" s="64" t="s">
        <v>467</v>
      </c>
      <c r="C113" s="66" t="s">
        <v>3939</v>
      </c>
      <c r="D113" s="40" t="s">
        <v>8868</v>
      </c>
      <c r="E113" s="40">
        <v>52.719760000000001</v>
      </c>
      <c r="F113" s="40">
        <v>43.32</v>
      </c>
      <c r="G113" s="40" t="s">
        <v>8868</v>
      </c>
      <c r="I113" s="64" t="s">
        <v>467</v>
      </c>
      <c r="J113" s="66" t="s">
        <v>3939</v>
      </c>
      <c r="K113" s="55" t="s">
        <v>8868</v>
      </c>
      <c r="L113" s="55">
        <v>-0.17829671455257001</v>
      </c>
      <c r="M113" s="55">
        <v>-1</v>
      </c>
      <c r="N113" s="44"/>
      <c r="O113" s="64" t="s">
        <v>467</v>
      </c>
      <c r="P113" s="66" t="s">
        <v>3939</v>
      </c>
      <c r="Q113" s="40" t="s">
        <v>8868</v>
      </c>
      <c r="R113" s="40">
        <v>70.602919999999997</v>
      </c>
      <c r="S113" s="40">
        <v>44.792879999999997</v>
      </c>
      <c r="T113" s="40" t="s">
        <v>8868</v>
      </c>
      <c r="U113" s="44"/>
      <c r="V113" s="64" t="s">
        <v>467</v>
      </c>
      <c r="W113" s="66" t="s">
        <v>3939</v>
      </c>
      <c r="X113" s="55" t="s">
        <v>8868</v>
      </c>
      <c r="Y113" s="55">
        <v>-0.36556618338165048</v>
      </c>
      <c r="Z113" s="55">
        <v>-1</v>
      </c>
    </row>
    <row r="114" spans="2:26" ht="15">
      <c r="B114" s="64" t="s">
        <v>470</v>
      </c>
      <c r="C114" s="66" t="s">
        <v>3943</v>
      </c>
      <c r="D114" s="40" t="s">
        <v>8868</v>
      </c>
      <c r="E114" s="40" t="s">
        <v>8868</v>
      </c>
      <c r="F114" s="40" t="s">
        <v>8868</v>
      </c>
      <c r="G114" s="40" t="s">
        <v>8868</v>
      </c>
      <c r="I114" s="64" t="s">
        <v>470</v>
      </c>
      <c r="J114" s="66" t="s">
        <v>3943</v>
      </c>
      <c r="K114" s="55" t="s">
        <v>8868</v>
      </c>
      <c r="L114" s="55" t="s">
        <v>8868</v>
      </c>
      <c r="M114" s="55" t="s">
        <v>8868</v>
      </c>
      <c r="N114" s="44"/>
      <c r="O114" s="64" t="s">
        <v>470</v>
      </c>
      <c r="P114" s="66" t="s">
        <v>3943</v>
      </c>
      <c r="Q114" s="40" t="s">
        <v>8868</v>
      </c>
      <c r="R114" s="40" t="s">
        <v>8868</v>
      </c>
      <c r="S114" s="40" t="s">
        <v>8868</v>
      </c>
      <c r="T114" s="40" t="s">
        <v>8868</v>
      </c>
      <c r="U114" s="44"/>
      <c r="V114" s="64" t="s">
        <v>470</v>
      </c>
      <c r="W114" s="66" t="s">
        <v>3943</v>
      </c>
      <c r="X114" s="55" t="s">
        <v>8868</v>
      </c>
      <c r="Y114" s="55" t="s">
        <v>8868</v>
      </c>
      <c r="Z114" s="55" t="s">
        <v>8868</v>
      </c>
    </row>
    <row r="115" spans="2:26" ht="15">
      <c r="B115" s="64" t="s">
        <v>474</v>
      </c>
      <c r="C115" s="66" t="s">
        <v>3947</v>
      </c>
      <c r="D115" s="40" t="s">
        <v>8868</v>
      </c>
      <c r="E115" s="40" t="s">
        <v>8868</v>
      </c>
      <c r="F115" s="40">
        <v>6.2100000000000002E-2</v>
      </c>
      <c r="G115" s="40" t="s">
        <v>8868</v>
      </c>
      <c r="I115" s="64" t="s">
        <v>474</v>
      </c>
      <c r="J115" s="66" t="s">
        <v>3947</v>
      </c>
      <c r="K115" s="55" t="s">
        <v>8868</v>
      </c>
      <c r="L115" s="55" t="s">
        <v>8868</v>
      </c>
      <c r="M115" s="55">
        <v>-1</v>
      </c>
      <c r="N115" s="44"/>
      <c r="O115" s="64" t="s">
        <v>474</v>
      </c>
      <c r="P115" s="66" t="s">
        <v>3947</v>
      </c>
      <c r="Q115" s="40" t="s">
        <v>8868</v>
      </c>
      <c r="R115" s="40" t="s">
        <v>8868</v>
      </c>
      <c r="S115" s="40">
        <v>0.10631</v>
      </c>
      <c r="T115" s="40" t="s">
        <v>8868</v>
      </c>
      <c r="U115" s="44"/>
      <c r="V115" s="64" t="s">
        <v>474</v>
      </c>
      <c r="W115" s="66" t="s">
        <v>3947</v>
      </c>
      <c r="X115" s="55" t="s">
        <v>8868</v>
      </c>
      <c r="Y115" s="55" t="s">
        <v>8868</v>
      </c>
      <c r="Z115" s="55">
        <v>-1</v>
      </c>
    </row>
    <row r="116" spans="2:26" ht="15">
      <c r="B116" s="64" t="s">
        <v>478</v>
      </c>
      <c r="C116" s="66" t="s">
        <v>3951</v>
      </c>
      <c r="D116" s="40" t="s">
        <v>8868</v>
      </c>
      <c r="E116" s="40" t="s">
        <v>8868</v>
      </c>
      <c r="F116" s="40" t="s">
        <v>8868</v>
      </c>
      <c r="G116" s="40" t="s">
        <v>8868</v>
      </c>
      <c r="I116" s="64" t="s">
        <v>478</v>
      </c>
      <c r="J116" s="66" t="s">
        <v>3951</v>
      </c>
      <c r="K116" s="55" t="s">
        <v>8868</v>
      </c>
      <c r="L116" s="55" t="s">
        <v>8868</v>
      </c>
      <c r="M116" s="55" t="s">
        <v>8868</v>
      </c>
      <c r="N116" s="44"/>
      <c r="O116" s="64" t="s">
        <v>478</v>
      </c>
      <c r="P116" s="66" t="s">
        <v>3951</v>
      </c>
      <c r="Q116" s="40" t="s">
        <v>8868</v>
      </c>
      <c r="R116" s="40" t="s">
        <v>8868</v>
      </c>
      <c r="S116" s="40" t="s">
        <v>8868</v>
      </c>
      <c r="T116" s="40" t="s">
        <v>8868</v>
      </c>
      <c r="U116" s="44"/>
      <c r="V116" s="64" t="s">
        <v>478</v>
      </c>
      <c r="W116" s="66" t="s">
        <v>3951</v>
      </c>
      <c r="X116" s="55" t="s">
        <v>8868</v>
      </c>
      <c r="Y116" s="55" t="s">
        <v>8868</v>
      </c>
      <c r="Z116" s="55" t="s">
        <v>8868</v>
      </c>
    </row>
    <row r="117" spans="2:26" ht="15">
      <c r="B117" s="64" t="s">
        <v>479</v>
      </c>
      <c r="C117" s="66" t="s">
        <v>3954</v>
      </c>
      <c r="D117" s="40" t="s">
        <v>8868</v>
      </c>
      <c r="E117" s="40" t="s">
        <v>8868</v>
      </c>
      <c r="F117" s="40" t="s">
        <v>8868</v>
      </c>
      <c r="G117" s="40">
        <v>0.22472999999999999</v>
      </c>
      <c r="I117" s="64" t="s">
        <v>479</v>
      </c>
      <c r="J117" s="66" t="s">
        <v>3954</v>
      </c>
      <c r="K117" s="55" t="s">
        <v>8868</v>
      </c>
      <c r="L117" s="55" t="s">
        <v>8868</v>
      </c>
      <c r="M117" s="55" t="s">
        <v>8868</v>
      </c>
      <c r="N117" s="44"/>
      <c r="O117" s="64" t="s">
        <v>479</v>
      </c>
      <c r="P117" s="66" t="s">
        <v>3954</v>
      </c>
      <c r="Q117" s="40" t="s">
        <v>8868</v>
      </c>
      <c r="R117" s="40" t="s">
        <v>8868</v>
      </c>
      <c r="S117" s="40" t="s">
        <v>8868</v>
      </c>
      <c r="T117" s="40">
        <v>2.2292700000000001</v>
      </c>
      <c r="U117" s="44"/>
      <c r="V117" s="64" t="s">
        <v>479</v>
      </c>
      <c r="W117" s="66" t="s">
        <v>3954</v>
      </c>
      <c r="X117" s="55" t="s">
        <v>8868</v>
      </c>
      <c r="Y117" s="55" t="s">
        <v>8868</v>
      </c>
      <c r="Z117" s="55" t="s">
        <v>8868</v>
      </c>
    </row>
    <row r="118" spans="2:26" ht="15">
      <c r="B118" s="64" t="s">
        <v>481</v>
      </c>
      <c r="C118" s="66" t="s">
        <v>3957</v>
      </c>
      <c r="D118" s="40" t="s">
        <v>8868</v>
      </c>
      <c r="E118" s="40" t="s">
        <v>8868</v>
      </c>
      <c r="F118" s="40" t="s">
        <v>8868</v>
      </c>
      <c r="G118" s="40" t="s">
        <v>8868</v>
      </c>
      <c r="I118" s="64" t="s">
        <v>481</v>
      </c>
      <c r="J118" s="66" t="s">
        <v>3957</v>
      </c>
      <c r="K118" s="55" t="s">
        <v>8868</v>
      </c>
      <c r="L118" s="55" t="s">
        <v>8868</v>
      </c>
      <c r="M118" s="55" t="s">
        <v>8868</v>
      </c>
      <c r="N118" s="44"/>
      <c r="O118" s="64" t="s">
        <v>481</v>
      </c>
      <c r="P118" s="66" t="s">
        <v>3957</v>
      </c>
      <c r="Q118" s="40" t="s">
        <v>8868</v>
      </c>
      <c r="R118" s="40" t="s">
        <v>8868</v>
      </c>
      <c r="S118" s="40" t="s">
        <v>8868</v>
      </c>
      <c r="T118" s="40" t="s">
        <v>8868</v>
      </c>
      <c r="U118" s="44"/>
      <c r="V118" s="64" t="s">
        <v>481</v>
      </c>
      <c r="W118" s="66" t="s">
        <v>3957</v>
      </c>
      <c r="X118" s="55" t="s">
        <v>8868</v>
      </c>
      <c r="Y118" s="55" t="s">
        <v>8868</v>
      </c>
      <c r="Z118" s="55" t="s">
        <v>8868</v>
      </c>
    </row>
    <row r="119" spans="2:26" ht="15">
      <c r="B119" s="64" t="s">
        <v>483</v>
      </c>
      <c r="C119" s="66" t="s">
        <v>3960</v>
      </c>
      <c r="D119" s="40">
        <v>0.2853</v>
      </c>
      <c r="E119" s="40">
        <v>1.4746000000000001</v>
      </c>
      <c r="F119" s="40">
        <v>0.91870000000000007</v>
      </c>
      <c r="G119" s="40">
        <v>1.0207999999999999</v>
      </c>
      <c r="I119" s="64" t="s">
        <v>483</v>
      </c>
      <c r="J119" s="66" t="s">
        <v>3960</v>
      </c>
      <c r="K119" s="55">
        <v>4.1685944619698567</v>
      </c>
      <c r="L119" s="55">
        <v>-0.37698358876983584</v>
      </c>
      <c r="M119" s="55">
        <v>0.11113529988026549</v>
      </c>
      <c r="N119" s="44"/>
      <c r="O119" s="64" t="s">
        <v>483</v>
      </c>
      <c r="P119" s="66" t="s">
        <v>3960</v>
      </c>
      <c r="Q119" s="40">
        <v>9.5719799999999999</v>
      </c>
      <c r="R119" s="40">
        <v>53.651540000000004</v>
      </c>
      <c r="S119" s="40">
        <v>37.622</v>
      </c>
      <c r="T119" s="40">
        <v>30.56</v>
      </c>
      <c r="U119" s="44"/>
      <c r="V119" s="64" t="s">
        <v>483</v>
      </c>
      <c r="W119" s="66" t="s">
        <v>3960</v>
      </c>
      <c r="X119" s="55">
        <v>4.6050618576302922</v>
      </c>
      <c r="Y119" s="55">
        <v>-0.29877129342419628</v>
      </c>
      <c r="Z119" s="55">
        <v>-0.18770931901546972</v>
      </c>
    </row>
    <row r="120" spans="2:26" ht="15">
      <c r="B120" s="64" t="s">
        <v>487</v>
      </c>
      <c r="C120" s="66" t="s">
        <v>3966</v>
      </c>
      <c r="D120" s="40" t="s">
        <v>8868</v>
      </c>
      <c r="E120" s="40" t="s">
        <v>8868</v>
      </c>
      <c r="F120" s="40" t="s">
        <v>8868</v>
      </c>
      <c r="G120" s="40" t="s">
        <v>8868</v>
      </c>
      <c r="I120" s="64" t="s">
        <v>487</v>
      </c>
      <c r="J120" s="66" t="s">
        <v>3966</v>
      </c>
      <c r="K120" s="55" t="s">
        <v>8868</v>
      </c>
      <c r="L120" s="55" t="s">
        <v>8868</v>
      </c>
      <c r="M120" s="55" t="s">
        <v>8868</v>
      </c>
      <c r="N120" s="44"/>
      <c r="O120" s="64" t="s">
        <v>487</v>
      </c>
      <c r="P120" s="66" t="s">
        <v>3966</v>
      </c>
      <c r="Q120" s="40" t="s">
        <v>8868</v>
      </c>
      <c r="R120" s="40" t="s">
        <v>8868</v>
      </c>
      <c r="S120" s="40" t="s">
        <v>8868</v>
      </c>
      <c r="T120" s="40" t="s">
        <v>8868</v>
      </c>
      <c r="U120" s="44"/>
      <c r="V120" s="64" t="s">
        <v>487</v>
      </c>
      <c r="W120" s="66" t="s">
        <v>3966</v>
      </c>
      <c r="X120" s="55" t="s">
        <v>8868</v>
      </c>
      <c r="Y120" s="55" t="s">
        <v>8868</v>
      </c>
      <c r="Z120" s="55" t="s">
        <v>8868</v>
      </c>
    </row>
    <row r="121" spans="2:26" ht="15">
      <c r="B121" s="64" t="s">
        <v>489</v>
      </c>
      <c r="C121" s="66" t="s">
        <v>3970</v>
      </c>
      <c r="D121" s="40">
        <v>40.380000000000003</v>
      </c>
      <c r="E121" s="40">
        <v>61.08</v>
      </c>
      <c r="F121" s="40">
        <v>20.28</v>
      </c>
      <c r="G121" s="40" t="s">
        <v>8868</v>
      </c>
      <c r="I121" s="64" t="s">
        <v>489</v>
      </c>
      <c r="J121" s="66" t="s">
        <v>3970</v>
      </c>
      <c r="K121" s="55">
        <v>0.51263001485884097</v>
      </c>
      <c r="L121" s="55">
        <v>-0.66797642436149307</v>
      </c>
      <c r="M121" s="55">
        <v>-1</v>
      </c>
      <c r="N121" s="44"/>
      <c r="O121" s="64" t="s">
        <v>489</v>
      </c>
      <c r="P121" s="66" t="s">
        <v>3970</v>
      </c>
      <c r="Q121" s="40">
        <v>64.406100000000009</v>
      </c>
      <c r="R121" s="40">
        <v>121.49568000000001</v>
      </c>
      <c r="S121" s="40">
        <v>44.352359999999997</v>
      </c>
      <c r="T121" s="40" t="s">
        <v>8868</v>
      </c>
      <c r="U121" s="44"/>
      <c r="V121" s="64" t="s">
        <v>489</v>
      </c>
      <c r="W121" s="66" t="s">
        <v>3970</v>
      </c>
      <c r="X121" s="55">
        <v>0.88640020122317598</v>
      </c>
      <c r="Y121" s="55">
        <v>-0.63494702033850103</v>
      </c>
      <c r="Z121" s="55">
        <v>-1</v>
      </c>
    </row>
    <row r="122" spans="2:26" ht="15">
      <c r="B122" s="64" t="s">
        <v>492</v>
      </c>
      <c r="C122" s="66" t="s">
        <v>3975</v>
      </c>
      <c r="D122" s="40" t="s">
        <v>8868</v>
      </c>
      <c r="E122" s="40" t="s">
        <v>8868</v>
      </c>
      <c r="F122" s="40" t="s">
        <v>8868</v>
      </c>
      <c r="G122" s="40" t="s">
        <v>8868</v>
      </c>
      <c r="I122" s="64" t="s">
        <v>492</v>
      </c>
      <c r="J122" s="66" t="s">
        <v>3975</v>
      </c>
      <c r="K122" s="55" t="s">
        <v>8868</v>
      </c>
      <c r="L122" s="55" t="s">
        <v>8868</v>
      </c>
      <c r="M122" s="55" t="s">
        <v>8868</v>
      </c>
      <c r="N122" s="44"/>
      <c r="O122" s="64" t="s">
        <v>492</v>
      </c>
      <c r="P122" s="66" t="s">
        <v>3975</v>
      </c>
      <c r="Q122" s="40" t="s">
        <v>8868</v>
      </c>
      <c r="R122" s="40" t="s">
        <v>8868</v>
      </c>
      <c r="S122" s="40" t="s">
        <v>8868</v>
      </c>
      <c r="T122" s="40" t="s">
        <v>8868</v>
      </c>
      <c r="U122" s="44"/>
      <c r="V122" s="64" t="s">
        <v>492</v>
      </c>
      <c r="W122" s="66" t="s">
        <v>3975</v>
      </c>
      <c r="X122" s="55" t="s">
        <v>8868</v>
      </c>
      <c r="Y122" s="55" t="s">
        <v>8868</v>
      </c>
      <c r="Z122" s="55" t="s">
        <v>8868</v>
      </c>
    </row>
    <row r="123" spans="2:26" ht="15">
      <c r="B123" s="64" t="s">
        <v>495</v>
      </c>
      <c r="C123" s="66" t="s">
        <v>3979</v>
      </c>
      <c r="D123" s="40" t="s">
        <v>8868</v>
      </c>
      <c r="E123" s="40" t="s">
        <v>8868</v>
      </c>
      <c r="F123" s="40" t="s">
        <v>8868</v>
      </c>
      <c r="G123" s="40" t="s">
        <v>8868</v>
      </c>
      <c r="I123" s="64" t="s">
        <v>495</v>
      </c>
      <c r="J123" s="66" t="s">
        <v>3979</v>
      </c>
      <c r="K123" s="55" t="s">
        <v>8868</v>
      </c>
      <c r="L123" s="55" t="s">
        <v>8868</v>
      </c>
      <c r="M123" s="55" t="s">
        <v>8868</v>
      </c>
      <c r="N123" s="44"/>
      <c r="O123" s="64" t="s">
        <v>495</v>
      </c>
      <c r="P123" s="66" t="s">
        <v>3979</v>
      </c>
      <c r="Q123" s="40" t="s">
        <v>8868</v>
      </c>
      <c r="R123" s="40" t="s">
        <v>8868</v>
      </c>
      <c r="S123" s="40" t="s">
        <v>8868</v>
      </c>
      <c r="T123" s="40" t="s">
        <v>8868</v>
      </c>
      <c r="U123" s="44"/>
      <c r="V123" s="64" t="s">
        <v>495</v>
      </c>
      <c r="W123" s="66" t="s">
        <v>3979</v>
      </c>
      <c r="X123" s="55" t="s">
        <v>8868</v>
      </c>
      <c r="Y123" s="55" t="s">
        <v>8868</v>
      </c>
      <c r="Z123" s="55" t="s">
        <v>8868</v>
      </c>
    </row>
    <row r="124" spans="2:26" ht="15">
      <c r="B124" s="64" t="s">
        <v>497</v>
      </c>
      <c r="C124" s="66" t="s">
        <v>3982</v>
      </c>
      <c r="D124" s="40">
        <v>0.46600000000000003</v>
      </c>
      <c r="E124" s="40" t="s">
        <v>8868</v>
      </c>
      <c r="F124" s="40" t="s">
        <v>8868</v>
      </c>
      <c r="G124" s="40" t="s">
        <v>8868</v>
      </c>
      <c r="I124" s="64" t="s">
        <v>497</v>
      </c>
      <c r="J124" s="66" t="s">
        <v>3982</v>
      </c>
      <c r="K124" s="55">
        <v>-1</v>
      </c>
      <c r="L124" s="55" t="s">
        <v>8868</v>
      </c>
      <c r="M124" s="55" t="s">
        <v>8868</v>
      </c>
      <c r="N124" s="44"/>
      <c r="O124" s="64" t="s">
        <v>497</v>
      </c>
      <c r="P124" s="66" t="s">
        <v>3982</v>
      </c>
      <c r="Q124" s="40">
        <v>3.28335</v>
      </c>
      <c r="R124" s="40" t="s">
        <v>8868</v>
      </c>
      <c r="S124" s="40" t="s">
        <v>8868</v>
      </c>
      <c r="T124" s="40" t="s">
        <v>8868</v>
      </c>
      <c r="U124" s="44"/>
      <c r="V124" s="64" t="s">
        <v>497</v>
      </c>
      <c r="W124" s="66" t="s">
        <v>3982</v>
      </c>
      <c r="X124" s="55">
        <v>-1</v>
      </c>
      <c r="Y124" s="55" t="s">
        <v>8868</v>
      </c>
      <c r="Z124" s="55" t="s">
        <v>8868</v>
      </c>
    </row>
    <row r="125" spans="2:26" ht="15">
      <c r="B125" s="64" t="s">
        <v>500</v>
      </c>
      <c r="C125" s="66" t="s">
        <v>3986</v>
      </c>
      <c r="D125" s="40">
        <v>69.865200000000002</v>
      </c>
      <c r="E125" s="40">
        <v>55.062939999999998</v>
      </c>
      <c r="F125" s="40">
        <v>51.206399999999995</v>
      </c>
      <c r="G125" s="40">
        <v>21.792000000000002</v>
      </c>
      <c r="I125" s="64" t="s">
        <v>500</v>
      </c>
      <c r="J125" s="66" t="s">
        <v>3986</v>
      </c>
      <c r="K125" s="55">
        <v>-0.21186885602560368</v>
      </c>
      <c r="L125" s="55">
        <v>-7.0038759281651153E-2</v>
      </c>
      <c r="M125" s="55">
        <v>-0.57442819647544052</v>
      </c>
      <c r="N125" s="44"/>
      <c r="O125" s="64" t="s">
        <v>500</v>
      </c>
      <c r="P125" s="66" t="s">
        <v>3986</v>
      </c>
      <c r="Q125" s="40">
        <v>486.52257000000003</v>
      </c>
      <c r="R125" s="40">
        <v>339.95469000000003</v>
      </c>
      <c r="S125" s="40">
        <v>326.44752</v>
      </c>
      <c r="T125" s="40">
        <v>105.91314999999999</v>
      </c>
      <c r="U125" s="44"/>
      <c r="V125" s="64" t="s">
        <v>500</v>
      </c>
      <c r="W125" s="66" t="s">
        <v>3986</v>
      </c>
      <c r="X125" s="55">
        <v>-0.30125607533479892</v>
      </c>
      <c r="Y125" s="55">
        <v>-3.973226549691089E-2</v>
      </c>
      <c r="Z125" s="55">
        <v>-0.67555841747549494</v>
      </c>
    </row>
    <row r="126" spans="2:26" ht="15">
      <c r="B126" s="64" t="s">
        <v>503</v>
      </c>
      <c r="C126" s="66" t="s">
        <v>3991</v>
      </c>
      <c r="D126" s="40">
        <v>8.4140000000000006E-2</v>
      </c>
      <c r="E126" s="40">
        <v>4.1000000000000002E-2</v>
      </c>
      <c r="F126" s="40">
        <v>5.4890000000000001E-2</v>
      </c>
      <c r="G126" s="40">
        <v>6.581999999999999E-2</v>
      </c>
      <c r="I126" s="64" t="s">
        <v>503</v>
      </c>
      <c r="J126" s="66" t="s">
        <v>3991</v>
      </c>
      <c r="K126" s="55">
        <v>-0.51271690040408846</v>
      </c>
      <c r="L126" s="55">
        <v>0.33878048780487813</v>
      </c>
      <c r="M126" s="55">
        <v>0.19912552377482218</v>
      </c>
      <c r="N126" s="44"/>
      <c r="O126" s="64" t="s">
        <v>503</v>
      </c>
      <c r="P126" s="66" t="s">
        <v>3991</v>
      </c>
      <c r="Q126" s="40">
        <v>74</v>
      </c>
      <c r="R126" s="40">
        <v>35.872430000000001</v>
      </c>
      <c r="S126" s="40">
        <v>25.6</v>
      </c>
      <c r="T126" s="40">
        <v>30.641500000000001</v>
      </c>
      <c r="U126" s="44"/>
      <c r="V126" s="64" t="s">
        <v>503</v>
      </c>
      <c r="W126" s="66" t="s">
        <v>3991</v>
      </c>
      <c r="X126" s="55">
        <v>-0.51523743243243247</v>
      </c>
      <c r="Y126" s="55">
        <v>-0.28636002634892588</v>
      </c>
      <c r="Z126" s="55">
        <v>0.19693359374999986</v>
      </c>
    </row>
    <row r="127" spans="2:26" ht="15">
      <c r="B127" s="64" t="s">
        <v>504</v>
      </c>
      <c r="C127" s="66" t="s">
        <v>3994</v>
      </c>
      <c r="D127" s="40">
        <v>6.0854999999999997</v>
      </c>
      <c r="E127" s="40" t="s">
        <v>8868</v>
      </c>
      <c r="F127" s="40" t="s">
        <v>8868</v>
      </c>
      <c r="G127" s="40" t="s">
        <v>8868</v>
      </c>
      <c r="I127" s="64" t="s">
        <v>504</v>
      </c>
      <c r="J127" s="66" t="s">
        <v>3994</v>
      </c>
      <c r="K127" s="55">
        <v>-1</v>
      </c>
      <c r="L127" s="55" t="s">
        <v>8868</v>
      </c>
      <c r="M127" s="55" t="s">
        <v>8868</v>
      </c>
      <c r="N127" s="44"/>
      <c r="O127" s="64" t="s">
        <v>504</v>
      </c>
      <c r="P127" s="66" t="s">
        <v>3994</v>
      </c>
      <c r="Q127" s="40">
        <v>60.172199999999997</v>
      </c>
      <c r="R127" s="40" t="s">
        <v>8868</v>
      </c>
      <c r="S127" s="40" t="s">
        <v>8868</v>
      </c>
      <c r="T127" s="40" t="s">
        <v>8868</v>
      </c>
      <c r="U127" s="44"/>
      <c r="V127" s="64" t="s">
        <v>504</v>
      </c>
      <c r="W127" s="66" t="s">
        <v>3994</v>
      </c>
      <c r="X127" s="55">
        <v>-1</v>
      </c>
      <c r="Y127" s="55" t="s">
        <v>8868</v>
      </c>
      <c r="Z127" s="55" t="s">
        <v>8868</v>
      </c>
    </row>
    <row r="128" spans="2:26" ht="15">
      <c r="B128" s="64" t="s">
        <v>507</v>
      </c>
      <c r="C128" s="66" t="s">
        <v>3998</v>
      </c>
      <c r="D128" s="40">
        <v>0.08</v>
      </c>
      <c r="E128" s="40">
        <v>11.317500000000001</v>
      </c>
      <c r="F128" s="40">
        <v>14.2768</v>
      </c>
      <c r="G128" s="40">
        <v>66.250799999999998</v>
      </c>
      <c r="I128" s="64" t="s">
        <v>507</v>
      </c>
      <c r="J128" s="66" t="s">
        <v>3998</v>
      </c>
      <c r="K128" s="55">
        <v>140.46875</v>
      </c>
      <c r="L128" s="55">
        <v>0.26148000883587352</v>
      </c>
      <c r="M128" s="55">
        <v>3.6404516418244981</v>
      </c>
      <c r="N128" s="44"/>
      <c r="O128" s="64" t="s">
        <v>507</v>
      </c>
      <c r="P128" s="66" t="s">
        <v>3998</v>
      </c>
      <c r="Q128" s="40">
        <v>2.4</v>
      </c>
      <c r="R128" s="40">
        <v>102.1143</v>
      </c>
      <c r="S128" s="40">
        <v>200.06414000000001</v>
      </c>
      <c r="T128" s="40">
        <v>1290.962</v>
      </c>
      <c r="U128" s="44"/>
      <c r="V128" s="64" t="s">
        <v>507</v>
      </c>
      <c r="W128" s="66" t="s">
        <v>3998</v>
      </c>
      <c r="X128" s="55">
        <v>41.547625000000004</v>
      </c>
      <c r="Y128" s="55">
        <v>0.95921766099361205</v>
      </c>
      <c r="Z128" s="55">
        <v>5.4527406060876276</v>
      </c>
    </row>
    <row r="129" spans="2:26" ht="15">
      <c r="B129" s="64" t="s">
        <v>508</v>
      </c>
      <c r="C129" s="66" t="s">
        <v>4001</v>
      </c>
      <c r="D129" s="40" t="s">
        <v>8868</v>
      </c>
      <c r="E129" s="40" t="s">
        <v>8868</v>
      </c>
      <c r="F129" s="40" t="s">
        <v>8868</v>
      </c>
      <c r="G129" s="40" t="s">
        <v>8868</v>
      </c>
      <c r="I129" s="64" t="s">
        <v>508</v>
      </c>
      <c r="J129" s="66" t="s">
        <v>4001</v>
      </c>
      <c r="K129" s="55" t="s">
        <v>8868</v>
      </c>
      <c r="L129" s="55" t="s">
        <v>8868</v>
      </c>
      <c r="M129" s="55" t="s">
        <v>8868</v>
      </c>
      <c r="N129" s="44"/>
      <c r="O129" s="64" t="s">
        <v>508</v>
      </c>
      <c r="P129" s="66" t="s">
        <v>4001</v>
      </c>
      <c r="Q129" s="40" t="s">
        <v>8868</v>
      </c>
      <c r="R129" s="40" t="s">
        <v>8868</v>
      </c>
      <c r="S129" s="40" t="s">
        <v>8868</v>
      </c>
      <c r="T129" s="40" t="s">
        <v>8868</v>
      </c>
      <c r="U129" s="44"/>
      <c r="V129" s="64" t="s">
        <v>508</v>
      </c>
      <c r="W129" s="66" t="s">
        <v>4001</v>
      </c>
      <c r="X129" s="55" t="s">
        <v>8868</v>
      </c>
      <c r="Y129" s="55" t="s">
        <v>8868</v>
      </c>
      <c r="Z129" s="55" t="s">
        <v>8868</v>
      </c>
    </row>
    <row r="130" spans="2:26" ht="15">
      <c r="B130" s="64" t="s">
        <v>509</v>
      </c>
      <c r="C130" s="66" t="s">
        <v>4004</v>
      </c>
      <c r="D130" s="40" t="s">
        <v>8868</v>
      </c>
      <c r="E130" s="40" t="s">
        <v>8868</v>
      </c>
      <c r="F130" s="40" t="s">
        <v>8868</v>
      </c>
      <c r="G130" s="40">
        <v>9.4499999999999993</v>
      </c>
      <c r="I130" s="64" t="s">
        <v>509</v>
      </c>
      <c r="J130" s="66" t="s">
        <v>4004</v>
      </c>
      <c r="K130" s="55" t="s">
        <v>8868</v>
      </c>
      <c r="L130" s="55" t="s">
        <v>8868</v>
      </c>
      <c r="M130" s="55" t="s">
        <v>8868</v>
      </c>
      <c r="N130" s="44"/>
      <c r="O130" s="64" t="s">
        <v>509</v>
      </c>
      <c r="P130" s="66" t="s">
        <v>4004</v>
      </c>
      <c r="Q130" s="40" t="s">
        <v>8868</v>
      </c>
      <c r="R130" s="40" t="s">
        <v>8868</v>
      </c>
      <c r="S130" s="40" t="s">
        <v>8868</v>
      </c>
      <c r="T130" s="40">
        <v>15.07615</v>
      </c>
      <c r="U130" s="44"/>
      <c r="V130" s="64" t="s">
        <v>509</v>
      </c>
      <c r="W130" s="66" t="s">
        <v>4004</v>
      </c>
      <c r="X130" s="55" t="s">
        <v>8868</v>
      </c>
      <c r="Y130" s="55" t="s">
        <v>8868</v>
      </c>
      <c r="Z130" s="55" t="s">
        <v>8868</v>
      </c>
    </row>
    <row r="131" spans="2:26" ht="15">
      <c r="B131" s="64" t="s">
        <v>510</v>
      </c>
      <c r="C131" s="66" t="s">
        <v>4007</v>
      </c>
      <c r="D131" s="40">
        <v>128.91800000000001</v>
      </c>
      <c r="E131" s="40">
        <v>177.21</v>
      </c>
      <c r="F131" s="40">
        <v>95.709740000000011</v>
      </c>
      <c r="G131" s="40">
        <v>115.01299999999999</v>
      </c>
      <c r="I131" s="64" t="s">
        <v>510</v>
      </c>
      <c r="J131" s="66" t="s">
        <v>4007</v>
      </c>
      <c r="K131" s="55">
        <v>0.37459470361004676</v>
      </c>
      <c r="L131" s="55">
        <v>-0.45990779301393825</v>
      </c>
      <c r="M131" s="55">
        <v>0.20168542929904509</v>
      </c>
      <c r="N131" s="44"/>
      <c r="O131" s="64" t="s">
        <v>510</v>
      </c>
      <c r="P131" s="66" t="s">
        <v>4007</v>
      </c>
      <c r="Q131" s="40">
        <v>477.17162999999999</v>
      </c>
      <c r="R131" s="40">
        <v>558.21400000000006</v>
      </c>
      <c r="S131" s="40">
        <v>637.48237000000006</v>
      </c>
      <c r="T131" s="40">
        <v>817.38661000000025</v>
      </c>
      <c r="U131" s="44"/>
      <c r="V131" s="64" t="s">
        <v>510</v>
      </c>
      <c r="W131" s="66" t="s">
        <v>4007</v>
      </c>
      <c r="X131" s="55">
        <v>0.16983903674239831</v>
      </c>
      <c r="Y131" s="55">
        <v>0.14200355060962289</v>
      </c>
      <c r="Z131" s="55">
        <v>0.28221053391641271</v>
      </c>
    </row>
    <row r="132" spans="2:26" ht="15">
      <c r="B132" s="64" t="s">
        <v>511</v>
      </c>
      <c r="C132" s="66" t="s">
        <v>4010</v>
      </c>
      <c r="D132" s="40">
        <v>0.30399999999999999</v>
      </c>
      <c r="E132" s="40">
        <v>1.2050000000000001</v>
      </c>
      <c r="F132" s="40" t="s">
        <v>8868</v>
      </c>
      <c r="G132" s="40" t="s">
        <v>8868</v>
      </c>
      <c r="I132" s="64" t="s">
        <v>511</v>
      </c>
      <c r="J132" s="66" t="s">
        <v>4010</v>
      </c>
      <c r="K132" s="55">
        <v>2.9638157894736845</v>
      </c>
      <c r="L132" s="55">
        <v>-1</v>
      </c>
      <c r="M132" s="55" t="s">
        <v>8868</v>
      </c>
      <c r="N132" s="44"/>
      <c r="O132" s="64" t="s">
        <v>511</v>
      </c>
      <c r="P132" s="66" t="s">
        <v>4010</v>
      </c>
      <c r="Q132" s="40">
        <v>1.24305</v>
      </c>
      <c r="R132" s="40">
        <v>5.4092799999999999</v>
      </c>
      <c r="S132" s="40" t="s">
        <v>8868</v>
      </c>
      <c r="T132" s="40" t="s">
        <v>8868</v>
      </c>
      <c r="U132" s="44"/>
      <c r="V132" s="64" t="s">
        <v>511</v>
      </c>
      <c r="W132" s="66" t="s">
        <v>4010</v>
      </c>
      <c r="X132" s="55">
        <v>3.3516190016491691</v>
      </c>
      <c r="Y132" s="55">
        <v>-1</v>
      </c>
      <c r="Z132" s="55" t="s">
        <v>8868</v>
      </c>
    </row>
    <row r="133" spans="2:26" ht="15">
      <c r="B133" s="64" t="s">
        <v>512</v>
      </c>
      <c r="C133" s="66" t="s">
        <v>4013</v>
      </c>
      <c r="D133" s="40" t="s">
        <v>8868</v>
      </c>
      <c r="E133" s="40" t="s">
        <v>8868</v>
      </c>
      <c r="F133" s="40">
        <v>1.4938</v>
      </c>
      <c r="G133" s="40" t="s">
        <v>8868</v>
      </c>
      <c r="I133" s="64" t="s">
        <v>512</v>
      </c>
      <c r="J133" s="66" t="s">
        <v>4013</v>
      </c>
      <c r="K133" s="55" t="s">
        <v>8868</v>
      </c>
      <c r="L133" s="55" t="s">
        <v>8868</v>
      </c>
      <c r="M133" s="55">
        <v>-1</v>
      </c>
      <c r="N133" s="44"/>
      <c r="O133" s="64" t="s">
        <v>512</v>
      </c>
      <c r="P133" s="66" t="s">
        <v>4013</v>
      </c>
      <c r="Q133" s="40" t="s">
        <v>8868</v>
      </c>
      <c r="R133" s="40" t="s">
        <v>8868</v>
      </c>
      <c r="S133" s="40">
        <v>73.436630000000008</v>
      </c>
      <c r="T133" s="40" t="s">
        <v>8868</v>
      </c>
      <c r="U133" s="44"/>
      <c r="V133" s="64" t="s">
        <v>512</v>
      </c>
      <c r="W133" s="66" t="s">
        <v>4013</v>
      </c>
      <c r="X133" s="55" t="s">
        <v>8868</v>
      </c>
      <c r="Y133" s="55" t="s">
        <v>8868</v>
      </c>
      <c r="Z133" s="55">
        <v>-1</v>
      </c>
    </row>
    <row r="134" spans="2:26" ht="15">
      <c r="B134" s="64" t="s">
        <v>515</v>
      </c>
      <c r="C134" s="66" t="s">
        <v>4017</v>
      </c>
      <c r="D134" s="40">
        <v>0.58350999999999997</v>
      </c>
      <c r="E134" s="40">
        <v>0.58089999999999997</v>
      </c>
      <c r="F134" s="40">
        <v>0.73229999999999995</v>
      </c>
      <c r="G134" s="40">
        <v>1.0109999999999999</v>
      </c>
      <c r="I134" s="64" t="s">
        <v>515</v>
      </c>
      <c r="J134" s="66" t="s">
        <v>4017</v>
      </c>
      <c r="K134" s="55">
        <v>-4.4729310551661072E-3</v>
      </c>
      <c r="L134" s="55">
        <v>0.26063005680840079</v>
      </c>
      <c r="M134" s="55">
        <v>0.38058172879967223</v>
      </c>
      <c r="N134" s="44"/>
      <c r="O134" s="64" t="s">
        <v>515</v>
      </c>
      <c r="P134" s="66" t="s">
        <v>4017</v>
      </c>
      <c r="Q134" s="40">
        <v>0.61170000000000002</v>
      </c>
      <c r="R134" s="40">
        <v>1.4601900000000001</v>
      </c>
      <c r="S134" s="40">
        <v>1.1266099999999999</v>
      </c>
      <c r="T134" s="40">
        <v>0.86120000000000008</v>
      </c>
      <c r="U134" s="44"/>
      <c r="V134" s="64" t="s">
        <v>515</v>
      </c>
      <c r="W134" s="66" t="s">
        <v>4017</v>
      </c>
      <c r="X134" s="55">
        <v>1.3871015203531143</v>
      </c>
      <c r="Y134" s="55">
        <v>-0.22844972229641358</v>
      </c>
      <c r="Z134" s="55">
        <v>-0.23558285475896701</v>
      </c>
    </row>
    <row r="135" spans="2:26" ht="15">
      <c r="B135" s="64" t="s">
        <v>520</v>
      </c>
      <c r="C135" s="66" t="s">
        <v>4022</v>
      </c>
      <c r="D135" s="40" t="s">
        <v>8868</v>
      </c>
      <c r="E135" s="40" t="s">
        <v>8868</v>
      </c>
      <c r="F135" s="40">
        <v>6.4000000000000005E-4</v>
      </c>
      <c r="G135" s="40" t="s">
        <v>8868</v>
      </c>
      <c r="I135" s="64" t="s">
        <v>520</v>
      </c>
      <c r="J135" s="66" t="s">
        <v>4022</v>
      </c>
      <c r="K135" s="55" t="s">
        <v>8868</v>
      </c>
      <c r="L135" s="55" t="s">
        <v>8868</v>
      </c>
      <c r="M135" s="55">
        <v>-1</v>
      </c>
      <c r="N135" s="44"/>
      <c r="O135" s="64" t="s">
        <v>520</v>
      </c>
      <c r="P135" s="66" t="s">
        <v>4022</v>
      </c>
      <c r="Q135" s="40" t="s">
        <v>8868</v>
      </c>
      <c r="R135" s="40" t="s">
        <v>8868</v>
      </c>
      <c r="S135" s="40">
        <v>8.0399999999999985E-3</v>
      </c>
      <c r="T135" s="40" t="s">
        <v>8868</v>
      </c>
      <c r="U135" s="44"/>
      <c r="V135" s="64" t="s">
        <v>520</v>
      </c>
      <c r="W135" s="66" t="s">
        <v>4022</v>
      </c>
      <c r="X135" s="55" t="s">
        <v>8868</v>
      </c>
      <c r="Y135" s="55" t="s">
        <v>8868</v>
      </c>
      <c r="Z135" s="55">
        <v>-1</v>
      </c>
    </row>
    <row r="136" spans="2:26" ht="15">
      <c r="B136" s="64" t="s">
        <v>524</v>
      </c>
      <c r="C136" s="66" t="s">
        <v>4026</v>
      </c>
      <c r="D136" s="40">
        <v>1415.2417700000001</v>
      </c>
      <c r="E136" s="40">
        <v>479.44099999999997</v>
      </c>
      <c r="F136" s="40" t="s">
        <v>8868</v>
      </c>
      <c r="G136" s="40" t="s">
        <v>8868</v>
      </c>
      <c r="I136" s="64" t="s">
        <v>524</v>
      </c>
      <c r="J136" s="66" t="s">
        <v>4026</v>
      </c>
      <c r="K136" s="55">
        <v>-0.66123032109206337</v>
      </c>
      <c r="L136" s="55">
        <v>-1</v>
      </c>
      <c r="M136" s="55" t="s">
        <v>8868</v>
      </c>
      <c r="N136" s="44"/>
      <c r="O136" s="64" t="s">
        <v>524</v>
      </c>
      <c r="P136" s="66" t="s">
        <v>4026</v>
      </c>
      <c r="Q136" s="40">
        <v>4852.6028200000001</v>
      </c>
      <c r="R136" s="40">
        <v>1261.6998999999998</v>
      </c>
      <c r="S136" s="40" t="s">
        <v>8868</v>
      </c>
      <c r="T136" s="40" t="s">
        <v>8868</v>
      </c>
      <c r="U136" s="44"/>
      <c r="V136" s="64" t="s">
        <v>524</v>
      </c>
      <c r="W136" s="66" t="s">
        <v>4026</v>
      </c>
      <c r="X136" s="55">
        <v>-0.73999522590229216</v>
      </c>
      <c r="Y136" s="55">
        <v>-1</v>
      </c>
      <c r="Z136" s="55" t="s">
        <v>8868</v>
      </c>
    </row>
    <row r="137" spans="2:26" ht="15">
      <c r="B137" s="64" t="s">
        <v>525</v>
      </c>
      <c r="C137" s="66" t="s">
        <v>4029</v>
      </c>
      <c r="D137" s="40" t="s">
        <v>8868</v>
      </c>
      <c r="E137" s="40" t="s">
        <v>8868</v>
      </c>
      <c r="F137" s="40" t="s">
        <v>8868</v>
      </c>
      <c r="G137" s="40">
        <v>0.11899999999999999</v>
      </c>
      <c r="I137" s="64" t="s">
        <v>525</v>
      </c>
      <c r="J137" s="66" t="s">
        <v>4029</v>
      </c>
      <c r="K137" s="55" t="s">
        <v>8868</v>
      </c>
      <c r="L137" s="55" t="s">
        <v>8868</v>
      </c>
      <c r="M137" s="55" t="s">
        <v>8868</v>
      </c>
      <c r="N137" s="44"/>
      <c r="O137" s="64" t="s">
        <v>525</v>
      </c>
      <c r="P137" s="66" t="s">
        <v>4029</v>
      </c>
      <c r="Q137" s="40" t="s">
        <v>8868</v>
      </c>
      <c r="R137" s="40" t="s">
        <v>8868</v>
      </c>
      <c r="S137" s="40" t="s">
        <v>8868</v>
      </c>
      <c r="T137" s="40">
        <v>1.8948900000000002</v>
      </c>
      <c r="U137" s="44"/>
      <c r="V137" s="64" t="s">
        <v>525</v>
      </c>
      <c r="W137" s="66" t="s">
        <v>4029</v>
      </c>
      <c r="X137" s="55" t="s">
        <v>8868</v>
      </c>
      <c r="Y137" s="55" t="s">
        <v>8868</v>
      </c>
      <c r="Z137" s="55" t="s">
        <v>8868</v>
      </c>
    </row>
    <row r="138" spans="2:26" ht="15">
      <c r="B138" s="64" t="s">
        <v>528</v>
      </c>
      <c r="C138" s="66" t="s">
        <v>4034</v>
      </c>
      <c r="D138" s="40" t="s">
        <v>8868</v>
      </c>
      <c r="E138" s="40" t="s">
        <v>8868</v>
      </c>
      <c r="F138" s="40">
        <v>3.8304099999999996</v>
      </c>
      <c r="G138" s="40">
        <v>0.48960000000000004</v>
      </c>
      <c r="I138" s="64" t="s">
        <v>528</v>
      </c>
      <c r="J138" s="66" t="s">
        <v>4034</v>
      </c>
      <c r="K138" s="55" t="s">
        <v>8868</v>
      </c>
      <c r="L138" s="55" t="s">
        <v>8868</v>
      </c>
      <c r="M138" s="55">
        <v>-0.87218078482460104</v>
      </c>
      <c r="N138" s="44"/>
      <c r="O138" s="64" t="s">
        <v>528</v>
      </c>
      <c r="P138" s="66" t="s">
        <v>4034</v>
      </c>
      <c r="Q138" s="40" t="s">
        <v>8868</v>
      </c>
      <c r="R138" s="40" t="s">
        <v>8868</v>
      </c>
      <c r="S138" s="40">
        <v>23.473320000000001</v>
      </c>
      <c r="T138" s="40">
        <v>0.90832000000000002</v>
      </c>
      <c r="U138" s="44"/>
      <c r="V138" s="64" t="s">
        <v>528</v>
      </c>
      <c r="W138" s="66" t="s">
        <v>4034</v>
      </c>
      <c r="X138" s="55" t="s">
        <v>8868</v>
      </c>
      <c r="Y138" s="55" t="s">
        <v>8868</v>
      </c>
      <c r="Z138" s="55">
        <v>-0.96130415297026583</v>
      </c>
    </row>
    <row r="139" spans="2:26" ht="15">
      <c r="B139" s="64" t="s">
        <v>534</v>
      </c>
      <c r="C139" s="66" t="s">
        <v>4042</v>
      </c>
      <c r="D139" s="40" t="s">
        <v>8868</v>
      </c>
      <c r="E139" s="40" t="s">
        <v>8868</v>
      </c>
      <c r="F139" s="40" t="s">
        <v>8868</v>
      </c>
      <c r="G139" s="40" t="s">
        <v>8868</v>
      </c>
      <c r="I139" s="64" t="s">
        <v>534</v>
      </c>
      <c r="J139" s="66" t="s">
        <v>4042</v>
      </c>
      <c r="K139" s="55" t="s">
        <v>8868</v>
      </c>
      <c r="L139" s="55" t="s">
        <v>8868</v>
      </c>
      <c r="M139" s="55" t="s">
        <v>8868</v>
      </c>
      <c r="N139" s="44"/>
      <c r="O139" s="64" t="s">
        <v>534</v>
      </c>
      <c r="P139" s="66" t="s">
        <v>4042</v>
      </c>
      <c r="Q139" s="40" t="s">
        <v>8868</v>
      </c>
      <c r="R139" s="40" t="s">
        <v>8868</v>
      </c>
      <c r="S139" s="40" t="s">
        <v>8868</v>
      </c>
      <c r="T139" s="40" t="s">
        <v>8868</v>
      </c>
      <c r="U139" s="44"/>
      <c r="V139" s="64" t="s">
        <v>534</v>
      </c>
      <c r="W139" s="66" t="s">
        <v>4042</v>
      </c>
      <c r="X139" s="55" t="s">
        <v>8868</v>
      </c>
      <c r="Y139" s="55" t="s">
        <v>8868</v>
      </c>
      <c r="Z139" s="55" t="s">
        <v>8868</v>
      </c>
    </row>
    <row r="140" spans="2:26" ht="15">
      <c r="B140" s="64" t="s">
        <v>536</v>
      </c>
      <c r="C140" s="66" t="s">
        <v>4046</v>
      </c>
      <c r="D140" s="40" t="s">
        <v>8868</v>
      </c>
      <c r="E140" s="40" t="s">
        <v>8868</v>
      </c>
      <c r="F140" s="40" t="s">
        <v>8868</v>
      </c>
      <c r="G140" s="40" t="s">
        <v>8868</v>
      </c>
      <c r="I140" s="64" t="s">
        <v>536</v>
      </c>
      <c r="J140" s="66" t="s">
        <v>4046</v>
      </c>
      <c r="K140" s="55" t="s">
        <v>8868</v>
      </c>
      <c r="L140" s="55" t="s">
        <v>8868</v>
      </c>
      <c r="M140" s="55" t="s">
        <v>8868</v>
      </c>
      <c r="N140" s="44"/>
      <c r="O140" s="64" t="s">
        <v>536</v>
      </c>
      <c r="P140" s="66" t="s">
        <v>4046</v>
      </c>
      <c r="Q140" s="40" t="s">
        <v>8868</v>
      </c>
      <c r="R140" s="40" t="s">
        <v>8868</v>
      </c>
      <c r="S140" s="40" t="s">
        <v>8868</v>
      </c>
      <c r="T140" s="40" t="s">
        <v>8868</v>
      </c>
      <c r="U140" s="44"/>
      <c r="V140" s="64" t="s">
        <v>536</v>
      </c>
      <c r="W140" s="66" t="s">
        <v>4046</v>
      </c>
      <c r="X140" s="55" t="s">
        <v>8868</v>
      </c>
      <c r="Y140" s="55" t="s">
        <v>8868</v>
      </c>
      <c r="Z140" s="55" t="s">
        <v>8868</v>
      </c>
    </row>
    <row r="141" spans="2:26" ht="15">
      <c r="B141" s="64" t="s">
        <v>538</v>
      </c>
      <c r="C141" s="66" t="s">
        <v>4049</v>
      </c>
      <c r="D141" s="40" t="s">
        <v>8868</v>
      </c>
      <c r="E141" s="40" t="s">
        <v>8868</v>
      </c>
      <c r="F141" s="40" t="s">
        <v>8868</v>
      </c>
      <c r="G141" s="40" t="s">
        <v>8868</v>
      </c>
      <c r="I141" s="64" t="s">
        <v>538</v>
      </c>
      <c r="J141" s="66" t="s">
        <v>4049</v>
      </c>
      <c r="K141" s="55" t="s">
        <v>8868</v>
      </c>
      <c r="L141" s="55" t="s">
        <v>8868</v>
      </c>
      <c r="M141" s="55" t="s">
        <v>8868</v>
      </c>
      <c r="N141" s="44"/>
      <c r="O141" s="64" t="s">
        <v>538</v>
      </c>
      <c r="P141" s="66" t="s">
        <v>4049</v>
      </c>
      <c r="Q141" s="40" t="s">
        <v>8868</v>
      </c>
      <c r="R141" s="40" t="s">
        <v>8868</v>
      </c>
      <c r="S141" s="40" t="s">
        <v>8868</v>
      </c>
      <c r="T141" s="40" t="s">
        <v>8868</v>
      </c>
      <c r="U141" s="44"/>
      <c r="V141" s="64" t="s">
        <v>538</v>
      </c>
      <c r="W141" s="66" t="s">
        <v>4049</v>
      </c>
      <c r="X141" s="55" t="s">
        <v>8868</v>
      </c>
      <c r="Y141" s="55" t="s">
        <v>8868</v>
      </c>
      <c r="Z141" s="55" t="s">
        <v>8868</v>
      </c>
    </row>
    <row r="142" spans="2:26" ht="15">
      <c r="B142" s="64" t="s">
        <v>541</v>
      </c>
      <c r="C142" s="66" t="s">
        <v>4055</v>
      </c>
      <c r="D142" s="40" t="s">
        <v>8868</v>
      </c>
      <c r="E142" s="40" t="s">
        <v>8868</v>
      </c>
      <c r="F142" s="40" t="s">
        <v>8868</v>
      </c>
      <c r="G142" s="40" t="s">
        <v>8868</v>
      </c>
      <c r="I142" s="64" t="s">
        <v>541</v>
      </c>
      <c r="J142" s="66" t="s">
        <v>4055</v>
      </c>
      <c r="K142" s="55" t="s">
        <v>8868</v>
      </c>
      <c r="L142" s="55" t="s">
        <v>8868</v>
      </c>
      <c r="M142" s="55" t="s">
        <v>8868</v>
      </c>
      <c r="N142" s="44"/>
      <c r="O142" s="64" t="s">
        <v>541</v>
      </c>
      <c r="P142" s="66" t="s">
        <v>4055</v>
      </c>
      <c r="Q142" s="40" t="s">
        <v>8868</v>
      </c>
      <c r="R142" s="40" t="s">
        <v>8868</v>
      </c>
      <c r="S142" s="40" t="s">
        <v>8868</v>
      </c>
      <c r="T142" s="40" t="s">
        <v>8868</v>
      </c>
      <c r="U142" s="44"/>
      <c r="V142" s="64" t="s">
        <v>541</v>
      </c>
      <c r="W142" s="66" t="s">
        <v>4055</v>
      </c>
      <c r="X142" s="55" t="s">
        <v>8868</v>
      </c>
      <c r="Y142" s="55" t="s">
        <v>8868</v>
      </c>
      <c r="Z142" s="55" t="s">
        <v>8868</v>
      </c>
    </row>
    <row r="143" spans="2:26" ht="15">
      <c r="B143" s="64" t="s">
        <v>544</v>
      </c>
      <c r="C143" s="66" t="s">
        <v>4059</v>
      </c>
      <c r="D143" s="40">
        <v>64.11775999999999</v>
      </c>
      <c r="E143" s="40" t="s">
        <v>8868</v>
      </c>
      <c r="F143" s="40">
        <v>0.1472</v>
      </c>
      <c r="G143" s="40">
        <v>6.720000000000001E-2</v>
      </c>
      <c r="I143" s="64" t="s">
        <v>544</v>
      </c>
      <c r="J143" s="66" t="s">
        <v>4059</v>
      </c>
      <c r="K143" s="55">
        <v>-1</v>
      </c>
      <c r="L143" s="55" t="s">
        <v>8868</v>
      </c>
      <c r="M143" s="55">
        <v>-0.54347826086956519</v>
      </c>
      <c r="N143" s="44"/>
      <c r="O143" s="64" t="s">
        <v>544</v>
      </c>
      <c r="P143" s="66" t="s">
        <v>4059</v>
      </c>
      <c r="Q143" s="40">
        <v>232.93905999999998</v>
      </c>
      <c r="R143" s="40" t="s">
        <v>8868</v>
      </c>
      <c r="S143" s="40">
        <v>0.28336</v>
      </c>
      <c r="T143" s="40">
        <v>6.495999999999999E-2</v>
      </c>
      <c r="U143" s="44"/>
      <c r="V143" s="64" t="s">
        <v>544</v>
      </c>
      <c r="W143" s="66" t="s">
        <v>4059</v>
      </c>
      <c r="X143" s="55">
        <v>-1</v>
      </c>
      <c r="Y143" s="55" t="s">
        <v>8868</v>
      </c>
      <c r="Z143" s="55">
        <v>-0.77075098814229248</v>
      </c>
    </row>
    <row r="144" spans="2:26" ht="15">
      <c r="B144" s="64" t="s">
        <v>548</v>
      </c>
      <c r="C144" s="66" t="s">
        <v>4066</v>
      </c>
      <c r="D144" s="40" t="s">
        <v>8868</v>
      </c>
      <c r="E144" s="40" t="s">
        <v>8868</v>
      </c>
      <c r="F144" s="40">
        <v>1.5E-3</v>
      </c>
      <c r="G144" s="40">
        <v>0.16</v>
      </c>
      <c r="I144" s="64" t="s">
        <v>548</v>
      </c>
      <c r="J144" s="66" t="s">
        <v>4066</v>
      </c>
      <c r="K144" s="55" t="s">
        <v>8868</v>
      </c>
      <c r="L144" s="55" t="s">
        <v>8868</v>
      </c>
      <c r="M144" s="55">
        <v>105.66666666666667</v>
      </c>
      <c r="N144" s="44"/>
      <c r="O144" s="64" t="s">
        <v>548</v>
      </c>
      <c r="P144" s="66" t="s">
        <v>4066</v>
      </c>
      <c r="Q144" s="40" t="s">
        <v>8868</v>
      </c>
      <c r="R144" s="40" t="s">
        <v>8868</v>
      </c>
      <c r="S144" s="40">
        <v>1.452E-2</v>
      </c>
      <c r="T144" s="40">
        <v>0.21381</v>
      </c>
      <c r="U144" s="44"/>
      <c r="V144" s="64" t="s">
        <v>548</v>
      </c>
      <c r="W144" s="66" t="s">
        <v>4066</v>
      </c>
      <c r="X144" s="55" t="s">
        <v>8868</v>
      </c>
      <c r="Y144" s="55" t="s">
        <v>8868</v>
      </c>
      <c r="Z144" s="55">
        <v>13.725206611570249</v>
      </c>
    </row>
    <row r="145" spans="2:26" ht="15">
      <c r="B145" s="64" t="s">
        <v>550</v>
      </c>
      <c r="C145" s="66" t="s">
        <v>4069</v>
      </c>
      <c r="D145" s="40" t="s">
        <v>8868</v>
      </c>
      <c r="E145" s="40" t="s">
        <v>8868</v>
      </c>
      <c r="F145" s="40">
        <v>0.01</v>
      </c>
      <c r="G145" s="40" t="s">
        <v>8868</v>
      </c>
      <c r="I145" s="64" t="s">
        <v>550</v>
      </c>
      <c r="J145" s="66" t="s">
        <v>4069</v>
      </c>
      <c r="K145" s="55" t="s">
        <v>8868</v>
      </c>
      <c r="L145" s="55" t="s">
        <v>8868</v>
      </c>
      <c r="M145" s="55">
        <v>-1</v>
      </c>
      <c r="N145" s="44"/>
      <c r="O145" s="64" t="s">
        <v>550</v>
      </c>
      <c r="P145" s="66" t="s">
        <v>4069</v>
      </c>
      <c r="Q145" s="40" t="s">
        <v>8868</v>
      </c>
      <c r="R145" s="40" t="s">
        <v>8868</v>
      </c>
      <c r="S145" s="40">
        <v>1.21E-2</v>
      </c>
      <c r="T145" s="40" t="s">
        <v>8868</v>
      </c>
      <c r="U145" s="44"/>
      <c r="V145" s="64" t="s">
        <v>550</v>
      </c>
      <c r="W145" s="66" t="s">
        <v>4069</v>
      </c>
      <c r="X145" s="55" t="s">
        <v>8868</v>
      </c>
      <c r="Y145" s="55" t="s">
        <v>8868</v>
      </c>
      <c r="Z145" s="55">
        <v>-1</v>
      </c>
    </row>
    <row r="146" spans="2:26" ht="15">
      <c r="B146" s="64" t="s">
        <v>552</v>
      </c>
      <c r="C146" s="66" t="s">
        <v>4072</v>
      </c>
      <c r="D146" s="40" t="s">
        <v>8868</v>
      </c>
      <c r="E146" s="40" t="s">
        <v>8868</v>
      </c>
      <c r="F146" s="40">
        <v>0.02</v>
      </c>
      <c r="G146" s="40" t="s">
        <v>8868</v>
      </c>
      <c r="I146" s="64" t="s">
        <v>552</v>
      </c>
      <c r="J146" s="66" t="s">
        <v>4072</v>
      </c>
      <c r="K146" s="55" t="s">
        <v>8868</v>
      </c>
      <c r="L146" s="55" t="s">
        <v>8868</v>
      </c>
      <c r="M146" s="55">
        <v>-1</v>
      </c>
      <c r="N146" s="44"/>
      <c r="O146" s="64" t="s">
        <v>552</v>
      </c>
      <c r="P146" s="66" t="s">
        <v>4072</v>
      </c>
      <c r="Q146" s="40" t="s">
        <v>8868</v>
      </c>
      <c r="R146" s="40" t="s">
        <v>8868</v>
      </c>
      <c r="S146" s="40">
        <v>5.9279999999999999E-2</v>
      </c>
      <c r="T146" s="40" t="s">
        <v>8868</v>
      </c>
      <c r="U146" s="44"/>
      <c r="V146" s="64" t="s">
        <v>552</v>
      </c>
      <c r="W146" s="66" t="s">
        <v>4072</v>
      </c>
      <c r="X146" s="55" t="s">
        <v>8868</v>
      </c>
      <c r="Y146" s="55" t="s">
        <v>8868</v>
      </c>
      <c r="Z146" s="55">
        <v>-1</v>
      </c>
    </row>
    <row r="147" spans="2:26" ht="15">
      <c r="B147" s="64" t="s">
        <v>558</v>
      </c>
      <c r="C147" s="66" t="s">
        <v>4080</v>
      </c>
      <c r="D147" s="40">
        <v>6.3E-2</v>
      </c>
      <c r="E147" s="40" t="s">
        <v>8868</v>
      </c>
      <c r="F147" s="40" t="s">
        <v>8868</v>
      </c>
      <c r="G147" s="40" t="s">
        <v>8868</v>
      </c>
      <c r="I147" s="64" t="s">
        <v>558</v>
      </c>
      <c r="J147" s="66" t="s">
        <v>4080</v>
      </c>
      <c r="K147" s="55">
        <v>-1</v>
      </c>
      <c r="L147" s="55" t="s">
        <v>8868</v>
      </c>
      <c r="M147" s="55" t="s">
        <v>8868</v>
      </c>
      <c r="N147" s="44"/>
      <c r="O147" s="64" t="s">
        <v>558</v>
      </c>
      <c r="P147" s="66" t="s">
        <v>4080</v>
      </c>
      <c r="Q147" s="40">
        <v>0.11852</v>
      </c>
      <c r="R147" s="40" t="s">
        <v>8868</v>
      </c>
      <c r="S147" s="40" t="s">
        <v>8868</v>
      </c>
      <c r="T147" s="40" t="s">
        <v>8868</v>
      </c>
      <c r="U147" s="44"/>
      <c r="V147" s="64" t="s">
        <v>558</v>
      </c>
      <c r="W147" s="66" t="s">
        <v>4080</v>
      </c>
      <c r="X147" s="55">
        <v>-1</v>
      </c>
      <c r="Y147" s="55" t="s">
        <v>8868</v>
      </c>
      <c r="Z147" s="55" t="s">
        <v>8868</v>
      </c>
    </row>
    <row r="148" spans="2:26" ht="15">
      <c r="B148" s="64" t="s">
        <v>559</v>
      </c>
      <c r="C148" s="66" t="s">
        <v>4083</v>
      </c>
      <c r="D148" s="40">
        <v>1.7410000000000001</v>
      </c>
      <c r="E148" s="40" t="s">
        <v>8868</v>
      </c>
      <c r="F148" s="40" t="s">
        <v>8868</v>
      </c>
      <c r="G148" s="40" t="s">
        <v>8868</v>
      </c>
      <c r="I148" s="64" t="s">
        <v>559</v>
      </c>
      <c r="J148" s="66" t="s">
        <v>4083</v>
      </c>
      <c r="K148" s="55">
        <v>-1</v>
      </c>
      <c r="L148" s="55" t="s">
        <v>8868</v>
      </c>
      <c r="M148" s="55" t="s">
        <v>8868</v>
      </c>
      <c r="N148" s="44"/>
      <c r="O148" s="64" t="s">
        <v>559</v>
      </c>
      <c r="P148" s="66" t="s">
        <v>4083</v>
      </c>
      <c r="Q148" s="40">
        <v>3.4308900000000002</v>
      </c>
      <c r="R148" s="40" t="s">
        <v>8868</v>
      </c>
      <c r="S148" s="40" t="s">
        <v>8868</v>
      </c>
      <c r="T148" s="40" t="s">
        <v>8868</v>
      </c>
      <c r="U148" s="44"/>
      <c r="V148" s="64" t="s">
        <v>559</v>
      </c>
      <c r="W148" s="66" t="s">
        <v>4083</v>
      </c>
      <c r="X148" s="55">
        <v>-1</v>
      </c>
      <c r="Y148" s="55" t="s">
        <v>8868</v>
      </c>
      <c r="Z148" s="55" t="s">
        <v>8868</v>
      </c>
    </row>
    <row r="149" spans="2:26" ht="15">
      <c r="B149" s="64" t="s">
        <v>564</v>
      </c>
      <c r="C149" s="66" t="s">
        <v>4091</v>
      </c>
      <c r="D149" s="40" t="s">
        <v>8868</v>
      </c>
      <c r="E149" s="40" t="s">
        <v>8868</v>
      </c>
      <c r="F149" s="40" t="s">
        <v>8868</v>
      </c>
      <c r="G149" s="40" t="s">
        <v>8868</v>
      </c>
      <c r="I149" s="64" t="s">
        <v>564</v>
      </c>
      <c r="J149" s="66" t="s">
        <v>4091</v>
      </c>
      <c r="K149" s="55" t="s">
        <v>8868</v>
      </c>
      <c r="L149" s="55" t="s">
        <v>8868</v>
      </c>
      <c r="M149" s="55" t="s">
        <v>8868</v>
      </c>
      <c r="N149" s="44"/>
      <c r="O149" s="64" t="s">
        <v>564</v>
      </c>
      <c r="P149" s="66" t="s">
        <v>4091</v>
      </c>
      <c r="Q149" s="40" t="s">
        <v>8868</v>
      </c>
      <c r="R149" s="40" t="s">
        <v>8868</v>
      </c>
      <c r="S149" s="40" t="s">
        <v>8868</v>
      </c>
      <c r="T149" s="40" t="s">
        <v>8868</v>
      </c>
      <c r="U149" s="44"/>
      <c r="V149" s="64" t="s">
        <v>564</v>
      </c>
      <c r="W149" s="66" t="s">
        <v>4091</v>
      </c>
      <c r="X149" s="55" t="s">
        <v>8868</v>
      </c>
      <c r="Y149" s="55" t="s">
        <v>8868</v>
      </c>
      <c r="Z149" s="55" t="s">
        <v>8868</v>
      </c>
    </row>
    <row r="150" spans="2:26" ht="15">
      <c r="B150" s="64" t="s">
        <v>567</v>
      </c>
      <c r="C150" s="66" t="s">
        <v>4095</v>
      </c>
      <c r="D150" s="40">
        <v>0.124</v>
      </c>
      <c r="E150" s="40" t="s">
        <v>8868</v>
      </c>
      <c r="F150" s="40" t="s">
        <v>8868</v>
      </c>
      <c r="G150" s="40" t="s">
        <v>8868</v>
      </c>
      <c r="I150" s="64" t="s">
        <v>567</v>
      </c>
      <c r="J150" s="66" t="s">
        <v>4095</v>
      </c>
      <c r="K150" s="55">
        <v>-1</v>
      </c>
      <c r="L150" s="55" t="s">
        <v>8868</v>
      </c>
      <c r="M150" s="55" t="s">
        <v>8868</v>
      </c>
      <c r="N150" s="44"/>
      <c r="O150" s="64" t="s">
        <v>567</v>
      </c>
      <c r="P150" s="66" t="s">
        <v>4095</v>
      </c>
      <c r="Q150" s="40">
        <v>0.45107999999999998</v>
      </c>
      <c r="R150" s="40" t="s">
        <v>8868</v>
      </c>
      <c r="S150" s="40" t="s">
        <v>8868</v>
      </c>
      <c r="T150" s="40" t="s">
        <v>8868</v>
      </c>
      <c r="U150" s="44"/>
      <c r="V150" s="64" t="s">
        <v>567</v>
      </c>
      <c r="W150" s="66" t="s">
        <v>4095</v>
      </c>
      <c r="X150" s="55">
        <v>-1</v>
      </c>
      <c r="Y150" s="55" t="s">
        <v>8868</v>
      </c>
      <c r="Z150" s="55" t="s">
        <v>8868</v>
      </c>
    </row>
    <row r="151" spans="2:26" ht="15">
      <c r="B151" s="64" t="s">
        <v>570</v>
      </c>
      <c r="C151" s="66" t="s">
        <v>4099</v>
      </c>
      <c r="D151" s="40">
        <v>0.49199999999999999</v>
      </c>
      <c r="E151" s="40" t="s">
        <v>8868</v>
      </c>
      <c r="F151" s="40" t="s">
        <v>8868</v>
      </c>
      <c r="G151" s="40" t="s">
        <v>8868</v>
      </c>
      <c r="I151" s="64" t="s">
        <v>570</v>
      </c>
      <c r="J151" s="66" t="s">
        <v>4099</v>
      </c>
      <c r="K151" s="55">
        <v>-1</v>
      </c>
      <c r="L151" s="55" t="s">
        <v>8868</v>
      </c>
      <c r="M151" s="55" t="s">
        <v>8868</v>
      </c>
      <c r="N151" s="44"/>
      <c r="O151" s="64" t="s">
        <v>570</v>
      </c>
      <c r="P151" s="66" t="s">
        <v>4099</v>
      </c>
      <c r="Q151" s="40">
        <v>0.63600000000000001</v>
      </c>
      <c r="R151" s="40" t="s">
        <v>8868</v>
      </c>
      <c r="S151" s="40" t="s">
        <v>8868</v>
      </c>
      <c r="T151" s="40" t="s">
        <v>8868</v>
      </c>
      <c r="U151" s="44"/>
      <c r="V151" s="64" t="s">
        <v>570</v>
      </c>
      <c r="W151" s="66" t="s">
        <v>4099</v>
      </c>
      <c r="X151" s="55">
        <v>-1</v>
      </c>
      <c r="Y151" s="55" t="s">
        <v>8868</v>
      </c>
      <c r="Z151" s="55" t="s">
        <v>8868</v>
      </c>
    </row>
    <row r="152" spans="2:26" ht="15">
      <c r="B152" s="64" t="s">
        <v>571</v>
      </c>
      <c r="C152" s="66" t="s">
        <v>4102</v>
      </c>
      <c r="D152" s="40">
        <v>2.597</v>
      </c>
      <c r="E152" s="40" t="s">
        <v>8868</v>
      </c>
      <c r="F152" s="40" t="s">
        <v>8868</v>
      </c>
      <c r="G152" s="40" t="s">
        <v>8868</v>
      </c>
      <c r="I152" s="64" t="s">
        <v>571</v>
      </c>
      <c r="J152" s="66" t="s">
        <v>4102</v>
      </c>
      <c r="K152" s="55">
        <v>-1</v>
      </c>
      <c r="L152" s="55" t="s">
        <v>8868</v>
      </c>
      <c r="M152" s="55" t="s">
        <v>8868</v>
      </c>
      <c r="N152" s="44"/>
      <c r="O152" s="64" t="s">
        <v>571</v>
      </c>
      <c r="P152" s="66" t="s">
        <v>4102</v>
      </c>
      <c r="Q152" s="40">
        <v>4.16838</v>
      </c>
      <c r="R152" s="40" t="s">
        <v>8868</v>
      </c>
      <c r="S152" s="40" t="s">
        <v>8868</v>
      </c>
      <c r="T152" s="40" t="s">
        <v>8868</v>
      </c>
      <c r="U152" s="44"/>
      <c r="V152" s="64" t="s">
        <v>571</v>
      </c>
      <c r="W152" s="66" t="s">
        <v>4102</v>
      </c>
      <c r="X152" s="55">
        <v>-1</v>
      </c>
      <c r="Y152" s="55" t="s">
        <v>8868</v>
      </c>
      <c r="Z152" s="55" t="s">
        <v>8868</v>
      </c>
    </row>
    <row r="153" spans="2:26" ht="15">
      <c r="B153" s="64" t="s">
        <v>574</v>
      </c>
      <c r="C153" s="66" t="s">
        <v>4108</v>
      </c>
      <c r="D153" s="40">
        <v>0.94499999999999995</v>
      </c>
      <c r="E153" s="40" t="s">
        <v>8868</v>
      </c>
      <c r="F153" s="40" t="s">
        <v>8868</v>
      </c>
      <c r="G153" s="40" t="s">
        <v>8868</v>
      </c>
      <c r="I153" s="64" t="s">
        <v>574</v>
      </c>
      <c r="J153" s="66" t="s">
        <v>4108</v>
      </c>
      <c r="K153" s="55">
        <v>-1</v>
      </c>
      <c r="L153" s="55" t="s">
        <v>8868</v>
      </c>
      <c r="M153" s="55" t="s">
        <v>8868</v>
      </c>
      <c r="N153" s="44"/>
      <c r="O153" s="64" t="s">
        <v>574</v>
      </c>
      <c r="P153" s="66" t="s">
        <v>4108</v>
      </c>
      <c r="Q153" s="40">
        <v>3.0693600000000001</v>
      </c>
      <c r="R153" s="40" t="s">
        <v>8868</v>
      </c>
      <c r="S153" s="40" t="s">
        <v>8868</v>
      </c>
      <c r="T153" s="40" t="s">
        <v>8868</v>
      </c>
      <c r="U153" s="44"/>
      <c r="V153" s="64" t="s">
        <v>574</v>
      </c>
      <c r="W153" s="66" t="s">
        <v>4108</v>
      </c>
      <c r="X153" s="55">
        <v>-1</v>
      </c>
      <c r="Y153" s="55" t="s">
        <v>8868</v>
      </c>
      <c r="Z153" s="55" t="s">
        <v>8868</v>
      </c>
    </row>
    <row r="154" spans="2:26" ht="15">
      <c r="B154" s="64" t="s">
        <v>578</v>
      </c>
      <c r="C154" s="66" t="s">
        <v>4114</v>
      </c>
      <c r="D154" s="40">
        <v>0.216</v>
      </c>
      <c r="E154" s="40" t="s">
        <v>8868</v>
      </c>
      <c r="F154" s="40" t="s">
        <v>8868</v>
      </c>
      <c r="G154" s="40">
        <v>1.9219999999999999</v>
      </c>
      <c r="I154" s="64" t="s">
        <v>578</v>
      </c>
      <c r="J154" s="66" t="s">
        <v>4114</v>
      </c>
      <c r="K154" s="55">
        <v>-1</v>
      </c>
      <c r="L154" s="55" t="s">
        <v>8868</v>
      </c>
      <c r="M154" s="55" t="s">
        <v>8868</v>
      </c>
      <c r="N154" s="44"/>
      <c r="O154" s="64" t="s">
        <v>578</v>
      </c>
      <c r="P154" s="66" t="s">
        <v>4114</v>
      </c>
      <c r="Q154" s="40">
        <v>0.7049399999999999</v>
      </c>
      <c r="R154" s="40" t="s">
        <v>8868</v>
      </c>
      <c r="S154" s="40" t="s">
        <v>8868</v>
      </c>
      <c r="T154" s="40">
        <v>14.906400000000001</v>
      </c>
      <c r="U154" s="44"/>
      <c r="V154" s="64" t="s">
        <v>578</v>
      </c>
      <c r="W154" s="66" t="s">
        <v>4114</v>
      </c>
      <c r="X154" s="55">
        <v>-1</v>
      </c>
      <c r="Y154" s="55" t="s">
        <v>8868</v>
      </c>
      <c r="Z154" s="55" t="s">
        <v>8868</v>
      </c>
    </row>
    <row r="155" spans="2:26" ht="15">
      <c r="B155" s="64" t="s">
        <v>585</v>
      </c>
      <c r="C155" s="66" t="s">
        <v>4124</v>
      </c>
      <c r="D155" s="40" t="s">
        <v>8868</v>
      </c>
      <c r="E155" s="40" t="s">
        <v>8868</v>
      </c>
      <c r="F155" s="40" t="s">
        <v>8868</v>
      </c>
      <c r="G155" s="40" t="s">
        <v>8868</v>
      </c>
      <c r="I155" s="64" t="s">
        <v>585</v>
      </c>
      <c r="J155" s="66" t="s">
        <v>4124</v>
      </c>
      <c r="K155" s="55" t="s">
        <v>8868</v>
      </c>
      <c r="L155" s="55" t="s">
        <v>8868</v>
      </c>
      <c r="M155" s="55" t="s">
        <v>8868</v>
      </c>
      <c r="N155" s="44"/>
      <c r="O155" s="64" t="s">
        <v>585</v>
      </c>
      <c r="P155" s="66" t="s">
        <v>4124</v>
      </c>
      <c r="Q155" s="40" t="s">
        <v>8868</v>
      </c>
      <c r="R155" s="40" t="s">
        <v>8868</v>
      </c>
      <c r="S155" s="40" t="s">
        <v>8868</v>
      </c>
      <c r="T155" s="40" t="s">
        <v>8868</v>
      </c>
      <c r="U155" s="44"/>
      <c r="V155" s="64" t="s">
        <v>585</v>
      </c>
      <c r="W155" s="66" t="s">
        <v>4124</v>
      </c>
      <c r="X155" s="55" t="s">
        <v>8868</v>
      </c>
      <c r="Y155" s="55" t="s">
        <v>8868</v>
      </c>
      <c r="Z155" s="55" t="s">
        <v>8868</v>
      </c>
    </row>
    <row r="156" spans="2:26" ht="15">
      <c r="B156" s="64" t="s">
        <v>587</v>
      </c>
      <c r="C156" s="66" t="s">
        <v>4127</v>
      </c>
      <c r="D156" s="40">
        <v>0.14471999999999999</v>
      </c>
      <c r="E156" s="40" t="s">
        <v>8868</v>
      </c>
      <c r="F156" s="40" t="s">
        <v>8868</v>
      </c>
      <c r="G156" s="40" t="s">
        <v>8868</v>
      </c>
      <c r="I156" s="64" t="s">
        <v>587</v>
      </c>
      <c r="J156" s="66" t="s">
        <v>4127</v>
      </c>
      <c r="K156" s="55">
        <v>-1</v>
      </c>
      <c r="L156" s="55" t="s">
        <v>8868</v>
      </c>
      <c r="M156" s="55" t="s">
        <v>8868</v>
      </c>
      <c r="N156" s="44"/>
      <c r="O156" s="64" t="s">
        <v>587</v>
      </c>
      <c r="P156" s="66" t="s">
        <v>4127</v>
      </c>
      <c r="Q156" s="40">
        <v>1.55505</v>
      </c>
      <c r="R156" s="40" t="s">
        <v>8868</v>
      </c>
      <c r="S156" s="40" t="s">
        <v>8868</v>
      </c>
      <c r="T156" s="40" t="s">
        <v>8868</v>
      </c>
      <c r="U156" s="44"/>
      <c r="V156" s="64" t="s">
        <v>587</v>
      </c>
      <c r="W156" s="66" t="s">
        <v>4127</v>
      </c>
      <c r="X156" s="55">
        <v>-1</v>
      </c>
      <c r="Y156" s="55" t="s">
        <v>8868</v>
      </c>
      <c r="Z156" s="55" t="s">
        <v>8868</v>
      </c>
    </row>
    <row r="157" spans="2:26" ht="15">
      <c r="B157" s="64" t="s">
        <v>589</v>
      </c>
      <c r="C157" s="66" t="s">
        <v>4130</v>
      </c>
      <c r="D157" s="40" t="s">
        <v>8868</v>
      </c>
      <c r="E157" s="40">
        <v>0.16119999999999998</v>
      </c>
      <c r="F157" s="40" t="s">
        <v>8868</v>
      </c>
      <c r="G157" s="40" t="s">
        <v>8868</v>
      </c>
      <c r="I157" s="64" t="s">
        <v>589</v>
      </c>
      <c r="J157" s="66" t="s">
        <v>4130</v>
      </c>
      <c r="K157" s="55" t="s">
        <v>8868</v>
      </c>
      <c r="L157" s="55">
        <v>-1</v>
      </c>
      <c r="M157" s="55" t="s">
        <v>8868</v>
      </c>
      <c r="N157" s="44"/>
      <c r="O157" s="64" t="s">
        <v>589</v>
      </c>
      <c r="P157" s="66" t="s">
        <v>4130</v>
      </c>
      <c r="Q157" s="40" t="s">
        <v>8868</v>
      </c>
      <c r="R157" s="40">
        <v>1.6793099999999999</v>
      </c>
      <c r="S157" s="40" t="s">
        <v>8868</v>
      </c>
      <c r="T157" s="40" t="s">
        <v>8868</v>
      </c>
      <c r="U157" s="44"/>
      <c r="V157" s="64" t="s">
        <v>589</v>
      </c>
      <c r="W157" s="66" t="s">
        <v>4130</v>
      </c>
      <c r="X157" s="55" t="s">
        <v>8868</v>
      </c>
      <c r="Y157" s="55">
        <v>-1</v>
      </c>
      <c r="Z157" s="55" t="s">
        <v>8868</v>
      </c>
    </row>
    <row r="158" spans="2:26" ht="15">
      <c r="B158" s="64" t="s">
        <v>591</v>
      </c>
      <c r="C158" s="66" t="s">
        <v>4133</v>
      </c>
      <c r="D158" s="40">
        <v>0.14069999999999999</v>
      </c>
      <c r="E158" s="40">
        <v>0.16119999999999998</v>
      </c>
      <c r="F158" s="40" t="s">
        <v>8868</v>
      </c>
      <c r="G158" s="40" t="s">
        <v>8868</v>
      </c>
      <c r="I158" s="64" t="s">
        <v>591</v>
      </c>
      <c r="J158" s="66" t="s">
        <v>4133</v>
      </c>
      <c r="K158" s="55">
        <v>0.14570007107320526</v>
      </c>
      <c r="L158" s="55">
        <v>-1</v>
      </c>
      <c r="M158" s="55" t="s">
        <v>8868</v>
      </c>
      <c r="N158" s="44"/>
      <c r="O158" s="64" t="s">
        <v>591</v>
      </c>
      <c r="P158" s="66" t="s">
        <v>4133</v>
      </c>
      <c r="Q158" s="40">
        <v>1.51237</v>
      </c>
      <c r="R158" s="40">
        <v>1.57847</v>
      </c>
      <c r="S158" s="40" t="s">
        <v>8868</v>
      </c>
      <c r="T158" s="40" t="s">
        <v>8868</v>
      </c>
      <c r="U158" s="44"/>
      <c r="V158" s="64" t="s">
        <v>591</v>
      </c>
      <c r="W158" s="66" t="s">
        <v>4133</v>
      </c>
      <c r="X158" s="55">
        <v>4.3706235907879698E-2</v>
      </c>
      <c r="Y158" s="55">
        <v>-1</v>
      </c>
      <c r="Z158" s="55" t="s">
        <v>8868</v>
      </c>
    </row>
    <row r="159" spans="2:26" ht="15">
      <c r="B159" s="64" t="s">
        <v>593</v>
      </c>
      <c r="C159" s="66" t="s">
        <v>4136</v>
      </c>
      <c r="D159" s="40">
        <v>0.67937999999999998</v>
      </c>
      <c r="E159" s="40">
        <v>1.8732500000000001</v>
      </c>
      <c r="F159" s="40">
        <v>0.9</v>
      </c>
      <c r="G159" s="40" t="s">
        <v>8868</v>
      </c>
      <c r="I159" s="64" t="s">
        <v>593</v>
      </c>
      <c r="J159" s="66" t="s">
        <v>4136</v>
      </c>
      <c r="K159" s="55">
        <v>1.7572934145838857</v>
      </c>
      <c r="L159" s="55">
        <v>-0.5195515814760443</v>
      </c>
      <c r="M159" s="55">
        <v>-1</v>
      </c>
      <c r="N159" s="44"/>
      <c r="O159" s="64" t="s">
        <v>593</v>
      </c>
      <c r="P159" s="66" t="s">
        <v>4136</v>
      </c>
      <c r="Q159" s="40">
        <v>7.4157799999999998</v>
      </c>
      <c r="R159" s="40">
        <v>20.56748</v>
      </c>
      <c r="S159" s="40">
        <v>9.4339999999999993</v>
      </c>
      <c r="T159" s="40" t="s">
        <v>8868</v>
      </c>
      <c r="U159" s="44"/>
      <c r="V159" s="64" t="s">
        <v>593</v>
      </c>
      <c r="W159" s="66" t="s">
        <v>4136</v>
      </c>
      <c r="X159" s="55">
        <v>1.7734749412738782</v>
      </c>
      <c r="Y159" s="55">
        <v>-0.54131473568954491</v>
      </c>
      <c r="Z159" s="55">
        <v>-1</v>
      </c>
    </row>
    <row r="160" spans="2:26" ht="15">
      <c r="B160" s="64" t="s">
        <v>597</v>
      </c>
      <c r="C160" s="66" t="s">
        <v>4140</v>
      </c>
      <c r="D160" s="40" t="s">
        <v>8868</v>
      </c>
      <c r="E160" s="40" t="s">
        <v>8868</v>
      </c>
      <c r="F160" s="40" t="s">
        <v>8868</v>
      </c>
      <c r="G160" s="40" t="s">
        <v>8868</v>
      </c>
      <c r="I160" s="64" t="s">
        <v>597</v>
      </c>
      <c r="J160" s="66" t="s">
        <v>4140</v>
      </c>
      <c r="K160" s="55" t="s">
        <v>8868</v>
      </c>
      <c r="L160" s="55" t="s">
        <v>8868</v>
      </c>
      <c r="M160" s="55" t="s">
        <v>8868</v>
      </c>
      <c r="N160" s="44"/>
      <c r="O160" s="64" t="s">
        <v>597</v>
      </c>
      <c r="P160" s="66" t="s">
        <v>4140</v>
      </c>
      <c r="Q160" s="40" t="s">
        <v>8868</v>
      </c>
      <c r="R160" s="40" t="s">
        <v>8868</v>
      </c>
      <c r="S160" s="40" t="s">
        <v>8868</v>
      </c>
      <c r="T160" s="40" t="s">
        <v>8868</v>
      </c>
      <c r="U160" s="44"/>
      <c r="V160" s="64" t="s">
        <v>597</v>
      </c>
      <c r="W160" s="66" t="s">
        <v>4140</v>
      </c>
      <c r="X160" s="55" t="s">
        <v>8868</v>
      </c>
      <c r="Y160" s="55" t="s">
        <v>8868</v>
      </c>
      <c r="Z160" s="55" t="s">
        <v>8868</v>
      </c>
    </row>
    <row r="161" spans="2:26" ht="15">
      <c r="B161" s="64" t="s">
        <v>601</v>
      </c>
      <c r="C161" s="66" t="s">
        <v>4145</v>
      </c>
      <c r="D161" s="40" t="s">
        <v>8868</v>
      </c>
      <c r="E161" s="40" t="s">
        <v>8868</v>
      </c>
      <c r="F161" s="40">
        <v>16.966000000000001</v>
      </c>
      <c r="G161" s="40">
        <v>192</v>
      </c>
      <c r="I161" s="64" t="s">
        <v>601</v>
      </c>
      <c r="J161" s="66" t="s">
        <v>4145</v>
      </c>
      <c r="K161" s="55" t="s">
        <v>8868</v>
      </c>
      <c r="L161" s="55" t="s">
        <v>8868</v>
      </c>
      <c r="M161" s="55">
        <v>10.316751149357538</v>
      </c>
      <c r="N161" s="44"/>
      <c r="O161" s="64" t="s">
        <v>601</v>
      </c>
      <c r="P161" s="66" t="s">
        <v>4145</v>
      </c>
      <c r="Q161" s="40" t="s">
        <v>8868</v>
      </c>
      <c r="R161" s="40" t="s">
        <v>8868</v>
      </c>
      <c r="S161" s="40">
        <v>272.69582000000003</v>
      </c>
      <c r="T161" s="40">
        <v>2778.8068200000002</v>
      </c>
      <c r="U161" s="44"/>
      <c r="V161" s="64" t="s">
        <v>601</v>
      </c>
      <c r="W161" s="66" t="s">
        <v>4145</v>
      </c>
      <c r="X161" s="55" t="s">
        <v>8868</v>
      </c>
      <c r="Y161" s="55" t="s">
        <v>8868</v>
      </c>
      <c r="Z161" s="55">
        <v>9.1901335341333805</v>
      </c>
    </row>
    <row r="162" spans="2:26" ht="15">
      <c r="B162" s="64" t="s">
        <v>605</v>
      </c>
      <c r="C162" s="66" t="s">
        <v>4150</v>
      </c>
      <c r="D162" s="40">
        <v>0.123</v>
      </c>
      <c r="E162" s="40" t="s">
        <v>8868</v>
      </c>
      <c r="F162" s="40" t="s">
        <v>8868</v>
      </c>
      <c r="G162" s="40" t="s">
        <v>8868</v>
      </c>
      <c r="I162" s="64" t="s">
        <v>605</v>
      </c>
      <c r="J162" s="66" t="s">
        <v>4150</v>
      </c>
      <c r="K162" s="55">
        <v>-1</v>
      </c>
      <c r="L162" s="55" t="s">
        <v>8868</v>
      </c>
      <c r="M162" s="55" t="s">
        <v>8868</v>
      </c>
      <c r="N162" s="44"/>
      <c r="O162" s="64" t="s">
        <v>605</v>
      </c>
      <c r="P162" s="66" t="s">
        <v>4150</v>
      </c>
      <c r="Q162" s="40">
        <v>0.27360000000000001</v>
      </c>
      <c r="R162" s="40" t="s">
        <v>8868</v>
      </c>
      <c r="S162" s="40" t="s">
        <v>8868</v>
      </c>
      <c r="T162" s="40" t="s">
        <v>8868</v>
      </c>
      <c r="U162" s="44"/>
      <c r="V162" s="64" t="s">
        <v>605</v>
      </c>
      <c r="W162" s="66" t="s">
        <v>4150</v>
      </c>
      <c r="X162" s="55">
        <v>-1</v>
      </c>
      <c r="Y162" s="55" t="s">
        <v>8868</v>
      </c>
      <c r="Z162" s="55" t="s">
        <v>8868</v>
      </c>
    </row>
    <row r="163" spans="2:26" ht="15">
      <c r="B163" s="64" t="s">
        <v>606</v>
      </c>
      <c r="C163" s="66" t="s">
        <v>4153</v>
      </c>
      <c r="D163" s="40" t="s">
        <v>8868</v>
      </c>
      <c r="E163" s="40">
        <v>51</v>
      </c>
      <c r="F163" s="40">
        <v>30.009599999999999</v>
      </c>
      <c r="G163" s="40">
        <v>51.4</v>
      </c>
      <c r="I163" s="64" t="s">
        <v>606</v>
      </c>
      <c r="J163" s="66" t="s">
        <v>4153</v>
      </c>
      <c r="K163" s="55" t="s">
        <v>8868</v>
      </c>
      <c r="L163" s="55">
        <v>-0.41157647058823532</v>
      </c>
      <c r="M163" s="55">
        <v>0.71278524205587557</v>
      </c>
      <c r="N163" s="44"/>
      <c r="O163" s="64" t="s">
        <v>606</v>
      </c>
      <c r="P163" s="66" t="s">
        <v>4153</v>
      </c>
      <c r="Q163" s="40" t="s">
        <v>8868</v>
      </c>
      <c r="R163" s="40">
        <v>73.054950000000005</v>
      </c>
      <c r="S163" s="40">
        <v>28.214089999999999</v>
      </c>
      <c r="T163" s="40">
        <v>39.840380000000003</v>
      </c>
      <c r="U163" s="44"/>
      <c r="V163" s="64" t="s">
        <v>606</v>
      </c>
      <c r="W163" s="66" t="s">
        <v>4153</v>
      </c>
      <c r="X163" s="55" t="s">
        <v>8868</v>
      </c>
      <c r="Y163" s="55">
        <v>-0.61379632728514633</v>
      </c>
      <c r="Z163" s="55">
        <v>0.41207389641133219</v>
      </c>
    </row>
    <row r="164" spans="2:26" ht="15">
      <c r="B164" s="64" t="s">
        <v>609</v>
      </c>
      <c r="C164" s="66" t="s">
        <v>4158</v>
      </c>
      <c r="D164" s="40" t="s">
        <v>8868</v>
      </c>
      <c r="E164" s="40" t="s">
        <v>8868</v>
      </c>
      <c r="F164" s="40" t="s">
        <v>8868</v>
      </c>
      <c r="G164" s="40" t="s">
        <v>8868</v>
      </c>
      <c r="I164" s="64" t="s">
        <v>609</v>
      </c>
      <c r="J164" s="66" t="s">
        <v>4158</v>
      </c>
      <c r="K164" s="55" t="s">
        <v>8868</v>
      </c>
      <c r="L164" s="55" t="s">
        <v>8868</v>
      </c>
      <c r="M164" s="55" t="s">
        <v>8868</v>
      </c>
      <c r="N164" s="44"/>
      <c r="O164" s="64" t="s">
        <v>609</v>
      </c>
      <c r="P164" s="66" t="s">
        <v>4158</v>
      </c>
      <c r="Q164" s="40" t="s">
        <v>8868</v>
      </c>
      <c r="R164" s="40" t="s">
        <v>8868</v>
      </c>
      <c r="S164" s="40" t="s">
        <v>8868</v>
      </c>
      <c r="T164" s="40" t="s">
        <v>8868</v>
      </c>
      <c r="U164" s="44"/>
      <c r="V164" s="64" t="s">
        <v>609</v>
      </c>
      <c r="W164" s="66" t="s">
        <v>4158</v>
      </c>
      <c r="X164" s="55" t="s">
        <v>8868</v>
      </c>
      <c r="Y164" s="55" t="s">
        <v>8868</v>
      </c>
      <c r="Z164" s="55" t="s">
        <v>8868</v>
      </c>
    </row>
    <row r="165" spans="2:26" ht="15">
      <c r="B165" s="64" t="s">
        <v>613</v>
      </c>
      <c r="C165" s="66" t="s">
        <v>4162</v>
      </c>
      <c r="D165" s="40">
        <v>0.33315</v>
      </c>
      <c r="E165" s="40">
        <v>0.128</v>
      </c>
      <c r="F165" s="40" t="s">
        <v>8868</v>
      </c>
      <c r="G165" s="40" t="s">
        <v>8868</v>
      </c>
      <c r="I165" s="64" t="s">
        <v>613</v>
      </c>
      <c r="J165" s="66" t="s">
        <v>4162</v>
      </c>
      <c r="K165" s="55">
        <v>-0.61578868377607687</v>
      </c>
      <c r="L165" s="55">
        <v>-1</v>
      </c>
      <c r="M165" s="55" t="s">
        <v>8868</v>
      </c>
      <c r="N165" s="44"/>
      <c r="O165" s="64" t="s">
        <v>613</v>
      </c>
      <c r="P165" s="66" t="s">
        <v>4162</v>
      </c>
      <c r="Q165" s="40">
        <v>3.9664999999999999</v>
      </c>
      <c r="R165" s="40">
        <v>1.8389899999999999</v>
      </c>
      <c r="S165" s="40" t="s">
        <v>8868</v>
      </c>
      <c r="T165" s="40" t="s">
        <v>8868</v>
      </c>
      <c r="U165" s="44"/>
      <c r="V165" s="64" t="s">
        <v>613</v>
      </c>
      <c r="W165" s="66" t="s">
        <v>4162</v>
      </c>
      <c r="X165" s="55">
        <v>-0.53636959536114959</v>
      </c>
      <c r="Y165" s="55">
        <v>-1</v>
      </c>
      <c r="Z165" s="55" t="s">
        <v>8868</v>
      </c>
    </row>
    <row r="166" spans="2:26" ht="15">
      <c r="B166" s="64" t="s">
        <v>614</v>
      </c>
      <c r="C166" s="66" t="s">
        <v>4166</v>
      </c>
      <c r="D166" s="40" t="s">
        <v>8868</v>
      </c>
      <c r="E166" s="40" t="s">
        <v>8868</v>
      </c>
      <c r="F166" s="40" t="s">
        <v>8868</v>
      </c>
      <c r="G166" s="40" t="s">
        <v>8868</v>
      </c>
      <c r="I166" s="64" t="s">
        <v>614</v>
      </c>
      <c r="J166" s="66" t="s">
        <v>4166</v>
      </c>
      <c r="K166" s="55" t="s">
        <v>8868</v>
      </c>
      <c r="L166" s="55" t="s">
        <v>8868</v>
      </c>
      <c r="M166" s="55" t="s">
        <v>8868</v>
      </c>
      <c r="N166" s="44"/>
      <c r="O166" s="64" t="s">
        <v>614</v>
      </c>
      <c r="P166" s="66" t="s">
        <v>4166</v>
      </c>
      <c r="Q166" s="40" t="s">
        <v>8868</v>
      </c>
      <c r="R166" s="40" t="s">
        <v>8868</v>
      </c>
      <c r="S166" s="40" t="s">
        <v>8868</v>
      </c>
      <c r="T166" s="40" t="s">
        <v>8868</v>
      </c>
      <c r="U166" s="44"/>
      <c r="V166" s="64" t="s">
        <v>614</v>
      </c>
      <c r="W166" s="66" t="s">
        <v>4166</v>
      </c>
      <c r="X166" s="55" t="s">
        <v>8868</v>
      </c>
      <c r="Y166" s="55" t="s">
        <v>8868</v>
      </c>
      <c r="Z166" s="55" t="s">
        <v>8868</v>
      </c>
    </row>
    <row r="167" spans="2:26" ht="15">
      <c r="B167" s="64" t="s">
        <v>617</v>
      </c>
      <c r="C167" s="66" t="s">
        <v>4170</v>
      </c>
      <c r="D167" s="40">
        <v>3.7211999999999996</v>
      </c>
      <c r="E167" s="40">
        <v>0.83229999999999993</v>
      </c>
      <c r="F167" s="40">
        <v>0.61291999999999991</v>
      </c>
      <c r="G167" s="40">
        <v>0.85139999999999993</v>
      </c>
      <c r="I167" s="64" t="s">
        <v>617</v>
      </c>
      <c r="J167" s="66" t="s">
        <v>4170</v>
      </c>
      <c r="K167" s="55">
        <v>-0.7763355906696765</v>
      </c>
      <c r="L167" s="55">
        <v>-0.26358284272497901</v>
      </c>
      <c r="M167" s="55">
        <v>0.38908829863603733</v>
      </c>
      <c r="N167" s="44"/>
      <c r="O167" s="64" t="s">
        <v>617</v>
      </c>
      <c r="P167" s="66" t="s">
        <v>4170</v>
      </c>
      <c r="Q167" s="40">
        <v>240.8972</v>
      </c>
      <c r="R167" s="40">
        <v>133.47985</v>
      </c>
      <c r="S167" s="40">
        <v>146.34979999999999</v>
      </c>
      <c r="T167" s="40">
        <v>219.142</v>
      </c>
      <c r="U167" s="44"/>
      <c r="V167" s="64" t="s">
        <v>617</v>
      </c>
      <c r="W167" s="66" t="s">
        <v>4170</v>
      </c>
      <c r="X167" s="55">
        <v>-0.44590534883759547</v>
      </c>
      <c r="Y167" s="55">
        <v>9.6418672930783211E-2</v>
      </c>
      <c r="Z167" s="55">
        <v>0.49738503229932673</v>
      </c>
    </row>
    <row r="168" spans="2:26" ht="15">
      <c r="B168" s="64" t="s">
        <v>624</v>
      </c>
      <c r="C168" s="66" t="s">
        <v>4178</v>
      </c>
      <c r="D168" s="40">
        <v>1.6500000000000001E-2</v>
      </c>
      <c r="E168" s="40">
        <v>2.8025000000000002</v>
      </c>
      <c r="F168" s="40">
        <v>11.316600000000001</v>
      </c>
      <c r="G168" s="40">
        <v>4.016</v>
      </c>
      <c r="I168" s="64" t="s">
        <v>624</v>
      </c>
      <c r="J168" s="66" t="s">
        <v>4178</v>
      </c>
      <c r="K168" s="55">
        <v>168.84848484848484</v>
      </c>
      <c r="L168" s="55">
        <v>3.038037466547725</v>
      </c>
      <c r="M168" s="55">
        <v>-0.64512309350865105</v>
      </c>
      <c r="N168" s="44"/>
      <c r="O168" s="64" t="s">
        <v>624</v>
      </c>
      <c r="P168" s="66" t="s">
        <v>4178</v>
      </c>
      <c r="Q168" s="40">
        <v>8.1000000000000003E-2</v>
      </c>
      <c r="R168" s="40">
        <v>12.650370000000001</v>
      </c>
      <c r="S168" s="40">
        <v>12.571</v>
      </c>
      <c r="T168" s="40">
        <v>4.07</v>
      </c>
      <c r="U168" s="44"/>
      <c r="V168" s="64" t="s">
        <v>624</v>
      </c>
      <c r="W168" s="66" t="s">
        <v>4178</v>
      </c>
      <c r="X168" s="55">
        <v>155.1774074074074</v>
      </c>
      <c r="Y168" s="55">
        <v>-6.2741247884450235E-3</v>
      </c>
      <c r="Z168" s="55">
        <v>-0.67623896269190986</v>
      </c>
    </row>
    <row r="169" spans="2:26" ht="15">
      <c r="B169" s="64" t="s">
        <v>627</v>
      </c>
      <c r="C169" s="66" t="s">
        <v>4183</v>
      </c>
      <c r="D169" s="40">
        <v>4.7999999999999996E-3</v>
      </c>
      <c r="E169" s="40">
        <v>8.8000000000000005E-3</v>
      </c>
      <c r="F169" s="40">
        <v>9.0999999999999998E-2</v>
      </c>
      <c r="G169" s="40">
        <v>321.73200000000003</v>
      </c>
      <c r="I169" s="64" t="s">
        <v>627</v>
      </c>
      <c r="J169" s="66" t="s">
        <v>4183</v>
      </c>
      <c r="K169" s="55">
        <v>0.8333333333333337</v>
      </c>
      <c r="L169" s="55">
        <v>9.3409090909090899</v>
      </c>
      <c r="M169" s="55">
        <v>3534.5164835164837</v>
      </c>
      <c r="N169" s="44"/>
      <c r="O169" s="64" t="s">
        <v>627</v>
      </c>
      <c r="P169" s="66" t="s">
        <v>4183</v>
      </c>
      <c r="Q169" s="40">
        <v>9.6000000000000002E-2</v>
      </c>
      <c r="R169" s="40">
        <v>6.1020000000000003</v>
      </c>
      <c r="S169" s="40">
        <v>0.41492000000000001</v>
      </c>
      <c r="T169" s="40">
        <v>4.5522</v>
      </c>
      <c r="U169" s="44"/>
      <c r="V169" s="64" t="s">
        <v>627</v>
      </c>
      <c r="W169" s="66" t="s">
        <v>4183</v>
      </c>
      <c r="X169" s="55">
        <v>62.5625</v>
      </c>
      <c r="Y169" s="55">
        <v>-0.93200262209111773</v>
      </c>
      <c r="Z169" s="55">
        <v>9.9712715704232142</v>
      </c>
    </row>
    <row r="170" spans="2:26" ht="15">
      <c r="B170" s="64" t="s">
        <v>629</v>
      </c>
      <c r="C170" s="66" t="s">
        <v>4187</v>
      </c>
      <c r="D170" s="40" t="s">
        <v>8868</v>
      </c>
      <c r="E170" s="40" t="s">
        <v>8868</v>
      </c>
      <c r="F170" s="40">
        <v>1.12E-2</v>
      </c>
      <c r="G170" s="40" t="s">
        <v>8868</v>
      </c>
      <c r="I170" s="64" t="s">
        <v>629</v>
      </c>
      <c r="J170" s="66" t="s">
        <v>4187</v>
      </c>
      <c r="K170" s="55" t="s">
        <v>8868</v>
      </c>
      <c r="L170" s="55" t="s">
        <v>8868</v>
      </c>
      <c r="M170" s="55">
        <v>-1</v>
      </c>
      <c r="N170" s="44"/>
      <c r="O170" s="64" t="s">
        <v>629</v>
      </c>
      <c r="P170" s="66" t="s">
        <v>4187</v>
      </c>
      <c r="Q170" s="40" t="s">
        <v>8868</v>
      </c>
      <c r="R170" s="40" t="s">
        <v>8868</v>
      </c>
      <c r="S170" s="40">
        <v>2.1920000000000002E-2</v>
      </c>
      <c r="T170" s="40" t="s">
        <v>8868</v>
      </c>
      <c r="U170" s="44"/>
      <c r="V170" s="64" t="s">
        <v>629</v>
      </c>
      <c r="W170" s="66" t="s">
        <v>4187</v>
      </c>
      <c r="X170" s="55" t="s">
        <v>8868</v>
      </c>
      <c r="Y170" s="55" t="s">
        <v>8868</v>
      </c>
      <c r="Z170" s="55">
        <v>-1</v>
      </c>
    </row>
    <row r="171" spans="2:26" ht="15">
      <c r="B171" s="64" t="s">
        <v>632</v>
      </c>
      <c r="C171" s="66" t="s">
        <v>4191</v>
      </c>
      <c r="D171" s="40">
        <v>49.890940000000001</v>
      </c>
      <c r="E171" s="40">
        <v>31.425360000000001</v>
      </c>
      <c r="F171" s="40">
        <v>49.092450000000007</v>
      </c>
      <c r="G171" s="40">
        <v>22.650239999999997</v>
      </c>
      <c r="I171" s="64" t="s">
        <v>632</v>
      </c>
      <c r="J171" s="66" t="s">
        <v>4191</v>
      </c>
      <c r="K171" s="55">
        <v>-0.37011890335199138</v>
      </c>
      <c r="L171" s="55">
        <v>0.56219212763195081</v>
      </c>
      <c r="M171" s="55">
        <v>-0.53862070440566745</v>
      </c>
      <c r="N171" s="44"/>
      <c r="O171" s="64" t="s">
        <v>632</v>
      </c>
      <c r="P171" s="66" t="s">
        <v>4191</v>
      </c>
      <c r="Q171" s="40">
        <v>39.540480000000002</v>
      </c>
      <c r="R171" s="40">
        <v>28.847999999999999</v>
      </c>
      <c r="S171" s="40">
        <v>40.674999999999997</v>
      </c>
      <c r="T171" s="40">
        <v>21.852</v>
      </c>
      <c r="U171" s="44"/>
      <c r="V171" s="64" t="s">
        <v>632</v>
      </c>
      <c r="W171" s="66" t="s">
        <v>4191</v>
      </c>
      <c r="X171" s="55">
        <v>-0.2704185685151016</v>
      </c>
      <c r="Y171" s="55">
        <v>0.40997642817526336</v>
      </c>
      <c r="Z171" s="55">
        <v>-0.46276582667486166</v>
      </c>
    </row>
    <row r="172" spans="2:26" ht="15">
      <c r="B172" s="64" t="s">
        <v>636</v>
      </c>
      <c r="C172" s="66" t="s">
        <v>4197</v>
      </c>
      <c r="D172" s="40" t="s">
        <v>8868</v>
      </c>
      <c r="E172" s="40" t="s">
        <v>8868</v>
      </c>
      <c r="F172" s="40">
        <v>0.59099999999999997</v>
      </c>
      <c r="G172" s="40">
        <v>0.59</v>
      </c>
      <c r="I172" s="64" t="s">
        <v>636</v>
      </c>
      <c r="J172" s="66" t="s">
        <v>4197</v>
      </c>
      <c r="K172" s="55" t="s">
        <v>8868</v>
      </c>
      <c r="L172" s="55" t="s">
        <v>8868</v>
      </c>
      <c r="M172" s="55">
        <v>-1.6920473773265332E-3</v>
      </c>
      <c r="N172" s="44"/>
      <c r="O172" s="64" t="s">
        <v>636</v>
      </c>
      <c r="P172" s="66" t="s">
        <v>4197</v>
      </c>
      <c r="Q172" s="40" t="s">
        <v>8868</v>
      </c>
      <c r="R172" s="40" t="s">
        <v>8868</v>
      </c>
      <c r="S172" s="40">
        <v>1.3390499999999999</v>
      </c>
      <c r="T172" s="40">
        <v>1.1588499999999999</v>
      </c>
      <c r="U172" s="44"/>
      <c r="V172" s="64" t="s">
        <v>636</v>
      </c>
      <c r="W172" s="66" t="s">
        <v>4197</v>
      </c>
      <c r="X172" s="55" t="s">
        <v>8868</v>
      </c>
      <c r="Y172" s="55" t="s">
        <v>8868</v>
      </c>
      <c r="Z172" s="55">
        <v>-0.13457301818453371</v>
      </c>
    </row>
    <row r="173" spans="2:26" ht="15">
      <c r="B173" s="64" t="s">
        <v>639</v>
      </c>
      <c r="C173" s="66" t="s">
        <v>4200</v>
      </c>
      <c r="D173" s="40" t="s">
        <v>8868</v>
      </c>
      <c r="E173" s="40">
        <v>4.7060000000000004</v>
      </c>
      <c r="F173" s="40">
        <v>7.2615200000000009</v>
      </c>
      <c r="G173" s="40">
        <v>17.591000000000001</v>
      </c>
      <c r="I173" s="64" t="s">
        <v>639</v>
      </c>
      <c r="J173" s="66" t="s">
        <v>4200</v>
      </c>
      <c r="K173" s="55" t="s">
        <v>8868</v>
      </c>
      <c r="L173" s="55">
        <v>0.54303442413939651</v>
      </c>
      <c r="M173" s="55">
        <v>1.4224955656666922</v>
      </c>
      <c r="N173" s="44"/>
      <c r="O173" s="64" t="s">
        <v>639</v>
      </c>
      <c r="P173" s="66" t="s">
        <v>4200</v>
      </c>
      <c r="Q173" s="40" t="s">
        <v>8868</v>
      </c>
      <c r="R173" s="40">
        <v>20.07451</v>
      </c>
      <c r="S173" s="40">
        <v>20.973710000000001</v>
      </c>
      <c r="T173" s="40">
        <v>25.051649999999999</v>
      </c>
      <c r="U173" s="44"/>
      <c r="V173" s="64" t="s">
        <v>639</v>
      </c>
      <c r="W173" s="66" t="s">
        <v>4200</v>
      </c>
      <c r="X173" s="55" t="s">
        <v>8868</v>
      </c>
      <c r="Y173" s="55">
        <v>4.4793123219446063E-2</v>
      </c>
      <c r="Z173" s="55">
        <v>0.19443102817765667</v>
      </c>
    </row>
    <row r="174" spans="2:26" ht="15">
      <c r="B174" s="64" t="s">
        <v>645</v>
      </c>
      <c r="C174" s="66" t="s">
        <v>4212</v>
      </c>
      <c r="D174" s="40" t="s">
        <v>8868</v>
      </c>
      <c r="E174" s="40" t="s">
        <v>8868</v>
      </c>
      <c r="F174" s="40" t="s">
        <v>8868</v>
      </c>
      <c r="G174" s="40">
        <v>0.44519999999999998</v>
      </c>
      <c r="I174" s="64" t="s">
        <v>645</v>
      </c>
      <c r="J174" s="66" t="s">
        <v>4212</v>
      </c>
      <c r="K174" s="55" t="s">
        <v>8868</v>
      </c>
      <c r="L174" s="55" t="s">
        <v>8868</v>
      </c>
      <c r="M174" s="55" t="s">
        <v>8868</v>
      </c>
      <c r="N174" s="44"/>
      <c r="O174" s="64" t="s">
        <v>645</v>
      </c>
      <c r="P174" s="66" t="s">
        <v>4212</v>
      </c>
      <c r="Q174" s="40" t="s">
        <v>8868</v>
      </c>
      <c r="R174" s="40" t="s">
        <v>8868</v>
      </c>
      <c r="S174" s="40" t="s">
        <v>8868</v>
      </c>
      <c r="T174" s="40">
        <v>2.6366399999999999</v>
      </c>
      <c r="U174" s="44"/>
      <c r="V174" s="64" t="s">
        <v>645</v>
      </c>
      <c r="W174" s="66" t="s">
        <v>4212</v>
      </c>
      <c r="X174" s="55" t="s">
        <v>8868</v>
      </c>
      <c r="Y174" s="55" t="s">
        <v>8868</v>
      </c>
      <c r="Z174" s="55" t="s">
        <v>8868</v>
      </c>
    </row>
    <row r="175" spans="2:26" ht="15">
      <c r="B175" s="64" t="s">
        <v>649</v>
      </c>
      <c r="C175" s="66" t="s">
        <v>4216</v>
      </c>
      <c r="D175" s="40" t="s">
        <v>8868</v>
      </c>
      <c r="E175" s="40">
        <v>17.416</v>
      </c>
      <c r="F175" s="40">
        <v>43.427999999999997</v>
      </c>
      <c r="G175" s="40" t="s">
        <v>8868</v>
      </c>
      <c r="I175" s="64" t="s">
        <v>649</v>
      </c>
      <c r="J175" s="66" t="s">
        <v>4216</v>
      </c>
      <c r="K175" s="55" t="s">
        <v>8868</v>
      </c>
      <c r="L175" s="55">
        <v>1.493569131832797</v>
      </c>
      <c r="M175" s="55">
        <v>-1</v>
      </c>
      <c r="N175" s="44"/>
      <c r="O175" s="64" t="s">
        <v>649</v>
      </c>
      <c r="P175" s="66" t="s">
        <v>4216</v>
      </c>
      <c r="Q175" s="40" t="s">
        <v>8868</v>
      </c>
      <c r="R175" s="40">
        <v>17.649000000000001</v>
      </c>
      <c r="S175" s="40">
        <v>47.339349999999996</v>
      </c>
      <c r="T175" s="40" t="s">
        <v>8868</v>
      </c>
      <c r="U175" s="44"/>
      <c r="V175" s="64" t="s">
        <v>649</v>
      </c>
      <c r="W175" s="66" t="s">
        <v>4216</v>
      </c>
      <c r="X175" s="55" t="s">
        <v>8868</v>
      </c>
      <c r="Y175" s="55">
        <v>1.682268117173777</v>
      </c>
      <c r="Z175" s="55">
        <v>-1</v>
      </c>
    </row>
    <row r="176" spans="2:26" ht="15">
      <c r="B176" s="64" t="s">
        <v>651</v>
      </c>
      <c r="C176" s="66" t="s">
        <v>4219</v>
      </c>
      <c r="D176" s="40">
        <v>23.583400000000001</v>
      </c>
      <c r="E176" s="40">
        <v>14.784000000000001</v>
      </c>
      <c r="F176" s="40">
        <v>7.3040000000000003</v>
      </c>
      <c r="G176" s="40">
        <v>22.44</v>
      </c>
      <c r="I176" s="64" t="s">
        <v>651</v>
      </c>
      <c r="J176" s="66" t="s">
        <v>4219</v>
      </c>
      <c r="K176" s="55">
        <v>-0.3731183798773714</v>
      </c>
      <c r="L176" s="55">
        <v>-0.50595238095238093</v>
      </c>
      <c r="M176" s="55">
        <v>2.072289156626506</v>
      </c>
      <c r="N176" s="44"/>
      <c r="O176" s="64" t="s">
        <v>651</v>
      </c>
      <c r="P176" s="66" t="s">
        <v>4219</v>
      </c>
      <c r="Q176" s="40">
        <v>33.623440000000002</v>
      </c>
      <c r="R176" s="40">
        <v>23.76</v>
      </c>
      <c r="S176" s="40">
        <v>11.352</v>
      </c>
      <c r="T176" s="40">
        <v>31.24</v>
      </c>
      <c r="U176" s="44"/>
      <c r="V176" s="64" t="s">
        <v>651</v>
      </c>
      <c r="W176" s="66" t="s">
        <v>4219</v>
      </c>
      <c r="X176" s="55">
        <v>-0.29335011527672361</v>
      </c>
      <c r="Y176" s="55">
        <v>-0.52222222222222225</v>
      </c>
      <c r="Z176" s="55">
        <v>1.751937984496124</v>
      </c>
    </row>
    <row r="177" spans="2:26" ht="15">
      <c r="B177" s="64" t="s">
        <v>658</v>
      </c>
      <c r="C177" s="66" t="s">
        <v>4227</v>
      </c>
      <c r="D177" s="40">
        <v>44.16</v>
      </c>
      <c r="E177" s="40" t="s">
        <v>8868</v>
      </c>
      <c r="F177" s="40">
        <v>232.04</v>
      </c>
      <c r="G177" s="40">
        <v>1839.1759999999999</v>
      </c>
      <c r="I177" s="64" t="s">
        <v>658</v>
      </c>
      <c r="J177" s="66" t="s">
        <v>4227</v>
      </c>
      <c r="K177" s="55">
        <v>-1</v>
      </c>
      <c r="L177" s="55" t="s">
        <v>8868</v>
      </c>
      <c r="M177" s="55">
        <v>6.9261161868643333</v>
      </c>
      <c r="N177" s="44"/>
      <c r="O177" s="64" t="s">
        <v>658</v>
      </c>
      <c r="P177" s="66" t="s">
        <v>4227</v>
      </c>
      <c r="Q177" s="40">
        <v>33.119999999999997</v>
      </c>
      <c r="R177" s="40" t="s">
        <v>8868</v>
      </c>
      <c r="S177" s="40">
        <v>361.70519999999999</v>
      </c>
      <c r="T177" s="40">
        <v>2763.4431400000003</v>
      </c>
      <c r="U177" s="44"/>
      <c r="V177" s="64" t="s">
        <v>658</v>
      </c>
      <c r="W177" s="66" t="s">
        <v>4227</v>
      </c>
      <c r="X177" s="55">
        <v>-1</v>
      </c>
      <c r="Y177" s="55" t="s">
        <v>8868</v>
      </c>
      <c r="Z177" s="55">
        <v>6.6400426092851319</v>
      </c>
    </row>
    <row r="178" spans="2:26" ht="15">
      <c r="B178" s="64" t="s">
        <v>660</v>
      </c>
      <c r="C178" s="66" t="s">
        <v>4231</v>
      </c>
      <c r="D178" s="40">
        <v>50</v>
      </c>
      <c r="E178" s="40" t="s">
        <v>8868</v>
      </c>
      <c r="F178" s="40" t="s">
        <v>8868</v>
      </c>
      <c r="G178" s="40">
        <v>62.05</v>
      </c>
      <c r="I178" s="64" t="s">
        <v>660</v>
      </c>
      <c r="J178" s="66" t="s">
        <v>4231</v>
      </c>
      <c r="K178" s="55">
        <v>-1</v>
      </c>
      <c r="L178" s="55" t="s">
        <v>8868</v>
      </c>
      <c r="M178" s="55" t="s">
        <v>8868</v>
      </c>
      <c r="N178" s="44"/>
      <c r="O178" s="64" t="s">
        <v>660</v>
      </c>
      <c r="P178" s="66" t="s">
        <v>4231</v>
      </c>
      <c r="Q178" s="40">
        <v>15</v>
      </c>
      <c r="R178" s="40" t="s">
        <v>8868</v>
      </c>
      <c r="S178" s="40" t="s">
        <v>8868</v>
      </c>
      <c r="T178" s="40">
        <v>16.627749999999999</v>
      </c>
      <c r="U178" s="44"/>
      <c r="V178" s="64" t="s">
        <v>660</v>
      </c>
      <c r="W178" s="66" t="s">
        <v>4231</v>
      </c>
      <c r="X178" s="55">
        <v>-1</v>
      </c>
      <c r="Y178" s="55" t="s">
        <v>8868</v>
      </c>
      <c r="Z178" s="55" t="s">
        <v>8868</v>
      </c>
    </row>
    <row r="179" spans="2:26" ht="15">
      <c r="B179" s="64" t="s">
        <v>664</v>
      </c>
      <c r="C179" s="66" t="s">
        <v>4235</v>
      </c>
      <c r="D179" s="40">
        <v>11.05646</v>
      </c>
      <c r="E179" s="40">
        <v>8.7755700000000001</v>
      </c>
      <c r="F179" s="40">
        <v>1795.4267100000002</v>
      </c>
      <c r="G179" s="40">
        <v>886.31856000000005</v>
      </c>
      <c r="I179" s="64" t="s">
        <v>664</v>
      </c>
      <c r="J179" s="66" t="s">
        <v>4235</v>
      </c>
      <c r="K179" s="55">
        <v>-0.20629478151234659</v>
      </c>
      <c r="L179" s="55">
        <v>203.59374262868397</v>
      </c>
      <c r="M179" s="55">
        <v>-0.50634656649393395</v>
      </c>
      <c r="N179" s="44"/>
      <c r="O179" s="64" t="s">
        <v>664</v>
      </c>
      <c r="P179" s="66" t="s">
        <v>4235</v>
      </c>
      <c r="Q179" s="40">
        <v>180.59100000000001</v>
      </c>
      <c r="R179" s="40">
        <v>163.4</v>
      </c>
      <c r="S179" s="40">
        <v>18038.7065</v>
      </c>
      <c r="T179" s="40">
        <v>8057.4007999999994</v>
      </c>
      <c r="U179" s="44"/>
      <c r="V179" s="64" t="s">
        <v>664</v>
      </c>
      <c r="W179" s="66" t="s">
        <v>4235</v>
      </c>
      <c r="X179" s="55">
        <v>-9.5193005188519919E-2</v>
      </c>
      <c r="Y179" s="55">
        <v>109.39600061199511</v>
      </c>
      <c r="Z179" s="55">
        <v>-0.55332713019084823</v>
      </c>
    </row>
    <row r="180" spans="2:26" ht="15">
      <c r="B180" s="64" t="s">
        <v>667</v>
      </c>
      <c r="C180" s="66" t="s">
        <v>4239</v>
      </c>
      <c r="D180" s="40" t="s">
        <v>8868</v>
      </c>
      <c r="E180" s="40" t="s">
        <v>8868</v>
      </c>
      <c r="F180" s="40">
        <v>0.9</v>
      </c>
      <c r="G180" s="40" t="s">
        <v>8868</v>
      </c>
      <c r="I180" s="64" t="s">
        <v>667</v>
      </c>
      <c r="J180" s="66" t="s">
        <v>4239</v>
      </c>
      <c r="K180" s="55" t="s">
        <v>8868</v>
      </c>
      <c r="L180" s="55" t="s">
        <v>8868</v>
      </c>
      <c r="M180" s="55">
        <v>-1</v>
      </c>
      <c r="N180" s="44"/>
      <c r="O180" s="64" t="s">
        <v>667</v>
      </c>
      <c r="P180" s="66" t="s">
        <v>4239</v>
      </c>
      <c r="Q180" s="40" t="s">
        <v>8868</v>
      </c>
      <c r="R180" s="40" t="s">
        <v>8868</v>
      </c>
      <c r="S180" s="40">
        <v>4.0733999999999995</v>
      </c>
      <c r="T180" s="40" t="s">
        <v>8868</v>
      </c>
      <c r="U180" s="44"/>
      <c r="V180" s="64" t="s">
        <v>667</v>
      </c>
      <c r="W180" s="66" t="s">
        <v>4239</v>
      </c>
      <c r="X180" s="55" t="s">
        <v>8868</v>
      </c>
      <c r="Y180" s="55" t="s">
        <v>8868</v>
      </c>
      <c r="Z180" s="55">
        <v>-1</v>
      </c>
    </row>
    <row r="181" spans="2:26" ht="15">
      <c r="B181" s="64" t="s">
        <v>668</v>
      </c>
      <c r="C181" s="66" t="s">
        <v>4242</v>
      </c>
      <c r="D181" s="40" t="s">
        <v>8868</v>
      </c>
      <c r="E181" s="40" t="s">
        <v>8868</v>
      </c>
      <c r="F181" s="40" t="s">
        <v>8868</v>
      </c>
      <c r="G181" s="40">
        <v>0.89979999999999993</v>
      </c>
      <c r="I181" s="64" t="s">
        <v>668</v>
      </c>
      <c r="J181" s="66" t="s">
        <v>4242</v>
      </c>
      <c r="K181" s="55" t="s">
        <v>8868</v>
      </c>
      <c r="L181" s="55" t="s">
        <v>8868</v>
      </c>
      <c r="M181" s="55" t="s">
        <v>8868</v>
      </c>
      <c r="N181" s="44"/>
      <c r="O181" s="64" t="s">
        <v>668</v>
      </c>
      <c r="P181" s="66" t="s">
        <v>4242</v>
      </c>
      <c r="Q181" s="40" t="s">
        <v>8868</v>
      </c>
      <c r="R181" s="40" t="s">
        <v>8868</v>
      </c>
      <c r="S181" s="40" t="s">
        <v>8868</v>
      </c>
      <c r="T181" s="40">
        <v>10.977559999999999</v>
      </c>
      <c r="U181" s="44"/>
      <c r="V181" s="64" t="s">
        <v>668</v>
      </c>
      <c r="W181" s="66" t="s">
        <v>4242</v>
      </c>
      <c r="X181" s="55" t="s">
        <v>8868</v>
      </c>
      <c r="Y181" s="55" t="s">
        <v>8868</v>
      </c>
      <c r="Z181" s="55" t="s">
        <v>8868</v>
      </c>
    </row>
    <row r="182" spans="2:26" ht="15">
      <c r="B182" s="64" t="s">
        <v>672</v>
      </c>
      <c r="C182" s="66" t="s">
        <v>4246</v>
      </c>
      <c r="D182" s="40">
        <v>0.12271</v>
      </c>
      <c r="E182" s="40">
        <v>0.182</v>
      </c>
      <c r="F182" s="40">
        <v>0.16619999999999999</v>
      </c>
      <c r="G182" s="40">
        <v>0.30818000000000001</v>
      </c>
      <c r="I182" s="64" t="s">
        <v>672</v>
      </c>
      <c r="J182" s="66" t="s">
        <v>4246</v>
      </c>
      <c r="K182" s="55">
        <v>0.48317170564746137</v>
      </c>
      <c r="L182" s="55">
        <v>-8.6813186813186838E-2</v>
      </c>
      <c r="M182" s="55">
        <v>0.85427196149217832</v>
      </c>
      <c r="N182" s="44"/>
      <c r="O182" s="64" t="s">
        <v>672</v>
      </c>
      <c r="P182" s="66" t="s">
        <v>4246</v>
      </c>
      <c r="Q182" s="40">
        <v>5.7099999999999998E-2</v>
      </c>
      <c r="R182" s="40">
        <v>0.67393000000000003</v>
      </c>
      <c r="S182" s="40">
        <v>0.51998</v>
      </c>
      <c r="T182" s="40">
        <v>0.77136000000000005</v>
      </c>
      <c r="U182" s="44"/>
      <c r="V182" s="64" t="s">
        <v>672</v>
      </c>
      <c r="W182" s="66" t="s">
        <v>4246</v>
      </c>
      <c r="X182" s="55">
        <v>10.802626970227672</v>
      </c>
      <c r="Y182" s="55">
        <v>-0.22843618773463126</v>
      </c>
      <c r="Z182" s="55">
        <v>0.48344167083349365</v>
      </c>
    </row>
    <row r="183" spans="2:26" ht="15">
      <c r="B183" s="64" t="s">
        <v>677</v>
      </c>
      <c r="C183" s="66" t="s">
        <v>4252</v>
      </c>
      <c r="D183" s="40" t="s">
        <v>8868</v>
      </c>
      <c r="E183" s="40" t="s">
        <v>8868</v>
      </c>
      <c r="F183" s="40">
        <v>80</v>
      </c>
      <c r="G183" s="40">
        <v>160</v>
      </c>
      <c r="I183" s="64" t="s">
        <v>677</v>
      </c>
      <c r="J183" s="66" t="s">
        <v>4252</v>
      </c>
      <c r="K183" s="55" t="s">
        <v>8868</v>
      </c>
      <c r="L183" s="55" t="s">
        <v>8868</v>
      </c>
      <c r="M183" s="55">
        <v>1</v>
      </c>
      <c r="N183" s="44"/>
      <c r="O183" s="64" t="s">
        <v>677</v>
      </c>
      <c r="P183" s="66" t="s">
        <v>4252</v>
      </c>
      <c r="Q183" s="40" t="s">
        <v>8868</v>
      </c>
      <c r="R183" s="40" t="s">
        <v>8868</v>
      </c>
      <c r="S183" s="40">
        <v>49.039529999999999</v>
      </c>
      <c r="T183" s="40">
        <v>116.88527000000001</v>
      </c>
      <c r="U183" s="44"/>
      <c r="V183" s="64" t="s">
        <v>677</v>
      </c>
      <c r="W183" s="66" t="s">
        <v>4252</v>
      </c>
      <c r="X183" s="55" t="s">
        <v>8868</v>
      </c>
      <c r="Y183" s="55" t="s">
        <v>8868</v>
      </c>
      <c r="Z183" s="55">
        <v>1.383490828725316</v>
      </c>
    </row>
    <row r="184" spans="2:26" ht="15">
      <c r="B184" s="64" t="s">
        <v>679</v>
      </c>
      <c r="C184" s="66" t="s">
        <v>4256</v>
      </c>
      <c r="D184" s="40" t="s">
        <v>8868</v>
      </c>
      <c r="E184" s="40">
        <v>30</v>
      </c>
      <c r="F184" s="40" t="s">
        <v>8868</v>
      </c>
      <c r="G184" s="40">
        <v>0.3</v>
      </c>
      <c r="I184" s="64" t="s">
        <v>679</v>
      </c>
      <c r="J184" s="66" t="s">
        <v>4256</v>
      </c>
      <c r="K184" s="55" t="s">
        <v>8868</v>
      </c>
      <c r="L184" s="55">
        <v>-1</v>
      </c>
      <c r="M184" s="55" t="s">
        <v>8868</v>
      </c>
      <c r="N184" s="44"/>
      <c r="O184" s="64" t="s">
        <v>679</v>
      </c>
      <c r="P184" s="66" t="s">
        <v>4256</v>
      </c>
      <c r="Q184" s="40" t="s">
        <v>8868</v>
      </c>
      <c r="R184" s="40">
        <v>5.64</v>
      </c>
      <c r="S184" s="40" t="s">
        <v>8868</v>
      </c>
      <c r="T184" s="40">
        <v>2.8500000000000001E-2</v>
      </c>
      <c r="U184" s="44"/>
      <c r="V184" s="64" t="s">
        <v>679</v>
      </c>
      <c r="W184" s="66" t="s">
        <v>4256</v>
      </c>
      <c r="X184" s="55" t="s">
        <v>8868</v>
      </c>
      <c r="Y184" s="55">
        <v>-1</v>
      </c>
      <c r="Z184" s="55" t="s">
        <v>8868</v>
      </c>
    </row>
    <row r="185" spans="2:26" ht="15">
      <c r="B185" s="64" t="s">
        <v>680</v>
      </c>
      <c r="C185" s="66" t="s">
        <v>4259</v>
      </c>
      <c r="D185" s="40">
        <v>2840</v>
      </c>
      <c r="E185" s="40" t="s">
        <v>8868</v>
      </c>
      <c r="F185" s="40" t="s">
        <v>8868</v>
      </c>
      <c r="G185" s="40" t="s">
        <v>8868</v>
      </c>
      <c r="I185" s="64" t="s">
        <v>680</v>
      </c>
      <c r="J185" s="66" t="s">
        <v>4259</v>
      </c>
      <c r="K185" s="55">
        <v>-1</v>
      </c>
      <c r="L185" s="55" t="s">
        <v>8868</v>
      </c>
      <c r="M185" s="55" t="s">
        <v>8868</v>
      </c>
      <c r="N185" s="44"/>
      <c r="O185" s="64" t="s">
        <v>680</v>
      </c>
      <c r="P185" s="66" t="s">
        <v>4259</v>
      </c>
      <c r="Q185" s="40">
        <v>82.406999999999996</v>
      </c>
      <c r="R185" s="40" t="s">
        <v>8868</v>
      </c>
      <c r="S185" s="40" t="s">
        <v>8868</v>
      </c>
      <c r="T185" s="40" t="s">
        <v>8868</v>
      </c>
      <c r="U185" s="44"/>
      <c r="V185" s="64" t="s">
        <v>680</v>
      </c>
      <c r="W185" s="66" t="s">
        <v>4259</v>
      </c>
      <c r="X185" s="55">
        <v>-1</v>
      </c>
      <c r="Y185" s="55" t="s">
        <v>8868</v>
      </c>
      <c r="Z185" s="55" t="s">
        <v>8868</v>
      </c>
    </row>
    <row r="186" spans="2:26" ht="15">
      <c r="B186" s="64" t="s">
        <v>682</v>
      </c>
      <c r="C186" s="66" t="s">
        <v>4263</v>
      </c>
      <c r="D186" s="40">
        <v>480</v>
      </c>
      <c r="E186" s="40">
        <v>100</v>
      </c>
      <c r="F186" s="40">
        <v>120</v>
      </c>
      <c r="G186" s="40">
        <v>230</v>
      </c>
      <c r="I186" s="64" t="s">
        <v>682</v>
      </c>
      <c r="J186" s="66" t="s">
        <v>4263</v>
      </c>
      <c r="K186" s="55">
        <v>-0.79166666666666663</v>
      </c>
      <c r="L186" s="55">
        <v>0.19999999999999996</v>
      </c>
      <c r="M186" s="55">
        <v>0.91666666666666674</v>
      </c>
      <c r="N186" s="44"/>
      <c r="O186" s="64" t="s">
        <v>682</v>
      </c>
      <c r="P186" s="66" t="s">
        <v>4263</v>
      </c>
      <c r="Q186" s="40">
        <v>820.2</v>
      </c>
      <c r="R186" s="40">
        <v>167.2</v>
      </c>
      <c r="S186" s="40">
        <v>259.02</v>
      </c>
      <c r="T186" s="40">
        <v>445.88</v>
      </c>
      <c r="U186" s="44"/>
      <c r="V186" s="64" t="s">
        <v>682</v>
      </c>
      <c r="W186" s="66" t="s">
        <v>4263</v>
      </c>
      <c r="X186" s="55">
        <v>-0.7961472811509388</v>
      </c>
      <c r="Y186" s="55">
        <v>0.5491626794258373</v>
      </c>
      <c r="Z186" s="55">
        <v>0.72141147401745043</v>
      </c>
    </row>
    <row r="187" spans="2:26" ht="15">
      <c r="B187" s="64" t="s">
        <v>684</v>
      </c>
      <c r="C187" s="66" t="s">
        <v>4267</v>
      </c>
      <c r="D187" s="40" t="s">
        <v>8868</v>
      </c>
      <c r="E187" s="40">
        <v>0.75560000000000005</v>
      </c>
      <c r="F187" s="40" t="s">
        <v>8868</v>
      </c>
      <c r="G187" s="40">
        <v>18.5</v>
      </c>
      <c r="I187" s="64" t="s">
        <v>684</v>
      </c>
      <c r="J187" s="66" t="s">
        <v>4267</v>
      </c>
      <c r="K187" s="55" t="s">
        <v>8868</v>
      </c>
      <c r="L187" s="55">
        <v>-1</v>
      </c>
      <c r="M187" s="55" t="s">
        <v>8868</v>
      </c>
      <c r="N187" s="44"/>
      <c r="O187" s="64" t="s">
        <v>684</v>
      </c>
      <c r="P187" s="66" t="s">
        <v>4267</v>
      </c>
      <c r="Q187" s="40" t="s">
        <v>8868</v>
      </c>
      <c r="R187" s="40">
        <v>40.299999999999997</v>
      </c>
      <c r="S187" s="40" t="s">
        <v>8868</v>
      </c>
      <c r="T187" s="40">
        <v>3.1819999999999999</v>
      </c>
      <c r="U187" s="44"/>
      <c r="V187" s="64" t="s">
        <v>684</v>
      </c>
      <c r="W187" s="66" t="s">
        <v>4267</v>
      </c>
      <c r="X187" s="55" t="s">
        <v>8868</v>
      </c>
      <c r="Y187" s="55">
        <v>-1</v>
      </c>
      <c r="Z187" s="55" t="s">
        <v>8868</v>
      </c>
    </row>
    <row r="188" spans="2:26" ht="15">
      <c r="B188" s="64" t="s">
        <v>685</v>
      </c>
      <c r="C188" s="66" t="s">
        <v>4271</v>
      </c>
      <c r="D188" s="40">
        <v>0.91800000000000004</v>
      </c>
      <c r="E188" s="40" t="s">
        <v>8868</v>
      </c>
      <c r="F188" s="40">
        <v>0.16200000000000001</v>
      </c>
      <c r="G188" s="40">
        <v>9.8699999999999982E-2</v>
      </c>
      <c r="I188" s="64" t="s">
        <v>685</v>
      </c>
      <c r="J188" s="66" t="s">
        <v>4271</v>
      </c>
      <c r="K188" s="55">
        <v>-1</v>
      </c>
      <c r="L188" s="55" t="s">
        <v>8868</v>
      </c>
      <c r="M188" s="55">
        <v>-0.39074074074074083</v>
      </c>
      <c r="N188" s="44"/>
      <c r="O188" s="64" t="s">
        <v>685</v>
      </c>
      <c r="P188" s="66" t="s">
        <v>4271</v>
      </c>
      <c r="Q188" s="40">
        <v>5.9558999999999997</v>
      </c>
      <c r="R188" s="40" t="s">
        <v>8868</v>
      </c>
      <c r="S188" s="40">
        <v>0.67864000000000013</v>
      </c>
      <c r="T188" s="40">
        <v>0.13704</v>
      </c>
      <c r="U188" s="44"/>
      <c r="V188" s="64" t="s">
        <v>685</v>
      </c>
      <c r="W188" s="66" t="s">
        <v>4271</v>
      </c>
      <c r="X188" s="55">
        <v>-1</v>
      </c>
      <c r="Y188" s="55" t="s">
        <v>8868</v>
      </c>
      <c r="Z188" s="55">
        <v>-0.79806672167865145</v>
      </c>
    </row>
    <row r="189" spans="2:26" ht="15">
      <c r="B189" s="64" t="s">
        <v>687</v>
      </c>
      <c r="C189" s="66" t="s">
        <v>4275</v>
      </c>
      <c r="D189" s="40" t="s">
        <v>8868</v>
      </c>
      <c r="E189" s="40" t="s">
        <v>8868</v>
      </c>
      <c r="F189" s="40" t="s">
        <v>8868</v>
      </c>
      <c r="G189" s="40">
        <v>22.33</v>
      </c>
      <c r="I189" s="64" t="s">
        <v>687</v>
      </c>
      <c r="J189" s="66" t="s">
        <v>4275</v>
      </c>
      <c r="K189" s="55" t="s">
        <v>8868</v>
      </c>
      <c r="L189" s="55" t="s">
        <v>8868</v>
      </c>
      <c r="M189" s="55" t="s">
        <v>8868</v>
      </c>
      <c r="N189" s="44"/>
      <c r="O189" s="64" t="s">
        <v>687</v>
      </c>
      <c r="P189" s="66" t="s">
        <v>4275</v>
      </c>
      <c r="Q189" s="40" t="s">
        <v>8868</v>
      </c>
      <c r="R189" s="40" t="s">
        <v>8868</v>
      </c>
      <c r="S189" s="40" t="s">
        <v>8868</v>
      </c>
      <c r="T189" s="40">
        <v>4.9721500000000001</v>
      </c>
      <c r="U189" s="44"/>
      <c r="V189" s="64" t="s">
        <v>687</v>
      </c>
      <c r="W189" s="66" t="s">
        <v>4275</v>
      </c>
      <c r="X189" s="55" t="s">
        <v>8868</v>
      </c>
      <c r="Y189" s="55" t="s">
        <v>8868</v>
      </c>
      <c r="Z189" s="55" t="s">
        <v>8868</v>
      </c>
    </row>
    <row r="190" spans="2:26" ht="15">
      <c r="B190" s="64" t="s">
        <v>689</v>
      </c>
      <c r="C190" s="66" t="s">
        <v>4279</v>
      </c>
      <c r="D190" s="40" t="s">
        <v>8868</v>
      </c>
      <c r="E190" s="40">
        <v>20.9495</v>
      </c>
      <c r="F190" s="40" t="s">
        <v>8868</v>
      </c>
      <c r="G190" s="40" t="s">
        <v>8868</v>
      </c>
      <c r="I190" s="64" t="s">
        <v>689</v>
      </c>
      <c r="J190" s="66" t="s">
        <v>4279</v>
      </c>
      <c r="K190" s="55" t="s">
        <v>8868</v>
      </c>
      <c r="L190" s="55">
        <v>-1</v>
      </c>
      <c r="M190" s="55" t="s">
        <v>8868</v>
      </c>
      <c r="N190" s="44"/>
      <c r="O190" s="64" t="s">
        <v>689</v>
      </c>
      <c r="P190" s="66" t="s">
        <v>4279</v>
      </c>
      <c r="Q190" s="40" t="s">
        <v>8868</v>
      </c>
      <c r="R190" s="40">
        <v>3.7309899999999998</v>
      </c>
      <c r="S190" s="40" t="s">
        <v>8868</v>
      </c>
      <c r="T190" s="40" t="s">
        <v>8868</v>
      </c>
      <c r="U190" s="44"/>
      <c r="V190" s="64" t="s">
        <v>689</v>
      </c>
      <c r="W190" s="66" t="s">
        <v>4279</v>
      </c>
      <c r="X190" s="55" t="s">
        <v>8868</v>
      </c>
      <c r="Y190" s="55">
        <v>-1</v>
      </c>
      <c r="Z190" s="55" t="s">
        <v>8868</v>
      </c>
    </row>
    <row r="191" spans="2:26" ht="15">
      <c r="B191" s="64" t="s">
        <v>693</v>
      </c>
      <c r="C191" s="66" t="s">
        <v>4285</v>
      </c>
      <c r="D191" s="40" t="s">
        <v>8868</v>
      </c>
      <c r="E191" s="40" t="s">
        <v>8868</v>
      </c>
      <c r="F191" s="40">
        <v>2.3999999999999998E-3</v>
      </c>
      <c r="G191" s="40" t="s">
        <v>8868</v>
      </c>
      <c r="I191" s="64" t="s">
        <v>693</v>
      </c>
      <c r="J191" s="66" t="s">
        <v>4285</v>
      </c>
      <c r="K191" s="55" t="s">
        <v>8868</v>
      </c>
      <c r="L191" s="55" t="s">
        <v>8868</v>
      </c>
      <c r="M191" s="55">
        <v>-1</v>
      </c>
      <c r="N191" s="44"/>
      <c r="O191" s="64" t="s">
        <v>693</v>
      </c>
      <c r="P191" s="66" t="s">
        <v>4285</v>
      </c>
      <c r="Q191" s="40" t="s">
        <v>8868</v>
      </c>
      <c r="R191" s="40" t="s">
        <v>8868</v>
      </c>
      <c r="S191" s="40">
        <v>4.5219999999999996E-2</v>
      </c>
      <c r="T191" s="40" t="s">
        <v>8868</v>
      </c>
      <c r="U191" s="44"/>
      <c r="V191" s="64" t="s">
        <v>693</v>
      </c>
      <c r="W191" s="66" t="s">
        <v>4285</v>
      </c>
      <c r="X191" s="55" t="s">
        <v>8868</v>
      </c>
      <c r="Y191" s="55" t="s">
        <v>8868</v>
      </c>
      <c r="Z191" s="55">
        <v>-1</v>
      </c>
    </row>
    <row r="192" spans="2:26" ht="15">
      <c r="B192" s="64" t="s">
        <v>695</v>
      </c>
      <c r="C192" s="66" t="s">
        <v>4289</v>
      </c>
      <c r="D192" s="40">
        <v>3.0699999999999998E-2</v>
      </c>
      <c r="E192" s="40">
        <v>39.91592</v>
      </c>
      <c r="F192" s="40" t="s">
        <v>8868</v>
      </c>
      <c r="G192" s="40" t="s">
        <v>8868</v>
      </c>
      <c r="I192" s="64" t="s">
        <v>695</v>
      </c>
      <c r="J192" s="66" t="s">
        <v>4289</v>
      </c>
      <c r="K192" s="55">
        <v>1299.1928338762216</v>
      </c>
      <c r="L192" s="55">
        <v>-1</v>
      </c>
      <c r="M192" s="55" t="s">
        <v>8868</v>
      </c>
      <c r="N192" s="44"/>
      <c r="O192" s="64" t="s">
        <v>695</v>
      </c>
      <c r="P192" s="66" t="s">
        <v>4289</v>
      </c>
      <c r="Q192" s="40">
        <v>6.2039999999999998E-2</v>
      </c>
      <c r="R192" s="40">
        <v>165.44</v>
      </c>
      <c r="S192" s="40" t="s">
        <v>8868</v>
      </c>
      <c r="T192" s="40" t="s">
        <v>8868</v>
      </c>
      <c r="U192" s="44"/>
      <c r="V192" s="64" t="s">
        <v>695</v>
      </c>
      <c r="W192" s="66" t="s">
        <v>4289</v>
      </c>
      <c r="X192" s="55">
        <v>2665.6666666666665</v>
      </c>
      <c r="Y192" s="55">
        <v>-1</v>
      </c>
      <c r="Z192" s="55" t="s">
        <v>8868</v>
      </c>
    </row>
    <row r="193" spans="2:26" ht="15">
      <c r="B193" s="64" t="s">
        <v>697</v>
      </c>
      <c r="C193" s="66" t="s">
        <v>4293</v>
      </c>
      <c r="D193" s="40">
        <v>21.042000000000002</v>
      </c>
      <c r="E193" s="40">
        <v>102.42</v>
      </c>
      <c r="F193" s="40">
        <v>42</v>
      </c>
      <c r="G193" s="40">
        <v>63</v>
      </c>
      <c r="I193" s="64" t="s">
        <v>697</v>
      </c>
      <c r="J193" s="66" t="s">
        <v>4293</v>
      </c>
      <c r="K193" s="55">
        <v>3.8674080410607354</v>
      </c>
      <c r="L193" s="55">
        <v>-0.58992384299941425</v>
      </c>
      <c r="M193" s="55">
        <v>0.5</v>
      </c>
      <c r="N193" s="44"/>
      <c r="O193" s="64" t="s">
        <v>697</v>
      </c>
      <c r="P193" s="66" t="s">
        <v>4293</v>
      </c>
      <c r="Q193" s="40">
        <v>11.930999999999999</v>
      </c>
      <c r="R193" s="40">
        <v>47.319569999999999</v>
      </c>
      <c r="S193" s="40">
        <v>20.90502</v>
      </c>
      <c r="T193" s="40">
        <v>24.548999999999999</v>
      </c>
      <c r="U193" s="44"/>
      <c r="V193" s="64" t="s">
        <v>697</v>
      </c>
      <c r="W193" s="66" t="s">
        <v>4293</v>
      </c>
      <c r="X193" s="55">
        <v>2.9661025898918787</v>
      </c>
      <c r="Y193" s="55">
        <v>-0.55821618835505049</v>
      </c>
      <c r="Z193" s="55">
        <v>0.17431124198876624</v>
      </c>
    </row>
    <row r="194" spans="2:26" ht="15">
      <c r="B194" s="64" t="s">
        <v>698</v>
      </c>
      <c r="C194" s="66" t="s">
        <v>4296</v>
      </c>
      <c r="D194" s="40">
        <v>1680</v>
      </c>
      <c r="E194" s="40">
        <v>1440</v>
      </c>
      <c r="F194" s="40">
        <v>1860</v>
      </c>
      <c r="G194" s="40">
        <v>6956.4223000000002</v>
      </c>
      <c r="I194" s="64" t="s">
        <v>698</v>
      </c>
      <c r="J194" s="66" t="s">
        <v>4296</v>
      </c>
      <c r="K194" s="55">
        <v>-0.1428571428571429</v>
      </c>
      <c r="L194" s="55">
        <v>0.29166666666666674</v>
      </c>
      <c r="M194" s="55">
        <v>2.740011989247312</v>
      </c>
      <c r="N194" s="44"/>
      <c r="O194" s="64" t="s">
        <v>698</v>
      </c>
      <c r="P194" s="66" t="s">
        <v>4296</v>
      </c>
      <c r="Q194" s="40">
        <v>222</v>
      </c>
      <c r="R194" s="40">
        <v>200.16</v>
      </c>
      <c r="S194" s="40">
        <v>283.26</v>
      </c>
      <c r="T194" s="40">
        <v>652.26916999999992</v>
      </c>
      <c r="U194" s="44"/>
      <c r="V194" s="64" t="s">
        <v>698</v>
      </c>
      <c r="W194" s="66" t="s">
        <v>4296</v>
      </c>
      <c r="X194" s="55">
        <v>-9.8378378378378373E-2</v>
      </c>
      <c r="Y194" s="55">
        <v>0.41516786570743403</v>
      </c>
      <c r="Z194" s="55">
        <v>1.3027224811127582</v>
      </c>
    </row>
    <row r="195" spans="2:26" ht="15">
      <c r="B195" s="64" t="s">
        <v>702</v>
      </c>
      <c r="C195" s="66" t="s">
        <v>4301</v>
      </c>
      <c r="D195" s="40" t="s">
        <v>8868</v>
      </c>
      <c r="E195" s="40">
        <v>271737.90000000002</v>
      </c>
      <c r="F195" s="40">
        <v>1480117.7</v>
      </c>
      <c r="G195" s="40">
        <v>978831.8</v>
      </c>
      <c r="I195" s="64" t="s">
        <v>702</v>
      </c>
      <c r="J195" s="66" t="s">
        <v>4301</v>
      </c>
      <c r="K195" s="55" t="s">
        <v>8868</v>
      </c>
      <c r="L195" s="55">
        <v>4.4468577993721148</v>
      </c>
      <c r="M195" s="55">
        <v>-0.33867975499516012</v>
      </c>
      <c r="N195" s="44"/>
      <c r="O195" s="64" t="s">
        <v>702</v>
      </c>
      <c r="P195" s="66" t="s">
        <v>4301</v>
      </c>
      <c r="Q195" s="40" t="s">
        <v>8868</v>
      </c>
      <c r="R195" s="40">
        <v>22334.065850000003</v>
      </c>
      <c r="S195" s="40">
        <v>93782.582450000016</v>
      </c>
      <c r="T195" s="40">
        <v>44444.179479999999</v>
      </c>
      <c r="U195" s="44"/>
      <c r="V195" s="64" t="s">
        <v>702</v>
      </c>
      <c r="W195" s="66" t="s">
        <v>4301</v>
      </c>
      <c r="X195" s="55" t="s">
        <v>8868</v>
      </c>
      <c r="Y195" s="55">
        <v>3.1990823829329758</v>
      </c>
      <c r="Z195" s="55">
        <v>-0.52609345660005347</v>
      </c>
    </row>
    <row r="196" spans="2:26" ht="15">
      <c r="B196" s="64" t="s">
        <v>703</v>
      </c>
      <c r="C196" s="66" t="s">
        <v>4304</v>
      </c>
      <c r="D196" s="40" t="s">
        <v>8868</v>
      </c>
      <c r="E196" s="40" t="s">
        <v>8868</v>
      </c>
      <c r="F196" s="40">
        <v>69979.899999999994</v>
      </c>
      <c r="G196" s="40" t="s">
        <v>8868</v>
      </c>
      <c r="I196" s="64" t="s">
        <v>703</v>
      </c>
      <c r="J196" s="66" t="s">
        <v>4304</v>
      </c>
      <c r="K196" s="55" t="s">
        <v>8868</v>
      </c>
      <c r="L196" s="55" t="s">
        <v>8868</v>
      </c>
      <c r="M196" s="55">
        <v>-1</v>
      </c>
      <c r="N196" s="44"/>
      <c r="O196" s="64" t="s">
        <v>703</v>
      </c>
      <c r="P196" s="66" t="s">
        <v>4304</v>
      </c>
      <c r="Q196" s="40" t="s">
        <v>8868</v>
      </c>
      <c r="R196" s="40" t="s">
        <v>8868</v>
      </c>
      <c r="S196" s="40">
        <v>6432.6442200000001</v>
      </c>
      <c r="T196" s="40" t="s">
        <v>8868</v>
      </c>
      <c r="U196" s="44"/>
      <c r="V196" s="64" t="s">
        <v>703</v>
      </c>
      <c r="W196" s="66" t="s">
        <v>4304</v>
      </c>
      <c r="X196" s="55" t="s">
        <v>8868</v>
      </c>
      <c r="Y196" s="55" t="s">
        <v>8868</v>
      </c>
      <c r="Z196" s="55">
        <v>-1</v>
      </c>
    </row>
    <row r="197" spans="2:26" ht="15">
      <c r="B197" s="64" t="s">
        <v>704</v>
      </c>
      <c r="C197" s="66" t="s">
        <v>4308</v>
      </c>
      <c r="D197" s="40" t="s">
        <v>8868</v>
      </c>
      <c r="E197" s="40">
        <v>12700</v>
      </c>
      <c r="F197" s="40">
        <v>6000</v>
      </c>
      <c r="G197" s="40" t="s">
        <v>8868</v>
      </c>
      <c r="I197" s="64" t="s">
        <v>704</v>
      </c>
      <c r="J197" s="66" t="s">
        <v>4308</v>
      </c>
      <c r="K197" s="55" t="s">
        <v>8868</v>
      </c>
      <c r="L197" s="55">
        <v>-0.52755905511811019</v>
      </c>
      <c r="M197" s="55">
        <v>-1</v>
      </c>
      <c r="N197" s="44"/>
      <c r="O197" s="64" t="s">
        <v>704</v>
      </c>
      <c r="P197" s="66" t="s">
        <v>4308</v>
      </c>
      <c r="Q197" s="40" t="s">
        <v>8868</v>
      </c>
      <c r="R197" s="40">
        <v>6118.9149800000005</v>
      </c>
      <c r="S197" s="40">
        <v>3376.4267199999999</v>
      </c>
      <c r="T197" s="40" t="s">
        <v>8868</v>
      </c>
      <c r="U197" s="44"/>
      <c r="V197" s="64" t="s">
        <v>704</v>
      </c>
      <c r="W197" s="66" t="s">
        <v>4308</v>
      </c>
      <c r="X197" s="55" t="s">
        <v>8868</v>
      </c>
      <c r="Y197" s="55">
        <v>-0.44819845821750581</v>
      </c>
      <c r="Z197" s="55">
        <v>-1</v>
      </c>
    </row>
    <row r="198" spans="2:26" ht="15">
      <c r="B198" s="64" t="s">
        <v>705</v>
      </c>
      <c r="C198" s="66" t="s">
        <v>4312</v>
      </c>
      <c r="D198" s="40">
        <v>220</v>
      </c>
      <c r="E198" s="40">
        <v>639.99400000000003</v>
      </c>
      <c r="F198" s="40">
        <v>187.45099999999999</v>
      </c>
      <c r="G198" s="40">
        <v>0.5</v>
      </c>
      <c r="I198" s="64" t="s">
        <v>705</v>
      </c>
      <c r="J198" s="66" t="s">
        <v>4312</v>
      </c>
      <c r="K198" s="55">
        <v>1.9090636363636366</v>
      </c>
      <c r="L198" s="55">
        <v>-0.7071050666099995</v>
      </c>
      <c r="M198" s="55">
        <v>-0.99733263626227653</v>
      </c>
      <c r="N198" s="44"/>
      <c r="O198" s="64" t="s">
        <v>705</v>
      </c>
      <c r="P198" s="66" t="s">
        <v>4312</v>
      </c>
      <c r="Q198" s="40">
        <v>3553.1077099999998</v>
      </c>
      <c r="R198" s="40">
        <v>9879.9623300000003</v>
      </c>
      <c r="S198" s="40">
        <v>2747.7058399999996</v>
      </c>
      <c r="T198" s="40">
        <v>4.37643</v>
      </c>
      <c r="U198" s="44"/>
      <c r="V198" s="64" t="s">
        <v>705</v>
      </c>
      <c r="W198" s="66" t="s">
        <v>4312</v>
      </c>
      <c r="X198" s="55">
        <v>1.7806537646448102</v>
      </c>
      <c r="Y198" s="55">
        <v>-0.72189106109678869</v>
      </c>
      <c r="Z198" s="55">
        <v>-0.99840724216679611</v>
      </c>
    </row>
    <row r="199" spans="2:26" ht="15">
      <c r="B199" s="64" t="s">
        <v>706</v>
      </c>
      <c r="C199" s="66" t="s">
        <v>4316</v>
      </c>
      <c r="D199" s="40">
        <v>5978</v>
      </c>
      <c r="E199" s="40">
        <v>6188</v>
      </c>
      <c r="F199" s="40">
        <v>136</v>
      </c>
      <c r="G199" s="40">
        <v>68</v>
      </c>
      <c r="I199" s="64" t="s">
        <v>706</v>
      </c>
      <c r="J199" s="66" t="s">
        <v>4316</v>
      </c>
      <c r="K199" s="55">
        <v>3.5128805620608938E-2</v>
      </c>
      <c r="L199" s="55">
        <v>-0.97802197802197799</v>
      </c>
      <c r="M199" s="55">
        <v>-0.5</v>
      </c>
      <c r="N199" s="44"/>
      <c r="O199" s="64" t="s">
        <v>706</v>
      </c>
      <c r="P199" s="66" t="s">
        <v>4316</v>
      </c>
      <c r="Q199" s="40">
        <v>1545.346</v>
      </c>
      <c r="R199" s="40">
        <v>1415.896</v>
      </c>
      <c r="S199" s="40">
        <v>36.176000000000002</v>
      </c>
      <c r="T199" s="40">
        <v>17</v>
      </c>
      <c r="U199" s="44"/>
      <c r="V199" s="64" t="s">
        <v>706</v>
      </c>
      <c r="W199" s="66" t="s">
        <v>4316</v>
      </c>
      <c r="X199" s="55">
        <v>-8.3767648151287788E-2</v>
      </c>
      <c r="Y199" s="55">
        <v>-0.97445010085486505</v>
      </c>
      <c r="Z199" s="55">
        <v>-0.53007518796992481</v>
      </c>
    </row>
    <row r="200" spans="2:26" ht="15">
      <c r="B200" s="64" t="s">
        <v>708</v>
      </c>
      <c r="C200" s="66" t="s">
        <v>4320</v>
      </c>
      <c r="D200" s="40">
        <v>4783</v>
      </c>
      <c r="E200" s="40">
        <v>2205</v>
      </c>
      <c r="F200" s="40">
        <v>4284</v>
      </c>
      <c r="G200" s="40">
        <v>4452</v>
      </c>
      <c r="I200" s="64" t="s">
        <v>708</v>
      </c>
      <c r="J200" s="66" t="s">
        <v>4320</v>
      </c>
      <c r="K200" s="55">
        <v>-0.53899226426928704</v>
      </c>
      <c r="L200" s="55">
        <v>0.94285714285714284</v>
      </c>
      <c r="M200" s="55">
        <v>3.9215686274509887E-2</v>
      </c>
      <c r="N200" s="44"/>
      <c r="O200" s="64" t="s">
        <v>708</v>
      </c>
      <c r="P200" s="66" t="s">
        <v>4320</v>
      </c>
      <c r="Q200" s="40">
        <v>18003.574000000001</v>
      </c>
      <c r="R200" s="40">
        <v>7394.4359999999997</v>
      </c>
      <c r="S200" s="40">
        <v>13780.6998</v>
      </c>
      <c r="T200" s="40">
        <v>14766.045</v>
      </c>
      <c r="U200" s="44"/>
      <c r="V200" s="64" t="s">
        <v>708</v>
      </c>
      <c r="W200" s="66" t="s">
        <v>4320</v>
      </c>
      <c r="X200" s="55">
        <v>-0.58927955082696359</v>
      </c>
      <c r="Y200" s="55">
        <v>0.86365799906848895</v>
      </c>
      <c r="Z200" s="55">
        <v>7.1501826053855355E-2</v>
      </c>
    </row>
    <row r="201" spans="2:26" ht="15">
      <c r="B201" s="64" t="s">
        <v>710</v>
      </c>
      <c r="C201" s="66" t="s">
        <v>4324</v>
      </c>
      <c r="D201" s="40">
        <v>730.09</v>
      </c>
      <c r="E201" s="40">
        <v>5902.68</v>
      </c>
      <c r="F201" s="40">
        <v>4522.1109999999999</v>
      </c>
      <c r="G201" s="40">
        <v>4777.5140000000001</v>
      </c>
      <c r="I201" s="64" t="s">
        <v>710</v>
      </c>
      <c r="J201" s="66" t="s">
        <v>4324</v>
      </c>
      <c r="K201" s="55">
        <v>7.0848662493665167</v>
      </c>
      <c r="L201" s="55">
        <v>-0.23388850488252799</v>
      </c>
      <c r="M201" s="55">
        <v>5.6478710938320686E-2</v>
      </c>
      <c r="N201" s="44"/>
      <c r="O201" s="64" t="s">
        <v>710</v>
      </c>
      <c r="P201" s="66" t="s">
        <v>4324</v>
      </c>
      <c r="Q201" s="40">
        <v>9360.403839999999</v>
      </c>
      <c r="R201" s="40">
        <v>69401.423999999999</v>
      </c>
      <c r="S201" s="40">
        <v>46797.519949999994</v>
      </c>
      <c r="T201" s="40">
        <v>48013.508179999997</v>
      </c>
      <c r="U201" s="44"/>
      <c r="V201" s="64" t="s">
        <v>710</v>
      </c>
      <c r="W201" s="66" t="s">
        <v>4324</v>
      </c>
      <c r="X201" s="55">
        <v>6.414362156408842</v>
      </c>
      <c r="Y201" s="55">
        <v>-0.32569798639866532</v>
      </c>
      <c r="Z201" s="55">
        <v>2.5984031446521172E-2</v>
      </c>
    </row>
    <row r="202" spans="2:26" ht="15">
      <c r="B202" s="64" t="s">
        <v>711</v>
      </c>
      <c r="C202" s="66" t="s">
        <v>4328</v>
      </c>
      <c r="D202" s="40" t="s">
        <v>8868</v>
      </c>
      <c r="E202" s="40">
        <v>0.52</v>
      </c>
      <c r="F202" s="40" t="s">
        <v>8868</v>
      </c>
      <c r="G202" s="40" t="s">
        <v>8868</v>
      </c>
      <c r="I202" s="64" t="s">
        <v>711</v>
      </c>
      <c r="J202" s="66" t="s">
        <v>4328</v>
      </c>
      <c r="K202" s="55" t="s">
        <v>8868</v>
      </c>
      <c r="L202" s="55">
        <v>-1</v>
      </c>
      <c r="M202" s="55" t="s">
        <v>8868</v>
      </c>
      <c r="N202" s="44"/>
      <c r="O202" s="64" t="s">
        <v>711</v>
      </c>
      <c r="P202" s="66" t="s">
        <v>4328</v>
      </c>
      <c r="Q202" s="40" t="s">
        <v>8868</v>
      </c>
      <c r="R202" s="40">
        <v>0.3</v>
      </c>
      <c r="S202" s="40" t="s">
        <v>8868</v>
      </c>
      <c r="T202" s="40" t="s">
        <v>8868</v>
      </c>
      <c r="U202" s="44"/>
      <c r="V202" s="64" t="s">
        <v>711</v>
      </c>
      <c r="W202" s="66" t="s">
        <v>4328</v>
      </c>
      <c r="X202" s="55" t="s">
        <v>8868</v>
      </c>
      <c r="Y202" s="55">
        <v>-1</v>
      </c>
      <c r="Z202" s="55" t="s">
        <v>8868</v>
      </c>
    </row>
    <row r="203" spans="2:26" ht="15">
      <c r="B203" s="64" t="s">
        <v>714</v>
      </c>
      <c r="C203" s="66" t="s">
        <v>4332</v>
      </c>
      <c r="D203" s="40">
        <v>1742615.13</v>
      </c>
      <c r="E203" s="40">
        <v>1523736.2720000001</v>
      </c>
      <c r="F203" s="40">
        <v>1560849.83</v>
      </c>
      <c r="G203" s="40">
        <v>1922868.95</v>
      </c>
      <c r="I203" s="64" t="s">
        <v>714</v>
      </c>
      <c r="J203" s="66" t="s">
        <v>4332</v>
      </c>
      <c r="K203" s="55">
        <v>-0.12560367130520655</v>
      </c>
      <c r="L203" s="55">
        <v>2.4356943312300317E-2</v>
      </c>
      <c r="M203" s="55">
        <v>0.23193718770498251</v>
      </c>
      <c r="N203" s="44"/>
      <c r="O203" s="64" t="s">
        <v>714</v>
      </c>
      <c r="P203" s="66" t="s">
        <v>4332</v>
      </c>
      <c r="Q203" s="40">
        <v>233189.01029999994</v>
      </c>
      <c r="R203" s="40">
        <v>169278.15635999999</v>
      </c>
      <c r="S203" s="40">
        <v>153022.68875</v>
      </c>
      <c r="T203" s="40">
        <v>163558.75782999999</v>
      </c>
      <c r="U203" s="44"/>
      <c r="V203" s="64" t="s">
        <v>714</v>
      </c>
      <c r="W203" s="66" t="s">
        <v>4332</v>
      </c>
      <c r="X203" s="55">
        <v>-0.27407318148388726</v>
      </c>
      <c r="Y203" s="55">
        <v>-9.602814656977865E-2</v>
      </c>
      <c r="Z203" s="55">
        <v>6.8852986220973023E-2</v>
      </c>
    </row>
    <row r="204" spans="2:26" ht="15">
      <c r="B204" s="64" t="s">
        <v>717</v>
      </c>
      <c r="C204" s="66" t="s">
        <v>4337</v>
      </c>
      <c r="D204" s="40">
        <v>10709491.191</v>
      </c>
      <c r="E204" s="40">
        <v>10989057.696149999</v>
      </c>
      <c r="F204" s="40">
        <v>13084285.913000001</v>
      </c>
      <c r="G204" s="40">
        <v>13906258.588</v>
      </c>
      <c r="I204" s="64" t="s">
        <v>717</v>
      </c>
      <c r="J204" s="66" t="s">
        <v>4337</v>
      </c>
      <c r="K204" s="55">
        <v>2.6104555311174948E-2</v>
      </c>
      <c r="L204" s="55">
        <v>0.19066495734061539</v>
      </c>
      <c r="M204" s="55">
        <v>6.2821363004863739E-2</v>
      </c>
      <c r="N204" s="44"/>
      <c r="O204" s="64" t="s">
        <v>717</v>
      </c>
      <c r="P204" s="66" t="s">
        <v>4337</v>
      </c>
      <c r="Q204" s="40">
        <v>1173945.8783</v>
      </c>
      <c r="R204" s="40">
        <v>955022.63699000003</v>
      </c>
      <c r="S204" s="40">
        <v>1010858.2105699996</v>
      </c>
      <c r="T204" s="40">
        <v>901306.7947000002</v>
      </c>
      <c r="U204" s="44"/>
      <c r="V204" s="64" t="s">
        <v>717</v>
      </c>
      <c r="W204" s="66" t="s">
        <v>4337</v>
      </c>
      <c r="X204" s="55">
        <v>-0.18648495246392827</v>
      </c>
      <c r="Y204" s="55">
        <v>5.8465183355213224E-2</v>
      </c>
      <c r="Z204" s="55">
        <v>-0.10837466098061954</v>
      </c>
    </row>
    <row r="205" spans="2:26" ht="15">
      <c r="B205" s="64" t="s">
        <v>720</v>
      </c>
      <c r="C205" s="66" t="s">
        <v>4342</v>
      </c>
      <c r="D205" s="40" t="s">
        <v>8868</v>
      </c>
      <c r="E205" s="40" t="s">
        <v>8868</v>
      </c>
      <c r="F205" s="40">
        <v>11487</v>
      </c>
      <c r="G205" s="40">
        <v>136163.04</v>
      </c>
      <c r="I205" s="64" t="s">
        <v>720</v>
      </c>
      <c r="J205" s="66" t="s">
        <v>4342</v>
      </c>
      <c r="K205" s="55" t="s">
        <v>8868</v>
      </c>
      <c r="L205" s="55" t="s">
        <v>8868</v>
      </c>
      <c r="M205" s="55">
        <v>10.853664142073649</v>
      </c>
      <c r="N205" s="44"/>
      <c r="O205" s="64" t="s">
        <v>720</v>
      </c>
      <c r="P205" s="66" t="s">
        <v>4342</v>
      </c>
      <c r="Q205" s="40" t="s">
        <v>8868</v>
      </c>
      <c r="R205" s="40" t="s">
        <v>8868</v>
      </c>
      <c r="S205" s="40">
        <v>1148.7</v>
      </c>
      <c r="T205" s="40">
        <v>13618.789649999999</v>
      </c>
      <c r="U205" s="44"/>
      <c r="V205" s="64" t="s">
        <v>720</v>
      </c>
      <c r="W205" s="66" t="s">
        <v>4342</v>
      </c>
      <c r="X205" s="55" t="s">
        <v>8868</v>
      </c>
      <c r="Y205" s="55" t="s">
        <v>8868</v>
      </c>
      <c r="Z205" s="55">
        <v>10.8558280229825</v>
      </c>
    </row>
    <row r="206" spans="2:26" ht="15">
      <c r="B206" s="64" t="s">
        <v>722</v>
      </c>
      <c r="C206" s="66" t="s">
        <v>4346</v>
      </c>
      <c r="D206" s="40">
        <v>288957.3</v>
      </c>
      <c r="E206" s="40">
        <v>277365.09999999998</v>
      </c>
      <c r="F206" s="40">
        <v>276458</v>
      </c>
      <c r="G206" s="40">
        <v>213317</v>
      </c>
      <c r="I206" s="64" t="s">
        <v>722</v>
      </c>
      <c r="J206" s="66" t="s">
        <v>4346</v>
      </c>
      <c r="K206" s="55">
        <v>-4.0117346057704784E-2</v>
      </c>
      <c r="L206" s="55">
        <v>-3.2704186647850575E-3</v>
      </c>
      <c r="M206" s="55">
        <v>-0.22839273958431294</v>
      </c>
      <c r="N206" s="44"/>
      <c r="O206" s="64" t="s">
        <v>722</v>
      </c>
      <c r="P206" s="66" t="s">
        <v>4346</v>
      </c>
      <c r="Q206" s="40">
        <v>16952.828209999996</v>
      </c>
      <c r="R206" s="40">
        <v>15323.140809999997</v>
      </c>
      <c r="S206" s="40">
        <v>14557.61829</v>
      </c>
      <c r="T206" s="40">
        <v>9261.2185900000022</v>
      </c>
      <c r="U206" s="44"/>
      <c r="V206" s="64" t="s">
        <v>722</v>
      </c>
      <c r="W206" s="66" t="s">
        <v>4346</v>
      </c>
      <c r="X206" s="55">
        <v>-9.6130709272373327E-2</v>
      </c>
      <c r="Y206" s="55">
        <v>-4.9958590702267158E-2</v>
      </c>
      <c r="Z206" s="55">
        <v>-0.36382322949340073</v>
      </c>
    </row>
    <row r="207" spans="2:26" ht="15">
      <c r="B207" s="64" t="s">
        <v>723</v>
      </c>
      <c r="C207" s="66" t="s">
        <v>4350</v>
      </c>
      <c r="D207" s="40">
        <v>8666.0249999999996</v>
      </c>
      <c r="E207" s="40">
        <v>7576.9309999999996</v>
      </c>
      <c r="F207" s="40">
        <v>8542.643</v>
      </c>
      <c r="G207" s="40">
        <v>7161.3249800000003</v>
      </c>
      <c r="I207" s="64" t="s">
        <v>723</v>
      </c>
      <c r="J207" s="66" t="s">
        <v>4350</v>
      </c>
      <c r="K207" s="55">
        <v>-0.12567399701708681</v>
      </c>
      <c r="L207" s="55">
        <v>0.12745424235749292</v>
      </c>
      <c r="M207" s="55">
        <v>-0.16169679805184412</v>
      </c>
      <c r="N207" s="44"/>
      <c r="O207" s="64" t="s">
        <v>723</v>
      </c>
      <c r="P207" s="66" t="s">
        <v>4350</v>
      </c>
      <c r="Q207" s="40">
        <v>1274.2182299999999</v>
      </c>
      <c r="R207" s="40">
        <v>921.87158999999997</v>
      </c>
      <c r="S207" s="40">
        <v>1054.66551</v>
      </c>
      <c r="T207" s="40">
        <v>820.63737000000003</v>
      </c>
      <c r="U207" s="44"/>
      <c r="V207" s="64" t="s">
        <v>723</v>
      </c>
      <c r="W207" s="66" t="s">
        <v>4350</v>
      </c>
      <c r="X207" s="55">
        <v>-0.27651985484464459</v>
      </c>
      <c r="Y207" s="55">
        <v>0.14404817486565569</v>
      </c>
      <c r="Z207" s="55">
        <v>-0.22189797407900447</v>
      </c>
    </row>
    <row r="208" spans="2:26" ht="15">
      <c r="B208" s="64" t="s">
        <v>724</v>
      </c>
      <c r="C208" s="66" t="s">
        <v>4354</v>
      </c>
      <c r="D208" s="40">
        <v>74877.179999999993</v>
      </c>
      <c r="E208" s="40">
        <v>56552.54</v>
      </c>
      <c r="F208" s="40">
        <v>28507.181</v>
      </c>
      <c r="G208" s="40">
        <v>7089.5</v>
      </c>
      <c r="I208" s="64" t="s">
        <v>724</v>
      </c>
      <c r="J208" s="66" t="s">
        <v>4354</v>
      </c>
      <c r="K208" s="55">
        <v>-0.2447293020383513</v>
      </c>
      <c r="L208" s="55">
        <v>-0.49591687658945116</v>
      </c>
      <c r="M208" s="55">
        <v>-0.75130827562360514</v>
      </c>
      <c r="N208" s="44"/>
      <c r="O208" s="64" t="s">
        <v>724</v>
      </c>
      <c r="P208" s="66" t="s">
        <v>4354</v>
      </c>
      <c r="Q208" s="40">
        <v>22557.364889999997</v>
      </c>
      <c r="R208" s="40">
        <v>12049.231960000001</v>
      </c>
      <c r="S208" s="40">
        <v>5063.8829299999998</v>
      </c>
      <c r="T208" s="40">
        <v>930.42150000000004</v>
      </c>
      <c r="U208" s="44"/>
      <c r="V208" s="64" t="s">
        <v>724</v>
      </c>
      <c r="W208" s="66" t="s">
        <v>4354</v>
      </c>
      <c r="X208" s="55">
        <v>-0.46584044640153877</v>
      </c>
      <c r="Y208" s="55">
        <v>-0.57973396588175574</v>
      </c>
      <c r="Z208" s="55">
        <v>-0.81626322866038292</v>
      </c>
    </row>
    <row r="209" spans="2:26" ht="15">
      <c r="B209" s="64" t="s">
        <v>726</v>
      </c>
      <c r="C209" s="66" t="s">
        <v>4358</v>
      </c>
      <c r="D209" s="40">
        <v>7600216.7549999999</v>
      </c>
      <c r="E209" s="40">
        <v>11438901.885</v>
      </c>
      <c r="F209" s="40">
        <v>11850965.739</v>
      </c>
      <c r="G209" s="40">
        <v>14581080.189999999</v>
      </c>
      <c r="I209" s="64" t="s">
        <v>726</v>
      </c>
      <c r="J209" s="66" t="s">
        <v>4358</v>
      </c>
      <c r="K209" s="55">
        <v>0.50507574372462738</v>
      </c>
      <c r="L209" s="55">
        <v>3.6023025474180015E-2</v>
      </c>
      <c r="M209" s="55">
        <v>0.23037063064114216</v>
      </c>
      <c r="N209" s="44"/>
      <c r="O209" s="64" t="s">
        <v>726</v>
      </c>
      <c r="P209" s="66" t="s">
        <v>4358</v>
      </c>
      <c r="Q209" s="40">
        <v>6506147.1142299995</v>
      </c>
      <c r="R209" s="40">
        <v>9453547.5743200015</v>
      </c>
      <c r="S209" s="40">
        <v>9413683.0324399993</v>
      </c>
      <c r="T209" s="40">
        <v>6276310.5379799986</v>
      </c>
      <c r="U209" s="44"/>
      <c r="V209" s="64" t="s">
        <v>726</v>
      </c>
      <c r="W209" s="66" t="s">
        <v>4358</v>
      </c>
      <c r="X209" s="55">
        <v>0.45301780121810631</v>
      </c>
      <c r="Y209" s="55">
        <v>-4.2168870010547144E-3</v>
      </c>
      <c r="Z209" s="55">
        <v>-0.33327789810305553</v>
      </c>
    </row>
    <row r="210" spans="2:26" ht="15">
      <c r="B210" s="64" t="s">
        <v>730</v>
      </c>
      <c r="C210" s="66" t="s">
        <v>4364</v>
      </c>
      <c r="D210" s="40">
        <v>553606.72400000005</v>
      </c>
      <c r="E210" s="40">
        <v>1187926.0519999999</v>
      </c>
      <c r="F210" s="40">
        <v>1840809.128</v>
      </c>
      <c r="G210" s="40">
        <v>1624919.078</v>
      </c>
      <c r="I210" s="64" t="s">
        <v>730</v>
      </c>
      <c r="J210" s="66" t="s">
        <v>4364</v>
      </c>
      <c r="K210" s="55">
        <v>1.1457941179197091</v>
      </c>
      <c r="L210" s="55">
        <v>0.54959908901804289</v>
      </c>
      <c r="M210" s="55">
        <v>-0.1172799758085511</v>
      </c>
      <c r="N210" s="44"/>
      <c r="O210" s="64" t="s">
        <v>730</v>
      </c>
      <c r="P210" s="66" t="s">
        <v>4364</v>
      </c>
      <c r="Q210" s="40">
        <v>530769.63645999995</v>
      </c>
      <c r="R210" s="40">
        <v>1094397.80183</v>
      </c>
      <c r="S210" s="40">
        <v>1679165.5581800002</v>
      </c>
      <c r="T210" s="40">
        <v>841363.36099000007</v>
      </c>
      <c r="U210" s="44"/>
      <c r="V210" s="64" t="s">
        <v>730</v>
      </c>
      <c r="W210" s="66" t="s">
        <v>4364</v>
      </c>
      <c r="X210" s="55">
        <v>1.0619073259901453</v>
      </c>
      <c r="Y210" s="55">
        <v>0.5343283359781783</v>
      </c>
      <c r="Z210" s="55">
        <v>-0.49893960313125407</v>
      </c>
    </row>
    <row r="211" spans="2:26" ht="15">
      <c r="B211" s="64" t="s">
        <v>735</v>
      </c>
      <c r="C211" s="66" t="s">
        <v>4370</v>
      </c>
      <c r="D211" s="40">
        <v>165475.94469999999</v>
      </c>
      <c r="E211" s="40">
        <v>471988.92579000001</v>
      </c>
      <c r="F211" s="40">
        <v>739757.14599999995</v>
      </c>
      <c r="G211" s="40">
        <v>525481.77469999995</v>
      </c>
      <c r="I211" s="64" t="s">
        <v>735</v>
      </c>
      <c r="J211" s="66" t="s">
        <v>4370</v>
      </c>
      <c r="K211" s="55">
        <v>1.8523114138776693</v>
      </c>
      <c r="L211" s="55">
        <v>0.56731886190299496</v>
      </c>
      <c r="M211" s="55">
        <v>-0.28965637230897401</v>
      </c>
      <c r="N211" s="44"/>
      <c r="O211" s="64" t="s">
        <v>735</v>
      </c>
      <c r="P211" s="66" t="s">
        <v>4370</v>
      </c>
      <c r="Q211" s="40">
        <v>116897.89225999999</v>
      </c>
      <c r="R211" s="40">
        <v>260989.11933999989</v>
      </c>
      <c r="S211" s="40">
        <v>406430.28428999992</v>
      </c>
      <c r="T211" s="40">
        <v>149215.72758000001</v>
      </c>
      <c r="U211" s="44"/>
      <c r="V211" s="64" t="s">
        <v>735</v>
      </c>
      <c r="W211" s="66" t="s">
        <v>4370</v>
      </c>
      <c r="X211" s="55">
        <v>1.2326246803451126</v>
      </c>
      <c r="Y211" s="55">
        <v>0.55726907434991046</v>
      </c>
      <c r="Z211" s="55">
        <v>-0.63286267449122913</v>
      </c>
    </row>
    <row r="212" spans="2:26" ht="15">
      <c r="B212" s="64" t="s">
        <v>758</v>
      </c>
      <c r="C212" s="66" t="s">
        <v>4402</v>
      </c>
      <c r="D212" s="40" t="s">
        <v>8868</v>
      </c>
      <c r="E212" s="40">
        <v>30</v>
      </c>
      <c r="F212" s="40" t="s">
        <v>8868</v>
      </c>
      <c r="G212" s="40" t="s">
        <v>8868</v>
      </c>
      <c r="I212" s="64" t="s">
        <v>758</v>
      </c>
      <c r="J212" s="66" t="s">
        <v>4402</v>
      </c>
      <c r="K212" s="55" t="s">
        <v>8868</v>
      </c>
      <c r="L212" s="55">
        <v>-1</v>
      </c>
      <c r="M212" s="55" t="s">
        <v>8868</v>
      </c>
      <c r="N212" s="44"/>
      <c r="O212" s="64" t="s">
        <v>758</v>
      </c>
      <c r="P212" s="66" t="s">
        <v>4402</v>
      </c>
      <c r="Q212" s="40" t="s">
        <v>8868</v>
      </c>
      <c r="R212" s="40">
        <v>24.040119999999998</v>
      </c>
      <c r="S212" s="40" t="s">
        <v>8868</v>
      </c>
      <c r="T212" s="40" t="s">
        <v>8868</v>
      </c>
      <c r="U212" s="44"/>
      <c r="V212" s="64" t="s">
        <v>758</v>
      </c>
      <c r="W212" s="66" t="s">
        <v>4402</v>
      </c>
      <c r="X212" s="55" t="s">
        <v>8868</v>
      </c>
      <c r="Y212" s="55">
        <v>-1</v>
      </c>
      <c r="Z212" s="55" t="s">
        <v>8868</v>
      </c>
    </row>
    <row r="213" spans="2:26" ht="15">
      <c r="B213" s="64" t="s">
        <v>762</v>
      </c>
      <c r="C213" s="66" t="s">
        <v>4406</v>
      </c>
      <c r="D213" s="40">
        <v>7304319.5889999997</v>
      </c>
      <c r="E213" s="40">
        <v>9459827.1390000004</v>
      </c>
      <c r="F213" s="40">
        <v>7454228.0109999999</v>
      </c>
      <c r="G213" s="40">
        <v>7322163.1090000002</v>
      </c>
      <c r="I213" s="64" t="s">
        <v>762</v>
      </c>
      <c r="J213" s="66" t="s">
        <v>4406</v>
      </c>
      <c r="K213" s="55">
        <v>0.29510038871329036</v>
      </c>
      <c r="L213" s="55">
        <v>-0.21201223854625451</v>
      </c>
      <c r="M213" s="55">
        <v>-1.7716777888349466E-2</v>
      </c>
      <c r="N213" s="44"/>
      <c r="O213" s="64" t="s">
        <v>762</v>
      </c>
      <c r="P213" s="66" t="s">
        <v>4406</v>
      </c>
      <c r="Q213" s="40">
        <v>4133645.0150899999</v>
      </c>
      <c r="R213" s="40">
        <v>5055444.8052200004</v>
      </c>
      <c r="S213" s="40">
        <v>4493864.4627</v>
      </c>
      <c r="T213" s="40">
        <v>3556613.8710599998</v>
      </c>
      <c r="U213" s="44"/>
      <c r="V213" s="64" t="s">
        <v>762</v>
      </c>
      <c r="W213" s="66" t="s">
        <v>4406</v>
      </c>
      <c r="X213" s="55">
        <v>0.22299926257938019</v>
      </c>
      <c r="Y213" s="55">
        <v>-0.11108425947804645</v>
      </c>
      <c r="Z213" s="55">
        <v>-0.20856227405596517</v>
      </c>
    </row>
    <row r="214" spans="2:26" ht="15">
      <c r="B214" s="64" t="s">
        <v>763</v>
      </c>
      <c r="C214" s="66" t="s">
        <v>4409</v>
      </c>
      <c r="D214" s="40" t="s">
        <v>8868</v>
      </c>
      <c r="E214" s="40" t="s">
        <v>8868</v>
      </c>
      <c r="F214" s="40" t="s">
        <v>8868</v>
      </c>
      <c r="G214" s="40" t="s">
        <v>8868</v>
      </c>
      <c r="I214" s="64" t="s">
        <v>763</v>
      </c>
      <c r="J214" s="66" t="s">
        <v>4409</v>
      </c>
      <c r="K214" s="55" t="s">
        <v>8868</v>
      </c>
      <c r="L214" s="55" t="s">
        <v>8868</v>
      </c>
      <c r="M214" s="55" t="s">
        <v>8868</v>
      </c>
      <c r="N214" s="44"/>
      <c r="O214" s="64" t="s">
        <v>763</v>
      </c>
      <c r="P214" s="66" t="s">
        <v>4409</v>
      </c>
      <c r="Q214" s="40" t="s">
        <v>8868</v>
      </c>
      <c r="R214" s="40" t="s">
        <v>8868</v>
      </c>
      <c r="S214" s="40" t="s">
        <v>8868</v>
      </c>
      <c r="T214" s="40" t="s">
        <v>8868</v>
      </c>
      <c r="U214" s="44"/>
      <c r="V214" s="64" t="s">
        <v>763</v>
      </c>
      <c r="W214" s="66" t="s">
        <v>4409</v>
      </c>
      <c r="X214" s="55" t="s">
        <v>8868</v>
      </c>
      <c r="Y214" s="55" t="s">
        <v>8868</v>
      </c>
      <c r="Z214" s="55" t="s">
        <v>8868</v>
      </c>
    </row>
    <row r="215" spans="2:26" ht="15">
      <c r="B215" s="64" t="s">
        <v>765</v>
      </c>
      <c r="C215" s="66" t="s">
        <v>4413</v>
      </c>
      <c r="D215" s="40" t="s">
        <v>8868</v>
      </c>
      <c r="E215" s="40" t="s">
        <v>8868</v>
      </c>
      <c r="F215" s="40" t="s">
        <v>8868</v>
      </c>
      <c r="G215" s="40" t="s">
        <v>8868</v>
      </c>
      <c r="I215" s="64" t="s">
        <v>765</v>
      </c>
      <c r="J215" s="66" t="s">
        <v>4413</v>
      </c>
      <c r="K215" s="55" t="s">
        <v>8868</v>
      </c>
      <c r="L215" s="55" t="s">
        <v>8868</v>
      </c>
      <c r="M215" s="55" t="s">
        <v>8868</v>
      </c>
      <c r="N215" s="44"/>
      <c r="O215" s="64" t="s">
        <v>765</v>
      </c>
      <c r="P215" s="66" t="s">
        <v>4413</v>
      </c>
      <c r="Q215" s="40" t="s">
        <v>8868</v>
      </c>
      <c r="R215" s="40" t="s">
        <v>8868</v>
      </c>
      <c r="S215" s="40" t="s">
        <v>8868</v>
      </c>
      <c r="T215" s="40" t="s">
        <v>8868</v>
      </c>
      <c r="U215" s="44"/>
      <c r="V215" s="64" t="s">
        <v>765</v>
      </c>
      <c r="W215" s="66" t="s">
        <v>4413</v>
      </c>
      <c r="X215" s="55" t="s">
        <v>8868</v>
      </c>
      <c r="Y215" s="55" t="s">
        <v>8868</v>
      </c>
      <c r="Z215" s="55" t="s">
        <v>8868</v>
      </c>
    </row>
    <row r="216" spans="2:26" ht="15">
      <c r="B216" s="64" t="s">
        <v>767</v>
      </c>
      <c r="C216" s="66" t="s">
        <v>4417</v>
      </c>
      <c r="D216" s="40" t="s">
        <v>8868</v>
      </c>
      <c r="E216" s="40" t="s">
        <v>8868</v>
      </c>
      <c r="F216" s="40">
        <v>0.7</v>
      </c>
      <c r="G216" s="40" t="s">
        <v>8868</v>
      </c>
      <c r="I216" s="64" t="s">
        <v>767</v>
      </c>
      <c r="J216" s="66" t="s">
        <v>4417</v>
      </c>
      <c r="K216" s="55" t="s">
        <v>8868</v>
      </c>
      <c r="L216" s="55" t="s">
        <v>8868</v>
      </c>
      <c r="M216" s="55">
        <v>-1</v>
      </c>
      <c r="N216" s="44"/>
      <c r="O216" s="64" t="s">
        <v>767</v>
      </c>
      <c r="P216" s="66" t="s">
        <v>4417</v>
      </c>
      <c r="Q216" s="40" t="s">
        <v>8868</v>
      </c>
      <c r="R216" s="40" t="s">
        <v>8868</v>
      </c>
      <c r="S216" s="40">
        <v>20.819220000000001</v>
      </c>
      <c r="T216" s="40" t="s">
        <v>8868</v>
      </c>
      <c r="U216" s="44"/>
      <c r="V216" s="64" t="s">
        <v>767</v>
      </c>
      <c r="W216" s="66" t="s">
        <v>4417</v>
      </c>
      <c r="X216" s="55" t="s">
        <v>8868</v>
      </c>
      <c r="Y216" s="55" t="s">
        <v>8868</v>
      </c>
      <c r="Z216" s="55">
        <v>-1</v>
      </c>
    </row>
    <row r="217" spans="2:26" ht="15">
      <c r="B217" s="64" t="s">
        <v>769</v>
      </c>
      <c r="C217" s="66" t="s">
        <v>4421</v>
      </c>
      <c r="D217" s="40">
        <v>0.60755999999999999</v>
      </c>
      <c r="E217" s="40">
        <v>1.0209999999999999</v>
      </c>
      <c r="F217" s="40">
        <v>0.43903999999999999</v>
      </c>
      <c r="G217" s="40">
        <v>0.70744000000000007</v>
      </c>
      <c r="I217" s="64" t="s">
        <v>769</v>
      </c>
      <c r="J217" s="66" t="s">
        <v>4421</v>
      </c>
      <c r="K217" s="55">
        <v>0.68049246164987798</v>
      </c>
      <c r="L217" s="55">
        <v>-0.56999020568070513</v>
      </c>
      <c r="M217" s="55">
        <v>0.61133381924198282</v>
      </c>
      <c r="N217" s="44"/>
      <c r="O217" s="64" t="s">
        <v>769</v>
      </c>
      <c r="P217" s="66" t="s">
        <v>4421</v>
      </c>
      <c r="Q217" s="40">
        <v>205.48061999999999</v>
      </c>
      <c r="R217" s="40">
        <v>74.064399999999992</v>
      </c>
      <c r="S217" s="40">
        <v>69.465000000000003</v>
      </c>
      <c r="T217" s="40">
        <v>614.53049999999996</v>
      </c>
      <c r="U217" s="44"/>
      <c r="V217" s="64" t="s">
        <v>769</v>
      </c>
      <c r="W217" s="66" t="s">
        <v>4421</v>
      </c>
      <c r="X217" s="55">
        <v>-0.6395553021009962</v>
      </c>
      <c r="Y217" s="55">
        <v>-6.2100010261339933E-2</v>
      </c>
      <c r="Z217" s="55">
        <v>7.8466206003023089</v>
      </c>
    </row>
    <row r="218" spans="2:26" ht="15">
      <c r="B218" s="64" t="s">
        <v>772</v>
      </c>
      <c r="C218" s="66" t="s">
        <v>4426</v>
      </c>
      <c r="D218" s="40" t="s">
        <v>8868</v>
      </c>
      <c r="E218" s="40" t="s">
        <v>8868</v>
      </c>
      <c r="F218" s="40">
        <v>1E-3</v>
      </c>
      <c r="G218" s="40" t="s">
        <v>8868</v>
      </c>
      <c r="I218" s="64" t="s">
        <v>772</v>
      </c>
      <c r="J218" s="66" t="s">
        <v>4426</v>
      </c>
      <c r="K218" s="55" t="s">
        <v>8868</v>
      </c>
      <c r="L218" s="55" t="s">
        <v>8868</v>
      </c>
      <c r="M218" s="55">
        <v>-1</v>
      </c>
      <c r="N218" s="44"/>
      <c r="O218" s="64" t="s">
        <v>772</v>
      </c>
      <c r="P218" s="66" t="s">
        <v>4426</v>
      </c>
      <c r="Q218" s="40" t="s">
        <v>8868</v>
      </c>
      <c r="R218" s="40" t="s">
        <v>8868</v>
      </c>
      <c r="S218" s="40">
        <v>0.4</v>
      </c>
      <c r="T218" s="40" t="s">
        <v>8868</v>
      </c>
      <c r="U218" s="44"/>
      <c r="V218" s="64" t="s">
        <v>772</v>
      </c>
      <c r="W218" s="66" t="s">
        <v>4426</v>
      </c>
      <c r="X218" s="55" t="s">
        <v>8868</v>
      </c>
      <c r="Y218" s="55" t="s">
        <v>8868</v>
      </c>
      <c r="Z218" s="55">
        <v>-1</v>
      </c>
    </row>
    <row r="219" spans="2:26" ht="15">
      <c r="B219" s="64" t="s">
        <v>774</v>
      </c>
      <c r="C219" s="66" t="s">
        <v>4429</v>
      </c>
      <c r="D219" s="40">
        <v>0.16976999999999998</v>
      </c>
      <c r="E219" s="40" t="s">
        <v>8868</v>
      </c>
      <c r="F219" s="40">
        <v>1.5146500000000001</v>
      </c>
      <c r="G219" s="40">
        <v>0.43663999999999997</v>
      </c>
      <c r="I219" s="64" t="s">
        <v>774</v>
      </c>
      <c r="J219" s="66" t="s">
        <v>4429</v>
      </c>
      <c r="K219" s="55">
        <v>-1</v>
      </c>
      <c r="L219" s="55" t="s">
        <v>8868</v>
      </c>
      <c r="M219" s="55">
        <v>-0.71172218004159382</v>
      </c>
      <c r="N219" s="44"/>
      <c r="O219" s="64" t="s">
        <v>774</v>
      </c>
      <c r="P219" s="66" t="s">
        <v>4429</v>
      </c>
      <c r="Q219" s="40">
        <v>21.067410000000002</v>
      </c>
      <c r="R219" s="40" t="s">
        <v>8868</v>
      </c>
      <c r="S219" s="40">
        <v>131.88915</v>
      </c>
      <c r="T219" s="40">
        <v>38.192999999999998</v>
      </c>
      <c r="U219" s="44"/>
      <c r="V219" s="64" t="s">
        <v>774</v>
      </c>
      <c r="W219" s="66" t="s">
        <v>4429</v>
      </c>
      <c r="X219" s="55">
        <v>-1</v>
      </c>
      <c r="Y219" s="55" t="s">
        <v>8868</v>
      </c>
      <c r="Z219" s="55">
        <v>-0.71041590608476901</v>
      </c>
    </row>
    <row r="220" spans="2:26" ht="15">
      <c r="B220" s="64" t="s">
        <v>775</v>
      </c>
      <c r="C220" s="66" t="s">
        <v>4432</v>
      </c>
      <c r="D220" s="40" t="s">
        <v>8868</v>
      </c>
      <c r="E220" s="40">
        <v>40</v>
      </c>
      <c r="F220" s="40" t="s">
        <v>8868</v>
      </c>
      <c r="G220" s="40" t="s">
        <v>8868</v>
      </c>
      <c r="I220" s="64" t="s">
        <v>775</v>
      </c>
      <c r="J220" s="66" t="s">
        <v>4432</v>
      </c>
      <c r="K220" s="55" t="s">
        <v>8868</v>
      </c>
      <c r="L220" s="55">
        <v>-1</v>
      </c>
      <c r="M220" s="55" t="s">
        <v>8868</v>
      </c>
      <c r="N220" s="44"/>
      <c r="O220" s="64" t="s">
        <v>775</v>
      </c>
      <c r="P220" s="66" t="s">
        <v>4432</v>
      </c>
      <c r="Q220" s="40" t="s">
        <v>8868</v>
      </c>
      <c r="R220" s="40">
        <v>79.077910000000003</v>
      </c>
      <c r="S220" s="40" t="s">
        <v>8868</v>
      </c>
      <c r="T220" s="40" t="s">
        <v>8868</v>
      </c>
      <c r="U220" s="44"/>
      <c r="V220" s="64" t="s">
        <v>775</v>
      </c>
      <c r="W220" s="66" t="s">
        <v>4432</v>
      </c>
      <c r="X220" s="55" t="s">
        <v>8868</v>
      </c>
      <c r="Y220" s="55">
        <v>-1</v>
      </c>
      <c r="Z220" s="55" t="s">
        <v>8868</v>
      </c>
    </row>
    <row r="221" spans="2:26" ht="15">
      <c r="B221" s="64" t="s">
        <v>777</v>
      </c>
      <c r="C221" s="66" t="s">
        <v>4436</v>
      </c>
      <c r="D221" s="40" t="s">
        <v>8868</v>
      </c>
      <c r="E221" s="40" t="s">
        <v>8868</v>
      </c>
      <c r="F221" s="40" t="s">
        <v>8868</v>
      </c>
      <c r="G221" s="40">
        <v>4.4800000000000004</v>
      </c>
      <c r="I221" s="64" t="s">
        <v>777</v>
      </c>
      <c r="J221" s="66" t="s">
        <v>4436</v>
      </c>
      <c r="K221" s="55" t="s">
        <v>8868</v>
      </c>
      <c r="L221" s="55" t="s">
        <v>8868</v>
      </c>
      <c r="M221" s="55" t="s">
        <v>8868</v>
      </c>
      <c r="N221" s="44"/>
      <c r="O221" s="64" t="s">
        <v>777</v>
      </c>
      <c r="P221" s="66" t="s">
        <v>4436</v>
      </c>
      <c r="Q221" s="40" t="s">
        <v>8868</v>
      </c>
      <c r="R221" s="40" t="s">
        <v>8868</v>
      </c>
      <c r="S221" s="40" t="s">
        <v>8868</v>
      </c>
      <c r="T221" s="40">
        <v>32.72766</v>
      </c>
      <c r="U221" s="44"/>
      <c r="V221" s="64" t="s">
        <v>777</v>
      </c>
      <c r="W221" s="66" t="s">
        <v>4436</v>
      </c>
      <c r="X221" s="55" t="s">
        <v>8868</v>
      </c>
      <c r="Y221" s="55" t="s">
        <v>8868</v>
      </c>
      <c r="Z221" s="55" t="s">
        <v>8868</v>
      </c>
    </row>
    <row r="222" spans="2:26" ht="15">
      <c r="B222" s="64" t="s">
        <v>778</v>
      </c>
      <c r="C222" s="66" t="s">
        <v>4439</v>
      </c>
      <c r="D222" s="40">
        <v>18.248329999999999</v>
      </c>
      <c r="E222" s="40" t="s">
        <v>8868</v>
      </c>
      <c r="F222" s="40">
        <v>2.5000000000000001E-3</v>
      </c>
      <c r="G222" s="40" t="s">
        <v>8868</v>
      </c>
      <c r="I222" s="64" t="s">
        <v>778</v>
      </c>
      <c r="J222" s="66" t="s">
        <v>4439</v>
      </c>
      <c r="K222" s="55">
        <v>-1</v>
      </c>
      <c r="L222" s="55" t="s">
        <v>8868</v>
      </c>
      <c r="M222" s="55">
        <v>-1</v>
      </c>
      <c r="N222" s="44"/>
      <c r="O222" s="64" t="s">
        <v>778</v>
      </c>
      <c r="P222" s="66" t="s">
        <v>4439</v>
      </c>
      <c r="Q222" s="40">
        <v>1058.4031400000001</v>
      </c>
      <c r="R222" s="40" t="s">
        <v>8868</v>
      </c>
      <c r="S222" s="40">
        <v>1.4450000000000001</v>
      </c>
      <c r="T222" s="40" t="s">
        <v>8868</v>
      </c>
      <c r="U222" s="44"/>
      <c r="V222" s="64" t="s">
        <v>778</v>
      </c>
      <c r="W222" s="66" t="s">
        <v>4439</v>
      </c>
      <c r="X222" s="55">
        <v>-1</v>
      </c>
      <c r="Y222" s="55" t="s">
        <v>8868</v>
      </c>
      <c r="Z222" s="55">
        <v>-1</v>
      </c>
    </row>
    <row r="223" spans="2:26" ht="15">
      <c r="B223" s="64" t="s">
        <v>781</v>
      </c>
      <c r="C223" s="66" t="s">
        <v>4444</v>
      </c>
      <c r="D223" s="40">
        <v>1.98E-3</v>
      </c>
      <c r="E223" s="40">
        <v>4.6000000000000001E-4</v>
      </c>
      <c r="F223" s="40">
        <v>1.4300000000000001E-3</v>
      </c>
      <c r="G223" s="40" t="s">
        <v>8868</v>
      </c>
      <c r="I223" s="64" t="s">
        <v>781</v>
      </c>
      <c r="J223" s="66" t="s">
        <v>4444</v>
      </c>
      <c r="K223" s="55">
        <v>-0.76767676767676774</v>
      </c>
      <c r="L223" s="55">
        <v>2.1086956521739131</v>
      </c>
      <c r="M223" s="55">
        <v>-1</v>
      </c>
      <c r="N223" s="44"/>
      <c r="O223" s="64" t="s">
        <v>781</v>
      </c>
      <c r="P223" s="66" t="s">
        <v>4444</v>
      </c>
      <c r="Q223" s="40">
        <v>34.65746</v>
      </c>
      <c r="R223" s="40">
        <v>7.6636000000000006</v>
      </c>
      <c r="S223" s="40">
        <v>25.382579999999997</v>
      </c>
      <c r="T223" s="40" t="s">
        <v>8868</v>
      </c>
      <c r="U223" s="44"/>
      <c r="V223" s="64" t="s">
        <v>781</v>
      </c>
      <c r="W223" s="66" t="s">
        <v>4444</v>
      </c>
      <c r="X223" s="55">
        <v>-0.77887588992384327</v>
      </c>
      <c r="Y223" s="55">
        <v>2.3120961428049474</v>
      </c>
      <c r="Z223" s="55">
        <v>-1</v>
      </c>
    </row>
    <row r="224" spans="2:26" ht="15">
      <c r="B224" s="64" t="s">
        <v>783</v>
      </c>
      <c r="C224" s="66" t="s">
        <v>4448</v>
      </c>
      <c r="D224" s="40">
        <v>12650</v>
      </c>
      <c r="E224" s="40">
        <v>12100</v>
      </c>
      <c r="F224" s="40">
        <v>14000</v>
      </c>
      <c r="G224" s="40">
        <v>10830</v>
      </c>
      <c r="I224" s="64" t="s">
        <v>783</v>
      </c>
      <c r="J224" s="66" t="s">
        <v>4448</v>
      </c>
      <c r="K224" s="55">
        <v>-4.3478260869565188E-2</v>
      </c>
      <c r="L224" s="55">
        <v>0.15702479338842967</v>
      </c>
      <c r="M224" s="55">
        <v>-0.22642857142857142</v>
      </c>
      <c r="N224" s="44"/>
      <c r="O224" s="64" t="s">
        <v>783</v>
      </c>
      <c r="P224" s="66" t="s">
        <v>4448</v>
      </c>
      <c r="Q224" s="40">
        <v>9912.9</v>
      </c>
      <c r="R224" s="40">
        <v>6534</v>
      </c>
      <c r="S224" s="40">
        <v>6993.6</v>
      </c>
      <c r="T224" s="40">
        <v>5230</v>
      </c>
      <c r="U224" s="44"/>
      <c r="V224" s="64" t="s">
        <v>783</v>
      </c>
      <c r="W224" s="66" t="s">
        <v>4448</v>
      </c>
      <c r="X224" s="55">
        <v>-0.34085888085222282</v>
      </c>
      <c r="Y224" s="55">
        <v>7.0339761248852106E-2</v>
      </c>
      <c r="Z224" s="55">
        <v>-0.25217341569434915</v>
      </c>
    </row>
    <row r="225" spans="2:26" ht="15">
      <c r="B225" s="64" t="s">
        <v>786</v>
      </c>
      <c r="C225" s="66" t="s">
        <v>4452</v>
      </c>
      <c r="D225" s="40">
        <v>5.0000000000000001E-3</v>
      </c>
      <c r="E225" s="40" t="s">
        <v>8868</v>
      </c>
      <c r="F225" s="40">
        <v>4.4999999999999997E-3</v>
      </c>
      <c r="G225" s="40" t="s">
        <v>8868</v>
      </c>
      <c r="I225" s="64" t="s">
        <v>786</v>
      </c>
      <c r="J225" s="66" t="s">
        <v>4452</v>
      </c>
      <c r="K225" s="55">
        <v>-1</v>
      </c>
      <c r="L225" s="55" t="s">
        <v>8868</v>
      </c>
      <c r="M225" s="55">
        <v>-1</v>
      </c>
      <c r="N225" s="44"/>
      <c r="O225" s="64" t="s">
        <v>786</v>
      </c>
      <c r="P225" s="66" t="s">
        <v>4452</v>
      </c>
      <c r="Q225" s="40">
        <v>0.04</v>
      </c>
      <c r="R225" s="40" t="s">
        <v>8868</v>
      </c>
      <c r="S225" s="40">
        <v>0.04</v>
      </c>
      <c r="T225" s="40" t="s">
        <v>8868</v>
      </c>
      <c r="U225" s="44"/>
      <c r="V225" s="64" t="s">
        <v>786</v>
      </c>
      <c r="W225" s="66" t="s">
        <v>4452</v>
      </c>
      <c r="X225" s="55">
        <v>-1</v>
      </c>
      <c r="Y225" s="55" t="s">
        <v>8868</v>
      </c>
      <c r="Z225" s="55">
        <v>-1</v>
      </c>
    </row>
    <row r="226" spans="2:26" ht="15">
      <c r="B226" s="64" t="s">
        <v>788</v>
      </c>
      <c r="C226" s="66" t="s">
        <v>4456</v>
      </c>
      <c r="D226" s="40">
        <v>108.88</v>
      </c>
      <c r="E226" s="40">
        <v>96.55</v>
      </c>
      <c r="F226" s="40">
        <v>138.93</v>
      </c>
      <c r="G226" s="40">
        <v>245.16</v>
      </c>
      <c r="I226" s="64" t="s">
        <v>788</v>
      </c>
      <c r="J226" s="66" t="s">
        <v>4456</v>
      </c>
      <c r="K226" s="55">
        <v>-0.11324393828067592</v>
      </c>
      <c r="L226" s="55">
        <v>0.43894355256343864</v>
      </c>
      <c r="M226" s="55">
        <v>0.764629669617793</v>
      </c>
      <c r="N226" s="44"/>
      <c r="O226" s="64" t="s">
        <v>788</v>
      </c>
      <c r="P226" s="66" t="s">
        <v>4456</v>
      </c>
      <c r="Q226" s="40">
        <v>2564.1473599999999</v>
      </c>
      <c r="R226" s="40">
        <v>2288.9681900000005</v>
      </c>
      <c r="S226" s="40">
        <v>3210.05492</v>
      </c>
      <c r="T226" s="40">
        <v>5837.9539399999994</v>
      </c>
      <c r="U226" s="44"/>
      <c r="V226" s="64" t="s">
        <v>788</v>
      </c>
      <c r="W226" s="66" t="s">
        <v>4456</v>
      </c>
      <c r="X226" s="55">
        <v>-0.10731800141158787</v>
      </c>
      <c r="Y226" s="55">
        <v>0.40240259083722751</v>
      </c>
      <c r="Z226" s="55">
        <v>0.8186461245965222</v>
      </c>
    </row>
    <row r="227" spans="2:26" ht="15">
      <c r="B227" s="64" t="s">
        <v>790</v>
      </c>
      <c r="C227" s="66" t="s">
        <v>4459</v>
      </c>
      <c r="D227" s="40">
        <v>3.0095999999999998</v>
      </c>
      <c r="E227" s="40" t="s">
        <v>8868</v>
      </c>
      <c r="F227" s="40" t="s">
        <v>8868</v>
      </c>
      <c r="G227" s="40">
        <v>1.53</v>
      </c>
      <c r="I227" s="64" t="s">
        <v>790</v>
      </c>
      <c r="J227" s="66" t="s">
        <v>4459</v>
      </c>
      <c r="K227" s="55">
        <v>-1</v>
      </c>
      <c r="L227" s="55" t="s">
        <v>8868</v>
      </c>
      <c r="M227" s="55" t="s">
        <v>8868</v>
      </c>
      <c r="N227" s="44"/>
      <c r="O227" s="64" t="s">
        <v>790</v>
      </c>
      <c r="P227" s="66" t="s">
        <v>4459</v>
      </c>
      <c r="Q227" s="40">
        <v>178.501</v>
      </c>
      <c r="R227" s="40" t="s">
        <v>8868</v>
      </c>
      <c r="S227" s="40" t="s">
        <v>8868</v>
      </c>
      <c r="T227" s="40">
        <v>68.849999999999994</v>
      </c>
      <c r="U227" s="44"/>
      <c r="V227" s="64" t="s">
        <v>790</v>
      </c>
      <c r="W227" s="66" t="s">
        <v>4459</v>
      </c>
      <c r="X227" s="55">
        <v>-1</v>
      </c>
      <c r="Y227" s="55" t="s">
        <v>8868</v>
      </c>
      <c r="Z227" s="55" t="s">
        <v>8868</v>
      </c>
    </row>
    <row r="228" spans="2:26" ht="15">
      <c r="B228" s="64" t="s">
        <v>792</v>
      </c>
      <c r="C228" s="66" t="s">
        <v>4463</v>
      </c>
      <c r="D228" s="40" t="s">
        <v>8868</v>
      </c>
      <c r="E228" s="40" t="s">
        <v>8868</v>
      </c>
      <c r="F228" s="40" t="s">
        <v>8868</v>
      </c>
      <c r="G228" s="40" t="s">
        <v>8868</v>
      </c>
      <c r="I228" s="64" t="s">
        <v>792</v>
      </c>
      <c r="J228" s="66" t="s">
        <v>4463</v>
      </c>
      <c r="K228" s="55" t="s">
        <v>8868</v>
      </c>
      <c r="L228" s="55" t="s">
        <v>8868</v>
      </c>
      <c r="M228" s="55" t="s">
        <v>8868</v>
      </c>
      <c r="N228" s="44"/>
      <c r="O228" s="64" t="s">
        <v>792</v>
      </c>
      <c r="P228" s="66" t="s">
        <v>4463</v>
      </c>
      <c r="Q228" s="40" t="s">
        <v>8868</v>
      </c>
      <c r="R228" s="40" t="s">
        <v>8868</v>
      </c>
      <c r="S228" s="40" t="s">
        <v>8868</v>
      </c>
      <c r="T228" s="40" t="s">
        <v>8868</v>
      </c>
      <c r="U228" s="44"/>
      <c r="V228" s="64" t="s">
        <v>792</v>
      </c>
      <c r="W228" s="66" t="s">
        <v>4463</v>
      </c>
      <c r="X228" s="55" t="s">
        <v>8868</v>
      </c>
      <c r="Y228" s="55" t="s">
        <v>8868</v>
      </c>
      <c r="Z228" s="55" t="s">
        <v>8868</v>
      </c>
    </row>
    <row r="229" spans="2:26" ht="15">
      <c r="B229" s="64" t="s">
        <v>794</v>
      </c>
      <c r="C229" s="66" t="s">
        <v>4467</v>
      </c>
      <c r="D229" s="40">
        <v>321</v>
      </c>
      <c r="E229" s="40">
        <v>320</v>
      </c>
      <c r="F229" s="40">
        <v>260</v>
      </c>
      <c r="G229" s="40">
        <v>280</v>
      </c>
      <c r="I229" s="64" t="s">
        <v>794</v>
      </c>
      <c r="J229" s="66" t="s">
        <v>4467</v>
      </c>
      <c r="K229" s="55">
        <v>-3.1152647975077885E-3</v>
      </c>
      <c r="L229" s="55">
        <v>-0.1875</v>
      </c>
      <c r="M229" s="55">
        <v>7.6923076923076872E-2</v>
      </c>
      <c r="N229" s="44"/>
      <c r="O229" s="64" t="s">
        <v>794</v>
      </c>
      <c r="P229" s="66" t="s">
        <v>4467</v>
      </c>
      <c r="Q229" s="40">
        <v>388.25656000000004</v>
      </c>
      <c r="R229" s="40">
        <v>265.28131000000002</v>
      </c>
      <c r="S229" s="40">
        <v>224.61108999999999</v>
      </c>
      <c r="T229" s="40">
        <v>263.32</v>
      </c>
      <c r="U229" s="44"/>
      <c r="V229" s="64" t="s">
        <v>794</v>
      </c>
      <c r="W229" s="66" t="s">
        <v>4467</v>
      </c>
      <c r="X229" s="55">
        <v>-0.31673708230454622</v>
      </c>
      <c r="Y229" s="55">
        <v>-0.15330978273591922</v>
      </c>
      <c r="Z229" s="55">
        <v>0.17233748342523958</v>
      </c>
    </row>
    <row r="230" spans="2:26" ht="15">
      <c r="B230" s="64" t="s">
        <v>797</v>
      </c>
      <c r="C230" s="66" t="s">
        <v>4472</v>
      </c>
      <c r="D230" s="40" t="s">
        <v>8868</v>
      </c>
      <c r="E230" s="40" t="s">
        <v>8868</v>
      </c>
      <c r="F230" s="40" t="s">
        <v>8868</v>
      </c>
      <c r="G230" s="40">
        <v>0.1</v>
      </c>
      <c r="I230" s="64" t="s">
        <v>797</v>
      </c>
      <c r="J230" s="66" t="s">
        <v>4472</v>
      </c>
      <c r="K230" s="55" t="s">
        <v>8868</v>
      </c>
      <c r="L230" s="55" t="s">
        <v>8868</v>
      </c>
      <c r="M230" s="55" t="s">
        <v>8868</v>
      </c>
      <c r="N230" s="44"/>
      <c r="O230" s="64" t="s">
        <v>797</v>
      </c>
      <c r="P230" s="66" t="s">
        <v>4472</v>
      </c>
      <c r="Q230" s="40" t="s">
        <v>8868</v>
      </c>
      <c r="R230" s="40" t="s">
        <v>8868</v>
      </c>
      <c r="S230" s="40" t="s">
        <v>8868</v>
      </c>
      <c r="T230" s="40">
        <v>9.0459999999999999E-2</v>
      </c>
      <c r="U230" s="44"/>
      <c r="V230" s="64" t="s">
        <v>797</v>
      </c>
      <c r="W230" s="66" t="s">
        <v>4472</v>
      </c>
      <c r="X230" s="55" t="s">
        <v>8868</v>
      </c>
      <c r="Y230" s="55" t="s">
        <v>8868</v>
      </c>
      <c r="Z230" s="55" t="s">
        <v>8868</v>
      </c>
    </row>
    <row r="231" spans="2:26" ht="15">
      <c r="B231" s="64" t="s">
        <v>799</v>
      </c>
      <c r="C231" s="66" t="s">
        <v>4476</v>
      </c>
      <c r="D231" s="40">
        <v>60</v>
      </c>
      <c r="E231" s="40">
        <v>80</v>
      </c>
      <c r="F231" s="40">
        <v>80</v>
      </c>
      <c r="G231" s="40">
        <v>180</v>
      </c>
      <c r="I231" s="64" t="s">
        <v>799</v>
      </c>
      <c r="J231" s="66" t="s">
        <v>4476</v>
      </c>
      <c r="K231" s="55">
        <v>0.33333333333333326</v>
      </c>
      <c r="L231" s="55">
        <v>0</v>
      </c>
      <c r="M231" s="55">
        <v>1.25</v>
      </c>
      <c r="N231" s="44"/>
      <c r="O231" s="64" t="s">
        <v>799</v>
      </c>
      <c r="P231" s="66" t="s">
        <v>4476</v>
      </c>
      <c r="Q231" s="40">
        <v>287.815</v>
      </c>
      <c r="R231" s="40">
        <v>318.06</v>
      </c>
      <c r="S231" s="40">
        <v>292.06</v>
      </c>
      <c r="T231" s="40">
        <v>557.42394999999999</v>
      </c>
      <c r="U231" s="44"/>
      <c r="V231" s="64" t="s">
        <v>799</v>
      </c>
      <c r="W231" s="66" t="s">
        <v>4476</v>
      </c>
      <c r="X231" s="55">
        <v>0.10508486354081614</v>
      </c>
      <c r="Y231" s="55">
        <v>-8.174558259447906E-2</v>
      </c>
      <c r="Z231" s="55">
        <v>0.90859395329726755</v>
      </c>
    </row>
    <row r="232" spans="2:26" ht="15">
      <c r="B232" s="64" t="s">
        <v>802</v>
      </c>
      <c r="C232" s="66" t="s">
        <v>4480</v>
      </c>
      <c r="D232" s="40" t="s">
        <v>8868</v>
      </c>
      <c r="E232" s="40" t="s">
        <v>8868</v>
      </c>
      <c r="F232" s="40" t="s">
        <v>8868</v>
      </c>
      <c r="G232" s="40" t="s">
        <v>8868</v>
      </c>
      <c r="I232" s="64" t="s">
        <v>802</v>
      </c>
      <c r="J232" s="66" t="s">
        <v>4480</v>
      </c>
      <c r="K232" s="55" t="s">
        <v>8868</v>
      </c>
      <c r="L232" s="55" t="s">
        <v>8868</v>
      </c>
      <c r="M232" s="55" t="s">
        <v>8868</v>
      </c>
      <c r="N232" s="44"/>
      <c r="O232" s="64" t="s">
        <v>802</v>
      </c>
      <c r="P232" s="66" t="s">
        <v>4480</v>
      </c>
      <c r="Q232" s="40" t="s">
        <v>8868</v>
      </c>
      <c r="R232" s="40" t="s">
        <v>8868</v>
      </c>
      <c r="S232" s="40" t="s">
        <v>8868</v>
      </c>
      <c r="T232" s="40" t="s">
        <v>8868</v>
      </c>
      <c r="U232" s="44"/>
      <c r="V232" s="64" t="s">
        <v>802</v>
      </c>
      <c r="W232" s="66" t="s">
        <v>4480</v>
      </c>
      <c r="X232" s="55" t="s">
        <v>8868</v>
      </c>
      <c r="Y232" s="55" t="s">
        <v>8868</v>
      </c>
      <c r="Z232" s="55" t="s">
        <v>8868</v>
      </c>
    </row>
    <row r="233" spans="2:26" ht="15">
      <c r="B233" s="64" t="s">
        <v>803</v>
      </c>
      <c r="C233" s="66" t="s">
        <v>4483</v>
      </c>
      <c r="D233" s="40">
        <v>0.9</v>
      </c>
      <c r="E233" s="40">
        <v>0.9</v>
      </c>
      <c r="F233" s="40">
        <v>0.9</v>
      </c>
      <c r="G233" s="40">
        <v>0.40500000000000003</v>
      </c>
      <c r="I233" s="64" t="s">
        <v>803</v>
      </c>
      <c r="J233" s="66" t="s">
        <v>4483</v>
      </c>
      <c r="K233" s="55">
        <v>0</v>
      </c>
      <c r="L233" s="55">
        <v>0</v>
      </c>
      <c r="M233" s="55">
        <v>-0.55000000000000004</v>
      </c>
      <c r="N233" s="44"/>
      <c r="O233" s="64" t="s">
        <v>803</v>
      </c>
      <c r="P233" s="66" t="s">
        <v>4483</v>
      </c>
      <c r="Q233" s="40">
        <v>1088.29729</v>
      </c>
      <c r="R233" s="40">
        <v>1274.3508999999999</v>
      </c>
      <c r="S233" s="40">
        <v>1225.875</v>
      </c>
      <c r="T233" s="40">
        <v>518.55333999999993</v>
      </c>
      <c r="U233" s="44"/>
      <c r="V233" s="64" t="s">
        <v>803</v>
      </c>
      <c r="W233" s="66" t="s">
        <v>4483</v>
      </c>
      <c r="X233" s="55">
        <v>0.17095844279829087</v>
      </c>
      <c r="Y233" s="55">
        <v>-3.8039679651813207E-2</v>
      </c>
      <c r="Z233" s="55">
        <v>-0.57699329866421945</v>
      </c>
    </row>
    <row r="234" spans="2:26" ht="15">
      <c r="B234" s="64" t="s">
        <v>804</v>
      </c>
      <c r="C234" s="66" t="s">
        <v>4486</v>
      </c>
      <c r="D234" s="40">
        <v>100</v>
      </c>
      <c r="E234" s="40">
        <v>0.23626</v>
      </c>
      <c r="F234" s="40" t="s">
        <v>8868</v>
      </c>
      <c r="G234" s="40" t="s">
        <v>8868</v>
      </c>
      <c r="I234" s="64" t="s">
        <v>804</v>
      </c>
      <c r="J234" s="66" t="s">
        <v>4486</v>
      </c>
      <c r="K234" s="55">
        <v>-0.99763740000000001</v>
      </c>
      <c r="L234" s="55">
        <v>-1</v>
      </c>
      <c r="M234" s="55" t="s">
        <v>8868</v>
      </c>
      <c r="N234" s="44"/>
      <c r="O234" s="64" t="s">
        <v>804</v>
      </c>
      <c r="P234" s="66" t="s">
        <v>4486</v>
      </c>
      <c r="Q234" s="40">
        <v>4068</v>
      </c>
      <c r="R234" s="40">
        <v>52.922239999999995</v>
      </c>
      <c r="S234" s="40" t="s">
        <v>8868</v>
      </c>
      <c r="T234" s="40" t="s">
        <v>8868</v>
      </c>
      <c r="U234" s="44"/>
      <c r="V234" s="64" t="s">
        <v>804</v>
      </c>
      <c r="W234" s="66" t="s">
        <v>4486</v>
      </c>
      <c r="X234" s="55">
        <v>-0.98699059980334314</v>
      </c>
      <c r="Y234" s="55">
        <v>-1</v>
      </c>
      <c r="Z234" s="55" t="s">
        <v>8868</v>
      </c>
    </row>
    <row r="235" spans="2:26" ht="15">
      <c r="B235" s="64" t="s">
        <v>808</v>
      </c>
      <c r="C235" s="66" t="s">
        <v>4492</v>
      </c>
      <c r="D235" s="40">
        <v>2.0000000000000001E-4</v>
      </c>
      <c r="E235" s="40">
        <v>6.0000000000000006E-4</v>
      </c>
      <c r="F235" s="40">
        <v>2.0000000000000001E-4</v>
      </c>
      <c r="G235" s="40">
        <v>4.0000000000000002E-4</v>
      </c>
      <c r="I235" s="64" t="s">
        <v>808</v>
      </c>
      <c r="J235" s="66" t="s">
        <v>4492</v>
      </c>
      <c r="K235" s="55">
        <v>2</v>
      </c>
      <c r="L235" s="55">
        <v>-0.66666666666666674</v>
      </c>
      <c r="M235" s="55">
        <v>1</v>
      </c>
      <c r="N235" s="44"/>
      <c r="O235" s="64" t="s">
        <v>808</v>
      </c>
      <c r="P235" s="66" t="s">
        <v>4492</v>
      </c>
      <c r="Q235" s="40">
        <v>0.26247999999999999</v>
      </c>
      <c r="R235" s="40">
        <v>0.83448</v>
      </c>
      <c r="S235" s="40">
        <v>0.27306000000000002</v>
      </c>
      <c r="T235" s="40">
        <v>0.5</v>
      </c>
      <c r="U235" s="44"/>
      <c r="V235" s="64" t="s">
        <v>808</v>
      </c>
      <c r="W235" s="66" t="s">
        <v>4492</v>
      </c>
      <c r="X235" s="55">
        <v>2.1792136543736667</v>
      </c>
      <c r="Y235" s="55">
        <v>-0.67277825711820527</v>
      </c>
      <c r="Z235" s="55">
        <v>0.83109939207500161</v>
      </c>
    </row>
    <row r="236" spans="2:26" ht="15">
      <c r="B236" s="64" t="s">
        <v>811</v>
      </c>
      <c r="C236" s="66" t="s">
        <v>4496</v>
      </c>
      <c r="D236" s="40">
        <v>0.73499999999999999</v>
      </c>
      <c r="E236" s="40">
        <v>0.13</v>
      </c>
      <c r="F236" s="40" t="s">
        <v>8868</v>
      </c>
      <c r="G236" s="40" t="s">
        <v>8868</v>
      </c>
      <c r="I236" s="64" t="s">
        <v>811</v>
      </c>
      <c r="J236" s="66" t="s">
        <v>4496</v>
      </c>
      <c r="K236" s="55">
        <v>-0.8231292517006803</v>
      </c>
      <c r="L236" s="55">
        <v>-1</v>
      </c>
      <c r="M236" s="55" t="s">
        <v>8868</v>
      </c>
      <c r="N236" s="44"/>
      <c r="O236" s="64" t="s">
        <v>811</v>
      </c>
      <c r="P236" s="66" t="s">
        <v>4496</v>
      </c>
      <c r="Q236" s="40">
        <v>261.50246999999996</v>
      </c>
      <c r="R236" s="40">
        <v>46.181379999999997</v>
      </c>
      <c r="S236" s="40" t="s">
        <v>8868</v>
      </c>
      <c r="T236" s="40" t="s">
        <v>8868</v>
      </c>
      <c r="U236" s="44"/>
      <c r="V236" s="64" t="s">
        <v>811</v>
      </c>
      <c r="W236" s="66" t="s">
        <v>4496</v>
      </c>
      <c r="X236" s="55">
        <v>-0.82339983251401028</v>
      </c>
      <c r="Y236" s="55">
        <v>-1</v>
      </c>
      <c r="Z236" s="55" t="s">
        <v>8868</v>
      </c>
    </row>
    <row r="237" spans="2:26" ht="15">
      <c r="B237" s="64" t="s">
        <v>814</v>
      </c>
      <c r="C237" s="66" t="s">
        <v>4500</v>
      </c>
      <c r="D237" s="40" t="s">
        <v>8868</v>
      </c>
      <c r="E237" s="40" t="s">
        <v>8868</v>
      </c>
      <c r="F237" s="40" t="s">
        <v>8868</v>
      </c>
      <c r="G237" s="40" t="s">
        <v>8868</v>
      </c>
      <c r="I237" s="64" t="s">
        <v>814</v>
      </c>
      <c r="J237" s="66" t="s">
        <v>4500</v>
      </c>
      <c r="K237" s="55" t="s">
        <v>8868</v>
      </c>
      <c r="L237" s="55" t="s">
        <v>8868</v>
      </c>
      <c r="M237" s="55" t="s">
        <v>8868</v>
      </c>
      <c r="N237" s="44"/>
      <c r="O237" s="64" t="s">
        <v>814</v>
      </c>
      <c r="P237" s="66" t="s">
        <v>4500</v>
      </c>
      <c r="Q237" s="40" t="s">
        <v>8868</v>
      </c>
      <c r="R237" s="40" t="s">
        <v>8868</v>
      </c>
      <c r="S237" s="40" t="s">
        <v>8868</v>
      </c>
      <c r="T237" s="40" t="s">
        <v>8868</v>
      </c>
      <c r="U237" s="44"/>
      <c r="V237" s="64" t="s">
        <v>814</v>
      </c>
      <c r="W237" s="66" t="s">
        <v>4500</v>
      </c>
      <c r="X237" s="55" t="s">
        <v>8868</v>
      </c>
      <c r="Y237" s="55" t="s">
        <v>8868</v>
      </c>
      <c r="Z237" s="55" t="s">
        <v>8868</v>
      </c>
    </row>
    <row r="238" spans="2:26" ht="15">
      <c r="B238" s="64" t="s">
        <v>816</v>
      </c>
      <c r="C238" s="66" t="s">
        <v>4504</v>
      </c>
      <c r="D238" s="40">
        <v>80</v>
      </c>
      <c r="E238" s="40" t="s">
        <v>8868</v>
      </c>
      <c r="F238" s="40">
        <v>60</v>
      </c>
      <c r="G238" s="40" t="s">
        <v>8868</v>
      </c>
      <c r="I238" s="64" t="s">
        <v>816</v>
      </c>
      <c r="J238" s="66" t="s">
        <v>4504</v>
      </c>
      <c r="K238" s="55">
        <v>-1</v>
      </c>
      <c r="L238" s="55" t="s">
        <v>8868</v>
      </c>
      <c r="M238" s="55">
        <v>-1</v>
      </c>
      <c r="N238" s="44"/>
      <c r="O238" s="64" t="s">
        <v>816</v>
      </c>
      <c r="P238" s="66" t="s">
        <v>4504</v>
      </c>
      <c r="Q238" s="40">
        <v>320</v>
      </c>
      <c r="R238" s="40" t="s">
        <v>8868</v>
      </c>
      <c r="S238" s="40">
        <v>153.9</v>
      </c>
      <c r="T238" s="40" t="s">
        <v>8868</v>
      </c>
      <c r="U238" s="44"/>
      <c r="V238" s="64" t="s">
        <v>816</v>
      </c>
      <c r="W238" s="66" t="s">
        <v>4504</v>
      </c>
      <c r="X238" s="55">
        <v>-1</v>
      </c>
      <c r="Y238" s="55" t="s">
        <v>8868</v>
      </c>
      <c r="Z238" s="55">
        <v>-1</v>
      </c>
    </row>
    <row r="239" spans="2:26" ht="15">
      <c r="B239" s="64" t="s">
        <v>818</v>
      </c>
      <c r="C239" s="66" t="s">
        <v>4508</v>
      </c>
      <c r="D239" s="40" t="s">
        <v>8868</v>
      </c>
      <c r="E239" s="40" t="s">
        <v>8868</v>
      </c>
      <c r="F239" s="40" t="s">
        <v>8868</v>
      </c>
      <c r="G239" s="40" t="s">
        <v>8868</v>
      </c>
      <c r="I239" s="64" t="s">
        <v>818</v>
      </c>
      <c r="J239" s="66" t="s">
        <v>4508</v>
      </c>
      <c r="K239" s="55" t="s">
        <v>8868</v>
      </c>
      <c r="L239" s="55" t="s">
        <v>8868</v>
      </c>
      <c r="M239" s="55" t="s">
        <v>8868</v>
      </c>
      <c r="N239" s="44"/>
      <c r="O239" s="64" t="s">
        <v>818</v>
      </c>
      <c r="P239" s="66" t="s">
        <v>4508</v>
      </c>
      <c r="Q239" s="40" t="s">
        <v>8868</v>
      </c>
      <c r="R239" s="40" t="s">
        <v>8868</v>
      </c>
      <c r="S239" s="40" t="s">
        <v>8868</v>
      </c>
      <c r="T239" s="40">
        <v>11.195</v>
      </c>
      <c r="U239" s="44"/>
      <c r="V239" s="64" t="s">
        <v>818</v>
      </c>
      <c r="W239" s="66" t="s">
        <v>4508</v>
      </c>
      <c r="X239" s="55" t="s">
        <v>8868</v>
      </c>
      <c r="Y239" s="55" t="s">
        <v>8868</v>
      </c>
      <c r="Z239" s="55" t="s">
        <v>8868</v>
      </c>
    </row>
    <row r="240" spans="2:26" ht="15">
      <c r="B240" s="64" t="s">
        <v>821</v>
      </c>
      <c r="C240" s="66" t="s">
        <v>4512</v>
      </c>
      <c r="D240" s="40" t="s">
        <v>8868</v>
      </c>
      <c r="E240" s="40" t="s">
        <v>8868</v>
      </c>
      <c r="F240" s="40" t="s">
        <v>8868</v>
      </c>
      <c r="G240" s="40" t="s">
        <v>8868</v>
      </c>
      <c r="I240" s="64" t="s">
        <v>821</v>
      </c>
      <c r="J240" s="66" t="s">
        <v>4512</v>
      </c>
      <c r="K240" s="55" t="s">
        <v>8868</v>
      </c>
      <c r="L240" s="55" t="s">
        <v>8868</v>
      </c>
      <c r="M240" s="55" t="s">
        <v>8868</v>
      </c>
      <c r="N240" s="44"/>
      <c r="O240" s="64" t="s">
        <v>821</v>
      </c>
      <c r="P240" s="66" t="s">
        <v>4512</v>
      </c>
      <c r="Q240" s="40" t="s">
        <v>8868</v>
      </c>
      <c r="R240" s="40" t="s">
        <v>8868</v>
      </c>
      <c r="S240" s="40" t="s">
        <v>8868</v>
      </c>
      <c r="T240" s="40" t="s">
        <v>8868</v>
      </c>
      <c r="U240" s="44"/>
      <c r="V240" s="64" t="s">
        <v>821</v>
      </c>
      <c r="W240" s="66" t="s">
        <v>4512</v>
      </c>
      <c r="X240" s="55" t="s">
        <v>8868</v>
      </c>
      <c r="Y240" s="55" t="s">
        <v>8868</v>
      </c>
      <c r="Z240" s="55" t="s">
        <v>8868</v>
      </c>
    </row>
    <row r="241" spans="2:26" ht="15">
      <c r="B241" s="64" t="s">
        <v>822</v>
      </c>
      <c r="C241" s="66" t="s">
        <v>4515</v>
      </c>
      <c r="D241" s="40">
        <v>1.7999999999999998E-4</v>
      </c>
      <c r="E241" s="40" t="s">
        <v>8868</v>
      </c>
      <c r="F241" s="40" t="s">
        <v>8868</v>
      </c>
      <c r="G241" s="40" t="s">
        <v>8868</v>
      </c>
      <c r="I241" s="64" t="s">
        <v>822</v>
      </c>
      <c r="J241" s="66" t="s">
        <v>4515</v>
      </c>
      <c r="K241" s="55">
        <v>-1</v>
      </c>
      <c r="L241" s="55" t="s">
        <v>8868</v>
      </c>
      <c r="M241" s="55" t="s">
        <v>8868</v>
      </c>
      <c r="N241" s="44"/>
      <c r="O241" s="64" t="s">
        <v>822</v>
      </c>
      <c r="P241" s="66" t="s">
        <v>4515</v>
      </c>
      <c r="Q241" s="40">
        <v>19.609000000000002</v>
      </c>
      <c r="R241" s="40" t="s">
        <v>8868</v>
      </c>
      <c r="S241" s="40" t="s">
        <v>8868</v>
      </c>
      <c r="T241" s="40" t="s">
        <v>8868</v>
      </c>
      <c r="U241" s="44"/>
      <c r="V241" s="64" t="s">
        <v>822</v>
      </c>
      <c r="W241" s="66" t="s">
        <v>4515</v>
      </c>
      <c r="X241" s="55">
        <v>-1</v>
      </c>
      <c r="Y241" s="55" t="s">
        <v>8868</v>
      </c>
      <c r="Z241" s="55" t="s">
        <v>8868</v>
      </c>
    </row>
    <row r="242" spans="2:26" ht="15">
      <c r="B242" s="64" t="s">
        <v>825</v>
      </c>
      <c r="C242" s="66" t="s">
        <v>4519</v>
      </c>
      <c r="D242" s="40">
        <v>5.9999999999999995E-5</v>
      </c>
      <c r="E242" s="40">
        <v>1.9700000000000004E-3</v>
      </c>
      <c r="F242" s="40">
        <v>1.01E-3</v>
      </c>
      <c r="G242" s="40">
        <v>1.4999999999999999E-4</v>
      </c>
      <c r="I242" s="64" t="s">
        <v>825</v>
      </c>
      <c r="J242" s="66" t="s">
        <v>4519</v>
      </c>
      <c r="K242" s="55">
        <v>31.833333333333343</v>
      </c>
      <c r="L242" s="55">
        <v>-0.48730964467005089</v>
      </c>
      <c r="M242" s="55">
        <v>-0.85148514851485146</v>
      </c>
      <c r="N242" s="44"/>
      <c r="O242" s="64" t="s">
        <v>825</v>
      </c>
      <c r="P242" s="66" t="s">
        <v>4519</v>
      </c>
      <c r="Q242" s="40">
        <v>112.08330000000001</v>
      </c>
      <c r="R242" s="40">
        <v>126.73236</v>
      </c>
      <c r="S242" s="40">
        <v>69.372</v>
      </c>
      <c r="T242" s="40">
        <v>127.32747000000001</v>
      </c>
      <c r="U242" s="44"/>
      <c r="V242" s="64" t="s">
        <v>825</v>
      </c>
      <c r="W242" s="66" t="s">
        <v>4519</v>
      </c>
      <c r="X242" s="55">
        <v>0.13069797195478716</v>
      </c>
      <c r="Y242" s="55">
        <v>-0.45261020942086139</v>
      </c>
      <c r="Z242" s="55">
        <v>0.83543028887735704</v>
      </c>
    </row>
    <row r="243" spans="2:26" ht="15">
      <c r="B243" s="64" t="s">
        <v>830</v>
      </c>
      <c r="C243" s="66" t="s">
        <v>4527</v>
      </c>
      <c r="D243" s="40" t="s">
        <v>8868</v>
      </c>
      <c r="E243" s="40">
        <v>170.28</v>
      </c>
      <c r="F243" s="40">
        <v>252</v>
      </c>
      <c r="G243" s="40">
        <v>196.8</v>
      </c>
      <c r="I243" s="64" t="s">
        <v>830</v>
      </c>
      <c r="J243" s="66" t="s">
        <v>4527</v>
      </c>
      <c r="K243" s="55" t="s">
        <v>8868</v>
      </c>
      <c r="L243" s="55">
        <v>0.47991543340380538</v>
      </c>
      <c r="M243" s="55">
        <v>-0.21904761904761905</v>
      </c>
      <c r="N243" s="44"/>
      <c r="O243" s="64" t="s">
        <v>830</v>
      </c>
      <c r="P243" s="66" t="s">
        <v>4527</v>
      </c>
      <c r="Q243" s="40" t="s">
        <v>8868</v>
      </c>
      <c r="R243" s="40">
        <v>649.45379000000003</v>
      </c>
      <c r="S243" s="40">
        <v>775.33061000000009</v>
      </c>
      <c r="T243" s="40">
        <v>207.1071</v>
      </c>
      <c r="U243" s="44"/>
      <c r="V243" s="64" t="s">
        <v>830</v>
      </c>
      <c r="W243" s="66" t="s">
        <v>4527</v>
      </c>
      <c r="X243" s="55" t="s">
        <v>8868</v>
      </c>
      <c r="Y243" s="55">
        <v>0.19381951716687973</v>
      </c>
      <c r="Z243" s="55">
        <v>-0.73287898435997523</v>
      </c>
    </row>
    <row r="244" spans="2:26" ht="15">
      <c r="B244" s="64" t="s">
        <v>831</v>
      </c>
      <c r="C244" s="66" t="s">
        <v>4530</v>
      </c>
      <c r="D244" s="40">
        <v>37.381059999999998</v>
      </c>
      <c r="E244" s="40">
        <v>15.000999999999999</v>
      </c>
      <c r="F244" s="40">
        <v>123.9</v>
      </c>
      <c r="G244" s="40">
        <v>156</v>
      </c>
      <c r="I244" s="64" t="s">
        <v>831</v>
      </c>
      <c r="J244" s="66" t="s">
        <v>4530</v>
      </c>
      <c r="K244" s="55">
        <v>-0.59870051839086424</v>
      </c>
      <c r="L244" s="55">
        <v>7.2594493700419971</v>
      </c>
      <c r="M244" s="55">
        <v>0.2590799031476998</v>
      </c>
      <c r="N244" s="44"/>
      <c r="O244" s="64" t="s">
        <v>831</v>
      </c>
      <c r="P244" s="66" t="s">
        <v>4530</v>
      </c>
      <c r="Q244" s="40">
        <v>460.65268000000003</v>
      </c>
      <c r="R244" s="40">
        <v>44.314370000000004</v>
      </c>
      <c r="S244" s="40">
        <v>3710.4887899999999</v>
      </c>
      <c r="T244" s="40">
        <v>4364.40398</v>
      </c>
      <c r="U244" s="44"/>
      <c r="V244" s="64" t="s">
        <v>831</v>
      </c>
      <c r="W244" s="66" t="s">
        <v>4530</v>
      </c>
      <c r="X244" s="55">
        <v>-0.90380090700872506</v>
      </c>
      <c r="Y244" s="55">
        <v>82.731051349708906</v>
      </c>
      <c r="Z244" s="55">
        <v>0.17623424486885475</v>
      </c>
    </row>
    <row r="245" spans="2:26" ht="15">
      <c r="B245" s="64" t="s">
        <v>833</v>
      </c>
      <c r="C245" s="66" t="s">
        <v>4534</v>
      </c>
      <c r="D245" s="40" t="s">
        <v>8868</v>
      </c>
      <c r="E245" s="40">
        <v>0.2</v>
      </c>
      <c r="F245" s="40">
        <v>1.2</v>
      </c>
      <c r="G245" s="40" t="s">
        <v>8868</v>
      </c>
      <c r="I245" s="64" t="s">
        <v>833</v>
      </c>
      <c r="J245" s="66" t="s">
        <v>4534</v>
      </c>
      <c r="K245" s="55" t="s">
        <v>8868</v>
      </c>
      <c r="L245" s="55">
        <v>4.9999999999999991</v>
      </c>
      <c r="M245" s="55">
        <v>-1</v>
      </c>
      <c r="N245" s="44"/>
      <c r="O245" s="64" t="s">
        <v>833</v>
      </c>
      <c r="P245" s="66" t="s">
        <v>4534</v>
      </c>
      <c r="Q245" s="40" t="s">
        <v>8868</v>
      </c>
      <c r="R245" s="40">
        <v>10.26</v>
      </c>
      <c r="S245" s="40">
        <v>59.6</v>
      </c>
      <c r="T245" s="40" t="s">
        <v>8868</v>
      </c>
      <c r="U245" s="44"/>
      <c r="V245" s="64" t="s">
        <v>833</v>
      </c>
      <c r="W245" s="66" t="s">
        <v>4534</v>
      </c>
      <c r="X245" s="55" t="s">
        <v>8868</v>
      </c>
      <c r="Y245" s="55">
        <v>4.8089668615984404</v>
      </c>
      <c r="Z245" s="55">
        <v>-1</v>
      </c>
    </row>
    <row r="246" spans="2:26" ht="15">
      <c r="B246" s="64" t="s">
        <v>835</v>
      </c>
      <c r="C246" s="66" t="s">
        <v>4538</v>
      </c>
      <c r="D246" s="40">
        <v>12.874799999999999</v>
      </c>
      <c r="E246" s="40">
        <v>3.56</v>
      </c>
      <c r="F246" s="40" t="s">
        <v>8868</v>
      </c>
      <c r="G246" s="40" t="s">
        <v>8868</v>
      </c>
      <c r="I246" s="64" t="s">
        <v>835</v>
      </c>
      <c r="J246" s="66" t="s">
        <v>4538</v>
      </c>
      <c r="K246" s="55">
        <v>-0.72349085034330629</v>
      </c>
      <c r="L246" s="55">
        <v>-1</v>
      </c>
      <c r="M246" s="55" t="s">
        <v>8868</v>
      </c>
      <c r="N246" s="44"/>
      <c r="O246" s="64" t="s">
        <v>835</v>
      </c>
      <c r="P246" s="66" t="s">
        <v>4538</v>
      </c>
      <c r="Q246" s="40">
        <v>402.3922</v>
      </c>
      <c r="R246" s="40">
        <v>134.83019999999999</v>
      </c>
      <c r="S246" s="40" t="s">
        <v>8868</v>
      </c>
      <c r="T246" s="40" t="s">
        <v>8868</v>
      </c>
      <c r="U246" s="44"/>
      <c r="V246" s="64" t="s">
        <v>835</v>
      </c>
      <c r="W246" s="66" t="s">
        <v>4538</v>
      </c>
      <c r="X246" s="55">
        <v>-0.6649283957293407</v>
      </c>
      <c r="Y246" s="55">
        <v>-1</v>
      </c>
      <c r="Z246" s="55" t="s">
        <v>8868</v>
      </c>
    </row>
    <row r="247" spans="2:26" ht="15">
      <c r="B247" s="64" t="s">
        <v>837</v>
      </c>
      <c r="C247" s="66" t="s">
        <v>4542</v>
      </c>
      <c r="D247" s="40" t="s">
        <v>8868</v>
      </c>
      <c r="E247" s="40">
        <v>23.24</v>
      </c>
      <c r="F247" s="40" t="s">
        <v>8868</v>
      </c>
      <c r="G247" s="40">
        <v>38.758199999999995</v>
      </c>
      <c r="I247" s="64" t="s">
        <v>837</v>
      </c>
      <c r="J247" s="66" t="s">
        <v>4542</v>
      </c>
      <c r="K247" s="55" t="s">
        <v>8868</v>
      </c>
      <c r="L247" s="55">
        <v>-1</v>
      </c>
      <c r="M247" s="55" t="s">
        <v>8868</v>
      </c>
      <c r="N247" s="44"/>
      <c r="O247" s="64" t="s">
        <v>837</v>
      </c>
      <c r="P247" s="66" t="s">
        <v>4542</v>
      </c>
      <c r="Q247" s="40" t="s">
        <v>8868</v>
      </c>
      <c r="R247" s="40">
        <v>267.48007000000001</v>
      </c>
      <c r="S247" s="40" t="s">
        <v>8868</v>
      </c>
      <c r="T247" s="40">
        <v>77.523630000000011</v>
      </c>
      <c r="U247" s="44"/>
      <c r="V247" s="64" t="s">
        <v>837</v>
      </c>
      <c r="W247" s="66" t="s">
        <v>4542</v>
      </c>
      <c r="X247" s="55" t="s">
        <v>8868</v>
      </c>
      <c r="Y247" s="55">
        <v>-1</v>
      </c>
      <c r="Z247" s="55" t="s">
        <v>8868</v>
      </c>
    </row>
    <row r="248" spans="2:26" ht="15">
      <c r="B248" s="64" t="s">
        <v>841</v>
      </c>
      <c r="C248" s="66" t="s">
        <v>4546</v>
      </c>
      <c r="D248" s="40" t="s">
        <v>8868</v>
      </c>
      <c r="E248" s="40" t="s">
        <v>8868</v>
      </c>
      <c r="F248" s="40" t="s">
        <v>8868</v>
      </c>
      <c r="G248" s="40" t="s">
        <v>8868</v>
      </c>
      <c r="I248" s="64" t="s">
        <v>841</v>
      </c>
      <c r="J248" s="66" t="s">
        <v>4546</v>
      </c>
      <c r="K248" s="55" t="s">
        <v>8868</v>
      </c>
      <c r="L248" s="55" t="s">
        <v>8868</v>
      </c>
      <c r="M248" s="55" t="s">
        <v>8868</v>
      </c>
      <c r="N248" s="44"/>
      <c r="O248" s="64" t="s">
        <v>841</v>
      </c>
      <c r="P248" s="66" t="s">
        <v>4546</v>
      </c>
      <c r="Q248" s="40" t="s">
        <v>8868</v>
      </c>
      <c r="R248" s="40" t="s">
        <v>8868</v>
      </c>
      <c r="S248" s="40" t="s">
        <v>8868</v>
      </c>
      <c r="T248" s="40" t="s">
        <v>8868</v>
      </c>
      <c r="U248" s="44"/>
      <c r="V248" s="64" t="s">
        <v>841</v>
      </c>
      <c r="W248" s="66" t="s">
        <v>4546</v>
      </c>
      <c r="X248" s="55" t="s">
        <v>8868</v>
      </c>
      <c r="Y248" s="55" t="s">
        <v>8868</v>
      </c>
      <c r="Z248" s="55" t="s">
        <v>8868</v>
      </c>
    </row>
    <row r="249" spans="2:26" ht="15">
      <c r="B249" s="64" t="s">
        <v>842</v>
      </c>
      <c r="C249" s="66" t="s">
        <v>4549</v>
      </c>
      <c r="D249" s="40">
        <v>2E-3</v>
      </c>
      <c r="E249" s="40" t="s">
        <v>8868</v>
      </c>
      <c r="F249" s="40">
        <v>5.0000000000000002E-5</v>
      </c>
      <c r="G249" s="40">
        <v>3.0299999999999997E-3</v>
      </c>
      <c r="I249" s="64" t="s">
        <v>842</v>
      </c>
      <c r="J249" s="66" t="s">
        <v>4549</v>
      </c>
      <c r="K249" s="55">
        <v>-1</v>
      </c>
      <c r="L249" s="55" t="s">
        <v>8868</v>
      </c>
      <c r="M249" s="55">
        <v>59.599999999999994</v>
      </c>
      <c r="N249" s="44"/>
      <c r="O249" s="64" t="s">
        <v>842</v>
      </c>
      <c r="P249" s="66" t="s">
        <v>4549</v>
      </c>
      <c r="Q249" s="40">
        <v>1.0467599999999999</v>
      </c>
      <c r="R249" s="40" t="s">
        <v>8868</v>
      </c>
      <c r="S249" s="40">
        <v>4.0999999999999996</v>
      </c>
      <c r="T249" s="40">
        <v>8.5932899999999997</v>
      </c>
      <c r="U249" s="44"/>
      <c r="V249" s="64" t="s">
        <v>842</v>
      </c>
      <c r="W249" s="66" t="s">
        <v>4549</v>
      </c>
      <c r="X249" s="55">
        <v>-1</v>
      </c>
      <c r="Y249" s="55" t="s">
        <v>8868</v>
      </c>
      <c r="Z249" s="55">
        <v>1.0959243902439026</v>
      </c>
    </row>
    <row r="250" spans="2:26" ht="15">
      <c r="B250" s="64" t="s">
        <v>844</v>
      </c>
      <c r="C250" s="66" t="s">
        <v>4553</v>
      </c>
      <c r="D250" s="40">
        <v>5.8541999999999996</v>
      </c>
      <c r="E250" s="40">
        <v>13.11734</v>
      </c>
      <c r="F250" s="40">
        <v>18.548099999999998</v>
      </c>
      <c r="G250" s="40">
        <v>27.696549999999998</v>
      </c>
      <c r="I250" s="64" t="s">
        <v>844</v>
      </c>
      <c r="J250" s="66" t="s">
        <v>4553</v>
      </c>
      <c r="K250" s="55">
        <v>1.2406716545386223</v>
      </c>
      <c r="L250" s="55">
        <v>0.41401381682566729</v>
      </c>
      <c r="M250" s="55">
        <v>0.49322841692680131</v>
      </c>
      <c r="N250" s="44"/>
      <c r="O250" s="64" t="s">
        <v>844</v>
      </c>
      <c r="P250" s="66" t="s">
        <v>4553</v>
      </c>
      <c r="Q250" s="40">
        <v>2177.6957900000002</v>
      </c>
      <c r="R250" s="40">
        <v>4724.8385399999988</v>
      </c>
      <c r="S250" s="40">
        <v>6411.6324699999996</v>
      </c>
      <c r="T250" s="40">
        <v>9210.3181400000012</v>
      </c>
      <c r="U250" s="44"/>
      <c r="V250" s="64" t="s">
        <v>844</v>
      </c>
      <c r="W250" s="66" t="s">
        <v>4553</v>
      </c>
      <c r="X250" s="55">
        <v>1.1696503991496434</v>
      </c>
      <c r="Y250" s="55">
        <v>0.35700562373079547</v>
      </c>
      <c r="Z250" s="55">
        <v>0.43650126283673307</v>
      </c>
    </row>
    <row r="251" spans="2:26" ht="15">
      <c r="B251" s="64" t="s">
        <v>846</v>
      </c>
      <c r="C251" s="66" t="s">
        <v>4556</v>
      </c>
      <c r="D251" s="40">
        <v>6.9999999999999999E-4</v>
      </c>
      <c r="E251" s="40">
        <v>1.3599999999999999E-2</v>
      </c>
      <c r="F251" s="40">
        <v>2.7000000000000001E-3</v>
      </c>
      <c r="G251" s="40">
        <v>3.2000000000000001E-2</v>
      </c>
      <c r="I251" s="64" t="s">
        <v>846</v>
      </c>
      <c r="J251" s="66" t="s">
        <v>4556</v>
      </c>
      <c r="K251" s="55">
        <v>18.428571428571427</v>
      </c>
      <c r="L251" s="55">
        <v>-0.80147058823529416</v>
      </c>
      <c r="M251" s="55">
        <v>10.851851851851851</v>
      </c>
      <c r="N251" s="44"/>
      <c r="O251" s="64" t="s">
        <v>846</v>
      </c>
      <c r="P251" s="66" t="s">
        <v>4556</v>
      </c>
      <c r="Q251" s="40">
        <v>0.58142000000000005</v>
      </c>
      <c r="R251" s="40">
        <v>6.5830900000000003</v>
      </c>
      <c r="S251" s="40">
        <v>2.5140899999999999</v>
      </c>
      <c r="T251" s="40">
        <v>9.1734400000000011</v>
      </c>
      <c r="U251" s="44"/>
      <c r="V251" s="64" t="s">
        <v>846</v>
      </c>
      <c r="W251" s="66" t="s">
        <v>4556</v>
      </c>
      <c r="X251" s="55">
        <v>10.322434728767499</v>
      </c>
      <c r="Y251" s="55">
        <v>-0.6180987955504178</v>
      </c>
      <c r="Z251" s="55">
        <v>2.6488112995159288</v>
      </c>
    </row>
    <row r="252" spans="2:26" ht="15">
      <c r="B252" s="64" t="s">
        <v>847</v>
      </c>
      <c r="C252" s="66" t="s">
        <v>4559</v>
      </c>
      <c r="D252" s="40">
        <v>1.3560000000000001E-2</v>
      </c>
      <c r="E252" s="40">
        <v>2.5000000000000001E-3</v>
      </c>
      <c r="F252" s="40">
        <v>5.9999999999999995E-4</v>
      </c>
      <c r="G252" s="40">
        <v>3.3700000000000001E-2</v>
      </c>
      <c r="I252" s="64" t="s">
        <v>847</v>
      </c>
      <c r="J252" s="66" t="s">
        <v>4559</v>
      </c>
      <c r="K252" s="55">
        <v>-0.81563421828908556</v>
      </c>
      <c r="L252" s="55">
        <v>-0.76</v>
      </c>
      <c r="M252" s="55">
        <v>55.166666666666671</v>
      </c>
      <c r="N252" s="44"/>
      <c r="O252" s="64" t="s">
        <v>847</v>
      </c>
      <c r="P252" s="66" t="s">
        <v>4559</v>
      </c>
      <c r="Q252" s="40">
        <v>5.7077799999999996</v>
      </c>
      <c r="R252" s="40">
        <v>1.37706</v>
      </c>
      <c r="S252" s="40">
        <v>0.84289000000000003</v>
      </c>
      <c r="T252" s="40">
        <v>23.561899999999998</v>
      </c>
      <c r="U252" s="44"/>
      <c r="V252" s="64" t="s">
        <v>847</v>
      </c>
      <c r="W252" s="66" t="s">
        <v>4559</v>
      </c>
      <c r="X252" s="55">
        <v>-0.75873982529109396</v>
      </c>
      <c r="Y252" s="55">
        <v>-0.38790611883287585</v>
      </c>
      <c r="Z252" s="55">
        <v>26.953706889392443</v>
      </c>
    </row>
    <row r="253" spans="2:26" ht="15">
      <c r="B253" s="64" t="s">
        <v>850</v>
      </c>
      <c r="C253" s="66" t="s">
        <v>4564</v>
      </c>
      <c r="D253" s="40">
        <v>40.597999999999999</v>
      </c>
      <c r="E253" s="40">
        <v>69.302999999999997</v>
      </c>
      <c r="F253" s="40">
        <v>46.206000000000003</v>
      </c>
      <c r="G253" s="40">
        <v>80.849999999999994</v>
      </c>
      <c r="I253" s="64" t="s">
        <v>850</v>
      </c>
      <c r="J253" s="66" t="s">
        <v>4564</v>
      </c>
      <c r="K253" s="55">
        <v>0.70705453470614321</v>
      </c>
      <c r="L253" s="55">
        <v>-0.33327561577420883</v>
      </c>
      <c r="M253" s="55">
        <v>0.74977275678483291</v>
      </c>
      <c r="N253" s="44"/>
      <c r="O253" s="64" t="s">
        <v>850</v>
      </c>
      <c r="P253" s="66" t="s">
        <v>4564</v>
      </c>
      <c r="Q253" s="40">
        <v>1806.61392</v>
      </c>
      <c r="R253" s="40">
        <v>2176.07762</v>
      </c>
      <c r="S253" s="40">
        <v>926.64175999999998</v>
      </c>
      <c r="T253" s="40">
        <v>1617</v>
      </c>
      <c r="U253" s="44"/>
      <c r="V253" s="64" t="s">
        <v>850</v>
      </c>
      <c r="W253" s="66" t="s">
        <v>4564</v>
      </c>
      <c r="X253" s="55">
        <v>0.20450617362673706</v>
      </c>
      <c r="Y253" s="55">
        <v>-0.57416879274738375</v>
      </c>
      <c r="Z253" s="55">
        <v>0.7450109306535031</v>
      </c>
    </row>
    <row r="254" spans="2:26" ht="15">
      <c r="B254" s="64" t="s">
        <v>852</v>
      </c>
      <c r="C254" s="66" t="s">
        <v>4567</v>
      </c>
      <c r="D254" s="40">
        <v>7.6750000000000013E-2</v>
      </c>
      <c r="E254" s="40">
        <v>7.039999999999999E-2</v>
      </c>
      <c r="F254" s="40">
        <v>0.10625</v>
      </c>
      <c r="G254" s="40">
        <v>0.11550000000000001</v>
      </c>
      <c r="I254" s="64" t="s">
        <v>852</v>
      </c>
      <c r="J254" s="66" t="s">
        <v>4567</v>
      </c>
      <c r="K254" s="55">
        <v>-8.2736156351791768E-2</v>
      </c>
      <c r="L254" s="55">
        <v>0.50923295454545481</v>
      </c>
      <c r="M254" s="55">
        <v>8.7058823529411855E-2</v>
      </c>
      <c r="N254" s="44"/>
      <c r="O254" s="64" t="s">
        <v>852</v>
      </c>
      <c r="P254" s="66" t="s">
        <v>4567</v>
      </c>
      <c r="Q254" s="40">
        <v>26.505580000000002</v>
      </c>
      <c r="R254" s="40">
        <v>27.69538</v>
      </c>
      <c r="S254" s="40">
        <v>42.987840000000006</v>
      </c>
      <c r="T254" s="40">
        <v>34.584880000000005</v>
      </c>
      <c r="U254" s="44"/>
      <c r="V254" s="64" t="s">
        <v>852</v>
      </c>
      <c r="W254" s="66" t="s">
        <v>4567</v>
      </c>
      <c r="X254" s="55">
        <v>4.4888661180023215E-2</v>
      </c>
      <c r="Y254" s="55">
        <v>0.55216646242080825</v>
      </c>
      <c r="Z254" s="55">
        <v>-0.19547295235117645</v>
      </c>
    </row>
    <row r="255" spans="2:26" ht="15">
      <c r="B255" s="64" t="s">
        <v>855</v>
      </c>
      <c r="C255" s="66" t="s">
        <v>4571</v>
      </c>
      <c r="D255" s="40" t="s">
        <v>8868</v>
      </c>
      <c r="E255" s="40" t="s">
        <v>8868</v>
      </c>
      <c r="F255" s="40" t="s">
        <v>8868</v>
      </c>
      <c r="G255" s="40">
        <v>1E-4</v>
      </c>
      <c r="I255" s="64" t="s">
        <v>855</v>
      </c>
      <c r="J255" s="66" t="s">
        <v>4571</v>
      </c>
      <c r="K255" s="55" t="s">
        <v>8868</v>
      </c>
      <c r="L255" s="55" t="s">
        <v>8868</v>
      </c>
      <c r="M255" s="55" t="s">
        <v>8868</v>
      </c>
      <c r="N255" s="44"/>
      <c r="O255" s="64" t="s">
        <v>855</v>
      </c>
      <c r="P255" s="66" t="s">
        <v>4571</v>
      </c>
      <c r="Q255" s="40" t="s">
        <v>8868</v>
      </c>
      <c r="R255" s="40" t="s">
        <v>8868</v>
      </c>
      <c r="S255" s="40" t="s">
        <v>8868</v>
      </c>
      <c r="T255" s="40">
        <v>0.45906999999999998</v>
      </c>
      <c r="U255" s="44"/>
      <c r="V255" s="64" t="s">
        <v>855</v>
      </c>
      <c r="W255" s="66" t="s">
        <v>4571</v>
      </c>
      <c r="X255" s="55" t="s">
        <v>8868</v>
      </c>
      <c r="Y255" s="55" t="s">
        <v>8868</v>
      </c>
      <c r="Z255" s="55" t="s">
        <v>8868</v>
      </c>
    </row>
    <row r="256" spans="2:26" ht="15">
      <c r="B256" s="64" t="s">
        <v>856</v>
      </c>
      <c r="C256" s="66" t="s">
        <v>4574</v>
      </c>
      <c r="D256" s="40" t="s">
        <v>8868</v>
      </c>
      <c r="E256" s="40">
        <v>1.07E-3</v>
      </c>
      <c r="F256" s="40">
        <v>4.7000000000000002E-3</v>
      </c>
      <c r="G256" s="40">
        <v>1.4E-2</v>
      </c>
      <c r="I256" s="64" t="s">
        <v>856</v>
      </c>
      <c r="J256" s="66" t="s">
        <v>4574</v>
      </c>
      <c r="K256" s="55" t="s">
        <v>8868</v>
      </c>
      <c r="L256" s="55">
        <v>3.3925233644859816</v>
      </c>
      <c r="M256" s="55">
        <v>1.978723404255319</v>
      </c>
      <c r="N256" s="44"/>
      <c r="O256" s="64" t="s">
        <v>856</v>
      </c>
      <c r="P256" s="66" t="s">
        <v>4574</v>
      </c>
      <c r="Q256" s="40" t="s">
        <v>8868</v>
      </c>
      <c r="R256" s="40">
        <v>1.15676</v>
      </c>
      <c r="S256" s="40">
        <v>7.0470599999999992</v>
      </c>
      <c r="T256" s="40">
        <v>16.381049999999998</v>
      </c>
      <c r="U256" s="44"/>
      <c r="V256" s="64" t="s">
        <v>856</v>
      </c>
      <c r="W256" s="66" t="s">
        <v>4574</v>
      </c>
      <c r="X256" s="55" t="s">
        <v>8868</v>
      </c>
      <c r="Y256" s="55">
        <v>5.0920674988761707</v>
      </c>
      <c r="Z256" s="55">
        <v>1.3245225668576683</v>
      </c>
    </row>
    <row r="257" spans="1:26" ht="15">
      <c r="B257" s="64" t="s">
        <v>859</v>
      </c>
      <c r="C257" s="66" t="s">
        <v>4578</v>
      </c>
      <c r="D257" s="40">
        <v>4.0000000000000002E-4</v>
      </c>
      <c r="E257" s="40">
        <v>1E-3</v>
      </c>
      <c r="F257" s="40" t="s">
        <v>8868</v>
      </c>
      <c r="G257" s="40" t="s">
        <v>8868</v>
      </c>
      <c r="I257" s="64" t="s">
        <v>859</v>
      </c>
      <c r="J257" s="66" t="s">
        <v>4578</v>
      </c>
      <c r="K257" s="55">
        <v>1.5</v>
      </c>
      <c r="L257" s="55">
        <v>-1</v>
      </c>
      <c r="M257" s="55" t="s">
        <v>8868</v>
      </c>
      <c r="N257" s="44"/>
      <c r="O257" s="64" t="s">
        <v>859</v>
      </c>
      <c r="P257" s="66" t="s">
        <v>4578</v>
      </c>
      <c r="Q257" s="40">
        <v>1.2824500000000001</v>
      </c>
      <c r="R257" s="40">
        <v>1.0678800000000002</v>
      </c>
      <c r="S257" s="40" t="s">
        <v>8868</v>
      </c>
      <c r="T257" s="40" t="s">
        <v>8868</v>
      </c>
      <c r="U257" s="44"/>
      <c r="V257" s="64" t="s">
        <v>859</v>
      </c>
      <c r="W257" s="66" t="s">
        <v>4578</v>
      </c>
      <c r="X257" s="55">
        <v>-0.16731256579203857</v>
      </c>
      <c r="Y257" s="55">
        <v>-1</v>
      </c>
      <c r="Z257" s="55" t="s">
        <v>8868</v>
      </c>
    </row>
    <row r="258" spans="1:26" ht="15">
      <c r="B258" s="64" t="s">
        <v>860</v>
      </c>
      <c r="C258" s="66" t="s">
        <v>4581</v>
      </c>
      <c r="D258" s="40">
        <v>1.405E-2</v>
      </c>
      <c r="E258" s="40">
        <v>0.1409</v>
      </c>
      <c r="F258" s="40">
        <v>2.5999999999999999E-2</v>
      </c>
      <c r="G258" s="40">
        <v>0.10959999999999999</v>
      </c>
      <c r="I258" s="64" t="s">
        <v>860</v>
      </c>
      <c r="J258" s="66" t="s">
        <v>4581</v>
      </c>
      <c r="K258" s="55">
        <v>9.0284697508896787</v>
      </c>
      <c r="L258" s="55">
        <v>-0.81547196593328608</v>
      </c>
      <c r="M258" s="55">
        <v>3.2153846153846155</v>
      </c>
      <c r="N258" s="44"/>
      <c r="O258" s="64" t="s">
        <v>860</v>
      </c>
      <c r="P258" s="66" t="s">
        <v>4581</v>
      </c>
      <c r="Q258" s="40">
        <v>6.6719600000000003</v>
      </c>
      <c r="R258" s="40">
        <v>10.088479999999999</v>
      </c>
      <c r="S258" s="40">
        <v>4.2392599999999998</v>
      </c>
      <c r="T258" s="40">
        <v>15.34305</v>
      </c>
      <c r="U258" s="44"/>
      <c r="V258" s="64" t="s">
        <v>860</v>
      </c>
      <c r="W258" s="66" t="s">
        <v>4581</v>
      </c>
      <c r="X258" s="55">
        <v>0.51207141529625444</v>
      </c>
      <c r="Y258" s="55">
        <v>-0.57979200038063206</v>
      </c>
      <c r="Z258" s="55">
        <v>2.6192755339375271</v>
      </c>
    </row>
    <row r="259" spans="1:26" ht="15">
      <c r="B259" s="64" t="s">
        <v>863</v>
      </c>
      <c r="C259" s="66" t="s">
        <v>4585</v>
      </c>
      <c r="D259" s="40" t="s">
        <v>8868</v>
      </c>
      <c r="E259" s="40" t="s">
        <v>8868</v>
      </c>
      <c r="F259" s="40">
        <v>2.0000000000000001E-4</v>
      </c>
      <c r="G259" s="40" t="s">
        <v>8868</v>
      </c>
      <c r="I259" s="64" t="s">
        <v>863</v>
      </c>
      <c r="J259" s="66" t="s">
        <v>4585</v>
      </c>
      <c r="K259" s="55" t="s">
        <v>8868</v>
      </c>
      <c r="L259" s="55" t="s">
        <v>8868</v>
      </c>
      <c r="M259" s="55">
        <v>-1</v>
      </c>
      <c r="N259" s="44"/>
      <c r="O259" s="64" t="s">
        <v>863</v>
      </c>
      <c r="P259" s="66" t="s">
        <v>4585</v>
      </c>
      <c r="Q259" s="40" t="s">
        <v>8868</v>
      </c>
      <c r="R259" s="40" t="s">
        <v>8868</v>
      </c>
      <c r="S259" s="40">
        <v>1.0565199999999999</v>
      </c>
      <c r="T259" s="40" t="s">
        <v>8868</v>
      </c>
      <c r="U259" s="44"/>
      <c r="V259" s="64" t="s">
        <v>863</v>
      </c>
      <c r="W259" s="66" t="s">
        <v>4585</v>
      </c>
      <c r="X259" s="55" t="s">
        <v>8868</v>
      </c>
      <c r="Y259" s="55" t="s">
        <v>8868</v>
      </c>
      <c r="Z259" s="55">
        <v>-1</v>
      </c>
    </row>
    <row r="260" spans="1:26" ht="15">
      <c r="B260" s="64" t="s">
        <v>864</v>
      </c>
      <c r="C260" s="66" t="s">
        <v>4588</v>
      </c>
      <c r="D260" s="40" t="s">
        <v>8868</v>
      </c>
      <c r="E260" s="40" t="s">
        <v>8868</v>
      </c>
      <c r="F260" s="40" t="s">
        <v>8868</v>
      </c>
      <c r="G260" s="40" t="s">
        <v>8868</v>
      </c>
      <c r="I260" s="64" t="s">
        <v>864</v>
      </c>
      <c r="J260" s="66" t="s">
        <v>4588</v>
      </c>
      <c r="K260" s="55" t="s">
        <v>8868</v>
      </c>
      <c r="L260" s="55" t="s">
        <v>8868</v>
      </c>
      <c r="M260" s="55" t="s">
        <v>8868</v>
      </c>
      <c r="N260" s="44"/>
      <c r="O260" s="64" t="s">
        <v>864</v>
      </c>
      <c r="P260" s="66" t="s">
        <v>4588</v>
      </c>
      <c r="Q260" s="40" t="s">
        <v>8868</v>
      </c>
      <c r="R260" s="40" t="s">
        <v>8868</v>
      </c>
      <c r="S260" s="40" t="s">
        <v>8868</v>
      </c>
      <c r="T260" s="40" t="s">
        <v>8868</v>
      </c>
      <c r="U260" s="44"/>
      <c r="V260" s="64" t="s">
        <v>864</v>
      </c>
      <c r="W260" s="66" t="s">
        <v>4588</v>
      </c>
      <c r="X260" s="55" t="s">
        <v>8868</v>
      </c>
      <c r="Y260" s="55" t="s">
        <v>8868</v>
      </c>
      <c r="Z260" s="55" t="s">
        <v>8868</v>
      </c>
    </row>
    <row r="261" spans="1:26" ht="15">
      <c r="B261" s="64" t="s">
        <v>866</v>
      </c>
      <c r="C261" s="66" t="s">
        <v>4592</v>
      </c>
      <c r="D261" s="40" t="s">
        <v>8868</v>
      </c>
      <c r="E261" s="40">
        <v>1E-3</v>
      </c>
      <c r="F261" s="40" t="s">
        <v>8868</v>
      </c>
      <c r="G261" s="40" t="s">
        <v>8868</v>
      </c>
      <c r="I261" s="64" t="s">
        <v>866</v>
      </c>
      <c r="J261" s="66" t="s">
        <v>4592</v>
      </c>
      <c r="K261" s="55" t="s">
        <v>8868</v>
      </c>
      <c r="L261" s="55">
        <v>-1</v>
      </c>
      <c r="M261" s="55" t="s">
        <v>8868</v>
      </c>
      <c r="N261" s="44"/>
      <c r="O261" s="64" t="s">
        <v>866</v>
      </c>
      <c r="P261" s="66" t="s">
        <v>4592</v>
      </c>
      <c r="Q261" s="40" t="s">
        <v>8868</v>
      </c>
      <c r="R261" s="40">
        <v>2.5</v>
      </c>
      <c r="S261" s="40" t="s">
        <v>8868</v>
      </c>
      <c r="T261" s="40" t="s">
        <v>8868</v>
      </c>
      <c r="U261" s="44"/>
      <c r="V261" s="64" t="s">
        <v>866</v>
      </c>
      <c r="W261" s="66" t="s">
        <v>4592</v>
      </c>
      <c r="X261" s="55" t="s">
        <v>8868</v>
      </c>
      <c r="Y261" s="55">
        <v>-1</v>
      </c>
      <c r="Z261" s="55" t="s">
        <v>8868</v>
      </c>
    </row>
    <row r="262" spans="1:26" ht="15">
      <c r="B262" s="64" t="s">
        <v>869</v>
      </c>
      <c r="C262" s="66" t="s">
        <v>4596</v>
      </c>
      <c r="D262" s="40">
        <v>5.4999999999999997E-3</v>
      </c>
      <c r="E262" s="40">
        <v>5.0000000000000001E-3</v>
      </c>
      <c r="F262" s="40">
        <v>4.0000000000000001E-3</v>
      </c>
      <c r="G262" s="40">
        <v>5.0000000000000001E-3</v>
      </c>
      <c r="I262" s="64" t="s">
        <v>869</v>
      </c>
      <c r="J262" s="66" t="s">
        <v>4596</v>
      </c>
      <c r="K262" s="55">
        <v>-9.0909090909090828E-2</v>
      </c>
      <c r="L262" s="55">
        <v>-0.19999999999999996</v>
      </c>
      <c r="M262" s="55">
        <v>0.25</v>
      </c>
      <c r="N262" s="44"/>
      <c r="O262" s="64" t="s">
        <v>869</v>
      </c>
      <c r="P262" s="66" t="s">
        <v>4596</v>
      </c>
      <c r="Q262" s="40">
        <v>3.1004999999999998</v>
      </c>
      <c r="R262" s="40">
        <v>3.40218</v>
      </c>
      <c r="S262" s="40">
        <v>3.44</v>
      </c>
      <c r="T262" s="40">
        <v>4.6732399999999998</v>
      </c>
      <c r="U262" s="44"/>
      <c r="V262" s="64" t="s">
        <v>869</v>
      </c>
      <c r="W262" s="66" t="s">
        <v>4596</v>
      </c>
      <c r="X262" s="55">
        <v>9.7300435413643083E-2</v>
      </c>
      <c r="Y262" s="55">
        <v>1.1116401836469558E-2</v>
      </c>
      <c r="Z262" s="55">
        <v>0.35850000000000004</v>
      </c>
    </row>
    <row r="263" spans="1:26" ht="15">
      <c r="B263" s="64" t="s">
        <v>871</v>
      </c>
      <c r="C263" s="66" t="s">
        <v>4600</v>
      </c>
      <c r="D263" s="40">
        <v>0.40711999999999998</v>
      </c>
      <c r="E263" s="40">
        <v>1.04958</v>
      </c>
      <c r="F263" s="40">
        <v>0.59929999999999994</v>
      </c>
      <c r="G263" s="40">
        <v>0.27764999999999995</v>
      </c>
      <c r="I263" s="64" t="s">
        <v>871</v>
      </c>
      <c r="J263" s="66" t="s">
        <v>4600</v>
      </c>
      <c r="K263" s="55">
        <v>1.5780605226960112</v>
      </c>
      <c r="L263" s="55">
        <v>-0.42900969911774234</v>
      </c>
      <c r="M263" s="55">
        <v>-0.53670949441014515</v>
      </c>
      <c r="N263" s="44"/>
      <c r="O263" s="64" t="s">
        <v>871</v>
      </c>
      <c r="P263" s="66" t="s">
        <v>4600</v>
      </c>
      <c r="Q263" s="40">
        <v>381.86165</v>
      </c>
      <c r="R263" s="40">
        <v>951.01336000000015</v>
      </c>
      <c r="S263" s="40">
        <v>391.84833999999995</v>
      </c>
      <c r="T263" s="40">
        <v>199.21475000000001</v>
      </c>
      <c r="U263" s="44"/>
      <c r="V263" s="64" t="s">
        <v>871</v>
      </c>
      <c r="W263" s="66" t="s">
        <v>4600</v>
      </c>
      <c r="X263" s="55">
        <v>1.4904657485243678</v>
      </c>
      <c r="Y263" s="55">
        <v>-0.58796757597600946</v>
      </c>
      <c r="Z263" s="55">
        <v>-0.49160241434224261</v>
      </c>
    </row>
    <row r="264" spans="1:26" ht="15">
      <c r="B264" s="64" t="s">
        <v>873</v>
      </c>
      <c r="C264" s="66" t="s">
        <v>4603</v>
      </c>
      <c r="D264" s="40" t="s">
        <v>8868</v>
      </c>
      <c r="E264" s="40" t="s">
        <v>8868</v>
      </c>
      <c r="F264" s="40">
        <v>1E-3</v>
      </c>
      <c r="G264" s="40" t="s">
        <v>8868</v>
      </c>
      <c r="I264" s="64" t="s">
        <v>873</v>
      </c>
      <c r="J264" s="66" t="s">
        <v>4603</v>
      </c>
      <c r="K264" s="55" t="s">
        <v>8868</v>
      </c>
      <c r="L264" s="55" t="s">
        <v>8868</v>
      </c>
      <c r="M264" s="55">
        <v>-1</v>
      </c>
      <c r="N264" s="44"/>
      <c r="O264" s="64" t="s">
        <v>873</v>
      </c>
      <c r="P264" s="66" t="s">
        <v>4603</v>
      </c>
      <c r="Q264" s="40" t="s">
        <v>8868</v>
      </c>
      <c r="R264" s="40" t="s">
        <v>8868</v>
      </c>
      <c r="S264" s="40">
        <v>0.92779</v>
      </c>
      <c r="T264" s="40" t="s">
        <v>8868</v>
      </c>
      <c r="U264" s="44"/>
      <c r="V264" s="64" t="s">
        <v>873</v>
      </c>
      <c r="W264" s="66" t="s">
        <v>4603</v>
      </c>
      <c r="X264" s="55" t="s">
        <v>8868</v>
      </c>
      <c r="Y264" s="55" t="s">
        <v>8868</v>
      </c>
      <c r="Z264" s="55">
        <v>-1</v>
      </c>
    </row>
    <row r="265" spans="1:26" s="44" customFormat="1" ht="14.25" customHeight="1">
      <c r="A265" s="37"/>
      <c r="B265" s="64" t="s">
        <v>876</v>
      </c>
      <c r="C265" s="66" t="s">
        <v>4607</v>
      </c>
      <c r="D265" s="40" t="s">
        <v>8868</v>
      </c>
      <c r="E265" s="40" t="s">
        <v>8868</v>
      </c>
      <c r="F265" s="40" t="s">
        <v>8868</v>
      </c>
      <c r="G265" s="40" t="s">
        <v>8868</v>
      </c>
      <c r="H265" s="37"/>
      <c r="I265" s="64" t="s">
        <v>876</v>
      </c>
      <c r="J265" s="66" t="s">
        <v>4607</v>
      </c>
      <c r="K265" s="55" t="s">
        <v>8868</v>
      </c>
      <c r="L265" s="55" t="s">
        <v>8868</v>
      </c>
      <c r="M265" s="55" t="s">
        <v>8868</v>
      </c>
      <c r="O265" s="64" t="s">
        <v>876</v>
      </c>
      <c r="P265" s="66" t="s">
        <v>4607</v>
      </c>
      <c r="Q265" s="40" t="s">
        <v>8868</v>
      </c>
      <c r="R265" s="40" t="s">
        <v>8868</v>
      </c>
      <c r="S265" s="40" t="s">
        <v>8868</v>
      </c>
      <c r="T265" s="40" t="s">
        <v>8868</v>
      </c>
      <c r="V265" s="64" t="s">
        <v>876</v>
      </c>
      <c r="W265" s="66" t="s">
        <v>4607</v>
      </c>
      <c r="X265" s="55" t="s">
        <v>8868</v>
      </c>
      <c r="Y265" s="55" t="s">
        <v>8868</v>
      </c>
      <c r="Z265" s="55" t="s">
        <v>8868</v>
      </c>
    </row>
    <row r="266" spans="1:26" ht="15">
      <c r="B266" s="64" t="s">
        <v>877</v>
      </c>
      <c r="C266" s="66" t="s">
        <v>4611</v>
      </c>
      <c r="D266" s="40" t="s">
        <v>8868</v>
      </c>
      <c r="E266" s="40">
        <v>3.0000000000000001E-3</v>
      </c>
      <c r="F266" s="40">
        <v>4.0000000000000001E-3</v>
      </c>
      <c r="G266" s="40">
        <v>3.0000000000000001E-3</v>
      </c>
      <c r="I266" s="64" t="s">
        <v>877</v>
      </c>
      <c r="J266" s="66" t="s">
        <v>4611</v>
      </c>
      <c r="K266" s="55" t="s">
        <v>8868</v>
      </c>
      <c r="L266" s="55">
        <v>0.33333333333333326</v>
      </c>
      <c r="M266" s="55">
        <v>-0.25</v>
      </c>
      <c r="N266" s="44"/>
      <c r="O266" s="64" t="s">
        <v>877</v>
      </c>
      <c r="P266" s="66" t="s">
        <v>4611</v>
      </c>
      <c r="Q266" s="40" t="s">
        <v>8868</v>
      </c>
      <c r="R266" s="40">
        <v>1.30122</v>
      </c>
      <c r="S266" s="40">
        <v>1.8794900000000001</v>
      </c>
      <c r="T266" s="40">
        <v>0.79056999999999999</v>
      </c>
      <c r="U266" s="44"/>
      <c r="V266" s="64" t="s">
        <v>877</v>
      </c>
      <c r="W266" s="66" t="s">
        <v>4611</v>
      </c>
      <c r="X266" s="55" t="s">
        <v>8868</v>
      </c>
      <c r="Y266" s="55">
        <v>0.44440601896681575</v>
      </c>
      <c r="Z266" s="55">
        <v>-0.57936993546121562</v>
      </c>
    </row>
    <row r="267" spans="1:26" ht="15">
      <c r="B267" s="64" t="s">
        <v>878</v>
      </c>
      <c r="C267" s="66" t="s">
        <v>4615</v>
      </c>
      <c r="D267" s="40">
        <v>4.0000000000000002E-4</v>
      </c>
      <c r="E267" s="40" t="s">
        <v>8868</v>
      </c>
      <c r="F267" s="40" t="s">
        <v>8868</v>
      </c>
      <c r="G267" s="40">
        <v>1E-3</v>
      </c>
      <c r="I267" s="64" t="s">
        <v>878</v>
      </c>
      <c r="J267" s="66" t="s">
        <v>4615</v>
      </c>
      <c r="K267" s="55">
        <v>-1</v>
      </c>
      <c r="L267" s="55" t="s">
        <v>8868</v>
      </c>
      <c r="M267" s="55" t="s">
        <v>8868</v>
      </c>
      <c r="N267" s="44"/>
      <c r="O267" s="64" t="s">
        <v>878</v>
      </c>
      <c r="P267" s="66" t="s">
        <v>4615</v>
      </c>
      <c r="Q267" s="40">
        <v>0.51214999999999999</v>
      </c>
      <c r="R267" s="40" t="s">
        <v>8868</v>
      </c>
      <c r="S267" s="40" t="s">
        <v>8868</v>
      </c>
      <c r="T267" s="40">
        <v>0.44120999999999999</v>
      </c>
      <c r="U267" s="44"/>
      <c r="V267" s="64" t="s">
        <v>878</v>
      </c>
      <c r="W267" s="66" t="s">
        <v>4615</v>
      </c>
      <c r="X267" s="55">
        <v>-1</v>
      </c>
      <c r="Y267" s="55" t="s">
        <v>8868</v>
      </c>
      <c r="Z267" s="55" t="s">
        <v>8868</v>
      </c>
    </row>
    <row r="268" spans="1:26" ht="15">
      <c r="B268" s="64" t="s">
        <v>880</v>
      </c>
      <c r="C268" s="66" t="s">
        <v>4619</v>
      </c>
      <c r="D268" s="40" t="s">
        <v>8868</v>
      </c>
      <c r="E268" s="40" t="s">
        <v>8868</v>
      </c>
      <c r="F268" s="40">
        <v>1E-4</v>
      </c>
      <c r="G268" s="40" t="s">
        <v>8868</v>
      </c>
      <c r="I268" s="64" t="s">
        <v>880</v>
      </c>
      <c r="J268" s="66" t="s">
        <v>4619</v>
      </c>
      <c r="K268" s="55" t="s">
        <v>8868</v>
      </c>
      <c r="L268" s="55" t="s">
        <v>8868</v>
      </c>
      <c r="M268" s="55">
        <v>-1</v>
      </c>
      <c r="N268" s="44"/>
      <c r="O268" s="64" t="s">
        <v>880</v>
      </c>
      <c r="P268" s="66" t="s">
        <v>4619</v>
      </c>
      <c r="Q268" s="40" t="s">
        <v>8868</v>
      </c>
      <c r="R268" s="40" t="s">
        <v>8868</v>
      </c>
      <c r="S268" s="40">
        <v>0.85220000000000007</v>
      </c>
      <c r="T268" s="40" t="s">
        <v>8868</v>
      </c>
      <c r="U268" s="44"/>
      <c r="V268" s="64" t="s">
        <v>880</v>
      </c>
      <c r="W268" s="66" t="s">
        <v>4619</v>
      </c>
      <c r="X268" s="55" t="s">
        <v>8868</v>
      </c>
      <c r="Y268" s="55" t="s">
        <v>8868</v>
      </c>
      <c r="Z268" s="55">
        <v>-1</v>
      </c>
    </row>
    <row r="269" spans="1:26" ht="15">
      <c r="B269" s="64" t="s">
        <v>882</v>
      </c>
      <c r="C269" s="66" t="s">
        <v>4622</v>
      </c>
      <c r="D269" s="40">
        <v>5.3E-3</v>
      </c>
      <c r="E269" s="40">
        <v>5.4999999999999997E-3</v>
      </c>
      <c r="F269" s="40">
        <v>5.1500000000000001E-3</v>
      </c>
      <c r="G269" s="40">
        <v>7.3000000000000001E-3</v>
      </c>
      <c r="I269" s="64" t="s">
        <v>882</v>
      </c>
      <c r="J269" s="66" t="s">
        <v>4622</v>
      </c>
      <c r="K269" s="55">
        <v>3.7735849056603765E-2</v>
      </c>
      <c r="L269" s="55">
        <v>-6.3636363636363602E-2</v>
      </c>
      <c r="M269" s="55">
        <v>0.41747572815533984</v>
      </c>
      <c r="N269" s="44"/>
      <c r="O269" s="64" t="s">
        <v>882</v>
      </c>
      <c r="P269" s="66" t="s">
        <v>4622</v>
      </c>
      <c r="Q269" s="40">
        <v>2.5474200000000002</v>
      </c>
      <c r="R269" s="40">
        <v>3.08453</v>
      </c>
      <c r="S269" s="40">
        <v>3.3652100000000003</v>
      </c>
      <c r="T269" s="40">
        <v>5.7447299999999997</v>
      </c>
      <c r="U269" s="44"/>
      <c r="V269" s="64" t="s">
        <v>882</v>
      </c>
      <c r="W269" s="66" t="s">
        <v>4622</v>
      </c>
      <c r="X269" s="55">
        <v>0.21084469777264836</v>
      </c>
      <c r="Y269" s="55">
        <v>9.0996035052341995E-2</v>
      </c>
      <c r="Z269" s="55">
        <v>0.70709405950891591</v>
      </c>
    </row>
    <row r="270" spans="1:26" ht="15">
      <c r="B270" s="64" t="s">
        <v>884</v>
      </c>
      <c r="C270" s="66" t="s">
        <v>4626</v>
      </c>
      <c r="D270" s="40">
        <v>5.0099999999999997E-3</v>
      </c>
      <c r="E270" s="40">
        <v>1E-3</v>
      </c>
      <c r="F270" s="40">
        <v>2E-3</v>
      </c>
      <c r="G270" s="40">
        <v>2E-3</v>
      </c>
      <c r="I270" s="64" t="s">
        <v>884</v>
      </c>
      <c r="J270" s="66" t="s">
        <v>4626</v>
      </c>
      <c r="K270" s="55">
        <v>-0.80039920159680633</v>
      </c>
      <c r="L270" s="55">
        <v>1</v>
      </c>
      <c r="M270" s="55">
        <v>0</v>
      </c>
      <c r="N270" s="44"/>
      <c r="O270" s="64" t="s">
        <v>884</v>
      </c>
      <c r="P270" s="66" t="s">
        <v>4626</v>
      </c>
      <c r="Q270" s="40">
        <v>5.206900000000001</v>
      </c>
      <c r="R270" s="40">
        <v>1.0951199999999999</v>
      </c>
      <c r="S270" s="40">
        <v>2.2942799999999997</v>
      </c>
      <c r="T270" s="40">
        <v>1.8260000000000001</v>
      </c>
      <c r="U270" s="44"/>
      <c r="V270" s="64" t="s">
        <v>884</v>
      </c>
      <c r="W270" s="66" t="s">
        <v>4626</v>
      </c>
      <c r="X270" s="55">
        <v>-0.78967907968272877</v>
      </c>
      <c r="Y270" s="55">
        <v>1.0950032873109796</v>
      </c>
      <c r="Z270" s="55">
        <v>-0.20410760674372774</v>
      </c>
    </row>
    <row r="271" spans="1:26" ht="15">
      <c r="B271" s="64" t="s">
        <v>885</v>
      </c>
      <c r="C271" s="66" t="s">
        <v>4629</v>
      </c>
      <c r="D271" s="40">
        <v>0.21405000000000002</v>
      </c>
      <c r="E271" s="40">
        <v>0.12285</v>
      </c>
      <c r="F271" s="40">
        <v>0.14480000000000001</v>
      </c>
      <c r="G271" s="40">
        <v>0.21615000000000001</v>
      </c>
      <c r="I271" s="64" t="s">
        <v>885</v>
      </c>
      <c r="J271" s="66" t="s">
        <v>4629</v>
      </c>
      <c r="K271" s="55">
        <v>-0.42606867554309746</v>
      </c>
      <c r="L271" s="55">
        <v>0.17867317867317878</v>
      </c>
      <c r="M271" s="55">
        <v>0.49274861878453025</v>
      </c>
      <c r="N271" s="44"/>
      <c r="O271" s="64" t="s">
        <v>885</v>
      </c>
      <c r="P271" s="66" t="s">
        <v>4629</v>
      </c>
      <c r="Q271" s="40">
        <v>33.379559999999998</v>
      </c>
      <c r="R271" s="40">
        <v>46.048660000000005</v>
      </c>
      <c r="S271" s="40">
        <v>61.819410000000005</v>
      </c>
      <c r="T271" s="40">
        <v>56.294050000000006</v>
      </c>
      <c r="U271" s="44"/>
      <c r="V271" s="64" t="s">
        <v>885</v>
      </c>
      <c r="W271" s="66" t="s">
        <v>4629</v>
      </c>
      <c r="X271" s="55">
        <v>0.37954664471311217</v>
      </c>
      <c r="Y271" s="55">
        <v>0.34248010691299147</v>
      </c>
      <c r="Z271" s="55">
        <v>-8.9379047778036069E-2</v>
      </c>
    </row>
    <row r="272" spans="1:26" ht="15">
      <c r="B272" s="64" t="s">
        <v>887</v>
      </c>
      <c r="C272" s="66" t="s">
        <v>4633</v>
      </c>
      <c r="D272" s="40">
        <v>2.2100000000000002E-3</v>
      </c>
      <c r="E272" s="40">
        <v>1.6000000000000001E-3</v>
      </c>
      <c r="F272" s="40">
        <v>2.3000000000000004E-3</v>
      </c>
      <c r="G272" s="40">
        <v>2.0000000000000001E-4</v>
      </c>
      <c r="I272" s="64" t="s">
        <v>887</v>
      </c>
      <c r="J272" s="66" t="s">
        <v>4633</v>
      </c>
      <c r="K272" s="55">
        <v>-0.27601809954751133</v>
      </c>
      <c r="L272" s="55">
        <v>0.43750000000000022</v>
      </c>
      <c r="M272" s="55">
        <v>-0.91304347826086962</v>
      </c>
      <c r="N272" s="44"/>
      <c r="O272" s="64" t="s">
        <v>887</v>
      </c>
      <c r="P272" s="66" t="s">
        <v>4633</v>
      </c>
      <c r="Q272" s="40">
        <v>3.1111999999999997</v>
      </c>
      <c r="R272" s="40">
        <v>2.6865300000000003</v>
      </c>
      <c r="S272" s="40">
        <v>1.9668099999999999</v>
      </c>
      <c r="T272" s="40">
        <v>0.26245999999999997</v>
      </c>
      <c r="U272" s="44"/>
      <c r="V272" s="64" t="s">
        <v>887</v>
      </c>
      <c r="W272" s="66" t="s">
        <v>4633</v>
      </c>
      <c r="X272" s="55">
        <v>-0.13649717150938523</v>
      </c>
      <c r="Y272" s="55">
        <v>-0.26789948372063599</v>
      </c>
      <c r="Z272" s="55">
        <v>-0.86655548832881668</v>
      </c>
    </row>
    <row r="273" spans="2:26" ht="15">
      <c r="B273" s="64" t="s">
        <v>889</v>
      </c>
      <c r="C273" s="66" t="s">
        <v>4636</v>
      </c>
      <c r="D273" s="40">
        <v>1.9E-3</v>
      </c>
      <c r="E273" s="40">
        <v>5.0000000000000001E-3</v>
      </c>
      <c r="F273" s="40">
        <v>2E-3</v>
      </c>
      <c r="G273" s="40" t="s">
        <v>8868</v>
      </c>
      <c r="I273" s="64" t="s">
        <v>889</v>
      </c>
      <c r="J273" s="66" t="s">
        <v>4636</v>
      </c>
      <c r="K273" s="55">
        <v>1.6315789473684212</v>
      </c>
      <c r="L273" s="55">
        <v>-0.6</v>
      </c>
      <c r="M273" s="55">
        <v>-1</v>
      </c>
      <c r="N273" s="44"/>
      <c r="O273" s="64" t="s">
        <v>889</v>
      </c>
      <c r="P273" s="66" t="s">
        <v>4636</v>
      </c>
      <c r="Q273" s="40">
        <v>0.55889999999999995</v>
      </c>
      <c r="R273" s="40">
        <v>46.977659999999993</v>
      </c>
      <c r="S273" s="40">
        <v>0.89357000000000009</v>
      </c>
      <c r="T273" s="40" t="s">
        <v>8868</v>
      </c>
      <c r="U273" s="44"/>
      <c r="V273" s="64" t="s">
        <v>889</v>
      </c>
      <c r="W273" s="66" t="s">
        <v>4636</v>
      </c>
      <c r="X273" s="55">
        <v>83.053784219001599</v>
      </c>
      <c r="Y273" s="55">
        <v>-0.98097883121466667</v>
      </c>
      <c r="Z273" s="55">
        <v>-1</v>
      </c>
    </row>
    <row r="274" spans="2:26" ht="15">
      <c r="B274" s="64" t="s">
        <v>892</v>
      </c>
      <c r="C274" s="66" t="s">
        <v>4640</v>
      </c>
      <c r="D274" s="40" t="s">
        <v>8868</v>
      </c>
      <c r="E274" s="40" t="s">
        <v>8868</v>
      </c>
      <c r="F274" s="40" t="s">
        <v>8868</v>
      </c>
      <c r="G274" s="40">
        <v>1.4999999999999999E-2</v>
      </c>
      <c r="I274" s="64" t="s">
        <v>892</v>
      </c>
      <c r="J274" s="66" t="s">
        <v>4640</v>
      </c>
      <c r="K274" s="55" t="s">
        <v>8868</v>
      </c>
      <c r="L274" s="55" t="s">
        <v>8868</v>
      </c>
      <c r="M274" s="55" t="s">
        <v>8868</v>
      </c>
      <c r="N274" s="44"/>
      <c r="O274" s="64" t="s">
        <v>892</v>
      </c>
      <c r="P274" s="66" t="s">
        <v>4640</v>
      </c>
      <c r="Q274" s="40" t="s">
        <v>8868</v>
      </c>
      <c r="R274" s="40" t="s">
        <v>8868</v>
      </c>
      <c r="S274" s="40" t="s">
        <v>8868</v>
      </c>
      <c r="T274" s="40">
        <v>4.5</v>
      </c>
      <c r="U274" s="44"/>
      <c r="V274" s="64" t="s">
        <v>892</v>
      </c>
      <c r="W274" s="66" t="s">
        <v>4640</v>
      </c>
      <c r="X274" s="55" t="s">
        <v>8868</v>
      </c>
      <c r="Y274" s="55" t="s">
        <v>8868</v>
      </c>
      <c r="Z274" s="55" t="s">
        <v>8868</v>
      </c>
    </row>
    <row r="275" spans="2:26" ht="15">
      <c r="B275" s="64" t="s">
        <v>894</v>
      </c>
      <c r="C275" s="66" t="s">
        <v>4643</v>
      </c>
      <c r="D275" s="40" t="s">
        <v>8868</v>
      </c>
      <c r="E275" s="40" t="s">
        <v>8868</v>
      </c>
      <c r="F275" s="40">
        <v>5.0000000000000001E-4</v>
      </c>
      <c r="G275" s="40" t="s">
        <v>8868</v>
      </c>
      <c r="I275" s="64" t="s">
        <v>894</v>
      </c>
      <c r="J275" s="66" t="s">
        <v>4643</v>
      </c>
      <c r="K275" s="55" t="s">
        <v>8868</v>
      </c>
      <c r="L275" s="55" t="s">
        <v>8868</v>
      </c>
      <c r="M275" s="55">
        <v>-1</v>
      </c>
      <c r="N275" s="44"/>
      <c r="O275" s="64" t="s">
        <v>894</v>
      </c>
      <c r="P275" s="66" t="s">
        <v>4643</v>
      </c>
      <c r="Q275" s="40" t="s">
        <v>8868</v>
      </c>
      <c r="R275" s="40" t="s">
        <v>8868</v>
      </c>
      <c r="S275" s="40">
        <v>2.35</v>
      </c>
      <c r="T275" s="40" t="s">
        <v>8868</v>
      </c>
      <c r="U275" s="44"/>
      <c r="V275" s="64" t="s">
        <v>894</v>
      </c>
      <c r="W275" s="66" t="s">
        <v>4643</v>
      </c>
      <c r="X275" s="55" t="s">
        <v>8868</v>
      </c>
      <c r="Y275" s="55" t="s">
        <v>8868</v>
      </c>
      <c r="Z275" s="55">
        <v>-1</v>
      </c>
    </row>
    <row r="276" spans="2:26" ht="15">
      <c r="B276" s="64" t="s">
        <v>895</v>
      </c>
      <c r="C276" s="66" t="s">
        <v>4646</v>
      </c>
      <c r="D276" s="40">
        <v>5.0000000000000001E-4</v>
      </c>
      <c r="E276" s="40" t="s">
        <v>8868</v>
      </c>
      <c r="F276" s="40" t="s">
        <v>8868</v>
      </c>
      <c r="G276" s="40" t="s">
        <v>8868</v>
      </c>
      <c r="I276" s="64" t="s">
        <v>895</v>
      </c>
      <c r="J276" s="66" t="s">
        <v>4646</v>
      </c>
      <c r="K276" s="55">
        <v>-1</v>
      </c>
      <c r="L276" s="55" t="s">
        <v>8868</v>
      </c>
      <c r="M276" s="55" t="s">
        <v>8868</v>
      </c>
      <c r="N276" s="44"/>
      <c r="O276" s="64" t="s">
        <v>895</v>
      </c>
      <c r="P276" s="66" t="s">
        <v>4646</v>
      </c>
      <c r="Q276" s="40">
        <v>0.28291000000000005</v>
      </c>
      <c r="R276" s="40" t="s">
        <v>8868</v>
      </c>
      <c r="S276" s="40" t="s">
        <v>8868</v>
      </c>
      <c r="T276" s="40" t="s">
        <v>8868</v>
      </c>
      <c r="U276" s="44"/>
      <c r="V276" s="64" t="s">
        <v>895</v>
      </c>
      <c r="W276" s="66" t="s">
        <v>4646</v>
      </c>
      <c r="X276" s="55">
        <v>-1</v>
      </c>
      <c r="Y276" s="55" t="s">
        <v>8868</v>
      </c>
      <c r="Z276" s="55" t="s">
        <v>8868</v>
      </c>
    </row>
    <row r="277" spans="2:26" ht="15">
      <c r="B277" s="64" t="s">
        <v>898</v>
      </c>
      <c r="C277" s="66" t="s">
        <v>4650</v>
      </c>
      <c r="D277" s="40">
        <v>2.0000000000000002E-5</v>
      </c>
      <c r="E277" s="40">
        <v>2.0000000000000002E-5</v>
      </c>
      <c r="F277" s="40">
        <v>4.0000000000000003E-5</v>
      </c>
      <c r="G277" s="40">
        <v>2.0000000000000002E-5</v>
      </c>
      <c r="I277" s="64" t="s">
        <v>898</v>
      </c>
      <c r="J277" s="66" t="s">
        <v>4650</v>
      </c>
      <c r="K277" s="55">
        <v>0</v>
      </c>
      <c r="L277" s="55">
        <v>1</v>
      </c>
      <c r="M277" s="55">
        <v>-0.5</v>
      </c>
      <c r="N277" s="44"/>
      <c r="O277" s="64" t="s">
        <v>898</v>
      </c>
      <c r="P277" s="66" t="s">
        <v>4650</v>
      </c>
      <c r="Q277" s="40">
        <v>1.7</v>
      </c>
      <c r="R277" s="40">
        <v>1.7</v>
      </c>
      <c r="S277" s="40">
        <v>3.4</v>
      </c>
      <c r="T277" s="40">
        <v>1.7</v>
      </c>
      <c r="U277" s="44"/>
      <c r="V277" s="64" t="s">
        <v>898</v>
      </c>
      <c r="W277" s="66" t="s">
        <v>4650</v>
      </c>
      <c r="X277" s="55">
        <v>0</v>
      </c>
      <c r="Y277" s="55">
        <v>1</v>
      </c>
      <c r="Z277" s="55">
        <v>-0.5</v>
      </c>
    </row>
    <row r="278" spans="2:26" ht="15">
      <c r="B278" s="64" t="s">
        <v>900</v>
      </c>
      <c r="C278" s="66" t="s">
        <v>4653</v>
      </c>
      <c r="D278" s="40">
        <v>2.0000000000000001E-4</v>
      </c>
      <c r="E278" s="40" t="s">
        <v>8868</v>
      </c>
      <c r="F278" s="40" t="s">
        <v>8868</v>
      </c>
      <c r="G278" s="40" t="s">
        <v>8868</v>
      </c>
      <c r="I278" s="64" t="s">
        <v>900</v>
      </c>
      <c r="J278" s="66" t="s">
        <v>4653</v>
      </c>
      <c r="K278" s="55">
        <v>-1</v>
      </c>
      <c r="L278" s="55" t="s">
        <v>8868</v>
      </c>
      <c r="M278" s="55" t="s">
        <v>8868</v>
      </c>
      <c r="N278" s="44"/>
      <c r="O278" s="64" t="s">
        <v>900</v>
      </c>
      <c r="P278" s="66" t="s">
        <v>4653</v>
      </c>
      <c r="Q278" s="40">
        <v>0.26008999999999999</v>
      </c>
      <c r="R278" s="40" t="s">
        <v>8868</v>
      </c>
      <c r="S278" s="40" t="s">
        <v>8868</v>
      </c>
      <c r="T278" s="40" t="s">
        <v>8868</v>
      </c>
      <c r="U278" s="44"/>
      <c r="V278" s="64" t="s">
        <v>900</v>
      </c>
      <c r="W278" s="66" t="s">
        <v>4653</v>
      </c>
      <c r="X278" s="55">
        <v>-1</v>
      </c>
      <c r="Y278" s="55" t="s">
        <v>8868</v>
      </c>
      <c r="Z278" s="55" t="s">
        <v>8868</v>
      </c>
    </row>
    <row r="279" spans="2:26" ht="15">
      <c r="B279" s="64" t="s">
        <v>901</v>
      </c>
      <c r="C279" s="66" t="s">
        <v>4656</v>
      </c>
      <c r="D279" s="40">
        <v>1.5E-3</v>
      </c>
      <c r="E279" s="40">
        <v>3.5400000000000002E-3</v>
      </c>
      <c r="F279" s="40">
        <v>1E-3</v>
      </c>
      <c r="G279" s="40">
        <v>1.58E-3</v>
      </c>
      <c r="I279" s="64" t="s">
        <v>901</v>
      </c>
      <c r="J279" s="66" t="s">
        <v>4656</v>
      </c>
      <c r="K279" s="55">
        <v>1.3599999999999999</v>
      </c>
      <c r="L279" s="55">
        <v>-0.71751412429378525</v>
      </c>
      <c r="M279" s="55">
        <v>0.58000000000000007</v>
      </c>
      <c r="N279" s="44"/>
      <c r="O279" s="64" t="s">
        <v>901</v>
      </c>
      <c r="P279" s="66" t="s">
        <v>4656</v>
      </c>
      <c r="Q279" s="40">
        <v>2.0343800000000001</v>
      </c>
      <c r="R279" s="40">
        <v>4.2</v>
      </c>
      <c r="S279" s="40">
        <v>0.85587999999999997</v>
      </c>
      <c r="T279" s="40">
        <v>1.4359300000000002</v>
      </c>
      <c r="U279" s="44"/>
      <c r="V279" s="64" t="s">
        <v>901</v>
      </c>
      <c r="W279" s="66" t="s">
        <v>4656</v>
      </c>
      <c r="X279" s="55">
        <v>1.0645110549651493</v>
      </c>
      <c r="Y279" s="55">
        <v>-0.7962190476190476</v>
      </c>
      <c r="Z279" s="55">
        <v>0.6777235126419594</v>
      </c>
    </row>
    <row r="280" spans="2:26" ht="15">
      <c r="B280" s="64" t="s">
        <v>904</v>
      </c>
      <c r="C280" s="66" t="s">
        <v>4660</v>
      </c>
      <c r="D280" s="40">
        <v>1.1999999999999999E-3</v>
      </c>
      <c r="E280" s="40" t="s">
        <v>8868</v>
      </c>
      <c r="F280" s="40">
        <v>8.9999999999999998E-4</v>
      </c>
      <c r="G280" s="40">
        <v>0.01</v>
      </c>
      <c r="I280" s="64" t="s">
        <v>904</v>
      </c>
      <c r="J280" s="66" t="s">
        <v>4660</v>
      </c>
      <c r="K280" s="55">
        <v>-1</v>
      </c>
      <c r="L280" s="55" t="s">
        <v>8868</v>
      </c>
      <c r="M280" s="55">
        <v>10.111111111111112</v>
      </c>
      <c r="N280" s="44"/>
      <c r="O280" s="64" t="s">
        <v>904</v>
      </c>
      <c r="P280" s="66" t="s">
        <v>4660</v>
      </c>
      <c r="Q280" s="40">
        <v>1.0896599999999999</v>
      </c>
      <c r="R280" s="40" t="s">
        <v>8868</v>
      </c>
      <c r="S280" s="40">
        <v>1.12958</v>
      </c>
      <c r="T280" s="40">
        <v>1.2896800000000002</v>
      </c>
      <c r="U280" s="44"/>
      <c r="V280" s="64" t="s">
        <v>904</v>
      </c>
      <c r="W280" s="66" t="s">
        <v>4660</v>
      </c>
      <c r="X280" s="55">
        <v>-1</v>
      </c>
      <c r="Y280" s="55" t="s">
        <v>8868</v>
      </c>
      <c r="Z280" s="55">
        <v>0.14173409585863794</v>
      </c>
    </row>
    <row r="281" spans="2:26" ht="15">
      <c r="B281" s="64" t="s">
        <v>906</v>
      </c>
      <c r="C281" s="66" t="s">
        <v>4663</v>
      </c>
      <c r="D281" s="40" t="s">
        <v>8868</v>
      </c>
      <c r="E281" s="40">
        <v>3.0000000000000001E-3</v>
      </c>
      <c r="F281" s="40" t="s">
        <v>8868</v>
      </c>
      <c r="G281" s="40">
        <v>5.0000000000000001E-4</v>
      </c>
      <c r="I281" s="64" t="s">
        <v>906</v>
      </c>
      <c r="J281" s="66" t="s">
        <v>4663</v>
      </c>
      <c r="K281" s="55" t="s">
        <v>8868</v>
      </c>
      <c r="L281" s="55">
        <v>-1</v>
      </c>
      <c r="M281" s="55" t="s">
        <v>8868</v>
      </c>
      <c r="N281" s="44"/>
      <c r="O281" s="64" t="s">
        <v>906</v>
      </c>
      <c r="P281" s="66" t="s">
        <v>4663</v>
      </c>
      <c r="Q281" s="40" t="s">
        <v>8868</v>
      </c>
      <c r="R281" s="40">
        <v>1.8749100000000001</v>
      </c>
      <c r="S281" s="40" t="s">
        <v>8868</v>
      </c>
      <c r="T281" s="40">
        <v>8.2879999999999995E-2</v>
      </c>
      <c r="U281" s="44"/>
      <c r="V281" s="64" t="s">
        <v>906</v>
      </c>
      <c r="W281" s="66" t="s">
        <v>4663</v>
      </c>
      <c r="X281" s="55" t="s">
        <v>8868</v>
      </c>
      <c r="Y281" s="55">
        <v>-1</v>
      </c>
      <c r="Z281" s="55" t="s">
        <v>8868</v>
      </c>
    </row>
    <row r="282" spans="2:26" ht="15">
      <c r="B282" s="64" t="s">
        <v>907</v>
      </c>
      <c r="C282" s="66" t="s">
        <v>4666</v>
      </c>
      <c r="D282" s="40" t="s">
        <v>8868</v>
      </c>
      <c r="E282" s="40">
        <v>8.0000000000000004E-4</v>
      </c>
      <c r="F282" s="40" t="s">
        <v>8868</v>
      </c>
      <c r="G282" s="40" t="s">
        <v>8868</v>
      </c>
      <c r="I282" s="64" t="s">
        <v>907</v>
      </c>
      <c r="J282" s="66" t="s">
        <v>4666</v>
      </c>
      <c r="K282" s="55" t="s">
        <v>8868</v>
      </c>
      <c r="L282" s="55">
        <v>-1</v>
      </c>
      <c r="M282" s="55" t="s">
        <v>8868</v>
      </c>
      <c r="N282" s="44"/>
      <c r="O282" s="64" t="s">
        <v>907</v>
      </c>
      <c r="P282" s="66" t="s">
        <v>4666</v>
      </c>
      <c r="Q282" s="40" t="s">
        <v>8868</v>
      </c>
      <c r="R282" s="40">
        <v>1.85944</v>
      </c>
      <c r="S282" s="40" t="s">
        <v>8868</v>
      </c>
      <c r="T282" s="40" t="s">
        <v>8868</v>
      </c>
      <c r="U282" s="44"/>
      <c r="V282" s="64" t="s">
        <v>907</v>
      </c>
      <c r="W282" s="66" t="s">
        <v>4666</v>
      </c>
      <c r="X282" s="55" t="s">
        <v>8868</v>
      </c>
      <c r="Y282" s="55">
        <v>-1</v>
      </c>
      <c r="Z282" s="55" t="s">
        <v>8868</v>
      </c>
    </row>
    <row r="283" spans="2:26" ht="15">
      <c r="B283" s="64" t="s">
        <v>908</v>
      </c>
      <c r="C283" s="66" t="s">
        <v>4669</v>
      </c>
      <c r="D283" s="40" t="s">
        <v>8868</v>
      </c>
      <c r="E283" s="40" t="s">
        <v>8868</v>
      </c>
      <c r="F283" s="40">
        <v>1E-4</v>
      </c>
      <c r="G283" s="40" t="s">
        <v>8868</v>
      </c>
      <c r="I283" s="64" t="s">
        <v>908</v>
      </c>
      <c r="J283" s="66" t="s">
        <v>4669</v>
      </c>
      <c r="K283" s="55" t="s">
        <v>8868</v>
      </c>
      <c r="L283" s="55" t="s">
        <v>8868</v>
      </c>
      <c r="M283" s="55">
        <v>-1</v>
      </c>
      <c r="N283" s="44"/>
      <c r="O283" s="64" t="s">
        <v>908</v>
      </c>
      <c r="P283" s="66" t="s">
        <v>4669</v>
      </c>
      <c r="Q283" s="40" t="s">
        <v>8868</v>
      </c>
      <c r="R283" s="40" t="s">
        <v>8868</v>
      </c>
      <c r="S283" s="40">
        <v>0.18828</v>
      </c>
      <c r="T283" s="40" t="s">
        <v>8868</v>
      </c>
      <c r="U283" s="44"/>
      <c r="V283" s="64" t="s">
        <v>908</v>
      </c>
      <c r="W283" s="66" t="s">
        <v>4669</v>
      </c>
      <c r="X283" s="55" t="s">
        <v>8868</v>
      </c>
      <c r="Y283" s="55" t="s">
        <v>8868</v>
      </c>
      <c r="Z283" s="55">
        <v>-1</v>
      </c>
    </row>
    <row r="284" spans="2:26" ht="15">
      <c r="B284" s="64" t="s">
        <v>911</v>
      </c>
      <c r="C284" s="66" t="s">
        <v>4673</v>
      </c>
      <c r="D284" s="40" t="s">
        <v>8868</v>
      </c>
      <c r="E284" s="40">
        <v>1.03E-2</v>
      </c>
      <c r="F284" s="40" t="s">
        <v>8868</v>
      </c>
      <c r="G284" s="40" t="s">
        <v>8868</v>
      </c>
      <c r="I284" s="64" t="s">
        <v>911</v>
      </c>
      <c r="J284" s="66" t="s">
        <v>4673</v>
      </c>
      <c r="K284" s="55" t="s">
        <v>8868</v>
      </c>
      <c r="L284" s="55">
        <v>-1</v>
      </c>
      <c r="M284" s="55" t="s">
        <v>8868</v>
      </c>
      <c r="N284" s="44"/>
      <c r="O284" s="64" t="s">
        <v>911</v>
      </c>
      <c r="P284" s="66" t="s">
        <v>4673</v>
      </c>
      <c r="Q284" s="40" t="s">
        <v>8868</v>
      </c>
      <c r="R284" s="40">
        <v>1.2058</v>
      </c>
      <c r="S284" s="40" t="s">
        <v>8868</v>
      </c>
      <c r="T284" s="40" t="s">
        <v>8868</v>
      </c>
      <c r="U284" s="44"/>
      <c r="V284" s="64" t="s">
        <v>911</v>
      </c>
      <c r="W284" s="66" t="s">
        <v>4673</v>
      </c>
      <c r="X284" s="55" t="s">
        <v>8868</v>
      </c>
      <c r="Y284" s="55">
        <v>-1</v>
      </c>
      <c r="Z284" s="55" t="s">
        <v>8868</v>
      </c>
    </row>
    <row r="285" spans="2:26" ht="15">
      <c r="B285" s="64" t="s">
        <v>914</v>
      </c>
      <c r="C285" s="66" t="s">
        <v>4677</v>
      </c>
      <c r="D285" s="40">
        <v>2E-3</v>
      </c>
      <c r="E285" s="40" t="s">
        <v>8868</v>
      </c>
      <c r="F285" s="40" t="s">
        <v>8868</v>
      </c>
      <c r="G285" s="40" t="s">
        <v>8868</v>
      </c>
      <c r="I285" s="64" t="s">
        <v>914</v>
      </c>
      <c r="J285" s="66" t="s">
        <v>4677</v>
      </c>
      <c r="K285" s="55">
        <v>-1</v>
      </c>
      <c r="L285" s="55" t="s">
        <v>8868</v>
      </c>
      <c r="M285" s="55" t="s">
        <v>8868</v>
      </c>
      <c r="N285" s="44"/>
      <c r="O285" s="64" t="s">
        <v>914</v>
      </c>
      <c r="P285" s="66" t="s">
        <v>4677</v>
      </c>
      <c r="Q285" s="40">
        <v>0.93864999999999998</v>
      </c>
      <c r="R285" s="40" t="s">
        <v>8868</v>
      </c>
      <c r="S285" s="40" t="s">
        <v>8868</v>
      </c>
      <c r="T285" s="40" t="s">
        <v>8868</v>
      </c>
      <c r="U285" s="44"/>
      <c r="V285" s="64" t="s">
        <v>914</v>
      </c>
      <c r="W285" s="66" t="s">
        <v>4677</v>
      </c>
      <c r="X285" s="55">
        <v>-1</v>
      </c>
      <c r="Y285" s="55" t="s">
        <v>8868</v>
      </c>
      <c r="Z285" s="55" t="s">
        <v>8868</v>
      </c>
    </row>
    <row r="286" spans="2:26" ht="15">
      <c r="B286" s="64" t="s">
        <v>917</v>
      </c>
      <c r="C286" s="66" t="s">
        <v>4681</v>
      </c>
      <c r="D286" s="40">
        <v>2.1399999999999999E-2</v>
      </c>
      <c r="E286" s="40">
        <v>5.0999999999999997E-2</v>
      </c>
      <c r="F286" s="40">
        <v>4.02E-2</v>
      </c>
      <c r="G286" s="40">
        <v>9.6500000000000002E-2</v>
      </c>
      <c r="I286" s="64" t="s">
        <v>917</v>
      </c>
      <c r="J286" s="66" t="s">
        <v>4681</v>
      </c>
      <c r="K286" s="55">
        <v>1.3831775700934581</v>
      </c>
      <c r="L286" s="55">
        <v>-0.21176470588235285</v>
      </c>
      <c r="M286" s="55">
        <v>1.400497512437811</v>
      </c>
      <c r="N286" s="44"/>
      <c r="O286" s="64" t="s">
        <v>917</v>
      </c>
      <c r="P286" s="66" t="s">
        <v>4681</v>
      </c>
      <c r="Q286" s="40">
        <v>48</v>
      </c>
      <c r="R286" s="40">
        <v>116.77760000000001</v>
      </c>
      <c r="S286" s="40">
        <v>96.574259999999995</v>
      </c>
      <c r="T286" s="40">
        <v>195.86242999999999</v>
      </c>
      <c r="U286" s="44"/>
      <c r="V286" s="64" t="s">
        <v>917</v>
      </c>
      <c r="W286" s="66" t="s">
        <v>4681</v>
      </c>
      <c r="X286" s="55">
        <v>1.432866666666667</v>
      </c>
      <c r="Y286" s="55">
        <v>-0.17300698079083665</v>
      </c>
      <c r="Z286" s="55">
        <v>1.0281017944118855</v>
      </c>
    </row>
    <row r="287" spans="2:26" ht="15">
      <c r="B287" s="64" t="s">
        <v>918</v>
      </c>
      <c r="C287" s="66" t="s">
        <v>4685</v>
      </c>
      <c r="D287" s="40">
        <v>1E-3</v>
      </c>
      <c r="E287" s="40">
        <v>1E-3</v>
      </c>
      <c r="F287" s="40">
        <v>3.0000000000000001E-3</v>
      </c>
      <c r="G287" s="40" t="s">
        <v>8868</v>
      </c>
      <c r="I287" s="64" t="s">
        <v>918</v>
      </c>
      <c r="J287" s="66" t="s">
        <v>4685</v>
      </c>
      <c r="K287" s="55">
        <v>0</v>
      </c>
      <c r="L287" s="55">
        <v>2</v>
      </c>
      <c r="M287" s="55">
        <v>-1</v>
      </c>
      <c r="N287" s="44"/>
      <c r="O287" s="64" t="s">
        <v>918</v>
      </c>
      <c r="P287" s="66" t="s">
        <v>4685</v>
      </c>
      <c r="Q287" s="40">
        <v>0.68577999999999995</v>
      </c>
      <c r="R287" s="40">
        <v>0.88745000000000007</v>
      </c>
      <c r="S287" s="40">
        <v>2.7916699999999999</v>
      </c>
      <c r="T287" s="40" t="s">
        <v>8868</v>
      </c>
      <c r="U287" s="44"/>
      <c r="V287" s="64" t="s">
        <v>918</v>
      </c>
      <c r="W287" s="66" t="s">
        <v>4685</v>
      </c>
      <c r="X287" s="55">
        <v>0.2940739012511302</v>
      </c>
      <c r="Y287" s="55">
        <v>2.1457208856837</v>
      </c>
      <c r="Z287" s="55">
        <v>-1</v>
      </c>
    </row>
    <row r="288" spans="2:26" ht="15">
      <c r="B288" s="64" t="s">
        <v>921</v>
      </c>
      <c r="C288" s="66" t="s">
        <v>4689</v>
      </c>
      <c r="D288" s="40">
        <v>9.60351</v>
      </c>
      <c r="E288" s="40">
        <v>8.8810600000000015</v>
      </c>
      <c r="F288" s="40">
        <v>15.602</v>
      </c>
      <c r="G288" s="40">
        <v>12.9605</v>
      </c>
      <c r="I288" s="64" t="s">
        <v>921</v>
      </c>
      <c r="J288" s="66" t="s">
        <v>4689</v>
      </c>
      <c r="K288" s="55">
        <v>-7.5227703204349128E-2</v>
      </c>
      <c r="L288" s="55">
        <v>0.75677227718312867</v>
      </c>
      <c r="M288" s="55">
        <v>-0.16930521727983594</v>
      </c>
      <c r="N288" s="44"/>
      <c r="O288" s="64" t="s">
        <v>921</v>
      </c>
      <c r="P288" s="66" t="s">
        <v>4689</v>
      </c>
      <c r="Q288" s="40">
        <v>534.53323000000012</v>
      </c>
      <c r="R288" s="40">
        <v>521.44552999999996</v>
      </c>
      <c r="S288" s="40">
        <v>991.10625999999991</v>
      </c>
      <c r="T288" s="40">
        <v>869.22106000000008</v>
      </c>
      <c r="U288" s="44"/>
      <c r="V288" s="64" t="s">
        <v>921</v>
      </c>
      <c r="W288" s="66" t="s">
        <v>4689</v>
      </c>
      <c r="X288" s="55">
        <v>-2.448435245082925E-2</v>
      </c>
      <c r="Y288" s="55">
        <v>0.9006899148219758</v>
      </c>
      <c r="Z288" s="55">
        <v>-0.1229789427422241</v>
      </c>
    </row>
    <row r="289" spans="2:26" ht="15">
      <c r="B289" s="64" t="s">
        <v>923</v>
      </c>
      <c r="C289" s="66" t="s">
        <v>4693</v>
      </c>
      <c r="D289" s="40">
        <v>1E-3</v>
      </c>
      <c r="E289" s="40">
        <v>1E-3</v>
      </c>
      <c r="F289" s="40">
        <v>2E-3</v>
      </c>
      <c r="G289" s="40">
        <v>5.0000000000000001E-4</v>
      </c>
      <c r="I289" s="64" t="s">
        <v>923</v>
      </c>
      <c r="J289" s="66" t="s">
        <v>4693</v>
      </c>
      <c r="K289" s="55">
        <v>0</v>
      </c>
      <c r="L289" s="55">
        <v>1</v>
      </c>
      <c r="M289" s="55">
        <v>-0.75</v>
      </c>
      <c r="N289" s="44"/>
      <c r="O289" s="64" t="s">
        <v>923</v>
      </c>
      <c r="P289" s="66" t="s">
        <v>4693</v>
      </c>
      <c r="Q289" s="40">
        <v>0.31707999999999997</v>
      </c>
      <c r="R289" s="40">
        <v>0.98609999999999998</v>
      </c>
      <c r="S289" s="40">
        <v>2.1657800000000003</v>
      </c>
      <c r="T289" s="40">
        <v>0.47549000000000002</v>
      </c>
      <c r="U289" s="44"/>
      <c r="V289" s="64" t="s">
        <v>923</v>
      </c>
      <c r="W289" s="66" t="s">
        <v>4693</v>
      </c>
      <c r="X289" s="55">
        <v>2.1099407089693454</v>
      </c>
      <c r="Y289" s="55">
        <v>1.1963086908021503</v>
      </c>
      <c r="Z289" s="55">
        <v>-0.78045323163017488</v>
      </c>
    </row>
    <row r="290" spans="2:26" ht="15">
      <c r="B290" s="64" t="s">
        <v>925</v>
      </c>
      <c r="C290" s="66" t="s">
        <v>4697</v>
      </c>
      <c r="D290" s="40">
        <v>8.5429999999999978E-2</v>
      </c>
      <c r="E290" s="40">
        <v>6.1090000000000005E-2</v>
      </c>
      <c r="F290" s="40">
        <v>8.3039999999999989E-2</v>
      </c>
      <c r="G290" s="40">
        <v>7.031999999999998E-2</v>
      </c>
      <c r="I290" s="64" t="s">
        <v>925</v>
      </c>
      <c r="J290" s="66" t="s">
        <v>4697</v>
      </c>
      <c r="K290" s="55">
        <v>-0.28491162355144539</v>
      </c>
      <c r="L290" s="55">
        <v>0.35930594205270872</v>
      </c>
      <c r="M290" s="55">
        <v>-0.15317919075144526</v>
      </c>
      <c r="N290" s="44"/>
      <c r="O290" s="64" t="s">
        <v>925</v>
      </c>
      <c r="P290" s="66" t="s">
        <v>4697</v>
      </c>
      <c r="Q290" s="40">
        <v>313.33132000000001</v>
      </c>
      <c r="R290" s="40">
        <v>115.15558000000001</v>
      </c>
      <c r="S290" s="40">
        <v>195.67086</v>
      </c>
      <c r="T290" s="40">
        <v>124.61041999999999</v>
      </c>
      <c r="U290" s="44"/>
      <c r="V290" s="64" t="s">
        <v>925</v>
      </c>
      <c r="W290" s="66" t="s">
        <v>4697</v>
      </c>
      <c r="X290" s="55">
        <v>-0.63247982997677976</v>
      </c>
      <c r="Y290" s="55">
        <v>0.69918696080554654</v>
      </c>
      <c r="Z290" s="55">
        <v>-0.36316311994540229</v>
      </c>
    </row>
    <row r="291" spans="2:26" ht="15">
      <c r="B291" s="64" t="s">
        <v>929</v>
      </c>
      <c r="C291" s="66" t="s">
        <v>4703</v>
      </c>
      <c r="D291" s="40" t="s">
        <v>8868</v>
      </c>
      <c r="E291" s="40" t="s">
        <v>8868</v>
      </c>
      <c r="F291" s="40" t="s">
        <v>8868</v>
      </c>
      <c r="G291" s="40">
        <v>2.0000000000000001E-4</v>
      </c>
      <c r="I291" s="64" t="s">
        <v>929</v>
      </c>
      <c r="J291" s="66" t="s">
        <v>4703</v>
      </c>
      <c r="K291" s="55" t="s">
        <v>8868</v>
      </c>
      <c r="L291" s="55" t="s">
        <v>8868</v>
      </c>
      <c r="M291" s="55" t="s">
        <v>8868</v>
      </c>
      <c r="N291" s="44"/>
      <c r="O291" s="64" t="s">
        <v>929</v>
      </c>
      <c r="P291" s="66" t="s">
        <v>4703</v>
      </c>
      <c r="Q291" s="40" t="s">
        <v>8868</v>
      </c>
      <c r="R291" s="40" t="s">
        <v>8868</v>
      </c>
      <c r="S291" s="40" t="s">
        <v>8868</v>
      </c>
      <c r="T291" s="40">
        <v>1.3737200000000001</v>
      </c>
      <c r="U291" s="44"/>
      <c r="V291" s="64" t="s">
        <v>929</v>
      </c>
      <c r="W291" s="66" t="s">
        <v>4703</v>
      </c>
      <c r="X291" s="55" t="s">
        <v>8868</v>
      </c>
      <c r="Y291" s="55" t="s">
        <v>8868</v>
      </c>
      <c r="Z291" s="55" t="s">
        <v>8868</v>
      </c>
    </row>
    <row r="292" spans="2:26" ht="15">
      <c r="B292" s="64" t="s">
        <v>930</v>
      </c>
      <c r="C292" s="66" t="s">
        <v>4706</v>
      </c>
      <c r="D292" s="40">
        <v>1.1190000000000002E-2</v>
      </c>
      <c r="E292" s="40">
        <v>0.25961000000000001</v>
      </c>
      <c r="F292" s="40">
        <v>0.19061</v>
      </c>
      <c r="G292" s="40">
        <v>0.26894999999999997</v>
      </c>
      <c r="I292" s="64" t="s">
        <v>930</v>
      </c>
      <c r="J292" s="66" t="s">
        <v>4706</v>
      </c>
      <c r="K292" s="55">
        <v>22.200178731009828</v>
      </c>
      <c r="L292" s="55">
        <v>-0.26578329032009551</v>
      </c>
      <c r="M292" s="55">
        <v>0.4109962751167302</v>
      </c>
      <c r="N292" s="44"/>
      <c r="O292" s="64" t="s">
        <v>930</v>
      </c>
      <c r="P292" s="66" t="s">
        <v>4706</v>
      </c>
      <c r="Q292" s="40">
        <v>30.482580000000006</v>
      </c>
      <c r="R292" s="40">
        <v>272.56675000000001</v>
      </c>
      <c r="S292" s="40">
        <v>354.27566999999999</v>
      </c>
      <c r="T292" s="40">
        <v>243.62203</v>
      </c>
      <c r="U292" s="44"/>
      <c r="V292" s="64" t="s">
        <v>930</v>
      </c>
      <c r="W292" s="66" t="s">
        <v>4706</v>
      </c>
      <c r="X292" s="55">
        <v>7.9417217965145976</v>
      </c>
      <c r="Y292" s="55">
        <v>0.29977581638259232</v>
      </c>
      <c r="Z292" s="55">
        <v>-0.31233767760569053</v>
      </c>
    </row>
    <row r="293" spans="2:26" ht="15">
      <c r="B293" s="64" t="s">
        <v>932</v>
      </c>
      <c r="C293" s="66" t="s">
        <v>4710</v>
      </c>
      <c r="D293" s="40">
        <v>2.0000000000000001E-4</v>
      </c>
      <c r="E293" s="40">
        <v>1.5E-3</v>
      </c>
      <c r="F293" s="40">
        <v>4.4999999999999999E-4</v>
      </c>
      <c r="G293" s="40" t="s">
        <v>8868</v>
      </c>
      <c r="I293" s="64" t="s">
        <v>932</v>
      </c>
      <c r="J293" s="66" t="s">
        <v>4710</v>
      </c>
      <c r="K293" s="55">
        <v>6.5</v>
      </c>
      <c r="L293" s="55">
        <v>-0.7</v>
      </c>
      <c r="M293" s="55">
        <v>-1</v>
      </c>
      <c r="N293" s="44"/>
      <c r="O293" s="64" t="s">
        <v>932</v>
      </c>
      <c r="P293" s="66" t="s">
        <v>4710</v>
      </c>
      <c r="Q293" s="40">
        <v>0.39051999999999998</v>
      </c>
      <c r="R293" s="40">
        <v>7.9002499999999998</v>
      </c>
      <c r="S293" s="40">
        <v>1.39988</v>
      </c>
      <c r="T293" s="40" t="s">
        <v>8868</v>
      </c>
      <c r="U293" s="44"/>
      <c r="V293" s="64" t="s">
        <v>932</v>
      </c>
      <c r="W293" s="66" t="s">
        <v>4710</v>
      </c>
      <c r="X293" s="55">
        <v>19.230077844924715</v>
      </c>
      <c r="Y293" s="55">
        <v>-0.82280560741748676</v>
      </c>
      <c r="Z293" s="55">
        <v>-1</v>
      </c>
    </row>
    <row r="294" spans="2:26" ht="15">
      <c r="B294" s="64" t="s">
        <v>933</v>
      </c>
      <c r="C294" s="66" t="s">
        <v>4713</v>
      </c>
      <c r="D294" s="40">
        <v>1.1000000000000001E-3</v>
      </c>
      <c r="E294" s="40" t="s">
        <v>8868</v>
      </c>
      <c r="F294" s="40">
        <v>4.1999999999999996E-4</v>
      </c>
      <c r="G294" s="40">
        <v>1E-4</v>
      </c>
      <c r="I294" s="64" t="s">
        <v>933</v>
      </c>
      <c r="J294" s="66" t="s">
        <v>4713</v>
      </c>
      <c r="K294" s="55">
        <v>-1</v>
      </c>
      <c r="L294" s="55" t="s">
        <v>8868</v>
      </c>
      <c r="M294" s="55">
        <v>-0.76190476190476186</v>
      </c>
      <c r="N294" s="44"/>
      <c r="O294" s="64" t="s">
        <v>933</v>
      </c>
      <c r="P294" s="66" t="s">
        <v>4713</v>
      </c>
      <c r="Q294" s="40">
        <v>3.3258800000000002</v>
      </c>
      <c r="R294" s="40" t="s">
        <v>8868</v>
      </c>
      <c r="S294" s="40">
        <v>0.86997000000000002</v>
      </c>
      <c r="T294" s="40">
        <v>1.3155699999999999</v>
      </c>
      <c r="U294" s="44"/>
      <c r="V294" s="64" t="s">
        <v>933</v>
      </c>
      <c r="W294" s="66" t="s">
        <v>4713</v>
      </c>
      <c r="X294" s="55">
        <v>-1</v>
      </c>
      <c r="Y294" s="55" t="s">
        <v>8868</v>
      </c>
      <c r="Z294" s="55">
        <v>0.51220157016908607</v>
      </c>
    </row>
    <row r="295" spans="2:26" ht="15">
      <c r="B295" s="64" t="s">
        <v>935</v>
      </c>
      <c r="C295" s="66" t="s">
        <v>4716</v>
      </c>
      <c r="D295" s="40" t="s">
        <v>8868</v>
      </c>
      <c r="E295" s="40">
        <v>1E-4</v>
      </c>
      <c r="F295" s="40" t="s">
        <v>8868</v>
      </c>
      <c r="G295" s="40" t="s">
        <v>8868</v>
      </c>
      <c r="I295" s="64" t="s">
        <v>935</v>
      </c>
      <c r="J295" s="66" t="s">
        <v>4716</v>
      </c>
      <c r="K295" s="55" t="s">
        <v>8868</v>
      </c>
      <c r="L295" s="55">
        <v>-1</v>
      </c>
      <c r="M295" s="55" t="s">
        <v>8868</v>
      </c>
      <c r="N295" s="44"/>
      <c r="O295" s="64" t="s">
        <v>935</v>
      </c>
      <c r="P295" s="66" t="s">
        <v>4716</v>
      </c>
      <c r="Q295" s="40" t="s">
        <v>8868</v>
      </c>
      <c r="R295" s="40">
        <v>0.64</v>
      </c>
      <c r="S295" s="40" t="s">
        <v>8868</v>
      </c>
      <c r="T295" s="40" t="s">
        <v>8868</v>
      </c>
      <c r="U295" s="44"/>
      <c r="V295" s="64" t="s">
        <v>935</v>
      </c>
      <c r="W295" s="66" t="s">
        <v>4716</v>
      </c>
      <c r="X295" s="55" t="s">
        <v>8868</v>
      </c>
      <c r="Y295" s="55">
        <v>-1</v>
      </c>
      <c r="Z295" s="55" t="s">
        <v>8868</v>
      </c>
    </row>
    <row r="296" spans="2:26" ht="15">
      <c r="B296" s="64" t="s">
        <v>937</v>
      </c>
      <c r="C296" s="66" t="s">
        <v>4719</v>
      </c>
      <c r="D296" s="40">
        <v>2.0000000000000001E-4</v>
      </c>
      <c r="E296" s="40" t="s">
        <v>8868</v>
      </c>
      <c r="F296" s="40" t="s">
        <v>8868</v>
      </c>
      <c r="G296" s="40" t="s">
        <v>8868</v>
      </c>
      <c r="I296" s="64" t="s">
        <v>937</v>
      </c>
      <c r="J296" s="66" t="s">
        <v>4719</v>
      </c>
      <c r="K296" s="55">
        <v>-1</v>
      </c>
      <c r="L296" s="55" t="s">
        <v>8868</v>
      </c>
      <c r="M296" s="55" t="s">
        <v>8868</v>
      </c>
      <c r="N296" s="44"/>
      <c r="O296" s="64" t="s">
        <v>937</v>
      </c>
      <c r="P296" s="66" t="s">
        <v>4719</v>
      </c>
      <c r="Q296" s="40">
        <v>0.25813999999999998</v>
      </c>
      <c r="R296" s="40" t="s">
        <v>8868</v>
      </c>
      <c r="S296" s="40" t="s">
        <v>8868</v>
      </c>
      <c r="T296" s="40" t="s">
        <v>8868</v>
      </c>
      <c r="U296" s="44"/>
      <c r="V296" s="64" t="s">
        <v>937</v>
      </c>
      <c r="W296" s="66" t="s">
        <v>4719</v>
      </c>
      <c r="X296" s="55">
        <v>-1</v>
      </c>
      <c r="Y296" s="55" t="s">
        <v>8868</v>
      </c>
      <c r="Z296" s="55" t="s">
        <v>8868</v>
      </c>
    </row>
    <row r="297" spans="2:26" ht="15">
      <c r="B297" s="64" t="s">
        <v>938</v>
      </c>
      <c r="C297" s="66" t="s">
        <v>4722</v>
      </c>
      <c r="D297" s="40" t="s">
        <v>8868</v>
      </c>
      <c r="E297" s="40" t="s">
        <v>8868</v>
      </c>
      <c r="F297" s="40">
        <v>500</v>
      </c>
      <c r="G297" s="40" t="s">
        <v>8868</v>
      </c>
      <c r="I297" s="64" t="s">
        <v>938</v>
      </c>
      <c r="J297" s="66" t="s">
        <v>4722</v>
      </c>
      <c r="K297" s="55" t="s">
        <v>8868</v>
      </c>
      <c r="L297" s="55" t="s">
        <v>8868</v>
      </c>
      <c r="M297" s="55">
        <v>-1</v>
      </c>
      <c r="N297" s="44"/>
      <c r="O297" s="64" t="s">
        <v>938</v>
      </c>
      <c r="P297" s="66" t="s">
        <v>4722</v>
      </c>
      <c r="Q297" s="40" t="s">
        <v>8868</v>
      </c>
      <c r="R297" s="40" t="s">
        <v>8868</v>
      </c>
      <c r="S297" s="40">
        <v>1100.3556999999998</v>
      </c>
      <c r="T297" s="40" t="s">
        <v>8868</v>
      </c>
      <c r="U297" s="44"/>
      <c r="V297" s="64" t="s">
        <v>938</v>
      </c>
      <c r="W297" s="66" t="s">
        <v>4722</v>
      </c>
      <c r="X297" s="55" t="s">
        <v>8868</v>
      </c>
      <c r="Y297" s="55" t="s">
        <v>8868</v>
      </c>
      <c r="Z297" s="55">
        <v>-1</v>
      </c>
    </row>
    <row r="298" spans="2:26" ht="15">
      <c r="B298" s="64" t="s">
        <v>940</v>
      </c>
      <c r="C298" s="66" t="s">
        <v>4726</v>
      </c>
      <c r="D298" s="40">
        <v>1E-4</v>
      </c>
      <c r="E298" s="40" t="s">
        <v>8868</v>
      </c>
      <c r="F298" s="40">
        <v>1.23E-3</v>
      </c>
      <c r="G298" s="40">
        <v>5.0000000000000001E-4</v>
      </c>
      <c r="I298" s="64" t="s">
        <v>940</v>
      </c>
      <c r="J298" s="66" t="s">
        <v>4726</v>
      </c>
      <c r="K298" s="55">
        <v>-1</v>
      </c>
      <c r="L298" s="55" t="s">
        <v>8868</v>
      </c>
      <c r="M298" s="55">
        <v>-0.5934959349593496</v>
      </c>
      <c r="N298" s="44"/>
      <c r="O298" s="64" t="s">
        <v>940</v>
      </c>
      <c r="P298" s="66" t="s">
        <v>4726</v>
      </c>
      <c r="Q298" s="40">
        <v>0.15765999999999999</v>
      </c>
      <c r="R298" s="40" t="s">
        <v>8868</v>
      </c>
      <c r="S298" s="40">
        <v>12.94219</v>
      </c>
      <c r="T298" s="40">
        <v>0.30974000000000002</v>
      </c>
      <c r="U298" s="44"/>
      <c r="V298" s="64" t="s">
        <v>940</v>
      </c>
      <c r="W298" s="66" t="s">
        <v>4726</v>
      </c>
      <c r="X298" s="55">
        <v>-1</v>
      </c>
      <c r="Y298" s="55" t="s">
        <v>8868</v>
      </c>
      <c r="Z298" s="55">
        <v>-0.9760674198107121</v>
      </c>
    </row>
    <row r="299" spans="2:26" ht="15">
      <c r="B299" s="64" t="s">
        <v>942</v>
      </c>
      <c r="C299" s="66" t="s">
        <v>4730</v>
      </c>
      <c r="D299" s="40" t="s">
        <v>8868</v>
      </c>
      <c r="E299" s="40">
        <v>0.01</v>
      </c>
      <c r="F299" s="40" t="s">
        <v>8868</v>
      </c>
      <c r="G299" s="40" t="s">
        <v>8868</v>
      </c>
      <c r="I299" s="64" t="s">
        <v>942</v>
      </c>
      <c r="J299" s="66" t="s">
        <v>4730</v>
      </c>
      <c r="K299" s="55" t="s">
        <v>8868</v>
      </c>
      <c r="L299" s="55">
        <v>-1</v>
      </c>
      <c r="M299" s="55" t="s">
        <v>8868</v>
      </c>
      <c r="N299" s="44"/>
      <c r="O299" s="64" t="s">
        <v>942</v>
      </c>
      <c r="P299" s="66" t="s">
        <v>4730</v>
      </c>
      <c r="Q299" s="40" t="s">
        <v>8868</v>
      </c>
      <c r="R299" s="40">
        <v>0.5</v>
      </c>
      <c r="S299" s="40" t="s">
        <v>8868</v>
      </c>
      <c r="T299" s="40" t="s">
        <v>8868</v>
      </c>
      <c r="U299" s="44"/>
      <c r="V299" s="64" t="s">
        <v>942</v>
      </c>
      <c r="W299" s="66" t="s">
        <v>4730</v>
      </c>
      <c r="X299" s="55" t="s">
        <v>8868</v>
      </c>
      <c r="Y299" s="55">
        <v>-1</v>
      </c>
      <c r="Z299" s="55" t="s">
        <v>8868</v>
      </c>
    </row>
    <row r="300" spans="2:26" ht="15">
      <c r="B300" s="64" t="s">
        <v>945</v>
      </c>
      <c r="C300" s="66" t="s">
        <v>4734</v>
      </c>
      <c r="D300" s="40" t="s">
        <v>8868</v>
      </c>
      <c r="E300" s="40" t="s">
        <v>8868</v>
      </c>
      <c r="F300" s="40" t="s">
        <v>8868</v>
      </c>
      <c r="G300" s="40" t="s">
        <v>8868</v>
      </c>
      <c r="I300" s="64" t="s">
        <v>945</v>
      </c>
      <c r="J300" s="66" t="s">
        <v>4734</v>
      </c>
      <c r="K300" s="55" t="s">
        <v>8868</v>
      </c>
      <c r="L300" s="55" t="s">
        <v>8868</v>
      </c>
      <c r="M300" s="55" t="s">
        <v>8868</v>
      </c>
      <c r="N300" s="44"/>
      <c r="O300" s="64" t="s">
        <v>945</v>
      </c>
      <c r="P300" s="66" t="s">
        <v>4734</v>
      </c>
      <c r="Q300" s="40" t="s">
        <v>8868</v>
      </c>
      <c r="R300" s="40" t="s">
        <v>8868</v>
      </c>
      <c r="S300" s="40" t="s">
        <v>8868</v>
      </c>
      <c r="T300" s="40" t="s">
        <v>8868</v>
      </c>
      <c r="U300" s="44"/>
      <c r="V300" s="64" t="s">
        <v>945</v>
      </c>
      <c r="W300" s="66" t="s">
        <v>4734</v>
      </c>
      <c r="X300" s="55" t="s">
        <v>8868</v>
      </c>
      <c r="Y300" s="55" t="s">
        <v>8868</v>
      </c>
      <c r="Z300" s="55" t="s">
        <v>8868</v>
      </c>
    </row>
    <row r="301" spans="2:26" ht="15">
      <c r="B301" s="64" t="s">
        <v>947</v>
      </c>
      <c r="C301" s="66" t="s">
        <v>4737</v>
      </c>
      <c r="D301" s="40" t="s">
        <v>8868</v>
      </c>
      <c r="E301" s="40">
        <v>0.05</v>
      </c>
      <c r="F301" s="40">
        <v>1.002</v>
      </c>
      <c r="G301" s="40">
        <v>1.0009999999999999</v>
      </c>
      <c r="I301" s="64" t="s">
        <v>947</v>
      </c>
      <c r="J301" s="66" t="s">
        <v>4737</v>
      </c>
      <c r="K301" s="55" t="s">
        <v>8868</v>
      </c>
      <c r="L301" s="55">
        <v>19.04</v>
      </c>
      <c r="M301" s="55">
        <v>-9.9800399201610546E-4</v>
      </c>
      <c r="N301" s="44"/>
      <c r="O301" s="64" t="s">
        <v>947</v>
      </c>
      <c r="P301" s="66" t="s">
        <v>4737</v>
      </c>
      <c r="Q301" s="40" t="s">
        <v>8868</v>
      </c>
      <c r="R301" s="40">
        <v>13.912459999999999</v>
      </c>
      <c r="S301" s="40">
        <v>82.164000000000001</v>
      </c>
      <c r="T301" s="40">
        <v>82.081999999999994</v>
      </c>
      <c r="U301" s="44"/>
      <c r="V301" s="64" t="s">
        <v>947</v>
      </c>
      <c r="W301" s="66" t="s">
        <v>4737</v>
      </c>
      <c r="X301" s="55" t="s">
        <v>8868</v>
      </c>
      <c r="Y301" s="55">
        <v>4.9057851738657297</v>
      </c>
      <c r="Z301" s="55">
        <v>-9.9800399201610546E-4</v>
      </c>
    </row>
    <row r="302" spans="2:26" ht="15">
      <c r="B302" s="64" t="s">
        <v>950</v>
      </c>
      <c r="C302" s="66" t="s">
        <v>4741</v>
      </c>
      <c r="D302" s="40">
        <v>0.98</v>
      </c>
      <c r="E302" s="40">
        <v>0.98</v>
      </c>
      <c r="F302" s="40">
        <v>0.99</v>
      </c>
      <c r="G302" s="40" t="s">
        <v>8868</v>
      </c>
      <c r="I302" s="64" t="s">
        <v>950</v>
      </c>
      <c r="J302" s="66" t="s">
        <v>4741</v>
      </c>
      <c r="K302" s="55">
        <v>0</v>
      </c>
      <c r="L302" s="55">
        <v>1.0204081632652962E-2</v>
      </c>
      <c r="M302" s="55">
        <v>-1</v>
      </c>
      <c r="N302" s="44"/>
      <c r="O302" s="64" t="s">
        <v>950</v>
      </c>
      <c r="P302" s="66" t="s">
        <v>4741</v>
      </c>
      <c r="Q302" s="40">
        <v>25</v>
      </c>
      <c r="R302" s="40">
        <v>25</v>
      </c>
      <c r="S302" s="40">
        <v>25</v>
      </c>
      <c r="T302" s="40" t="s">
        <v>8868</v>
      </c>
      <c r="U302" s="44"/>
      <c r="V302" s="64" t="s">
        <v>950</v>
      </c>
      <c r="W302" s="66" t="s">
        <v>4741</v>
      </c>
      <c r="X302" s="55">
        <v>0</v>
      </c>
      <c r="Y302" s="55">
        <v>0</v>
      </c>
      <c r="Z302" s="55">
        <v>-1</v>
      </c>
    </row>
    <row r="303" spans="2:26" ht="15">
      <c r="B303" s="64" t="s">
        <v>952</v>
      </c>
      <c r="C303" s="66" t="s">
        <v>4745</v>
      </c>
      <c r="D303" s="40" t="s">
        <v>8868</v>
      </c>
      <c r="E303" s="40">
        <v>1.3000000000000002E-4</v>
      </c>
      <c r="F303" s="40" t="s">
        <v>8868</v>
      </c>
      <c r="G303" s="40" t="s">
        <v>8868</v>
      </c>
      <c r="I303" s="64" t="s">
        <v>952</v>
      </c>
      <c r="J303" s="66" t="s">
        <v>4745</v>
      </c>
      <c r="K303" s="55" t="s">
        <v>8868</v>
      </c>
      <c r="L303" s="55">
        <v>-1</v>
      </c>
      <c r="M303" s="55" t="s">
        <v>8868</v>
      </c>
      <c r="N303" s="44"/>
      <c r="O303" s="64" t="s">
        <v>952</v>
      </c>
      <c r="P303" s="66" t="s">
        <v>4745</v>
      </c>
      <c r="Q303" s="40" t="s">
        <v>8868</v>
      </c>
      <c r="R303" s="40">
        <v>5.0930000000000003E-2</v>
      </c>
      <c r="S303" s="40" t="s">
        <v>8868</v>
      </c>
      <c r="T303" s="40" t="s">
        <v>8868</v>
      </c>
      <c r="U303" s="44"/>
      <c r="V303" s="64" t="s">
        <v>952</v>
      </c>
      <c r="W303" s="66" t="s">
        <v>4745</v>
      </c>
      <c r="X303" s="55" t="s">
        <v>8868</v>
      </c>
      <c r="Y303" s="55">
        <v>-1</v>
      </c>
      <c r="Z303" s="55" t="s">
        <v>8868</v>
      </c>
    </row>
    <row r="304" spans="2:26" ht="15">
      <c r="B304" s="64" t="s">
        <v>954</v>
      </c>
      <c r="C304" s="66" t="s">
        <v>4749</v>
      </c>
      <c r="D304" s="40" t="s">
        <v>8868</v>
      </c>
      <c r="E304" s="40">
        <v>2.2000000000000001E-4</v>
      </c>
      <c r="F304" s="40" t="s">
        <v>8868</v>
      </c>
      <c r="G304" s="40" t="s">
        <v>8868</v>
      </c>
      <c r="I304" s="64" t="s">
        <v>954</v>
      </c>
      <c r="J304" s="66" t="s">
        <v>4749</v>
      </c>
      <c r="K304" s="55" t="s">
        <v>8868</v>
      </c>
      <c r="L304" s="55">
        <v>-1</v>
      </c>
      <c r="M304" s="55" t="s">
        <v>8868</v>
      </c>
      <c r="N304" s="44"/>
      <c r="O304" s="64" t="s">
        <v>954</v>
      </c>
      <c r="P304" s="66" t="s">
        <v>4749</v>
      </c>
      <c r="Q304" s="40" t="s">
        <v>8868</v>
      </c>
      <c r="R304" s="40">
        <v>8.150000000000001E-3</v>
      </c>
      <c r="S304" s="40" t="s">
        <v>8868</v>
      </c>
      <c r="T304" s="40" t="s">
        <v>8868</v>
      </c>
      <c r="U304" s="44"/>
      <c r="V304" s="64" t="s">
        <v>954</v>
      </c>
      <c r="W304" s="66" t="s">
        <v>4749</v>
      </c>
      <c r="X304" s="55" t="s">
        <v>8868</v>
      </c>
      <c r="Y304" s="55">
        <v>-1</v>
      </c>
      <c r="Z304" s="55" t="s">
        <v>8868</v>
      </c>
    </row>
    <row r="305" spans="2:26" ht="15">
      <c r="B305" s="64" t="s">
        <v>955</v>
      </c>
      <c r="C305" s="66" t="s">
        <v>4752</v>
      </c>
      <c r="D305" s="40" t="s">
        <v>8868</v>
      </c>
      <c r="E305" s="40">
        <v>1.1000000000000002E-4</v>
      </c>
      <c r="F305" s="40" t="s">
        <v>8868</v>
      </c>
      <c r="G305" s="40" t="s">
        <v>8868</v>
      </c>
      <c r="I305" s="64" t="s">
        <v>955</v>
      </c>
      <c r="J305" s="66" t="s">
        <v>4752</v>
      </c>
      <c r="K305" s="55" t="s">
        <v>8868</v>
      </c>
      <c r="L305" s="55">
        <v>-1</v>
      </c>
      <c r="M305" s="55" t="s">
        <v>8868</v>
      </c>
      <c r="N305" s="44"/>
      <c r="O305" s="64" t="s">
        <v>955</v>
      </c>
      <c r="P305" s="66" t="s">
        <v>4752</v>
      </c>
      <c r="Q305" s="40" t="s">
        <v>8868</v>
      </c>
      <c r="R305" s="40">
        <v>3.1229999999999997E-2</v>
      </c>
      <c r="S305" s="40" t="s">
        <v>8868</v>
      </c>
      <c r="T305" s="40" t="s">
        <v>8868</v>
      </c>
      <c r="U305" s="44"/>
      <c r="V305" s="64" t="s">
        <v>955</v>
      </c>
      <c r="W305" s="66" t="s">
        <v>4752</v>
      </c>
      <c r="X305" s="55" t="s">
        <v>8868</v>
      </c>
      <c r="Y305" s="55">
        <v>-1</v>
      </c>
      <c r="Z305" s="55" t="s">
        <v>8868</v>
      </c>
    </row>
    <row r="306" spans="2:26" ht="15">
      <c r="B306" s="64" t="s">
        <v>960</v>
      </c>
      <c r="C306" s="66" t="s">
        <v>4759</v>
      </c>
      <c r="D306" s="40">
        <v>5796.1</v>
      </c>
      <c r="E306" s="40">
        <v>10488.77</v>
      </c>
      <c r="F306" s="40">
        <v>539.20000000000005</v>
      </c>
      <c r="G306" s="40">
        <v>521.77</v>
      </c>
      <c r="I306" s="64" t="s">
        <v>960</v>
      </c>
      <c r="J306" s="66" t="s">
        <v>4759</v>
      </c>
      <c r="K306" s="55">
        <v>0.80962543779437901</v>
      </c>
      <c r="L306" s="55">
        <v>-0.94859263764960045</v>
      </c>
      <c r="M306" s="55">
        <v>-3.2325667655786483E-2</v>
      </c>
      <c r="N306" s="44"/>
      <c r="O306" s="64" t="s">
        <v>960</v>
      </c>
      <c r="P306" s="66" t="s">
        <v>4759</v>
      </c>
      <c r="Q306" s="40">
        <v>2201.3409000000001</v>
      </c>
      <c r="R306" s="40">
        <v>3035.3557099999998</v>
      </c>
      <c r="S306" s="40">
        <v>170.9264</v>
      </c>
      <c r="T306" s="40">
        <v>143.01021</v>
      </c>
      <c r="U306" s="44"/>
      <c r="V306" s="64" t="s">
        <v>960</v>
      </c>
      <c r="W306" s="66" t="s">
        <v>4759</v>
      </c>
      <c r="X306" s="55">
        <v>0.37886672164224988</v>
      </c>
      <c r="Y306" s="55">
        <v>-0.94368818144216782</v>
      </c>
      <c r="Z306" s="55">
        <v>-0.16332286879030977</v>
      </c>
    </row>
    <row r="307" spans="2:26" ht="15">
      <c r="B307" s="64" t="s">
        <v>962</v>
      </c>
      <c r="C307" s="66" t="s">
        <v>4762</v>
      </c>
      <c r="D307" s="40" t="s">
        <v>8868</v>
      </c>
      <c r="E307" s="40">
        <v>860</v>
      </c>
      <c r="F307" s="40">
        <v>1520</v>
      </c>
      <c r="G307" s="40">
        <v>1200</v>
      </c>
      <c r="I307" s="64" t="s">
        <v>962</v>
      </c>
      <c r="J307" s="66" t="s">
        <v>4762</v>
      </c>
      <c r="K307" s="55" t="s">
        <v>8868</v>
      </c>
      <c r="L307" s="55">
        <v>0.76744186046511631</v>
      </c>
      <c r="M307" s="55">
        <v>-0.21052631578947367</v>
      </c>
      <c r="N307" s="44"/>
      <c r="O307" s="64" t="s">
        <v>962</v>
      </c>
      <c r="P307" s="66" t="s">
        <v>4762</v>
      </c>
      <c r="Q307" s="40" t="s">
        <v>8868</v>
      </c>
      <c r="R307" s="40">
        <v>238.1</v>
      </c>
      <c r="S307" s="40">
        <v>443.6</v>
      </c>
      <c r="T307" s="40">
        <v>307.77</v>
      </c>
      <c r="U307" s="44"/>
      <c r="V307" s="64" t="s">
        <v>962</v>
      </c>
      <c r="W307" s="66" t="s">
        <v>4762</v>
      </c>
      <c r="X307" s="55" t="s">
        <v>8868</v>
      </c>
      <c r="Y307" s="55">
        <v>0.8630827383452333</v>
      </c>
      <c r="Z307" s="55">
        <v>-0.30619927862939589</v>
      </c>
    </row>
    <row r="308" spans="2:26" ht="15">
      <c r="B308" s="64" t="s">
        <v>965</v>
      </c>
      <c r="C308" s="66" t="s">
        <v>4766</v>
      </c>
      <c r="D308" s="40" t="s">
        <v>8868</v>
      </c>
      <c r="E308" s="40">
        <v>466.49700000000001</v>
      </c>
      <c r="F308" s="40">
        <v>1371.1479999999999</v>
      </c>
      <c r="G308" s="40">
        <v>2651.4</v>
      </c>
      <c r="I308" s="64" t="s">
        <v>965</v>
      </c>
      <c r="J308" s="66" t="s">
        <v>4766</v>
      </c>
      <c r="K308" s="55" t="s">
        <v>8868</v>
      </c>
      <c r="L308" s="55">
        <v>1.9392429104581592</v>
      </c>
      <c r="M308" s="55">
        <v>0.9337081044497022</v>
      </c>
      <c r="N308" s="44"/>
      <c r="O308" s="64" t="s">
        <v>965</v>
      </c>
      <c r="P308" s="66" t="s">
        <v>4766</v>
      </c>
      <c r="Q308" s="40" t="s">
        <v>8868</v>
      </c>
      <c r="R308" s="40">
        <v>158.18825000000001</v>
      </c>
      <c r="S308" s="40">
        <v>428.15344999999996</v>
      </c>
      <c r="T308" s="40">
        <v>853.48427000000004</v>
      </c>
      <c r="U308" s="44"/>
      <c r="V308" s="64" t="s">
        <v>965</v>
      </c>
      <c r="W308" s="66" t="s">
        <v>4766</v>
      </c>
      <c r="X308" s="55" t="s">
        <v>8868</v>
      </c>
      <c r="Y308" s="55">
        <v>1.7066071595077381</v>
      </c>
      <c r="Z308" s="55">
        <v>0.99340743371331031</v>
      </c>
    </row>
    <row r="309" spans="2:26" ht="15">
      <c r="B309" s="64" t="s">
        <v>967</v>
      </c>
      <c r="C309" s="66" t="s">
        <v>4769</v>
      </c>
      <c r="D309" s="40" t="s">
        <v>8868</v>
      </c>
      <c r="E309" s="40">
        <v>40.08</v>
      </c>
      <c r="F309" s="40" t="s">
        <v>8868</v>
      </c>
      <c r="G309" s="40" t="s">
        <v>8868</v>
      </c>
      <c r="I309" s="64" t="s">
        <v>967</v>
      </c>
      <c r="J309" s="66" t="s">
        <v>4769</v>
      </c>
      <c r="K309" s="55" t="s">
        <v>8868</v>
      </c>
      <c r="L309" s="55">
        <v>-1</v>
      </c>
      <c r="M309" s="55" t="s">
        <v>8868</v>
      </c>
      <c r="N309" s="44"/>
      <c r="O309" s="64" t="s">
        <v>967</v>
      </c>
      <c r="P309" s="66" t="s">
        <v>4769</v>
      </c>
      <c r="Q309" s="40" t="s">
        <v>8868</v>
      </c>
      <c r="R309" s="40">
        <v>21.575520000000001</v>
      </c>
      <c r="S309" s="40" t="s">
        <v>8868</v>
      </c>
      <c r="T309" s="40" t="s">
        <v>8868</v>
      </c>
      <c r="U309" s="44"/>
      <c r="V309" s="64" t="s">
        <v>967</v>
      </c>
      <c r="W309" s="66" t="s">
        <v>4769</v>
      </c>
      <c r="X309" s="55" t="s">
        <v>8868</v>
      </c>
      <c r="Y309" s="55">
        <v>-1</v>
      </c>
      <c r="Z309" s="55" t="s">
        <v>8868</v>
      </c>
    </row>
    <row r="310" spans="2:26" ht="15">
      <c r="B310" s="64" t="s">
        <v>969</v>
      </c>
      <c r="C310" s="66" t="s">
        <v>4773</v>
      </c>
      <c r="D310" s="40">
        <v>1632.82</v>
      </c>
      <c r="E310" s="40">
        <v>208.2</v>
      </c>
      <c r="F310" s="40">
        <v>513.6</v>
      </c>
      <c r="G310" s="40">
        <v>1380</v>
      </c>
      <c r="I310" s="64" t="s">
        <v>969</v>
      </c>
      <c r="J310" s="66" t="s">
        <v>4773</v>
      </c>
      <c r="K310" s="55">
        <v>-0.87249053784250563</v>
      </c>
      <c r="L310" s="55">
        <v>1.4668587896253604</v>
      </c>
      <c r="M310" s="55">
        <v>1.6869158878504673</v>
      </c>
      <c r="N310" s="44"/>
      <c r="O310" s="64" t="s">
        <v>969</v>
      </c>
      <c r="P310" s="66" t="s">
        <v>4773</v>
      </c>
      <c r="Q310" s="40">
        <v>747.87674000000004</v>
      </c>
      <c r="R310" s="40">
        <v>62.876400000000004</v>
      </c>
      <c r="S310" s="40">
        <v>178.2192</v>
      </c>
      <c r="T310" s="40">
        <v>447.96</v>
      </c>
      <c r="U310" s="44"/>
      <c r="V310" s="64" t="s">
        <v>969</v>
      </c>
      <c r="W310" s="66" t="s">
        <v>4773</v>
      </c>
      <c r="X310" s="55">
        <v>-0.91592678761476121</v>
      </c>
      <c r="Y310" s="55">
        <v>1.8344370860927151</v>
      </c>
      <c r="Z310" s="55">
        <v>1.5135338953378761</v>
      </c>
    </row>
    <row r="311" spans="2:26" ht="15">
      <c r="B311" s="64" t="s">
        <v>970</v>
      </c>
      <c r="C311" s="66" t="s">
        <v>4776</v>
      </c>
      <c r="D311" s="40">
        <v>20</v>
      </c>
      <c r="E311" s="40" t="s">
        <v>8868</v>
      </c>
      <c r="F311" s="40" t="s">
        <v>8868</v>
      </c>
      <c r="G311" s="40" t="s">
        <v>8868</v>
      </c>
      <c r="I311" s="64" t="s">
        <v>970</v>
      </c>
      <c r="J311" s="66" t="s">
        <v>4776</v>
      </c>
      <c r="K311" s="55">
        <v>-1</v>
      </c>
      <c r="L311" s="55" t="s">
        <v>8868</v>
      </c>
      <c r="M311" s="55" t="s">
        <v>8868</v>
      </c>
      <c r="N311" s="44"/>
      <c r="O311" s="64" t="s">
        <v>970</v>
      </c>
      <c r="P311" s="66" t="s">
        <v>4776</v>
      </c>
      <c r="Q311" s="40">
        <v>24.6</v>
      </c>
      <c r="R311" s="40" t="s">
        <v>8868</v>
      </c>
      <c r="S311" s="40" t="s">
        <v>8868</v>
      </c>
      <c r="T311" s="40" t="s">
        <v>8868</v>
      </c>
      <c r="U311" s="44"/>
      <c r="V311" s="64" t="s">
        <v>970</v>
      </c>
      <c r="W311" s="66" t="s">
        <v>4776</v>
      </c>
      <c r="X311" s="55">
        <v>-1</v>
      </c>
      <c r="Y311" s="55" t="s">
        <v>8868</v>
      </c>
      <c r="Z311" s="55" t="s">
        <v>8868</v>
      </c>
    </row>
    <row r="312" spans="2:26" ht="15">
      <c r="B312" s="64" t="s">
        <v>971</v>
      </c>
      <c r="C312" s="66" t="s">
        <v>4779</v>
      </c>
      <c r="D312" s="40" t="s">
        <v>8868</v>
      </c>
      <c r="E312" s="40">
        <v>20</v>
      </c>
      <c r="F312" s="40" t="s">
        <v>8868</v>
      </c>
      <c r="G312" s="40" t="s">
        <v>8868</v>
      </c>
      <c r="I312" s="64" t="s">
        <v>971</v>
      </c>
      <c r="J312" s="66" t="s">
        <v>4779</v>
      </c>
      <c r="K312" s="55" t="s">
        <v>8868</v>
      </c>
      <c r="L312" s="55">
        <v>-1</v>
      </c>
      <c r="M312" s="55" t="s">
        <v>8868</v>
      </c>
      <c r="N312" s="44"/>
      <c r="O312" s="64" t="s">
        <v>971</v>
      </c>
      <c r="P312" s="66" t="s">
        <v>4779</v>
      </c>
      <c r="Q312" s="40" t="s">
        <v>8868</v>
      </c>
      <c r="R312" s="40">
        <v>21.34</v>
      </c>
      <c r="S312" s="40" t="s">
        <v>8868</v>
      </c>
      <c r="T312" s="40" t="s">
        <v>8868</v>
      </c>
      <c r="U312" s="44"/>
      <c r="V312" s="64" t="s">
        <v>971</v>
      </c>
      <c r="W312" s="66" t="s">
        <v>4779</v>
      </c>
      <c r="X312" s="55" t="s">
        <v>8868</v>
      </c>
      <c r="Y312" s="55">
        <v>-1</v>
      </c>
      <c r="Z312" s="55" t="s">
        <v>8868</v>
      </c>
    </row>
    <row r="313" spans="2:26" ht="15">
      <c r="B313" s="64" t="s">
        <v>974</v>
      </c>
      <c r="C313" s="66" t="s">
        <v>4783</v>
      </c>
      <c r="D313" s="40" t="s">
        <v>8868</v>
      </c>
      <c r="E313" s="40" t="s">
        <v>8868</v>
      </c>
      <c r="F313" s="40">
        <v>6.3550000000000009E-2</v>
      </c>
      <c r="G313" s="40">
        <v>8.4600000000000005E-3</v>
      </c>
      <c r="I313" s="64" t="s">
        <v>974</v>
      </c>
      <c r="J313" s="66" t="s">
        <v>4783</v>
      </c>
      <c r="K313" s="55" t="s">
        <v>8868</v>
      </c>
      <c r="L313" s="55" t="s">
        <v>8868</v>
      </c>
      <c r="M313" s="55">
        <v>-0.86687647521636513</v>
      </c>
      <c r="N313" s="44"/>
      <c r="O313" s="64" t="s">
        <v>974</v>
      </c>
      <c r="P313" s="66" t="s">
        <v>4783</v>
      </c>
      <c r="Q313" s="40" t="s">
        <v>8868</v>
      </c>
      <c r="R313" s="40" t="s">
        <v>8868</v>
      </c>
      <c r="S313" s="40">
        <v>1.1850999999999998</v>
      </c>
      <c r="T313" s="40">
        <v>2.6460000000000001E-2</v>
      </c>
      <c r="U313" s="44"/>
      <c r="V313" s="64" t="s">
        <v>974</v>
      </c>
      <c r="W313" s="66" t="s">
        <v>4783</v>
      </c>
      <c r="X313" s="55" t="s">
        <v>8868</v>
      </c>
      <c r="Y313" s="55" t="s">
        <v>8868</v>
      </c>
      <c r="Z313" s="55">
        <v>-0.97767277023036026</v>
      </c>
    </row>
    <row r="314" spans="2:26" ht="15">
      <c r="B314" s="64" t="s">
        <v>975</v>
      </c>
      <c r="C314" s="66" t="s">
        <v>4786</v>
      </c>
      <c r="D314" s="40" t="s">
        <v>8868</v>
      </c>
      <c r="E314" s="40" t="s">
        <v>8868</v>
      </c>
      <c r="F314" s="40">
        <v>1E-4</v>
      </c>
      <c r="G314" s="40">
        <v>1.1E-4</v>
      </c>
      <c r="I314" s="64" t="s">
        <v>975</v>
      </c>
      <c r="J314" s="66" t="s">
        <v>4786</v>
      </c>
      <c r="K314" s="55" t="s">
        <v>8868</v>
      </c>
      <c r="L314" s="55" t="s">
        <v>8868</v>
      </c>
      <c r="M314" s="55">
        <v>0.10000000000000009</v>
      </c>
      <c r="N314" s="44"/>
      <c r="O314" s="64" t="s">
        <v>975</v>
      </c>
      <c r="P314" s="66" t="s">
        <v>4786</v>
      </c>
      <c r="Q314" s="40" t="s">
        <v>8868</v>
      </c>
      <c r="R314" s="40" t="s">
        <v>8868</v>
      </c>
      <c r="S314" s="40">
        <v>5.5237299999999996</v>
      </c>
      <c r="T314" s="40">
        <v>5.2809600000000003</v>
      </c>
      <c r="U314" s="44"/>
      <c r="V314" s="64" t="s">
        <v>975</v>
      </c>
      <c r="W314" s="66" t="s">
        <v>4786</v>
      </c>
      <c r="X314" s="55" t="s">
        <v>8868</v>
      </c>
      <c r="Y314" s="55" t="s">
        <v>8868</v>
      </c>
      <c r="Z314" s="55">
        <v>-4.3950374113144397E-2</v>
      </c>
    </row>
    <row r="315" spans="2:26" ht="15">
      <c r="B315" s="64" t="s">
        <v>977</v>
      </c>
      <c r="C315" s="66" t="s">
        <v>4790</v>
      </c>
      <c r="D315" s="40" t="s">
        <v>8868</v>
      </c>
      <c r="E315" s="40" t="s">
        <v>8868</v>
      </c>
      <c r="F315" s="40" t="s">
        <v>8868</v>
      </c>
      <c r="G315" s="40" t="s">
        <v>8868</v>
      </c>
      <c r="I315" s="64" t="s">
        <v>977</v>
      </c>
      <c r="J315" s="66" t="s">
        <v>4790</v>
      </c>
      <c r="K315" s="55" t="s">
        <v>8868</v>
      </c>
      <c r="L315" s="55" t="s">
        <v>8868</v>
      </c>
      <c r="M315" s="55" t="s">
        <v>8868</v>
      </c>
      <c r="N315" s="44"/>
      <c r="O315" s="64" t="s">
        <v>977</v>
      </c>
      <c r="P315" s="66" t="s">
        <v>4790</v>
      </c>
      <c r="Q315" s="40" t="s">
        <v>8868</v>
      </c>
      <c r="R315" s="40" t="s">
        <v>8868</v>
      </c>
      <c r="S315" s="40" t="s">
        <v>8868</v>
      </c>
      <c r="T315" s="40" t="s">
        <v>8868</v>
      </c>
      <c r="U315" s="44"/>
      <c r="V315" s="64" t="s">
        <v>977</v>
      </c>
      <c r="W315" s="66" t="s">
        <v>4790</v>
      </c>
      <c r="X315" s="55" t="s">
        <v>8868</v>
      </c>
      <c r="Y315" s="55" t="s">
        <v>8868</v>
      </c>
      <c r="Z315" s="55" t="s">
        <v>8868</v>
      </c>
    </row>
    <row r="316" spans="2:26" ht="15">
      <c r="B316" s="64" t="s">
        <v>979</v>
      </c>
      <c r="C316" s="66" t="s">
        <v>4794</v>
      </c>
      <c r="D316" s="40" t="s">
        <v>8868</v>
      </c>
      <c r="E316" s="40" t="s">
        <v>8868</v>
      </c>
      <c r="F316" s="40" t="s">
        <v>8868</v>
      </c>
      <c r="G316" s="40">
        <v>2.4E-2</v>
      </c>
      <c r="I316" s="64" t="s">
        <v>979</v>
      </c>
      <c r="J316" s="66" t="s">
        <v>4794</v>
      </c>
      <c r="K316" s="55" t="s">
        <v>8868</v>
      </c>
      <c r="L316" s="55" t="s">
        <v>8868</v>
      </c>
      <c r="M316" s="55" t="s">
        <v>8868</v>
      </c>
      <c r="N316" s="44"/>
      <c r="O316" s="64" t="s">
        <v>979</v>
      </c>
      <c r="P316" s="66" t="s">
        <v>4794</v>
      </c>
      <c r="Q316" s="40" t="s">
        <v>8868</v>
      </c>
      <c r="R316" s="40" t="s">
        <v>8868</v>
      </c>
      <c r="S316" s="40" t="s">
        <v>8868</v>
      </c>
      <c r="T316" s="40">
        <v>4.5850000000000002E-2</v>
      </c>
      <c r="U316" s="44"/>
      <c r="V316" s="64" t="s">
        <v>979</v>
      </c>
      <c r="W316" s="66" t="s">
        <v>4794</v>
      </c>
      <c r="X316" s="55" t="s">
        <v>8868</v>
      </c>
      <c r="Y316" s="55" t="s">
        <v>8868</v>
      </c>
      <c r="Z316" s="55" t="s">
        <v>8868</v>
      </c>
    </row>
    <row r="317" spans="2:26" ht="15">
      <c r="B317" s="64" t="s">
        <v>981</v>
      </c>
      <c r="C317" s="66" t="s">
        <v>4797</v>
      </c>
      <c r="D317" s="40" t="s">
        <v>8868</v>
      </c>
      <c r="E317" s="40" t="s">
        <v>8868</v>
      </c>
      <c r="F317" s="40" t="s">
        <v>8868</v>
      </c>
      <c r="G317" s="40">
        <v>1.6E-2</v>
      </c>
      <c r="I317" s="64" t="s">
        <v>981</v>
      </c>
      <c r="J317" s="66" t="s">
        <v>4797</v>
      </c>
      <c r="K317" s="55" t="s">
        <v>8868</v>
      </c>
      <c r="L317" s="55" t="s">
        <v>8868</v>
      </c>
      <c r="M317" s="55" t="s">
        <v>8868</v>
      </c>
      <c r="N317" s="44"/>
      <c r="O317" s="64" t="s">
        <v>981</v>
      </c>
      <c r="P317" s="66" t="s">
        <v>4797</v>
      </c>
      <c r="Q317" s="40" t="s">
        <v>8868</v>
      </c>
      <c r="R317" s="40" t="s">
        <v>8868</v>
      </c>
      <c r="S317" s="40" t="s">
        <v>8868</v>
      </c>
      <c r="T317" s="40">
        <v>1.1023800000000001</v>
      </c>
      <c r="U317" s="44"/>
      <c r="V317" s="64" t="s">
        <v>981</v>
      </c>
      <c r="W317" s="66" t="s">
        <v>4797</v>
      </c>
      <c r="X317" s="55" t="s">
        <v>8868</v>
      </c>
      <c r="Y317" s="55" t="s">
        <v>8868</v>
      </c>
      <c r="Z317" s="55" t="s">
        <v>8868</v>
      </c>
    </row>
    <row r="318" spans="2:26" ht="15">
      <c r="B318" s="64" t="s">
        <v>984</v>
      </c>
      <c r="C318" s="66" t="s">
        <v>4801</v>
      </c>
      <c r="D318" s="40" t="s">
        <v>8868</v>
      </c>
      <c r="E318" s="40" t="s">
        <v>8868</v>
      </c>
      <c r="F318" s="40">
        <v>3.49E-3</v>
      </c>
      <c r="G318" s="40" t="s">
        <v>8868</v>
      </c>
      <c r="I318" s="64" t="s">
        <v>984</v>
      </c>
      <c r="J318" s="66" t="s">
        <v>4801</v>
      </c>
      <c r="K318" s="55" t="s">
        <v>8868</v>
      </c>
      <c r="L318" s="55" t="s">
        <v>8868</v>
      </c>
      <c r="M318" s="55">
        <v>-1</v>
      </c>
      <c r="N318" s="44"/>
      <c r="O318" s="64" t="s">
        <v>984</v>
      </c>
      <c r="P318" s="66" t="s">
        <v>4801</v>
      </c>
      <c r="Q318" s="40" t="s">
        <v>8868</v>
      </c>
      <c r="R318" s="40" t="s">
        <v>8868</v>
      </c>
      <c r="S318" s="40">
        <v>2.7340000000000003E-2</v>
      </c>
      <c r="T318" s="40" t="s">
        <v>8868</v>
      </c>
      <c r="U318" s="44"/>
      <c r="V318" s="64" t="s">
        <v>984</v>
      </c>
      <c r="W318" s="66" t="s">
        <v>4801</v>
      </c>
      <c r="X318" s="55" t="s">
        <v>8868</v>
      </c>
      <c r="Y318" s="55" t="s">
        <v>8868</v>
      </c>
      <c r="Z318" s="55">
        <v>-1</v>
      </c>
    </row>
    <row r="319" spans="2:26" ht="15">
      <c r="B319" s="64" t="s">
        <v>986</v>
      </c>
      <c r="C319" s="66" t="s">
        <v>4804</v>
      </c>
      <c r="D319" s="40" t="s">
        <v>8868</v>
      </c>
      <c r="E319" s="40" t="s">
        <v>8868</v>
      </c>
      <c r="F319" s="40">
        <v>1.4100000000000001E-2</v>
      </c>
      <c r="G319" s="40" t="s">
        <v>8868</v>
      </c>
      <c r="I319" s="64" t="s">
        <v>986</v>
      </c>
      <c r="J319" s="66" t="s">
        <v>4804</v>
      </c>
      <c r="K319" s="55" t="s">
        <v>8868</v>
      </c>
      <c r="L319" s="55" t="s">
        <v>8868</v>
      </c>
      <c r="M319" s="55">
        <v>-1</v>
      </c>
      <c r="N319" s="44"/>
      <c r="O319" s="64" t="s">
        <v>986</v>
      </c>
      <c r="P319" s="66" t="s">
        <v>4804</v>
      </c>
      <c r="Q319" s="40" t="s">
        <v>8868</v>
      </c>
      <c r="R319" s="40" t="s">
        <v>8868</v>
      </c>
      <c r="S319" s="40">
        <v>7.0550000000000002E-2</v>
      </c>
      <c r="T319" s="40" t="s">
        <v>8868</v>
      </c>
      <c r="U319" s="44"/>
      <c r="V319" s="64" t="s">
        <v>986</v>
      </c>
      <c r="W319" s="66" t="s">
        <v>4804</v>
      </c>
      <c r="X319" s="55" t="s">
        <v>8868</v>
      </c>
      <c r="Y319" s="55" t="s">
        <v>8868</v>
      </c>
      <c r="Z319" s="55">
        <v>-1</v>
      </c>
    </row>
    <row r="320" spans="2:26" ht="15">
      <c r="B320" s="64" t="s">
        <v>988</v>
      </c>
      <c r="C320" s="66" t="s">
        <v>4808</v>
      </c>
      <c r="D320" s="40" t="s">
        <v>8868</v>
      </c>
      <c r="E320" s="40" t="s">
        <v>8868</v>
      </c>
      <c r="F320" s="40" t="s">
        <v>8868</v>
      </c>
      <c r="G320" s="40" t="s">
        <v>8868</v>
      </c>
      <c r="I320" s="64" t="s">
        <v>988</v>
      </c>
      <c r="J320" s="66" t="s">
        <v>4808</v>
      </c>
      <c r="K320" s="55" t="s">
        <v>8868</v>
      </c>
      <c r="L320" s="55" t="s">
        <v>8868</v>
      </c>
      <c r="M320" s="55" t="s">
        <v>8868</v>
      </c>
      <c r="N320" s="44"/>
      <c r="O320" s="64" t="s">
        <v>988</v>
      </c>
      <c r="P320" s="66" t="s">
        <v>4808</v>
      </c>
      <c r="Q320" s="40" t="s">
        <v>8868</v>
      </c>
      <c r="R320" s="40" t="s">
        <v>8868</v>
      </c>
      <c r="S320" s="40" t="s">
        <v>8868</v>
      </c>
      <c r="T320" s="40" t="s">
        <v>8868</v>
      </c>
      <c r="U320" s="44"/>
      <c r="V320" s="64" t="s">
        <v>988</v>
      </c>
      <c r="W320" s="66" t="s">
        <v>4808</v>
      </c>
      <c r="X320" s="55" t="s">
        <v>8868</v>
      </c>
      <c r="Y320" s="55" t="s">
        <v>8868</v>
      </c>
      <c r="Z320" s="55" t="s">
        <v>8868</v>
      </c>
    </row>
    <row r="321" spans="2:26" ht="15">
      <c r="B321" s="64" t="s">
        <v>989</v>
      </c>
      <c r="C321" s="66" t="s">
        <v>4811</v>
      </c>
      <c r="D321" s="40" t="s">
        <v>8868</v>
      </c>
      <c r="E321" s="40" t="s">
        <v>8868</v>
      </c>
      <c r="F321" s="40">
        <v>0.11126999999999999</v>
      </c>
      <c r="G321" s="40" t="s">
        <v>8868</v>
      </c>
      <c r="I321" s="64" t="s">
        <v>989</v>
      </c>
      <c r="J321" s="66" t="s">
        <v>4811</v>
      </c>
      <c r="K321" s="55" t="s">
        <v>8868</v>
      </c>
      <c r="L321" s="55" t="s">
        <v>8868</v>
      </c>
      <c r="M321" s="55">
        <v>-1</v>
      </c>
      <c r="N321" s="44"/>
      <c r="O321" s="64" t="s">
        <v>989</v>
      </c>
      <c r="P321" s="66" t="s">
        <v>4811</v>
      </c>
      <c r="Q321" s="40" t="s">
        <v>8868</v>
      </c>
      <c r="R321" s="40" t="s">
        <v>8868</v>
      </c>
      <c r="S321" s="40">
        <v>1.5984299999999998</v>
      </c>
      <c r="T321" s="40" t="s">
        <v>8868</v>
      </c>
      <c r="U321" s="44"/>
      <c r="V321" s="64" t="s">
        <v>989</v>
      </c>
      <c r="W321" s="66" t="s">
        <v>4811</v>
      </c>
      <c r="X321" s="55" t="s">
        <v>8868</v>
      </c>
      <c r="Y321" s="55" t="s">
        <v>8868</v>
      </c>
      <c r="Z321" s="55">
        <v>-1</v>
      </c>
    </row>
    <row r="322" spans="2:26" ht="15">
      <c r="B322" s="64" t="s">
        <v>991</v>
      </c>
      <c r="C322" s="66" t="s">
        <v>4815</v>
      </c>
      <c r="D322" s="40">
        <v>1E-4</v>
      </c>
      <c r="E322" s="40">
        <v>1E-4</v>
      </c>
      <c r="F322" s="40">
        <v>8.1489999999999993E-2</v>
      </c>
      <c r="G322" s="40">
        <v>4.47E-3</v>
      </c>
      <c r="I322" s="64" t="s">
        <v>991</v>
      </c>
      <c r="J322" s="66" t="s">
        <v>4815</v>
      </c>
      <c r="K322" s="55">
        <v>0</v>
      </c>
      <c r="L322" s="55">
        <v>813.89999999999986</v>
      </c>
      <c r="M322" s="55">
        <v>-0.94514664375997059</v>
      </c>
      <c r="N322" s="44"/>
      <c r="O322" s="64" t="s">
        <v>991</v>
      </c>
      <c r="P322" s="66" t="s">
        <v>4815</v>
      </c>
      <c r="Q322" s="40">
        <v>4.0000000000000001E-3</v>
      </c>
      <c r="R322" s="40">
        <v>4.0000000000000001E-3</v>
      </c>
      <c r="S322" s="40">
        <v>1.1727400000000001</v>
      </c>
      <c r="T322" s="40">
        <v>1.1059999999999999E-2</v>
      </c>
      <c r="U322" s="44"/>
      <c r="V322" s="64" t="s">
        <v>991</v>
      </c>
      <c r="W322" s="66" t="s">
        <v>4815</v>
      </c>
      <c r="X322" s="55">
        <v>0</v>
      </c>
      <c r="Y322" s="55">
        <v>292.185</v>
      </c>
      <c r="Z322" s="55">
        <v>-0.99056909459897335</v>
      </c>
    </row>
    <row r="323" spans="2:26" ht="15">
      <c r="B323" s="64" t="s">
        <v>995</v>
      </c>
      <c r="C323" s="66" t="s">
        <v>4820</v>
      </c>
      <c r="D323" s="40" t="s">
        <v>8868</v>
      </c>
      <c r="E323" s="40">
        <v>2.8</v>
      </c>
      <c r="F323" s="40" t="s">
        <v>8868</v>
      </c>
      <c r="G323" s="40" t="s">
        <v>8868</v>
      </c>
      <c r="I323" s="64" t="s">
        <v>995</v>
      </c>
      <c r="J323" s="66" t="s">
        <v>4820</v>
      </c>
      <c r="K323" s="55" t="s">
        <v>8868</v>
      </c>
      <c r="L323" s="55">
        <v>-1</v>
      </c>
      <c r="M323" s="55" t="s">
        <v>8868</v>
      </c>
      <c r="N323" s="44"/>
      <c r="O323" s="64" t="s">
        <v>995</v>
      </c>
      <c r="P323" s="66" t="s">
        <v>4820</v>
      </c>
      <c r="Q323" s="40" t="s">
        <v>8868</v>
      </c>
      <c r="R323" s="40">
        <v>22.741299999999999</v>
      </c>
      <c r="S323" s="40" t="s">
        <v>8868</v>
      </c>
      <c r="T323" s="40" t="s">
        <v>8868</v>
      </c>
      <c r="U323" s="44"/>
      <c r="V323" s="64" t="s">
        <v>995</v>
      </c>
      <c r="W323" s="66" t="s">
        <v>4820</v>
      </c>
      <c r="X323" s="55" t="s">
        <v>8868</v>
      </c>
      <c r="Y323" s="55">
        <v>-1</v>
      </c>
      <c r="Z323" s="55" t="s">
        <v>8868</v>
      </c>
    </row>
    <row r="324" spans="2:26" ht="15">
      <c r="B324" s="64" t="s">
        <v>998</v>
      </c>
      <c r="C324" s="66" t="s">
        <v>4824</v>
      </c>
      <c r="D324" s="40">
        <v>3.0899999999999997E-2</v>
      </c>
      <c r="E324" s="40" t="s">
        <v>8868</v>
      </c>
      <c r="F324" s="40" t="s">
        <v>8868</v>
      </c>
      <c r="G324" s="40" t="s">
        <v>8868</v>
      </c>
      <c r="I324" s="64" t="s">
        <v>998</v>
      </c>
      <c r="J324" s="66" t="s">
        <v>4824</v>
      </c>
      <c r="K324" s="55">
        <v>-1</v>
      </c>
      <c r="L324" s="55" t="s">
        <v>8868</v>
      </c>
      <c r="M324" s="55" t="s">
        <v>8868</v>
      </c>
      <c r="N324" s="44"/>
      <c r="O324" s="64" t="s">
        <v>998</v>
      </c>
      <c r="P324" s="66" t="s">
        <v>4824</v>
      </c>
      <c r="Q324" s="40">
        <v>2.4060199999999998</v>
      </c>
      <c r="R324" s="40" t="s">
        <v>8868</v>
      </c>
      <c r="S324" s="40" t="s">
        <v>8868</v>
      </c>
      <c r="T324" s="40" t="s">
        <v>8868</v>
      </c>
      <c r="U324" s="44"/>
      <c r="V324" s="64" t="s">
        <v>998</v>
      </c>
      <c r="W324" s="66" t="s">
        <v>4824</v>
      </c>
      <c r="X324" s="55">
        <v>-1</v>
      </c>
      <c r="Y324" s="55" t="s">
        <v>8868</v>
      </c>
      <c r="Z324" s="55" t="s">
        <v>8868</v>
      </c>
    </row>
    <row r="325" spans="2:26" ht="15">
      <c r="B325" s="64" t="s">
        <v>1001</v>
      </c>
      <c r="C325" s="66" t="s">
        <v>4828</v>
      </c>
      <c r="D325" s="40">
        <v>3.39E-2</v>
      </c>
      <c r="E325" s="40">
        <v>1.0555999999999999</v>
      </c>
      <c r="F325" s="40">
        <v>5.0322000000000005</v>
      </c>
      <c r="G325" s="40">
        <v>4.0337999999999994</v>
      </c>
      <c r="I325" s="64" t="s">
        <v>1001</v>
      </c>
      <c r="J325" s="66" t="s">
        <v>4828</v>
      </c>
      <c r="K325" s="55">
        <v>30.138643067846605</v>
      </c>
      <c r="L325" s="55">
        <v>3.7671466464569923</v>
      </c>
      <c r="M325" s="55">
        <v>-0.19840228925718395</v>
      </c>
      <c r="N325" s="44"/>
      <c r="O325" s="64" t="s">
        <v>1001</v>
      </c>
      <c r="P325" s="66" t="s">
        <v>4828</v>
      </c>
      <c r="Q325" s="40">
        <v>4.44754</v>
      </c>
      <c r="R325" s="40">
        <v>150.08977999999999</v>
      </c>
      <c r="S325" s="40">
        <v>633.59719999999993</v>
      </c>
      <c r="T325" s="40">
        <v>520.58000000000004</v>
      </c>
      <c r="U325" s="44"/>
      <c r="V325" s="64" t="s">
        <v>1001</v>
      </c>
      <c r="W325" s="66" t="s">
        <v>4828</v>
      </c>
      <c r="X325" s="55">
        <v>32.746695926287337</v>
      </c>
      <c r="Y325" s="55">
        <v>3.2214546520089504</v>
      </c>
      <c r="Z325" s="55">
        <v>-0.17837389432907835</v>
      </c>
    </row>
    <row r="326" spans="2:26" ht="15">
      <c r="B326" s="64" t="s">
        <v>1005</v>
      </c>
      <c r="C326" s="66" t="s">
        <v>4834</v>
      </c>
      <c r="D326" s="40">
        <v>2.0730000000000002E-2</v>
      </c>
      <c r="E326" s="40">
        <v>3.0000000000000003E-4</v>
      </c>
      <c r="F326" s="40">
        <v>1.5E-3</v>
      </c>
      <c r="G326" s="40">
        <v>2.9999999999999997E-4</v>
      </c>
      <c r="I326" s="64" t="s">
        <v>1005</v>
      </c>
      <c r="J326" s="66" t="s">
        <v>4834</v>
      </c>
      <c r="K326" s="55">
        <v>-0.98552821997105644</v>
      </c>
      <c r="L326" s="55">
        <v>4</v>
      </c>
      <c r="M326" s="55">
        <v>-0.8</v>
      </c>
      <c r="N326" s="44"/>
      <c r="O326" s="64" t="s">
        <v>1005</v>
      </c>
      <c r="P326" s="66" t="s">
        <v>4834</v>
      </c>
      <c r="Q326" s="40">
        <v>5.6330499999999999</v>
      </c>
      <c r="R326" s="40">
        <v>5.747E-2</v>
      </c>
      <c r="S326" s="40">
        <v>0.20395999999999997</v>
      </c>
      <c r="T326" s="40">
        <v>0.13534000000000002</v>
      </c>
      <c r="U326" s="44"/>
      <c r="V326" s="64" t="s">
        <v>1005</v>
      </c>
      <c r="W326" s="66" t="s">
        <v>4834</v>
      </c>
      <c r="X326" s="55">
        <v>-0.98979771171922848</v>
      </c>
      <c r="Y326" s="55">
        <v>2.5489820776057068</v>
      </c>
      <c r="Z326" s="55">
        <v>-0.33643851735634422</v>
      </c>
    </row>
    <row r="327" spans="2:26" ht="15">
      <c r="B327" s="64" t="s">
        <v>1006</v>
      </c>
      <c r="C327" s="66" t="s">
        <v>4837</v>
      </c>
      <c r="D327" s="40">
        <v>6.7999999999999994E-4</v>
      </c>
      <c r="E327" s="40">
        <v>9.8999999999999999E-4</v>
      </c>
      <c r="F327" s="40">
        <v>2.2000000000000001E-4</v>
      </c>
      <c r="G327" s="40">
        <v>3.8000000000000002E-4</v>
      </c>
      <c r="I327" s="64" t="s">
        <v>1006</v>
      </c>
      <c r="J327" s="66" t="s">
        <v>4837</v>
      </c>
      <c r="K327" s="55">
        <v>0.45588235294117663</v>
      </c>
      <c r="L327" s="55">
        <v>-0.77777777777777779</v>
      </c>
      <c r="M327" s="55">
        <v>0.72727272727272729</v>
      </c>
      <c r="N327" s="44"/>
      <c r="O327" s="64" t="s">
        <v>1006</v>
      </c>
      <c r="P327" s="66" t="s">
        <v>4837</v>
      </c>
      <c r="Q327" s="40">
        <v>0.10864</v>
      </c>
      <c r="R327" s="40">
        <v>0.15246999999999999</v>
      </c>
      <c r="S327" s="40">
        <v>5.6809999999999999E-2</v>
      </c>
      <c r="T327" s="40">
        <v>6.0060000000000002E-2</v>
      </c>
      <c r="U327" s="44"/>
      <c r="V327" s="64" t="s">
        <v>1006</v>
      </c>
      <c r="W327" s="66" t="s">
        <v>4837</v>
      </c>
      <c r="X327" s="55">
        <v>0.40344256259204703</v>
      </c>
      <c r="Y327" s="55">
        <v>-0.6274021118908637</v>
      </c>
      <c r="Z327" s="55">
        <v>5.7208237986270172E-2</v>
      </c>
    </row>
    <row r="328" spans="2:26" ht="15">
      <c r="B328" s="64" t="s">
        <v>1007</v>
      </c>
      <c r="C328" s="66" t="s">
        <v>4840</v>
      </c>
      <c r="D328" s="40" t="s">
        <v>8868</v>
      </c>
      <c r="E328" s="40">
        <v>4.2999999999999999E-4</v>
      </c>
      <c r="F328" s="40">
        <v>4.2999999999999999E-4</v>
      </c>
      <c r="G328" s="40" t="s">
        <v>8868</v>
      </c>
      <c r="I328" s="64" t="s">
        <v>1007</v>
      </c>
      <c r="J328" s="66" t="s">
        <v>4840</v>
      </c>
      <c r="K328" s="55" t="s">
        <v>8868</v>
      </c>
      <c r="L328" s="55">
        <v>0</v>
      </c>
      <c r="M328" s="55">
        <v>-1</v>
      </c>
      <c r="N328" s="44"/>
      <c r="O328" s="64" t="s">
        <v>1007</v>
      </c>
      <c r="P328" s="66" t="s">
        <v>4840</v>
      </c>
      <c r="Q328" s="40" t="s">
        <v>8868</v>
      </c>
      <c r="R328" s="40">
        <v>8.924E-2</v>
      </c>
      <c r="S328" s="40">
        <v>8.3019999999999997E-2</v>
      </c>
      <c r="T328" s="40" t="s">
        <v>8868</v>
      </c>
      <c r="U328" s="44"/>
      <c r="V328" s="64" t="s">
        <v>1007</v>
      </c>
      <c r="W328" s="66" t="s">
        <v>4840</v>
      </c>
      <c r="X328" s="55" t="s">
        <v>8868</v>
      </c>
      <c r="Y328" s="55">
        <v>-6.969968623935463E-2</v>
      </c>
      <c r="Z328" s="55">
        <v>-1</v>
      </c>
    </row>
    <row r="329" spans="2:26" ht="15">
      <c r="B329" s="64" t="s">
        <v>1008</v>
      </c>
      <c r="C329" s="66" t="s">
        <v>4843</v>
      </c>
      <c r="D329" s="40">
        <v>1.9000000000000001E-4</v>
      </c>
      <c r="E329" s="40">
        <v>6.3000000000000003E-4</v>
      </c>
      <c r="F329" s="40">
        <v>1.3000000000000002E-4</v>
      </c>
      <c r="G329" s="40">
        <v>2.3000000000000001E-4</v>
      </c>
      <c r="I329" s="64" t="s">
        <v>1008</v>
      </c>
      <c r="J329" s="66" t="s">
        <v>4843</v>
      </c>
      <c r="K329" s="55">
        <v>2.3157894736842106</v>
      </c>
      <c r="L329" s="55">
        <v>-0.79365079365079361</v>
      </c>
      <c r="M329" s="55">
        <v>0.76923076923076916</v>
      </c>
      <c r="N329" s="44"/>
      <c r="O329" s="64" t="s">
        <v>1008</v>
      </c>
      <c r="P329" s="66" t="s">
        <v>4843</v>
      </c>
      <c r="Q329" s="40">
        <v>2.6120000000000001E-2</v>
      </c>
      <c r="R329" s="40">
        <v>0.10050000000000001</v>
      </c>
      <c r="S329" s="40">
        <v>2.4500000000000001E-2</v>
      </c>
      <c r="T329" s="40">
        <v>2.0210000000000002E-2</v>
      </c>
      <c r="U329" s="44"/>
      <c r="V329" s="64" t="s">
        <v>1008</v>
      </c>
      <c r="W329" s="66" t="s">
        <v>4843</v>
      </c>
      <c r="X329" s="55">
        <v>2.8476263399693722</v>
      </c>
      <c r="Y329" s="55">
        <v>-0.75621890547263682</v>
      </c>
      <c r="Z329" s="55">
        <v>-0.17510204081632652</v>
      </c>
    </row>
    <row r="330" spans="2:26" ht="15">
      <c r="B330" s="64" t="s">
        <v>1009</v>
      </c>
      <c r="C330" s="66" t="s">
        <v>4846</v>
      </c>
      <c r="D330" s="40">
        <v>1.6887000000000001</v>
      </c>
      <c r="E330" s="40">
        <v>3.6996700000000002</v>
      </c>
      <c r="F330" s="40">
        <v>3.2728099999999998</v>
      </c>
      <c r="G330" s="40">
        <v>2.2579300000000004</v>
      </c>
      <c r="I330" s="64" t="s">
        <v>1009</v>
      </c>
      <c r="J330" s="66" t="s">
        <v>4846</v>
      </c>
      <c r="K330" s="55">
        <v>1.190839107005389</v>
      </c>
      <c r="L330" s="55">
        <v>-0.11537785802517531</v>
      </c>
      <c r="M330" s="55">
        <v>-0.31009438372530007</v>
      </c>
      <c r="N330" s="44"/>
      <c r="O330" s="64" t="s">
        <v>1009</v>
      </c>
      <c r="P330" s="66" t="s">
        <v>4846</v>
      </c>
      <c r="Q330" s="40">
        <v>61.338750000000005</v>
      </c>
      <c r="R330" s="40">
        <v>158.40873000000002</v>
      </c>
      <c r="S330" s="40">
        <v>84.990309999999994</v>
      </c>
      <c r="T330" s="40">
        <v>60.042590000000004</v>
      </c>
      <c r="U330" s="44"/>
      <c r="V330" s="64" t="s">
        <v>1009</v>
      </c>
      <c r="W330" s="66" t="s">
        <v>4846</v>
      </c>
      <c r="X330" s="55">
        <v>1.5825229565323715</v>
      </c>
      <c r="Y330" s="55">
        <v>-0.46347458249302309</v>
      </c>
      <c r="Z330" s="55">
        <v>-0.29353605134514738</v>
      </c>
    </row>
    <row r="331" spans="2:26" ht="15">
      <c r="B331" s="64" t="s">
        <v>1011</v>
      </c>
      <c r="C331" s="66" t="s">
        <v>4850</v>
      </c>
      <c r="D331" s="40">
        <v>3.7079999999999995E-2</v>
      </c>
      <c r="E331" s="40">
        <v>1.5316100000000001</v>
      </c>
      <c r="F331" s="40">
        <v>0.19313</v>
      </c>
      <c r="G331" s="40">
        <v>0.68257000000000001</v>
      </c>
      <c r="I331" s="64" t="s">
        <v>1011</v>
      </c>
      <c r="J331" s="66" t="s">
        <v>4850</v>
      </c>
      <c r="K331" s="55">
        <v>40.305555555555564</v>
      </c>
      <c r="L331" s="55">
        <v>-0.8739039311574095</v>
      </c>
      <c r="M331" s="55">
        <v>2.5342515404131931</v>
      </c>
      <c r="N331" s="44"/>
      <c r="O331" s="64" t="s">
        <v>1011</v>
      </c>
      <c r="P331" s="66" t="s">
        <v>4850</v>
      </c>
      <c r="Q331" s="40">
        <v>0.64500999999999997</v>
      </c>
      <c r="R331" s="40">
        <v>18.541900000000002</v>
      </c>
      <c r="S331" s="40">
        <v>2.6691800000000003</v>
      </c>
      <c r="T331" s="40">
        <v>7.0480399999999994</v>
      </c>
      <c r="U331" s="44"/>
      <c r="V331" s="64" t="s">
        <v>1011</v>
      </c>
      <c r="W331" s="66" t="s">
        <v>4850</v>
      </c>
      <c r="X331" s="55">
        <v>27.74668609788996</v>
      </c>
      <c r="Y331" s="55">
        <v>-0.85604603627459963</v>
      </c>
      <c r="Z331" s="55">
        <v>1.6405263039585187</v>
      </c>
    </row>
    <row r="332" spans="2:26" ht="15">
      <c r="B332" s="64" t="s">
        <v>1012</v>
      </c>
      <c r="C332" s="66" t="s">
        <v>4853</v>
      </c>
      <c r="D332" s="40">
        <v>2.545E-2</v>
      </c>
      <c r="E332" s="40">
        <v>1.83775</v>
      </c>
      <c r="F332" s="40">
        <v>0.37441000000000002</v>
      </c>
      <c r="G332" s="40">
        <v>0.71475</v>
      </c>
      <c r="I332" s="64" t="s">
        <v>1012</v>
      </c>
      <c r="J332" s="66" t="s">
        <v>4853</v>
      </c>
      <c r="K332" s="55">
        <v>71.210216110019644</v>
      </c>
      <c r="L332" s="55">
        <v>-0.79626717453407703</v>
      </c>
      <c r="M332" s="55">
        <v>0.90900349883817189</v>
      </c>
      <c r="N332" s="44"/>
      <c r="O332" s="64" t="s">
        <v>1012</v>
      </c>
      <c r="P332" s="66" t="s">
        <v>4853</v>
      </c>
      <c r="Q332" s="40">
        <v>0.75409999999999988</v>
      </c>
      <c r="R332" s="40">
        <v>33.388190000000002</v>
      </c>
      <c r="S332" s="40">
        <v>43.295749999999998</v>
      </c>
      <c r="T332" s="40">
        <v>8.036859999999999</v>
      </c>
      <c r="U332" s="44"/>
      <c r="V332" s="64" t="s">
        <v>1012</v>
      </c>
      <c r="W332" s="66" t="s">
        <v>4853</v>
      </c>
      <c r="X332" s="55">
        <v>43.275547009680423</v>
      </c>
      <c r="Y332" s="55">
        <v>0.29673845752045835</v>
      </c>
      <c r="Z332" s="55">
        <v>-0.81437300427871095</v>
      </c>
    </row>
    <row r="333" spans="2:26" ht="15">
      <c r="B333" s="64" t="s">
        <v>1015</v>
      </c>
      <c r="C333" s="66" t="s">
        <v>4859</v>
      </c>
      <c r="D333" s="40">
        <v>0.86903999999999992</v>
      </c>
      <c r="E333" s="40">
        <v>2.2081399999999998</v>
      </c>
      <c r="F333" s="40">
        <v>1.4781799999999998</v>
      </c>
      <c r="G333" s="40">
        <v>2.5531400000000004</v>
      </c>
      <c r="I333" s="64" t="s">
        <v>1015</v>
      </c>
      <c r="J333" s="66" t="s">
        <v>4859</v>
      </c>
      <c r="K333" s="55">
        <v>1.5408957010034059</v>
      </c>
      <c r="L333" s="55">
        <v>-0.33057686559729005</v>
      </c>
      <c r="M333" s="55">
        <v>0.7272186066649533</v>
      </c>
      <c r="N333" s="44"/>
      <c r="O333" s="64" t="s">
        <v>1015</v>
      </c>
      <c r="P333" s="66" t="s">
        <v>4859</v>
      </c>
      <c r="Q333" s="40">
        <v>31.322880000000001</v>
      </c>
      <c r="R333" s="40">
        <v>77.72072</v>
      </c>
      <c r="S333" s="40">
        <v>49.595770000000002</v>
      </c>
      <c r="T333" s="40">
        <v>68.611410000000006</v>
      </c>
      <c r="U333" s="44"/>
      <c r="V333" s="64" t="s">
        <v>1015</v>
      </c>
      <c r="W333" s="66" t="s">
        <v>4859</v>
      </c>
      <c r="X333" s="55">
        <v>1.4812763066486863</v>
      </c>
      <c r="Y333" s="55">
        <v>-0.36187196927666132</v>
      </c>
      <c r="Z333" s="55">
        <v>0.38341253699660283</v>
      </c>
    </row>
    <row r="334" spans="2:26" ht="15">
      <c r="B334" s="64" t="s">
        <v>1016</v>
      </c>
      <c r="C334" s="66" t="s">
        <v>4862</v>
      </c>
      <c r="D334" s="40">
        <v>0.11291</v>
      </c>
      <c r="E334" s="40">
        <v>0.19642999999999999</v>
      </c>
      <c r="F334" s="40">
        <v>4.1340000000000002E-2</v>
      </c>
      <c r="G334" s="40">
        <v>6.480000000000001E-2</v>
      </c>
      <c r="I334" s="64" t="s">
        <v>1016</v>
      </c>
      <c r="J334" s="66" t="s">
        <v>4862</v>
      </c>
      <c r="K334" s="55">
        <v>0.73970418917722069</v>
      </c>
      <c r="L334" s="55">
        <v>-0.78954334877564525</v>
      </c>
      <c r="M334" s="55">
        <v>0.56748911465892626</v>
      </c>
      <c r="N334" s="44"/>
      <c r="O334" s="64" t="s">
        <v>1016</v>
      </c>
      <c r="P334" s="66" t="s">
        <v>4862</v>
      </c>
      <c r="Q334" s="40">
        <v>7.4188799999999997</v>
      </c>
      <c r="R334" s="40">
        <v>11.891279999999998</v>
      </c>
      <c r="S334" s="40">
        <v>2.6395200000000001</v>
      </c>
      <c r="T334" s="40">
        <v>3.9859200000000006</v>
      </c>
      <c r="U334" s="44"/>
      <c r="V334" s="64" t="s">
        <v>1016</v>
      </c>
      <c r="W334" s="66" t="s">
        <v>4862</v>
      </c>
      <c r="X334" s="55">
        <v>0.60284032091097295</v>
      </c>
      <c r="Y334" s="55">
        <v>-0.77802894221648122</v>
      </c>
      <c r="Z334" s="55">
        <v>0.51009274413529759</v>
      </c>
    </row>
    <row r="335" spans="2:26" ht="15">
      <c r="B335" s="64" t="s">
        <v>1018</v>
      </c>
      <c r="C335" s="66" t="s">
        <v>4866</v>
      </c>
      <c r="D335" s="40">
        <v>1.392E-2</v>
      </c>
      <c r="E335" s="40">
        <v>7.3160000000000017E-2</v>
      </c>
      <c r="F335" s="40">
        <v>8.4020000000000011E-2</v>
      </c>
      <c r="G335" s="40">
        <v>6.9599999999999995E-2</v>
      </c>
      <c r="I335" s="64" t="s">
        <v>1018</v>
      </c>
      <c r="J335" s="66" t="s">
        <v>4866</v>
      </c>
      <c r="K335" s="55">
        <v>4.2557471264367832</v>
      </c>
      <c r="L335" s="55">
        <v>0.14844177145981408</v>
      </c>
      <c r="M335" s="55">
        <v>-0.17162580338014777</v>
      </c>
      <c r="N335" s="44"/>
      <c r="O335" s="64" t="s">
        <v>1018</v>
      </c>
      <c r="P335" s="66" t="s">
        <v>4866</v>
      </c>
      <c r="Q335" s="40">
        <v>0.45905000000000001</v>
      </c>
      <c r="R335" s="40">
        <v>2.24579</v>
      </c>
      <c r="S335" s="40">
        <v>2.6838699999999998</v>
      </c>
      <c r="T335" s="40">
        <v>1.7699900000000002</v>
      </c>
      <c r="U335" s="44"/>
      <c r="V335" s="64" t="s">
        <v>1018</v>
      </c>
      <c r="W335" s="66" t="s">
        <v>4866</v>
      </c>
      <c r="X335" s="55">
        <v>3.892255745561485</v>
      </c>
      <c r="Y335" s="55">
        <v>0.19506721465497656</v>
      </c>
      <c r="Z335" s="55">
        <v>-0.34050829585635656</v>
      </c>
    </row>
    <row r="336" spans="2:26" ht="15">
      <c r="B336" s="64" t="s">
        <v>1019</v>
      </c>
      <c r="C336" s="66" t="s">
        <v>4869</v>
      </c>
      <c r="D336" s="40">
        <v>0.15811</v>
      </c>
      <c r="E336" s="40">
        <v>0.49514999999999998</v>
      </c>
      <c r="F336" s="40">
        <v>1.0350200000000001</v>
      </c>
      <c r="G336" s="40" t="s">
        <v>8868</v>
      </c>
      <c r="I336" s="64" t="s">
        <v>1019</v>
      </c>
      <c r="J336" s="66" t="s">
        <v>4869</v>
      </c>
      <c r="K336" s="55">
        <v>2.1316804756182401</v>
      </c>
      <c r="L336" s="55">
        <v>1.0903160658386351</v>
      </c>
      <c r="M336" s="55">
        <v>-1</v>
      </c>
      <c r="N336" s="44"/>
      <c r="O336" s="64" t="s">
        <v>1019</v>
      </c>
      <c r="P336" s="66" t="s">
        <v>4869</v>
      </c>
      <c r="Q336" s="40">
        <v>1.5754999999999999</v>
      </c>
      <c r="R336" s="40">
        <v>1.8023399999999998</v>
      </c>
      <c r="S336" s="40">
        <v>3.1084300000000002</v>
      </c>
      <c r="T336" s="40" t="s">
        <v>8868</v>
      </c>
      <c r="U336" s="44"/>
      <c r="V336" s="64" t="s">
        <v>1019</v>
      </c>
      <c r="W336" s="66" t="s">
        <v>4869</v>
      </c>
      <c r="X336" s="55">
        <v>0.14397968898762303</v>
      </c>
      <c r="Y336" s="55">
        <v>0.72466349301463673</v>
      </c>
      <c r="Z336" s="55">
        <v>-1</v>
      </c>
    </row>
    <row r="337" spans="2:26" ht="15">
      <c r="B337" s="64" t="s">
        <v>1020</v>
      </c>
      <c r="C337" s="66" t="s">
        <v>4872</v>
      </c>
      <c r="D337" s="40">
        <v>2.3799999999999997E-3</v>
      </c>
      <c r="E337" s="40">
        <v>1.5290000000000002E-2</v>
      </c>
      <c r="F337" s="40">
        <v>1.3129999999999999E-2</v>
      </c>
      <c r="G337" s="40">
        <v>4.7499999999999999E-3</v>
      </c>
      <c r="I337" s="64" t="s">
        <v>1020</v>
      </c>
      <c r="J337" s="66" t="s">
        <v>4872</v>
      </c>
      <c r="K337" s="55">
        <v>5.4243697478991608</v>
      </c>
      <c r="L337" s="55">
        <v>-0.1412688031393069</v>
      </c>
      <c r="M337" s="55">
        <v>-0.63823305407463815</v>
      </c>
      <c r="N337" s="44"/>
      <c r="O337" s="64" t="s">
        <v>1020</v>
      </c>
      <c r="P337" s="66" t="s">
        <v>4872</v>
      </c>
      <c r="Q337" s="40">
        <v>0.16258</v>
      </c>
      <c r="R337" s="40">
        <v>1.7194</v>
      </c>
      <c r="S337" s="40">
        <v>1.2800199999999999</v>
      </c>
      <c r="T337" s="40">
        <v>0.26361000000000001</v>
      </c>
      <c r="U337" s="44"/>
      <c r="V337" s="64" t="s">
        <v>1020</v>
      </c>
      <c r="W337" s="66" t="s">
        <v>4872</v>
      </c>
      <c r="X337" s="55">
        <v>9.5757165703038503</v>
      </c>
      <c r="Y337" s="55">
        <v>-0.25554263115040132</v>
      </c>
      <c r="Z337" s="55">
        <v>-0.79405790534522902</v>
      </c>
    </row>
    <row r="338" spans="2:26" ht="15">
      <c r="B338" s="64" t="s">
        <v>1024</v>
      </c>
      <c r="C338" s="66" t="s">
        <v>4876</v>
      </c>
      <c r="D338" s="40" t="s">
        <v>8868</v>
      </c>
      <c r="E338" s="40">
        <v>8.1000000000000003E-2</v>
      </c>
      <c r="F338" s="40">
        <v>1.686E-2</v>
      </c>
      <c r="G338" s="40" t="s">
        <v>8868</v>
      </c>
      <c r="I338" s="64" t="s">
        <v>1024</v>
      </c>
      <c r="J338" s="66" t="s">
        <v>4876</v>
      </c>
      <c r="K338" s="55" t="s">
        <v>8868</v>
      </c>
      <c r="L338" s="55">
        <v>-0.79185185185185181</v>
      </c>
      <c r="M338" s="55">
        <v>-1</v>
      </c>
      <c r="N338" s="44"/>
      <c r="O338" s="64" t="s">
        <v>1024</v>
      </c>
      <c r="P338" s="66" t="s">
        <v>4876</v>
      </c>
      <c r="Q338" s="40" t="s">
        <v>8868</v>
      </c>
      <c r="R338" s="40">
        <v>1.6343400000000001</v>
      </c>
      <c r="S338" s="40">
        <v>0.30592999999999998</v>
      </c>
      <c r="T338" s="40" t="s">
        <v>8868</v>
      </c>
      <c r="U338" s="44"/>
      <c r="V338" s="64" t="s">
        <v>1024</v>
      </c>
      <c r="W338" s="66" t="s">
        <v>4876</v>
      </c>
      <c r="X338" s="55" t="s">
        <v>8868</v>
      </c>
      <c r="Y338" s="55">
        <v>-0.81281128773694578</v>
      </c>
      <c r="Z338" s="55">
        <v>-1</v>
      </c>
    </row>
    <row r="339" spans="2:26" ht="15">
      <c r="B339" s="64" t="s">
        <v>1026</v>
      </c>
      <c r="C339" s="66" t="s">
        <v>4879</v>
      </c>
      <c r="D339" s="40" t="s">
        <v>8868</v>
      </c>
      <c r="E339" s="40">
        <v>1.55E-2</v>
      </c>
      <c r="F339" s="40" t="s">
        <v>8868</v>
      </c>
      <c r="G339" s="40">
        <v>5.2300000000000003E-3</v>
      </c>
      <c r="I339" s="64" t="s">
        <v>1026</v>
      </c>
      <c r="J339" s="66" t="s">
        <v>4879</v>
      </c>
      <c r="K339" s="55" t="s">
        <v>8868</v>
      </c>
      <c r="L339" s="55">
        <v>-1</v>
      </c>
      <c r="M339" s="55" t="s">
        <v>8868</v>
      </c>
      <c r="N339" s="44"/>
      <c r="O339" s="64" t="s">
        <v>1026</v>
      </c>
      <c r="P339" s="66" t="s">
        <v>4879</v>
      </c>
      <c r="Q339" s="40" t="s">
        <v>8868</v>
      </c>
      <c r="R339" s="40">
        <v>0.13118000000000002</v>
      </c>
      <c r="S339" s="40" t="s">
        <v>8868</v>
      </c>
      <c r="T339" s="40">
        <v>5.271E-2</v>
      </c>
      <c r="U339" s="44"/>
      <c r="V339" s="64" t="s">
        <v>1026</v>
      </c>
      <c r="W339" s="66" t="s">
        <v>4879</v>
      </c>
      <c r="X339" s="55" t="s">
        <v>8868</v>
      </c>
      <c r="Y339" s="55">
        <v>-1</v>
      </c>
      <c r="Z339" s="55" t="s">
        <v>8868</v>
      </c>
    </row>
    <row r="340" spans="2:26" ht="15">
      <c r="B340" s="64" t="s">
        <v>1027</v>
      </c>
      <c r="C340" s="66" t="s">
        <v>4882</v>
      </c>
      <c r="D340" s="40" t="s">
        <v>8868</v>
      </c>
      <c r="E340" s="40">
        <v>0.22245000000000001</v>
      </c>
      <c r="F340" s="40">
        <v>0.65003</v>
      </c>
      <c r="G340" s="40">
        <v>0.38389000000000001</v>
      </c>
      <c r="I340" s="64" t="s">
        <v>1027</v>
      </c>
      <c r="J340" s="66" t="s">
        <v>4882</v>
      </c>
      <c r="K340" s="55" t="s">
        <v>8868</v>
      </c>
      <c r="L340" s="55">
        <v>1.9221398066981341</v>
      </c>
      <c r="M340" s="55">
        <v>-0.40942725720351369</v>
      </c>
      <c r="N340" s="44"/>
      <c r="O340" s="64" t="s">
        <v>1027</v>
      </c>
      <c r="P340" s="66" t="s">
        <v>4882</v>
      </c>
      <c r="Q340" s="40" t="s">
        <v>8868</v>
      </c>
      <c r="R340" s="40">
        <v>0.71523999999999999</v>
      </c>
      <c r="S340" s="40">
        <v>2.2535500000000002</v>
      </c>
      <c r="T340" s="40">
        <v>1.21685</v>
      </c>
      <c r="U340" s="44"/>
      <c r="V340" s="64" t="s">
        <v>1027</v>
      </c>
      <c r="W340" s="66" t="s">
        <v>4882</v>
      </c>
      <c r="X340" s="55" t="s">
        <v>8868</v>
      </c>
      <c r="Y340" s="55">
        <v>2.1507605838599635</v>
      </c>
      <c r="Z340" s="55">
        <v>-0.46002973086907328</v>
      </c>
    </row>
    <row r="341" spans="2:26" ht="15">
      <c r="B341" s="64" t="s">
        <v>1029</v>
      </c>
      <c r="C341" s="66" t="s">
        <v>4885</v>
      </c>
      <c r="D341" s="40">
        <v>9.0939999999999993E-2</v>
      </c>
      <c r="E341" s="40">
        <v>1.10477</v>
      </c>
      <c r="F341" s="40">
        <v>0.25086999999999998</v>
      </c>
      <c r="G341" s="40">
        <v>0.30781999999999998</v>
      </c>
      <c r="I341" s="64" t="s">
        <v>1029</v>
      </c>
      <c r="J341" s="66" t="s">
        <v>4885</v>
      </c>
      <c r="K341" s="55">
        <v>11.148339564548055</v>
      </c>
      <c r="L341" s="55">
        <v>-0.77292106049222919</v>
      </c>
      <c r="M341" s="55">
        <v>0.22701000518196679</v>
      </c>
      <c r="N341" s="44"/>
      <c r="O341" s="64" t="s">
        <v>1029</v>
      </c>
      <c r="P341" s="66" t="s">
        <v>4885</v>
      </c>
      <c r="Q341" s="40">
        <v>1.9263800000000002</v>
      </c>
      <c r="R341" s="40">
        <v>5.2421500000000005</v>
      </c>
      <c r="S341" s="40">
        <v>2.8067000000000002</v>
      </c>
      <c r="T341" s="40">
        <v>3.2686299999999999</v>
      </c>
      <c r="U341" s="44"/>
      <c r="V341" s="64" t="s">
        <v>1029</v>
      </c>
      <c r="W341" s="66" t="s">
        <v>4885</v>
      </c>
      <c r="X341" s="55">
        <v>1.7212439913205078</v>
      </c>
      <c r="Y341" s="55">
        <v>-0.46458991062827282</v>
      </c>
      <c r="Z341" s="55">
        <v>0.16458118074607175</v>
      </c>
    </row>
    <row r="342" spans="2:26" ht="15">
      <c r="B342" s="64" t="s">
        <v>1031</v>
      </c>
      <c r="C342" s="66" t="s">
        <v>4889</v>
      </c>
      <c r="D342" s="40" t="s">
        <v>8868</v>
      </c>
      <c r="E342" s="40">
        <v>2.0000000000000001E-4</v>
      </c>
      <c r="F342" s="40" t="s">
        <v>8868</v>
      </c>
      <c r="G342" s="40">
        <v>0.2306</v>
      </c>
      <c r="I342" s="64" t="s">
        <v>1031</v>
      </c>
      <c r="J342" s="66" t="s">
        <v>4889</v>
      </c>
      <c r="K342" s="55" t="s">
        <v>8868</v>
      </c>
      <c r="L342" s="55">
        <v>-1</v>
      </c>
      <c r="M342" s="55" t="s">
        <v>8868</v>
      </c>
      <c r="N342" s="44"/>
      <c r="O342" s="64" t="s">
        <v>1031</v>
      </c>
      <c r="P342" s="66" t="s">
        <v>4889</v>
      </c>
      <c r="Q342" s="40" t="s">
        <v>8868</v>
      </c>
      <c r="R342" s="40">
        <v>5.0000000000000001E-3</v>
      </c>
      <c r="S342" s="40" t="s">
        <v>8868</v>
      </c>
      <c r="T342" s="40">
        <v>0.37242000000000003</v>
      </c>
      <c r="U342" s="44"/>
      <c r="V342" s="64" t="s">
        <v>1031</v>
      </c>
      <c r="W342" s="66" t="s">
        <v>4889</v>
      </c>
      <c r="X342" s="55" t="s">
        <v>8868</v>
      </c>
      <c r="Y342" s="55">
        <v>-1</v>
      </c>
      <c r="Z342" s="55" t="s">
        <v>8868</v>
      </c>
    </row>
    <row r="343" spans="2:26" ht="15">
      <c r="B343" s="64" t="s">
        <v>1032</v>
      </c>
      <c r="C343" s="66" t="s">
        <v>4892</v>
      </c>
      <c r="D343" s="40" t="s">
        <v>8868</v>
      </c>
      <c r="E343" s="40" t="s">
        <v>8868</v>
      </c>
      <c r="F343" s="40" t="s">
        <v>8868</v>
      </c>
      <c r="G343" s="40" t="s">
        <v>8868</v>
      </c>
      <c r="I343" s="64" t="s">
        <v>1032</v>
      </c>
      <c r="J343" s="66" t="s">
        <v>4892</v>
      </c>
      <c r="K343" s="55" t="s">
        <v>8868</v>
      </c>
      <c r="L343" s="55" t="s">
        <v>8868</v>
      </c>
      <c r="M343" s="55" t="s">
        <v>8868</v>
      </c>
      <c r="N343" s="44"/>
      <c r="O343" s="64" t="s">
        <v>1032</v>
      </c>
      <c r="P343" s="66" t="s">
        <v>4892</v>
      </c>
      <c r="Q343" s="40" t="s">
        <v>8868</v>
      </c>
      <c r="R343" s="40" t="s">
        <v>8868</v>
      </c>
      <c r="S343" s="40" t="s">
        <v>8868</v>
      </c>
      <c r="T343" s="40" t="s">
        <v>8868</v>
      </c>
      <c r="U343" s="44"/>
      <c r="V343" s="64" t="s">
        <v>1032</v>
      </c>
      <c r="W343" s="66" t="s">
        <v>4892</v>
      </c>
      <c r="X343" s="55" t="s">
        <v>8868</v>
      </c>
      <c r="Y343" s="55" t="s">
        <v>8868</v>
      </c>
      <c r="Z343" s="55" t="s">
        <v>8868</v>
      </c>
    </row>
    <row r="344" spans="2:26" ht="15">
      <c r="B344" s="64" t="s">
        <v>1035</v>
      </c>
      <c r="C344" s="66" t="s">
        <v>4897</v>
      </c>
      <c r="D344" s="40">
        <v>1.1419999999999999</v>
      </c>
      <c r="E344" s="40" t="s">
        <v>8868</v>
      </c>
      <c r="F344" s="40" t="s">
        <v>8868</v>
      </c>
      <c r="G344" s="40">
        <v>0.2485</v>
      </c>
      <c r="I344" s="64" t="s">
        <v>1035</v>
      </c>
      <c r="J344" s="66" t="s">
        <v>4897</v>
      </c>
      <c r="K344" s="55">
        <v>-1</v>
      </c>
      <c r="L344" s="55" t="s">
        <v>8868</v>
      </c>
      <c r="M344" s="55" t="s">
        <v>8868</v>
      </c>
      <c r="N344" s="44"/>
      <c r="O344" s="64" t="s">
        <v>1035</v>
      </c>
      <c r="P344" s="66" t="s">
        <v>4897</v>
      </c>
      <c r="Q344" s="40">
        <v>27.657409999999999</v>
      </c>
      <c r="R344" s="40" t="s">
        <v>8868</v>
      </c>
      <c r="S344" s="40" t="s">
        <v>8868</v>
      </c>
      <c r="T344" s="40">
        <v>0.40088999999999997</v>
      </c>
      <c r="U344" s="44"/>
      <c r="V344" s="64" t="s">
        <v>1035</v>
      </c>
      <c r="W344" s="66" t="s">
        <v>4897</v>
      </c>
      <c r="X344" s="55">
        <v>-1</v>
      </c>
      <c r="Y344" s="55" t="s">
        <v>8868</v>
      </c>
      <c r="Z344" s="55" t="s">
        <v>8868</v>
      </c>
    </row>
    <row r="345" spans="2:26" ht="15">
      <c r="B345" s="64" t="s">
        <v>1040</v>
      </c>
      <c r="C345" s="66" t="s">
        <v>4903</v>
      </c>
      <c r="D345" s="40">
        <v>0.38350000000000001</v>
      </c>
      <c r="E345" s="40" t="s">
        <v>8868</v>
      </c>
      <c r="F345" s="40" t="s">
        <v>8868</v>
      </c>
      <c r="G345" s="40" t="s">
        <v>8868</v>
      </c>
      <c r="I345" s="64" t="s">
        <v>1040</v>
      </c>
      <c r="J345" s="66" t="s">
        <v>4903</v>
      </c>
      <c r="K345" s="55">
        <v>-1</v>
      </c>
      <c r="L345" s="55" t="s">
        <v>8868</v>
      </c>
      <c r="M345" s="55" t="s">
        <v>8868</v>
      </c>
      <c r="N345" s="44"/>
      <c r="O345" s="64" t="s">
        <v>1040</v>
      </c>
      <c r="P345" s="66" t="s">
        <v>4903</v>
      </c>
      <c r="Q345" s="40">
        <v>10.135999999999999</v>
      </c>
      <c r="R345" s="40" t="s">
        <v>8868</v>
      </c>
      <c r="S345" s="40" t="s">
        <v>8868</v>
      </c>
      <c r="T345" s="40" t="s">
        <v>8868</v>
      </c>
      <c r="U345" s="44"/>
      <c r="V345" s="64" t="s">
        <v>1040</v>
      </c>
      <c r="W345" s="66" t="s">
        <v>4903</v>
      </c>
      <c r="X345" s="55">
        <v>-1</v>
      </c>
      <c r="Y345" s="55" t="s">
        <v>8868</v>
      </c>
      <c r="Z345" s="55" t="s">
        <v>8868</v>
      </c>
    </row>
    <row r="346" spans="2:26" ht="15">
      <c r="B346" s="64" t="s">
        <v>1043</v>
      </c>
      <c r="C346" s="66" t="s">
        <v>4908</v>
      </c>
      <c r="D346" s="40" t="s">
        <v>8868</v>
      </c>
      <c r="E346" s="40" t="s">
        <v>8868</v>
      </c>
      <c r="F346" s="40">
        <v>8.0000000000000004E-4</v>
      </c>
      <c r="G346" s="40" t="s">
        <v>8868</v>
      </c>
      <c r="I346" s="64" t="s">
        <v>1043</v>
      </c>
      <c r="J346" s="66" t="s">
        <v>4908</v>
      </c>
      <c r="K346" s="55" t="s">
        <v>8868</v>
      </c>
      <c r="L346" s="55" t="s">
        <v>8868</v>
      </c>
      <c r="M346" s="55">
        <v>-1</v>
      </c>
      <c r="N346" s="44"/>
      <c r="O346" s="64" t="s">
        <v>1043</v>
      </c>
      <c r="P346" s="66" t="s">
        <v>4908</v>
      </c>
      <c r="Q346" s="40" t="s">
        <v>8868</v>
      </c>
      <c r="R346" s="40" t="s">
        <v>8868</v>
      </c>
      <c r="S346" s="40">
        <v>1.4749999999999999E-2</v>
      </c>
      <c r="T346" s="40" t="s">
        <v>8868</v>
      </c>
      <c r="U346" s="44"/>
      <c r="V346" s="64" t="s">
        <v>1043</v>
      </c>
      <c r="W346" s="66" t="s">
        <v>4908</v>
      </c>
      <c r="X346" s="55" t="s">
        <v>8868</v>
      </c>
      <c r="Y346" s="55" t="s">
        <v>8868</v>
      </c>
      <c r="Z346" s="55">
        <v>-1</v>
      </c>
    </row>
    <row r="347" spans="2:26" ht="15">
      <c r="B347" s="64" t="s">
        <v>1045</v>
      </c>
      <c r="C347" s="66" t="s">
        <v>4912</v>
      </c>
      <c r="D347" s="40" t="s">
        <v>8868</v>
      </c>
      <c r="E347" s="40" t="s">
        <v>8868</v>
      </c>
      <c r="F347" s="40" t="s">
        <v>8868</v>
      </c>
      <c r="G347" s="40" t="s">
        <v>8868</v>
      </c>
      <c r="I347" s="64" t="s">
        <v>1045</v>
      </c>
      <c r="J347" s="66" t="s">
        <v>4912</v>
      </c>
      <c r="K347" s="55" t="s">
        <v>8868</v>
      </c>
      <c r="L347" s="55" t="s">
        <v>8868</v>
      </c>
      <c r="M347" s="55" t="s">
        <v>8868</v>
      </c>
      <c r="N347" s="44"/>
      <c r="O347" s="64" t="s">
        <v>1045</v>
      </c>
      <c r="P347" s="66" t="s">
        <v>4912</v>
      </c>
      <c r="Q347" s="40" t="s">
        <v>8868</v>
      </c>
      <c r="R347" s="40" t="s">
        <v>8868</v>
      </c>
      <c r="S347" s="40" t="s">
        <v>8868</v>
      </c>
      <c r="T347" s="40" t="s">
        <v>8868</v>
      </c>
      <c r="U347" s="44"/>
      <c r="V347" s="64" t="s">
        <v>1045</v>
      </c>
      <c r="W347" s="66" t="s">
        <v>4912</v>
      </c>
      <c r="X347" s="55" t="s">
        <v>8868</v>
      </c>
      <c r="Y347" s="55" t="s">
        <v>8868</v>
      </c>
      <c r="Z347" s="55" t="s">
        <v>8868</v>
      </c>
    </row>
    <row r="348" spans="2:26" ht="15">
      <c r="B348" s="64" t="s">
        <v>1046</v>
      </c>
      <c r="C348" s="66" t="s">
        <v>4915</v>
      </c>
      <c r="D348" s="40">
        <v>3.0000000000000001E-3</v>
      </c>
      <c r="E348" s="40">
        <v>3.9500000000000004E-3</v>
      </c>
      <c r="F348" s="40">
        <v>5.0000000000000001E-3</v>
      </c>
      <c r="G348" s="40">
        <v>4.0000000000000001E-3</v>
      </c>
      <c r="I348" s="64" t="s">
        <v>1046</v>
      </c>
      <c r="J348" s="66" t="s">
        <v>4915</v>
      </c>
      <c r="K348" s="55">
        <v>0.31666666666666687</v>
      </c>
      <c r="L348" s="55">
        <v>0.26582278481012644</v>
      </c>
      <c r="M348" s="55">
        <v>-0.19999999999999996</v>
      </c>
      <c r="N348" s="44"/>
      <c r="O348" s="64" t="s">
        <v>1046</v>
      </c>
      <c r="P348" s="66" t="s">
        <v>4915</v>
      </c>
      <c r="Q348" s="40">
        <v>7.8238799999999999</v>
      </c>
      <c r="R348" s="40">
        <v>7.9716100000000001</v>
      </c>
      <c r="S348" s="40">
        <v>13.01455</v>
      </c>
      <c r="T348" s="40">
        <v>10.78317</v>
      </c>
      <c r="U348" s="44"/>
      <c r="V348" s="64" t="s">
        <v>1046</v>
      </c>
      <c r="W348" s="66" t="s">
        <v>4915</v>
      </c>
      <c r="X348" s="55">
        <v>1.8881935817011586E-2</v>
      </c>
      <c r="Y348" s="55">
        <v>0.63261248355100164</v>
      </c>
      <c r="Z348" s="55">
        <v>-0.17145272022467162</v>
      </c>
    </row>
    <row r="349" spans="2:26" ht="15">
      <c r="B349" s="64" t="s">
        <v>1049</v>
      </c>
      <c r="C349" s="66" t="s">
        <v>4921</v>
      </c>
      <c r="D349" s="40" t="s">
        <v>8868</v>
      </c>
      <c r="E349" s="40" t="s">
        <v>8868</v>
      </c>
      <c r="F349" s="40">
        <v>8.5999999999999998E-4</v>
      </c>
      <c r="G349" s="40" t="s">
        <v>8868</v>
      </c>
      <c r="I349" s="64" t="s">
        <v>1049</v>
      </c>
      <c r="J349" s="66" t="s">
        <v>4921</v>
      </c>
      <c r="K349" s="55" t="s">
        <v>8868</v>
      </c>
      <c r="L349" s="55" t="s">
        <v>8868</v>
      </c>
      <c r="M349" s="55">
        <v>-1</v>
      </c>
      <c r="N349" s="44"/>
      <c r="O349" s="64" t="s">
        <v>1049</v>
      </c>
      <c r="P349" s="66" t="s">
        <v>4921</v>
      </c>
      <c r="Q349" s="40" t="s">
        <v>8868</v>
      </c>
      <c r="R349" s="40" t="s">
        <v>8868</v>
      </c>
      <c r="S349" s="40">
        <v>7.0900000000000008E-3</v>
      </c>
      <c r="T349" s="40" t="s">
        <v>8868</v>
      </c>
      <c r="U349" s="44"/>
      <c r="V349" s="64" t="s">
        <v>1049</v>
      </c>
      <c r="W349" s="66" t="s">
        <v>4921</v>
      </c>
      <c r="X349" s="55" t="s">
        <v>8868</v>
      </c>
      <c r="Y349" s="55" t="s">
        <v>8868</v>
      </c>
      <c r="Z349" s="55">
        <v>-1</v>
      </c>
    </row>
    <row r="350" spans="2:26" ht="15">
      <c r="B350" s="64" t="s">
        <v>1051</v>
      </c>
      <c r="C350" s="66" t="s">
        <v>4925</v>
      </c>
      <c r="D350" s="40">
        <v>3.3900000000000002E-3</v>
      </c>
      <c r="E350" s="40">
        <v>4.7499999999999999E-3</v>
      </c>
      <c r="F350" s="40">
        <v>6.1600000000000005E-3</v>
      </c>
      <c r="G350" s="40">
        <v>1.4299999999999998E-3</v>
      </c>
      <c r="I350" s="64" t="s">
        <v>1051</v>
      </c>
      <c r="J350" s="66" t="s">
        <v>4925</v>
      </c>
      <c r="K350" s="55">
        <v>0.40117994100294974</v>
      </c>
      <c r="L350" s="55">
        <v>0.29684210526315802</v>
      </c>
      <c r="M350" s="55">
        <v>-0.7678571428571429</v>
      </c>
      <c r="N350" s="44"/>
      <c r="O350" s="64" t="s">
        <v>1051</v>
      </c>
      <c r="P350" s="66" t="s">
        <v>4925</v>
      </c>
      <c r="Q350" s="40">
        <v>92.676000000000002</v>
      </c>
      <c r="R350" s="40">
        <v>91.898699999999991</v>
      </c>
      <c r="S350" s="40">
        <v>97.43</v>
      </c>
      <c r="T350" s="40">
        <v>3.67571</v>
      </c>
      <c r="U350" s="44"/>
      <c r="V350" s="64" t="s">
        <v>1051</v>
      </c>
      <c r="W350" s="66" t="s">
        <v>4925</v>
      </c>
      <c r="X350" s="55">
        <v>-8.3872847339118151E-3</v>
      </c>
      <c r="Y350" s="55">
        <v>6.0189099519362355E-2</v>
      </c>
      <c r="Z350" s="55">
        <v>-0.96227332443805813</v>
      </c>
    </row>
    <row r="351" spans="2:26" ht="15">
      <c r="B351" s="64" t="s">
        <v>1054</v>
      </c>
      <c r="C351" s="66" t="s">
        <v>4929</v>
      </c>
      <c r="D351" s="40">
        <v>4.0000000000000002E-4</v>
      </c>
      <c r="E351" s="40" t="s">
        <v>8868</v>
      </c>
      <c r="F351" s="40" t="s">
        <v>8868</v>
      </c>
      <c r="G351" s="40" t="s">
        <v>8868</v>
      </c>
      <c r="I351" s="64" t="s">
        <v>1054</v>
      </c>
      <c r="J351" s="66" t="s">
        <v>4929</v>
      </c>
      <c r="K351" s="55">
        <v>-1</v>
      </c>
      <c r="L351" s="55" t="s">
        <v>8868</v>
      </c>
      <c r="M351" s="55" t="s">
        <v>8868</v>
      </c>
      <c r="N351" s="44"/>
      <c r="O351" s="64" t="s">
        <v>1054</v>
      </c>
      <c r="P351" s="66" t="s">
        <v>4929</v>
      </c>
      <c r="Q351" s="40">
        <v>0.01</v>
      </c>
      <c r="R351" s="40" t="s">
        <v>8868</v>
      </c>
      <c r="S351" s="40" t="s">
        <v>8868</v>
      </c>
      <c r="T351" s="40" t="s">
        <v>8868</v>
      </c>
      <c r="U351" s="44"/>
      <c r="V351" s="64" t="s">
        <v>1054</v>
      </c>
      <c r="W351" s="66" t="s">
        <v>4929</v>
      </c>
      <c r="X351" s="55">
        <v>-1</v>
      </c>
      <c r="Y351" s="55" t="s">
        <v>8868</v>
      </c>
      <c r="Z351" s="55" t="s">
        <v>8868</v>
      </c>
    </row>
    <row r="352" spans="2:26" ht="15">
      <c r="B352" s="64" t="s">
        <v>1056</v>
      </c>
      <c r="C352" s="66" t="s">
        <v>4933</v>
      </c>
      <c r="D352" s="40">
        <v>7.0000000000000007E-5</v>
      </c>
      <c r="E352" s="40">
        <v>5.0000000000000002E-5</v>
      </c>
      <c r="F352" s="40">
        <v>7.0000000000000007E-5</v>
      </c>
      <c r="G352" s="40">
        <v>6.0000000000000002E-5</v>
      </c>
      <c r="I352" s="64" t="s">
        <v>1056</v>
      </c>
      <c r="J352" s="66" t="s">
        <v>4933</v>
      </c>
      <c r="K352" s="55">
        <v>-0.28571428571428581</v>
      </c>
      <c r="L352" s="55">
        <v>0.40000000000000013</v>
      </c>
      <c r="M352" s="55">
        <v>-0.1428571428571429</v>
      </c>
      <c r="N352" s="44"/>
      <c r="O352" s="64" t="s">
        <v>1056</v>
      </c>
      <c r="P352" s="66" t="s">
        <v>4933</v>
      </c>
      <c r="Q352" s="40">
        <v>2.8253700000000004</v>
      </c>
      <c r="R352" s="40">
        <v>2.5346800000000003</v>
      </c>
      <c r="S352" s="40">
        <v>3.1474199999999999</v>
      </c>
      <c r="T352" s="40">
        <v>2.8198699999999999</v>
      </c>
      <c r="U352" s="44"/>
      <c r="V352" s="64" t="s">
        <v>1056</v>
      </c>
      <c r="W352" s="66" t="s">
        <v>4933</v>
      </c>
      <c r="X352" s="55">
        <v>-0.10288563975691678</v>
      </c>
      <c r="Y352" s="55">
        <v>0.24174254738270684</v>
      </c>
      <c r="Z352" s="55">
        <v>-0.10406936474954087</v>
      </c>
    </row>
    <row r="353" spans="1:26" s="44" customFormat="1" ht="14.25" customHeight="1">
      <c r="A353" s="37"/>
      <c r="B353" s="64" t="s">
        <v>1059</v>
      </c>
      <c r="C353" s="66" t="s">
        <v>4937</v>
      </c>
      <c r="D353" s="40" t="s">
        <v>8868</v>
      </c>
      <c r="E353" s="40" t="s">
        <v>8868</v>
      </c>
      <c r="F353" s="40">
        <v>2.0000000000000001E-4</v>
      </c>
      <c r="G353" s="40" t="s">
        <v>8868</v>
      </c>
      <c r="H353" s="37"/>
      <c r="I353" s="64" t="s">
        <v>1059</v>
      </c>
      <c r="J353" s="66" t="s">
        <v>4937</v>
      </c>
      <c r="K353" s="55" t="s">
        <v>8868</v>
      </c>
      <c r="L353" s="55" t="s">
        <v>8868</v>
      </c>
      <c r="M353" s="55">
        <v>-1</v>
      </c>
      <c r="O353" s="64" t="s">
        <v>1059</v>
      </c>
      <c r="P353" s="66" t="s">
        <v>4937</v>
      </c>
      <c r="Q353" s="40" t="s">
        <v>8868</v>
      </c>
      <c r="R353" s="40" t="s">
        <v>8868</v>
      </c>
      <c r="S353" s="40">
        <v>7.3200000000000001E-3</v>
      </c>
      <c r="T353" s="40" t="s">
        <v>8868</v>
      </c>
      <c r="V353" s="64" t="s">
        <v>1059</v>
      </c>
      <c r="W353" s="66" t="s">
        <v>4937</v>
      </c>
      <c r="X353" s="55" t="s">
        <v>8868</v>
      </c>
      <c r="Y353" s="55" t="s">
        <v>8868</v>
      </c>
      <c r="Z353" s="55">
        <v>-1</v>
      </c>
    </row>
    <row r="354" spans="1:26" ht="15">
      <c r="B354" s="64" t="s">
        <v>1062</v>
      </c>
      <c r="C354" s="66" t="s">
        <v>4941</v>
      </c>
      <c r="D354" s="40" t="s">
        <v>8868</v>
      </c>
      <c r="E354" s="40" t="s">
        <v>8868</v>
      </c>
      <c r="F354" s="40">
        <v>2.4180000000000001</v>
      </c>
      <c r="G354" s="40" t="s">
        <v>8868</v>
      </c>
      <c r="I354" s="64" t="s">
        <v>1062</v>
      </c>
      <c r="J354" s="66" t="s">
        <v>4941</v>
      </c>
      <c r="K354" s="55" t="s">
        <v>8868</v>
      </c>
      <c r="L354" s="55" t="s">
        <v>8868</v>
      </c>
      <c r="M354" s="55">
        <v>-1</v>
      </c>
      <c r="N354" s="44"/>
      <c r="O354" s="64" t="s">
        <v>1062</v>
      </c>
      <c r="P354" s="66" t="s">
        <v>4941</v>
      </c>
      <c r="Q354" s="40" t="s">
        <v>8868</v>
      </c>
      <c r="R354" s="40" t="s">
        <v>8868</v>
      </c>
      <c r="S354" s="40">
        <v>148.6986</v>
      </c>
      <c r="T354" s="40" t="s">
        <v>8868</v>
      </c>
      <c r="U354" s="44"/>
      <c r="V354" s="64" t="s">
        <v>1062</v>
      </c>
      <c r="W354" s="66" t="s">
        <v>4941</v>
      </c>
      <c r="X354" s="55" t="s">
        <v>8868</v>
      </c>
      <c r="Y354" s="55" t="s">
        <v>8868</v>
      </c>
      <c r="Z354" s="55">
        <v>-1</v>
      </c>
    </row>
    <row r="355" spans="1:26" ht="15">
      <c r="B355" s="64" t="s">
        <v>1064</v>
      </c>
      <c r="C355" s="66" t="s">
        <v>4945</v>
      </c>
      <c r="D355" s="40" t="s">
        <v>8868</v>
      </c>
      <c r="E355" s="40" t="s">
        <v>8868</v>
      </c>
      <c r="F355" s="40">
        <v>29.186</v>
      </c>
      <c r="G355" s="40" t="s">
        <v>8868</v>
      </c>
      <c r="I355" s="64" t="s">
        <v>1064</v>
      </c>
      <c r="J355" s="66" t="s">
        <v>4945</v>
      </c>
      <c r="K355" s="55" t="s">
        <v>8868</v>
      </c>
      <c r="L355" s="55" t="s">
        <v>8868</v>
      </c>
      <c r="M355" s="55">
        <v>-1</v>
      </c>
      <c r="N355" s="44"/>
      <c r="O355" s="64" t="s">
        <v>1064</v>
      </c>
      <c r="P355" s="66" t="s">
        <v>4945</v>
      </c>
      <c r="Q355" s="40" t="s">
        <v>8868</v>
      </c>
      <c r="R355" s="40" t="s">
        <v>8868</v>
      </c>
      <c r="S355" s="40">
        <v>705.39542000000006</v>
      </c>
      <c r="T355" s="40" t="s">
        <v>8868</v>
      </c>
      <c r="U355" s="44"/>
      <c r="V355" s="64" t="s">
        <v>1064</v>
      </c>
      <c r="W355" s="66" t="s">
        <v>4945</v>
      </c>
      <c r="X355" s="55" t="s">
        <v>8868</v>
      </c>
      <c r="Y355" s="55" t="s">
        <v>8868</v>
      </c>
      <c r="Z355" s="55">
        <v>-1</v>
      </c>
    </row>
    <row r="356" spans="1:26" ht="15">
      <c r="B356" s="64" t="s">
        <v>1067</v>
      </c>
      <c r="C356" s="66" t="s">
        <v>4949</v>
      </c>
      <c r="D356" s="40" t="s">
        <v>8868</v>
      </c>
      <c r="E356" s="40" t="s">
        <v>8868</v>
      </c>
      <c r="F356" s="40">
        <v>1E-3</v>
      </c>
      <c r="G356" s="40">
        <v>1.0800000000000001E-2</v>
      </c>
      <c r="I356" s="64" t="s">
        <v>1067</v>
      </c>
      <c r="J356" s="66" t="s">
        <v>4949</v>
      </c>
      <c r="K356" s="55" t="s">
        <v>8868</v>
      </c>
      <c r="L356" s="55" t="s">
        <v>8868</v>
      </c>
      <c r="M356" s="55">
        <v>9.8000000000000007</v>
      </c>
      <c r="N356" s="44"/>
      <c r="O356" s="64" t="s">
        <v>1067</v>
      </c>
      <c r="P356" s="66" t="s">
        <v>4949</v>
      </c>
      <c r="Q356" s="40" t="s">
        <v>8868</v>
      </c>
      <c r="R356" s="40" t="s">
        <v>8868</v>
      </c>
      <c r="S356" s="40">
        <v>4.8032700000000004</v>
      </c>
      <c r="T356" s="40">
        <v>0.58674999999999999</v>
      </c>
      <c r="U356" s="44"/>
      <c r="V356" s="64" t="s">
        <v>1067</v>
      </c>
      <c r="W356" s="66" t="s">
        <v>4949</v>
      </c>
      <c r="X356" s="55" t="s">
        <v>8868</v>
      </c>
      <c r="Y356" s="55" t="s">
        <v>8868</v>
      </c>
      <c r="Z356" s="55">
        <v>-0.87784363568985291</v>
      </c>
    </row>
    <row r="357" spans="1:26" ht="15">
      <c r="B357" s="64" t="s">
        <v>1068</v>
      </c>
      <c r="C357" s="66" t="s">
        <v>4953</v>
      </c>
      <c r="D357" s="40" t="s">
        <v>8868</v>
      </c>
      <c r="E357" s="40" t="s">
        <v>8868</v>
      </c>
      <c r="F357" s="40" t="s">
        <v>8868</v>
      </c>
      <c r="G357" s="40">
        <v>32.6</v>
      </c>
      <c r="I357" s="64" t="s">
        <v>1068</v>
      </c>
      <c r="J357" s="66" t="s">
        <v>4953</v>
      </c>
      <c r="K357" s="55" t="s">
        <v>8868</v>
      </c>
      <c r="L357" s="55" t="s">
        <v>8868</v>
      </c>
      <c r="M357" s="55" t="s">
        <v>8868</v>
      </c>
      <c r="N357" s="44"/>
      <c r="O357" s="64" t="s">
        <v>1068</v>
      </c>
      <c r="P357" s="66" t="s">
        <v>4953</v>
      </c>
      <c r="Q357" s="40" t="s">
        <v>8868</v>
      </c>
      <c r="R357" s="40" t="s">
        <v>8868</v>
      </c>
      <c r="S357" s="40" t="s">
        <v>8868</v>
      </c>
      <c r="T357" s="40">
        <v>15.713200000000001</v>
      </c>
      <c r="U357" s="44"/>
      <c r="V357" s="64" t="s">
        <v>1068</v>
      </c>
      <c r="W357" s="66" t="s">
        <v>4953</v>
      </c>
      <c r="X357" s="55" t="s">
        <v>8868</v>
      </c>
      <c r="Y357" s="55" t="s">
        <v>8868</v>
      </c>
      <c r="Z357" s="55" t="s">
        <v>8868</v>
      </c>
    </row>
    <row r="358" spans="1:26" ht="15">
      <c r="B358" s="64" t="s">
        <v>1071</v>
      </c>
      <c r="C358" s="66" t="s">
        <v>4957</v>
      </c>
      <c r="D358" s="40" t="s">
        <v>8868</v>
      </c>
      <c r="E358" s="40" t="s">
        <v>8868</v>
      </c>
      <c r="F358" s="40">
        <v>6.5899999999999995E-3</v>
      </c>
      <c r="G358" s="40">
        <v>1.08E-3</v>
      </c>
      <c r="I358" s="64" t="s">
        <v>1071</v>
      </c>
      <c r="J358" s="66" t="s">
        <v>4957</v>
      </c>
      <c r="K358" s="55" t="s">
        <v>8868</v>
      </c>
      <c r="L358" s="55" t="s">
        <v>8868</v>
      </c>
      <c r="M358" s="55">
        <v>-0.83611532625189677</v>
      </c>
      <c r="N358" s="44"/>
      <c r="O358" s="64" t="s">
        <v>1071</v>
      </c>
      <c r="P358" s="66" t="s">
        <v>4957</v>
      </c>
      <c r="Q358" s="40" t="s">
        <v>8868</v>
      </c>
      <c r="R358" s="40" t="s">
        <v>8868</v>
      </c>
      <c r="S358" s="40">
        <v>0.10141</v>
      </c>
      <c r="T358" s="40">
        <v>3.5299999999999997E-3</v>
      </c>
      <c r="U358" s="44"/>
      <c r="V358" s="64" t="s">
        <v>1071</v>
      </c>
      <c r="W358" s="66" t="s">
        <v>4957</v>
      </c>
      <c r="X358" s="55" t="s">
        <v>8868</v>
      </c>
      <c r="Y358" s="55" t="s">
        <v>8868</v>
      </c>
      <c r="Z358" s="55">
        <v>-0.96519080958485359</v>
      </c>
    </row>
    <row r="359" spans="1:26" ht="15">
      <c r="B359" s="64" t="s">
        <v>1074</v>
      </c>
      <c r="C359" s="66" t="s">
        <v>4961</v>
      </c>
      <c r="D359" s="40" t="s">
        <v>8868</v>
      </c>
      <c r="E359" s="40" t="s">
        <v>8868</v>
      </c>
      <c r="F359" s="40">
        <v>24.7</v>
      </c>
      <c r="G359" s="40" t="s">
        <v>8868</v>
      </c>
      <c r="I359" s="64" t="s">
        <v>1074</v>
      </c>
      <c r="J359" s="66" t="s">
        <v>4961</v>
      </c>
      <c r="K359" s="55" t="s">
        <v>8868</v>
      </c>
      <c r="L359" s="55" t="s">
        <v>8868</v>
      </c>
      <c r="M359" s="55">
        <v>-1</v>
      </c>
      <c r="N359" s="44"/>
      <c r="O359" s="64" t="s">
        <v>1074</v>
      </c>
      <c r="P359" s="66" t="s">
        <v>4961</v>
      </c>
      <c r="Q359" s="40" t="s">
        <v>8868</v>
      </c>
      <c r="R359" s="40" t="s">
        <v>8868</v>
      </c>
      <c r="S359" s="40">
        <v>48.766910000000003</v>
      </c>
      <c r="T359" s="40" t="s">
        <v>8868</v>
      </c>
      <c r="U359" s="44"/>
      <c r="V359" s="64" t="s">
        <v>1074</v>
      </c>
      <c r="W359" s="66" t="s">
        <v>4961</v>
      </c>
      <c r="X359" s="55" t="s">
        <v>8868</v>
      </c>
      <c r="Y359" s="55" t="s">
        <v>8868</v>
      </c>
      <c r="Z359" s="55">
        <v>-1</v>
      </c>
    </row>
    <row r="360" spans="1:26" ht="15">
      <c r="B360" s="64" t="s">
        <v>1076</v>
      </c>
      <c r="C360" s="66" t="s">
        <v>4965</v>
      </c>
      <c r="D360" s="40">
        <v>0.65620000000000001</v>
      </c>
      <c r="E360" s="40" t="s">
        <v>8868</v>
      </c>
      <c r="F360" s="40" t="s">
        <v>8868</v>
      </c>
      <c r="G360" s="40" t="s">
        <v>8868</v>
      </c>
      <c r="I360" s="64" t="s">
        <v>1076</v>
      </c>
      <c r="J360" s="66" t="s">
        <v>4965</v>
      </c>
      <c r="K360" s="55">
        <v>-1</v>
      </c>
      <c r="L360" s="55" t="s">
        <v>8868</v>
      </c>
      <c r="M360" s="55" t="s">
        <v>8868</v>
      </c>
      <c r="N360" s="44"/>
      <c r="O360" s="64" t="s">
        <v>1076</v>
      </c>
      <c r="P360" s="66" t="s">
        <v>4965</v>
      </c>
      <c r="Q360" s="40">
        <v>9</v>
      </c>
      <c r="R360" s="40" t="s">
        <v>8868</v>
      </c>
      <c r="S360" s="40" t="s">
        <v>8868</v>
      </c>
      <c r="T360" s="40" t="s">
        <v>8868</v>
      </c>
      <c r="U360" s="44"/>
      <c r="V360" s="64" t="s">
        <v>1076</v>
      </c>
      <c r="W360" s="66" t="s">
        <v>4965</v>
      </c>
      <c r="X360" s="55">
        <v>-1</v>
      </c>
      <c r="Y360" s="55" t="s">
        <v>8868</v>
      </c>
      <c r="Z360" s="55" t="s">
        <v>8868</v>
      </c>
    </row>
    <row r="361" spans="1:26" ht="15">
      <c r="B361" s="64" t="s">
        <v>1079</v>
      </c>
      <c r="C361" s="66" t="s">
        <v>4969</v>
      </c>
      <c r="D361" s="40" t="s">
        <v>8868</v>
      </c>
      <c r="E361" s="40" t="s">
        <v>8868</v>
      </c>
      <c r="F361" s="40">
        <v>2.5899999999999999E-3</v>
      </c>
      <c r="G361" s="40" t="s">
        <v>8868</v>
      </c>
      <c r="I361" s="64" t="s">
        <v>1079</v>
      </c>
      <c r="J361" s="66" t="s">
        <v>4969</v>
      </c>
      <c r="K361" s="55" t="s">
        <v>8868</v>
      </c>
      <c r="L361" s="55" t="s">
        <v>8868</v>
      </c>
      <c r="M361" s="55">
        <v>-1</v>
      </c>
      <c r="N361" s="44"/>
      <c r="O361" s="64" t="s">
        <v>1079</v>
      </c>
      <c r="P361" s="66" t="s">
        <v>4969</v>
      </c>
      <c r="Q361" s="40" t="s">
        <v>8868</v>
      </c>
      <c r="R361" s="40" t="s">
        <v>8868</v>
      </c>
      <c r="S361" s="40">
        <v>2.4210000000000002E-2</v>
      </c>
      <c r="T361" s="40" t="s">
        <v>8868</v>
      </c>
      <c r="U361" s="44"/>
      <c r="V361" s="64" t="s">
        <v>1079</v>
      </c>
      <c r="W361" s="66" t="s">
        <v>4969</v>
      </c>
      <c r="X361" s="55" t="s">
        <v>8868</v>
      </c>
      <c r="Y361" s="55" t="s">
        <v>8868</v>
      </c>
      <c r="Z361" s="55">
        <v>-1</v>
      </c>
    </row>
    <row r="362" spans="1:26" ht="15">
      <c r="B362" s="64" t="s">
        <v>1082</v>
      </c>
      <c r="C362" s="66" t="s">
        <v>4973</v>
      </c>
      <c r="D362" s="40" t="s">
        <v>8868</v>
      </c>
      <c r="E362" s="40" t="s">
        <v>8868</v>
      </c>
      <c r="F362" s="40">
        <v>5.9999999999999995E-4</v>
      </c>
      <c r="G362" s="40" t="s">
        <v>8868</v>
      </c>
      <c r="I362" s="64" t="s">
        <v>1082</v>
      </c>
      <c r="J362" s="66" t="s">
        <v>4973</v>
      </c>
      <c r="K362" s="55" t="s">
        <v>8868</v>
      </c>
      <c r="L362" s="55" t="s">
        <v>8868</v>
      </c>
      <c r="M362" s="55">
        <v>-1</v>
      </c>
      <c r="N362" s="44"/>
      <c r="O362" s="64" t="s">
        <v>1082</v>
      </c>
      <c r="P362" s="66" t="s">
        <v>4973</v>
      </c>
      <c r="Q362" s="40" t="s">
        <v>8868</v>
      </c>
      <c r="R362" s="40" t="s">
        <v>8868</v>
      </c>
      <c r="S362" s="40">
        <v>0.19209999999999999</v>
      </c>
      <c r="T362" s="40" t="s">
        <v>8868</v>
      </c>
      <c r="U362" s="44"/>
      <c r="V362" s="64" t="s">
        <v>1082</v>
      </c>
      <c r="W362" s="66" t="s">
        <v>4973</v>
      </c>
      <c r="X362" s="55" t="s">
        <v>8868</v>
      </c>
      <c r="Y362" s="55" t="s">
        <v>8868</v>
      </c>
      <c r="Z362" s="55">
        <v>-1</v>
      </c>
    </row>
    <row r="363" spans="1:26" ht="15">
      <c r="B363" s="64" t="s">
        <v>1084</v>
      </c>
      <c r="C363" s="66" t="s">
        <v>4977</v>
      </c>
      <c r="D363" s="40" t="s">
        <v>8868</v>
      </c>
      <c r="E363" s="40" t="s">
        <v>8868</v>
      </c>
      <c r="F363" s="40" t="s">
        <v>8868</v>
      </c>
      <c r="G363" s="40">
        <v>4.4999999999999998E-2</v>
      </c>
      <c r="I363" s="64" t="s">
        <v>1084</v>
      </c>
      <c r="J363" s="66" t="s">
        <v>4977</v>
      </c>
      <c r="K363" s="55" t="s">
        <v>8868</v>
      </c>
      <c r="L363" s="55" t="s">
        <v>8868</v>
      </c>
      <c r="M363" s="55" t="s">
        <v>8868</v>
      </c>
      <c r="N363" s="44"/>
      <c r="O363" s="64" t="s">
        <v>1084</v>
      </c>
      <c r="P363" s="66" t="s">
        <v>4977</v>
      </c>
      <c r="Q363" s="40" t="s">
        <v>8868</v>
      </c>
      <c r="R363" s="40" t="s">
        <v>8868</v>
      </c>
      <c r="S363" s="40" t="s">
        <v>8868</v>
      </c>
      <c r="T363" s="40">
        <v>2.0993000000000004</v>
      </c>
      <c r="U363" s="44"/>
      <c r="V363" s="64" t="s">
        <v>1084</v>
      </c>
      <c r="W363" s="66" t="s">
        <v>4977</v>
      </c>
      <c r="X363" s="55" t="s">
        <v>8868</v>
      </c>
      <c r="Y363" s="55" t="s">
        <v>8868</v>
      </c>
      <c r="Z363" s="55" t="s">
        <v>8868</v>
      </c>
    </row>
    <row r="364" spans="1:26" ht="15">
      <c r="B364" s="64" t="s">
        <v>1086</v>
      </c>
      <c r="C364" s="66" t="s">
        <v>4981</v>
      </c>
      <c r="D364" s="40">
        <v>5.1849999999999993E-2</v>
      </c>
      <c r="E364" s="40">
        <v>1.342E-2</v>
      </c>
      <c r="F364" s="40">
        <v>0.01</v>
      </c>
      <c r="G364" s="40">
        <v>1.306E-2</v>
      </c>
      <c r="I364" s="64" t="s">
        <v>1086</v>
      </c>
      <c r="J364" s="66" t="s">
        <v>4981</v>
      </c>
      <c r="K364" s="55">
        <v>-0.74117647058823533</v>
      </c>
      <c r="L364" s="55">
        <v>-0.2548435171385991</v>
      </c>
      <c r="M364" s="55">
        <v>0.30600000000000005</v>
      </c>
      <c r="N364" s="44"/>
      <c r="O364" s="64" t="s">
        <v>1086</v>
      </c>
      <c r="P364" s="66" t="s">
        <v>4981</v>
      </c>
      <c r="Q364" s="40">
        <v>128.99448000000001</v>
      </c>
      <c r="R364" s="40">
        <v>27.859920000000002</v>
      </c>
      <c r="S364" s="40">
        <v>16.382999999999999</v>
      </c>
      <c r="T364" s="40">
        <v>10.381</v>
      </c>
      <c r="U364" s="44"/>
      <c r="V364" s="64" t="s">
        <v>1086</v>
      </c>
      <c r="W364" s="66" t="s">
        <v>4981</v>
      </c>
      <c r="X364" s="55">
        <v>-0.78402238607419483</v>
      </c>
      <c r="Y364" s="55">
        <v>-0.41195093166096686</v>
      </c>
      <c r="Z364" s="55">
        <v>-0.36635536836965144</v>
      </c>
    </row>
    <row r="365" spans="1:26" ht="15">
      <c r="B365" s="64" t="s">
        <v>1089</v>
      </c>
      <c r="C365" s="66" t="s">
        <v>4987</v>
      </c>
      <c r="D365" s="40" t="s">
        <v>8868</v>
      </c>
      <c r="E365" s="40">
        <v>10.404</v>
      </c>
      <c r="F365" s="40" t="s">
        <v>8868</v>
      </c>
      <c r="G365" s="40" t="s">
        <v>8868</v>
      </c>
      <c r="I365" s="64" t="s">
        <v>1089</v>
      </c>
      <c r="J365" s="66" t="s">
        <v>4987</v>
      </c>
      <c r="K365" s="55" t="s">
        <v>8868</v>
      </c>
      <c r="L365" s="55">
        <v>-1</v>
      </c>
      <c r="M365" s="55" t="s">
        <v>8868</v>
      </c>
      <c r="N365" s="44"/>
      <c r="O365" s="64" t="s">
        <v>1089</v>
      </c>
      <c r="P365" s="66" t="s">
        <v>4987</v>
      </c>
      <c r="Q365" s="40" t="s">
        <v>8868</v>
      </c>
      <c r="R365" s="40">
        <v>20.319430000000001</v>
      </c>
      <c r="S365" s="40" t="s">
        <v>8868</v>
      </c>
      <c r="T365" s="40" t="s">
        <v>8868</v>
      </c>
      <c r="U365" s="44"/>
      <c r="V365" s="64" t="s">
        <v>1089</v>
      </c>
      <c r="W365" s="66" t="s">
        <v>4987</v>
      </c>
      <c r="X365" s="55" t="s">
        <v>8868</v>
      </c>
      <c r="Y365" s="55">
        <v>-1</v>
      </c>
      <c r="Z365" s="55" t="s">
        <v>8868</v>
      </c>
    </row>
    <row r="366" spans="1:26" s="46" customFormat="1" ht="24" customHeight="1">
      <c r="A366" s="37"/>
      <c r="B366" s="64" t="s">
        <v>1090</v>
      </c>
      <c r="C366" s="66" t="s">
        <v>4991</v>
      </c>
      <c r="D366" s="40" t="s">
        <v>8868</v>
      </c>
      <c r="E366" s="40" t="s">
        <v>8868</v>
      </c>
      <c r="F366" s="40" t="s">
        <v>8868</v>
      </c>
      <c r="G366" s="40">
        <v>0.1</v>
      </c>
      <c r="H366" s="37"/>
      <c r="I366" s="64" t="s">
        <v>1090</v>
      </c>
      <c r="J366" s="66" t="s">
        <v>4991</v>
      </c>
      <c r="K366" s="55" t="s">
        <v>8868</v>
      </c>
      <c r="L366" s="55" t="s">
        <v>8868</v>
      </c>
      <c r="M366" s="55" t="s">
        <v>8868</v>
      </c>
      <c r="N366" s="44"/>
      <c r="O366" s="64" t="s">
        <v>1090</v>
      </c>
      <c r="P366" s="66" t="s">
        <v>4991</v>
      </c>
      <c r="Q366" s="40" t="s">
        <v>8868</v>
      </c>
      <c r="R366" s="40" t="s">
        <v>8868</v>
      </c>
      <c r="S366" s="40" t="s">
        <v>8868</v>
      </c>
      <c r="T366" s="40">
        <v>0.41627999999999998</v>
      </c>
      <c r="U366" s="44"/>
      <c r="V366" s="64" t="s">
        <v>1090</v>
      </c>
      <c r="W366" s="66" t="s">
        <v>4991</v>
      </c>
      <c r="X366" s="55" t="s">
        <v>8868</v>
      </c>
      <c r="Y366" s="55" t="s">
        <v>8868</v>
      </c>
      <c r="Z366" s="55" t="s">
        <v>8868</v>
      </c>
    </row>
    <row r="367" spans="1:26" s="44" customFormat="1" ht="15">
      <c r="A367" s="37"/>
      <c r="B367" s="64" t="s">
        <v>1091</v>
      </c>
      <c r="C367" s="66" t="s">
        <v>4995</v>
      </c>
      <c r="D367" s="40">
        <v>5.208999999999999E-2</v>
      </c>
      <c r="E367" s="40">
        <v>8.0399999999999985E-3</v>
      </c>
      <c r="F367" s="40">
        <v>0.18011999999999995</v>
      </c>
      <c r="G367" s="40">
        <v>3.6589999999999998E-2</v>
      </c>
      <c r="H367" s="37"/>
      <c r="I367" s="64" t="s">
        <v>1091</v>
      </c>
      <c r="J367" s="66" t="s">
        <v>4995</v>
      </c>
      <c r="K367" s="55">
        <v>-0.84565175657515834</v>
      </c>
      <c r="L367" s="55">
        <v>21.402985074626862</v>
      </c>
      <c r="M367" s="55">
        <v>-0.79685765045525203</v>
      </c>
      <c r="O367" s="64" t="s">
        <v>1091</v>
      </c>
      <c r="P367" s="66" t="s">
        <v>4995</v>
      </c>
      <c r="Q367" s="40">
        <v>204.11643000000001</v>
      </c>
      <c r="R367" s="40">
        <v>63.792310000000008</v>
      </c>
      <c r="S367" s="40">
        <v>400.08073000000002</v>
      </c>
      <c r="T367" s="40">
        <v>170.84153999999998</v>
      </c>
      <c r="V367" s="64" t="s">
        <v>1091</v>
      </c>
      <c r="W367" s="66" t="s">
        <v>4995</v>
      </c>
      <c r="X367" s="55">
        <v>-0.68747096938742258</v>
      </c>
      <c r="Y367" s="55">
        <v>5.271613772882656</v>
      </c>
      <c r="Z367" s="55">
        <v>-0.57298233284067446</v>
      </c>
    </row>
    <row r="368" spans="1:26" ht="15">
      <c r="B368" s="64" t="s">
        <v>1093</v>
      </c>
      <c r="C368" s="66" t="s">
        <v>4999</v>
      </c>
      <c r="D368" s="40" t="s">
        <v>8868</v>
      </c>
      <c r="E368" s="40" t="s">
        <v>8868</v>
      </c>
      <c r="F368" s="40" t="s">
        <v>8868</v>
      </c>
      <c r="G368" s="40">
        <v>21.5</v>
      </c>
      <c r="I368" s="64" t="s">
        <v>1093</v>
      </c>
      <c r="J368" s="66" t="s">
        <v>4999</v>
      </c>
      <c r="K368" s="55" t="s">
        <v>8868</v>
      </c>
      <c r="L368" s="55" t="s">
        <v>8868</v>
      </c>
      <c r="M368" s="55" t="s">
        <v>8868</v>
      </c>
      <c r="N368" s="44"/>
      <c r="O368" s="64" t="s">
        <v>1093</v>
      </c>
      <c r="P368" s="66" t="s">
        <v>4999</v>
      </c>
      <c r="Q368" s="40" t="s">
        <v>8868</v>
      </c>
      <c r="R368" s="40" t="s">
        <v>8868</v>
      </c>
      <c r="S368" s="40" t="s">
        <v>8868</v>
      </c>
      <c r="T368" s="40">
        <v>14.19</v>
      </c>
      <c r="U368" s="44"/>
      <c r="V368" s="64" t="s">
        <v>1093</v>
      </c>
      <c r="W368" s="66" t="s">
        <v>4999</v>
      </c>
      <c r="X368" s="55" t="s">
        <v>8868</v>
      </c>
      <c r="Y368" s="55" t="s">
        <v>8868</v>
      </c>
      <c r="Z368" s="55" t="s">
        <v>8868</v>
      </c>
    </row>
    <row r="369" spans="2:26" ht="15">
      <c r="B369" s="64" t="s">
        <v>1096</v>
      </c>
      <c r="C369" s="66" t="s">
        <v>5003</v>
      </c>
      <c r="D369" s="40">
        <v>1905.9</v>
      </c>
      <c r="E369" s="40">
        <v>721.2</v>
      </c>
      <c r="F369" s="40">
        <v>1613.8</v>
      </c>
      <c r="G369" s="40">
        <v>2289</v>
      </c>
      <c r="I369" s="64" t="s">
        <v>1096</v>
      </c>
      <c r="J369" s="66" t="s">
        <v>5003</v>
      </c>
      <c r="K369" s="55">
        <v>-0.62159609633244139</v>
      </c>
      <c r="L369" s="55">
        <v>1.2376594564614529</v>
      </c>
      <c r="M369" s="55">
        <v>0.41839137439583585</v>
      </c>
      <c r="N369" s="44"/>
      <c r="O369" s="64" t="s">
        <v>1096</v>
      </c>
      <c r="P369" s="66" t="s">
        <v>5003</v>
      </c>
      <c r="Q369" s="40">
        <v>416.74040000000002</v>
      </c>
      <c r="R369" s="40">
        <v>126.708</v>
      </c>
      <c r="S369" s="40">
        <v>251.714</v>
      </c>
      <c r="T369" s="40">
        <v>296.952</v>
      </c>
      <c r="U369" s="44"/>
      <c r="V369" s="64" t="s">
        <v>1096</v>
      </c>
      <c r="W369" s="66" t="s">
        <v>5003</v>
      </c>
      <c r="X369" s="55">
        <v>-0.69595460387329866</v>
      </c>
      <c r="Y369" s="55">
        <v>0.98656754111816136</v>
      </c>
      <c r="Z369" s="55">
        <v>0.17971984077166936</v>
      </c>
    </row>
    <row r="370" spans="2:26" ht="15">
      <c r="B370" s="64" t="s">
        <v>1097</v>
      </c>
      <c r="C370" s="66" t="s">
        <v>5006</v>
      </c>
      <c r="D370" s="40">
        <v>1.1999999999999999E-4</v>
      </c>
      <c r="E370" s="40">
        <v>1.4300000000000001E-3</v>
      </c>
      <c r="F370" s="40">
        <v>1.39839</v>
      </c>
      <c r="G370" s="40">
        <v>2.002E-2</v>
      </c>
      <c r="I370" s="64" t="s">
        <v>1097</v>
      </c>
      <c r="J370" s="66" t="s">
        <v>5006</v>
      </c>
      <c r="K370" s="55">
        <v>10.916666666666668</v>
      </c>
      <c r="L370" s="55">
        <v>976.89510489510485</v>
      </c>
      <c r="M370" s="55">
        <v>-0.98568353606647641</v>
      </c>
      <c r="N370" s="44"/>
      <c r="O370" s="64" t="s">
        <v>1097</v>
      </c>
      <c r="P370" s="66" t="s">
        <v>5006</v>
      </c>
      <c r="Q370" s="40">
        <v>5.6582600000000003</v>
      </c>
      <c r="R370" s="40">
        <v>20.403099999999998</v>
      </c>
      <c r="S370" s="40">
        <v>31.159010000000002</v>
      </c>
      <c r="T370" s="40">
        <v>3.27895</v>
      </c>
      <c r="U370" s="44"/>
      <c r="V370" s="64" t="s">
        <v>1097</v>
      </c>
      <c r="W370" s="66" t="s">
        <v>5006</v>
      </c>
      <c r="X370" s="55">
        <v>2.6058965123553879</v>
      </c>
      <c r="Y370" s="55">
        <v>0.52717038097151936</v>
      </c>
      <c r="Z370" s="55">
        <v>-0.89476719574851704</v>
      </c>
    </row>
    <row r="371" spans="2:26" ht="15">
      <c r="B371" s="64" t="s">
        <v>1102</v>
      </c>
      <c r="C371" s="66" t="s">
        <v>5012</v>
      </c>
      <c r="D371" s="40" t="s">
        <v>8868</v>
      </c>
      <c r="E371" s="40" t="s">
        <v>8868</v>
      </c>
      <c r="F371" s="40" t="s">
        <v>8868</v>
      </c>
      <c r="G371" s="40" t="s">
        <v>8868</v>
      </c>
      <c r="I371" s="64" t="s">
        <v>1102</v>
      </c>
      <c r="J371" s="66" t="s">
        <v>5012</v>
      </c>
      <c r="K371" s="55" t="s">
        <v>8868</v>
      </c>
      <c r="L371" s="55" t="s">
        <v>8868</v>
      </c>
      <c r="M371" s="55" t="s">
        <v>8868</v>
      </c>
      <c r="N371" s="44"/>
      <c r="O371" s="64" t="s">
        <v>1102</v>
      </c>
      <c r="P371" s="66" t="s">
        <v>5012</v>
      </c>
      <c r="Q371" s="40" t="s">
        <v>8868</v>
      </c>
      <c r="R371" s="40" t="s">
        <v>8868</v>
      </c>
      <c r="S371" s="40" t="s">
        <v>8868</v>
      </c>
      <c r="T371" s="40" t="s">
        <v>8868</v>
      </c>
      <c r="U371" s="44"/>
      <c r="V371" s="64" t="s">
        <v>1102</v>
      </c>
      <c r="W371" s="66" t="s">
        <v>5012</v>
      </c>
      <c r="X371" s="55" t="s">
        <v>8868</v>
      </c>
      <c r="Y371" s="55" t="s">
        <v>8868</v>
      </c>
      <c r="Z371" s="55" t="s">
        <v>8868</v>
      </c>
    </row>
    <row r="372" spans="2:26" ht="15">
      <c r="B372" s="64" t="s">
        <v>1105</v>
      </c>
      <c r="C372" s="66" t="s">
        <v>5016</v>
      </c>
      <c r="D372" s="40" t="s">
        <v>8868</v>
      </c>
      <c r="E372" s="40" t="s">
        <v>8868</v>
      </c>
      <c r="F372" s="40">
        <v>27.574999999999999</v>
      </c>
      <c r="G372" s="40">
        <v>3.2050000000000001</v>
      </c>
      <c r="I372" s="64" t="s">
        <v>1105</v>
      </c>
      <c r="J372" s="66" t="s">
        <v>5016</v>
      </c>
      <c r="K372" s="55" t="s">
        <v>8868</v>
      </c>
      <c r="L372" s="55" t="s">
        <v>8868</v>
      </c>
      <c r="M372" s="55">
        <v>-0.88377153218495019</v>
      </c>
      <c r="N372" s="44"/>
      <c r="O372" s="64" t="s">
        <v>1105</v>
      </c>
      <c r="P372" s="66" t="s">
        <v>5016</v>
      </c>
      <c r="Q372" s="40" t="s">
        <v>8868</v>
      </c>
      <c r="R372" s="40" t="s">
        <v>8868</v>
      </c>
      <c r="S372" s="40">
        <v>178.24648000000002</v>
      </c>
      <c r="T372" s="40">
        <v>34.294890000000002</v>
      </c>
      <c r="U372" s="44"/>
      <c r="V372" s="64" t="s">
        <v>1105</v>
      </c>
      <c r="W372" s="66" t="s">
        <v>5016</v>
      </c>
      <c r="X372" s="55" t="s">
        <v>8868</v>
      </c>
      <c r="Y372" s="55" t="s">
        <v>8868</v>
      </c>
      <c r="Z372" s="55">
        <v>-0.80759850068287464</v>
      </c>
    </row>
    <row r="373" spans="2:26" ht="15">
      <c r="B373" s="64" t="s">
        <v>1107</v>
      </c>
      <c r="C373" s="66" t="s">
        <v>5020</v>
      </c>
      <c r="D373" s="40" t="s">
        <v>8868</v>
      </c>
      <c r="E373" s="40">
        <v>4.7999999999999996E-3</v>
      </c>
      <c r="F373" s="40" t="s">
        <v>8868</v>
      </c>
      <c r="G373" s="40" t="s">
        <v>8868</v>
      </c>
      <c r="I373" s="64" t="s">
        <v>1107</v>
      </c>
      <c r="J373" s="66" t="s">
        <v>5020</v>
      </c>
      <c r="K373" s="55" t="s">
        <v>8868</v>
      </c>
      <c r="L373" s="55">
        <v>-1</v>
      </c>
      <c r="M373" s="55" t="s">
        <v>8868</v>
      </c>
      <c r="N373" s="44"/>
      <c r="O373" s="64" t="s">
        <v>1107</v>
      </c>
      <c r="P373" s="66" t="s">
        <v>5020</v>
      </c>
      <c r="Q373" s="40" t="s">
        <v>8868</v>
      </c>
      <c r="R373" s="40">
        <v>4.8000000000000001E-2</v>
      </c>
      <c r="S373" s="40" t="s">
        <v>8868</v>
      </c>
      <c r="T373" s="40" t="s">
        <v>8868</v>
      </c>
      <c r="U373" s="44"/>
      <c r="V373" s="64" t="s">
        <v>1107</v>
      </c>
      <c r="W373" s="66" t="s">
        <v>5020</v>
      </c>
      <c r="X373" s="55" t="s">
        <v>8868</v>
      </c>
      <c r="Y373" s="55">
        <v>-1</v>
      </c>
      <c r="Z373" s="55" t="s">
        <v>8868</v>
      </c>
    </row>
    <row r="374" spans="2:26" ht="15">
      <c r="B374" s="64" t="s">
        <v>1108</v>
      </c>
      <c r="C374" s="66" t="s">
        <v>5023</v>
      </c>
      <c r="D374" s="40" t="s">
        <v>8868</v>
      </c>
      <c r="E374" s="40">
        <v>0.4</v>
      </c>
      <c r="F374" s="40" t="s">
        <v>8868</v>
      </c>
      <c r="G374" s="40" t="s">
        <v>8868</v>
      </c>
      <c r="I374" s="64" t="s">
        <v>1108</v>
      </c>
      <c r="J374" s="66" t="s">
        <v>5023</v>
      </c>
      <c r="K374" s="55" t="s">
        <v>8868</v>
      </c>
      <c r="L374" s="55">
        <v>-1</v>
      </c>
      <c r="M374" s="55" t="s">
        <v>8868</v>
      </c>
      <c r="N374" s="44"/>
      <c r="O374" s="64" t="s">
        <v>1108</v>
      </c>
      <c r="P374" s="66" t="s">
        <v>5023</v>
      </c>
      <c r="Q374" s="40" t="s">
        <v>8868</v>
      </c>
      <c r="R374" s="40">
        <v>1.25448</v>
      </c>
      <c r="S374" s="40" t="s">
        <v>8868</v>
      </c>
      <c r="T374" s="40" t="s">
        <v>8868</v>
      </c>
      <c r="U374" s="44"/>
      <c r="V374" s="64" t="s">
        <v>1108</v>
      </c>
      <c r="W374" s="66" t="s">
        <v>5023</v>
      </c>
      <c r="X374" s="55" t="s">
        <v>8868</v>
      </c>
      <c r="Y374" s="55">
        <v>-1</v>
      </c>
      <c r="Z374" s="55" t="s">
        <v>8868</v>
      </c>
    </row>
    <row r="375" spans="2:26" ht="15">
      <c r="B375" s="64" t="s">
        <v>1110</v>
      </c>
      <c r="C375" s="66" t="s">
        <v>5027</v>
      </c>
      <c r="D375" s="40">
        <v>6.4020000000000001</v>
      </c>
      <c r="E375" s="40">
        <v>6.375</v>
      </c>
      <c r="F375" s="40">
        <v>12.7</v>
      </c>
      <c r="G375" s="40">
        <v>2.5000000000000001E-2</v>
      </c>
      <c r="I375" s="64" t="s">
        <v>1110</v>
      </c>
      <c r="J375" s="66" t="s">
        <v>5027</v>
      </c>
      <c r="K375" s="55">
        <v>-4.217432052483594E-3</v>
      </c>
      <c r="L375" s="55">
        <v>0.99215686274509785</v>
      </c>
      <c r="M375" s="55">
        <v>-0.99803149606299213</v>
      </c>
      <c r="N375" s="44"/>
      <c r="O375" s="64" t="s">
        <v>1110</v>
      </c>
      <c r="P375" s="66" t="s">
        <v>5027</v>
      </c>
      <c r="Q375" s="40">
        <v>80.718000000000004</v>
      </c>
      <c r="R375" s="40">
        <v>74.400000000000006</v>
      </c>
      <c r="S375" s="40">
        <v>116.3045</v>
      </c>
      <c r="T375" s="40">
        <v>0.43125000000000002</v>
      </c>
      <c r="U375" s="44"/>
      <c r="V375" s="64" t="s">
        <v>1110</v>
      </c>
      <c r="W375" s="66" t="s">
        <v>5027</v>
      </c>
      <c r="X375" s="55">
        <v>-7.8272504274139565E-2</v>
      </c>
      <c r="Y375" s="55">
        <v>0.56323252688172043</v>
      </c>
      <c r="Z375" s="55">
        <v>-0.99629206092627542</v>
      </c>
    </row>
    <row r="376" spans="2:26" ht="15">
      <c r="B376" s="64" t="s">
        <v>1111</v>
      </c>
      <c r="C376" s="66" t="s">
        <v>5030</v>
      </c>
      <c r="D376" s="40" t="s">
        <v>8868</v>
      </c>
      <c r="E376" s="40">
        <v>0.06</v>
      </c>
      <c r="F376" s="40">
        <v>0.05</v>
      </c>
      <c r="G376" s="40" t="s">
        <v>8868</v>
      </c>
      <c r="I376" s="64" t="s">
        <v>1111</v>
      </c>
      <c r="J376" s="66" t="s">
        <v>5030</v>
      </c>
      <c r="K376" s="55" t="s">
        <v>8868</v>
      </c>
      <c r="L376" s="55">
        <v>-0.16666666666666663</v>
      </c>
      <c r="M376" s="55">
        <v>-1</v>
      </c>
      <c r="N376" s="44"/>
      <c r="O376" s="64" t="s">
        <v>1111</v>
      </c>
      <c r="P376" s="66" t="s">
        <v>5030</v>
      </c>
      <c r="Q376" s="40" t="s">
        <v>8868</v>
      </c>
      <c r="R376" s="40">
        <v>1.94</v>
      </c>
      <c r="S376" s="40">
        <v>2.7040000000000002</v>
      </c>
      <c r="T376" s="40" t="s">
        <v>8868</v>
      </c>
      <c r="U376" s="44"/>
      <c r="V376" s="64" t="s">
        <v>1111</v>
      </c>
      <c r="W376" s="66" t="s">
        <v>5030</v>
      </c>
      <c r="X376" s="55" t="s">
        <v>8868</v>
      </c>
      <c r="Y376" s="55">
        <v>0.39381443298969088</v>
      </c>
      <c r="Z376" s="55">
        <v>-1</v>
      </c>
    </row>
    <row r="377" spans="2:26" ht="15">
      <c r="B377" s="64" t="s">
        <v>1115</v>
      </c>
      <c r="C377" s="66" t="s">
        <v>5036</v>
      </c>
      <c r="D377" s="40" t="s">
        <v>8868</v>
      </c>
      <c r="E377" s="40" t="s">
        <v>8868</v>
      </c>
      <c r="F377" s="40" t="s">
        <v>8868</v>
      </c>
      <c r="G377" s="40">
        <v>0.05</v>
      </c>
      <c r="I377" s="64" t="s">
        <v>1115</v>
      </c>
      <c r="J377" s="66" t="s">
        <v>5036</v>
      </c>
      <c r="K377" s="55" t="s">
        <v>8868</v>
      </c>
      <c r="L377" s="55" t="s">
        <v>8868</v>
      </c>
      <c r="M377" s="55" t="s">
        <v>8868</v>
      </c>
      <c r="N377" s="44"/>
      <c r="O377" s="64" t="s">
        <v>1115</v>
      </c>
      <c r="P377" s="66" t="s">
        <v>5036</v>
      </c>
      <c r="Q377" s="40" t="s">
        <v>8868</v>
      </c>
      <c r="R377" s="40" t="s">
        <v>8868</v>
      </c>
      <c r="S377" s="40" t="s">
        <v>8868</v>
      </c>
      <c r="T377" s="40">
        <v>0.54276999999999997</v>
      </c>
      <c r="U377" s="44"/>
      <c r="V377" s="64" t="s">
        <v>1115</v>
      </c>
      <c r="W377" s="66" t="s">
        <v>5036</v>
      </c>
      <c r="X377" s="55" t="s">
        <v>8868</v>
      </c>
      <c r="Y377" s="55" t="s">
        <v>8868</v>
      </c>
      <c r="Z377" s="55" t="s">
        <v>8868</v>
      </c>
    </row>
    <row r="378" spans="2:26" ht="15">
      <c r="B378" s="64" t="s">
        <v>1116</v>
      </c>
      <c r="C378" s="66" t="s">
        <v>5039</v>
      </c>
      <c r="D378" s="40" t="s">
        <v>8868</v>
      </c>
      <c r="E378" s="40" t="s">
        <v>8868</v>
      </c>
      <c r="F378" s="40" t="s">
        <v>8868</v>
      </c>
      <c r="G378" s="40">
        <v>1.0000000000000001E-5</v>
      </c>
      <c r="I378" s="64" t="s">
        <v>1116</v>
      </c>
      <c r="J378" s="66" t="s">
        <v>5039</v>
      </c>
      <c r="K378" s="55" t="s">
        <v>8868</v>
      </c>
      <c r="L378" s="55" t="s">
        <v>8868</v>
      </c>
      <c r="M378" s="55" t="s">
        <v>8868</v>
      </c>
      <c r="N378" s="44"/>
      <c r="O378" s="64" t="s">
        <v>1116</v>
      </c>
      <c r="P378" s="66" t="s">
        <v>5039</v>
      </c>
      <c r="Q378" s="40" t="s">
        <v>8868</v>
      </c>
      <c r="R378" s="40" t="s">
        <v>8868</v>
      </c>
      <c r="S378" s="40" t="s">
        <v>8868</v>
      </c>
      <c r="T378" s="40">
        <v>1.16886</v>
      </c>
      <c r="U378" s="44"/>
      <c r="V378" s="64" t="s">
        <v>1116</v>
      </c>
      <c r="W378" s="66" t="s">
        <v>5039</v>
      </c>
      <c r="X378" s="55" t="s">
        <v>8868</v>
      </c>
      <c r="Y378" s="55" t="s">
        <v>8868</v>
      </c>
      <c r="Z378" s="55" t="s">
        <v>8868</v>
      </c>
    </row>
    <row r="379" spans="2:26" ht="15">
      <c r="B379" s="64" t="s">
        <v>1119</v>
      </c>
      <c r="C379" s="66" t="s">
        <v>5043</v>
      </c>
      <c r="D379" s="40" t="s">
        <v>8868</v>
      </c>
      <c r="E379" s="40" t="s">
        <v>8868</v>
      </c>
      <c r="F379" s="40">
        <v>0.15</v>
      </c>
      <c r="G379" s="40">
        <v>0.6</v>
      </c>
      <c r="I379" s="64" t="s">
        <v>1119</v>
      </c>
      <c r="J379" s="66" t="s">
        <v>5043</v>
      </c>
      <c r="K379" s="55" t="s">
        <v>8868</v>
      </c>
      <c r="L379" s="55" t="s">
        <v>8868</v>
      </c>
      <c r="M379" s="55">
        <v>3</v>
      </c>
      <c r="N379" s="44"/>
      <c r="O379" s="64" t="s">
        <v>1119</v>
      </c>
      <c r="P379" s="66" t="s">
        <v>5043</v>
      </c>
      <c r="Q379" s="40" t="s">
        <v>8868</v>
      </c>
      <c r="R379" s="40" t="s">
        <v>8868</v>
      </c>
      <c r="S379" s="40">
        <v>2.4706999999999999</v>
      </c>
      <c r="T379" s="40">
        <v>5.9448599999999994</v>
      </c>
      <c r="U379" s="44"/>
      <c r="V379" s="64" t="s">
        <v>1119</v>
      </c>
      <c r="W379" s="66" t="s">
        <v>5043</v>
      </c>
      <c r="X379" s="55" t="s">
        <v>8868</v>
      </c>
      <c r="Y379" s="55" t="s">
        <v>8868</v>
      </c>
      <c r="Z379" s="55">
        <v>1.406144007771077</v>
      </c>
    </row>
    <row r="380" spans="2:26" ht="15">
      <c r="B380" s="64" t="s">
        <v>1120</v>
      </c>
      <c r="C380" s="66" t="s">
        <v>5046</v>
      </c>
      <c r="D380" s="40" t="s">
        <v>8868</v>
      </c>
      <c r="E380" s="40" t="s">
        <v>8868</v>
      </c>
      <c r="F380" s="40" t="s">
        <v>8868</v>
      </c>
      <c r="G380" s="40">
        <v>7.4999999999999997E-2</v>
      </c>
      <c r="I380" s="64" t="s">
        <v>1120</v>
      </c>
      <c r="J380" s="66" t="s">
        <v>5046</v>
      </c>
      <c r="K380" s="55" t="s">
        <v>8868</v>
      </c>
      <c r="L380" s="55" t="s">
        <v>8868</v>
      </c>
      <c r="M380" s="55" t="s">
        <v>8868</v>
      </c>
      <c r="N380" s="44"/>
      <c r="O380" s="64" t="s">
        <v>1120</v>
      </c>
      <c r="P380" s="66" t="s">
        <v>5046</v>
      </c>
      <c r="Q380" s="40" t="s">
        <v>8868</v>
      </c>
      <c r="R380" s="40" t="s">
        <v>8868</v>
      </c>
      <c r="S380" s="40" t="s">
        <v>8868</v>
      </c>
      <c r="T380" s="40">
        <v>1.1195599999999999</v>
      </c>
      <c r="U380" s="44"/>
      <c r="V380" s="64" t="s">
        <v>1120</v>
      </c>
      <c r="W380" s="66" t="s">
        <v>5046</v>
      </c>
      <c r="X380" s="55" t="s">
        <v>8868</v>
      </c>
      <c r="Y380" s="55" t="s">
        <v>8868</v>
      </c>
      <c r="Z380" s="55" t="s">
        <v>8868</v>
      </c>
    </row>
    <row r="381" spans="2:26" ht="15">
      <c r="B381" s="64" t="s">
        <v>1122</v>
      </c>
      <c r="C381" s="66" t="s">
        <v>5050</v>
      </c>
      <c r="D381" s="40" t="s">
        <v>8868</v>
      </c>
      <c r="E381" s="40" t="s">
        <v>8868</v>
      </c>
      <c r="F381" s="40" t="s">
        <v>8868</v>
      </c>
      <c r="G381" s="40">
        <v>2.7899999999999999E-3</v>
      </c>
      <c r="I381" s="64" t="s">
        <v>1122</v>
      </c>
      <c r="J381" s="66" t="s">
        <v>5050</v>
      </c>
      <c r="K381" s="55" t="s">
        <v>8868</v>
      </c>
      <c r="L381" s="55" t="s">
        <v>8868</v>
      </c>
      <c r="M381" s="55" t="s">
        <v>8868</v>
      </c>
      <c r="N381" s="44"/>
      <c r="O381" s="64" t="s">
        <v>1122</v>
      </c>
      <c r="P381" s="66" t="s">
        <v>5050</v>
      </c>
      <c r="Q381" s="40" t="s">
        <v>8868</v>
      </c>
      <c r="R381" s="40" t="s">
        <v>8868</v>
      </c>
      <c r="S381" s="40" t="s">
        <v>8868</v>
      </c>
      <c r="T381" s="40">
        <v>0.43654000000000004</v>
      </c>
      <c r="U381" s="44"/>
      <c r="V381" s="64" t="s">
        <v>1122</v>
      </c>
      <c r="W381" s="66" t="s">
        <v>5050</v>
      </c>
      <c r="X381" s="55" t="s">
        <v>8868</v>
      </c>
      <c r="Y381" s="55" t="s">
        <v>8868</v>
      </c>
      <c r="Z381" s="55" t="s">
        <v>8868</v>
      </c>
    </row>
    <row r="382" spans="2:26" ht="15">
      <c r="B382" s="64" t="s">
        <v>1125</v>
      </c>
      <c r="C382" s="66" t="s">
        <v>5055</v>
      </c>
      <c r="D382" s="40" t="s">
        <v>8868</v>
      </c>
      <c r="E382" s="40" t="s">
        <v>8868</v>
      </c>
      <c r="F382" s="40">
        <v>3.8999999999999999E-4</v>
      </c>
      <c r="G382" s="40" t="s">
        <v>8868</v>
      </c>
      <c r="I382" s="64" t="s">
        <v>1125</v>
      </c>
      <c r="J382" s="66" t="s">
        <v>5055</v>
      </c>
      <c r="K382" s="55" t="s">
        <v>8868</v>
      </c>
      <c r="L382" s="55" t="s">
        <v>8868</v>
      </c>
      <c r="M382" s="55">
        <v>-1</v>
      </c>
      <c r="N382" s="44"/>
      <c r="O382" s="64" t="s">
        <v>1125</v>
      </c>
      <c r="P382" s="66" t="s">
        <v>5055</v>
      </c>
      <c r="Q382" s="40" t="s">
        <v>8868</v>
      </c>
      <c r="R382" s="40" t="s">
        <v>8868</v>
      </c>
      <c r="S382" s="40">
        <v>2.6</v>
      </c>
      <c r="T382" s="40" t="s">
        <v>8868</v>
      </c>
      <c r="U382" s="44"/>
      <c r="V382" s="64" t="s">
        <v>1125</v>
      </c>
      <c r="W382" s="66" t="s">
        <v>5055</v>
      </c>
      <c r="X382" s="55" t="s">
        <v>8868</v>
      </c>
      <c r="Y382" s="55" t="s">
        <v>8868</v>
      </c>
      <c r="Z382" s="55">
        <v>-1</v>
      </c>
    </row>
    <row r="383" spans="2:26" ht="15">
      <c r="B383" s="64" t="s">
        <v>1127</v>
      </c>
      <c r="C383" s="66" t="s">
        <v>5058</v>
      </c>
      <c r="D383" s="40" t="s">
        <v>8868</v>
      </c>
      <c r="E383" s="40" t="s">
        <v>8868</v>
      </c>
      <c r="F383" s="40" t="s">
        <v>8868</v>
      </c>
      <c r="G383" s="40" t="s">
        <v>8868</v>
      </c>
      <c r="I383" s="64" t="s">
        <v>1127</v>
      </c>
      <c r="J383" s="66" t="s">
        <v>5058</v>
      </c>
      <c r="K383" s="55" t="s">
        <v>8868</v>
      </c>
      <c r="L383" s="55" t="s">
        <v>8868</v>
      </c>
      <c r="M383" s="55" t="s">
        <v>8868</v>
      </c>
      <c r="N383" s="44"/>
      <c r="O383" s="64" t="s">
        <v>1127</v>
      </c>
      <c r="P383" s="66" t="s">
        <v>5058</v>
      </c>
      <c r="Q383" s="40" t="s">
        <v>8868</v>
      </c>
      <c r="R383" s="40" t="s">
        <v>8868</v>
      </c>
      <c r="S383" s="40" t="s">
        <v>8868</v>
      </c>
      <c r="T383" s="40" t="s">
        <v>8868</v>
      </c>
      <c r="U383" s="44"/>
      <c r="V383" s="64" t="s">
        <v>1127</v>
      </c>
      <c r="W383" s="66" t="s">
        <v>5058</v>
      </c>
      <c r="X383" s="55" t="s">
        <v>8868</v>
      </c>
      <c r="Y383" s="55" t="s">
        <v>8868</v>
      </c>
      <c r="Z383" s="55" t="s">
        <v>8868</v>
      </c>
    </row>
    <row r="384" spans="2:26" ht="15">
      <c r="B384" s="64" t="s">
        <v>1129</v>
      </c>
      <c r="C384" s="66" t="s">
        <v>5061</v>
      </c>
      <c r="D384" s="40">
        <v>0.51900000000000002</v>
      </c>
      <c r="E384" s="40">
        <v>0.7075999999999999</v>
      </c>
      <c r="F384" s="40">
        <v>5.1928599999999996</v>
      </c>
      <c r="G384" s="40">
        <v>0.52052999999999994</v>
      </c>
      <c r="I384" s="64" t="s">
        <v>1129</v>
      </c>
      <c r="J384" s="66" t="s">
        <v>5061</v>
      </c>
      <c r="K384" s="55">
        <v>0.36339113680154123</v>
      </c>
      <c r="L384" s="55">
        <v>6.3386941775014138</v>
      </c>
      <c r="M384" s="55">
        <v>-0.89976044029686919</v>
      </c>
      <c r="N384" s="44"/>
      <c r="O384" s="64" t="s">
        <v>1129</v>
      </c>
      <c r="P384" s="66" t="s">
        <v>5061</v>
      </c>
      <c r="Q384" s="40">
        <v>20.711300000000001</v>
      </c>
      <c r="R384" s="40">
        <v>27.37445</v>
      </c>
      <c r="S384" s="40">
        <v>175.75368</v>
      </c>
      <c r="T384" s="40">
        <v>12.038500000000001</v>
      </c>
      <c r="U384" s="44"/>
      <c r="V384" s="64" t="s">
        <v>1129</v>
      </c>
      <c r="W384" s="66" t="s">
        <v>5061</v>
      </c>
      <c r="X384" s="55">
        <v>0.32171568177758014</v>
      </c>
      <c r="Y384" s="55">
        <v>5.4203547468533619</v>
      </c>
      <c r="Z384" s="55">
        <v>-0.93150356794805089</v>
      </c>
    </row>
    <row r="385" spans="1:26" ht="15">
      <c r="B385" s="64" t="s">
        <v>1131</v>
      </c>
      <c r="C385" s="66" t="s">
        <v>5064</v>
      </c>
      <c r="D385" s="40" t="s">
        <v>8868</v>
      </c>
      <c r="E385" s="40" t="s">
        <v>8868</v>
      </c>
      <c r="F385" s="40">
        <v>9.5000000000000001E-2</v>
      </c>
      <c r="G385" s="40" t="s">
        <v>8868</v>
      </c>
      <c r="I385" s="64" t="s">
        <v>1131</v>
      </c>
      <c r="J385" s="66" t="s">
        <v>5064</v>
      </c>
      <c r="K385" s="55" t="s">
        <v>8868</v>
      </c>
      <c r="L385" s="55" t="s">
        <v>8868</v>
      </c>
      <c r="M385" s="55">
        <v>-1</v>
      </c>
      <c r="N385" s="44"/>
      <c r="O385" s="64" t="s">
        <v>1131</v>
      </c>
      <c r="P385" s="66" t="s">
        <v>5064</v>
      </c>
      <c r="Q385" s="40" t="s">
        <v>8868</v>
      </c>
      <c r="R385" s="40" t="s">
        <v>8868</v>
      </c>
      <c r="S385" s="40">
        <v>1.952</v>
      </c>
      <c r="T385" s="40" t="s">
        <v>8868</v>
      </c>
      <c r="U385" s="44"/>
      <c r="V385" s="64" t="s">
        <v>1131</v>
      </c>
      <c r="W385" s="66" t="s">
        <v>5064</v>
      </c>
      <c r="X385" s="55" t="s">
        <v>8868</v>
      </c>
      <c r="Y385" s="55" t="s">
        <v>8868</v>
      </c>
      <c r="Z385" s="55">
        <v>-1</v>
      </c>
    </row>
    <row r="386" spans="1:26" ht="15">
      <c r="B386" s="64" t="s">
        <v>1134</v>
      </c>
      <c r="C386" s="66" t="s">
        <v>5068</v>
      </c>
      <c r="D386" s="40">
        <v>3.0200000000000001E-2</v>
      </c>
      <c r="E386" s="40" t="s">
        <v>8868</v>
      </c>
      <c r="F386" s="40">
        <v>3.5099999999999997E-3</v>
      </c>
      <c r="G386" s="40">
        <v>7.7000000000000007E-4</v>
      </c>
      <c r="I386" s="64" t="s">
        <v>1134</v>
      </c>
      <c r="J386" s="66" t="s">
        <v>5068</v>
      </c>
      <c r="K386" s="55">
        <v>-1</v>
      </c>
      <c r="L386" s="55" t="s">
        <v>8868</v>
      </c>
      <c r="M386" s="55">
        <v>-0.78062678062678059</v>
      </c>
      <c r="N386" s="44"/>
      <c r="O386" s="64" t="s">
        <v>1134</v>
      </c>
      <c r="P386" s="66" t="s">
        <v>5068</v>
      </c>
      <c r="Q386" s="40">
        <v>0.27688000000000001</v>
      </c>
      <c r="R386" s="40" t="s">
        <v>8868</v>
      </c>
      <c r="S386" s="40">
        <v>0.14095999999999997</v>
      </c>
      <c r="T386" s="40">
        <v>8.150000000000001E-3</v>
      </c>
      <c r="U386" s="44"/>
      <c r="V386" s="64" t="s">
        <v>1134</v>
      </c>
      <c r="W386" s="66" t="s">
        <v>5068</v>
      </c>
      <c r="X386" s="55">
        <v>-1</v>
      </c>
      <c r="Y386" s="55" t="s">
        <v>8868</v>
      </c>
      <c r="Z386" s="55">
        <v>-0.94218217934165716</v>
      </c>
    </row>
    <row r="387" spans="1:26" ht="15">
      <c r="B387" s="64" t="s">
        <v>1138</v>
      </c>
      <c r="C387" s="66" t="s">
        <v>5075</v>
      </c>
      <c r="D387" s="40">
        <v>8.09E-3</v>
      </c>
      <c r="E387" s="40">
        <v>1E-4</v>
      </c>
      <c r="F387" s="40">
        <v>0.498</v>
      </c>
      <c r="G387" s="40">
        <v>0.89800000000000002</v>
      </c>
      <c r="I387" s="64" t="s">
        <v>1138</v>
      </c>
      <c r="J387" s="66" t="s">
        <v>5075</v>
      </c>
      <c r="K387" s="55">
        <v>-0.98763906056860318</v>
      </c>
      <c r="L387" s="55">
        <v>4979</v>
      </c>
      <c r="M387" s="55">
        <v>0.80321285140562249</v>
      </c>
      <c r="N387" s="44"/>
      <c r="O387" s="64" t="s">
        <v>1138</v>
      </c>
      <c r="P387" s="66" t="s">
        <v>5075</v>
      </c>
      <c r="Q387" s="40">
        <v>0.26912000000000003</v>
      </c>
      <c r="R387" s="40">
        <v>4.5899999999999996E-2</v>
      </c>
      <c r="S387" s="40">
        <v>4.40822</v>
      </c>
      <c r="T387" s="40">
        <v>4.3782800000000011</v>
      </c>
      <c r="U387" s="44"/>
      <c r="V387" s="64" t="s">
        <v>1138</v>
      </c>
      <c r="W387" s="66" t="s">
        <v>5075</v>
      </c>
      <c r="X387" s="55">
        <v>-0.82944411414982167</v>
      </c>
      <c r="Y387" s="55">
        <v>95.039651416122013</v>
      </c>
      <c r="Z387" s="55">
        <v>-6.7918570307287096E-3</v>
      </c>
    </row>
    <row r="388" spans="1:26" ht="15">
      <c r="B388" s="64" t="s">
        <v>1140</v>
      </c>
      <c r="C388" s="66" t="s">
        <v>5079</v>
      </c>
      <c r="D388" s="40" t="s">
        <v>8868</v>
      </c>
      <c r="E388" s="40">
        <v>2E-3</v>
      </c>
      <c r="F388" s="40" t="s">
        <v>8868</v>
      </c>
      <c r="G388" s="40" t="s">
        <v>8868</v>
      </c>
      <c r="I388" s="64" t="s">
        <v>1140</v>
      </c>
      <c r="J388" s="66" t="s">
        <v>5079</v>
      </c>
      <c r="K388" s="55" t="s">
        <v>8868</v>
      </c>
      <c r="L388" s="55">
        <v>-1</v>
      </c>
      <c r="M388" s="55" t="s">
        <v>8868</v>
      </c>
      <c r="N388" s="44"/>
      <c r="O388" s="64" t="s">
        <v>1140</v>
      </c>
      <c r="P388" s="66" t="s">
        <v>5079</v>
      </c>
      <c r="Q388" s="40" t="s">
        <v>8868</v>
      </c>
      <c r="R388" s="40">
        <v>0.03</v>
      </c>
      <c r="S388" s="40" t="s">
        <v>8868</v>
      </c>
      <c r="T388" s="40" t="s">
        <v>8868</v>
      </c>
      <c r="U388" s="44"/>
      <c r="V388" s="64" t="s">
        <v>1140</v>
      </c>
      <c r="W388" s="66" t="s">
        <v>5079</v>
      </c>
      <c r="X388" s="55" t="s">
        <v>8868</v>
      </c>
      <c r="Y388" s="55">
        <v>-1</v>
      </c>
      <c r="Z388" s="55" t="s">
        <v>8868</v>
      </c>
    </row>
    <row r="389" spans="1:26" ht="15">
      <c r="B389" s="64" t="s">
        <v>1143</v>
      </c>
      <c r="C389" s="66" t="s">
        <v>5084</v>
      </c>
      <c r="D389" s="40" t="s">
        <v>8868</v>
      </c>
      <c r="E389" s="40" t="s">
        <v>8868</v>
      </c>
      <c r="F389" s="40" t="s">
        <v>8868</v>
      </c>
      <c r="G389" s="40">
        <v>8.0000000000000007E-5</v>
      </c>
      <c r="I389" s="64" t="s">
        <v>1143</v>
      </c>
      <c r="J389" s="66" t="s">
        <v>5084</v>
      </c>
      <c r="K389" s="55" t="s">
        <v>8868</v>
      </c>
      <c r="L389" s="55" t="s">
        <v>8868</v>
      </c>
      <c r="M389" s="55" t="s">
        <v>8868</v>
      </c>
      <c r="N389" s="44"/>
      <c r="O389" s="64" t="s">
        <v>1143</v>
      </c>
      <c r="P389" s="66" t="s">
        <v>5084</v>
      </c>
      <c r="Q389" s="40" t="s">
        <v>8868</v>
      </c>
      <c r="R389" s="40" t="s">
        <v>8868</v>
      </c>
      <c r="S389" s="40" t="s">
        <v>8868</v>
      </c>
      <c r="T389" s="40">
        <v>1.42</v>
      </c>
      <c r="U389" s="44"/>
      <c r="V389" s="64" t="s">
        <v>1143</v>
      </c>
      <c r="W389" s="66" t="s">
        <v>5084</v>
      </c>
      <c r="X389" s="55" t="s">
        <v>8868</v>
      </c>
      <c r="Y389" s="55" t="s">
        <v>8868</v>
      </c>
      <c r="Z389" s="55" t="s">
        <v>8868</v>
      </c>
    </row>
    <row r="390" spans="1:26" s="46" customFormat="1" ht="24" customHeight="1">
      <c r="A390" s="37"/>
      <c r="B390" s="64" t="s">
        <v>1145</v>
      </c>
      <c r="C390" s="66" t="s">
        <v>5088</v>
      </c>
      <c r="D390" s="40" t="s">
        <v>8868</v>
      </c>
      <c r="E390" s="40">
        <v>5.5299999999999995E-2</v>
      </c>
      <c r="F390" s="40" t="s">
        <v>8868</v>
      </c>
      <c r="G390" s="40">
        <v>2.4570000000000002E-2</v>
      </c>
      <c r="H390" s="37"/>
      <c r="I390" s="64" t="s">
        <v>1145</v>
      </c>
      <c r="J390" s="66" t="s">
        <v>5088</v>
      </c>
      <c r="K390" s="55" t="s">
        <v>8868</v>
      </c>
      <c r="L390" s="55">
        <v>-1</v>
      </c>
      <c r="M390" s="55" t="s">
        <v>8868</v>
      </c>
      <c r="N390" s="44"/>
      <c r="O390" s="64" t="s">
        <v>1145</v>
      </c>
      <c r="P390" s="66" t="s">
        <v>5088</v>
      </c>
      <c r="Q390" s="40" t="s">
        <v>8868</v>
      </c>
      <c r="R390" s="40">
        <v>6.8172700000000006</v>
      </c>
      <c r="S390" s="40" t="s">
        <v>8868</v>
      </c>
      <c r="T390" s="40">
        <v>0.23694999999999999</v>
      </c>
      <c r="U390" s="44"/>
      <c r="V390" s="64" t="s">
        <v>1145</v>
      </c>
      <c r="W390" s="66" t="s">
        <v>5088</v>
      </c>
      <c r="X390" s="55" t="s">
        <v>8868</v>
      </c>
      <c r="Y390" s="55">
        <v>-1</v>
      </c>
      <c r="Z390" s="55" t="s">
        <v>8868</v>
      </c>
    </row>
    <row r="391" spans="1:26" s="44" customFormat="1" ht="15">
      <c r="A391" s="37"/>
      <c r="B391" s="64" t="s">
        <v>1147</v>
      </c>
      <c r="C391" s="66" t="s">
        <v>5091</v>
      </c>
      <c r="D391" s="40" t="s">
        <v>8868</v>
      </c>
      <c r="E391" s="40">
        <v>1.82501</v>
      </c>
      <c r="F391" s="40" t="s">
        <v>8868</v>
      </c>
      <c r="G391" s="40" t="s">
        <v>8868</v>
      </c>
      <c r="H391" s="37"/>
      <c r="I391" s="64" t="s">
        <v>1147</v>
      </c>
      <c r="J391" s="66" t="s">
        <v>5091</v>
      </c>
      <c r="K391" s="55" t="s">
        <v>8868</v>
      </c>
      <c r="L391" s="55">
        <v>-1</v>
      </c>
      <c r="M391" s="55" t="s">
        <v>8868</v>
      </c>
      <c r="O391" s="64" t="s">
        <v>1147</v>
      </c>
      <c r="P391" s="66" t="s">
        <v>5091</v>
      </c>
      <c r="Q391" s="40" t="s">
        <v>8868</v>
      </c>
      <c r="R391" s="40">
        <v>11.710120000000002</v>
      </c>
      <c r="S391" s="40" t="s">
        <v>8868</v>
      </c>
      <c r="T391" s="40" t="s">
        <v>8868</v>
      </c>
      <c r="V391" s="64" t="s">
        <v>1147</v>
      </c>
      <c r="W391" s="66" t="s">
        <v>5091</v>
      </c>
      <c r="X391" s="55" t="s">
        <v>8868</v>
      </c>
      <c r="Y391" s="55">
        <v>-1</v>
      </c>
      <c r="Z391" s="55" t="s">
        <v>8868</v>
      </c>
    </row>
    <row r="392" spans="1:26" ht="15">
      <c r="B392" s="64" t="s">
        <v>1151</v>
      </c>
      <c r="C392" s="66" t="s">
        <v>5097</v>
      </c>
      <c r="D392" s="40">
        <v>9.642000000000002E-2</v>
      </c>
      <c r="E392" s="40">
        <v>4.6740000000000004E-2</v>
      </c>
      <c r="F392" s="40">
        <v>8.3699999999999997E-2</v>
      </c>
      <c r="G392" s="40">
        <v>0.14199999999999999</v>
      </c>
      <c r="I392" s="64" t="s">
        <v>1151</v>
      </c>
      <c r="J392" s="66" t="s">
        <v>5097</v>
      </c>
      <c r="K392" s="55">
        <v>-0.51524579962663353</v>
      </c>
      <c r="L392" s="55">
        <v>0.79075738125802286</v>
      </c>
      <c r="M392" s="55">
        <v>0.69653524492234165</v>
      </c>
      <c r="N392" s="44"/>
      <c r="O392" s="64" t="s">
        <v>1151</v>
      </c>
      <c r="P392" s="66" t="s">
        <v>5097</v>
      </c>
      <c r="Q392" s="40">
        <v>77.679860000000005</v>
      </c>
      <c r="R392" s="40">
        <v>7.6151499999999999</v>
      </c>
      <c r="S392" s="40">
        <v>3.4004099999999999</v>
      </c>
      <c r="T392" s="40">
        <v>1.84226</v>
      </c>
      <c r="U392" s="44"/>
      <c r="V392" s="64" t="s">
        <v>1151</v>
      </c>
      <c r="W392" s="66" t="s">
        <v>5097</v>
      </c>
      <c r="X392" s="55">
        <v>-0.90196751126997399</v>
      </c>
      <c r="Y392" s="55">
        <v>-0.55346775835013107</v>
      </c>
      <c r="Z392" s="55">
        <v>-0.45822415532244642</v>
      </c>
    </row>
    <row r="393" spans="1:26" ht="15">
      <c r="B393" s="64" t="s">
        <v>1152</v>
      </c>
      <c r="C393" s="66" t="s">
        <v>5100</v>
      </c>
      <c r="D393" s="40">
        <v>57.833529999999996</v>
      </c>
      <c r="E393" s="40">
        <v>74.703699999999998</v>
      </c>
      <c r="F393" s="40">
        <v>57.655149999999992</v>
      </c>
      <c r="G393" s="40">
        <v>52.1907</v>
      </c>
      <c r="I393" s="64" t="s">
        <v>1152</v>
      </c>
      <c r="J393" s="66" t="s">
        <v>5100</v>
      </c>
      <c r="K393" s="55">
        <v>0.29170223570997655</v>
      </c>
      <c r="L393" s="55">
        <v>-0.22821560377866168</v>
      </c>
      <c r="M393" s="55">
        <v>-9.4778176797736036E-2</v>
      </c>
      <c r="N393" s="44"/>
      <c r="O393" s="64" t="s">
        <v>1152</v>
      </c>
      <c r="P393" s="66" t="s">
        <v>5100</v>
      </c>
      <c r="Q393" s="40">
        <v>179.22713000000002</v>
      </c>
      <c r="R393" s="40">
        <v>260.43473</v>
      </c>
      <c r="S393" s="40">
        <v>208.37401</v>
      </c>
      <c r="T393" s="40">
        <v>193.28701000000004</v>
      </c>
      <c r="U393" s="44"/>
      <c r="V393" s="64" t="s">
        <v>1152</v>
      </c>
      <c r="W393" s="66" t="s">
        <v>5100</v>
      </c>
      <c r="X393" s="55">
        <v>0.45309881377891825</v>
      </c>
      <c r="Y393" s="55">
        <v>-0.19989929914493354</v>
      </c>
      <c r="Z393" s="55">
        <v>-7.2403463368584053E-2</v>
      </c>
    </row>
    <row r="394" spans="1:26" ht="15">
      <c r="B394" s="64" t="s">
        <v>1153</v>
      </c>
      <c r="C394" s="66" t="s">
        <v>5103</v>
      </c>
      <c r="D394" s="40" t="s">
        <v>8868</v>
      </c>
      <c r="E394" s="40" t="s">
        <v>8868</v>
      </c>
      <c r="F394" s="40" t="s">
        <v>8868</v>
      </c>
      <c r="G394" s="40" t="s">
        <v>8868</v>
      </c>
      <c r="I394" s="64" t="s">
        <v>1153</v>
      </c>
      <c r="J394" s="66" t="s">
        <v>5103</v>
      </c>
      <c r="K394" s="55" t="s">
        <v>8868</v>
      </c>
      <c r="L394" s="55" t="s">
        <v>8868</v>
      </c>
      <c r="M394" s="55" t="s">
        <v>8868</v>
      </c>
      <c r="N394" s="44"/>
      <c r="O394" s="64" t="s">
        <v>1153</v>
      </c>
      <c r="P394" s="66" t="s">
        <v>5103</v>
      </c>
      <c r="Q394" s="40" t="s">
        <v>8868</v>
      </c>
      <c r="R394" s="40" t="s">
        <v>8868</v>
      </c>
      <c r="S394" s="40" t="s">
        <v>8868</v>
      </c>
      <c r="T394" s="40" t="s">
        <v>8868</v>
      </c>
      <c r="U394" s="44"/>
      <c r="V394" s="64" t="s">
        <v>1153</v>
      </c>
      <c r="W394" s="66" t="s">
        <v>5103</v>
      </c>
      <c r="X394" s="55" t="s">
        <v>8868</v>
      </c>
      <c r="Y394" s="55" t="s">
        <v>8868</v>
      </c>
      <c r="Z394" s="55" t="s">
        <v>8868</v>
      </c>
    </row>
    <row r="395" spans="1:26" ht="15">
      <c r="B395" s="64" t="s">
        <v>1155</v>
      </c>
      <c r="C395" s="66" t="s">
        <v>5106</v>
      </c>
      <c r="D395" s="40">
        <v>0.35010000000000002</v>
      </c>
      <c r="E395" s="40">
        <v>2.8E-3</v>
      </c>
      <c r="F395" s="40" t="s">
        <v>8868</v>
      </c>
      <c r="G395" s="40">
        <v>2.632E-2</v>
      </c>
      <c r="I395" s="64" t="s">
        <v>1155</v>
      </c>
      <c r="J395" s="66" t="s">
        <v>5106</v>
      </c>
      <c r="K395" s="55">
        <v>-0.99200228506141097</v>
      </c>
      <c r="L395" s="55">
        <v>-1</v>
      </c>
      <c r="M395" s="55" t="s">
        <v>8868</v>
      </c>
      <c r="N395" s="44"/>
      <c r="O395" s="64" t="s">
        <v>1155</v>
      </c>
      <c r="P395" s="66" t="s">
        <v>5106</v>
      </c>
      <c r="Q395" s="40">
        <v>14.6882</v>
      </c>
      <c r="R395" s="40">
        <v>2.64E-2</v>
      </c>
      <c r="S395" s="40" t="s">
        <v>8868</v>
      </c>
      <c r="T395" s="40">
        <v>0.19097</v>
      </c>
      <c r="U395" s="44"/>
      <c r="V395" s="64" t="s">
        <v>1155</v>
      </c>
      <c r="W395" s="66" t="s">
        <v>5106</v>
      </c>
      <c r="X395" s="55">
        <v>-0.99820263885295679</v>
      </c>
      <c r="Y395" s="55">
        <v>-1</v>
      </c>
      <c r="Z395" s="55" t="s">
        <v>8868</v>
      </c>
    </row>
    <row r="396" spans="1:26" ht="15">
      <c r="B396" s="64" t="s">
        <v>1160</v>
      </c>
      <c r="C396" s="66" t="s">
        <v>5111</v>
      </c>
      <c r="D396" s="40" t="s">
        <v>8868</v>
      </c>
      <c r="E396" s="40">
        <v>0.30880000000000002</v>
      </c>
      <c r="F396" s="40" t="s">
        <v>8868</v>
      </c>
      <c r="G396" s="40">
        <v>0.31286999999999998</v>
      </c>
      <c r="I396" s="64" t="s">
        <v>1160</v>
      </c>
      <c r="J396" s="66" t="s">
        <v>5111</v>
      </c>
      <c r="K396" s="55" t="s">
        <v>8868</v>
      </c>
      <c r="L396" s="55">
        <v>-1</v>
      </c>
      <c r="M396" s="55" t="s">
        <v>8868</v>
      </c>
      <c r="N396" s="44"/>
      <c r="O396" s="64" t="s">
        <v>1160</v>
      </c>
      <c r="P396" s="66" t="s">
        <v>5111</v>
      </c>
      <c r="Q396" s="40" t="s">
        <v>8868</v>
      </c>
      <c r="R396" s="40">
        <v>2.7551400000000004</v>
      </c>
      <c r="S396" s="40" t="s">
        <v>8868</v>
      </c>
      <c r="T396" s="40">
        <v>1.38842</v>
      </c>
      <c r="U396" s="44"/>
      <c r="V396" s="64" t="s">
        <v>1160</v>
      </c>
      <c r="W396" s="66" t="s">
        <v>5111</v>
      </c>
      <c r="X396" s="55" t="s">
        <v>8868</v>
      </c>
      <c r="Y396" s="55">
        <v>-1</v>
      </c>
      <c r="Z396" s="55" t="s">
        <v>8868</v>
      </c>
    </row>
    <row r="397" spans="1:26" ht="15">
      <c r="B397" s="64" t="s">
        <v>1162</v>
      </c>
      <c r="C397" s="66" t="s">
        <v>5114</v>
      </c>
      <c r="D397" s="40" t="s">
        <v>8868</v>
      </c>
      <c r="E397" s="40">
        <v>3.32E-2</v>
      </c>
      <c r="F397" s="40" t="s">
        <v>8868</v>
      </c>
      <c r="G397" s="40">
        <v>8.8800000000000004E-2</v>
      </c>
      <c r="I397" s="64" t="s">
        <v>1162</v>
      </c>
      <c r="J397" s="66" t="s">
        <v>5114</v>
      </c>
      <c r="K397" s="55" t="s">
        <v>8868</v>
      </c>
      <c r="L397" s="55">
        <v>-1</v>
      </c>
      <c r="M397" s="55" t="s">
        <v>8868</v>
      </c>
      <c r="N397" s="44"/>
      <c r="O397" s="64" t="s">
        <v>1162</v>
      </c>
      <c r="P397" s="66" t="s">
        <v>5114</v>
      </c>
      <c r="Q397" s="40" t="s">
        <v>8868</v>
      </c>
      <c r="R397" s="40">
        <v>2.8650000000000002</v>
      </c>
      <c r="S397" s="40" t="s">
        <v>8868</v>
      </c>
      <c r="T397" s="40">
        <v>0.63100999999999996</v>
      </c>
      <c r="U397" s="44"/>
      <c r="V397" s="64" t="s">
        <v>1162</v>
      </c>
      <c r="W397" s="66" t="s">
        <v>5114</v>
      </c>
      <c r="X397" s="55" t="s">
        <v>8868</v>
      </c>
      <c r="Y397" s="55">
        <v>-1</v>
      </c>
      <c r="Z397" s="55" t="s">
        <v>8868</v>
      </c>
    </row>
    <row r="398" spans="1:26" ht="15">
      <c r="B398" s="64" t="s">
        <v>1164</v>
      </c>
      <c r="C398" s="66" t="s">
        <v>5118</v>
      </c>
      <c r="D398" s="40">
        <v>1.3604599999999998</v>
      </c>
      <c r="E398" s="40">
        <v>2.24715</v>
      </c>
      <c r="F398" s="40">
        <v>1.7685999999999999</v>
      </c>
      <c r="G398" s="40">
        <v>3.1442700000000001</v>
      </c>
      <c r="I398" s="64" t="s">
        <v>1164</v>
      </c>
      <c r="J398" s="66" t="s">
        <v>5118</v>
      </c>
      <c r="K398" s="55">
        <v>0.65175749378886572</v>
      </c>
      <c r="L398" s="55">
        <v>-0.21295863649511604</v>
      </c>
      <c r="M398" s="55">
        <v>0.77782992197218159</v>
      </c>
      <c r="N398" s="44"/>
      <c r="O398" s="64" t="s">
        <v>1164</v>
      </c>
      <c r="P398" s="66" t="s">
        <v>5118</v>
      </c>
      <c r="Q398" s="40">
        <v>11.180900000000001</v>
      </c>
      <c r="R398" s="40">
        <v>18.251480000000004</v>
      </c>
      <c r="S398" s="40">
        <v>15.52251</v>
      </c>
      <c r="T398" s="40">
        <v>18.105809999999998</v>
      </c>
      <c r="U398" s="44"/>
      <c r="V398" s="64" t="s">
        <v>1164</v>
      </c>
      <c r="W398" s="66" t="s">
        <v>5118</v>
      </c>
      <c r="X398" s="55">
        <v>0.63238021983919035</v>
      </c>
      <c r="Y398" s="55">
        <v>-0.14952047724348949</v>
      </c>
      <c r="Z398" s="55">
        <v>0.16642282723605906</v>
      </c>
    </row>
    <row r="399" spans="1:26" ht="15">
      <c r="B399" s="64" t="s">
        <v>1165</v>
      </c>
      <c r="C399" s="66" t="s">
        <v>5121</v>
      </c>
      <c r="D399" s="40" t="s">
        <v>8868</v>
      </c>
      <c r="E399" s="40" t="s">
        <v>8868</v>
      </c>
      <c r="F399" s="40">
        <v>6.4000000000000003E-3</v>
      </c>
      <c r="G399" s="40">
        <v>1.1000000000000001E-3</v>
      </c>
      <c r="I399" s="64" t="s">
        <v>1165</v>
      </c>
      <c r="J399" s="66" t="s">
        <v>5121</v>
      </c>
      <c r="K399" s="55" t="s">
        <v>8868</v>
      </c>
      <c r="L399" s="55" t="s">
        <v>8868</v>
      </c>
      <c r="M399" s="55">
        <v>-0.828125</v>
      </c>
      <c r="N399" s="44"/>
      <c r="O399" s="64" t="s">
        <v>1165</v>
      </c>
      <c r="P399" s="66" t="s">
        <v>5121</v>
      </c>
      <c r="Q399" s="40" t="s">
        <v>8868</v>
      </c>
      <c r="R399" s="40" t="s">
        <v>8868</v>
      </c>
      <c r="S399" s="40">
        <v>5.2519999999999998</v>
      </c>
      <c r="T399" s="40">
        <v>2.3599999999999997E-3</v>
      </c>
      <c r="U399" s="44"/>
      <c r="V399" s="64" t="s">
        <v>1165</v>
      </c>
      <c r="W399" s="66" t="s">
        <v>5121</v>
      </c>
      <c r="X399" s="55" t="s">
        <v>8868</v>
      </c>
      <c r="Y399" s="55" t="s">
        <v>8868</v>
      </c>
      <c r="Z399" s="55">
        <v>-0.9995506473724296</v>
      </c>
    </row>
    <row r="400" spans="1:26" ht="15">
      <c r="B400" s="64" t="s">
        <v>1170</v>
      </c>
      <c r="C400" s="66" t="s">
        <v>5127</v>
      </c>
      <c r="D400" s="40" t="s">
        <v>8868</v>
      </c>
      <c r="E400" s="40" t="s">
        <v>8868</v>
      </c>
      <c r="F400" s="40" t="s">
        <v>8868</v>
      </c>
      <c r="G400" s="40">
        <v>0.19</v>
      </c>
      <c r="I400" s="64" t="s">
        <v>1170</v>
      </c>
      <c r="J400" s="66" t="s">
        <v>5127</v>
      </c>
      <c r="K400" s="55" t="s">
        <v>8868</v>
      </c>
      <c r="L400" s="55" t="s">
        <v>8868</v>
      </c>
      <c r="M400" s="55" t="s">
        <v>8868</v>
      </c>
      <c r="N400" s="44"/>
      <c r="O400" s="64" t="s">
        <v>1170</v>
      </c>
      <c r="P400" s="66" t="s">
        <v>5127</v>
      </c>
      <c r="Q400" s="40" t="s">
        <v>8868</v>
      </c>
      <c r="R400" s="40" t="s">
        <v>8868</v>
      </c>
      <c r="S400" s="40" t="s">
        <v>8868</v>
      </c>
      <c r="T400" s="40">
        <v>0.32133999999999996</v>
      </c>
      <c r="U400" s="44"/>
      <c r="V400" s="64" t="s">
        <v>1170</v>
      </c>
      <c r="W400" s="66" t="s">
        <v>5127</v>
      </c>
      <c r="X400" s="55" t="s">
        <v>8868</v>
      </c>
      <c r="Y400" s="55" t="s">
        <v>8868</v>
      </c>
      <c r="Z400" s="55" t="s">
        <v>8868</v>
      </c>
    </row>
    <row r="401" spans="2:26" ht="15">
      <c r="B401" s="64" t="s">
        <v>1171</v>
      </c>
      <c r="C401" s="66" t="s">
        <v>5130</v>
      </c>
      <c r="D401" s="40" t="s">
        <v>8868</v>
      </c>
      <c r="E401" s="40" t="s">
        <v>8868</v>
      </c>
      <c r="F401" s="40" t="s">
        <v>8868</v>
      </c>
      <c r="G401" s="40">
        <v>1.4999999999999999E-4</v>
      </c>
      <c r="I401" s="64" t="s">
        <v>1171</v>
      </c>
      <c r="J401" s="66" t="s">
        <v>5130</v>
      </c>
      <c r="K401" s="55" t="s">
        <v>8868</v>
      </c>
      <c r="L401" s="55" t="s">
        <v>8868</v>
      </c>
      <c r="M401" s="55" t="s">
        <v>8868</v>
      </c>
      <c r="N401" s="44"/>
      <c r="O401" s="64" t="s">
        <v>1171</v>
      </c>
      <c r="P401" s="66" t="s">
        <v>5130</v>
      </c>
      <c r="Q401" s="40" t="s">
        <v>8868</v>
      </c>
      <c r="R401" s="40" t="s">
        <v>8868</v>
      </c>
      <c r="S401" s="40" t="s">
        <v>8868</v>
      </c>
      <c r="T401" s="40">
        <v>1.6100000000000001E-3</v>
      </c>
      <c r="U401" s="44"/>
      <c r="V401" s="64" t="s">
        <v>1171</v>
      </c>
      <c r="W401" s="66" t="s">
        <v>5130</v>
      </c>
      <c r="X401" s="55" t="s">
        <v>8868</v>
      </c>
      <c r="Y401" s="55" t="s">
        <v>8868</v>
      </c>
      <c r="Z401" s="55" t="s">
        <v>8868</v>
      </c>
    </row>
    <row r="402" spans="2:26" ht="15">
      <c r="B402" s="64" t="s">
        <v>1174</v>
      </c>
      <c r="C402" s="66" t="s">
        <v>5134</v>
      </c>
      <c r="D402" s="40">
        <v>1E-4</v>
      </c>
      <c r="E402" s="40">
        <v>5.9999999999999995E-4</v>
      </c>
      <c r="F402" s="40">
        <v>1.1899999999999999E-2</v>
      </c>
      <c r="G402" s="40" t="s">
        <v>8868</v>
      </c>
      <c r="I402" s="64" t="s">
        <v>1174</v>
      </c>
      <c r="J402" s="66" t="s">
        <v>5134</v>
      </c>
      <c r="K402" s="55">
        <v>4.9999999999999991</v>
      </c>
      <c r="L402" s="55">
        <v>18.833333333333332</v>
      </c>
      <c r="M402" s="55">
        <v>-1</v>
      </c>
      <c r="N402" s="44"/>
      <c r="O402" s="64" t="s">
        <v>1174</v>
      </c>
      <c r="P402" s="66" t="s">
        <v>5134</v>
      </c>
      <c r="Q402" s="40">
        <v>6.0000000000000001E-3</v>
      </c>
      <c r="R402" s="40">
        <v>1.5429999999999999E-2</v>
      </c>
      <c r="S402" s="40">
        <v>0.31896000000000002</v>
      </c>
      <c r="T402" s="40" t="s">
        <v>8868</v>
      </c>
      <c r="U402" s="44"/>
      <c r="V402" s="64" t="s">
        <v>1174</v>
      </c>
      <c r="W402" s="66" t="s">
        <v>5134</v>
      </c>
      <c r="X402" s="55">
        <v>1.5716666666666663</v>
      </c>
      <c r="Y402" s="55">
        <v>19.671419313026576</v>
      </c>
      <c r="Z402" s="55">
        <v>-1</v>
      </c>
    </row>
    <row r="403" spans="2:26" ht="15">
      <c r="B403" s="64" t="s">
        <v>1175</v>
      </c>
      <c r="C403" s="66" t="s">
        <v>5137</v>
      </c>
      <c r="D403" s="40" t="s">
        <v>8868</v>
      </c>
      <c r="E403" s="40">
        <v>1.468E-2</v>
      </c>
      <c r="F403" s="40" t="s">
        <v>8868</v>
      </c>
      <c r="G403" s="40">
        <v>2.16E-3</v>
      </c>
      <c r="I403" s="64" t="s">
        <v>1175</v>
      </c>
      <c r="J403" s="66" t="s">
        <v>5137</v>
      </c>
      <c r="K403" s="55" t="s">
        <v>8868</v>
      </c>
      <c r="L403" s="55">
        <v>-1</v>
      </c>
      <c r="M403" s="55" t="s">
        <v>8868</v>
      </c>
      <c r="N403" s="44"/>
      <c r="O403" s="64" t="s">
        <v>1175</v>
      </c>
      <c r="P403" s="66" t="s">
        <v>5137</v>
      </c>
      <c r="Q403" s="40" t="s">
        <v>8868</v>
      </c>
      <c r="R403" s="40">
        <v>0.91224000000000005</v>
      </c>
      <c r="S403" s="40" t="s">
        <v>8868</v>
      </c>
      <c r="T403" s="40">
        <v>0.43651000000000001</v>
      </c>
      <c r="U403" s="44"/>
      <c r="V403" s="64" t="s">
        <v>1175</v>
      </c>
      <c r="W403" s="66" t="s">
        <v>5137</v>
      </c>
      <c r="X403" s="55" t="s">
        <v>8868</v>
      </c>
      <c r="Y403" s="55">
        <v>-1</v>
      </c>
      <c r="Z403" s="55" t="s">
        <v>8868</v>
      </c>
    </row>
    <row r="404" spans="2:26" ht="15">
      <c r="B404" s="64" t="s">
        <v>1177</v>
      </c>
      <c r="C404" s="66" t="s">
        <v>5141</v>
      </c>
      <c r="D404" s="40">
        <v>2.2800000000000001E-2</v>
      </c>
      <c r="E404" s="40">
        <v>3.0000000000000001E-3</v>
      </c>
      <c r="F404" s="40">
        <v>6.0000000000000001E-3</v>
      </c>
      <c r="G404" s="40">
        <v>0.10979999999999999</v>
      </c>
      <c r="I404" s="64" t="s">
        <v>1177</v>
      </c>
      <c r="J404" s="66" t="s">
        <v>5141</v>
      </c>
      <c r="K404" s="55">
        <v>-0.86842105263157898</v>
      </c>
      <c r="L404" s="55">
        <v>1</v>
      </c>
      <c r="M404" s="55">
        <v>17.299999999999997</v>
      </c>
      <c r="N404" s="44"/>
      <c r="O404" s="64" t="s">
        <v>1177</v>
      </c>
      <c r="P404" s="66" t="s">
        <v>5141</v>
      </c>
      <c r="Q404" s="40">
        <v>0.72875999999999996</v>
      </c>
      <c r="R404" s="40">
        <v>0.23068</v>
      </c>
      <c r="S404" s="40">
        <v>0.14127999999999999</v>
      </c>
      <c r="T404" s="40">
        <v>6.2156200000000004</v>
      </c>
      <c r="U404" s="44"/>
      <c r="V404" s="64" t="s">
        <v>1177</v>
      </c>
      <c r="W404" s="66" t="s">
        <v>5141</v>
      </c>
      <c r="X404" s="55">
        <v>-0.68346231955650694</v>
      </c>
      <c r="Y404" s="55">
        <v>-0.38754985260967578</v>
      </c>
      <c r="Z404" s="55">
        <v>42.995045300113254</v>
      </c>
    </row>
    <row r="405" spans="2:26" ht="15">
      <c r="B405" s="64" t="s">
        <v>1178</v>
      </c>
      <c r="C405" s="66" t="s">
        <v>5144</v>
      </c>
      <c r="D405" s="40">
        <v>1.3296300000000001</v>
      </c>
      <c r="E405" s="40">
        <v>0.11965000000000001</v>
      </c>
      <c r="F405" s="40">
        <v>8.0759999999999998E-2</v>
      </c>
      <c r="G405" s="40">
        <v>0.15219000000000002</v>
      </c>
      <c r="I405" s="64" t="s">
        <v>1178</v>
      </c>
      <c r="J405" s="66" t="s">
        <v>5144</v>
      </c>
      <c r="K405" s="55">
        <v>-0.91001255988508079</v>
      </c>
      <c r="L405" s="55">
        <v>-0.32503134141245305</v>
      </c>
      <c r="M405" s="55">
        <v>0.88447251114413095</v>
      </c>
      <c r="N405" s="44"/>
      <c r="O405" s="64" t="s">
        <v>1178</v>
      </c>
      <c r="P405" s="66" t="s">
        <v>5144</v>
      </c>
      <c r="Q405" s="40">
        <v>16.049510000000001</v>
      </c>
      <c r="R405" s="40">
        <v>16.571180000000002</v>
      </c>
      <c r="S405" s="40">
        <v>178.80631999999997</v>
      </c>
      <c r="T405" s="40">
        <v>9.2593799999999984</v>
      </c>
      <c r="U405" s="44"/>
      <c r="V405" s="64" t="s">
        <v>1178</v>
      </c>
      <c r="W405" s="66" t="s">
        <v>5144</v>
      </c>
      <c r="X405" s="55">
        <v>3.2503796066048141E-2</v>
      </c>
      <c r="Y405" s="55">
        <v>9.790198404700206</v>
      </c>
      <c r="Z405" s="55">
        <v>-0.94821558880021695</v>
      </c>
    </row>
    <row r="406" spans="2:26" ht="15">
      <c r="B406" s="64" t="s">
        <v>1184</v>
      </c>
      <c r="C406" s="66" t="s">
        <v>5151</v>
      </c>
      <c r="D406" s="40" t="s">
        <v>8868</v>
      </c>
      <c r="E406" s="40" t="s">
        <v>8868</v>
      </c>
      <c r="F406" s="40">
        <v>1296</v>
      </c>
      <c r="G406" s="40">
        <v>6384.42</v>
      </c>
      <c r="I406" s="64" t="s">
        <v>1184</v>
      </c>
      <c r="J406" s="66" t="s">
        <v>5151</v>
      </c>
      <c r="K406" s="55" t="s">
        <v>8868</v>
      </c>
      <c r="L406" s="55" t="s">
        <v>8868</v>
      </c>
      <c r="M406" s="55">
        <v>3.9262500000000005</v>
      </c>
      <c r="N406" s="44"/>
      <c r="O406" s="64" t="s">
        <v>1184</v>
      </c>
      <c r="P406" s="66" t="s">
        <v>5151</v>
      </c>
      <c r="Q406" s="40" t="s">
        <v>8868</v>
      </c>
      <c r="R406" s="40" t="s">
        <v>8868</v>
      </c>
      <c r="S406" s="40">
        <v>2487.4098399999998</v>
      </c>
      <c r="T406" s="40">
        <v>8902.7181199999995</v>
      </c>
      <c r="U406" s="44"/>
      <c r="V406" s="64" t="s">
        <v>1184</v>
      </c>
      <c r="W406" s="66" t="s">
        <v>5151</v>
      </c>
      <c r="X406" s="55" t="s">
        <v>8868</v>
      </c>
      <c r="Y406" s="55" t="s">
        <v>8868</v>
      </c>
      <c r="Z406" s="55">
        <v>2.579111884513571</v>
      </c>
    </row>
    <row r="407" spans="2:26" ht="15">
      <c r="B407" s="64" t="s">
        <v>1185</v>
      </c>
      <c r="C407" s="66" t="s">
        <v>5154</v>
      </c>
      <c r="D407" s="40" t="s">
        <v>8868</v>
      </c>
      <c r="E407" s="40">
        <v>453.6</v>
      </c>
      <c r="F407" s="40">
        <v>1341.54</v>
      </c>
      <c r="G407" s="40">
        <v>1598.4</v>
      </c>
      <c r="I407" s="64" t="s">
        <v>1185</v>
      </c>
      <c r="J407" s="66" t="s">
        <v>5154</v>
      </c>
      <c r="K407" s="55" t="s">
        <v>8868</v>
      </c>
      <c r="L407" s="55">
        <v>1.9575396825396822</v>
      </c>
      <c r="M407" s="55">
        <v>0.19146652354756477</v>
      </c>
      <c r="N407" s="44"/>
      <c r="O407" s="64" t="s">
        <v>1185</v>
      </c>
      <c r="P407" s="66" t="s">
        <v>5154</v>
      </c>
      <c r="Q407" s="40" t="s">
        <v>8868</v>
      </c>
      <c r="R407" s="40">
        <v>1621.1327300000003</v>
      </c>
      <c r="S407" s="40">
        <v>4294.8482400000003</v>
      </c>
      <c r="T407" s="40">
        <v>3598.7234399999993</v>
      </c>
      <c r="U407" s="44"/>
      <c r="V407" s="64" t="s">
        <v>1185</v>
      </c>
      <c r="W407" s="66" t="s">
        <v>5154</v>
      </c>
      <c r="X407" s="55" t="s">
        <v>8868</v>
      </c>
      <c r="Y407" s="55">
        <v>1.6492884638755023</v>
      </c>
      <c r="Z407" s="55">
        <v>-0.16208367818835923</v>
      </c>
    </row>
    <row r="408" spans="2:26" ht="15">
      <c r="B408" s="64" t="s">
        <v>1186</v>
      </c>
      <c r="C408" s="66" t="s">
        <v>5157</v>
      </c>
      <c r="D408" s="40" t="s">
        <v>8868</v>
      </c>
      <c r="E408" s="40" t="s">
        <v>8868</v>
      </c>
      <c r="F408" s="40">
        <v>1339.2</v>
      </c>
      <c r="G408" s="40">
        <v>4687.2</v>
      </c>
      <c r="I408" s="64" t="s">
        <v>1186</v>
      </c>
      <c r="J408" s="66" t="s">
        <v>5157</v>
      </c>
      <c r="K408" s="55" t="s">
        <v>8868</v>
      </c>
      <c r="L408" s="55" t="s">
        <v>8868</v>
      </c>
      <c r="M408" s="55">
        <v>2.4999999999999996</v>
      </c>
      <c r="N408" s="44"/>
      <c r="O408" s="64" t="s">
        <v>1186</v>
      </c>
      <c r="P408" s="66" t="s">
        <v>5157</v>
      </c>
      <c r="Q408" s="40" t="s">
        <v>8868</v>
      </c>
      <c r="R408" s="40" t="s">
        <v>8868</v>
      </c>
      <c r="S408" s="40">
        <v>4541.4288000000006</v>
      </c>
      <c r="T408" s="40">
        <v>11332.636799999998</v>
      </c>
      <c r="U408" s="44"/>
      <c r="V408" s="64" t="s">
        <v>1186</v>
      </c>
      <c r="W408" s="66" t="s">
        <v>5157</v>
      </c>
      <c r="X408" s="55" t="s">
        <v>8868</v>
      </c>
      <c r="Y408" s="55" t="s">
        <v>8868</v>
      </c>
      <c r="Z408" s="55">
        <v>1.4953901732423938</v>
      </c>
    </row>
    <row r="409" spans="2:26" ht="15">
      <c r="B409" s="64" t="s">
        <v>1187</v>
      </c>
      <c r="C409" s="66" t="s">
        <v>5160</v>
      </c>
      <c r="D409" s="40">
        <v>5443.2</v>
      </c>
      <c r="E409" s="40">
        <v>8769.6</v>
      </c>
      <c r="F409" s="40">
        <v>7819.02</v>
      </c>
      <c r="G409" s="40">
        <v>21050.639999999999</v>
      </c>
      <c r="I409" s="64" t="s">
        <v>1187</v>
      </c>
      <c r="J409" s="66" t="s">
        <v>5160</v>
      </c>
      <c r="K409" s="55">
        <v>0.61111111111111116</v>
      </c>
      <c r="L409" s="55">
        <v>-0.10839490968801313</v>
      </c>
      <c r="M409" s="55">
        <v>1.692235088284721</v>
      </c>
      <c r="N409" s="44"/>
      <c r="O409" s="64" t="s">
        <v>1187</v>
      </c>
      <c r="P409" s="66" t="s">
        <v>5160</v>
      </c>
      <c r="Q409" s="40">
        <v>17440.80125</v>
      </c>
      <c r="R409" s="40">
        <v>21945.02464</v>
      </c>
      <c r="S409" s="40">
        <v>15309.143689999997</v>
      </c>
      <c r="T409" s="40">
        <v>33751.832860000002</v>
      </c>
      <c r="U409" s="44"/>
      <c r="V409" s="64" t="s">
        <v>1187</v>
      </c>
      <c r="W409" s="66" t="s">
        <v>5160</v>
      </c>
      <c r="X409" s="55">
        <v>0.25825782459392443</v>
      </c>
      <c r="Y409" s="55">
        <v>-0.30238658004988239</v>
      </c>
      <c r="Z409" s="55">
        <v>1.2046845691341219</v>
      </c>
    </row>
    <row r="410" spans="2:26" ht="15">
      <c r="B410" s="64" t="s">
        <v>1189</v>
      </c>
      <c r="C410" s="66" t="s">
        <v>5164</v>
      </c>
      <c r="D410" s="40" t="s">
        <v>8868</v>
      </c>
      <c r="E410" s="40" t="s">
        <v>8868</v>
      </c>
      <c r="F410" s="40">
        <v>0.11506</v>
      </c>
      <c r="G410" s="40">
        <v>0.48444999999999999</v>
      </c>
      <c r="I410" s="64" t="s">
        <v>1189</v>
      </c>
      <c r="J410" s="66" t="s">
        <v>5164</v>
      </c>
      <c r="K410" s="55" t="s">
        <v>8868</v>
      </c>
      <c r="L410" s="55" t="s">
        <v>8868</v>
      </c>
      <c r="M410" s="55">
        <v>3.2104119589779243</v>
      </c>
      <c r="N410" s="44"/>
      <c r="O410" s="64" t="s">
        <v>1189</v>
      </c>
      <c r="P410" s="66" t="s">
        <v>5164</v>
      </c>
      <c r="Q410" s="40" t="s">
        <v>8868</v>
      </c>
      <c r="R410" s="40" t="s">
        <v>8868</v>
      </c>
      <c r="S410" s="40">
        <v>11.23399</v>
      </c>
      <c r="T410" s="40">
        <v>29.909039999999997</v>
      </c>
      <c r="U410" s="44"/>
      <c r="V410" s="64" t="s">
        <v>1189</v>
      </c>
      <c r="W410" s="66" t="s">
        <v>5164</v>
      </c>
      <c r="X410" s="55" t="s">
        <v>8868</v>
      </c>
      <c r="Y410" s="55" t="s">
        <v>8868</v>
      </c>
      <c r="Z410" s="55">
        <v>1.6623701819211161</v>
      </c>
    </row>
    <row r="411" spans="2:26" ht="15">
      <c r="B411" s="64" t="s">
        <v>1190</v>
      </c>
      <c r="C411" s="66" t="s">
        <v>5167</v>
      </c>
      <c r="D411" s="40" t="s">
        <v>8868</v>
      </c>
      <c r="E411" s="40" t="s">
        <v>8868</v>
      </c>
      <c r="F411" s="40">
        <v>3.5368499999999998</v>
      </c>
      <c r="G411" s="40">
        <v>9.9120000000000008</v>
      </c>
      <c r="I411" s="64" t="s">
        <v>1190</v>
      </c>
      <c r="J411" s="66" t="s">
        <v>5167</v>
      </c>
      <c r="K411" s="55" t="s">
        <v>8868</v>
      </c>
      <c r="L411" s="55" t="s">
        <v>8868</v>
      </c>
      <c r="M411" s="55">
        <v>1.8024937444336064</v>
      </c>
      <c r="N411" s="44"/>
      <c r="O411" s="64" t="s">
        <v>1190</v>
      </c>
      <c r="P411" s="66" t="s">
        <v>5167</v>
      </c>
      <c r="Q411" s="40" t="s">
        <v>8868</v>
      </c>
      <c r="R411" s="40" t="s">
        <v>8868</v>
      </c>
      <c r="S411" s="40">
        <v>18.400830000000003</v>
      </c>
      <c r="T411" s="40">
        <v>14.846020000000001</v>
      </c>
      <c r="U411" s="44"/>
      <c r="V411" s="64" t="s">
        <v>1190</v>
      </c>
      <c r="W411" s="66" t="s">
        <v>5167</v>
      </c>
      <c r="X411" s="55" t="s">
        <v>8868</v>
      </c>
      <c r="Y411" s="55" t="s">
        <v>8868</v>
      </c>
      <c r="Z411" s="55">
        <v>-0.1931874812168799</v>
      </c>
    </row>
    <row r="412" spans="2:26" ht="15">
      <c r="B412" s="64" t="s">
        <v>1192</v>
      </c>
      <c r="C412" s="66" t="s">
        <v>5171</v>
      </c>
      <c r="D412" s="40" t="s">
        <v>8868</v>
      </c>
      <c r="E412" s="40">
        <v>2.9999999999999997E-5</v>
      </c>
      <c r="F412" s="40" t="s">
        <v>8868</v>
      </c>
      <c r="G412" s="40" t="s">
        <v>8868</v>
      </c>
      <c r="I412" s="64" t="s">
        <v>1192</v>
      </c>
      <c r="J412" s="66" t="s">
        <v>5171</v>
      </c>
      <c r="K412" s="55" t="s">
        <v>8868</v>
      </c>
      <c r="L412" s="55">
        <v>-1</v>
      </c>
      <c r="M412" s="55" t="s">
        <v>8868</v>
      </c>
      <c r="N412" s="44"/>
      <c r="O412" s="64" t="s">
        <v>1192</v>
      </c>
      <c r="P412" s="66" t="s">
        <v>5171</v>
      </c>
      <c r="Q412" s="40" t="s">
        <v>8868</v>
      </c>
      <c r="R412" s="40">
        <v>5.3899999999999997E-2</v>
      </c>
      <c r="S412" s="40" t="s">
        <v>8868</v>
      </c>
      <c r="T412" s="40" t="s">
        <v>8868</v>
      </c>
      <c r="U412" s="44"/>
      <c r="V412" s="64" t="s">
        <v>1192</v>
      </c>
      <c r="W412" s="66" t="s">
        <v>5171</v>
      </c>
      <c r="X412" s="55" t="s">
        <v>8868</v>
      </c>
      <c r="Y412" s="55">
        <v>-1</v>
      </c>
      <c r="Z412" s="55" t="s">
        <v>8868</v>
      </c>
    </row>
    <row r="413" spans="2:26" ht="15">
      <c r="B413" s="64" t="s">
        <v>1194</v>
      </c>
      <c r="C413" s="66" t="s">
        <v>5175</v>
      </c>
      <c r="D413" s="40" t="s">
        <v>8868</v>
      </c>
      <c r="E413" s="40" t="s">
        <v>8868</v>
      </c>
      <c r="F413" s="40" t="s">
        <v>8868</v>
      </c>
      <c r="G413" s="40" t="s">
        <v>8868</v>
      </c>
      <c r="I413" s="64" t="s">
        <v>1194</v>
      </c>
      <c r="J413" s="66" t="s">
        <v>5175</v>
      </c>
      <c r="K413" s="55" t="s">
        <v>8868</v>
      </c>
      <c r="L413" s="55" t="s">
        <v>8868</v>
      </c>
      <c r="M413" s="55" t="s">
        <v>8868</v>
      </c>
      <c r="N413" s="44"/>
      <c r="O413" s="64" t="s">
        <v>1194</v>
      </c>
      <c r="P413" s="66" t="s">
        <v>5175</v>
      </c>
      <c r="Q413" s="40" t="s">
        <v>8868</v>
      </c>
      <c r="R413" s="40" t="s">
        <v>8868</v>
      </c>
      <c r="S413" s="40" t="s">
        <v>8868</v>
      </c>
      <c r="T413" s="40" t="s">
        <v>8868</v>
      </c>
      <c r="U413" s="44"/>
      <c r="V413" s="64" t="s">
        <v>1194</v>
      </c>
      <c r="W413" s="66" t="s">
        <v>5175</v>
      </c>
      <c r="X413" s="55" t="s">
        <v>8868</v>
      </c>
      <c r="Y413" s="55" t="s">
        <v>8868</v>
      </c>
      <c r="Z413" s="55" t="s">
        <v>8868</v>
      </c>
    </row>
    <row r="414" spans="2:26" ht="15">
      <c r="B414" s="64" t="s">
        <v>1195</v>
      </c>
      <c r="C414" s="66" t="s">
        <v>5178</v>
      </c>
      <c r="D414" s="40" t="s">
        <v>8868</v>
      </c>
      <c r="E414" s="40" t="s">
        <v>8868</v>
      </c>
      <c r="F414" s="40">
        <v>6.7000000000000002E-3</v>
      </c>
      <c r="G414" s="40" t="s">
        <v>8868</v>
      </c>
      <c r="I414" s="64" t="s">
        <v>1195</v>
      </c>
      <c r="J414" s="66" t="s">
        <v>5178</v>
      </c>
      <c r="K414" s="55" t="s">
        <v>8868</v>
      </c>
      <c r="L414" s="55" t="s">
        <v>8868</v>
      </c>
      <c r="M414" s="55">
        <v>-1</v>
      </c>
      <c r="N414" s="44"/>
      <c r="O414" s="64" t="s">
        <v>1195</v>
      </c>
      <c r="P414" s="66" t="s">
        <v>5178</v>
      </c>
      <c r="Q414" s="40" t="s">
        <v>8868</v>
      </c>
      <c r="R414" s="40" t="s">
        <v>8868</v>
      </c>
      <c r="S414" s="40">
        <v>0.67</v>
      </c>
      <c r="T414" s="40" t="s">
        <v>8868</v>
      </c>
      <c r="U414" s="44"/>
      <c r="V414" s="64" t="s">
        <v>1195</v>
      </c>
      <c r="W414" s="66" t="s">
        <v>5178</v>
      </c>
      <c r="X414" s="55" t="s">
        <v>8868</v>
      </c>
      <c r="Y414" s="55" t="s">
        <v>8868</v>
      </c>
      <c r="Z414" s="55">
        <v>-1</v>
      </c>
    </row>
    <row r="415" spans="2:26" ht="15">
      <c r="B415" s="64" t="s">
        <v>1198</v>
      </c>
      <c r="C415" s="66" t="s">
        <v>5182</v>
      </c>
      <c r="D415" s="40">
        <v>1.6E-2</v>
      </c>
      <c r="E415" s="40" t="s">
        <v>8868</v>
      </c>
      <c r="F415" s="40" t="s">
        <v>8868</v>
      </c>
      <c r="G415" s="40" t="s">
        <v>8868</v>
      </c>
      <c r="I415" s="64" t="s">
        <v>1198</v>
      </c>
      <c r="J415" s="66" t="s">
        <v>5182</v>
      </c>
      <c r="K415" s="55">
        <v>-1</v>
      </c>
      <c r="L415" s="55" t="s">
        <v>8868</v>
      </c>
      <c r="M415" s="55" t="s">
        <v>8868</v>
      </c>
      <c r="N415" s="44"/>
      <c r="O415" s="64" t="s">
        <v>1198</v>
      </c>
      <c r="P415" s="66" t="s">
        <v>5182</v>
      </c>
      <c r="Q415" s="40">
        <v>0.57455999999999996</v>
      </c>
      <c r="R415" s="40" t="s">
        <v>8868</v>
      </c>
      <c r="S415" s="40" t="s">
        <v>8868</v>
      </c>
      <c r="T415" s="40" t="s">
        <v>8868</v>
      </c>
      <c r="U415" s="44"/>
      <c r="V415" s="64" t="s">
        <v>1198</v>
      </c>
      <c r="W415" s="66" t="s">
        <v>5182</v>
      </c>
      <c r="X415" s="55">
        <v>-1</v>
      </c>
      <c r="Y415" s="55" t="s">
        <v>8868</v>
      </c>
      <c r="Z415" s="55" t="s">
        <v>8868</v>
      </c>
    </row>
    <row r="416" spans="2:26" ht="15">
      <c r="B416" s="64" t="s">
        <v>1199</v>
      </c>
      <c r="C416" s="66" t="s">
        <v>5185</v>
      </c>
      <c r="D416" s="40" t="s">
        <v>8868</v>
      </c>
      <c r="E416" s="40" t="s">
        <v>8868</v>
      </c>
      <c r="F416" s="40" t="s">
        <v>8868</v>
      </c>
      <c r="G416" s="40">
        <v>2.7000000000000001E-3</v>
      </c>
      <c r="I416" s="64" t="s">
        <v>1199</v>
      </c>
      <c r="J416" s="66" t="s">
        <v>5185</v>
      </c>
      <c r="K416" s="55" t="s">
        <v>8868</v>
      </c>
      <c r="L416" s="55" t="s">
        <v>8868</v>
      </c>
      <c r="M416" s="55" t="s">
        <v>8868</v>
      </c>
      <c r="N416" s="44"/>
      <c r="O416" s="64" t="s">
        <v>1199</v>
      </c>
      <c r="P416" s="66" t="s">
        <v>5185</v>
      </c>
      <c r="Q416" s="40" t="s">
        <v>8868</v>
      </c>
      <c r="R416" s="40" t="s">
        <v>8868</v>
      </c>
      <c r="S416" s="40" t="s">
        <v>8868</v>
      </c>
      <c r="T416" s="40">
        <v>8.2970000000000002E-2</v>
      </c>
      <c r="U416" s="44"/>
      <c r="V416" s="64" t="s">
        <v>1199</v>
      </c>
      <c r="W416" s="66" t="s">
        <v>5185</v>
      </c>
      <c r="X416" s="55" t="s">
        <v>8868</v>
      </c>
      <c r="Y416" s="55" t="s">
        <v>8868</v>
      </c>
      <c r="Z416" s="55" t="s">
        <v>8868</v>
      </c>
    </row>
    <row r="417" spans="2:26" ht="15">
      <c r="B417" s="64" t="s">
        <v>1200</v>
      </c>
      <c r="C417" s="66" t="s">
        <v>5188</v>
      </c>
      <c r="D417" s="40" t="s">
        <v>8868</v>
      </c>
      <c r="E417" s="40" t="s">
        <v>8868</v>
      </c>
      <c r="F417" s="40" t="s">
        <v>8868</v>
      </c>
      <c r="G417" s="40" t="s">
        <v>8868</v>
      </c>
      <c r="I417" s="64" t="s">
        <v>1200</v>
      </c>
      <c r="J417" s="66" t="s">
        <v>5188</v>
      </c>
      <c r="K417" s="55" t="s">
        <v>8868</v>
      </c>
      <c r="L417" s="55" t="s">
        <v>8868</v>
      </c>
      <c r="M417" s="55" t="s">
        <v>8868</v>
      </c>
      <c r="N417" s="44"/>
      <c r="O417" s="64" t="s">
        <v>1200</v>
      </c>
      <c r="P417" s="66" t="s">
        <v>5188</v>
      </c>
      <c r="Q417" s="40" t="s">
        <v>8868</v>
      </c>
      <c r="R417" s="40" t="s">
        <v>8868</v>
      </c>
      <c r="S417" s="40" t="s">
        <v>8868</v>
      </c>
      <c r="T417" s="40" t="s">
        <v>8868</v>
      </c>
      <c r="U417" s="44"/>
      <c r="V417" s="64" t="s">
        <v>1200</v>
      </c>
      <c r="W417" s="66" t="s">
        <v>5188</v>
      </c>
      <c r="X417" s="55" t="s">
        <v>8868</v>
      </c>
      <c r="Y417" s="55" t="s">
        <v>8868</v>
      </c>
      <c r="Z417" s="55" t="s">
        <v>8868</v>
      </c>
    </row>
    <row r="418" spans="2:26" ht="15">
      <c r="B418" s="64" t="s">
        <v>1202</v>
      </c>
      <c r="C418" s="66" t="s">
        <v>5191</v>
      </c>
      <c r="D418" s="40" t="s">
        <v>8868</v>
      </c>
      <c r="E418" s="40" t="s">
        <v>8868</v>
      </c>
      <c r="F418" s="40" t="s">
        <v>8868</v>
      </c>
      <c r="G418" s="40">
        <v>0.28010000000000002</v>
      </c>
      <c r="I418" s="64" t="s">
        <v>1202</v>
      </c>
      <c r="J418" s="66" t="s">
        <v>5191</v>
      </c>
      <c r="K418" s="55" t="s">
        <v>8868</v>
      </c>
      <c r="L418" s="55" t="s">
        <v>8868</v>
      </c>
      <c r="M418" s="55" t="s">
        <v>8868</v>
      </c>
      <c r="N418" s="44"/>
      <c r="O418" s="64" t="s">
        <v>1202</v>
      </c>
      <c r="P418" s="66" t="s">
        <v>5191</v>
      </c>
      <c r="Q418" s="40" t="s">
        <v>8868</v>
      </c>
      <c r="R418" s="40" t="s">
        <v>8868</v>
      </c>
      <c r="S418" s="40" t="s">
        <v>8868</v>
      </c>
      <c r="T418" s="40">
        <v>4.2391300000000003</v>
      </c>
      <c r="U418" s="44"/>
      <c r="V418" s="64" t="s">
        <v>1202</v>
      </c>
      <c r="W418" s="66" t="s">
        <v>5191</v>
      </c>
      <c r="X418" s="55" t="s">
        <v>8868</v>
      </c>
      <c r="Y418" s="55" t="s">
        <v>8868</v>
      </c>
      <c r="Z418" s="55" t="s">
        <v>8868</v>
      </c>
    </row>
    <row r="419" spans="2:26" ht="15">
      <c r="B419" s="64" t="s">
        <v>1203</v>
      </c>
      <c r="C419" s="66" t="s">
        <v>5194</v>
      </c>
      <c r="D419" s="40" t="s">
        <v>8868</v>
      </c>
      <c r="E419" s="40" t="s">
        <v>8868</v>
      </c>
      <c r="F419" s="40" t="s">
        <v>8868</v>
      </c>
      <c r="G419" s="40">
        <v>5.0000000000000001E-3</v>
      </c>
      <c r="I419" s="64" t="s">
        <v>1203</v>
      </c>
      <c r="J419" s="66" t="s">
        <v>5194</v>
      </c>
      <c r="K419" s="55" t="s">
        <v>8868</v>
      </c>
      <c r="L419" s="55" t="s">
        <v>8868</v>
      </c>
      <c r="M419" s="55" t="s">
        <v>8868</v>
      </c>
      <c r="N419" s="44"/>
      <c r="O419" s="64" t="s">
        <v>1203</v>
      </c>
      <c r="P419" s="66" t="s">
        <v>5194</v>
      </c>
      <c r="Q419" s="40" t="s">
        <v>8868</v>
      </c>
      <c r="R419" s="40" t="s">
        <v>8868</v>
      </c>
      <c r="S419" s="40" t="s">
        <v>8868</v>
      </c>
      <c r="T419" s="40">
        <v>2.2510000000000002E-2</v>
      </c>
      <c r="U419" s="44"/>
      <c r="V419" s="64" t="s">
        <v>1203</v>
      </c>
      <c r="W419" s="66" t="s">
        <v>5194</v>
      </c>
      <c r="X419" s="55" t="s">
        <v>8868</v>
      </c>
      <c r="Y419" s="55" t="s">
        <v>8868</v>
      </c>
      <c r="Z419" s="55" t="s">
        <v>8868</v>
      </c>
    </row>
    <row r="420" spans="2:26" ht="15">
      <c r="B420" s="64" t="s">
        <v>1205</v>
      </c>
      <c r="C420" s="66" t="s">
        <v>5198</v>
      </c>
      <c r="D420" s="40" t="s">
        <v>8868</v>
      </c>
      <c r="E420" s="40" t="s">
        <v>8868</v>
      </c>
      <c r="F420" s="40">
        <v>6.2E-4</v>
      </c>
      <c r="G420" s="40" t="s">
        <v>8868</v>
      </c>
      <c r="I420" s="64" t="s">
        <v>1205</v>
      </c>
      <c r="J420" s="66" t="s">
        <v>5198</v>
      </c>
      <c r="K420" s="55" t="s">
        <v>8868</v>
      </c>
      <c r="L420" s="55" t="s">
        <v>8868</v>
      </c>
      <c r="M420" s="55">
        <v>-1</v>
      </c>
      <c r="N420" s="44"/>
      <c r="O420" s="64" t="s">
        <v>1205</v>
      </c>
      <c r="P420" s="66" t="s">
        <v>5198</v>
      </c>
      <c r="Q420" s="40" t="s">
        <v>8868</v>
      </c>
      <c r="R420" s="40" t="s">
        <v>8868</v>
      </c>
      <c r="S420" s="40">
        <v>2.1739999999999999E-2</v>
      </c>
      <c r="T420" s="40" t="s">
        <v>8868</v>
      </c>
      <c r="U420" s="44"/>
      <c r="V420" s="64" t="s">
        <v>1205</v>
      </c>
      <c r="W420" s="66" t="s">
        <v>5198</v>
      </c>
      <c r="X420" s="55" t="s">
        <v>8868</v>
      </c>
      <c r="Y420" s="55" t="s">
        <v>8868</v>
      </c>
      <c r="Z420" s="55">
        <v>-1</v>
      </c>
    </row>
    <row r="421" spans="2:26" ht="15">
      <c r="B421" s="64" t="s">
        <v>1206</v>
      </c>
      <c r="C421" s="66" t="s">
        <v>5201</v>
      </c>
      <c r="D421" s="40" t="s">
        <v>8868</v>
      </c>
      <c r="E421" s="40" t="s">
        <v>8868</v>
      </c>
      <c r="F421" s="40">
        <v>7.3999999999999999E-4</v>
      </c>
      <c r="G421" s="40" t="s">
        <v>8868</v>
      </c>
      <c r="I421" s="64" t="s">
        <v>1206</v>
      </c>
      <c r="J421" s="66" t="s">
        <v>5201</v>
      </c>
      <c r="K421" s="55" t="s">
        <v>8868</v>
      </c>
      <c r="L421" s="55" t="s">
        <v>8868</v>
      </c>
      <c r="M421" s="55">
        <v>-1</v>
      </c>
      <c r="N421" s="44"/>
      <c r="O421" s="64" t="s">
        <v>1206</v>
      </c>
      <c r="P421" s="66" t="s">
        <v>5201</v>
      </c>
      <c r="Q421" s="40" t="s">
        <v>8868</v>
      </c>
      <c r="R421" s="40" t="s">
        <v>8868</v>
      </c>
      <c r="S421" s="40">
        <v>7.2099999999999997E-2</v>
      </c>
      <c r="T421" s="40" t="s">
        <v>8868</v>
      </c>
      <c r="U421" s="44"/>
      <c r="V421" s="64" t="s">
        <v>1206</v>
      </c>
      <c r="W421" s="66" t="s">
        <v>5201</v>
      </c>
      <c r="X421" s="55" t="s">
        <v>8868</v>
      </c>
      <c r="Y421" s="55" t="s">
        <v>8868</v>
      </c>
      <c r="Z421" s="55">
        <v>-1</v>
      </c>
    </row>
    <row r="422" spans="2:26" ht="15">
      <c r="B422" s="64" t="s">
        <v>1207</v>
      </c>
      <c r="C422" s="66" t="s">
        <v>5204</v>
      </c>
      <c r="D422" s="40" t="s">
        <v>8868</v>
      </c>
      <c r="E422" s="40" t="s">
        <v>8868</v>
      </c>
      <c r="F422" s="40" t="s">
        <v>8868</v>
      </c>
      <c r="G422" s="40" t="s">
        <v>8868</v>
      </c>
      <c r="I422" s="64" t="s">
        <v>1207</v>
      </c>
      <c r="J422" s="66" t="s">
        <v>5204</v>
      </c>
      <c r="K422" s="55" t="s">
        <v>8868</v>
      </c>
      <c r="L422" s="55" t="s">
        <v>8868</v>
      </c>
      <c r="M422" s="55" t="s">
        <v>8868</v>
      </c>
      <c r="N422" s="44"/>
      <c r="O422" s="64" t="s">
        <v>1207</v>
      </c>
      <c r="P422" s="66" t="s">
        <v>5204</v>
      </c>
      <c r="Q422" s="40" t="s">
        <v>8868</v>
      </c>
      <c r="R422" s="40" t="s">
        <v>8868</v>
      </c>
      <c r="S422" s="40" t="s">
        <v>8868</v>
      </c>
      <c r="T422" s="40" t="s">
        <v>8868</v>
      </c>
      <c r="U422" s="44"/>
      <c r="V422" s="64" t="s">
        <v>1207</v>
      </c>
      <c r="W422" s="66" t="s">
        <v>5204</v>
      </c>
      <c r="X422" s="55" t="s">
        <v>8868</v>
      </c>
      <c r="Y422" s="55" t="s">
        <v>8868</v>
      </c>
      <c r="Z422" s="55" t="s">
        <v>8868</v>
      </c>
    </row>
    <row r="423" spans="2:26" ht="15">
      <c r="B423" s="64" t="s">
        <v>1208</v>
      </c>
      <c r="C423" s="66" t="s">
        <v>5207</v>
      </c>
      <c r="D423" s="40" t="s">
        <v>8868</v>
      </c>
      <c r="E423" s="40" t="s">
        <v>8868</v>
      </c>
      <c r="F423" s="40">
        <v>9.5E-4</v>
      </c>
      <c r="G423" s="40">
        <v>2.2300000000000002E-3</v>
      </c>
      <c r="I423" s="64" t="s">
        <v>1208</v>
      </c>
      <c r="J423" s="66" t="s">
        <v>5207</v>
      </c>
      <c r="K423" s="55" t="s">
        <v>8868</v>
      </c>
      <c r="L423" s="55" t="s">
        <v>8868</v>
      </c>
      <c r="M423" s="55">
        <v>1.3473684210526318</v>
      </c>
      <c r="N423" s="44"/>
      <c r="O423" s="64" t="s">
        <v>1208</v>
      </c>
      <c r="P423" s="66" t="s">
        <v>5207</v>
      </c>
      <c r="Q423" s="40" t="s">
        <v>8868</v>
      </c>
      <c r="R423" s="40" t="s">
        <v>8868</v>
      </c>
      <c r="S423" s="40">
        <v>7.5359999999999996E-2</v>
      </c>
      <c r="T423" s="40">
        <v>0.115</v>
      </c>
      <c r="U423" s="44"/>
      <c r="V423" s="64" t="s">
        <v>1208</v>
      </c>
      <c r="W423" s="66" t="s">
        <v>5207</v>
      </c>
      <c r="X423" s="55" t="s">
        <v>8868</v>
      </c>
      <c r="Y423" s="55" t="s">
        <v>8868</v>
      </c>
      <c r="Z423" s="55">
        <v>0.52600849256900228</v>
      </c>
    </row>
    <row r="424" spans="2:26" ht="15">
      <c r="B424" s="64" t="s">
        <v>1210</v>
      </c>
      <c r="C424" s="66" t="s">
        <v>5211</v>
      </c>
      <c r="D424" s="40">
        <v>0.2954</v>
      </c>
      <c r="E424" s="40">
        <v>1.2869999999999999</v>
      </c>
      <c r="F424" s="40">
        <v>15.246570000000002</v>
      </c>
      <c r="G424" s="40">
        <v>861.18865000000028</v>
      </c>
      <c r="I424" s="64" t="s">
        <v>1210</v>
      </c>
      <c r="J424" s="66" t="s">
        <v>5211</v>
      </c>
      <c r="K424" s="55">
        <v>3.3568043331076503</v>
      </c>
      <c r="L424" s="55">
        <v>10.846596736596739</v>
      </c>
      <c r="M424" s="55">
        <v>55.484091175916959</v>
      </c>
      <c r="N424" s="44"/>
      <c r="O424" s="64" t="s">
        <v>1210</v>
      </c>
      <c r="P424" s="66" t="s">
        <v>5211</v>
      </c>
      <c r="Q424" s="40">
        <v>11.258700000000001</v>
      </c>
      <c r="R424" s="40">
        <v>29.80979</v>
      </c>
      <c r="S424" s="40">
        <v>731.41878999999994</v>
      </c>
      <c r="T424" s="40">
        <v>5229.389619999999</v>
      </c>
      <c r="U424" s="44"/>
      <c r="V424" s="64" t="s">
        <v>1210</v>
      </c>
      <c r="W424" s="66" t="s">
        <v>5211</v>
      </c>
      <c r="X424" s="55">
        <v>1.6477115475143664</v>
      </c>
      <c r="Y424" s="55">
        <v>23.536193981909967</v>
      </c>
      <c r="Z424" s="55">
        <v>6.149651733721524</v>
      </c>
    </row>
    <row r="425" spans="2:26" ht="15">
      <c r="B425" s="64" t="s">
        <v>1215</v>
      </c>
      <c r="C425" s="66" t="s">
        <v>5218</v>
      </c>
      <c r="D425" s="40">
        <v>0.09</v>
      </c>
      <c r="E425" s="40">
        <v>2.1999999999999999E-2</v>
      </c>
      <c r="F425" s="40" t="s">
        <v>8868</v>
      </c>
      <c r="G425" s="40" t="s">
        <v>8868</v>
      </c>
      <c r="I425" s="64" t="s">
        <v>1215</v>
      </c>
      <c r="J425" s="66" t="s">
        <v>5218</v>
      </c>
      <c r="K425" s="55">
        <v>-0.75555555555555554</v>
      </c>
      <c r="L425" s="55">
        <v>-1</v>
      </c>
      <c r="M425" s="55" t="s">
        <v>8868</v>
      </c>
      <c r="N425" s="44"/>
      <c r="O425" s="64" t="s">
        <v>1215</v>
      </c>
      <c r="P425" s="66" t="s">
        <v>5218</v>
      </c>
      <c r="Q425" s="40">
        <v>1.4515499999999999</v>
      </c>
      <c r="R425" s="40">
        <v>0.54771999999999998</v>
      </c>
      <c r="S425" s="40" t="s">
        <v>8868</v>
      </c>
      <c r="T425" s="40" t="s">
        <v>8868</v>
      </c>
      <c r="U425" s="44"/>
      <c r="V425" s="64" t="s">
        <v>1215</v>
      </c>
      <c r="W425" s="66" t="s">
        <v>5218</v>
      </c>
      <c r="X425" s="55">
        <v>-0.62266542661293101</v>
      </c>
      <c r="Y425" s="55">
        <v>-1</v>
      </c>
      <c r="Z425" s="55" t="s">
        <v>8868</v>
      </c>
    </row>
    <row r="426" spans="2:26" ht="15">
      <c r="B426" s="64" t="s">
        <v>1216</v>
      </c>
      <c r="C426" s="66" t="s">
        <v>5221</v>
      </c>
      <c r="D426" s="40" t="s">
        <v>8868</v>
      </c>
      <c r="E426" s="40" t="s">
        <v>8868</v>
      </c>
      <c r="F426" s="40">
        <v>0.27400000000000002</v>
      </c>
      <c r="G426" s="40" t="s">
        <v>8868</v>
      </c>
      <c r="I426" s="64" t="s">
        <v>1216</v>
      </c>
      <c r="J426" s="66" t="s">
        <v>5221</v>
      </c>
      <c r="K426" s="55" t="s">
        <v>8868</v>
      </c>
      <c r="L426" s="55" t="s">
        <v>8868</v>
      </c>
      <c r="M426" s="55">
        <v>-1</v>
      </c>
      <c r="N426" s="44"/>
      <c r="O426" s="64" t="s">
        <v>1216</v>
      </c>
      <c r="P426" s="66" t="s">
        <v>5221</v>
      </c>
      <c r="Q426" s="40" t="s">
        <v>8868</v>
      </c>
      <c r="R426" s="40" t="s">
        <v>8868</v>
      </c>
      <c r="S426" s="40">
        <v>0.3</v>
      </c>
      <c r="T426" s="40" t="s">
        <v>8868</v>
      </c>
      <c r="U426" s="44"/>
      <c r="V426" s="64" t="s">
        <v>1216</v>
      </c>
      <c r="W426" s="66" t="s">
        <v>5221</v>
      </c>
      <c r="X426" s="55" t="s">
        <v>8868</v>
      </c>
      <c r="Y426" s="55" t="s">
        <v>8868</v>
      </c>
      <c r="Z426" s="55">
        <v>-1</v>
      </c>
    </row>
    <row r="427" spans="2:26" ht="15">
      <c r="B427" s="64" t="s">
        <v>1218</v>
      </c>
      <c r="C427" s="66" t="s">
        <v>5225</v>
      </c>
      <c r="D427" s="40" t="s">
        <v>8868</v>
      </c>
      <c r="E427" s="40" t="s">
        <v>8868</v>
      </c>
      <c r="F427" s="40" t="s">
        <v>8868</v>
      </c>
      <c r="G427" s="40" t="s">
        <v>8868</v>
      </c>
      <c r="I427" s="64" t="s">
        <v>1218</v>
      </c>
      <c r="J427" s="66" t="s">
        <v>5225</v>
      </c>
      <c r="K427" s="55" t="s">
        <v>8868</v>
      </c>
      <c r="L427" s="55" t="s">
        <v>8868</v>
      </c>
      <c r="M427" s="55" t="s">
        <v>8868</v>
      </c>
      <c r="N427" s="44"/>
      <c r="O427" s="64" t="s">
        <v>1218</v>
      </c>
      <c r="P427" s="66" t="s">
        <v>5225</v>
      </c>
      <c r="Q427" s="40" t="s">
        <v>8868</v>
      </c>
      <c r="R427" s="40" t="s">
        <v>8868</v>
      </c>
      <c r="S427" s="40" t="s">
        <v>8868</v>
      </c>
      <c r="T427" s="40" t="s">
        <v>8868</v>
      </c>
      <c r="U427" s="44"/>
      <c r="V427" s="64" t="s">
        <v>1218</v>
      </c>
      <c r="W427" s="66" t="s">
        <v>5225</v>
      </c>
      <c r="X427" s="55" t="s">
        <v>8868</v>
      </c>
      <c r="Y427" s="55" t="s">
        <v>8868</v>
      </c>
      <c r="Z427" s="55" t="s">
        <v>8868</v>
      </c>
    </row>
    <row r="428" spans="2:26" ht="15">
      <c r="B428" s="64" t="s">
        <v>1221</v>
      </c>
      <c r="C428" s="66" t="s">
        <v>5229</v>
      </c>
      <c r="D428" s="40" t="s">
        <v>8868</v>
      </c>
      <c r="E428" s="40">
        <v>1.0000000000000001E-5</v>
      </c>
      <c r="F428" s="40" t="s">
        <v>8868</v>
      </c>
      <c r="G428" s="40" t="s">
        <v>8868</v>
      </c>
      <c r="I428" s="64" t="s">
        <v>1221</v>
      </c>
      <c r="J428" s="66" t="s">
        <v>5229</v>
      </c>
      <c r="K428" s="55" t="s">
        <v>8868</v>
      </c>
      <c r="L428" s="55">
        <v>-1</v>
      </c>
      <c r="M428" s="55" t="s">
        <v>8868</v>
      </c>
      <c r="N428" s="44"/>
      <c r="O428" s="64" t="s">
        <v>1221</v>
      </c>
      <c r="P428" s="66" t="s">
        <v>5229</v>
      </c>
      <c r="Q428" s="40" t="s">
        <v>8868</v>
      </c>
      <c r="R428" s="40">
        <v>1.75E-3</v>
      </c>
      <c r="S428" s="40" t="s">
        <v>8868</v>
      </c>
      <c r="T428" s="40" t="s">
        <v>8868</v>
      </c>
      <c r="U428" s="44"/>
      <c r="V428" s="64" t="s">
        <v>1221</v>
      </c>
      <c r="W428" s="66" t="s">
        <v>5229</v>
      </c>
      <c r="X428" s="55" t="s">
        <v>8868</v>
      </c>
      <c r="Y428" s="55">
        <v>-1</v>
      </c>
      <c r="Z428" s="55" t="s">
        <v>8868</v>
      </c>
    </row>
    <row r="429" spans="2:26" ht="15">
      <c r="B429" s="64" t="s">
        <v>1223</v>
      </c>
      <c r="C429" s="66" t="s">
        <v>5233</v>
      </c>
      <c r="D429" s="40" t="s">
        <v>8868</v>
      </c>
      <c r="E429" s="40" t="s">
        <v>8868</v>
      </c>
      <c r="F429" s="40">
        <v>3.1550000000000002E-2</v>
      </c>
      <c r="G429" s="40" t="s">
        <v>8868</v>
      </c>
      <c r="I429" s="64" t="s">
        <v>1223</v>
      </c>
      <c r="J429" s="66" t="s">
        <v>5233</v>
      </c>
      <c r="K429" s="55" t="s">
        <v>8868</v>
      </c>
      <c r="L429" s="55" t="s">
        <v>8868</v>
      </c>
      <c r="M429" s="55">
        <v>-1</v>
      </c>
      <c r="N429" s="44"/>
      <c r="O429" s="64" t="s">
        <v>1223</v>
      </c>
      <c r="P429" s="66" t="s">
        <v>5233</v>
      </c>
      <c r="Q429" s="40" t="s">
        <v>8868</v>
      </c>
      <c r="R429" s="40" t="s">
        <v>8868</v>
      </c>
      <c r="S429" s="40">
        <v>0.6039500000000001</v>
      </c>
      <c r="T429" s="40" t="s">
        <v>8868</v>
      </c>
      <c r="U429" s="44"/>
      <c r="V429" s="64" t="s">
        <v>1223</v>
      </c>
      <c r="W429" s="66" t="s">
        <v>5233</v>
      </c>
      <c r="X429" s="55" t="s">
        <v>8868</v>
      </c>
      <c r="Y429" s="55" t="s">
        <v>8868</v>
      </c>
      <c r="Z429" s="55">
        <v>-1</v>
      </c>
    </row>
    <row r="430" spans="2:26" ht="15">
      <c r="B430" s="64" t="s">
        <v>1224</v>
      </c>
      <c r="C430" s="66" t="s">
        <v>5236</v>
      </c>
      <c r="D430" s="40">
        <v>6.1099999999999991E-3</v>
      </c>
      <c r="E430" s="40">
        <v>8.9999999999999993E-3</v>
      </c>
      <c r="F430" s="40">
        <v>9.9000000000000008E-3</v>
      </c>
      <c r="G430" s="40">
        <v>2.8560000000000002E-2</v>
      </c>
      <c r="I430" s="64" t="s">
        <v>1224</v>
      </c>
      <c r="J430" s="66" t="s">
        <v>5236</v>
      </c>
      <c r="K430" s="55">
        <v>0.47299509001636664</v>
      </c>
      <c r="L430" s="55">
        <v>0.10000000000000009</v>
      </c>
      <c r="M430" s="55">
        <v>1.8848484848484848</v>
      </c>
      <c r="N430" s="44"/>
      <c r="O430" s="64" t="s">
        <v>1224</v>
      </c>
      <c r="P430" s="66" t="s">
        <v>5236</v>
      </c>
      <c r="Q430" s="40">
        <v>0.64966000000000002</v>
      </c>
      <c r="R430" s="40">
        <v>0.23709000000000002</v>
      </c>
      <c r="S430" s="40">
        <v>1.7753400000000001</v>
      </c>
      <c r="T430" s="40">
        <v>0.78549000000000002</v>
      </c>
      <c r="U430" s="44"/>
      <c r="V430" s="64" t="s">
        <v>1224</v>
      </c>
      <c r="W430" s="66" t="s">
        <v>5236</v>
      </c>
      <c r="X430" s="55">
        <v>-0.63505525967429111</v>
      </c>
      <c r="Y430" s="55">
        <v>6.4880425155004424</v>
      </c>
      <c r="Z430" s="55">
        <v>-0.55755517253033227</v>
      </c>
    </row>
    <row r="431" spans="2:26" ht="15">
      <c r="B431" s="64" t="s">
        <v>1228</v>
      </c>
      <c r="C431" s="66" t="s">
        <v>5242</v>
      </c>
      <c r="D431" s="40" t="s">
        <v>8868</v>
      </c>
      <c r="E431" s="40">
        <v>4.0499999999999998E-3</v>
      </c>
      <c r="F431" s="40">
        <v>0.13770000000000002</v>
      </c>
      <c r="G431" s="40">
        <v>0.16638</v>
      </c>
      <c r="I431" s="64" t="s">
        <v>1228</v>
      </c>
      <c r="J431" s="66" t="s">
        <v>5242</v>
      </c>
      <c r="K431" s="55" t="s">
        <v>8868</v>
      </c>
      <c r="L431" s="55">
        <v>33.000000000000007</v>
      </c>
      <c r="M431" s="55">
        <v>0.20827886710239629</v>
      </c>
      <c r="N431" s="44"/>
      <c r="O431" s="64" t="s">
        <v>1228</v>
      </c>
      <c r="P431" s="66" t="s">
        <v>5242</v>
      </c>
      <c r="Q431" s="40" t="s">
        <v>8868</v>
      </c>
      <c r="R431" s="40">
        <v>0.16191000000000003</v>
      </c>
      <c r="S431" s="40">
        <v>4.7930900000000003</v>
      </c>
      <c r="T431" s="40">
        <v>1.6932599999999998</v>
      </c>
      <c r="U431" s="44"/>
      <c r="V431" s="64" t="s">
        <v>1228</v>
      </c>
      <c r="W431" s="66" t="s">
        <v>5242</v>
      </c>
      <c r="X431" s="55" t="s">
        <v>8868</v>
      </c>
      <c r="Y431" s="55">
        <v>28.603421654005309</v>
      </c>
      <c r="Z431" s="55">
        <v>-0.64672893686536248</v>
      </c>
    </row>
    <row r="432" spans="2:26" ht="15">
      <c r="B432" s="64" t="s">
        <v>1233</v>
      </c>
      <c r="C432" s="66" t="s">
        <v>5252</v>
      </c>
      <c r="D432" s="40" t="s">
        <v>8868</v>
      </c>
      <c r="E432" s="40" t="s">
        <v>8868</v>
      </c>
      <c r="F432" s="40">
        <v>4.7999999999999996E-3</v>
      </c>
      <c r="G432" s="40" t="s">
        <v>8868</v>
      </c>
      <c r="I432" s="64" t="s">
        <v>1233</v>
      </c>
      <c r="J432" s="66" t="s">
        <v>5252</v>
      </c>
      <c r="K432" s="55" t="s">
        <v>8868</v>
      </c>
      <c r="L432" s="55" t="s">
        <v>8868</v>
      </c>
      <c r="M432" s="55">
        <v>-1</v>
      </c>
      <c r="N432" s="44"/>
      <c r="O432" s="64" t="s">
        <v>1233</v>
      </c>
      <c r="P432" s="66" t="s">
        <v>5252</v>
      </c>
      <c r="Q432" s="40" t="s">
        <v>8868</v>
      </c>
      <c r="R432" s="40" t="s">
        <v>8868</v>
      </c>
      <c r="S432" s="40">
        <v>4.555E-2</v>
      </c>
      <c r="T432" s="40" t="s">
        <v>8868</v>
      </c>
      <c r="U432" s="44"/>
      <c r="V432" s="64" t="s">
        <v>1233</v>
      </c>
      <c r="W432" s="66" t="s">
        <v>5252</v>
      </c>
      <c r="X432" s="55" t="s">
        <v>8868</v>
      </c>
      <c r="Y432" s="55" t="s">
        <v>8868</v>
      </c>
      <c r="Z432" s="55">
        <v>-1</v>
      </c>
    </row>
    <row r="433" spans="2:26" ht="15">
      <c r="B433" s="64" t="s">
        <v>1237</v>
      </c>
      <c r="C433" s="66" t="s">
        <v>5256</v>
      </c>
      <c r="D433" s="40">
        <v>7.0000000000000001E-3</v>
      </c>
      <c r="E433" s="40" t="s">
        <v>8868</v>
      </c>
      <c r="F433" s="40" t="s">
        <v>8868</v>
      </c>
      <c r="G433" s="40" t="s">
        <v>8868</v>
      </c>
      <c r="I433" s="64" t="s">
        <v>1237</v>
      </c>
      <c r="J433" s="66" t="s">
        <v>5256</v>
      </c>
      <c r="K433" s="55">
        <v>-1</v>
      </c>
      <c r="L433" s="55" t="s">
        <v>8868</v>
      </c>
      <c r="M433" s="55" t="s">
        <v>8868</v>
      </c>
      <c r="N433" s="44"/>
      <c r="O433" s="64" t="s">
        <v>1237</v>
      </c>
      <c r="P433" s="66" t="s">
        <v>5256</v>
      </c>
      <c r="Q433" s="40">
        <v>0.14949999999999999</v>
      </c>
      <c r="R433" s="40" t="s">
        <v>8868</v>
      </c>
      <c r="S433" s="40" t="s">
        <v>8868</v>
      </c>
      <c r="T433" s="40" t="s">
        <v>8868</v>
      </c>
      <c r="U433" s="44"/>
      <c r="V433" s="64" t="s">
        <v>1237</v>
      </c>
      <c r="W433" s="66" t="s">
        <v>5256</v>
      </c>
      <c r="X433" s="55">
        <v>-1</v>
      </c>
      <c r="Y433" s="55" t="s">
        <v>8868</v>
      </c>
      <c r="Z433" s="55" t="s">
        <v>8868</v>
      </c>
    </row>
    <row r="434" spans="2:26" ht="15">
      <c r="B434" s="64" t="s">
        <v>1240</v>
      </c>
      <c r="C434" s="66" t="s">
        <v>5259</v>
      </c>
      <c r="D434" s="40" t="s">
        <v>8868</v>
      </c>
      <c r="E434" s="40" t="s">
        <v>8868</v>
      </c>
      <c r="F434" s="40" t="s">
        <v>8868</v>
      </c>
      <c r="G434" s="40" t="s">
        <v>8868</v>
      </c>
      <c r="I434" s="64" t="s">
        <v>1240</v>
      </c>
      <c r="J434" s="66" t="s">
        <v>5259</v>
      </c>
      <c r="K434" s="55" t="s">
        <v>8868</v>
      </c>
      <c r="L434" s="55" t="s">
        <v>8868</v>
      </c>
      <c r="M434" s="55" t="s">
        <v>8868</v>
      </c>
      <c r="N434" s="44"/>
      <c r="O434" s="64" t="s">
        <v>1240</v>
      </c>
      <c r="P434" s="66" t="s">
        <v>5259</v>
      </c>
      <c r="Q434" s="40" t="s">
        <v>8868</v>
      </c>
      <c r="R434" s="40" t="s">
        <v>8868</v>
      </c>
      <c r="S434" s="40" t="s">
        <v>8868</v>
      </c>
      <c r="T434" s="40" t="s">
        <v>8868</v>
      </c>
      <c r="U434" s="44"/>
      <c r="V434" s="64" t="s">
        <v>1240</v>
      </c>
      <c r="W434" s="66" t="s">
        <v>5259</v>
      </c>
      <c r="X434" s="55" t="s">
        <v>8868</v>
      </c>
      <c r="Y434" s="55" t="s">
        <v>8868</v>
      </c>
      <c r="Z434" s="55" t="s">
        <v>8868</v>
      </c>
    </row>
    <row r="435" spans="2:26" ht="15">
      <c r="B435" s="64" t="s">
        <v>1242</v>
      </c>
      <c r="C435" s="66" t="s">
        <v>5262</v>
      </c>
      <c r="D435" s="40" t="s">
        <v>8868</v>
      </c>
      <c r="E435" s="40" t="s">
        <v>8868</v>
      </c>
      <c r="F435" s="40">
        <v>1.01E-3</v>
      </c>
      <c r="G435" s="40" t="s">
        <v>8868</v>
      </c>
      <c r="I435" s="64" t="s">
        <v>1242</v>
      </c>
      <c r="J435" s="66" t="s">
        <v>5262</v>
      </c>
      <c r="K435" s="55" t="s">
        <v>8868</v>
      </c>
      <c r="L435" s="55" t="s">
        <v>8868</v>
      </c>
      <c r="M435" s="55">
        <v>-1</v>
      </c>
      <c r="N435" s="44"/>
      <c r="O435" s="64" t="s">
        <v>1242</v>
      </c>
      <c r="P435" s="66" t="s">
        <v>5262</v>
      </c>
      <c r="Q435" s="40" t="s">
        <v>8868</v>
      </c>
      <c r="R435" s="40" t="s">
        <v>8868</v>
      </c>
      <c r="S435" s="40">
        <v>0.10299999999999999</v>
      </c>
      <c r="T435" s="40" t="s">
        <v>8868</v>
      </c>
      <c r="U435" s="44"/>
      <c r="V435" s="64" t="s">
        <v>1242</v>
      </c>
      <c r="W435" s="66" t="s">
        <v>5262</v>
      </c>
      <c r="X435" s="55" t="s">
        <v>8868</v>
      </c>
      <c r="Y435" s="55" t="s">
        <v>8868</v>
      </c>
      <c r="Z435" s="55">
        <v>-1</v>
      </c>
    </row>
    <row r="436" spans="2:26" ht="15">
      <c r="B436" s="64" t="s">
        <v>1244</v>
      </c>
      <c r="C436" s="66" t="s">
        <v>5265</v>
      </c>
      <c r="D436" s="40">
        <v>1.6300000000000002E-2</v>
      </c>
      <c r="E436" s="40">
        <v>4.0000000000000001E-3</v>
      </c>
      <c r="F436" s="40" t="s">
        <v>8868</v>
      </c>
      <c r="G436" s="40">
        <v>1.8700000000000001E-3</v>
      </c>
      <c r="I436" s="64" t="s">
        <v>1244</v>
      </c>
      <c r="J436" s="66" t="s">
        <v>5265</v>
      </c>
      <c r="K436" s="55">
        <v>-0.75460122699386512</v>
      </c>
      <c r="L436" s="55">
        <v>-1</v>
      </c>
      <c r="M436" s="55" t="s">
        <v>8868</v>
      </c>
      <c r="N436" s="44"/>
      <c r="O436" s="64" t="s">
        <v>1244</v>
      </c>
      <c r="P436" s="66" t="s">
        <v>5265</v>
      </c>
      <c r="Q436" s="40">
        <v>2.0180099999999999</v>
      </c>
      <c r="R436" s="40">
        <v>1.1370400000000001</v>
      </c>
      <c r="S436" s="40" t="s">
        <v>8868</v>
      </c>
      <c r="T436" s="40">
        <v>0.3952</v>
      </c>
      <c r="U436" s="44"/>
      <c r="V436" s="64" t="s">
        <v>1244</v>
      </c>
      <c r="W436" s="66" t="s">
        <v>5265</v>
      </c>
      <c r="X436" s="55">
        <v>-0.4365538327362104</v>
      </c>
      <c r="Y436" s="55">
        <v>-1</v>
      </c>
      <c r="Z436" s="55" t="s">
        <v>8868</v>
      </c>
    </row>
    <row r="437" spans="2:26" ht="15">
      <c r="B437" s="64" t="s">
        <v>1245</v>
      </c>
      <c r="C437" s="66" t="s">
        <v>5268</v>
      </c>
      <c r="D437" s="40">
        <v>0.10543</v>
      </c>
      <c r="E437" s="40">
        <v>3.1150000000000001E-2</v>
      </c>
      <c r="F437" s="40">
        <v>4.0780000000000004E-2</v>
      </c>
      <c r="G437" s="40">
        <v>5.4399999999999997E-2</v>
      </c>
      <c r="I437" s="64" t="s">
        <v>1245</v>
      </c>
      <c r="J437" s="66" t="s">
        <v>5268</v>
      </c>
      <c r="K437" s="55">
        <v>-0.70454329887128897</v>
      </c>
      <c r="L437" s="55">
        <v>0.30914927768860356</v>
      </c>
      <c r="M437" s="55">
        <v>0.33398724865129936</v>
      </c>
      <c r="N437" s="44"/>
      <c r="O437" s="64" t="s">
        <v>1245</v>
      </c>
      <c r="P437" s="66" t="s">
        <v>5268</v>
      </c>
      <c r="Q437" s="40">
        <v>42.676859999999991</v>
      </c>
      <c r="R437" s="40">
        <v>42.491679999999988</v>
      </c>
      <c r="S437" s="40">
        <v>121.09735000000001</v>
      </c>
      <c r="T437" s="40">
        <v>66.66279999999999</v>
      </c>
      <c r="U437" s="44"/>
      <c r="V437" s="64" t="s">
        <v>1245</v>
      </c>
      <c r="W437" s="66" t="s">
        <v>5268</v>
      </c>
      <c r="X437" s="55">
        <v>-4.3391196072064542E-3</v>
      </c>
      <c r="Y437" s="55">
        <v>1.8499073230335923</v>
      </c>
      <c r="Z437" s="55">
        <v>-0.44951066228947223</v>
      </c>
    </row>
    <row r="438" spans="2:26" ht="15">
      <c r="B438" s="64" t="s">
        <v>1249</v>
      </c>
      <c r="C438" s="66" t="s">
        <v>5275</v>
      </c>
      <c r="D438" s="40" t="s">
        <v>8868</v>
      </c>
      <c r="E438" s="40" t="s">
        <v>8868</v>
      </c>
      <c r="F438" s="40">
        <v>5.6999999999999998E-4</v>
      </c>
      <c r="G438" s="40" t="s">
        <v>8868</v>
      </c>
      <c r="I438" s="64" t="s">
        <v>1249</v>
      </c>
      <c r="J438" s="66" t="s">
        <v>5275</v>
      </c>
      <c r="K438" s="55" t="s">
        <v>8868</v>
      </c>
      <c r="L438" s="55" t="s">
        <v>8868</v>
      </c>
      <c r="M438" s="55">
        <v>-1</v>
      </c>
      <c r="N438" s="44"/>
      <c r="O438" s="64" t="s">
        <v>1249</v>
      </c>
      <c r="P438" s="66" t="s">
        <v>5275</v>
      </c>
      <c r="Q438" s="40" t="s">
        <v>8868</v>
      </c>
      <c r="R438" s="40" t="s">
        <v>8868</v>
      </c>
      <c r="S438" s="40">
        <v>0.1736</v>
      </c>
      <c r="T438" s="40" t="s">
        <v>8868</v>
      </c>
      <c r="U438" s="44"/>
      <c r="V438" s="64" t="s">
        <v>1249</v>
      </c>
      <c r="W438" s="66" t="s">
        <v>5275</v>
      </c>
      <c r="X438" s="55" t="s">
        <v>8868</v>
      </c>
      <c r="Y438" s="55" t="s">
        <v>8868</v>
      </c>
      <c r="Z438" s="55">
        <v>-1</v>
      </c>
    </row>
    <row r="439" spans="2:26" ht="15">
      <c r="B439" s="64" t="s">
        <v>1251</v>
      </c>
      <c r="C439" s="66" t="s">
        <v>5279</v>
      </c>
      <c r="D439" s="40" t="s">
        <v>8868</v>
      </c>
      <c r="E439" s="40" t="s">
        <v>8868</v>
      </c>
      <c r="F439" s="40" t="s">
        <v>8868</v>
      </c>
      <c r="G439" s="40">
        <v>1.5E-3</v>
      </c>
      <c r="I439" s="64" t="s">
        <v>1251</v>
      </c>
      <c r="J439" s="66" t="s">
        <v>5279</v>
      </c>
      <c r="K439" s="55" t="s">
        <v>8868</v>
      </c>
      <c r="L439" s="55" t="s">
        <v>8868</v>
      </c>
      <c r="M439" s="55" t="s">
        <v>8868</v>
      </c>
      <c r="N439" s="44"/>
      <c r="O439" s="64" t="s">
        <v>1251</v>
      </c>
      <c r="P439" s="66" t="s">
        <v>5279</v>
      </c>
      <c r="Q439" s="40" t="s">
        <v>8868</v>
      </c>
      <c r="R439" s="40" t="s">
        <v>8868</v>
      </c>
      <c r="S439" s="40" t="s">
        <v>8868</v>
      </c>
      <c r="T439" s="40">
        <v>0.18637000000000001</v>
      </c>
      <c r="U439" s="44"/>
      <c r="V439" s="64" t="s">
        <v>1251</v>
      </c>
      <c r="W439" s="66" t="s">
        <v>5279</v>
      </c>
      <c r="X439" s="55" t="s">
        <v>8868</v>
      </c>
      <c r="Y439" s="55" t="s">
        <v>8868</v>
      </c>
      <c r="Z439" s="55" t="s">
        <v>8868</v>
      </c>
    </row>
    <row r="440" spans="2:26" ht="15">
      <c r="B440" s="64" t="s">
        <v>1253</v>
      </c>
      <c r="C440" s="66" t="s">
        <v>5282</v>
      </c>
      <c r="D440" s="40">
        <v>6.9999999999999999E-4</v>
      </c>
      <c r="E440" s="40" t="s">
        <v>8868</v>
      </c>
      <c r="F440" s="40" t="s">
        <v>8868</v>
      </c>
      <c r="G440" s="40" t="s">
        <v>8868</v>
      </c>
      <c r="I440" s="64" t="s">
        <v>1253</v>
      </c>
      <c r="J440" s="66" t="s">
        <v>5282</v>
      </c>
      <c r="K440" s="55">
        <v>-1</v>
      </c>
      <c r="L440" s="55" t="s">
        <v>8868</v>
      </c>
      <c r="M440" s="55" t="s">
        <v>8868</v>
      </c>
      <c r="N440" s="44"/>
      <c r="O440" s="64" t="s">
        <v>1253</v>
      </c>
      <c r="P440" s="66" t="s">
        <v>5282</v>
      </c>
      <c r="Q440" s="40">
        <v>0.86865999999999999</v>
      </c>
      <c r="R440" s="40" t="s">
        <v>8868</v>
      </c>
      <c r="S440" s="40" t="s">
        <v>8868</v>
      </c>
      <c r="T440" s="40" t="s">
        <v>8868</v>
      </c>
      <c r="U440" s="44"/>
      <c r="V440" s="64" t="s">
        <v>1253</v>
      </c>
      <c r="W440" s="66" t="s">
        <v>5282</v>
      </c>
      <c r="X440" s="55">
        <v>-1</v>
      </c>
      <c r="Y440" s="55" t="s">
        <v>8868</v>
      </c>
      <c r="Z440" s="55" t="s">
        <v>8868</v>
      </c>
    </row>
    <row r="441" spans="2:26" ht="15">
      <c r="B441" s="64" t="s">
        <v>1254</v>
      </c>
      <c r="C441" s="66" t="s">
        <v>5286</v>
      </c>
      <c r="D441" s="40" t="s">
        <v>8868</v>
      </c>
      <c r="E441" s="40" t="s">
        <v>8868</v>
      </c>
      <c r="F441" s="40" t="s">
        <v>8868</v>
      </c>
      <c r="G441" s="40" t="s">
        <v>8868</v>
      </c>
      <c r="I441" s="64" t="s">
        <v>1254</v>
      </c>
      <c r="J441" s="66" t="s">
        <v>5286</v>
      </c>
      <c r="K441" s="55" t="s">
        <v>8868</v>
      </c>
      <c r="L441" s="55" t="s">
        <v>8868</v>
      </c>
      <c r="M441" s="55" t="s">
        <v>8868</v>
      </c>
      <c r="N441" s="44"/>
      <c r="O441" s="64" t="s">
        <v>1254</v>
      </c>
      <c r="P441" s="66" t="s">
        <v>5286</v>
      </c>
      <c r="Q441" s="40" t="s">
        <v>8868</v>
      </c>
      <c r="R441" s="40" t="s">
        <v>8868</v>
      </c>
      <c r="S441" s="40" t="s">
        <v>8868</v>
      </c>
      <c r="T441" s="40" t="s">
        <v>8868</v>
      </c>
      <c r="U441" s="44"/>
      <c r="V441" s="64" t="s">
        <v>1254</v>
      </c>
      <c r="W441" s="66" t="s">
        <v>5286</v>
      </c>
      <c r="X441" s="55" t="s">
        <v>8868</v>
      </c>
      <c r="Y441" s="55" t="s">
        <v>8868</v>
      </c>
      <c r="Z441" s="55" t="s">
        <v>8868</v>
      </c>
    </row>
    <row r="442" spans="2:26" ht="15">
      <c r="B442" s="64" t="s">
        <v>1258</v>
      </c>
      <c r="C442" s="66" t="s">
        <v>5291</v>
      </c>
      <c r="D442" s="40" t="s">
        <v>8868</v>
      </c>
      <c r="E442" s="40">
        <v>2.145E-2</v>
      </c>
      <c r="F442" s="40" t="s">
        <v>8868</v>
      </c>
      <c r="G442" s="40">
        <v>0.41249999999999998</v>
      </c>
      <c r="I442" s="64" t="s">
        <v>1258</v>
      </c>
      <c r="J442" s="66" t="s">
        <v>5291</v>
      </c>
      <c r="K442" s="55" t="s">
        <v>8868</v>
      </c>
      <c r="L442" s="55">
        <v>-1</v>
      </c>
      <c r="M442" s="55" t="s">
        <v>8868</v>
      </c>
      <c r="N442" s="44"/>
      <c r="O442" s="64" t="s">
        <v>1258</v>
      </c>
      <c r="P442" s="66" t="s">
        <v>5291</v>
      </c>
      <c r="Q442" s="40" t="s">
        <v>8868</v>
      </c>
      <c r="R442" s="40">
        <v>4.5570000000000004</v>
      </c>
      <c r="S442" s="40" t="s">
        <v>8868</v>
      </c>
      <c r="T442" s="40">
        <v>58.926350000000006</v>
      </c>
      <c r="U442" s="44"/>
      <c r="V442" s="64" t="s">
        <v>1258</v>
      </c>
      <c r="W442" s="66" t="s">
        <v>5291</v>
      </c>
      <c r="X442" s="55" t="s">
        <v>8868</v>
      </c>
      <c r="Y442" s="55">
        <v>-1</v>
      </c>
      <c r="Z442" s="55" t="s">
        <v>8868</v>
      </c>
    </row>
    <row r="443" spans="2:26" ht="15">
      <c r="B443" s="64" t="s">
        <v>1261</v>
      </c>
      <c r="C443" s="66" t="s">
        <v>5295</v>
      </c>
      <c r="D443" s="40">
        <v>0.25159999999999999</v>
      </c>
      <c r="E443" s="40">
        <v>0.69299999999999995</v>
      </c>
      <c r="F443" s="40">
        <v>0.58050000000000002</v>
      </c>
      <c r="G443" s="40">
        <v>0.29270000000000002</v>
      </c>
      <c r="I443" s="64" t="s">
        <v>1261</v>
      </c>
      <c r="J443" s="66" t="s">
        <v>5295</v>
      </c>
      <c r="K443" s="55">
        <v>1.7543720190779015</v>
      </c>
      <c r="L443" s="55">
        <v>-0.16233766233766223</v>
      </c>
      <c r="M443" s="55">
        <v>-0.49577950043066321</v>
      </c>
      <c r="N443" s="44"/>
      <c r="O443" s="64" t="s">
        <v>1261</v>
      </c>
      <c r="P443" s="66" t="s">
        <v>5295</v>
      </c>
      <c r="Q443" s="40">
        <v>638.22762999999998</v>
      </c>
      <c r="R443" s="40">
        <v>1944.84592</v>
      </c>
      <c r="S443" s="40">
        <v>870.89943999999991</v>
      </c>
      <c r="T443" s="40">
        <v>368.75511999999998</v>
      </c>
      <c r="U443" s="44"/>
      <c r="V443" s="64" t="s">
        <v>1261</v>
      </c>
      <c r="W443" s="66" t="s">
        <v>5295</v>
      </c>
      <c r="X443" s="55">
        <v>2.047260614524006</v>
      </c>
      <c r="Y443" s="55">
        <v>-0.55220131782984638</v>
      </c>
      <c r="Z443" s="55">
        <v>-0.57658128704273826</v>
      </c>
    </row>
    <row r="444" spans="2:26" ht="15">
      <c r="B444" s="64" t="s">
        <v>1265</v>
      </c>
      <c r="C444" s="66" t="s">
        <v>5299</v>
      </c>
      <c r="D444" s="40">
        <v>2.0600000000000002E-3</v>
      </c>
      <c r="E444" s="40">
        <v>3.8999999999999998E-3</v>
      </c>
      <c r="F444" s="40" t="s">
        <v>8868</v>
      </c>
      <c r="G444" s="40" t="s">
        <v>8868</v>
      </c>
      <c r="I444" s="64" t="s">
        <v>1265</v>
      </c>
      <c r="J444" s="66" t="s">
        <v>5299</v>
      </c>
      <c r="K444" s="55">
        <v>0.89320388349514546</v>
      </c>
      <c r="L444" s="55">
        <v>-1</v>
      </c>
      <c r="M444" s="55" t="s">
        <v>8868</v>
      </c>
      <c r="N444" s="44"/>
      <c r="O444" s="64" t="s">
        <v>1265</v>
      </c>
      <c r="P444" s="66" t="s">
        <v>5299</v>
      </c>
      <c r="Q444" s="40">
        <v>4.0324900000000001</v>
      </c>
      <c r="R444" s="40">
        <v>3.7412100000000001</v>
      </c>
      <c r="S444" s="40" t="s">
        <v>8868</v>
      </c>
      <c r="T444" s="40" t="s">
        <v>8868</v>
      </c>
      <c r="U444" s="44"/>
      <c r="V444" s="64" t="s">
        <v>1265</v>
      </c>
      <c r="W444" s="66" t="s">
        <v>5299</v>
      </c>
      <c r="X444" s="55">
        <v>-7.2233285141438675E-2</v>
      </c>
      <c r="Y444" s="55">
        <v>-1</v>
      </c>
      <c r="Z444" s="55" t="s">
        <v>8868</v>
      </c>
    </row>
    <row r="445" spans="2:26" ht="15">
      <c r="B445" s="64" t="s">
        <v>1270</v>
      </c>
      <c r="C445" s="66" t="s">
        <v>5305</v>
      </c>
      <c r="D445" s="40" t="s">
        <v>8868</v>
      </c>
      <c r="E445" s="40" t="s">
        <v>8868</v>
      </c>
      <c r="F445" s="40">
        <v>1.6000000000000001E-3</v>
      </c>
      <c r="G445" s="40" t="s">
        <v>8868</v>
      </c>
      <c r="I445" s="64" t="s">
        <v>1270</v>
      </c>
      <c r="J445" s="66" t="s">
        <v>5305</v>
      </c>
      <c r="K445" s="55" t="s">
        <v>8868</v>
      </c>
      <c r="L445" s="55" t="s">
        <v>8868</v>
      </c>
      <c r="M445" s="55">
        <v>-1</v>
      </c>
      <c r="N445" s="44"/>
      <c r="O445" s="64" t="s">
        <v>1270</v>
      </c>
      <c r="P445" s="66" t="s">
        <v>5305</v>
      </c>
      <c r="Q445" s="40" t="s">
        <v>8868</v>
      </c>
      <c r="R445" s="40" t="s">
        <v>8868</v>
      </c>
      <c r="S445" s="40">
        <v>1.6154900000000001</v>
      </c>
      <c r="T445" s="40" t="s">
        <v>8868</v>
      </c>
      <c r="U445" s="44"/>
      <c r="V445" s="64" t="s">
        <v>1270</v>
      </c>
      <c r="W445" s="66" t="s">
        <v>5305</v>
      </c>
      <c r="X445" s="55" t="s">
        <v>8868</v>
      </c>
      <c r="Y445" s="55" t="s">
        <v>8868</v>
      </c>
      <c r="Z445" s="55">
        <v>-1</v>
      </c>
    </row>
    <row r="446" spans="2:26" ht="15">
      <c r="B446" s="64" t="s">
        <v>1273</v>
      </c>
      <c r="C446" s="66" t="s">
        <v>5309</v>
      </c>
      <c r="D446" s="40">
        <v>21002.102920000001</v>
      </c>
      <c r="E446" s="40">
        <v>32238.845740000001</v>
      </c>
      <c r="F446" s="40">
        <v>63824.3</v>
      </c>
      <c r="G446" s="40">
        <v>62106.879999999997</v>
      </c>
      <c r="I446" s="64" t="s">
        <v>1273</v>
      </c>
      <c r="J446" s="66" t="s">
        <v>5309</v>
      </c>
      <c r="K446" s="55">
        <v>0.53502941409259597</v>
      </c>
      <c r="L446" s="55">
        <v>0.97973278927944651</v>
      </c>
      <c r="M446" s="55">
        <v>-2.6908559905866714E-2</v>
      </c>
      <c r="N446" s="44"/>
      <c r="O446" s="64" t="s">
        <v>1273</v>
      </c>
      <c r="P446" s="66" t="s">
        <v>5309</v>
      </c>
      <c r="Q446" s="40">
        <v>758.97620999999992</v>
      </c>
      <c r="R446" s="40">
        <v>713.38549999999998</v>
      </c>
      <c r="S446" s="40">
        <v>1767.0219700000002</v>
      </c>
      <c r="T446" s="40">
        <v>1974.4537299999995</v>
      </c>
      <c r="U446" s="44"/>
      <c r="V446" s="64" t="s">
        <v>1273</v>
      </c>
      <c r="W446" s="66" t="s">
        <v>5309</v>
      </c>
      <c r="X446" s="55">
        <v>-6.0068694379761811E-2</v>
      </c>
      <c r="Y446" s="55">
        <v>1.4769524611868343</v>
      </c>
      <c r="Z446" s="55">
        <v>0.11739059475304603</v>
      </c>
    </row>
    <row r="447" spans="2:26" ht="15">
      <c r="B447" s="64" t="s">
        <v>1274</v>
      </c>
      <c r="C447" s="66" t="s">
        <v>5312</v>
      </c>
      <c r="D447" s="40" t="s">
        <v>8868</v>
      </c>
      <c r="E447" s="40" t="s">
        <v>8868</v>
      </c>
      <c r="F447" s="40" t="s">
        <v>8868</v>
      </c>
      <c r="G447" s="40">
        <v>18</v>
      </c>
      <c r="I447" s="64" t="s">
        <v>1274</v>
      </c>
      <c r="J447" s="66" t="s">
        <v>5312</v>
      </c>
      <c r="K447" s="55" t="s">
        <v>8868</v>
      </c>
      <c r="L447" s="55" t="s">
        <v>8868</v>
      </c>
      <c r="M447" s="55" t="s">
        <v>8868</v>
      </c>
      <c r="N447" s="44"/>
      <c r="O447" s="64" t="s">
        <v>1274</v>
      </c>
      <c r="P447" s="66" t="s">
        <v>5312</v>
      </c>
      <c r="Q447" s="40" t="s">
        <v>8868</v>
      </c>
      <c r="R447" s="40" t="s">
        <v>8868</v>
      </c>
      <c r="S447" s="40" t="s">
        <v>8868</v>
      </c>
      <c r="T447" s="40">
        <v>4.3259999999999996</v>
      </c>
      <c r="U447" s="44"/>
      <c r="V447" s="64" t="s">
        <v>1274</v>
      </c>
      <c r="W447" s="66" t="s">
        <v>5312</v>
      </c>
      <c r="X447" s="55" t="s">
        <v>8868</v>
      </c>
      <c r="Y447" s="55" t="s">
        <v>8868</v>
      </c>
      <c r="Z447" s="55" t="s">
        <v>8868</v>
      </c>
    </row>
    <row r="448" spans="2:26" ht="15">
      <c r="B448" s="64" t="s">
        <v>1276</v>
      </c>
      <c r="C448" s="66" t="s">
        <v>5316</v>
      </c>
      <c r="D448" s="40">
        <v>200744.99275000003</v>
      </c>
      <c r="E448" s="40">
        <v>185560.76455999998</v>
      </c>
      <c r="F448" s="40">
        <v>171102.55776000003</v>
      </c>
      <c r="G448" s="40">
        <v>116798.02996000001</v>
      </c>
      <c r="I448" s="64" t="s">
        <v>1276</v>
      </c>
      <c r="J448" s="66" t="s">
        <v>5316</v>
      </c>
      <c r="K448" s="55">
        <v>-7.5639386975444478E-2</v>
      </c>
      <c r="L448" s="55">
        <v>-7.7916292456991831E-2</v>
      </c>
      <c r="M448" s="55">
        <v>-0.31737998841707094</v>
      </c>
      <c r="N448" s="44"/>
      <c r="O448" s="64" t="s">
        <v>1276</v>
      </c>
      <c r="P448" s="66" t="s">
        <v>5316</v>
      </c>
      <c r="Q448" s="40">
        <v>29934.678589999996</v>
      </c>
      <c r="R448" s="40">
        <v>30042.031509999986</v>
      </c>
      <c r="S448" s="40">
        <v>26864.874879999999</v>
      </c>
      <c r="T448" s="40">
        <v>12397.517119999997</v>
      </c>
      <c r="U448" s="44"/>
      <c r="V448" s="64" t="s">
        <v>1276</v>
      </c>
      <c r="W448" s="66" t="s">
        <v>5316</v>
      </c>
      <c r="X448" s="55">
        <v>3.5862392735310777E-3</v>
      </c>
      <c r="Y448" s="55">
        <v>-0.10575705004977498</v>
      </c>
      <c r="Z448" s="55">
        <v>-0.53852317662459936</v>
      </c>
    </row>
    <row r="449" spans="2:26" ht="15">
      <c r="B449" s="64" t="s">
        <v>1290</v>
      </c>
      <c r="C449" s="66" t="s">
        <v>5330</v>
      </c>
      <c r="D449" s="40">
        <v>5466.4602000000004</v>
      </c>
      <c r="E449" s="40">
        <v>6155.7644000000009</v>
      </c>
      <c r="F449" s="40">
        <v>3231.2015999999999</v>
      </c>
      <c r="G449" s="40">
        <v>2265.5582000000004</v>
      </c>
      <c r="I449" s="64" t="s">
        <v>1290</v>
      </c>
      <c r="J449" s="66" t="s">
        <v>5330</v>
      </c>
      <c r="K449" s="55">
        <v>0.12609699417549969</v>
      </c>
      <c r="L449" s="55">
        <v>-0.47509336127289092</v>
      </c>
      <c r="M449" s="55">
        <v>-0.29884962919057712</v>
      </c>
      <c r="N449" s="44"/>
      <c r="O449" s="64" t="s">
        <v>1290</v>
      </c>
      <c r="P449" s="66" t="s">
        <v>5330</v>
      </c>
      <c r="Q449" s="40">
        <v>2456.2127000000005</v>
      </c>
      <c r="R449" s="40">
        <v>2526.3570800000002</v>
      </c>
      <c r="S449" s="40">
        <v>1509.20874</v>
      </c>
      <c r="T449" s="40">
        <v>794.43327999999997</v>
      </c>
      <c r="U449" s="44"/>
      <c r="V449" s="64" t="s">
        <v>1290</v>
      </c>
      <c r="W449" s="66" t="s">
        <v>5330</v>
      </c>
      <c r="X449" s="55">
        <v>2.8557942070733366E-2</v>
      </c>
      <c r="Y449" s="55">
        <v>-0.40261463751592874</v>
      </c>
      <c r="Z449" s="55">
        <v>-0.47360940939157303</v>
      </c>
    </row>
    <row r="450" spans="2:26" ht="15">
      <c r="B450" s="64" t="s">
        <v>1292</v>
      </c>
      <c r="C450" s="66" t="s">
        <v>5333</v>
      </c>
      <c r="D450" s="40">
        <v>8806.1695</v>
      </c>
      <c r="E450" s="40">
        <v>6812.8759</v>
      </c>
      <c r="F450" s="40">
        <v>8094.3935000000001</v>
      </c>
      <c r="G450" s="40">
        <v>3275.0266000000001</v>
      </c>
      <c r="I450" s="64" t="s">
        <v>1292</v>
      </c>
      <c r="J450" s="66" t="s">
        <v>5333</v>
      </c>
      <c r="K450" s="55">
        <v>-0.22635194564447114</v>
      </c>
      <c r="L450" s="55">
        <v>0.18810229612431373</v>
      </c>
      <c r="M450" s="55">
        <v>-0.59539567726723441</v>
      </c>
      <c r="N450" s="44"/>
      <c r="O450" s="64" t="s">
        <v>1292</v>
      </c>
      <c r="P450" s="66" t="s">
        <v>5333</v>
      </c>
      <c r="Q450" s="40">
        <v>4781.3203700000013</v>
      </c>
      <c r="R450" s="40">
        <v>3177.2080699999992</v>
      </c>
      <c r="S450" s="40">
        <v>4441.9537099999998</v>
      </c>
      <c r="T450" s="40">
        <v>1828.28952</v>
      </c>
      <c r="U450" s="44"/>
      <c r="V450" s="64" t="s">
        <v>1292</v>
      </c>
      <c r="W450" s="66" t="s">
        <v>5333</v>
      </c>
      <c r="X450" s="55">
        <v>-0.33549567397007574</v>
      </c>
      <c r="Y450" s="55">
        <v>0.39806824486631776</v>
      </c>
      <c r="Z450" s="55">
        <v>-0.58840419343316386</v>
      </c>
    </row>
    <row r="451" spans="2:26" ht="15">
      <c r="B451" s="64" t="s">
        <v>1304</v>
      </c>
      <c r="C451" s="66" t="s">
        <v>5346</v>
      </c>
      <c r="D451" s="40">
        <v>385211.61691000004</v>
      </c>
      <c r="E451" s="40">
        <v>466869.26703999995</v>
      </c>
      <c r="F451" s="40">
        <v>404086.74072</v>
      </c>
      <c r="G451" s="40">
        <v>412630.13956999994</v>
      </c>
      <c r="I451" s="64" t="s">
        <v>1304</v>
      </c>
      <c r="J451" s="66" t="s">
        <v>5346</v>
      </c>
      <c r="K451" s="55">
        <v>0.21198127612303597</v>
      </c>
      <c r="L451" s="55">
        <v>-0.13447560324124086</v>
      </c>
      <c r="M451" s="55">
        <v>2.1142487463897908E-2</v>
      </c>
      <c r="N451" s="44"/>
      <c r="O451" s="64" t="s">
        <v>1304</v>
      </c>
      <c r="P451" s="66" t="s">
        <v>5346</v>
      </c>
      <c r="Q451" s="40">
        <v>277236.38876999984</v>
      </c>
      <c r="R451" s="40">
        <v>335843.19961000001</v>
      </c>
      <c r="S451" s="40">
        <v>268559.68757999979</v>
      </c>
      <c r="T451" s="40">
        <v>215459.18025999991</v>
      </c>
      <c r="U451" s="44"/>
      <c r="V451" s="64" t="s">
        <v>1304</v>
      </c>
      <c r="W451" s="66" t="s">
        <v>5346</v>
      </c>
      <c r="X451" s="55">
        <v>0.21139653095330635</v>
      </c>
      <c r="Y451" s="55">
        <v>-0.20034204089329066</v>
      </c>
      <c r="Z451" s="55">
        <v>-0.19772329867706617</v>
      </c>
    </row>
    <row r="452" spans="2:26" ht="15">
      <c r="B452" s="64" t="s">
        <v>1312</v>
      </c>
      <c r="C452" s="66" t="s">
        <v>5361</v>
      </c>
      <c r="D452" s="40">
        <v>1556.9300900000001</v>
      </c>
      <c r="E452" s="40">
        <v>754.87410000000011</v>
      </c>
      <c r="F452" s="40">
        <v>851.32375999999999</v>
      </c>
      <c r="G452" s="40">
        <v>974.80543999999998</v>
      </c>
      <c r="I452" s="64" t="s">
        <v>1312</v>
      </c>
      <c r="J452" s="66" t="s">
        <v>5361</v>
      </c>
      <c r="K452" s="55">
        <v>-0.5151522185559404</v>
      </c>
      <c r="L452" s="55">
        <v>0.12776920018848159</v>
      </c>
      <c r="M452" s="55">
        <v>0.14504667413487904</v>
      </c>
      <c r="N452" s="44"/>
      <c r="O452" s="64" t="s">
        <v>1312</v>
      </c>
      <c r="P452" s="66" t="s">
        <v>5361</v>
      </c>
      <c r="Q452" s="40">
        <v>1828.2945300000001</v>
      </c>
      <c r="R452" s="40">
        <v>899.69194999999991</v>
      </c>
      <c r="S452" s="40">
        <v>975.06346000000008</v>
      </c>
      <c r="T452" s="40">
        <v>1042.44775</v>
      </c>
      <c r="U452" s="44"/>
      <c r="V452" s="64" t="s">
        <v>1312</v>
      </c>
      <c r="W452" s="66" t="s">
        <v>5361</v>
      </c>
      <c r="X452" s="55">
        <v>-0.50790644765534587</v>
      </c>
      <c r="Y452" s="55">
        <v>8.3774796473393032E-2</v>
      </c>
      <c r="Z452" s="55">
        <v>6.9107594289298913E-2</v>
      </c>
    </row>
    <row r="453" spans="2:26" ht="15">
      <c r="B453" s="64" t="s">
        <v>1315</v>
      </c>
      <c r="C453" s="66" t="s">
        <v>5366</v>
      </c>
      <c r="D453" s="40">
        <v>3698.6025299999997</v>
      </c>
      <c r="E453" s="40">
        <v>2722.9202500000006</v>
      </c>
      <c r="F453" s="40">
        <v>1928.4346799999998</v>
      </c>
      <c r="G453" s="40">
        <v>1599.8361400000001</v>
      </c>
      <c r="I453" s="64" t="s">
        <v>1315</v>
      </c>
      <c r="J453" s="66" t="s">
        <v>5366</v>
      </c>
      <c r="K453" s="55">
        <v>-0.2637975484216194</v>
      </c>
      <c r="L453" s="55">
        <v>-0.2917770250524232</v>
      </c>
      <c r="M453" s="55">
        <v>-0.17039651039671189</v>
      </c>
      <c r="N453" s="44"/>
      <c r="O453" s="64" t="s">
        <v>1315</v>
      </c>
      <c r="P453" s="66" t="s">
        <v>5366</v>
      </c>
      <c r="Q453" s="40">
        <v>3398.0324699999996</v>
      </c>
      <c r="R453" s="40">
        <v>2404.0245199999995</v>
      </c>
      <c r="S453" s="40">
        <v>2115.1920700000001</v>
      </c>
      <c r="T453" s="40">
        <v>1687.9014799999998</v>
      </c>
      <c r="U453" s="44"/>
      <c r="V453" s="64" t="s">
        <v>1315</v>
      </c>
      <c r="W453" s="66" t="s">
        <v>5366</v>
      </c>
      <c r="X453" s="55">
        <v>-0.29252455907226815</v>
      </c>
      <c r="Y453" s="55">
        <v>-0.12014538437403266</v>
      </c>
      <c r="Z453" s="55">
        <v>-0.20201030254429819</v>
      </c>
    </row>
    <row r="454" spans="2:26" ht="15">
      <c r="B454" s="64" t="s">
        <v>1318</v>
      </c>
      <c r="C454" s="66" t="s">
        <v>5371</v>
      </c>
      <c r="D454" s="40">
        <v>1558.9904899999999</v>
      </c>
      <c r="E454" s="40">
        <v>1744.0113099999999</v>
      </c>
      <c r="F454" s="40">
        <v>746.96185000000003</v>
      </c>
      <c r="G454" s="40">
        <v>790.40499999999997</v>
      </c>
      <c r="I454" s="64" t="s">
        <v>1318</v>
      </c>
      <c r="J454" s="66" t="s">
        <v>5371</v>
      </c>
      <c r="K454" s="55">
        <v>0.11867989008707802</v>
      </c>
      <c r="L454" s="55">
        <v>-0.5716989644981143</v>
      </c>
      <c r="M454" s="55">
        <v>5.8159797585378703E-2</v>
      </c>
      <c r="N454" s="44"/>
      <c r="O454" s="64" t="s">
        <v>1318</v>
      </c>
      <c r="P454" s="66" t="s">
        <v>5371</v>
      </c>
      <c r="Q454" s="40">
        <v>1474.0709099999999</v>
      </c>
      <c r="R454" s="40">
        <v>1428.9913999999999</v>
      </c>
      <c r="S454" s="40">
        <v>824.54489000000001</v>
      </c>
      <c r="T454" s="40">
        <v>735.60270999999989</v>
      </c>
      <c r="U454" s="44"/>
      <c r="V454" s="64" t="s">
        <v>1318</v>
      </c>
      <c r="W454" s="66" t="s">
        <v>5371</v>
      </c>
      <c r="X454" s="55">
        <v>-3.0581642778636731E-2</v>
      </c>
      <c r="Y454" s="55">
        <v>-0.42298820692692762</v>
      </c>
      <c r="Z454" s="55">
        <v>-0.10786820836401045</v>
      </c>
    </row>
    <row r="455" spans="2:26" ht="15">
      <c r="B455" s="64" t="s">
        <v>1323</v>
      </c>
      <c r="C455" s="66" t="s">
        <v>5379</v>
      </c>
      <c r="D455" s="40">
        <v>121294.51841999999</v>
      </c>
      <c r="E455" s="40">
        <v>163447.69210999995</v>
      </c>
      <c r="F455" s="40">
        <v>166897.01675000001</v>
      </c>
      <c r="G455" s="40">
        <v>125862.67405999999</v>
      </c>
      <c r="I455" s="64" t="s">
        <v>1323</v>
      </c>
      <c r="J455" s="66" t="s">
        <v>5379</v>
      </c>
      <c r="K455" s="55">
        <v>0.34752744179286355</v>
      </c>
      <c r="L455" s="55">
        <v>2.1103538358184126E-2</v>
      </c>
      <c r="M455" s="55">
        <v>-0.24586624428084647</v>
      </c>
      <c r="N455" s="44"/>
      <c r="O455" s="64" t="s">
        <v>1323</v>
      </c>
      <c r="P455" s="66" t="s">
        <v>5379</v>
      </c>
      <c r="Q455" s="40">
        <v>64757.04914000001</v>
      </c>
      <c r="R455" s="40">
        <v>73537.471550000017</v>
      </c>
      <c r="S455" s="40">
        <v>76789.640669999993</v>
      </c>
      <c r="T455" s="40">
        <v>46861.520470000003</v>
      </c>
      <c r="U455" s="44"/>
      <c r="V455" s="64" t="s">
        <v>1323</v>
      </c>
      <c r="W455" s="66" t="s">
        <v>5379</v>
      </c>
      <c r="X455" s="55">
        <v>0.13559021800109172</v>
      </c>
      <c r="Y455" s="55">
        <v>4.4224652431634759E-2</v>
      </c>
      <c r="Z455" s="55">
        <v>-0.38974163622688029</v>
      </c>
    </row>
    <row r="456" spans="2:26" ht="15">
      <c r="B456" s="64" t="s">
        <v>1328</v>
      </c>
      <c r="C456" s="66" t="s">
        <v>5387</v>
      </c>
      <c r="D456" s="40">
        <v>1053.5271900000002</v>
      </c>
      <c r="E456" s="40">
        <v>2767.4677800000004</v>
      </c>
      <c r="F456" s="40">
        <v>3172.3702099999996</v>
      </c>
      <c r="G456" s="40">
        <v>4728.9483799999998</v>
      </c>
      <c r="I456" s="64" t="s">
        <v>1328</v>
      </c>
      <c r="J456" s="66" t="s">
        <v>5387</v>
      </c>
      <c r="K456" s="55">
        <v>1.6268593789212025</v>
      </c>
      <c r="L456" s="55">
        <v>0.14630791112588826</v>
      </c>
      <c r="M456" s="55">
        <v>0.49066725097005648</v>
      </c>
      <c r="N456" s="44"/>
      <c r="O456" s="64" t="s">
        <v>1328</v>
      </c>
      <c r="P456" s="66" t="s">
        <v>5387</v>
      </c>
      <c r="Q456" s="40">
        <v>558.94466999999997</v>
      </c>
      <c r="R456" s="40">
        <v>1437.3651400000001</v>
      </c>
      <c r="S456" s="40">
        <v>1668.3558800000003</v>
      </c>
      <c r="T456" s="40">
        <v>2114.0704200000005</v>
      </c>
      <c r="U456" s="44"/>
      <c r="V456" s="64" t="s">
        <v>1328</v>
      </c>
      <c r="W456" s="66" t="s">
        <v>5387</v>
      </c>
      <c r="X456" s="55">
        <v>1.5715696331803293</v>
      </c>
      <c r="Y456" s="55">
        <v>0.1607042870122759</v>
      </c>
      <c r="Z456" s="55">
        <v>0.2671579519352909</v>
      </c>
    </row>
    <row r="457" spans="2:26" ht="15">
      <c r="B457" s="64" t="s">
        <v>1336</v>
      </c>
      <c r="C457" s="66" t="s">
        <v>5397</v>
      </c>
      <c r="D457" s="40">
        <v>1347.42</v>
      </c>
      <c r="E457" s="40">
        <v>2740.7739999999999</v>
      </c>
      <c r="F457" s="40">
        <v>2909.39</v>
      </c>
      <c r="G457" s="40">
        <v>2957.377</v>
      </c>
      <c r="I457" s="64" t="s">
        <v>1336</v>
      </c>
      <c r="J457" s="66" t="s">
        <v>5397</v>
      </c>
      <c r="K457" s="55">
        <v>1.0340903356043398</v>
      </c>
      <c r="L457" s="55">
        <v>6.1521307484674104E-2</v>
      </c>
      <c r="M457" s="55">
        <v>1.6493835477539909E-2</v>
      </c>
      <c r="N457" s="44"/>
      <c r="O457" s="64" t="s">
        <v>1336</v>
      </c>
      <c r="P457" s="66" t="s">
        <v>5397</v>
      </c>
      <c r="Q457" s="40">
        <v>1795.7905000000001</v>
      </c>
      <c r="R457" s="40">
        <v>3644.5730700000004</v>
      </c>
      <c r="S457" s="40">
        <v>4074.5668799999994</v>
      </c>
      <c r="T457" s="40">
        <v>3600.1775699999994</v>
      </c>
      <c r="U457" s="44"/>
      <c r="V457" s="64" t="s">
        <v>1336</v>
      </c>
      <c r="W457" s="66" t="s">
        <v>5397</v>
      </c>
      <c r="X457" s="55">
        <v>1.0295090490789431</v>
      </c>
      <c r="Y457" s="55">
        <v>0.1179819423952444</v>
      </c>
      <c r="Z457" s="55">
        <v>-0.11642692928383103</v>
      </c>
    </row>
    <row r="458" spans="2:26" ht="15">
      <c r="B458" s="64" t="s">
        <v>1338</v>
      </c>
      <c r="C458" s="66" t="s">
        <v>5400</v>
      </c>
      <c r="D458" s="40" t="s">
        <v>8868</v>
      </c>
      <c r="E458" s="40" t="s">
        <v>8868</v>
      </c>
      <c r="F458" s="40" t="s">
        <v>8868</v>
      </c>
      <c r="G458" s="40">
        <v>71.013000000000005</v>
      </c>
      <c r="I458" s="64" t="s">
        <v>1338</v>
      </c>
      <c r="J458" s="66" t="s">
        <v>5400</v>
      </c>
      <c r="K458" s="55" t="s">
        <v>8868</v>
      </c>
      <c r="L458" s="55" t="s">
        <v>8868</v>
      </c>
      <c r="M458" s="55" t="s">
        <v>8868</v>
      </c>
      <c r="N458" s="44"/>
      <c r="O458" s="64" t="s">
        <v>1338</v>
      </c>
      <c r="P458" s="66" t="s">
        <v>5400</v>
      </c>
      <c r="Q458" s="40" t="s">
        <v>8868</v>
      </c>
      <c r="R458" s="40" t="s">
        <v>8868</v>
      </c>
      <c r="S458" s="40" t="s">
        <v>8868</v>
      </c>
      <c r="T458" s="40">
        <v>114.94295999999999</v>
      </c>
      <c r="U458" s="44"/>
      <c r="V458" s="64" t="s">
        <v>1338</v>
      </c>
      <c r="W458" s="66" t="s">
        <v>5400</v>
      </c>
      <c r="X458" s="55" t="s">
        <v>8868</v>
      </c>
      <c r="Y458" s="55" t="s">
        <v>8868</v>
      </c>
      <c r="Z458" s="55" t="s">
        <v>8868</v>
      </c>
    </row>
    <row r="459" spans="2:26" ht="15">
      <c r="B459" s="64" t="s">
        <v>1341</v>
      </c>
      <c r="C459" s="66" t="s">
        <v>5404</v>
      </c>
      <c r="D459" s="40">
        <v>2236.2437999999997</v>
      </c>
      <c r="E459" s="40" t="s">
        <v>8868</v>
      </c>
      <c r="F459" s="40" t="s">
        <v>8868</v>
      </c>
      <c r="G459" s="40" t="s">
        <v>8868</v>
      </c>
      <c r="I459" s="64" t="s">
        <v>1341</v>
      </c>
      <c r="J459" s="66" t="s">
        <v>5404</v>
      </c>
      <c r="K459" s="55">
        <v>-1</v>
      </c>
      <c r="L459" s="55" t="s">
        <v>8868</v>
      </c>
      <c r="M459" s="55" t="s">
        <v>8868</v>
      </c>
      <c r="N459" s="44"/>
      <c r="O459" s="64" t="s">
        <v>1341</v>
      </c>
      <c r="P459" s="66" t="s">
        <v>5404</v>
      </c>
      <c r="Q459" s="40">
        <v>498.34750000000003</v>
      </c>
      <c r="R459" s="40" t="s">
        <v>8868</v>
      </c>
      <c r="S459" s="40" t="s">
        <v>8868</v>
      </c>
      <c r="T459" s="40" t="s">
        <v>8868</v>
      </c>
      <c r="U459" s="44"/>
      <c r="V459" s="64" t="s">
        <v>1341</v>
      </c>
      <c r="W459" s="66" t="s">
        <v>5404</v>
      </c>
      <c r="X459" s="55">
        <v>-1</v>
      </c>
      <c r="Y459" s="55" t="s">
        <v>8868</v>
      </c>
      <c r="Z459" s="55" t="s">
        <v>8868</v>
      </c>
    </row>
    <row r="460" spans="2:26" ht="15">
      <c r="B460" s="64" t="s">
        <v>1344</v>
      </c>
      <c r="C460" s="66" t="s">
        <v>5408</v>
      </c>
      <c r="D460" s="40">
        <v>33.39255</v>
      </c>
      <c r="E460" s="40">
        <v>22.773</v>
      </c>
      <c r="F460" s="40" t="s">
        <v>8868</v>
      </c>
      <c r="G460" s="40" t="s">
        <v>8868</v>
      </c>
      <c r="I460" s="64" t="s">
        <v>1344</v>
      </c>
      <c r="J460" s="66" t="s">
        <v>5408</v>
      </c>
      <c r="K460" s="55">
        <v>-0.31802153474352812</v>
      </c>
      <c r="L460" s="55">
        <v>-1</v>
      </c>
      <c r="M460" s="55" t="s">
        <v>8868</v>
      </c>
      <c r="N460" s="44"/>
      <c r="O460" s="64" t="s">
        <v>1344</v>
      </c>
      <c r="P460" s="66" t="s">
        <v>5408</v>
      </c>
      <c r="Q460" s="40">
        <v>16.637349999999998</v>
      </c>
      <c r="R460" s="40">
        <v>9.2429599999999983</v>
      </c>
      <c r="S460" s="40" t="s">
        <v>8868</v>
      </c>
      <c r="T460" s="40" t="s">
        <v>8868</v>
      </c>
      <c r="U460" s="44"/>
      <c r="V460" s="64" t="s">
        <v>1344</v>
      </c>
      <c r="W460" s="66" t="s">
        <v>5408</v>
      </c>
      <c r="X460" s="55">
        <v>-0.44444517906998415</v>
      </c>
      <c r="Y460" s="55">
        <v>-1</v>
      </c>
      <c r="Z460" s="55" t="s">
        <v>8868</v>
      </c>
    </row>
    <row r="461" spans="2:26" ht="15">
      <c r="B461" s="64" t="s">
        <v>1347</v>
      </c>
      <c r="C461" s="66" t="s">
        <v>5413</v>
      </c>
      <c r="D461" s="40">
        <v>57.242019999999997</v>
      </c>
      <c r="E461" s="40">
        <v>44.204599999999999</v>
      </c>
      <c r="F461" s="40" t="s">
        <v>8868</v>
      </c>
      <c r="G461" s="40" t="s">
        <v>8868</v>
      </c>
      <c r="I461" s="64" t="s">
        <v>1347</v>
      </c>
      <c r="J461" s="66" t="s">
        <v>5413</v>
      </c>
      <c r="K461" s="55">
        <v>-0.2277596073653585</v>
      </c>
      <c r="L461" s="55">
        <v>-1</v>
      </c>
      <c r="M461" s="55" t="s">
        <v>8868</v>
      </c>
      <c r="N461" s="44"/>
      <c r="O461" s="64" t="s">
        <v>1347</v>
      </c>
      <c r="P461" s="66" t="s">
        <v>5413</v>
      </c>
      <c r="Q461" s="40">
        <v>21.29898</v>
      </c>
      <c r="R461" s="40">
        <v>15.619260000000001</v>
      </c>
      <c r="S461" s="40" t="s">
        <v>8868</v>
      </c>
      <c r="T461" s="40" t="s">
        <v>8868</v>
      </c>
      <c r="U461" s="44"/>
      <c r="V461" s="64" t="s">
        <v>1347</v>
      </c>
      <c r="W461" s="66" t="s">
        <v>5413</v>
      </c>
      <c r="X461" s="55">
        <v>-0.26666629106182549</v>
      </c>
      <c r="Y461" s="55">
        <v>-1</v>
      </c>
      <c r="Z461" s="55" t="s">
        <v>8868</v>
      </c>
    </row>
    <row r="462" spans="2:26" ht="15">
      <c r="B462" s="64" t="s">
        <v>1351</v>
      </c>
      <c r="C462" s="66" t="s">
        <v>5419</v>
      </c>
      <c r="D462" s="40">
        <v>99.479350000000011</v>
      </c>
      <c r="E462" s="40">
        <v>176.29</v>
      </c>
      <c r="F462" s="40">
        <v>298.90570000000002</v>
      </c>
      <c r="G462" s="40">
        <v>336.30799999999999</v>
      </c>
      <c r="I462" s="64" t="s">
        <v>1351</v>
      </c>
      <c r="J462" s="66" t="s">
        <v>5419</v>
      </c>
      <c r="K462" s="55">
        <v>0.77212657702327148</v>
      </c>
      <c r="L462" s="55">
        <v>0.69553406319133271</v>
      </c>
      <c r="M462" s="55">
        <v>0.12513076866717476</v>
      </c>
      <c r="N462" s="44"/>
      <c r="O462" s="64" t="s">
        <v>1351</v>
      </c>
      <c r="P462" s="66" t="s">
        <v>5419</v>
      </c>
      <c r="Q462" s="40">
        <v>152.73397</v>
      </c>
      <c r="R462" s="40">
        <v>268.69557999999995</v>
      </c>
      <c r="S462" s="40">
        <v>394.35997000000003</v>
      </c>
      <c r="T462" s="40">
        <v>451.76472999999999</v>
      </c>
      <c r="U462" s="44"/>
      <c r="V462" s="64" t="s">
        <v>1351</v>
      </c>
      <c r="W462" s="66" t="s">
        <v>5419</v>
      </c>
      <c r="X462" s="55">
        <v>0.75923915288786081</v>
      </c>
      <c r="Y462" s="55">
        <v>0.46768313047799337</v>
      </c>
      <c r="Z462" s="55">
        <v>0.14556436851336607</v>
      </c>
    </row>
    <row r="463" spans="2:26" ht="15">
      <c r="B463" s="64" t="s">
        <v>1354</v>
      </c>
      <c r="C463" s="66" t="s">
        <v>5423</v>
      </c>
      <c r="D463" s="40" t="s">
        <v>8868</v>
      </c>
      <c r="E463" s="40" t="s">
        <v>8868</v>
      </c>
      <c r="F463" s="40">
        <v>3.0199999999999998E-2</v>
      </c>
      <c r="G463" s="40" t="s">
        <v>8868</v>
      </c>
      <c r="I463" s="64" t="s">
        <v>1354</v>
      </c>
      <c r="J463" s="66" t="s">
        <v>5423</v>
      </c>
      <c r="K463" s="55" t="s">
        <v>8868</v>
      </c>
      <c r="L463" s="55" t="s">
        <v>8868</v>
      </c>
      <c r="M463" s="55">
        <v>-1</v>
      </c>
      <c r="N463" s="44"/>
      <c r="O463" s="64" t="s">
        <v>1354</v>
      </c>
      <c r="P463" s="66" t="s">
        <v>5423</v>
      </c>
      <c r="Q463" s="40" t="s">
        <v>8868</v>
      </c>
      <c r="R463" s="40" t="s">
        <v>8868</v>
      </c>
      <c r="S463" s="40">
        <v>0.45200000000000001</v>
      </c>
      <c r="T463" s="40" t="s">
        <v>8868</v>
      </c>
      <c r="U463" s="44"/>
      <c r="V463" s="64" t="s">
        <v>1354</v>
      </c>
      <c r="W463" s="66" t="s">
        <v>5423</v>
      </c>
      <c r="X463" s="55" t="s">
        <v>8868</v>
      </c>
      <c r="Y463" s="55" t="s">
        <v>8868</v>
      </c>
      <c r="Z463" s="55">
        <v>-1</v>
      </c>
    </row>
    <row r="464" spans="2:26" ht="15">
      <c r="B464" s="64" t="s">
        <v>1356</v>
      </c>
      <c r="C464" s="66" t="s">
        <v>5427</v>
      </c>
      <c r="D464" s="40" t="s">
        <v>8868</v>
      </c>
      <c r="E464" s="40" t="s">
        <v>8868</v>
      </c>
      <c r="F464" s="40" t="s">
        <v>8868</v>
      </c>
      <c r="G464" s="40" t="s">
        <v>8868</v>
      </c>
      <c r="I464" s="64" t="s">
        <v>1356</v>
      </c>
      <c r="J464" s="66" t="s">
        <v>5427</v>
      </c>
      <c r="K464" s="55" t="s">
        <v>8868</v>
      </c>
      <c r="L464" s="55" t="s">
        <v>8868</v>
      </c>
      <c r="M464" s="55" t="s">
        <v>8868</v>
      </c>
      <c r="N464" s="44"/>
      <c r="O464" s="64" t="s">
        <v>1356</v>
      </c>
      <c r="P464" s="66" t="s">
        <v>5427</v>
      </c>
      <c r="Q464" s="40" t="s">
        <v>8868</v>
      </c>
      <c r="R464" s="40" t="s">
        <v>8868</v>
      </c>
      <c r="S464" s="40" t="s">
        <v>8868</v>
      </c>
      <c r="T464" s="40" t="s">
        <v>8868</v>
      </c>
      <c r="U464" s="44"/>
      <c r="V464" s="64" t="s">
        <v>1356</v>
      </c>
      <c r="W464" s="66" t="s">
        <v>5427</v>
      </c>
      <c r="X464" s="55" t="s">
        <v>8868</v>
      </c>
      <c r="Y464" s="55" t="s">
        <v>8868</v>
      </c>
      <c r="Z464" s="55" t="s">
        <v>8868</v>
      </c>
    </row>
    <row r="465" spans="2:26" ht="15">
      <c r="B465" s="64" t="s">
        <v>1358</v>
      </c>
      <c r="C465" s="66" t="s">
        <v>5431</v>
      </c>
      <c r="D465" s="40" t="s">
        <v>8868</v>
      </c>
      <c r="E465" s="40">
        <v>1.4E-2</v>
      </c>
      <c r="F465" s="40" t="s">
        <v>8868</v>
      </c>
      <c r="G465" s="40">
        <v>2.4350000000000001</v>
      </c>
      <c r="I465" s="64" t="s">
        <v>1358</v>
      </c>
      <c r="J465" s="66" t="s">
        <v>5431</v>
      </c>
      <c r="K465" s="55" t="s">
        <v>8868</v>
      </c>
      <c r="L465" s="55">
        <v>-1</v>
      </c>
      <c r="M465" s="55" t="s">
        <v>8868</v>
      </c>
      <c r="N465" s="44"/>
      <c r="O465" s="64" t="s">
        <v>1358</v>
      </c>
      <c r="P465" s="66" t="s">
        <v>5431</v>
      </c>
      <c r="Q465" s="40" t="s">
        <v>8868</v>
      </c>
      <c r="R465" s="40">
        <v>2</v>
      </c>
      <c r="S465" s="40" t="s">
        <v>8868</v>
      </c>
      <c r="T465" s="40">
        <v>7.0859199999999998</v>
      </c>
      <c r="U465" s="44"/>
      <c r="V465" s="64" t="s">
        <v>1358</v>
      </c>
      <c r="W465" s="66" t="s">
        <v>5431</v>
      </c>
      <c r="X465" s="55" t="s">
        <v>8868</v>
      </c>
      <c r="Y465" s="55">
        <v>-1</v>
      </c>
      <c r="Z465" s="55" t="s">
        <v>8868</v>
      </c>
    </row>
    <row r="466" spans="2:26" ht="15">
      <c r="B466" s="64" t="s">
        <v>1361</v>
      </c>
      <c r="C466" s="66" t="s">
        <v>5436</v>
      </c>
      <c r="D466" s="40" t="s">
        <v>8868</v>
      </c>
      <c r="E466" s="40" t="s">
        <v>8868</v>
      </c>
      <c r="F466" s="40" t="s">
        <v>8868</v>
      </c>
      <c r="G466" s="40" t="s">
        <v>8868</v>
      </c>
      <c r="I466" s="64" t="s">
        <v>1361</v>
      </c>
      <c r="J466" s="66" t="s">
        <v>5436</v>
      </c>
      <c r="K466" s="55" t="s">
        <v>8868</v>
      </c>
      <c r="L466" s="55" t="s">
        <v>8868</v>
      </c>
      <c r="M466" s="55" t="s">
        <v>8868</v>
      </c>
      <c r="N466" s="44"/>
      <c r="O466" s="64" t="s">
        <v>1361</v>
      </c>
      <c r="P466" s="66" t="s">
        <v>5436</v>
      </c>
      <c r="Q466" s="40" t="s">
        <v>8868</v>
      </c>
      <c r="R466" s="40" t="s">
        <v>8868</v>
      </c>
      <c r="S466" s="40" t="s">
        <v>8868</v>
      </c>
      <c r="T466" s="40" t="s">
        <v>8868</v>
      </c>
      <c r="U466" s="44"/>
      <c r="V466" s="64" t="s">
        <v>1361</v>
      </c>
      <c r="W466" s="66" t="s">
        <v>5436</v>
      </c>
      <c r="X466" s="55" t="s">
        <v>8868</v>
      </c>
      <c r="Y466" s="55" t="s">
        <v>8868</v>
      </c>
      <c r="Z466" s="55" t="s">
        <v>8868</v>
      </c>
    </row>
    <row r="467" spans="2:26" ht="15">
      <c r="B467" s="64" t="s">
        <v>1362</v>
      </c>
      <c r="C467" s="66" t="s">
        <v>5439</v>
      </c>
      <c r="D467" s="40" t="s">
        <v>8868</v>
      </c>
      <c r="E467" s="40" t="s">
        <v>8868</v>
      </c>
      <c r="F467" s="40" t="s">
        <v>8868</v>
      </c>
      <c r="G467" s="40" t="s">
        <v>8868</v>
      </c>
      <c r="I467" s="64" t="s">
        <v>1362</v>
      </c>
      <c r="J467" s="66" t="s">
        <v>5439</v>
      </c>
      <c r="K467" s="55" t="s">
        <v>8868</v>
      </c>
      <c r="L467" s="55" t="s">
        <v>8868</v>
      </c>
      <c r="M467" s="55" t="s">
        <v>8868</v>
      </c>
      <c r="N467" s="44"/>
      <c r="O467" s="64" t="s">
        <v>1362</v>
      </c>
      <c r="P467" s="66" t="s">
        <v>5439</v>
      </c>
      <c r="Q467" s="40" t="s">
        <v>8868</v>
      </c>
      <c r="R467" s="40" t="s">
        <v>8868</v>
      </c>
      <c r="S467" s="40" t="s">
        <v>8868</v>
      </c>
      <c r="T467" s="40" t="s">
        <v>8868</v>
      </c>
      <c r="U467" s="44"/>
      <c r="V467" s="64" t="s">
        <v>1362</v>
      </c>
      <c r="W467" s="66" t="s">
        <v>5439</v>
      </c>
      <c r="X467" s="55" t="s">
        <v>8868</v>
      </c>
      <c r="Y467" s="55" t="s">
        <v>8868</v>
      </c>
      <c r="Z467" s="55" t="s">
        <v>8868</v>
      </c>
    </row>
    <row r="468" spans="2:26" ht="15">
      <c r="B468" s="64" t="s">
        <v>1363</v>
      </c>
      <c r="C468" s="66" t="s">
        <v>5442</v>
      </c>
      <c r="D468" s="40">
        <v>16773.729790000001</v>
      </c>
      <c r="E468" s="40">
        <v>21299.392169999999</v>
      </c>
      <c r="F468" s="40">
        <v>22891.914299999997</v>
      </c>
      <c r="G468" s="40">
        <v>32769.970389999995</v>
      </c>
      <c r="I468" s="64" t="s">
        <v>1363</v>
      </c>
      <c r="J468" s="66" t="s">
        <v>5442</v>
      </c>
      <c r="K468" s="55">
        <v>0.26980656280143878</v>
      </c>
      <c r="L468" s="55">
        <v>7.4768430821375853E-2</v>
      </c>
      <c r="M468" s="55">
        <v>0.43150852132973427</v>
      </c>
      <c r="N468" s="44"/>
      <c r="O468" s="64" t="s">
        <v>1363</v>
      </c>
      <c r="P468" s="66" t="s">
        <v>5442</v>
      </c>
      <c r="Q468" s="40">
        <v>15901.251839999999</v>
      </c>
      <c r="R468" s="40">
        <v>20120.481830000004</v>
      </c>
      <c r="S468" s="40">
        <v>21335.464449999996</v>
      </c>
      <c r="T468" s="40">
        <v>25321.837139999996</v>
      </c>
      <c r="U468" s="44"/>
      <c r="V468" s="64" t="s">
        <v>1363</v>
      </c>
      <c r="W468" s="66" t="s">
        <v>5442</v>
      </c>
      <c r="X468" s="55">
        <v>0.26533948600112267</v>
      </c>
      <c r="Y468" s="55">
        <v>6.0385364041751322E-2</v>
      </c>
      <c r="Z468" s="55">
        <v>0.18684255500235913</v>
      </c>
    </row>
    <row r="469" spans="2:26" ht="15">
      <c r="B469" s="64" t="s">
        <v>1366</v>
      </c>
      <c r="C469" s="66" t="s">
        <v>5448</v>
      </c>
      <c r="D469" s="40">
        <v>4.6349999999999995E-2</v>
      </c>
      <c r="E469" s="40">
        <v>0.1258</v>
      </c>
      <c r="F469" s="40">
        <v>4.0770000000000001E-2</v>
      </c>
      <c r="G469" s="40">
        <v>8.2790000000000002E-2</v>
      </c>
      <c r="I469" s="64" t="s">
        <v>1366</v>
      </c>
      <c r="J469" s="66" t="s">
        <v>5448</v>
      </c>
      <c r="K469" s="55">
        <v>1.7141316073354909</v>
      </c>
      <c r="L469" s="55">
        <v>-0.67591414944356121</v>
      </c>
      <c r="M469" s="55">
        <v>1.0306597988717194</v>
      </c>
      <c r="N469" s="44"/>
      <c r="O469" s="64" t="s">
        <v>1366</v>
      </c>
      <c r="P469" s="66" t="s">
        <v>5448</v>
      </c>
      <c r="Q469" s="40">
        <v>4.2933399999999997</v>
      </c>
      <c r="R469" s="40">
        <v>15.221990000000002</v>
      </c>
      <c r="S469" s="40">
        <v>4.1913500000000008</v>
      </c>
      <c r="T469" s="40">
        <v>2.9476000000000004</v>
      </c>
      <c r="U469" s="44"/>
      <c r="V469" s="64" t="s">
        <v>1366</v>
      </c>
      <c r="W469" s="66" t="s">
        <v>5448</v>
      </c>
      <c r="X469" s="55">
        <v>2.5454890597995972</v>
      </c>
      <c r="Y469" s="55">
        <v>-0.72465163884616923</v>
      </c>
      <c r="Z469" s="55">
        <v>-0.29674209980078026</v>
      </c>
    </row>
    <row r="470" spans="2:26" ht="15">
      <c r="B470" s="64" t="s">
        <v>1369</v>
      </c>
      <c r="C470" s="66" t="s">
        <v>5452</v>
      </c>
      <c r="D470" s="40">
        <v>3.1314899999999999</v>
      </c>
      <c r="E470" s="40">
        <v>3.12737</v>
      </c>
      <c r="F470" s="40">
        <v>2.2477500000000004</v>
      </c>
      <c r="G470" s="40">
        <v>2.09816</v>
      </c>
      <c r="I470" s="64" t="s">
        <v>1369</v>
      </c>
      <c r="J470" s="66" t="s">
        <v>5452</v>
      </c>
      <c r="K470" s="55">
        <v>-1.3156676214837182E-3</v>
      </c>
      <c r="L470" s="55">
        <v>-0.28126508855683841</v>
      </c>
      <c r="M470" s="55">
        <v>-6.6550995439884519E-2</v>
      </c>
      <c r="N470" s="44"/>
      <c r="O470" s="64" t="s">
        <v>1369</v>
      </c>
      <c r="P470" s="66" t="s">
        <v>5452</v>
      </c>
      <c r="Q470" s="40">
        <v>232.83859000000004</v>
      </c>
      <c r="R470" s="40">
        <v>254.06874000000005</v>
      </c>
      <c r="S470" s="40">
        <v>144.77588999999998</v>
      </c>
      <c r="T470" s="40">
        <v>133.34263999999999</v>
      </c>
      <c r="U470" s="44"/>
      <c r="V470" s="64" t="s">
        <v>1369</v>
      </c>
      <c r="W470" s="66" t="s">
        <v>5452</v>
      </c>
      <c r="X470" s="55">
        <v>9.1179688040543549E-2</v>
      </c>
      <c r="Y470" s="55">
        <v>-0.4301703940437539</v>
      </c>
      <c r="Z470" s="55">
        <v>-7.8972058123766287E-2</v>
      </c>
    </row>
    <row r="471" spans="2:26" ht="15">
      <c r="B471" s="64" t="s">
        <v>1371</v>
      </c>
      <c r="C471" s="66" t="s">
        <v>5455</v>
      </c>
      <c r="D471" s="40">
        <v>5.1220000000000002E-2</v>
      </c>
      <c r="E471" s="40">
        <v>8.43E-3</v>
      </c>
      <c r="F471" s="40">
        <v>8.199999999999999E-3</v>
      </c>
      <c r="G471" s="40">
        <v>1.1769999999999999E-2</v>
      </c>
      <c r="I471" s="64" t="s">
        <v>1371</v>
      </c>
      <c r="J471" s="66" t="s">
        <v>5455</v>
      </c>
      <c r="K471" s="55">
        <v>-0.83541585318235068</v>
      </c>
      <c r="L471" s="55">
        <v>-2.7283511269276528E-2</v>
      </c>
      <c r="M471" s="55">
        <v>0.43536585365853675</v>
      </c>
      <c r="N471" s="44"/>
      <c r="O471" s="64" t="s">
        <v>1371</v>
      </c>
      <c r="P471" s="66" t="s">
        <v>5455</v>
      </c>
      <c r="Q471" s="40">
        <v>6.5505399999999998</v>
      </c>
      <c r="R471" s="40">
        <v>3.2213000000000003</v>
      </c>
      <c r="S471" s="40">
        <v>4.1000000000000002E-2</v>
      </c>
      <c r="T471" s="40">
        <v>0.44677999999999995</v>
      </c>
      <c r="U471" s="44"/>
      <c r="V471" s="64" t="s">
        <v>1371</v>
      </c>
      <c r="W471" s="66" t="s">
        <v>5455</v>
      </c>
      <c r="X471" s="55">
        <v>-0.50823901540941652</v>
      </c>
      <c r="Y471" s="55">
        <v>-0.98727221929034858</v>
      </c>
      <c r="Z471" s="55">
        <v>9.897073170731705</v>
      </c>
    </row>
    <row r="472" spans="2:26" ht="15">
      <c r="B472" s="64" t="s">
        <v>1374</v>
      </c>
      <c r="C472" s="66" t="s">
        <v>5459</v>
      </c>
      <c r="D472" s="40">
        <v>1330.1456899999998</v>
      </c>
      <c r="E472" s="40">
        <v>1711.3799999999997</v>
      </c>
      <c r="F472" s="40">
        <v>1500.08096</v>
      </c>
      <c r="G472" s="40">
        <v>1732.0706299999999</v>
      </c>
      <c r="I472" s="64" t="s">
        <v>1374</v>
      </c>
      <c r="J472" s="66" t="s">
        <v>5459</v>
      </c>
      <c r="K472" s="55">
        <v>0.28661094259531827</v>
      </c>
      <c r="L472" s="55">
        <v>-0.12346704998305447</v>
      </c>
      <c r="M472" s="55">
        <v>0.15465143294665906</v>
      </c>
      <c r="N472" s="44"/>
      <c r="O472" s="64" t="s">
        <v>1374</v>
      </c>
      <c r="P472" s="66" t="s">
        <v>5459</v>
      </c>
      <c r="Q472" s="40">
        <v>3366.1593900000003</v>
      </c>
      <c r="R472" s="40">
        <v>3755.0405700000001</v>
      </c>
      <c r="S472" s="40">
        <v>3413.6138300000002</v>
      </c>
      <c r="T472" s="40">
        <v>3667.98731</v>
      </c>
      <c r="U472" s="44"/>
      <c r="V472" s="64" t="s">
        <v>1374</v>
      </c>
      <c r="W472" s="66" t="s">
        <v>5459</v>
      </c>
      <c r="X472" s="55">
        <v>0.11552666850989479</v>
      </c>
      <c r="Y472" s="55">
        <v>-9.0924913761983639E-2</v>
      </c>
      <c r="Z472" s="55">
        <v>7.4517356873961216E-2</v>
      </c>
    </row>
    <row r="473" spans="2:26" ht="15">
      <c r="B473" s="64" t="s">
        <v>1378</v>
      </c>
      <c r="C473" s="66" t="s">
        <v>5463</v>
      </c>
      <c r="D473" s="40" t="s">
        <v>8868</v>
      </c>
      <c r="E473" s="40" t="s">
        <v>8868</v>
      </c>
      <c r="F473" s="40" t="s">
        <v>8868</v>
      </c>
      <c r="G473" s="40" t="s">
        <v>8868</v>
      </c>
      <c r="I473" s="64" t="s">
        <v>1378</v>
      </c>
      <c r="J473" s="66" t="s">
        <v>5463</v>
      </c>
      <c r="K473" s="55" t="s">
        <v>8868</v>
      </c>
      <c r="L473" s="55" t="s">
        <v>8868</v>
      </c>
      <c r="M473" s="55" t="s">
        <v>8868</v>
      </c>
      <c r="N473" s="44"/>
      <c r="O473" s="64" t="s">
        <v>1378</v>
      </c>
      <c r="P473" s="66" t="s">
        <v>5463</v>
      </c>
      <c r="Q473" s="40" t="s">
        <v>8868</v>
      </c>
      <c r="R473" s="40" t="s">
        <v>8868</v>
      </c>
      <c r="S473" s="40" t="s">
        <v>8868</v>
      </c>
      <c r="T473" s="40" t="s">
        <v>8868</v>
      </c>
      <c r="U473" s="44"/>
      <c r="V473" s="64" t="s">
        <v>1378</v>
      </c>
      <c r="W473" s="66" t="s">
        <v>5463</v>
      </c>
      <c r="X473" s="55" t="s">
        <v>8868</v>
      </c>
      <c r="Y473" s="55" t="s">
        <v>8868</v>
      </c>
      <c r="Z473" s="55" t="s">
        <v>8868</v>
      </c>
    </row>
    <row r="474" spans="2:26" ht="15">
      <c r="B474" s="64" t="s">
        <v>1382</v>
      </c>
      <c r="C474" s="66" t="s">
        <v>5467</v>
      </c>
      <c r="D474" s="40" t="s">
        <v>8868</v>
      </c>
      <c r="E474" s="40">
        <v>1159.2</v>
      </c>
      <c r="F474" s="40" t="s">
        <v>8868</v>
      </c>
      <c r="G474" s="40" t="s">
        <v>8868</v>
      </c>
      <c r="I474" s="64" t="s">
        <v>1382</v>
      </c>
      <c r="J474" s="66" t="s">
        <v>5467</v>
      </c>
      <c r="K474" s="55" t="s">
        <v>8868</v>
      </c>
      <c r="L474" s="55">
        <v>-1</v>
      </c>
      <c r="M474" s="55" t="s">
        <v>8868</v>
      </c>
      <c r="N474" s="44"/>
      <c r="O474" s="64" t="s">
        <v>1382</v>
      </c>
      <c r="P474" s="66" t="s">
        <v>5467</v>
      </c>
      <c r="Q474" s="40" t="s">
        <v>8868</v>
      </c>
      <c r="R474" s="40">
        <v>613.30104000000006</v>
      </c>
      <c r="S474" s="40" t="s">
        <v>8868</v>
      </c>
      <c r="T474" s="40" t="s">
        <v>8868</v>
      </c>
      <c r="U474" s="44"/>
      <c r="V474" s="64" t="s">
        <v>1382</v>
      </c>
      <c r="W474" s="66" t="s">
        <v>5467</v>
      </c>
      <c r="X474" s="55" t="s">
        <v>8868</v>
      </c>
      <c r="Y474" s="55">
        <v>-1</v>
      </c>
      <c r="Z474" s="55" t="s">
        <v>8868</v>
      </c>
    </row>
    <row r="475" spans="2:26" ht="15">
      <c r="B475" s="64" t="s">
        <v>1383</v>
      </c>
      <c r="C475" s="66" t="s">
        <v>5470</v>
      </c>
      <c r="D475" s="40">
        <v>33228.017999999996</v>
      </c>
      <c r="E475" s="40">
        <v>30194.76</v>
      </c>
      <c r="F475" s="40">
        <v>62492.58</v>
      </c>
      <c r="G475" s="40">
        <v>74430.334000000003</v>
      </c>
      <c r="I475" s="64" t="s">
        <v>1383</v>
      </c>
      <c r="J475" s="66" t="s">
        <v>5470</v>
      </c>
      <c r="K475" s="55">
        <v>-9.128615495513448E-2</v>
      </c>
      <c r="L475" s="55">
        <v>1.0696498332823312</v>
      </c>
      <c r="M475" s="55">
        <v>0.19102674269489284</v>
      </c>
      <c r="N475" s="44"/>
      <c r="O475" s="64" t="s">
        <v>1383</v>
      </c>
      <c r="P475" s="66" t="s">
        <v>5470</v>
      </c>
      <c r="Q475" s="40">
        <v>20326.334939999997</v>
      </c>
      <c r="R475" s="40">
        <v>18459.85886</v>
      </c>
      <c r="S475" s="40">
        <v>41067.213939999994</v>
      </c>
      <c r="T475" s="40">
        <v>45069.310120000002</v>
      </c>
      <c r="U475" s="44"/>
      <c r="V475" s="64" t="s">
        <v>1383</v>
      </c>
      <c r="W475" s="66" t="s">
        <v>5470</v>
      </c>
      <c r="X475" s="55">
        <v>-9.1825510378999886E-2</v>
      </c>
      <c r="Y475" s="55">
        <v>1.2246764859609547</v>
      </c>
      <c r="Z475" s="55">
        <v>9.7452342051913998E-2</v>
      </c>
    </row>
    <row r="476" spans="2:26" ht="15">
      <c r="B476" s="64" t="s">
        <v>1385</v>
      </c>
      <c r="C476" s="66" t="s">
        <v>5473</v>
      </c>
      <c r="D476" s="40">
        <v>12613.6</v>
      </c>
      <c r="E476" s="40">
        <v>7502.4</v>
      </c>
      <c r="F476" s="40">
        <v>2560</v>
      </c>
      <c r="G476" s="40" t="s">
        <v>8868</v>
      </c>
      <c r="I476" s="64" t="s">
        <v>1385</v>
      </c>
      <c r="J476" s="66" t="s">
        <v>5473</v>
      </c>
      <c r="K476" s="55">
        <v>-0.40521342043508601</v>
      </c>
      <c r="L476" s="55">
        <v>-0.65877585839198116</v>
      </c>
      <c r="M476" s="55">
        <v>-1</v>
      </c>
      <c r="N476" s="44"/>
      <c r="O476" s="64" t="s">
        <v>1385</v>
      </c>
      <c r="P476" s="66" t="s">
        <v>5473</v>
      </c>
      <c r="Q476" s="40">
        <v>6075.8615100000006</v>
      </c>
      <c r="R476" s="40">
        <v>3956.8387900000007</v>
      </c>
      <c r="S476" s="40">
        <v>1292.67266</v>
      </c>
      <c r="T476" s="40" t="s">
        <v>8868</v>
      </c>
      <c r="U476" s="44"/>
      <c r="V476" s="64" t="s">
        <v>1385</v>
      </c>
      <c r="W476" s="66" t="s">
        <v>5473</v>
      </c>
      <c r="X476" s="55">
        <v>-0.34876086568339171</v>
      </c>
      <c r="Y476" s="55">
        <v>-0.67330671563700484</v>
      </c>
      <c r="Z476" s="55">
        <v>-1</v>
      </c>
    </row>
    <row r="477" spans="2:26" ht="15">
      <c r="B477" s="64" t="s">
        <v>1388</v>
      </c>
      <c r="C477" s="66" t="s">
        <v>5477</v>
      </c>
      <c r="D477" s="40">
        <v>132.46799999999999</v>
      </c>
      <c r="E477" s="40">
        <v>423.89759999999995</v>
      </c>
      <c r="F477" s="40">
        <v>105.97439999999999</v>
      </c>
      <c r="G477" s="40">
        <v>74.600399999999993</v>
      </c>
      <c r="I477" s="64" t="s">
        <v>1388</v>
      </c>
      <c r="J477" s="66" t="s">
        <v>5477</v>
      </c>
      <c r="K477" s="55">
        <v>2.1999999999999997</v>
      </c>
      <c r="L477" s="55">
        <v>-0.75</v>
      </c>
      <c r="M477" s="55">
        <v>-0.29605263157894735</v>
      </c>
      <c r="N477" s="44"/>
      <c r="O477" s="64" t="s">
        <v>1388</v>
      </c>
      <c r="P477" s="66" t="s">
        <v>5477</v>
      </c>
      <c r="Q477" s="40">
        <v>53.88279</v>
      </c>
      <c r="R477" s="40">
        <v>166.87738999999999</v>
      </c>
      <c r="S477" s="40">
        <v>47.353439999999999</v>
      </c>
      <c r="T477" s="40">
        <v>32.77008</v>
      </c>
      <c r="U477" s="44"/>
      <c r="V477" s="64" t="s">
        <v>1388</v>
      </c>
      <c r="W477" s="66" t="s">
        <v>5477</v>
      </c>
      <c r="X477" s="55">
        <v>2.0970443438433679</v>
      </c>
      <c r="Y477" s="55">
        <v>-0.71623813148084348</v>
      </c>
      <c r="Z477" s="55">
        <v>-0.30796833345159291</v>
      </c>
    </row>
    <row r="478" spans="2:26" ht="15">
      <c r="B478" s="64" t="s">
        <v>1391</v>
      </c>
      <c r="C478" s="66" t="s">
        <v>5482</v>
      </c>
      <c r="D478" s="40" t="s">
        <v>8868</v>
      </c>
      <c r="E478" s="40" t="s">
        <v>8868</v>
      </c>
      <c r="F478" s="40">
        <v>0.14759999999999998</v>
      </c>
      <c r="G478" s="40">
        <v>0.6</v>
      </c>
      <c r="I478" s="64" t="s">
        <v>1391</v>
      </c>
      <c r="J478" s="66" t="s">
        <v>5482</v>
      </c>
      <c r="K478" s="55" t="s">
        <v>8868</v>
      </c>
      <c r="L478" s="55" t="s">
        <v>8868</v>
      </c>
      <c r="M478" s="55">
        <v>3.0650406504065044</v>
      </c>
      <c r="N478" s="44"/>
      <c r="O478" s="64" t="s">
        <v>1391</v>
      </c>
      <c r="P478" s="66" t="s">
        <v>5482</v>
      </c>
      <c r="Q478" s="40" t="s">
        <v>8868</v>
      </c>
      <c r="R478" s="40" t="s">
        <v>8868</v>
      </c>
      <c r="S478" s="40">
        <v>0.20827999999999999</v>
      </c>
      <c r="T478" s="40">
        <v>0.62041000000000002</v>
      </c>
      <c r="U478" s="44"/>
      <c r="V478" s="64" t="s">
        <v>1391</v>
      </c>
      <c r="W478" s="66" t="s">
        <v>5482</v>
      </c>
      <c r="X478" s="55" t="s">
        <v>8868</v>
      </c>
      <c r="Y478" s="55" t="s">
        <v>8868</v>
      </c>
      <c r="Z478" s="55">
        <v>1.9787305550220857</v>
      </c>
    </row>
    <row r="479" spans="2:26" ht="15">
      <c r="B479" s="64" t="s">
        <v>1393</v>
      </c>
      <c r="C479" s="66" t="s">
        <v>5485</v>
      </c>
      <c r="D479" s="40">
        <v>0.26039999999999996</v>
      </c>
      <c r="E479" s="40" t="s">
        <v>8868</v>
      </c>
      <c r="F479" s="40" t="s">
        <v>8868</v>
      </c>
      <c r="G479" s="40" t="s">
        <v>8868</v>
      </c>
      <c r="I479" s="64" t="s">
        <v>1393</v>
      </c>
      <c r="J479" s="66" t="s">
        <v>5485</v>
      </c>
      <c r="K479" s="55">
        <v>-1</v>
      </c>
      <c r="L479" s="55" t="s">
        <v>8868</v>
      </c>
      <c r="M479" s="55" t="s">
        <v>8868</v>
      </c>
      <c r="N479" s="44"/>
      <c r="O479" s="64" t="s">
        <v>1393</v>
      </c>
      <c r="P479" s="66" t="s">
        <v>5485</v>
      </c>
      <c r="Q479" s="40">
        <v>0.88900000000000001</v>
      </c>
      <c r="R479" s="40" t="s">
        <v>8868</v>
      </c>
      <c r="S479" s="40" t="s">
        <v>8868</v>
      </c>
      <c r="T479" s="40" t="s">
        <v>8868</v>
      </c>
      <c r="U479" s="44"/>
      <c r="V479" s="64" t="s">
        <v>1393</v>
      </c>
      <c r="W479" s="66" t="s">
        <v>5485</v>
      </c>
      <c r="X479" s="55">
        <v>-1</v>
      </c>
      <c r="Y479" s="55" t="s">
        <v>8868</v>
      </c>
      <c r="Z479" s="55" t="s">
        <v>8868</v>
      </c>
    </row>
    <row r="480" spans="2:26" ht="15">
      <c r="B480" s="64" t="s">
        <v>1394</v>
      </c>
      <c r="C480" s="66" t="s">
        <v>5489</v>
      </c>
      <c r="D480" s="40">
        <v>0.23588000000000001</v>
      </c>
      <c r="E480" s="40">
        <v>0.23029999999999998</v>
      </c>
      <c r="F480" s="40">
        <v>0.16838</v>
      </c>
      <c r="G480" s="40">
        <v>0.24719999999999998</v>
      </c>
      <c r="I480" s="64" t="s">
        <v>1394</v>
      </c>
      <c r="J480" s="66" t="s">
        <v>5489</v>
      </c>
      <c r="K480" s="55">
        <v>-2.3656096320162967E-2</v>
      </c>
      <c r="L480" s="55">
        <v>-0.2688666956144159</v>
      </c>
      <c r="M480" s="55">
        <v>0.46810785128875154</v>
      </c>
      <c r="N480" s="44"/>
      <c r="O480" s="64" t="s">
        <v>1394</v>
      </c>
      <c r="P480" s="66" t="s">
        <v>5489</v>
      </c>
      <c r="Q480" s="40">
        <v>3.8568899999999999</v>
      </c>
      <c r="R480" s="40">
        <v>3.7398000000000002</v>
      </c>
      <c r="S480" s="40">
        <v>2.05477</v>
      </c>
      <c r="T480" s="40">
        <v>1.71706</v>
      </c>
      <c r="U480" s="44"/>
      <c r="V480" s="64" t="s">
        <v>1394</v>
      </c>
      <c r="W480" s="66" t="s">
        <v>5489</v>
      </c>
      <c r="X480" s="55">
        <v>-3.035865684528205E-2</v>
      </c>
      <c r="Y480" s="55">
        <v>-0.45056687523396977</v>
      </c>
      <c r="Z480" s="55">
        <v>-0.16435416129299141</v>
      </c>
    </row>
    <row r="481" spans="2:26" ht="15">
      <c r="B481" s="64" t="s">
        <v>1397</v>
      </c>
      <c r="C481" s="66" t="s">
        <v>5493</v>
      </c>
      <c r="D481" s="40" t="s">
        <v>8868</v>
      </c>
      <c r="E481" s="40" t="s">
        <v>8868</v>
      </c>
      <c r="F481" s="40" t="s">
        <v>8868</v>
      </c>
      <c r="G481" s="40">
        <v>75.150000000000006</v>
      </c>
      <c r="I481" s="64" t="s">
        <v>1397</v>
      </c>
      <c r="J481" s="66" t="s">
        <v>5493</v>
      </c>
      <c r="K481" s="55" t="s">
        <v>8868</v>
      </c>
      <c r="L481" s="55" t="s">
        <v>8868</v>
      </c>
      <c r="M481" s="55" t="s">
        <v>8868</v>
      </c>
      <c r="N481" s="44"/>
      <c r="O481" s="64" t="s">
        <v>1397</v>
      </c>
      <c r="P481" s="66" t="s">
        <v>5493</v>
      </c>
      <c r="Q481" s="40" t="s">
        <v>8868</v>
      </c>
      <c r="R481" s="40" t="s">
        <v>8868</v>
      </c>
      <c r="S481" s="40" t="s">
        <v>8868</v>
      </c>
      <c r="T481" s="40">
        <v>53.452020000000005</v>
      </c>
      <c r="U481" s="44"/>
      <c r="V481" s="64" t="s">
        <v>1397</v>
      </c>
      <c r="W481" s="66" t="s">
        <v>5493</v>
      </c>
      <c r="X481" s="55" t="s">
        <v>8868</v>
      </c>
      <c r="Y481" s="55" t="s">
        <v>8868</v>
      </c>
      <c r="Z481" s="55" t="s">
        <v>8868</v>
      </c>
    </row>
    <row r="482" spans="2:26" ht="15">
      <c r="B482" s="64" t="s">
        <v>1399</v>
      </c>
      <c r="C482" s="66" t="s">
        <v>5496</v>
      </c>
      <c r="D482" s="40" t="s">
        <v>8868</v>
      </c>
      <c r="E482" s="40" t="s">
        <v>8868</v>
      </c>
      <c r="F482" s="40" t="s">
        <v>8868</v>
      </c>
      <c r="G482" s="40" t="s">
        <v>8868</v>
      </c>
      <c r="I482" s="64" t="s">
        <v>1399</v>
      </c>
      <c r="J482" s="66" t="s">
        <v>5496</v>
      </c>
      <c r="K482" s="55" t="s">
        <v>8868</v>
      </c>
      <c r="L482" s="55" t="s">
        <v>8868</v>
      </c>
      <c r="M482" s="55" t="s">
        <v>8868</v>
      </c>
      <c r="N482" s="44"/>
      <c r="O482" s="64" t="s">
        <v>1399</v>
      </c>
      <c r="P482" s="66" t="s">
        <v>5496</v>
      </c>
      <c r="Q482" s="40" t="s">
        <v>8868</v>
      </c>
      <c r="R482" s="40" t="s">
        <v>8868</v>
      </c>
      <c r="S482" s="40" t="s">
        <v>8868</v>
      </c>
      <c r="T482" s="40" t="s">
        <v>8868</v>
      </c>
      <c r="U482" s="44"/>
      <c r="V482" s="64" t="s">
        <v>1399</v>
      </c>
      <c r="W482" s="66" t="s">
        <v>5496</v>
      </c>
      <c r="X482" s="55" t="s">
        <v>8868</v>
      </c>
      <c r="Y482" s="55" t="s">
        <v>8868</v>
      </c>
      <c r="Z482" s="55" t="s">
        <v>8868</v>
      </c>
    </row>
    <row r="483" spans="2:26" ht="15">
      <c r="B483" s="64" t="s">
        <v>1402</v>
      </c>
      <c r="C483" s="66" t="s">
        <v>5500</v>
      </c>
      <c r="D483" s="40" t="s">
        <v>8868</v>
      </c>
      <c r="E483" s="40" t="s">
        <v>8868</v>
      </c>
      <c r="F483" s="40">
        <v>5.0000000000000001E-3</v>
      </c>
      <c r="G483" s="40" t="s">
        <v>8868</v>
      </c>
      <c r="I483" s="64" t="s">
        <v>1402</v>
      </c>
      <c r="J483" s="66" t="s">
        <v>5500</v>
      </c>
      <c r="K483" s="55" t="s">
        <v>8868</v>
      </c>
      <c r="L483" s="55" t="s">
        <v>8868</v>
      </c>
      <c r="M483" s="55">
        <v>-1</v>
      </c>
      <c r="N483" s="44"/>
      <c r="O483" s="64" t="s">
        <v>1402</v>
      </c>
      <c r="P483" s="66" t="s">
        <v>5500</v>
      </c>
      <c r="Q483" s="40" t="s">
        <v>8868</v>
      </c>
      <c r="R483" s="40" t="s">
        <v>8868</v>
      </c>
      <c r="S483" s="40">
        <v>2.3449999999999999E-2</v>
      </c>
      <c r="T483" s="40" t="s">
        <v>8868</v>
      </c>
      <c r="U483" s="44"/>
      <c r="V483" s="64" t="s">
        <v>1402</v>
      </c>
      <c r="W483" s="66" t="s">
        <v>5500</v>
      </c>
      <c r="X483" s="55" t="s">
        <v>8868</v>
      </c>
      <c r="Y483" s="55" t="s">
        <v>8868</v>
      </c>
      <c r="Z483" s="55">
        <v>-1</v>
      </c>
    </row>
    <row r="484" spans="2:26" ht="15">
      <c r="B484" s="64" t="s">
        <v>1404</v>
      </c>
      <c r="C484" s="66" t="s">
        <v>5503</v>
      </c>
      <c r="D484" s="40">
        <v>372.85399999999998</v>
      </c>
      <c r="E484" s="40">
        <v>222.9462</v>
      </c>
      <c r="F484" s="40">
        <v>448.45499999999998</v>
      </c>
      <c r="G484" s="40">
        <v>394.88600000000002</v>
      </c>
      <c r="I484" s="64" t="s">
        <v>1404</v>
      </c>
      <c r="J484" s="66" t="s">
        <v>5503</v>
      </c>
      <c r="K484" s="55">
        <v>-0.4020549598502362</v>
      </c>
      <c r="L484" s="55">
        <v>1.0114942528735633</v>
      </c>
      <c r="M484" s="55">
        <v>-0.11945234192951348</v>
      </c>
      <c r="N484" s="44"/>
      <c r="O484" s="64" t="s">
        <v>1404</v>
      </c>
      <c r="P484" s="66" t="s">
        <v>5503</v>
      </c>
      <c r="Q484" s="40">
        <v>213.56485000000001</v>
      </c>
      <c r="R484" s="40">
        <v>163.18729000000002</v>
      </c>
      <c r="S484" s="40">
        <v>337.12038999999993</v>
      </c>
      <c r="T484" s="40">
        <v>288.94817</v>
      </c>
      <c r="U484" s="44"/>
      <c r="V484" s="64" t="s">
        <v>1404</v>
      </c>
      <c r="W484" s="66" t="s">
        <v>5503</v>
      </c>
      <c r="X484" s="55">
        <v>-0.23588881784619509</v>
      </c>
      <c r="Y484" s="55">
        <v>1.0658495523762905</v>
      </c>
      <c r="Z484" s="55">
        <v>-0.14289322577017649</v>
      </c>
    </row>
    <row r="485" spans="2:26" ht="15">
      <c r="B485" s="64" t="s">
        <v>1405</v>
      </c>
      <c r="C485" s="66" t="s">
        <v>5506</v>
      </c>
      <c r="D485" s="40" t="s">
        <v>8868</v>
      </c>
      <c r="E485" s="40">
        <v>4.36E-2</v>
      </c>
      <c r="F485" s="40" t="s">
        <v>8868</v>
      </c>
      <c r="G485" s="40" t="s">
        <v>8868</v>
      </c>
      <c r="I485" s="64" t="s">
        <v>1405</v>
      </c>
      <c r="J485" s="66" t="s">
        <v>5506</v>
      </c>
      <c r="K485" s="55" t="s">
        <v>8868</v>
      </c>
      <c r="L485" s="55">
        <v>-1</v>
      </c>
      <c r="M485" s="55" t="s">
        <v>8868</v>
      </c>
      <c r="N485" s="44"/>
      <c r="O485" s="64" t="s">
        <v>1405</v>
      </c>
      <c r="P485" s="66" t="s">
        <v>5506</v>
      </c>
      <c r="Q485" s="40" t="s">
        <v>8868</v>
      </c>
      <c r="R485" s="40">
        <v>6.5</v>
      </c>
      <c r="S485" s="40" t="s">
        <v>8868</v>
      </c>
      <c r="T485" s="40" t="s">
        <v>8868</v>
      </c>
      <c r="U485" s="44"/>
      <c r="V485" s="64" t="s">
        <v>1405</v>
      </c>
      <c r="W485" s="66" t="s">
        <v>5506</v>
      </c>
      <c r="X485" s="55" t="s">
        <v>8868</v>
      </c>
      <c r="Y485" s="55">
        <v>-1</v>
      </c>
      <c r="Z485" s="55" t="s">
        <v>8868</v>
      </c>
    </row>
    <row r="486" spans="2:26" ht="15">
      <c r="B486" s="64" t="s">
        <v>1407</v>
      </c>
      <c r="C486" s="66" t="s">
        <v>5510</v>
      </c>
      <c r="D486" s="40" t="s">
        <v>8868</v>
      </c>
      <c r="E486" s="40" t="s">
        <v>8868</v>
      </c>
      <c r="F486" s="40" t="s">
        <v>8868</v>
      </c>
      <c r="G486" s="40" t="s">
        <v>8868</v>
      </c>
      <c r="I486" s="64" t="s">
        <v>1407</v>
      </c>
      <c r="J486" s="66" t="s">
        <v>5510</v>
      </c>
      <c r="K486" s="55" t="s">
        <v>8868</v>
      </c>
      <c r="L486" s="55" t="s">
        <v>8868</v>
      </c>
      <c r="M486" s="55" t="s">
        <v>8868</v>
      </c>
      <c r="N486" s="44"/>
      <c r="O486" s="64" t="s">
        <v>1407</v>
      </c>
      <c r="P486" s="66" t="s">
        <v>5510</v>
      </c>
      <c r="Q486" s="40" t="s">
        <v>8868</v>
      </c>
      <c r="R486" s="40" t="s">
        <v>8868</v>
      </c>
      <c r="S486" s="40" t="s">
        <v>8868</v>
      </c>
      <c r="T486" s="40" t="s">
        <v>8868</v>
      </c>
      <c r="U486" s="44"/>
      <c r="V486" s="64" t="s">
        <v>1407</v>
      </c>
      <c r="W486" s="66" t="s">
        <v>5510</v>
      </c>
      <c r="X486" s="55" t="s">
        <v>8868</v>
      </c>
      <c r="Y486" s="55" t="s">
        <v>8868</v>
      </c>
      <c r="Z486" s="55" t="s">
        <v>8868</v>
      </c>
    </row>
    <row r="487" spans="2:26" ht="15">
      <c r="B487" s="64" t="s">
        <v>1409</v>
      </c>
      <c r="C487" s="66" t="s">
        <v>5514</v>
      </c>
      <c r="D487" s="40">
        <v>2.2800000000000001E-2</v>
      </c>
      <c r="E487" s="40" t="s">
        <v>8868</v>
      </c>
      <c r="F487" s="40" t="s">
        <v>8868</v>
      </c>
      <c r="G487" s="40" t="s">
        <v>8868</v>
      </c>
      <c r="I487" s="64" t="s">
        <v>1409</v>
      </c>
      <c r="J487" s="66" t="s">
        <v>5514</v>
      </c>
      <c r="K487" s="55">
        <v>-1</v>
      </c>
      <c r="L487" s="55" t="s">
        <v>8868</v>
      </c>
      <c r="M487" s="55" t="s">
        <v>8868</v>
      </c>
      <c r="N487" s="44"/>
      <c r="O487" s="64" t="s">
        <v>1409</v>
      </c>
      <c r="P487" s="66" t="s">
        <v>5514</v>
      </c>
      <c r="Q487" s="40">
        <v>0.31433</v>
      </c>
      <c r="R487" s="40" t="s">
        <v>8868</v>
      </c>
      <c r="S487" s="40" t="s">
        <v>8868</v>
      </c>
      <c r="T487" s="40" t="s">
        <v>8868</v>
      </c>
      <c r="U487" s="44"/>
      <c r="V487" s="64" t="s">
        <v>1409</v>
      </c>
      <c r="W487" s="66" t="s">
        <v>5514</v>
      </c>
      <c r="X487" s="55">
        <v>-1</v>
      </c>
      <c r="Y487" s="55" t="s">
        <v>8868</v>
      </c>
      <c r="Z487" s="55" t="s">
        <v>8868</v>
      </c>
    </row>
    <row r="488" spans="2:26" ht="15">
      <c r="B488" s="64" t="s">
        <v>1411</v>
      </c>
      <c r="C488" s="66" t="s">
        <v>5518</v>
      </c>
      <c r="D488" s="40" t="s">
        <v>8868</v>
      </c>
      <c r="E488" s="40" t="s">
        <v>8868</v>
      </c>
      <c r="F488" s="40" t="s">
        <v>8868</v>
      </c>
      <c r="G488" s="40">
        <v>1.06E-2</v>
      </c>
      <c r="I488" s="64" t="s">
        <v>1411</v>
      </c>
      <c r="J488" s="66" t="s">
        <v>5518</v>
      </c>
      <c r="K488" s="55" t="s">
        <v>8868</v>
      </c>
      <c r="L488" s="55" t="s">
        <v>8868</v>
      </c>
      <c r="M488" s="55" t="s">
        <v>8868</v>
      </c>
      <c r="N488" s="44"/>
      <c r="O488" s="64" t="s">
        <v>1411</v>
      </c>
      <c r="P488" s="66" t="s">
        <v>5518</v>
      </c>
      <c r="Q488" s="40" t="s">
        <v>8868</v>
      </c>
      <c r="R488" s="40" t="s">
        <v>8868</v>
      </c>
      <c r="S488" s="40" t="s">
        <v>8868</v>
      </c>
      <c r="T488" s="40">
        <v>0.24831</v>
      </c>
      <c r="U488" s="44"/>
      <c r="V488" s="64" t="s">
        <v>1411</v>
      </c>
      <c r="W488" s="66" t="s">
        <v>5518</v>
      </c>
      <c r="X488" s="55" t="s">
        <v>8868</v>
      </c>
      <c r="Y488" s="55" t="s">
        <v>8868</v>
      </c>
      <c r="Z488" s="55" t="s">
        <v>8868</v>
      </c>
    </row>
    <row r="489" spans="2:26" ht="15">
      <c r="B489" s="64" t="s">
        <v>1413</v>
      </c>
      <c r="C489" s="66" t="s">
        <v>5522</v>
      </c>
      <c r="D489" s="40" t="s">
        <v>8868</v>
      </c>
      <c r="E489" s="40" t="s">
        <v>8868</v>
      </c>
      <c r="F489" s="40" t="s">
        <v>8868</v>
      </c>
      <c r="G489" s="40" t="s">
        <v>8868</v>
      </c>
      <c r="I489" s="64" t="s">
        <v>1413</v>
      </c>
      <c r="J489" s="66" t="s">
        <v>5522</v>
      </c>
      <c r="K489" s="55" t="s">
        <v>8868</v>
      </c>
      <c r="L489" s="55" t="s">
        <v>8868</v>
      </c>
      <c r="M489" s="55" t="s">
        <v>8868</v>
      </c>
      <c r="N489" s="44"/>
      <c r="O489" s="64" t="s">
        <v>1413</v>
      </c>
      <c r="P489" s="66" t="s">
        <v>5522</v>
      </c>
      <c r="Q489" s="40" t="s">
        <v>8868</v>
      </c>
      <c r="R489" s="40" t="s">
        <v>8868</v>
      </c>
      <c r="S489" s="40" t="s">
        <v>8868</v>
      </c>
      <c r="T489" s="40" t="s">
        <v>8868</v>
      </c>
      <c r="U489" s="44"/>
      <c r="V489" s="64" t="s">
        <v>1413</v>
      </c>
      <c r="W489" s="66" t="s">
        <v>5522</v>
      </c>
      <c r="X489" s="55" t="s">
        <v>8868</v>
      </c>
      <c r="Y489" s="55" t="s">
        <v>8868</v>
      </c>
      <c r="Z489" s="55" t="s">
        <v>8868</v>
      </c>
    </row>
    <row r="490" spans="2:26" ht="15">
      <c r="B490" s="64" t="s">
        <v>1415</v>
      </c>
      <c r="C490" s="66" t="s">
        <v>5525</v>
      </c>
      <c r="D490" s="40" t="s">
        <v>8868</v>
      </c>
      <c r="E490" s="40" t="s">
        <v>8868</v>
      </c>
      <c r="F490" s="40">
        <v>2.14E-3</v>
      </c>
      <c r="G490" s="40" t="s">
        <v>8868</v>
      </c>
      <c r="I490" s="64" t="s">
        <v>1415</v>
      </c>
      <c r="J490" s="66" t="s">
        <v>5525</v>
      </c>
      <c r="K490" s="55" t="s">
        <v>8868</v>
      </c>
      <c r="L490" s="55" t="s">
        <v>8868</v>
      </c>
      <c r="M490" s="55">
        <v>-1</v>
      </c>
      <c r="N490" s="44"/>
      <c r="O490" s="64" t="s">
        <v>1415</v>
      </c>
      <c r="P490" s="66" t="s">
        <v>5525</v>
      </c>
      <c r="Q490" s="40" t="s">
        <v>8868</v>
      </c>
      <c r="R490" s="40" t="s">
        <v>8868</v>
      </c>
      <c r="S490" s="40">
        <v>5.9909999999999998E-2</v>
      </c>
      <c r="T490" s="40" t="s">
        <v>8868</v>
      </c>
      <c r="U490" s="44"/>
      <c r="V490" s="64" t="s">
        <v>1415</v>
      </c>
      <c r="W490" s="66" t="s">
        <v>5525</v>
      </c>
      <c r="X490" s="55" t="s">
        <v>8868</v>
      </c>
      <c r="Y490" s="55" t="s">
        <v>8868</v>
      </c>
      <c r="Z490" s="55">
        <v>-1</v>
      </c>
    </row>
    <row r="491" spans="2:26" ht="15">
      <c r="B491" s="64" t="s">
        <v>1417</v>
      </c>
      <c r="C491" s="66" t="s">
        <v>5528</v>
      </c>
      <c r="D491" s="40" t="s">
        <v>8868</v>
      </c>
      <c r="E491" s="40" t="s">
        <v>8868</v>
      </c>
      <c r="F491" s="40">
        <v>19.722000000000001</v>
      </c>
      <c r="G491" s="40">
        <v>6.6627000000000001</v>
      </c>
      <c r="I491" s="64" t="s">
        <v>1417</v>
      </c>
      <c r="J491" s="66" t="s">
        <v>5528</v>
      </c>
      <c r="K491" s="55" t="s">
        <v>8868</v>
      </c>
      <c r="L491" s="55" t="s">
        <v>8868</v>
      </c>
      <c r="M491" s="55">
        <v>-0.66216915120170372</v>
      </c>
      <c r="N491" s="44"/>
      <c r="O491" s="64" t="s">
        <v>1417</v>
      </c>
      <c r="P491" s="66" t="s">
        <v>5528</v>
      </c>
      <c r="Q491" s="40" t="s">
        <v>8868</v>
      </c>
      <c r="R491" s="40" t="s">
        <v>8868</v>
      </c>
      <c r="S491" s="40">
        <v>35.905729999999998</v>
      </c>
      <c r="T491" s="40">
        <v>9.9625199999999978</v>
      </c>
      <c r="U491" s="44"/>
      <c r="V491" s="64" t="s">
        <v>1417</v>
      </c>
      <c r="W491" s="66" t="s">
        <v>5528</v>
      </c>
      <c r="X491" s="55" t="s">
        <v>8868</v>
      </c>
      <c r="Y491" s="55" t="s">
        <v>8868</v>
      </c>
      <c r="Z491" s="55">
        <v>-0.72253676502329856</v>
      </c>
    </row>
    <row r="492" spans="2:26" ht="15">
      <c r="B492" s="64" t="s">
        <v>1419</v>
      </c>
      <c r="C492" s="66" t="s">
        <v>5532</v>
      </c>
      <c r="D492" s="40" t="s">
        <v>8868</v>
      </c>
      <c r="E492" s="40">
        <v>6.8318599999999998</v>
      </c>
      <c r="F492" s="40">
        <v>0.34150000000000003</v>
      </c>
      <c r="G492" s="40">
        <v>6.9750000000000006E-2</v>
      </c>
      <c r="I492" s="64" t="s">
        <v>1419</v>
      </c>
      <c r="J492" s="66" t="s">
        <v>5532</v>
      </c>
      <c r="K492" s="55" t="s">
        <v>8868</v>
      </c>
      <c r="L492" s="55">
        <v>-0.95001361269112661</v>
      </c>
      <c r="M492" s="55">
        <v>-0.79575402635431924</v>
      </c>
      <c r="N492" s="44"/>
      <c r="O492" s="64" t="s">
        <v>1419</v>
      </c>
      <c r="P492" s="66" t="s">
        <v>5532</v>
      </c>
      <c r="Q492" s="40" t="s">
        <v>8868</v>
      </c>
      <c r="R492" s="40">
        <v>7.7753600000000009</v>
      </c>
      <c r="S492" s="40">
        <v>0.30781000000000003</v>
      </c>
      <c r="T492" s="40">
        <v>1.8594200000000001</v>
      </c>
      <c r="U492" s="44"/>
      <c r="V492" s="64" t="s">
        <v>1419</v>
      </c>
      <c r="W492" s="66" t="s">
        <v>5532</v>
      </c>
      <c r="X492" s="55" t="s">
        <v>8868</v>
      </c>
      <c r="Y492" s="55">
        <v>-0.9604121223969051</v>
      </c>
      <c r="Z492" s="55">
        <v>5.040804392319937</v>
      </c>
    </row>
    <row r="493" spans="2:26" ht="15">
      <c r="B493" s="64" t="s">
        <v>1420</v>
      </c>
      <c r="C493" s="66" t="s">
        <v>5535</v>
      </c>
      <c r="D493" s="40" t="s">
        <v>8868</v>
      </c>
      <c r="E493" s="40" t="s">
        <v>8868</v>
      </c>
      <c r="F493" s="40" t="s">
        <v>8868</v>
      </c>
      <c r="G493" s="40">
        <v>2.0750000000000001E-2</v>
      </c>
      <c r="I493" s="64" t="s">
        <v>1420</v>
      </c>
      <c r="J493" s="66" t="s">
        <v>5535</v>
      </c>
      <c r="K493" s="55" t="s">
        <v>8868</v>
      </c>
      <c r="L493" s="55" t="s">
        <v>8868</v>
      </c>
      <c r="M493" s="55" t="s">
        <v>8868</v>
      </c>
      <c r="N493" s="44"/>
      <c r="O493" s="64" t="s">
        <v>1420</v>
      </c>
      <c r="P493" s="66" t="s">
        <v>5535</v>
      </c>
      <c r="Q493" s="40" t="s">
        <v>8868</v>
      </c>
      <c r="R493" s="40" t="s">
        <v>8868</v>
      </c>
      <c r="S493" s="40" t="s">
        <v>8868</v>
      </c>
      <c r="T493" s="40">
        <v>0.20220000000000002</v>
      </c>
      <c r="U493" s="44"/>
      <c r="V493" s="64" t="s">
        <v>1420</v>
      </c>
      <c r="W493" s="66" t="s">
        <v>5535</v>
      </c>
      <c r="X493" s="55" t="s">
        <v>8868</v>
      </c>
      <c r="Y493" s="55" t="s">
        <v>8868</v>
      </c>
      <c r="Z493" s="55" t="s">
        <v>8868</v>
      </c>
    </row>
    <row r="494" spans="2:26" ht="15">
      <c r="B494" s="64" t="s">
        <v>1421</v>
      </c>
      <c r="C494" s="66" t="s">
        <v>5538</v>
      </c>
      <c r="D494" s="40">
        <v>1.1800000000000001E-2</v>
      </c>
      <c r="E494" s="40">
        <v>0.67430999999999996</v>
      </c>
      <c r="F494" s="40">
        <v>3.7530000000000001E-2</v>
      </c>
      <c r="G494" s="40">
        <v>4.5050000000000007E-2</v>
      </c>
      <c r="I494" s="64" t="s">
        <v>1421</v>
      </c>
      <c r="J494" s="66" t="s">
        <v>5538</v>
      </c>
      <c r="K494" s="55">
        <v>56.144915254237276</v>
      </c>
      <c r="L494" s="55">
        <v>-0.94434310628642615</v>
      </c>
      <c r="M494" s="55">
        <v>0.20037303490540914</v>
      </c>
      <c r="N494" s="44"/>
      <c r="O494" s="64" t="s">
        <v>1421</v>
      </c>
      <c r="P494" s="66" t="s">
        <v>5538</v>
      </c>
      <c r="Q494" s="40">
        <v>0.49935000000000002</v>
      </c>
      <c r="R494" s="40">
        <v>2.9265699999999999</v>
      </c>
      <c r="S494" s="40">
        <v>0.83516000000000001</v>
      </c>
      <c r="T494" s="40">
        <v>0.40938999999999998</v>
      </c>
      <c r="U494" s="44"/>
      <c r="V494" s="64" t="s">
        <v>1421</v>
      </c>
      <c r="W494" s="66" t="s">
        <v>5538</v>
      </c>
      <c r="X494" s="55">
        <v>4.8607589866826872</v>
      </c>
      <c r="Y494" s="55">
        <v>-0.71462838749799251</v>
      </c>
      <c r="Z494" s="55">
        <v>-0.50980650414291873</v>
      </c>
    </row>
    <row r="495" spans="2:26" ht="15">
      <c r="B495" s="64" t="s">
        <v>1422</v>
      </c>
      <c r="C495" s="66" t="s">
        <v>5541</v>
      </c>
      <c r="D495" s="40">
        <v>6.3100000000000003E-2</v>
      </c>
      <c r="E495" s="40">
        <v>9.2249999999999999E-2</v>
      </c>
      <c r="F495" s="40">
        <v>2.9159999999999998E-2</v>
      </c>
      <c r="G495" s="40">
        <v>2.8199999999999999E-2</v>
      </c>
      <c r="I495" s="64" t="s">
        <v>1422</v>
      </c>
      <c r="J495" s="66" t="s">
        <v>5541</v>
      </c>
      <c r="K495" s="55">
        <v>0.46196513470681455</v>
      </c>
      <c r="L495" s="55">
        <v>-0.68390243902439019</v>
      </c>
      <c r="M495" s="55">
        <v>-3.2921810699588439E-2</v>
      </c>
      <c r="N495" s="44"/>
      <c r="O495" s="64" t="s">
        <v>1422</v>
      </c>
      <c r="P495" s="66" t="s">
        <v>5541</v>
      </c>
      <c r="Q495" s="40">
        <v>0.36619000000000002</v>
      </c>
      <c r="R495" s="40">
        <v>2.5576899999999996</v>
      </c>
      <c r="S495" s="40">
        <v>0.41817000000000004</v>
      </c>
      <c r="T495" s="40">
        <v>0.19542999999999996</v>
      </c>
      <c r="U495" s="44"/>
      <c r="V495" s="64" t="s">
        <v>1422</v>
      </c>
      <c r="W495" s="66" t="s">
        <v>5541</v>
      </c>
      <c r="X495" s="55">
        <v>5.9845981594254338</v>
      </c>
      <c r="Y495" s="55">
        <v>-0.83650481489156225</v>
      </c>
      <c r="Z495" s="55">
        <v>-0.5326541837051918</v>
      </c>
    </row>
    <row r="496" spans="2:26" ht="15">
      <c r="B496" s="64" t="s">
        <v>1424</v>
      </c>
      <c r="C496" s="66" t="s">
        <v>5545</v>
      </c>
      <c r="D496" s="40">
        <v>0.11459999999999999</v>
      </c>
      <c r="E496" s="40">
        <v>7.9000000000000001E-2</v>
      </c>
      <c r="F496" s="40">
        <v>3.1740000000000004E-2</v>
      </c>
      <c r="G496" s="40">
        <v>0.1051</v>
      </c>
      <c r="I496" s="64" t="s">
        <v>1424</v>
      </c>
      <c r="J496" s="66" t="s">
        <v>5545</v>
      </c>
      <c r="K496" s="55">
        <v>-0.31064572425828962</v>
      </c>
      <c r="L496" s="55">
        <v>-0.59822784810126572</v>
      </c>
      <c r="M496" s="55">
        <v>2.3112791430371766</v>
      </c>
      <c r="N496" s="44"/>
      <c r="O496" s="64" t="s">
        <v>1424</v>
      </c>
      <c r="P496" s="66" t="s">
        <v>5545</v>
      </c>
      <c r="Q496" s="40">
        <v>2.9487200000000002</v>
      </c>
      <c r="R496" s="40">
        <v>2.6684399999999999</v>
      </c>
      <c r="S496" s="40">
        <v>0.33562000000000003</v>
      </c>
      <c r="T496" s="40">
        <v>0.68066000000000004</v>
      </c>
      <c r="U496" s="44"/>
      <c r="V496" s="64" t="s">
        <v>1424</v>
      </c>
      <c r="W496" s="66" t="s">
        <v>5545</v>
      </c>
      <c r="X496" s="55">
        <v>-9.5051412138148161E-2</v>
      </c>
      <c r="Y496" s="55">
        <v>-0.87422613961715456</v>
      </c>
      <c r="Z496" s="55">
        <v>1.0280674572433108</v>
      </c>
    </row>
    <row r="497" spans="2:26" ht="15">
      <c r="B497" s="64" t="s">
        <v>1429</v>
      </c>
      <c r="C497" s="66" t="s">
        <v>5554</v>
      </c>
      <c r="D497" s="40">
        <v>1.1999999999999999E-3</v>
      </c>
      <c r="E497" s="40" t="s">
        <v>8868</v>
      </c>
      <c r="F497" s="40">
        <v>2.9999999999999997E-4</v>
      </c>
      <c r="G497" s="40">
        <v>1.5E-3</v>
      </c>
      <c r="I497" s="64" t="s">
        <v>1429</v>
      </c>
      <c r="J497" s="66" t="s">
        <v>5554</v>
      </c>
      <c r="K497" s="55">
        <v>-1</v>
      </c>
      <c r="L497" s="55" t="s">
        <v>8868</v>
      </c>
      <c r="M497" s="55">
        <v>4.0000000000000009</v>
      </c>
      <c r="N497" s="44"/>
      <c r="O497" s="64" t="s">
        <v>1429</v>
      </c>
      <c r="P497" s="66" t="s">
        <v>5554</v>
      </c>
      <c r="Q497" s="40">
        <v>0.1</v>
      </c>
      <c r="R497" s="40" t="s">
        <v>8868</v>
      </c>
      <c r="S497" s="40">
        <v>4.4999999999999997E-3</v>
      </c>
      <c r="T497" s="40">
        <v>0.01</v>
      </c>
      <c r="U497" s="44"/>
      <c r="V497" s="64" t="s">
        <v>1429</v>
      </c>
      <c r="W497" s="66" t="s">
        <v>5554</v>
      </c>
      <c r="X497" s="55">
        <v>-1</v>
      </c>
      <c r="Y497" s="55" t="s">
        <v>8868</v>
      </c>
      <c r="Z497" s="55">
        <v>1.2222222222222223</v>
      </c>
    </row>
    <row r="498" spans="2:26" ht="15">
      <c r="B498" s="64" t="s">
        <v>1430</v>
      </c>
      <c r="C498" s="66" t="s">
        <v>5557</v>
      </c>
      <c r="D498" s="40" t="s">
        <v>8868</v>
      </c>
      <c r="E498" s="40" t="s">
        <v>8868</v>
      </c>
      <c r="F498" s="40" t="s">
        <v>8868</v>
      </c>
      <c r="G498" s="40" t="s">
        <v>8868</v>
      </c>
      <c r="I498" s="64" t="s">
        <v>1430</v>
      </c>
      <c r="J498" s="66" t="s">
        <v>5557</v>
      </c>
      <c r="K498" s="55" t="s">
        <v>8868</v>
      </c>
      <c r="L498" s="55" t="s">
        <v>8868</v>
      </c>
      <c r="M498" s="55" t="s">
        <v>8868</v>
      </c>
      <c r="N498" s="44"/>
      <c r="O498" s="64" t="s">
        <v>1430</v>
      </c>
      <c r="P498" s="66" t="s">
        <v>5557</v>
      </c>
      <c r="Q498" s="40" t="s">
        <v>8868</v>
      </c>
      <c r="R498" s="40" t="s">
        <v>8868</v>
      </c>
      <c r="S498" s="40" t="s">
        <v>8868</v>
      </c>
      <c r="T498" s="40" t="s">
        <v>8868</v>
      </c>
      <c r="U498" s="44"/>
      <c r="V498" s="64" t="s">
        <v>1430</v>
      </c>
      <c r="W498" s="66" t="s">
        <v>5557</v>
      </c>
      <c r="X498" s="55" t="s">
        <v>8868</v>
      </c>
      <c r="Y498" s="55" t="s">
        <v>8868</v>
      </c>
      <c r="Z498" s="55" t="s">
        <v>8868</v>
      </c>
    </row>
    <row r="499" spans="2:26" ht="15">
      <c r="B499" s="64" t="s">
        <v>1431</v>
      </c>
      <c r="C499" s="66" t="s">
        <v>5560</v>
      </c>
      <c r="D499" s="40">
        <v>3.2199999999999999E-2</v>
      </c>
      <c r="E499" s="40">
        <v>0.10890000000000001</v>
      </c>
      <c r="F499" s="40">
        <v>0.13297999999999999</v>
      </c>
      <c r="G499" s="40">
        <v>6.9330000000000003E-2</v>
      </c>
      <c r="I499" s="64" t="s">
        <v>1431</v>
      </c>
      <c r="J499" s="66" t="s">
        <v>5560</v>
      </c>
      <c r="K499" s="55">
        <v>2.3819875776397521</v>
      </c>
      <c r="L499" s="55">
        <v>0.22112029384756626</v>
      </c>
      <c r="M499" s="55">
        <v>-0.47864340502331171</v>
      </c>
      <c r="N499" s="44"/>
      <c r="O499" s="64" t="s">
        <v>1431</v>
      </c>
      <c r="P499" s="66" t="s">
        <v>5560</v>
      </c>
      <c r="Q499" s="40">
        <v>0.42046999999999995</v>
      </c>
      <c r="R499" s="40">
        <v>1.4022600000000001</v>
      </c>
      <c r="S499" s="40">
        <v>1.3081</v>
      </c>
      <c r="T499" s="40">
        <v>0.42159000000000002</v>
      </c>
      <c r="U499" s="44"/>
      <c r="V499" s="64" t="s">
        <v>1431</v>
      </c>
      <c r="W499" s="66" t="s">
        <v>5560</v>
      </c>
      <c r="X499" s="55">
        <v>2.3349822817323478</v>
      </c>
      <c r="Y499" s="55">
        <v>-6.7148745596394388E-2</v>
      </c>
      <c r="Z499" s="55">
        <v>-0.67770812629003896</v>
      </c>
    </row>
    <row r="500" spans="2:26" ht="15">
      <c r="B500" s="64" t="s">
        <v>1433</v>
      </c>
      <c r="C500" s="66" t="s">
        <v>5564</v>
      </c>
      <c r="D500" s="40">
        <v>0.35499999999999998</v>
      </c>
      <c r="E500" s="40">
        <v>0.59739999999999993</v>
      </c>
      <c r="F500" s="40">
        <v>3.5E-4</v>
      </c>
      <c r="G500" s="40">
        <v>1.6570000000000001E-2</v>
      </c>
      <c r="I500" s="64" t="s">
        <v>1433</v>
      </c>
      <c r="J500" s="66" t="s">
        <v>5564</v>
      </c>
      <c r="K500" s="55">
        <v>0.68281690140845064</v>
      </c>
      <c r="L500" s="55">
        <v>-0.9994141278875126</v>
      </c>
      <c r="M500" s="55">
        <v>46.342857142857149</v>
      </c>
      <c r="N500" s="44"/>
      <c r="O500" s="64" t="s">
        <v>1433</v>
      </c>
      <c r="P500" s="66" t="s">
        <v>5564</v>
      </c>
      <c r="Q500" s="40">
        <v>2.7095299999999995</v>
      </c>
      <c r="R500" s="40">
        <v>4.10764</v>
      </c>
      <c r="S500" s="40">
        <v>2.0279999999999999E-2</v>
      </c>
      <c r="T500" s="40">
        <v>0.4587</v>
      </c>
      <c r="U500" s="44"/>
      <c r="V500" s="64" t="s">
        <v>1433</v>
      </c>
      <c r="W500" s="66" t="s">
        <v>5564</v>
      </c>
      <c r="X500" s="55">
        <v>0.51599723937361852</v>
      </c>
      <c r="Y500" s="55">
        <v>-0.99506285847834763</v>
      </c>
      <c r="Z500" s="55">
        <v>21.618343195266274</v>
      </c>
    </row>
    <row r="501" spans="2:26" ht="15">
      <c r="B501" s="64" t="s">
        <v>1437</v>
      </c>
      <c r="C501" s="66" t="s">
        <v>5570</v>
      </c>
      <c r="D501" s="40">
        <v>5.0299999999999997E-2</v>
      </c>
      <c r="E501" s="40">
        <v>5.0500000000000003E-2</v>
      </c>
      <c r="F501" s="40">
        <v>1.4999999999999999E-2</v>
      </c>
      <c r="G501" s="40">
        <v>0.31807999999999997</v>
      </c>
      <c r="I501" s="64" t="s">
        <v>1437</v>
      </c>
      <c r="J501" s="66" t="s">
        <v>5570</v>
      </c>
      <c r="K501" s="55">
        <v>3.9761431411531323E-3</v>
      </c>
      <c r="L501" s="55">
        <v>-0.70297029702970293</v>
      </c>
      <c r="M501" s="55">
        <v>20.205333333333332</v>
      </c>
      <c r="N501" s="44"/>
      <c r="O501" s="64" t="s">
        <v>1437</v>
      </c>
      <c r="P501" s="66" t="s">
        <v>5570</v>
      </c>
      <c r="Q501" s="40">
        <v>0.17470999999999998</v>
      </c>
      <c r="R501" s="40">
        <v>0.23992000000000002</v>
      </c>
      <c r="S501" s="40">
        <v>7.5939999999999994E-2</v>
      </c>
      <c r="T501" s="40">
        <v>1.21156</v>
      </c>
      <c r="U501" s="44"/>
      <c r="V501" s="64" t="s">
        <v>1437</v>
      </c>
      <c r="W501" s="66" t="s">
        <v>5570</v>
      </c>
      <c r="X501" s="55">
        <v>0.37324709518630894</v>
      </c>
      <c r="Y501" s="55">
        <v>-0.6834778259419807</v>
      </c>
      <c r="Z501" s="55">
        <v>14.954174348169609</v>
      </c>
    </row>
    <row r="502" spans="2:26" ht="15">
      <c r="B502" s="64" t="s">
        <v>1439</v>
      </c>
      <c r="C502" s="66" t="s">
        <v>5573</v>
      </c>
      <c r="D502" s="40" t="s">
        <v>8868</v>
      </c>
      <c r="E502" s="40" t="s">
        <v>8868</v>
      </c>
      <c r="F502" s="40" t="s">
        <v>8868</v>
      </c>
      <c r="G502" s="40">
        <v>0.98</v>
      </c>
      <c r="I502" s="64" t="s">
        <v>1439</v>
      </c>
      <c r="J502" s="66" t="s">
        <v>5573</v>
      </c>
      <c r="K502" s="55" t="s">
        <v>8868</v>
      </c>
      <c r="L502" s="55" t="s">
        <v>8868</v>
      </c>
      <c r="M502" s="55" t="s">
        <v>8868</v>
      </c>
      <c r="N502" s="44"/>
      <c r="O502" s="64" t="s">
        <v>1439</v>
      </c>
      <c r="P502" s="66" t="s">
        <v>5573</v>
      </c>
      <c r="Q502" s="40" t="s">
        <v>8868</v>
      </c>
      <c r="R502" s="40" t="s">
        <v>8868</v>
      </c>
      <c r="S502" s="40" t="s">
        <v>8868</v>
      </c>
      <c r="T502" s="40">
        <v>42.335999999999999</v>
      </c>
      <c r="U502" s="44"/>
      <c r="V502" s="64" t="s">
        <v>1439</v>
      </c>
      <c r="W502" s="66" t="s">
        <v>5573</v>
      </c>
      <c r="X502" s="55" t="s">
        <v>8868</v>
      </c>
      <c r="Y502" s="55" t="s">
        <v>8868</v>
      </c>
      <c r="Z502" s="55" t="s">
        <v>8868</v>
      </c>
    </row>
    <row r="503" spans="2:26" ht="15">
      <c r="B503" s="64" t="s">
        <v>1444</v>
      </c>
      <c r="C503" s="66" t="s">
        <v>5577</v>
      </c>
      <c r="D503" s="40">
        <v>5.0000000000000002E-5</v>
      </c>
      <c r="E503" s="40">
        <v>1.636E-2</v>
      </c>
      <c r="F503" s="40" t="s">
        <v>8868</v>
      </c>
      <c r="G503" s="40">
        <v>3.6799999999999999E-2</v>
      </c>
      <c r="I503" s="64" t="s">
        <v>1444</v>
      </c>
      <c r="J503" s="66" t="s">
        <v>5577</v>
      </c>
      <c r="K503" s="55">
        <v>326.2</v>
      </c>
      <c r="L503" s="55">
        <v>-1</v>
      </c>
      <c r="M503" s="55" t="s">
        <v>8868</v>
      </c>
      <c r="N503" s="44"/>
      <c r="O503" s="64" t="s">
        <v>1444</v>
      </c>
      <c r="P503" s="66" t="s">
        <v>5577</v>
      </c>
      <c r="Q503" s="40">
        <v>0.10025000000000001</v>
      </c>
      <c r="R503" s="40">
        <v>3.8649999999999997E-2</v>
      </c>
      <c r="S503" s="40" t="s">
        <v>8868</v>
      </c>
      <c r="T503" s="40">
        <v>0.28000999999999998</v>
      </c>
      <c r="U503" s="44"/>
      <c r="V503" s="64" t="s">
        <v>1444</v>
      </c>
      <c r="W503" s="66" t="s">
        <v>5577</v>
      </c>
      <c r="X503" s="55">
        <v>-0.61446384039900259</v>
      </c>
      <c r="Y503" s="55">
        <v>-1</v>
      </c>
      <c r="Z503" s="55" t="s">
        <v>8868</v>
      </c>
    </row>
    <row r="504" spans="2:26" ht="15">
      <c r="B504" s="64" t="s">
        <v>1445</v>
      </c>
      <c r="C504" s="66" t="s">
        <v>5580</v>
      </c>
      <c r="D504" s="40">
        <v>0.55049999999999999</v>
      </c>
      <c r="E504" s="40">
        <v>0.32930000000000004</v>
      </c>
      <c r="F504" s="40">
        <v>0.41270000000000001</v>
      </c>
      <c r="G504" s="40">
        <v>0.36060000000000003</v>
      </c>
      <c r="I504" s="64" t="s">
        <v>1445</v>
      </c>
      <c r="J504" s="66" t="s">
        <v>5580</v>
      </c>
      <c r="K504" s="55">
        <v>-0.40181653042688459</v>
      </c>
      <c r="L504" s="55">
        <v>0.25326450045551163</v>
      </c>
      <c r="M504" s="55">
        <v>-0.12624182214683788</v>
      </c>
      <c r="N504" s="44"/>
      <c r="O504" s="64" t="s">
        <v>1445</v>
      </c>
      <c r="P504" s="66" t="s">
        <v>5580</v>
      </c>
      <c r="Q504" s="40">
        <v>23.794799999999999</v>
      </c>
      <c r="R504" s="40">
        <v>14.275499999999999</v>
      </c>
      <c r="S504" s="40">
        <v>21.773660000000003</v>
      </c>
      <c r="T504" s="40">
        <v>10.538770000000001</v>
      </c>
      <c r="U504" s="44"/>
      <c r="V504" s="64" t="s">
        <v>1445</v>
      </c>
      <c r="W504" s="66" t="s">
        <v>5580</v>
      </c>
      <c r="X504" s="55">
        <v>-0.40005799586464275</v>
      </c>
      <c r="Y504" s="55">
        <v>0.52524675142727073</v>
      </c>
      <c r="Z504" s="55">
        <v>-0.51598536947853502</v>
      </c>
    </row>
    <row r="505" spans="2:26" ht="15">
      <c r="B505" s="64" t="s">
        <v>1446</v>
      </c>
      <c r="C505" s="66" t="s">
        <v>5583</v>
      </c>
      <c r="D505" s="40">
        <v>15.73925</v>
      </c>
      <c r="E505" s="40">
        <v>11.511200000000001</v>
      </c>
      <c r="F505" s="40">
        <v>9.8441499999999991</v>
      </c>
      <c r="G505" s="40">
        <v>10.065659999999999</v>
      </c>
      <c r="I505" s="64" t="s">
        <v>1446</v>
      </c>
      <c r="J505" s="66" t="s">
        <v>5583</v>
      </c>
      <c r="K505" s="55">
        <v>-0.26863097034483852</v>
      </c>
      <c r="L505" s="55">
        <v>-0.14481982764611867</v>
      </c>
      <c r="M505" s="55">
        <v>2.2501688820263821E-2</v>
      </c>
      <c r="N505" s="44"/>
      <c r="O505" s="64" t="s">
        <v>1446</v>
      </c>
      <c r="P505" s="66" t="s">
        <v>5583</v>
      </c>
      <c r="Q505" s="40">
        <v>1023.7215899999999</v>
      </c>
      <c r="R505" s="40">
        <v>139.50983000000002</v>
      </c>
      <c r="S505" s="40">
        <v>187.74863000000002</v>
      </c>
      <c r="T505" s="40">
        <v>107.49781</v>
      </c>
      <c r="U505" s="44"/>
      <c r="V505" s="64" t="s">
        <v>1446</v>
      </c>
      <c r="W505" s="66" t="s">
        <v>5583</v>
      </c>
      <c r="X505" s="55">
        <v>-0.86372287996778496</v>
      </c>
      <c r="Y505" s="55">
        <v>0.34577348420537812</v>
      </c>
      <c r="Z505" s="55">
        <v>-0.42743757970431007</v>
      </c>
    </row>
    <row r="506" spans="2:26" ht="15">
      <c r="B506" s="64" t="s">
        <v>1448</v>
      </c>
      <c r="C506" s="66" t="s">
        <v>5587</v>
      </c>
      <c r="D506" s="40">
        <v>0.55628999999999995</v>
      </c>
      <c r="E506" s="40">
        <v>0.29868</v>
      </c>
      <c r="F506" s="40">
        <v>0.23799999999999999</v>
      </c>
      <c r="G506" s="40">
        <v>8.4000000000000005E-2</v>
      </c>
      <c r="I506" s="64" t="s">
        <v>1448</v>
      </c>
      <c r="J506" s="66" t="s">
        <v>5587</v>
      </c>
      <c r="K506" s="55">
        <v>-0.46308580057164428</v>
      </c>
      <c r="L506" s="55">
        <v>-0.20316057318869696</v>
      </c>
      <c r="M506" s="55">
        <v>-0.64705882352941169</v>
      </c>
      <c r="N506" s="44"/>
      <c r="O506" s="64" t="s">
        <v>1448</v>
      </c>
      <c r="P506" s="66" t="s">
        <v>5587</v>
      </c>
      <c r="Q506" s="40">
        <v>9.7833800000000011</v>
      </c>
      <c r="R506" s="40">
        <v>2.97634</v>
      </c>
      <c r="S506" s="40">
        <v>0.66400000000000003</v>
      </c>
      <c r="T506" s="40">
        <v>0.14399999999999999</v>
      </c>
      <c r="U506" s="44"/>
      <c r="V506" s="64" t="s">
        <v>1448</v>
      </c>
      <c r="W506" s="66" t="s">
        <v>5587</v>
      </c>
      <c r="X506" s="55">
        <v>-0.69577589749146007</v>
      </c>
      <c r="Y506" s="55">
        <v>-0.77690720818186088</v>
      </c>
      <c r="Z506" s="55">
        <v>-0.7831325301204819</v>
      </c>
    </row>
    <row r="507" spans="2:26" ht="15">
      <c r="B507" s="64" t="s">
        <v>1449</v>
      </c>
      <c r="C507" s="66" t="s">
        <v>5590</v>
      </c>
      <c r="D507" s="40">
        <v>1.6748399999999999</v>
      </c>
      <c r="E507" s="40">
        <v>2.2528000000000001</v>
      </c>
      <c r="F507" s="40">
        <v>1.87659</v>
      </c>
      <c r="G507" s="40">
        <v>0.74263999999999997</v>
      </c>
      <c r="I507" s="64" t="s">
        <v>1449</v>
      </c>
      <c r="J507" s="66" t="s">
        <v>5590</v>
      </c>
      <c r="K507" s="55">
        <v>0.34508370948866784</v>
      </c>
      <c r="L507" s="55">
        <v>-0.16699662642045465</v>
      </c>
      <c r="M507" s="55">
        <v>-0.60426092007311127</v>
      </c>
      <c r="N507" s="44"/>
      <c r="O507" s="64" t="s">
        <v>1449</v>
      </c>
      <c r="P507" s="66" t="s">
        <v>5590</v>
      </c>
      <c r="Q507" s="40">
        <v>30.875630000000005</v>
      </c>
      <c r="R507" s="40">
        <v>44.297719999999991</v>
      </c>
      <c r="S507" s="40">
        <v>22.429310000000001</v>
      </c>
      <c r="T507" s="40">
        <v>10.45074</v>
      </c>
      <c r="U507" s="44"/>
      <c r="V507" s="64" t="s">
        <v>1449</v>
      </c>
      <c r="W507" s="66" t="s">
        <v>5590</v>
      </c>
      <c r="X507" s="55">
        <v>0.43471469246133543</v>
      </c>
      <c r="Y507" s="55">
        <v>-0.49366897438513757</v>
      </c>
      <c r="Z507" s="55">
        <v>-0.53405878290504705</v>
      </c>
    </row>
    <row r="508" spans="2:26" ht="15">
      <c r="B508" s="64" t="s">
        <v>1450</v>
      </c>
      <c r="C508" s="66" t="s">
        <v>5594</v>
      </c>
      <c r="D508" s="40">
        <v>2.0000000000000001E-4</v>
      </c>
      <c r="E508" s="40" t="s">
        <v>8868</v>
      </c>
      <c r="F508" s="40" t="s">
        <v>8868</v>
      </c>
      <c r="G508" s="40" t="s">
        <v>8868</v>
      </c>
      <c r="I508" s="64" t="s">
        <v>1450</v>
      </c>
      <c r="J508" s="66" t="s">
        <v>5594</v>
      </c>
      <c r="K508" s="55">
        <v>-1</v>
      </c>
      <c r="L508" s="55" t="s">
        <v>8868</v>
      </c>
      <c r="M508" s="55" t="s">
        <v>8868</v>
      </c>
      <c r="N508" s="44"/>
      <c r="O508" s="64" t="s">
        <v>1450</v>
      </c>
      <c r="P508" s="66" t="s">
        <v>5594</v>
      </c>
      <c r="Q508" s="40">
        <v>0.04</v>
      </c>
      <c r="R508" s="40" t="s">
        <v>8868</v>
      </c>
      <c r="S508" s="40" t="s">
        <v>8868</v>
      </c>
      <c r="T508" s="40" t="s">
        <v>8868</v>
      </c>
      <c r="U508" s="44"/>
      <c r="V508" s="64" t="s">
        <v>1450</v>
      </c>
      <c r="W508" s="66" t="s">
        <v>5594</v>
      </c>
      <c r="X508" s="55">
        <v>-1</v>
      </c>
      <c r="Y508" s="55" t="s">
        <v>8868</v>
      </c>
      <c r="Z508" s="55" t="s">
        <v>8868</v>
      </c>
    </row>
    <row r="509" spans="2:26" ht="15">
      <c r="B509" s="64" t="s">
        <v>1451</v>
      </c>
      <c r="C509" s="66" t="s">
        <v>5598</v>
      </c>
      <c r="D509" s="40" t="s">
        <v>8868</v>
      </c>
      <c r="E509" s="40" t="s">
        <v>8868</v>
      </c>
      <c r="F509" s="40">
        <v>8.3000000000000004E-2</v>
      </c>
      <c r="G509" s="40">
        <v>0.11981</v>
      </c>
      <c r="I509" s="64" t="s">
        <v>1451</v>
      </c>
      <c r="J509" s="66" t="s">
        <v>5598</v>
      </c>
      <c r="K509" s="55" t="s">
        <v>8868</v>
      </c>
      <c r="L509" s="55" t="s">
        <v>8868</v>
      </c>
      <c r="M509" s="55">
        <v>0.44349397590361428</v>
      </c>
      <c r="N509" s="44"/>
      <c r="O509" s="64" t="s">
        <v>1451</v>
      </c>
      <c r="P509" s="66" t="s">
        <v>5598</v>
      </c>
      <c r="Q509" s="40" t="s">
        <v>8868</v>
      </c>
      <c r="R509" s="40" t="s">
        <v>8868</v>
      </c>
      <c r="S509" s="40">
        <v>3.5040500000000003</v>
      </c>
      <c r="T509" s="40">
        <v>4.9472699999999996</v>
      </c>
      <c r="U509" s="44"/>
      <c r="V509" s="64" t="s">
        <v>1451</v>
      </c>
      <c r="W509" s="66" t="s">
        <v>5598</v>
      </c>
      <c r="X509" s="55" t="s">
        <v>8868</v>
      </c>
      <c r="Y509" s="55" t="s">
        <v>8868</v>
      </c>
      <c r="Z509" s="55">
        <v>0.41187197671266085</v>
      </c>
    </row>
    <row r="510" spans="2:26" ht="15">
      <c r="B510" s="64" t="s">
        <v>1453</v>
      </c>
      <c r="C510" s="66" t="s">
        <v>5602</v>
      </c>
      <c r="D510" s="40">
        <v>1.1599999999999999E-2</v>
      </c>
      <c r="E510" s="40" t="s">
        <v>8868</v>
      </c>
      <c r="F510" s="40" t="s">
        <v>8868</v>
      </c>
      <c r="G510" s="40" t="s">
        <v>8868</v>
      </c>
      <c r="I510" s="64" t="s">
        <v>1453</v>
      </c>
      <c r="J510" s="66" t="s">
        <v>5602</v>
      </c>
      <c r="K510" s="55">
        <v>-1</v>
      </c>
      <c r="L510" s="55" t="s">
        <v>8868</v>
      </c>
      <c r="M510" s="55" t="s">
        <v>8868</v>
      </c>
      <c r="N510" s="44"/>
      <c r="O510" s="64" t="s">
        <v>1453</v>
      </c>
      <c r="P510" s="66" t="s">
        <v>5602</v>
      </c>
      <c r="Q510" s="40">
        <v>2.3308400000000002</v>
      </c>
      <c r="R510" s="40" t="s">
        <v>8868</v>
      </c>
      <c r="S510" s="40" t="s">
        <v>8868</v>
      </c>
      <c r="T510" s="40" t="s">
        <v>8868</v>
      </c>
      <c r="U510" s="44"/>
      <c r="V510" s="64" t="s">
        <v>1453</v>
      </c>
      <c r="W510" s="66" t="s">
        <v>5602</v>
      </c>
      <c r="X510" s="55">
        <v>-1</v>
      </c>
      <c r="Y510" s="55" t="s">
        <v>8868</v>
      </c>
      <c r="Z510" s="55" t="s">
        <v>8868</v>
      </c>
    </row>
    <row r="511" spans="2:26" ht="15">
      <c r="B511" s="64" t="s">
        <v>1454</v>
      </c>
      <c r="C511" s="66" t="s">
        <v>5606</v>
      </c>
      <c r="D511" s="40">
        <v>7.1999999999999994E-4</v>
      </c>
      <c r="E511" s="40" t="s">
        <v>8868</v>
      </c>
      <c r="F511" s="40">
        <v>2.63E-3</v>
      </c>
      <c r="G511" s="40">
        <v>1E-3</v>
      </c>
      <c r="I511" s="64" t="s">
        <v>1454</v>
      </c>
      <c r="J511" s="66" t="s">
        <v>5606</v>
      </c>
      <c r="K511" s="55">
        <v>-1</v>
      </c>
      <c r="L511" s="55" t="s">
        <v>8868</v>
      </c>
      <c r="M511" s="55">
        <v>-0.61977186311787069</v>
      </c>
      <c r="N511" s="44"/>
      <c r="O511" s="64" t="s">
        <v>1454</v>
      </c>
      <c r="P511" s="66" t="s">
        <v>5606</v>
      </c>
      <c r="Q511" s="40">
        <v>1.33447</v>
      </c>
      <c r="R511" s="40" t="s">
        <v>8868</v>
      </c>
      <c r="S511" s="40">
        <v>3.8405999999999998</v>
      </c>
      <c r="T511" s="40">
        <v>0.67133999999999994</v>
      </c>
      <c r="U511" s="44"/>
      <c r="V511" s="64" t="s">
        <v>1454</v>
      </c>
      <c r="W511" s="66" t="s">
        <v>5606</v>
      </c>
      <c r="X511" s="55">
        <v>-1</v>
      </c>
      <c r="Y511" s="55" t="s">
        <v>8868</v>
      </c>
      <c r="Z511" s="55">
        <v>-0.82519918762693334</v>
      </c>
    </row>
    <row r="512" spans="2:26" ht="15">
      <c r="B512" s="64" t="s">
        <v>1457</v>
      </c>
      <c r="C512" s="66" t="s">
        <v>5610</v>
      </c>
      <c r="D512" s="40">
        <v>1.3699999999999999E-2</v>
      </c>
      <c r="E512" s="40">
        <v>1.8E-3</v>
      </c>
      <c r="F512" s="40">
        <v>2.9999999999999997E-4</v>
      </c>
      <c r="G512" s="40">
        <v>5.0000000000000001E-4</v>
      </c>
      <c r="I512" s="64" t="s">
        <v>1457</v>
      </c>
      <c r="J512" s="66" t="s">
        <v>5610</v>
      </c>
      <c r="K512" s="55">
        <v>-0.86861313868613133</v>
      </c>
      <c r="L512" s="55">
        <v>-0.83333333333333337</v>
      </c>
      <c r="M512" s="55">
        <v>0.66666666666666674</v>
      </c>
      <c r="N512" s="44"/>
      <c r="O512" s="64" t="s">
        <v>1457</v>
      </c>
      <c r="P512" s="66" t="s">
        <v>5610</v>
      </c>
      <c r="Q512" s="40">
        <v>0.46794000000000002</v>
      </c>
      <c r="R512" s="40">
        <v>5.3100000000000001E-2</v>
      </c>
      <c r="S512" s="40">
        <v>5.3600000000000002E-3</v>
      </c>
      <c r="T512" s="40">
        <v>2.223E-2</v>
      </c>
      <c r="U512" s="44"/>
      <c r="V512" s="64" t="s">
        <v>1457</v>
      </c>
      <c r="W512" s="66" t="s">
        <v>5610</v>
      </c>
      <c r="X512" s="55">
        <v>-0.8865239133222208</v>
      </c>
      <c r="Y512" s="55">
        <v>-0.89905838041431263</v>
      </c>
      <c r="Z512" s="55">
        <v>3.147388059701492</v>
      </c>
    </row>
    <row r="513" spans="2:26" ht="15">
      <c r="B513" s="64" t="s">
        <v>1458</v>
      </c>
      <c r="C513" s="66" t="s">
        <v>5614</v>
      </c>
      <c r="D513" s="40">
        <v>0.10050999999999999</v>
      </c>
      <c r="E513" s="40">
        <v>0.11026</v>
      </c>
      <c r="F513" s="40">
        <v>0.13184000000000001</v>
      </c>
      <c r="G513" s="40">
        <v>0.22892999999999999</v>
      </c>
      <c r="I513" s="64" t="s">
        <v>1458</v>
      </c>
      <c r="J513" s="66" t="s">
        <v>5614</v>
      </c>
      <c r="K513" s="55">
        <v>9.7005273107153567E-2</v>
      </c>
      <c r="L513" s="55">
        <v>0.19571920914202812</v>
      </c>
      <c r="M513" s="55">
        <v>0.73642293689320359</v>
      </c>
      <c r="N513" s="44"/>
      <c r="O513" s="64" t="s">
        <v>1458</v>
      </c>
      <c r="P513" s="66" t="s">
        <v>5614</v>
      </c>
      <c r="Q513" s="40">
        <v>3.2235299999999998</v>
      </c>
      <c r="R513" s="40">
        <v>1.5963000000000001</v>
      </c>
      <c r="S513" s="40">
        <v>1.2706500000000001</v>
      </c>
      <c r="T513" s="40">
        <v>1.2195400000000001</v>
      </c>
      <c r="U513" s="44"/>
      <c r="V513" s="64" t="s">
        <v>1458</v>
      </c>
      <c r="W513" s="66" t="s">
        <v>5614</v>
      </c>
      <c r="X513" s="55">
        <v>-0.50479753562088758</v>
      </c>
      <c r="Y513" s="55">
        <v>-0.20400300695358009</v>
      </c>
      <c r="Z513" s="55">
        <v>-4.0223507653563084E-2</v>
      </c>
    </row>
    <row r="514" spans="2:26" ht="15">
      <c r="B514" s="64" t="s">
        <v>1460</v>
      </c>
      <c r="C514" s="66" t="s">
        <v>5618</v>
      </c>
      <c r="D514" s="40">
        <v>0.14702999999999999</v>
      </c>
      <c r="E514" s="40">
        <v>1.9799999999999998E-2</v>
      </c>
      <c r="F514" s="40">
        <v>0.13056000000000004</v>
      </c>
      <c r="G514" s="40">
        <v>0.13672999999999999</v>
      </c>
      <c r="I514" s="64" t="s">
        <v>1460</v>
      </c>
      <c r="J514" s="66" t="s">
        <v>5618</v>
      </c>
      <c r="K514" s="55">
        <v>-0.86533360538665582</v>
      </c>
      <c r="L514" s="55">
        <v>5.5939393939393964</v>
      </c>
      <c r="M514" s="55">
        <v>4.7257965686274161E-2</v>
      </c>
      <c r="N514" s="44"/>
      <c r="O514" s="64" t="s">
        <v>1460</v>
      </c>
      <c r="P514" s="66" t="s">
        <v>5618</v>
      </c>
      <c r="Q514" s="40">
        <v>3.25786</v>
      </c>
      <c r="R514" s="40">
        <v>0.39753999999999995</v>
      </c>
      <c r="S514" s="40">
        <v>5.6389499999999986</v>
      </c>
      <c r="T514" s="40">
        <v>5.8469099999999994</v>
      </c>
      <c r="U514" s="44"/>
      <c r="V514" s="64" t="s">
        <v>1460</v>
      </c>
      <c r="W514" s="66" t="s">
        <v>5618</v>
      </c>
      <c r="X514" s="55">
        <v>-0.87797511249716076</v>
      </c>
      <c r="Y514" s="55">
        <v>13.184610353675101</v>
      </c>
      <c r="Z514" s="55">
        <v>3.6879206235203466E-2</v>
      </c>
    </row>
    <row r="515" spans="2:26" ht="15">
      <c r="B515" s="64" t="s">
        <v>1464</v>
      </c>
      <c r="C515" s="66" t="s">
        <v>5624</v>
      </c>
      <c r="D515" s="40">
        <v>0.17</v>
      </c>
      <c r="E515" s="40" t="s">
        <v>8868</v>
      </c>
      <c r="F515" s="40" t="s">
        <v>8868</v>
      </c>
      <c r="G515" s="40">
        <v>2.8000000000000001E-2</v>
      </c>
      <c r="I515" s="64" t="s">
        <v>1464</v>
      </c>
      <c r="J515" s="66" t="s">
        <v>5624</v>
      </c>
      <c r="K515" s="55">
        <v>-1</v>
      </c>
      <c r="L515" s="55" t="s">
        <v>8868</v>
      </c>
      <c r="M515" s="55" t="s">
        <v>8868</v>
      </c>
      <c r="N515" s="44"/>
      <c r="O515" s="64" t="s">
        <v>1464</v>
      </c>
      <c r="P515" s="66" t="s">
        <v>5624</v>
      </c>
      <c r="Q515" s="40">
        <v>2.78</v>
      </c>
      <c r="R515" s="40" t="s">
        <v>8868</v>
      </c>
      <c r="S515" s="40" t="s">
        <v>8868</v>
      </c>
      <c r="T515" s="40">
        <v>0.78300000000000003</v>
      </c>
      <c r="U515" s="44"/>
      <c r="V515" s="64" t="s">
        <v>1464</v>
      </c>
      <c r="W515" s="66" t="s">
        <v>5624</v>
      </c>
      <c r="X515" s="55">
        <v>-1</v>
      </c>
      <c r="Y515" s="55" t="s">
        <v>8868</v>
      </c>
      <c r="Z515" s="55" t="s">
        <v>8868</v>
      </c>
    </row>
    <row r="516" spans="2:26" ht="15">
      <c r="B516" s="64" t="s">
        <v>1465</v>
      </c>
      <c r="C516" s="66" t="s">
        <v>5627</v>
      </c>
      <c r="D516" s="40">
        <v>0.25930000000000003</v>
      </c>
      <c r="E516" s="40">
        <v>0.13870000000000002</v>
      </c>
      <c r="F516" s="40">
        <v>0.68064999999999998</v>
      </c>
      <c r="G516" s="40">
        <v>0.71463999999999994</v>
      </c>
      <c r="I516" s="64" t="s">
        <v>1465</v>
      </c>
      <c r="J516" s="66" t="s">
        <v>5627</v>
      </c>
      <c r="K516" s="55">
        <v>-0.46509834168916309</v>
      </c>
      <c r="L516" s="55">
        <v>3.9073540014419601</v>
      </c>
      <c r="M516" s="55">
        <v>4.9937559685594657E-2</v>
      </c>
      <c r="N516" s="44"/>
      <c r="O516" s="64" t="s">
        <v>1465</v>
      </c>
      <c r="P516" s="66" t="s">
        <v>5627</v>
      </c>
      <c r="Q516" s="40">
        <v>6.8122299999999996</v>
      </c>
      <c r="R516" s="40">
        <v>1.1434600000000001</v>
      </c>
      <c r="S516" s="40">
        <v>3.4782100000000007</v>
      </c>
      <c r="T516" s="40">
        <v>3.5360500000000004</v>
      </c>
      <c r="U516" s="44"/>
      <c r="V516" s="64" t="s">
        <v>1465</v>
      </c>
      <c r="W516" s="66" t="s">
        <v>5627</v>
      </c>
      <c r="X516" s="55">
        <v>-0.83214600798857341</v>
      </c>
      <c r="Y516" s="55">
        <v>2.0418291851048576</v>
      </c>
      <c r="Z516" s="55">
        <v>1.6629243202681776E-2</v>
      </c>
    </row>
    <row r="517" spans="2:26" ht="15">
      <c r="B517" s="64" t="s">
        <v>1468</v>
      </c>
      <c r="C517" s="66" t="s">
        <v>5631</v>
      </c>
      <c r="D517" s="40">
        <v>1.5183</v>
      </c>
      <c r="E517" s="40" t="s">
        <v>8868</v>
      </c>
      <c r="F517" s="40" t="s">
        <v>8868</v>
      </c>
      <c r="G517" s="40" t="s">
        <v>8868</v>
      </c>
      <c r="I517" s="64" t="s">
        <v>1468</v>
      </c>
      <c r="J517" s="66" t="s">
        <v>5631</v>
      </c>
      <c r="K517" s="55">
        <v>-1</v>
      </c>
      <c r="L517" s="55" t="s">
        <v>8868</v>
      </c>
      <c r="M517" s="55" t="s">
        <v>8868</v>
      </c>
      <c r="N517" s="44"/>
      <c r="O517" s="64" t="s">
        <v>1468</v>
      </c>
      <c r="P517" s="66" t="s">
        <v>5631</v>
      </c>
      <c r="Q517" s="40">
        <v>13.014940000000001</v>
      </c>
      <c r="R517" s="40" t="s">
        <v>8868</v>
      </c>
      <c r="S517" s="40" t="s">
        <v>8868</v>
      </c>
      <c r="T517" s="40" t="s">
        <v>8868</v>
      </c>
      <c r="U517" s="44"/>
      <c r="V517" s="64" t="s">
        <v>1468</v>
      </c>
      <c r="W517" s="66" t="s">
        <v>5631</v>
      </c>
      <c r="X517" s="55">
        <v>-1</v>
      </c>
      <c r="Y517" s="55" t="s">
        <v>8868</v>
      </c>
      <c r="Z517" s="55" t="s">
        <v>8868</v>
      </c>
    </row>
    <row r="518" spans="2:26" ht="15">
      <c r="B518" s="64" t="s">
        <v>1472</v>
      </c>
      <c r="C518" s="66" t="s">
        <v>5635</v>
      </c>
      <c r="D518" s="40" t="s">
        <v>8868</v>
      </c>
      <c r="E518" s="40" t="s">
        <v>8868</v>
      </c>
      <c r="F518" s="40" t="s">
        <v>8868</v>
      </c>
      <c r="G518" s="40">
        <v>2.3E-3</v>
      </c>
      <c r="I518" s="64" t="s">
        <v>1472</v>
      </c>
      <c r="J518" s="66" t="s">
        <v>5635</v>
      </c>
      <c r="K518" s="55" t="s">
        <v>8868</v>
      </c>
      <c r="L518" s="55" t="s">
        <v>8868</v>
      </c>
      <c r="M518" s="55" t="s">
        <v>8868</v>
      </c>
      <c r="N518" s="44"/>
      <c r="O518" s="64" t="s">
        <v>1472</v>
      </c>
      <c r="P518" s="66" t="s">
        <v>5635</v>
      </c>
      <c r="Q518" s="40" t="s">
        <v>8868</v>
      </c>
      <c r="R518" s="40" t="s">
        <v>8868</v>
      </c>
      <c r="S518" s="40" t="s">
        <v>8868</v>
      </c>
      <c r="T518" s="40">
        <v>0.20332</v>
      </c>
      <c r="U518" s="44"/>
      <c r="V518" s="64" t="s">
        <v>1472</v>
      </c>
      <c r="W518" s="66" t="s">
        <v>5635</v>
      </c>
      <c r="X518" s="55" t="s">
        <v>8868</v>
      </c>
      <c r="Y518" s="55" t="s">
        <v>8868</v>
      </c>
      <c r="Z518" s="55" t="s">
        <v>8868</v>
      </c>
    </row>
    <row r="519" spans="2:26" ht="15">
      <c r="B519" s="64" t="s">
        <v>1475</v>
      </c>
      <c r="C519" s="66" t="s">
        <v>5640</v>
      </c>
      <c r="D519" s="40" t="s">
        <v>8868</v>
      </c>
      <c r="E519" s="40" t="s">
        <v>8868</v>
      </c>
      <c r="F519" s="40">
        <v>0.26550000000000001</v>
      </c>
      <c r="G519" s="40" t="s">
        <v>8868</v>
      </c>
      <c r="I519" s="64" t="s">
        <v>1475</v>
      </c>
      <c r="J519" s="66" t="s">
        <v>5640</v>
      </c>
      <c r="K519" s="55" t="s">
        <v>8868</v>
      </c>
      <c r="L519" s="55" t="s">
        <v>8868</v>
      </c>
      <c r="M519" s="55">
        <v>-1</v>
      </c>
      <c r="N519" s="44"/>
      <c r="O519" s="64" t="s">
        <v>1475</v>
      </c>
      <c r="P519" s="66" t="s">
        <v>5640</v>
      </c>
      <c r="Q519" s="40" t="s">
        <v>8868</v>
      </c>
      <c r="R519" s="40" t="s">
        <v>8868</v>
      </c>
      <c r="S519" s="40">
        <v>2.7635100000000001</v>
      </c>
      <c r="T519" s="40" t="s">
        <v>8868</v>
      </c>
      <c r="U519" s="44"/>
      <c r="V519" s="64" t="s">
        <v>1475</v>
      </c>
      <c r="W519" s="66" t="s">
        <v>5640</v>
      </c>
      <c r="X519" s="55" t="s">
        <v>8868</v>
      </c>
      <c r="Y519" s="55" t="s">
        <v>8868</v>
      </c>
      <c r="Z519" s="55">
        <v>-1</v>
      </c>
    </row>
    <row r="520" spans="2:26" ht="15">
      <c r="B520" s="64" t="s">
        <v>1480</v>
      </c>
      <c r="C520" s="66" t="s">
        <v>5644</v>
      </c>
      <c r="D520" s="40" t="s">
        <v>8868</v>
      </c>
      <c r="E520" s="40" t="s">
        <v>8868</v>
      </c>
      <c r="F520" s="40" t="s">
        <v>8868</v>
      </c>
      <c r="G520" s="40">
        <v>0.34527999999999998</v>
      </c>
      <c r="I520" s="64" t="s">
        <v>1480</v>
      </c>
      <c r="J520" s="66" t="s">
        <v>5644</v>
      </c>
      <c r="K520" s="55" t="s">
        <v>8868</v>
      </c>
      <c r="L520" s="55" t="s">
        <v>8868</v>
      </c>
      <c r="M520" s="55" t="s">
        <v>8868</v>
      </c>
      <c r="N520" s="44"/>
      <c r="O520" s="64" t="s">
        <v>1480</v>
      </c>
      <c r="P520" s="66" t="s">
        <v>5644</v>
      </c>
      <c r="Q520" s="40" t="s">
        <v>8868</v>
      </c>
      <c r="R520" s="40" t="s">
        <v>8868</v>
      </c>
      <c r="S520" s="40" t="s">
        <v>8868</v>
      </c>
      <c r="T520" s="40">
        <v>6.8765300000000007</v>
      </c>
      <c r="U520" s="44"/>
      <c r="V520" s="64" t="s">
        <v>1480</v>
      </c>
      <c r="W520" s="66" t="s">
        <v>5644</v>
      </c>
      <c r="X520" s="55" t="s">
        <v>8868</v>
      </c>
      <c r="Y520" s="55" t="s">
        <v>8868</v>
      </c>
      <c r="Z520" s="55" t="s">
        <v>8868</v>
      </c>
    </row>
    <row r="521" spans="2:26" ht="15">
      <c r="B521" s="64" t="s">
        <v>1483</v>
      </c>
      <c r="C521" s="66" t="s">
        <v>5648</v>
      </c>
      <c r="D521" s="40">
        <v>2.8E-3</v>
      </c>
      <c r="E521" s="40" t="s">
        <v>8868</v>
      </c>
      <c r="F521" s="40" t="s">
        <v>8868</v>
      </c>
      <c r="G521" s="40">
        <v>5.0000000000000001E-4</v>
      </c>
      <c r="I521" s="64" t="s">
        <v>1483</v>
      </c>
      <c r="J521" s="66" t="s">
        <v>5648</v>
      </c>
      <c r="K521" s="55">
        <v>-1</v>
      </c>
      <c r="L521" s="55" t="s">
        <v>8868</v>
      </c>
      <c r="M521" s="55" t="s">
        <v>8868</v>
      </c>
      <c r="N521" s="44"/>
      <c r="O521" s="64" t="s">
        <v>1483</v>
      </c>
      <c r="P521" s="66" t="s">
        <v>5648</v>
      </c>
      <c r="Q521" s="40">
        <v>0.26500999999999997</v>
      </c>
      <c r="R521" s="40" t="s">
        <v>8868</v>
      </c>
      <c r="S521" s="40" t="s">
        <v>8868</v>
      </c>
      <c r="T521" s="40">
        <v>9.7699999999999992E-3</v>
      </c>
      <c r="U521" s="44"/>
      <c r="V521" s="64" t="s">
        <v>1483</v>
      </c>
      <c r="W521" s="66" t="s">
        <v>5648</v>
      </c>
      <c r="X521" s="55">
        <v>-1</v>
      </c>
      <c r="Y521" s="55" t="s">
        <v>8868</v>
      </c>
      <c r="Z521" s="55" t="s">
        <v>8868</v>
      </c>
    </row>
    <row r="522" spans="2:26" ht="15">
      <c r="B522" s="64" t="s">
        <v>1487</v>
      </c>
      <c r="C522" s="66" t="s">
        <v>5655</v>
      </c>
      <c r="D522" s="40" t="s">
        <v>8868</v>
      </c>
      <c r="E522" s="40" t="s">
        <v>8868</v>
      </c>
      <c r="F522" s="40" t="s">
        <v>8868</v>
      </c>
      <c r="G522" s="40">
        <v>5.0000000000000002E-5</v>
      </c>
      <c r="I522" s="64" t="s">
        <v>1487</v>
      </c>
      <c r="J522" s="66" t="s">
        <v>5655</v>
      </c>
      <c r="K522" s="55" t="s">
        <v>8868</v>
      </c>
      <c r="L522" s="55" t="s">
        <v>8868</v>
      </c>
      <c r="M522" s="55" t="s">
        <v>8868</v>
      </c>
      <c r="N522" s="44"/>
      <c r="O522" s="64" t="s">
        <v>1487</v>
      </c>
      <c r="P522" s="66" t="s">
        <v>5655</v>
      </c>
      <c r="Q522" s="40" t="s">
        <v>8868</v>
      </c>
      <c r="R522" s="40" t="s">
        <v>8868</v>
      </c>
      <c r="S522" s="40" t="s">
        <v>8868</v>
      </c>
      <c r="T522" s="40">
        <v>0.05</v>
      </c>
      <c r="U522" s="44"/>
      <c r="V522" s="64" t="s">
        <v>1487</v>
      </c>
      <c r="W522" s="66" t="s">
        <v>5655</v>
      </c>
      <c r="X522" s="55" t="s">
        <v>8868</v>
      </c>
      <c r="Y522" s="55" t="s">
        <v>8868</v>
      </c>
      <c r="Z522" s="55" t="s">
        <v>8868</v>
      </c>
    </row>
    <row r="523" spans="2:26" ht="15">
      <c r="B523" s="64" t="s">
        <v>1490</v>
      </c>
      <c r="C523" s="66" t="s">
        <v>5659</v>
      </c>
      <c r="D523" s="40" t="s">
        <v>8868</v>
      </c>
      <c r="E523" s="40" t="s">
        <v>8868</v>
      </c>
      <c r="F523" s="40" t="s">
        <v>8868</v>
      </c>
      <c r="G523" s="40">
        <v>5.7999999999999996E-3</v>
      </c>
      <c r="I523" s="64" t="s">
        <v>1490</v>
      </c>
      <c r="J523" s="66" t="s">
        <v>5659</v>
      </c>
      <c r="K523" s="55" t="s">
        <v>8868</v>
      </c>
      <c r="L523" s="55" t="s">
        <v>8868</v>
      </c>
      <c r="M523" s="55" t="s">
        <v>8868</v>
      </c>
      <c r="N523" s="44"/>
      <c r="O523" s="64" t="s">
        <v>1490</v>
      </c>
      <c r="P523" s="66" t="s">
        <v>5659</v>
      </c>
      <c r="Q523" s="40" t="s">
        <v>8868</v>
      </c>
      <c r="R523" s="40" t="s">
        <v>8868</v>
      </c>
      <c r="S523" s="40" t="s">
        <v>8868</v>
      </c>
      <c r="T523" s="40">
        <v>1.303E-2</v>
      </c>
      <c r="U523" s="44"/>
      <c r="V523" s="64" t="s">
        <v>1490</v>
      </c>
      <c r="W523" s="66" t="s">
        <v>5659</v>
      </c>
      <c r="X523" s="55" t="s">
        <v>8868</v>
      </c>
      <c r="Y523" s="55" t="s">
        <v>8868</v>
      </c>
      <c r="Z523" s="55" t="s">
        <v>8868</v>
      </c>
    </row>
    <row r="524" spans="2:26" ht="15">
      <c r="B524" s="64" t="s">
        <v>1492</v>
      </c>
      <c r="C524" s="66" t="s">
        <v>5663</v>
      </c>
      <c r="D524" s="40" t="s">
        <v>8868</v>
      </c>
      <c r="E524" s="40">
        <v>14.428000000000001</v>
      </c>
      <c r="F524" s="40">
        <v>1.5E-3</v>
      </c>
      <c r="G524" s="40">
        <v>2.4700000000000004E-3</v>
      </c>
      <c r="I524" s="64" t="s">
        <v>1492</v>
      </c>
      <c r="J524" s="66" t="s">
        <v>5663</v>
      </c>
      <c r="K524" s="55" t="s">
        <v>8868</v>
      </c>
      <c r="L524" s="55">
        <v>-0.99989603548655392</v>
      </c>
      <c r="M524" s="55">
        <v>0.64666666666666694</v>
      </c>
      <c r="N524" s="44"/>
      <c r="O524" s="64" t="s">
        <v>1492</v>
      </c>
      <c r="P524" s="66" t="s">
        <v>5663</v>
      </c>
      <c r="Q524" s="40" t="s">
        <v>8868</v>
      </c>
      <c r="R524" s="40">
        <v>20.684619999999999</v>
      </c>
      <c r="S524" s="40">
        <v>0.12443000000000001</v>
      </c>
      <c r="T524" s="40">
        <v>9.0740000000000015E-2</v>
      </c>
      <c r="U524" s="44"/>
      <c r="V524" s="64" t="s">
        <v>1492</v>
      </c>
      <c r="W524" s="66" t="s">
        <v>5663</v>
      </c>
      <c r="X524" s="55" t="s">
        <v>8868</v>
      </c>
      <c r="Y524" s="55">
        <v>-0.99398441934152038</v>
      </c>
      <c r="Z524" s="55">
        <v>-0.27075464116370651</v>
      </c>
    </row>
    <row r="525" spans="2:26" ht="15">
      <c r="B525" s="64" t="s">
        <v>1494</v>
      </c>
      <c r="C525" s="66" t="s">
        <v>5667</v>
      </c>
      <c r="D525" s="40" t="s">
        <v>8868</v>
      </c>
      <c r="E525" s="40">
        <v>2.8999999999999998E-3</v>
      </c>
      <c r="F525" s="40" t="s">
        <v>8868</v>
      </c>
      <c r="G525" s="40">
        <v>1.4E-2</v>
      </c>
      <c r="I525" s="64" t="s">
        <v>1494</v>
      </c>
      <c r="J525" s="66" t="s">
        <v>5667</v>
      </c>
      <c r="K525" s="55" t="s">
        <v>8868</v>
      </c>
      <c r="L525" s="55">
        <v>-1</v>
      </c>
      <c r="M525" s="55" t="s">
        <v>8868</v>
      </c>
      <c r="N525" s="44"/>
      <c r="O525" s="64" t="s">
        <v>1494</v>
      </c>
      <c r="P525" s="66" t="s">
        <v>5667</v>
      </c>
      <c r="Q525" s="40" t="s">
        <v>8868</v>
      </c>
      <c r="R525" s="40">
        <v>0.11322</v>
      </c>
      <c r="S525" s="40" t="s">
        <v>8868</v>
      </c>
      <c r="T525" s="40">
        <v>0.27300000000000002</v>
      </c>
      <c r="U525" s="44"/>
      <c r="V525" s="64" t="s">
        <v>1494</v>
      </c>
      <c r="W525" s="66" t="s">
        <v>5667</v>
      </c>
      <c r="X525" s="55" t="s">
        <v>8868</v>
      </c>
      <c r="Y525" s="55">
        <v>-1</v>
      </c>
      <c r="Z525" s="55" t="s">
        <v>8868</v>
      </c>
    </row>
    <row r="526" spans="2:26" ht="15">
      <c r="B526" s="64" t="s">
        <v>1499</v>
      </c>
      <c r="C526" s="66" t="s">
        <v>5673</v>
      </c>
      <c r="D526" s="40">
        <v>1.9000000000000002E-3</v>
      </c>
      <c r="E526" s="40">
        <v>3.5000000000000009E-3</v>
      </c>
      <c r="F526" s="40">
        <v>3.0999999999999999E-3</v>
      </c>
      <c r="G526" s="40">
        <v>1.1360000000000002E-2</v>
      </c>
      <c r="I526" s="64" t="s">
        <v>1499</v>
      </c>
      <c r="J526" s="66" t="s">
        <v>5673</v>
      </c>
      <c r="K526" s="55">
        <v>0.84210526315789513</v>
      </c>
      <c r="L526" s="55">
        <v>-0.11428571428571455</v>
      </c>
      <c r="M526" s="55">
        <v>2.664516129032259</v>
      </c>
      <c r="N526" s="44"/>
      <c r="O526" s="64" t="s">
        <v>1499</v>
      </c>
      <c r="P526" s="66" t="s">
        <v>5673</v>
      </c>
      <c r="Q526" s="40">
        <v>0.315</v>
      </c>
      <c r="R526" s="40">
        <v>0.51200000000000001</v>
      </c>
      <c r="S526" s="40">
        <v>0.48842000000000002</v>
      </c>
      <c r="T526" s="40">
        <v>1.49194</v>
      </c>
      <c r="U526" s="44"/>
      <c r="V526" s="64" t="s">
        <v>1499</v>
      </c>
      <c r="W526" s="66" t="s">
        <v>5673</v>
      </c>
      <c r="X526" s="55">
        <v>0.6253968253968254</v>
      </c>
      <c r="Y526" s="55">
        <v>-4.6054687499999969E-2</v>
      </c>
      <c r="Z526" s="55">
        <v>2.0546251177265469</v>
      </c>
    </row>
    <row r="527" spans="2:26" ht="15">
      <c r="B527" s="64" t="s">
        <v>1500</v>
      </c>
      <c r="C527" s="66" t="s">
        <v>5676</v>
      </c>
      <c r="D527" s="40">
        <v>1.1200000000000002E-2</v>
      </c>
      <c r="E527" s="40">
        <v>8.6999999999999994E-3</v>
      </c>
      <c r="F527" s="40">
        <v>1.2369999999999999E-2</v>
      </c>
      <c r="G527" s="40">
        <v>4.1039999999999993E-2</v>
      </c>
      <c r="I527" s="64" t="s">
        <v>1500</v>
      </c>
      <c r="J527" s="66" t="s">
        <v>5676</v>
      </c>
      <c r="K527" s="55">
        <v>-0.22321428571428592</v>
      </c>
      <c r="L527" s="55">
        <v>0.42183908045977003</v>
      </c>
      <c r="M527" s="55">
        <v>2.31770412287793</v>
      </c>
      <c r="N527" s="44"/>
      <c r="O527" s="64" t="s">
        <v>1500</v>
      </c>
      <c r="P527" s="66" t="s">
        <v>5676</v>
      </c>
      <c r="Q527" s="40">
        <v>2.1216500000000007</v>
      </c>
      <c r="R527" s="40">
        <v>1.8854099999999998</v>
      </c>
      <c r="S527" s="40">
        <v>2.2292299999999998</v>
      </c>
      <c r="T527" s="40">
        <v>5.3008999999999995</v>
      </c>
      <c r="U527" s="44"/>
      <c r="V527" s="64" t="s">
        <v>1500</v>
      </c>
      <c r="W527" s="66" t="s">
        <v>5676</v>
      </c>
      <c r="X527" s="55">
        <v>-0.11134730045012176</v>
      </c>
      <c r="Y527" s="55">
        <v>0.18235821386329776</v>
      </c>
      <c r="Z527" s="55">
        <v>1.3779062725694522</v>
      </c>
    </row>
    <row r="528" spans="2:26" ht="15">
      <c r="B528" s="64" t="s">
        <v>1502</v>
      </c>
      <c r="C528" s="66" t="s">
        <v>5679</v>
      </c>
      <c r="D528" s="40">
        <v>2.1499999999999998E-2</v>
      </c>
      <c r="E528" s="40">
        <v>6.4999999999999997E-3</v>
      </c>
      <c r="F528" s="40">
        <v>1.2E-2</v>
      </c>
      <c r="G528" s="40">
        <v>1.72E-2</v>
      </c>
      <c r="I528" s="64" t="s">
        <v>1502</v>
      </c>
      <c r="J528" s="66" t="s">
        <v>5679</v>
      </c>
      <c r="K528" s="55">
        <v>-0.69767441860465107</v>
      </c>
      <c r="L528" s="55">
        <v>0.84615384615384626</v>
      </c>
      <c r="M528" s="55">
        <v>0.43333333333333335</v>
      </c>
      <c r="N528" s="44"/>
      <c r="O528" s="64" t="s">
        <v>1502</v>
      </c>
      <c r="P528" s="66" t="s">
        <v>5679</v>
      </c>
      <c r="Q528" s="40">
        <v>0.39600000000000002</v>
      </c>
      <c r="R528" s="40">
        <v>0.13200000000000001</v>
      </c>
      <c r="S528" s="40">
        <v>0.22</v>
      </c>
      <c r="T528" s="40">
        <v>0.59751999999999994</v>
      </c>
      <c r="U528" s="44"/>
      <c r="V528" s="64" t="s">
        <v>1502</v>
      </c>
      <c r="W528" s="66" t="s">
        <v>5679</v>
      </c>
      <c r="X528" s="55">
        <v>-0.66666666666666674</v>
      </c>
      <c r="Y528" s="55">
        <v>0.66666666666666652</v>
      </c>
      <c r="Z528" s="55">
        <v>1.7159999999999997</v>
      </c>
    </row>
    <row r="529" spans="2:26" ht="15">
      <c r="B529" s="64" t="s">
        <v>1505</v>
      </c>
      <c r="C529" s="66" t="s">
        <v>5684</v>
      </c>
      <c r="D529" s="40" t="s">
        <v>8868</v>
      </c>
      <c r="E529" s="40" t="s">
        <v>8868</v>
      </c>
      <c r="F529" s="40">
        <v>7.3000000000000001E-3</v>
      </c>
      <c r="G529" s="40">
        <v>0.1983</v>
      </c>
      <c r="I529" s="64" t="s">
        <v>1505</v>
      </c>
      <c r="J529" s="66" t="s">
        <v>5684</v>
      </c>
      <c r="K529" s="55" t="s">
        <v>8868</v>
      </c>
      <c r="L529" s="55" t="s">
        <v>8868</v>
      </c>
      <c r="M529" s="55">
        <v>26.164383561643834</v>
      </c>
      <c r="N529" s="44"/>
      <c r="O529" s="64" t="s">
        <v>1505</v>
      </c>
      <c r="P529" s="66" t="s">
        <v>5684</v>
      </c>
      <c r="Q529" s="40" t="s">
        <v>8868</v>
      </c>
      <c r="R529" s="40" t="s">
        <v>8868</v>
      </c>
      <c r="S529" s="40">
        <v>1.29139</v>
      </c>
      <c r="T529" s="40">
        <v>3.3013699999999999</v>
      </c>
      <c r="U529" s="44"/>
      <c r="V529" s="64" t="s">
        <v>1505</v>
      </c>
      <c r="W529" s="66" t="s">
        <v>5684</v>
      </c>
      <c r="X529" s="55" t="s">
        <v>8868</v>
      </c>
      <c r="Y529" s="55" t="s">
        <v>8868</v>
      </c>
      <c r="Z529" s="55">
        <v>1.556446929277755</v>
      </c>
    </row>
    <row r="530" spans="2:26" ht="15">
      <c r="B530" s="64" t="s">
        <v>1508</v>
      </c>
      <c r="C530" s="66" t="s">
        <v>5688</v>
      </c>
      <c r="D530" s="40" t="s">
        <v>8868</v>
      </c>
      <c r="E530" s="40" t="s">
        <v>8868</v>
      </c>
      <c r="F530" s="40" t="s">
        <v>8868</v>
      </c>
      <c r="G530" s="40">
        <v>2E-3</v>
      </c>
      <c r="I530" s="64" t="s">
        <v>1508</v>
      </c>
      <c r="J530" s="66" t="s">
        <v>5688</v>
      </c>
      <c r="K530" s="55" t="s">
        <v>8868</v>
      </c>
      <c r="L530" s="55" t="s">
        <v>8868</v>
      </c>
      <c r="M530" s="55" t="s">
        <v>8868</v>
      </c>
      <c r="N530" s="44"/>
      <c r="O530" s="64" t="s">
        <v>1508</v>
      </c>
      <c r="P530" s="66" t="s">
        <v>5688</v>
      </c>
      <c r="Q530" s="40" t="s">
        <v>8868</v>
      </c>
      <c r="R530" s="40" t="s">
        <v>8868</v>
      </c>
      <c r="S530" s="40" t="s">
        <v>8868</v>
      </c>
      <c r="T530" s="40">
        <v>2.6850000000000002E-2</v>
      </c>
      <c r="U530" s="44"/>
      <c r="V530" s="64" t="s">
        <v>1508</v>
      </c>
      <c r="W530" s="66" t="s">
        <v>5688</v>
      </c>
      <c r="X530" s="55" t="s">
        <v>8868</v>
      </c>
      <c r="Y530" s="55" t="s">
        <v>8868</v>
      </c>
      <c r="Z530" s="55" t="s">
        <v>8868</v>
      </c>
    </row>
    <row r="531" spans="2:26" ht="15">
      <c r="B531" s="64" t="s">
        <v>1510</v>
      </c>
      <c r="C531" s="66" t="s">
        <v>5692</v>
      </c>
      <c r="D531" s="40">
        <v>1E-4</v>
      </c>
      <c r="E531" s="40" t="s">
        <v>8868</v>
      </c>
      <c r="F531" s="40">
        <v>0.20699999999999999</v>
      </c>
      <c r="G531" s="40">
        <v>0.18</v>
      </c>
      <c r="I531" s="64" t="s">
        <v>1510</v>
      </c>
      <c r="J531" s="66" t="s">
        <v>5692</v>
      </c>
      <c r="K531" s="55">
        <v>-1</v>
      </c>
      <c r="L531" s="55" t="s">
        <v>8868</v>
      </c>
      <c r="M531" s="55">
        <v>-0.13043478260869568</v>
      </c>
      <c r="N531" s="44"/>
      <c r="O531" s="64" t="s">
        <v>1510</v>
      </c>
      <c r="P531" s="66" t="s">
        <v>5692</v>
      </c>
      <c r="Q531" s="40">
        <v>1.2539999999999999E-2</v>
      </c>
      <c r="R531" s="40" t="s">
        <v>8868</v>
      </c>
      <c r="S531" s="40">
        <v>33.815129999999996</v>
      </c>
      <c r="T531" s="40">
        <v>24.571630000000003</v>
      </c>
      <c r="U531" s="44"/>
      <c r="V531" s="64" t="s">
        <v>1510</v>
      </c>
      <c r="W531" s="66" t="s">
        <v>5692</v>
      </c>
      <c r="X531" s="55">
        <v>-1</v>
      </c>
      <c r="Y531" s="55" t="s">
        <v>8868</v>
      </c>
      <c r="Z531" s="55">
        <v>-0.27335396906650944</v>
      </c>
    </row>
    <row r="532" spans="2:26" ht="15">
      <c r="B532" s="64" t="s">
        <v>1514</v>
      </c>
      <c r="C532" s="66" t="s">
        <v>5696</v>
      </c>
      <c r="D532" s="40" t="s">
        <v>8868</v>
      </c>
      <c r="E532" s="40">
        <v>2.0000000000000001E-4</v>
      </c>
      <c r="F532" s="40" t="s">
        <v>8868</v>
      </c>
      <c r="G532" s="40">
        <v>6.4999999999999997E-3</v>
      </c>
      <c r="I532" s="64" t="s">
        <v>1514</v>
      </c>
      <c r="J532" s="66" t="s">
        <v>5696</v>
      </c>
      <c r="K532" s="55" t="s">
        <v>8868</v>
      </c>
      <c r="L532" s="55">
        <v>-1</v>
      </c>
      <c r="M532" s="55" t="s">
        <v>8868</v>
      </c>
      <c r="N532" s="44"/>
      <c r="O532" s="64" t="s">
        <v>1514</v>
      </c>
      <c r="P532" s="66" t="s">
        <v>5696</v>
      </c>
      <c r="Q532" s="40" t="s">
        <v>8868</v>
      </c>
      <c r="R532" s="40">
        <v>1.1999999999999999E-3</v>
      </c>
      <c r="S532" s="40" t="s">
        <v>8868</v>
      </c>
      <c r="T532" s="40">
        <v>0.65764</v>
      </c>
      <c r="U532" s="44"/>
      <c r="V532" s="64" t="s">
        <v>1514</v>
      </c>
      <c r="W532" s="66" t="s">
        <v>5696</v>
      </c>
      <c r="X532" s="55" t="s">
        <v>8868</v>
      </c>
      <c r="Y532" s="55">
        <v>-1</v>
      </c>
      <c r="Z532" s="55" t="s">
        <v>8868</v>
      </c>
    </row>
    <row r="533" spans="2:26" ht="15">
      <c r="B533" s="64" t="s">
        <v>1518</v>
      </c>
      <c r="C533" s="66" t="s">
        <v>5700</v>
      </c>
      <c r="D533" s="40" t="s">
        <v>8868</v>
      </c>
      <c r="E533" s="40" t="s">
        <v>8868</v>
      </c>
      <c r="F533" s="40" t="s">
        <v>8868</v>
      </c>
      <c r="G533" s="40">
        <v>4.0000000000000002E-4</v>
      </c>
      <c r="I533" s="64" t="s">
        <v>1518</v>
      </c>
      <c r="J533" s="66" t="s">
        <v>5700</v>
      </c>
      <c r="K533" s="55" t="s">
        <v>8868</v>
      </c>
      <c r="L533" s="55" t="s">
        <v>8868</v>
      </c>
      <c r="M533" s="55" t="s">
        <v>8868</v>
      </c>
      <c r="N533" s="44"/>
      <c r="O533" s="64" t="s">
        <v>1518</v>
      </c>
      <c r="P533" s="66" t="s">
        <v>5700</v>
      </c>
      <c r="Q533" s="40" t="s">
        <v>8868</v>
      </c>
      <c r="R533" s="40" t="s">
        <v>8868</v>
      </c>
      <c r="S533" s="40" t="s">
        <v>8868</v>
      </c>
      <c r="T533" s="40">
        <v>9.1840000000000005E-2</v>
      </c>
      <c r="U533" s="44"/>
      <c r="V533" s="64" t="s">
        <v>1518</v>
      </c>
      <c r="W533" s="66" t="s">
        <v>5700</v>
      </c>
      <c r="X533" s="55" t="s">
        <v>8868</v>
      </c>
      <c r="Y533" s="55" t="s">
        <v>8868</v>
      </c>
      <c r="Z533" s="55" t="s">
        <v>8868</v>
      </c>
    </row>
    <row r="534" spans="2:26" ht="15">
      <c r="B534" s="64" t="s">
        <v>1520</v>
      </c>
      <c r="C534" s="66" t="s">
        <v>5703</v>
      </c>
      <c r="D534" s="40" t="s">
        <v>8868</v>
      </c>
      <c r="E534" s="40" t="s">
        <v>8868</v>
      </c>
      <c r="F534" s="40">
        <v>2.0000000000000001E-4</v>
      </c>
      <c r="G534" s="40">
        <v>1.0500000000000002E-3</v>
      </c>
      <c r="I534" s="64" t="s">
        <v>1520</v>
      </c>
      <c r="J534" s="66" t="s">
        <v>5703</v>
      </c>
      <c r="K534" s="55" t="s">
        <v>8868</v>
      </c>
      <c r="L534" s="55" t="s">
        <v>8868</v>
      </c>
      <c r="M534" s="55">
        <v>4.2500000000000009</v>
      </c>
      <c r="N534" s="44"/>
      <c r="O534" s="64" t="s">
        <v>1520</v>
      </c>
      <c r="P534" s="66" t="s">
        <v>5703</v>
      </c>
      <c r="Q534" s="40" t="s">
        <v>8868</v>
      </c>
      <c r="R534" s="40" t="s">
        <v>8868</v>
      </c>
      <c r="S534" s="40">
        <v>6.1600000000000002E-2</v>
      </c>
      <c r="T534" s="40">
        <v>0.44534000000000001</v>
      </c>
      <c r="U534" s="44"/>
      <c r="V534" s="64" t="s">
        <v>1520</v>
      </c>
      <c r="W534" s="66" t="s">
        <v>5703</v>
      </c>
      <c r="X534" s="55" t="s">
        <v>8868</v>
      </c>
      <c r="Y534" s="55" t="s">
        <v>8868</v>
      </c>
      <c r="Z534" s="55">
        <v>6.2295454545454545</v>
      </c>
    </row>
    <row r="535" spans="2:26" ht="15">
      <c r="B535" s="64" t="s">
        <v>1522</v>
      </c>
      <c r="C535" s="66" t="s">
        <v>5706</v>
      </c>
      <c r="D535" s="40" t="s">
        <v>8868</v>
      </c>
      <c r="E535" s="40" t="s">
        <v>8868</v>
      </c>
      <c r="F535" s="40">
        <v>2.0000000000000001E-4</v>
      </c>
      <c r="G535" s="40" t="s">
        <v>8868</v>
      </c>
      <c r="I535" s="64" t="s">
        <v>1522</v>
      </c>
      <c r="J535" s="66" t="s">
        <v>5706</v>
      </c>
      <c r="K535" s="55" t="s">
        <v>8868</v>
      </c>
      <c r="L535" s="55" t="s">
        <v>8868</v>
      </c>
      <c r="M535" s="55">
        <v>-1</v>
      </c>
      <c r="N535" s="44"/>
      <c r="O535" s="64" t="s">
        <v>1522</v>
      </c>
      <c r="P535" s="66" t="s">
        <v>5706</v>
      </c>
      <c r="Q535" s="40" t="s">
        <v>8868</v>
      </c>
      <c r="R535" s="40" t="s">
        <v>8868</v>
      </c>
      <c r="S535" s="40">
        <v>4.999E-2</v>
      </c>
      <c r="T535" s="40" t="s">
        <v>8868</v>
      </c>
      <c r="U535" s="44"/>
      <c r="V535" s="64" t="s">
        <v>1522</v>
      </c>
      <c r="W535" s="66" t="s">
        <v>5706</v>
      </c>
      <c r="X535" s="55" t="s">
        <v>8868</v>
      </c>
      <c r="Y535" s="55" t="s">
        <v>8868</v>
      </c>
      <c r="Z535" s="55">
        <v>-1</v>
      </c>
    </row>
    <row r="536" spans="2:26" ht="15">
      <c r="B536" s="64" t="s">
        <v>1525</v>
      </c>
      <c r="C536" s="66" t="s">
        <v>5710</v>
      </c>
      <c r="D536" s="40">
        <v>1.9499999999999999E-3</v>
      </c>
      <c r="E536" s="40" t="s">
        <v>8868</v>
      </c>
      <c r="F536" s="40">
        <v>2.0000000000000001E-4</v>
      </c>
      <c r="G536" s="40" t="s">
        <v>8868</v>
      </c>
      <c r="I536" s="64" t="s">
        <v>1525</v>
      </c>
      <c r="J536" s="66" t="s">
        <v>5710</v>
      </c>
      <c r="K536" s="55">
        <v>-1</v>
      </c>
      <c r="L536" s="55" t="s">
        <v>8868</v>
      </c>
      <c r="M536" s="55">
        <v>-1</v>
      </c>
      <c r="N536" s="44"/>
      <c r="O536" s="64" t="s">
        <v>1525</v>
      </c>
      <c r="P536" s="66" t="s">
        <v>5710</v>
      </c>
      <c r="Q536" s="40">
        <v>0.13421</v>
      </c>
      <c r="R536" s="40" t="s">
        <v>8868</v>
      </c>
      <c r="S536" s="40">
        <v>1.609E-2</v>
      </c>
      <c r="T536" s="40" t="s">
        <v>8868</v>
      </c>
      <c r="U536" s="44"/>
      <c r="V536" s="64" t="s">
        <v>1525</v>
      </c>
      <c r="W536" s="66" t="s">
        <v>5710</v>
      </c>
      <c r="X536" s="55">
        <v>-1</v>
      </c>
      <c r="Y536" s="55" t="s">
        <v>8868</v>
      </c>
      <c r="Z536" s="55">
        <v>-1</v>
      </c>
    </row>
    <row r="537" spans="2:26" ht="15">
      <c r="B537" s="64" t="s">
        <v>1526</v>
      </c>
      <c r="C537" s="66" t="s">
        <v>5714</v>
      </c>
      <c r="D537" s="40" t="s">
        <v>8868</v>
      </c>
      <c r="E537" s="40">
        <v>1.4E-3</v>
      </c>
      <c r="F537" s="40">
        <v>1.01E-2</v>
      </c>
      <c r="G537" s="40" t="s">
        <v>8868</v>
      </c>
      <c r="I537" s="64" t="s">
        <v>1526</v>
      </c>
      <c r="J537" s="66" t="s">
        <v>5714</v>
      </c>
      <c r="K537" s="55" t="s">
        <v>8868</v>
      </c>
      <c r="L537" s="55">
        <v>6.2142857142857144</v>
      </c>
      <c r="M537" s="55">
        <v>-1</v>
      </c>
      <c r="N537" s="44"/>
      <c r="O537" s="64" t="s">
        <v>1526</v>
      </c>
      <c r="P537" s="66" t="s">
        <v>5714</v>
      </c>
      <c r="Q537" s="40" t="s">
        <v>8868</v>
      </c>
      <c r="R537" s="40">
        <v>0.2727</v>
      </c>
      <c r="S537" s="40">
        <v>1.036</v>
      </c>
      <c r="T537" s="40" t="s">
        <v>8868</v>
      </c>
      <c r="U537" s="44"/>
      <c r="V537" s="64" t="s">
        <v>1526</v>
      </c>
      <c r="W537" s="66" t="s">
        <v>5714</v>
      </c>
      <c r="X537" s="55" t="s">
        <v>8868</v>
      </c>
      <c r="Y537" s="55">
        <v>2.7990465713237991</v>
      </c>
      <c r="Z537" s="55">
        <v>-1</v>
      </c>
    </row>
    <row r="538" spans="2:26" ht="15">
      <c r="B538" s="64" t="s">
        <v>1528</v>
      </c>
      <c r="C538" s="66" t="s">
        <v>5718</v>
      </c>
      <c r="D538" s="40" t="s">
        <v>8868</v>
      </c>
      <c r="E538" s="40" t="s">
        <v>8868</v>
      </c>
      <c r="F538" s="40">
        <v>5.9999999999999995E-4</v>
      </c>
      <c r="G538" s="40" t="s">
        <v>8868</v>
      </c>
      <c r="I538" s="64" t="s">
        <v>1528</v>
      </c>
      <c r="J538" s="66" t="s">
        <v>5718</v>
      </c>
      <c r="K538" s="55" t="s">
        <v>8868</v>
      </c>
      <c r="L538" s="55" t="s">
        <v>8868</v>
      </c>
      <c r="M538" s="55">
        <v>-1</v>
      </c>
      <c r="N538" s="44"/>
      <c r="O538" s="64" t="s">
        <v>1528</v>
      </c>
      <c r="P538" s="66" t="s">
        <v>5718</v>
      </c>
      <c r="Q538" s="40" t="s">
        <v>8868</v>
      </c>
      <c r="R538" s="40" t="s">
        <v>8868</v>
      </c>
      <c r="S538" s="40">
        <v>5.2060000000000002E-2</v>
      </c>
      <c r="T538" s="40" t="s">
        <v>8868</v>
      </c>
      <c r="U538" s="44"/>
      <c r="V538" s="64" t="s">
        <v>1528</v>
      </c>
      <c r="W538" s="66" t="s">
        <v>5718</v>
      </c>
      <c r="X538" s="55" t="s">
        <v>8868</v>
      </c>
      <c r="Y538" s="55" t="s">
        <v>8868</v>
      </c>
      <c r="Z538" s="55">
        <v>-1</v>
      </c>
    </row>
    <row r="539" spans="2:26" ht="15">
      <c r="B539" s="64" t="s">
        <v>1531</v>
      </c>
      <c r="C539" s="66" t="s">
        <v>5722</v>
      </c>
      <c r="D539" s="40" t="s">
        <v>8868</v>
      </c>
      <c r="E539" s="40" t="s">
        <v>8868</v>
      </c>
      <c r="F539" s="40" t="s">
        <v>8868</v>
      </c>
      <c r="G539" s="40" t="s">
        <v>8868</v>
      </c>
      <c r="I539" s="64" t="s">
        <v>1531</v>
      </c>
      <c r="J539" s="66" t="s">
        <v>5722</v>
      </c>
      <c r="K539" s="55" t="s">
        <v>8868</v>
      </c>
      <c r="L539" s="55" t="s">
        <v>8868</v>
      </c>
      <c r="M539" s="55" t="s">
        <v>8868</v>
      </c>
      <c r="N539" s="44"/>
      <c r="O539" s="64" t="s">
        <v>1531</v>
      </c>
      <c r="P539" s="66" t="s">
        <v>5722</v>
      </c>
      <c r="Q539" s="40" t="s">
        <v>8868</v>
      </c>
      <c r="R539" s="40" t="s">
        <v>8868</v>
      </c>
      <c r="S539" s="40" t="s">
        <v>8868</v>
      </c>
      <c r="T539" s="40" t="s">
        <v>8868</v>
      </c>
      <c r="U539" s="44"/>
      <c r="V539" s="64" t="s">
        <v>1531</v>
      </c>
      <c r="W539" s="66" t="s">
        <v>5722</v>
      </c>
      <c r="X539" s="55" t="s">
        <v>8868</v>
      </c>
      <c r="Y539" s="55" t="s">
        <v>8868</v>
      </c>
      <c r="Z539" s="55" t="s">
        <v>8868</v>
      </c>
    </row>
    <row r="540" spans="2:26" ht="15">
      <c r="B540" s="64" t="s">
        <v>1532</v>
      </c>
      <c r="C540" s="66" t="s">
        <v>5725</v>
      </c>
      <c r="D540" s="40" t="s">
        <v>8868</v>
      </c>
      <c r="E540" s="40" t="s">
        <v>8868</v>
      </c>
      <c r="F540" s="40" t="s">
        <v>8868</v>
      </c>
      <c r="G540" s="40">
        <v>7.0000000000000001E-3</v>
      </c>
      <c r="I540" s="64" t="s">
        <v>1532</v>
      </c>
      <c r="J540" s="66" t="s">
        <v>5725</v>
      </c>
      <c r="K540" s="55" t="s">
        <v>8868</v>
      </c>
      <c r="L540" s="55" t="s">
        <v>8868</v>
      </c>
      <c r="M540" s="55" t="s">
        <v>8868</v>
      </c>
      <c r="N540" s="44"/>
      <c r="O540" s="64" t="s">
        <v>1532</v>
      </c>
      <c r="P540" s="66" t="s">
        <v>5725</v>
      </c>
      <c r="Q540" s="40" t="s">
        <v>8868</v>
      </c>
      <c r="R540" s="40" t="s">
        <v>8868</v>
      </c>
      <c r="S540" s="40" t="s">
        <v>8868</v>
      </c>
      <c r="T540" s="40">
        <v>0.77344000000000002</v>
      </c>
      <c r="U540" s="44"/>
      <c r="V540" s="64" t="s">
        <v>1532</v>
      </c>
      <c r="W540" s="66" t="s">
        <v>5725</v>
      </c>
      <c r="X540" s="55" t="s">
        <v>8868</v>
      </c>
      <c r="Y540" s="55" t="s">
        <v>8868</v>
      </c>
      <c r="Z540" s="55" t="s">
        <v>8868</v>
      </c>
    </row>
    <row r="541" spans="2:26" ht="15">
      <c r="B541" s="64" t="s">
        <v>1533</v>
      </c>
      <c r="C541" s="66" t="s">
        <v>5728</v>
      </c>
      <c r="D541" s="40">
        <v>1.74E-3</v>
      </c>
      <c r="E541" s="40">
        <v>1.5E-3</v>
      </c>
      <c r="F541" s="40" t="s">
        <v>8868</v>
      </c>
      <c r="G541" s="40" t="s">
        <v>8868</v>
      </c>
      <c r="I541" s="64" t="s">
        <v>1533</v>
      </c>
      <c r="J541" s="66" t="s">
        <v>5728</v>
      </c>
      <c r="K541" s="55">
        <v>-0.13793103448275856</v>
      </c>
      <c r="L541" s="55">
        <v>-1</v>
      </c>
      <c r="M541" s="55" t="s">
        <v>8868</v>
      </c>
      <c r="N541" s="44"/>
      <c r="O541" s="64" t="s">
        <v>1533</v>
      </c>
      <c r="P541" s="66" t="s">
        <v>5728</v>
      </c>
      <c r="Q541" s="40">
        <v>0.65855999999999992</v>
      </c>
      <c r="R541" s="40">
        <v>0.72489999999999999</v>
      </c>
      <c r="S541" s="40" t="s">
        <v>8868</v>
      </c>
      <c r="T541" s="40" t="s">
        <v>8868</v>
      </c>
      <c r="U541" s="44"/>
      <c r="V541" s="64" t="s">
        <v>1533</v>
      </c>
      <c r="W541" s="66" t="s">
        <v>5728</v>
      </c>
      <c r="X541" s="55">
        <v>0.10073493683187573</v>
      </c>
      <c r="Y541" s="55">
        <v>-1</v>
      </c>
      <c r="Z541" s="55" t="s">
        <v>8868</v>
      </c>
    </row>
    <row r="542" spans="2:26" ht="15">
      <c r="B542" s="64" t="s">
        <v>1534</v>
      </c>
      <c r="C542" s="66" t="s">
        <v>5731</v>
      </c>
      <c r="D542" s="40" t="s">
        <v>8868</v>
      </c>
      <c r="E542" s="40" t="s">
        <v>8868</v>
      </c>
      <c r="F542" s="40">
        <v>1.8E-3</v>
      </c>
      <c r="G542" s="40" t="s">
        <v>8868</v>
      </c>
      <c r="I542" s="64" t="s">
        <v>1534</v>
      </c>
      <c r="J542" s="66" t="s">
        <v>5731</v>
      </c>
      <c r="K542" s="55" t="s">
        <v>8868</v>
      </c>
      <c r="L542" s="55" t="s">
        <v>8868</v>
      </c>
      <c r="M542" s="55">
        <v>-1</v>
      </c>
      <c r="N542" s="44"/>
      <c r="O542" s="64" t="s">
        <v>1534</v>
      </c>
      <c r="P542" s="66" t="s">
        <v>5731</v>
      </c>
      <c r="Q542" s="40" t="s">
        <v>8868</v>
      </c>
      <c r="R542" s="40" t="s">
        <v>8868</v>
      </c>
      <c r="S542" s="40">
        <v>0.19</v>
      </c>
      <c r="T542" s="40" t="s">
        <v>8868</v>
      </c>
      <c r="U542" s="44"/>
      <c r="V542" s="64" t="s">
        <v>1534</v>
      </c>
      <c r="W542" s="66" t="s">
        <v>5731</v>
      </c>
      <c r="X542" s="55" t="s">
        <v>8868</v>
      </c>
      <c r="Y542" s="55" t="s">
        <v>8868</v>
      </c>
      <c r="Z542" s="55">
        <v>-1</v>
      </c>
    </row>
    <row r="543" spans="2:26" ht="15">
      <c r="B543" s="64" t="s">
        <v>1535</v>
      </c>
      <c r="C543" s="66" t="s">
        <v>5734</v>
      </c>
      <c r="D543" s="40">
        <v>2.9999999999999997E-4</v>
      </c>
      <c r="E543" s="40">
        <v>7.9999999999999993E-4</v>
      </c>
      <c r="F543" s="40">
        <v>1.6999999999999999E-3</v>
      </c>
      <c r="G543" s="40">
        <v>3.8E-3</v>
      </c>
      <c r="I543" s="64" t="s">
        <v>1535</v>
      </c>
      <c r="J543" s="66" t="s">
        <v>5734</v>
      </c>
      <c r="K543" s="55">
        <v>1.6666666666666665</v>
      </c>
      <c r="L543" s="55">
        <v>1.125</v>
      </c>
      <c r="M543" s="55">
        <v>1.2352941176470589</v>
      </c>
      <c r="N543" s="44"/>
      <c r="O543" s="64" t="s">
        <v>1535</v>
      </c>
      <c r="P543" s="66" t="s">
        <v>5734</v>
      </c>
      <c r="Q543" s="40">
        <v>5.7409999999999996E-2</v>
      </c>
      <c r="R543" s="40">
        <v>0.12408</v>
      </c>
      <c r="S543" s="40">
        <v>0.28644999999999998</v>
      </c>
      <c r="T543" s="40">
        <v>0.48580000000000001</v>
      </c>
      <c r="U543" s="44"/>
      <c r="V543" s="64" t="s">
        <v>1535</v>
      </c>
      <c r="W543" s="66" t="s">
        <v>5734</v>
      </c>
      <c r="X543" s="55">
        <v>1.161295941473611</v>
      </c>
      <c r="Y543" s="55">
        <v>1.3085912314635717</v>
      </c>
      <c r="Z543" s="55">
        <v>0.69593297259556652</v>
      </c>
    </row>
    <row r="544" spans="2:26" ht="15">
      <c r="B544" s="64" t="s">
        <v>1536</v>
      </c>
      <c r="C544" s="66" t="s">
        <v>5737</v>
      </c>
      <c r="D544" s="40">
        <v>1.7500000000000002E-2</v>
      </c>
      <c r="E544" s="40">
        <v>1.5200000000000003E-2</v>
      </c>
      <c r="F544" s="40">
        <v>2.1299999999999996E-2</v>
      </c>
      <c r="G544" s="40">
        <v>3.9E-2</v>
      </c>
      <c r="I544" s="64" t="s">
        <v>1536</v>
      </c>
      <c r="J544" s="66" t="s">
        <v>5737</v>
      </c>
      <c r="K544" s="55">
        <v>-0.13142857142857134</v>
      </c>
      <c r="L544" s="55">
        <v>0.40131578947368363</v>
      </c>
      <c r="M544" s="55">
        <v>0.83098591549295819</v>
      </c>
      <c r="N544" s="44"/>
      <c r="O544" s="64" t="s">
        <v>1536</v>
      </c>
      <c r="P544" s="66" t="s">
        <v>5737</v>
      </c>
      <c r="Q544" s="40">
        <v>1.5529399999999998</v>
      </c>
      <c r="R544" s="40">
        <v>1.4655400000000001</v>
      </c>
      <c r="S544" s="40">
        <v>3.0066299999999999</v>
      </c>
      <c r="T544" s="40">
        <v>2.8202700000000003</v>
      </c>
      <c r="U544" s="44"/>
      <c r="V544" s="64" t="s">
        <v>1536</v>
      </c>
      <c r="W544" s="66" t="s">
        <v>5737</v>
      </c>
      <c r="X544" s="55">
        <v>-5.62803456669283E-2</v>
      </c>
      <c r="Y544" s="55">
        <v>1.0515509641497331</v>
      </c>
      <c r="Z544" s="55">
        <v>-6.1983017531255791E-2</v>
      </c>
    </row>
    <row r="545" spans="2:26" ht="15">
      <c r="B545" s="64" t="s">
        <v>1537</v>
      </c>
      <c r="C545" s="66" t="s">
        <v>5740</v>
      </c>
      <c r="D545" s="40" t="s">
        <v>8868</v>
      </c>
      <c r="E545" s="40">
        <v>9.9999999999999985E-3</v>
      </c>
      <c r="F545" s="40">
        <v>5.8499999999999993E-3</v>
      </c>
      <c r="G545" s="40">
        <v>3.5000000000000001E-3</v>
      </c>
      <c r="I545" s="64" t="s">
        <v>1537</v>
      </c>
      <c r="J545" s="66" t="s">
        <v>5740</v>
      </c>
      <c r="K545" s="55" t="s">
        <v>8868</v>
      </c>
      <c r="L545" s="55">
        <v>-0.41500000000000004</v>
      </c>
      <c r="M545" s="55">
        <v>-0.40170940170940161</v>
      </c>
      <c r="N545" s="44"/>
      <c r="O545" s="64" t="s">
        <v>1537</v>
      </c>
      <c r="P545" s="66" t="s">
        <v>5740</v>
      </c>
      <c r="Q545" s="40" t="s">
        <v>8868</v>
      </c>
      <c r="R545" s="40">
        <v>2.2718000000000003</v>
      </c>
      <c r="S545" s="40">
        <v>0.88737999999999995</v>
      </c>
      <c r="T545" s="40">
        <v>0.55820000000000003</v>
      </c>
      <c r="U545" s="44"/>
      <c r="V545" s="64" t="s">
        <v>1537</v>
      </c>
      <c r="W545" s="66" t="s">
        <v>5740</v>
      </c>
      <c r="X545" s="55" t="s">
        <v>8868</v>
      </c>
      <c r="Y545" s="55">
        <v>-0.6093934325204684</v>
      </c>
      <c r="Z545" s="55">
        <v>-0.3709571998467398</v>
      </c>
    </row>
    <row r="546" spans="2:26" ht="15">
      <c r="B546" s="64" t="s">
        <v>1541</v>
      </c>
      <c r="C546" s="66" t="s">
        <v>5747</v>
      </c>
      <c r="D546" s="40" t="s">
        <v>8868</v>
      </c>
      <c r="E546" s="40" t="s">
        <v>8868</v>
      </c>
      <c r="F546" s="40" t="s">
        <v>8868</v>
      </c>
      <c r="G546" s="40" t="s">
        <v>8868</v>
      </c>
      <c r="I546" s="64" t="s">
        <v>1541</v>
      </c>
      <c r="J546" s="66" t="s">
        <v>5747</v>
      </c>
      <c r="K546" s="55" t="s">
        <v>8868</v>
      </c>
      <c r="L546" s="55" t="s">
        <v>8868</v>
      </c>
      <c r="M546" s="55" t="s">
        <v>8868</v>
      </c>
      <c r="N546" s="44"/>
      <c r="O546" s="64" t="s">
        <v>1541</v>
      </c>
      <c r="P546" s="66" t="s">
        <v>5747</v>
      </c>
      <c r="Q546" s="40" t="s">
        <v>8868</v>
      </c>
      <c r="R546" s="40" t="s">
        <v>8868</v>
      </c>
      <c r="S546" s="40" t="s">
        <v>8868</v>
      </c>
      <c r="T546" s="40" t="s">
        <v>8868</v>
      </c>
      <c r="U546" s="44"/>
      <c r="V546" s="64" t="s">
        <v>1541</v>
      </c>
      <c r="W546" s="66" t="s">
        <v>5747</v>
      </c>
      <c r="X546" s="55" t="s">
        <v>8868</v>
      </c>
      <c r="Y546" s="55" t="s">
        <v>8868</v>
      </c>
      <c r="Z546" s="55" t="s">
        <v>8868</v>
      </c>
    </row>
    <row r="547" spans="2:26" ht="15">
      <c r="B547" s="64" t="s">
        <v>1544</v>
      </c>
      <c r="C547" s="66" t="s">
        <v>5751</v>
      </c>
      <c r="D547" s="40" t="s">
        <v>8868</v>
      </c>
      <c r="E547" s="40" t="s">
        <v>8868</v>
      </c>
      <c r="F547" s="40" t="s">
        <v>8868</v>
      </c>
      <c r="G547" s="40" t="s">
        <v>8868</v>
      </c>
      <c r="I547" s="64" t="s">
        <v>1544</v>
      </c>
      <c r="J547" s="66" t="s">
        <v>5751</v>
      </c>
      <c r="K547" s="55" t="s">
        <v>8868</v>
      </c>
      <c r="L547" s="55" t="s">
        <v>8868</v>
      </c>
      <c r="M547" s="55" t="s">
        <v>8868</v>
      </c>
      <c r="N547" s="44"/>
      <c r="O547" s="64" t="s">
        <v>1544</v>
      </c>
      <c r="P547" s="66" t="s">
        <v>5751</v>
      </c>
      <c r="Q547" s="40" t="s">
        <v>8868</v>
      </c>
      <c r="R547" s="40" t="s">
        <v>8868</v>
      </c>
      <c r="S547" s="40" t="s">
        <v>8868</v>
      </c>
      <c r="T547" s="40" t="s">
        <v>8868</v>
      </c>
      <c r="U547" s="44"/>
      <c r="V547" s="64" t="s">
        <v>1544</v>
      </c>
      <c r="W547" s="66" t="s">
        <v>5751</v>
      </c>
      <c r="X547" s="55" t="s">
        <v>8868</v>
      </c>
      <c r="Y547" s="55" t="s">
        <v>8868</v>
      </c>
      <c r="Z547" s="55" t="s">
        <v>8868</v>
      </c>
    </row>
    <row r="548" spans="2:26" ht="15">
      <c r="B548" s="64" t="s">
        <v>1546</v>
      </c>
      <c r="C548" s="66" t="s">
        <v>5755</v>
      </c>
      <c r="D548" s="40" t="s">
        <v>8868</v>
      </c>
      <c r="E548" s="40" t="s">
        <v>8868</v>
      </c>
      <c r="F548" s="40" t="s">
        <v>8868</v>
      </c>
      <c r="G548" s="40" t="s">
        <v>8868</v>
      </c>
      <c r="I548" s="64" t="s">
        <v>1546</v>
      </c>
      <c r="J548" s="66" t="s">
        <v>5755</v>
      </c>
      <c r="K548" s="55" t="s">
        <v>8868</v>
      </c>
      <c r="L548" s="55" t="s">
        <v>8868</v>
      </c>
      <c r="M548" s="55" t="s">
        <v>8868</v>
      </c>
      <c r="N548" s="44"/>
      <c r="O548" s="64" t="s">
        <v>1546</v>
      </c>
      <c r="P548" s="66" t="s">
        <v>5755</v>
      </c>
      <c r="Q548" s="40" t="s">
        <v>8868</v>
      </c>
      <c r="R548" s="40" t="s">
        <v>8868</v>
      </c>
      <c r="S548" s="40" t="s">
        <v>8868</v>
      </c>
      <c r="T548" s="40" t="s">
        <v>8868</v>
      </c>
      <c r="U548" s="44"/>
      <c r="V548" s="64" t="s">
        <v>1546</v>
      </c>
      <c r="W548" s="66" t="s">
        <v>5755</v>
      </c>
      <c r="X548" s="55" t="s">
        <v>8868</v>
      </c>
      <c r="Y548" s="55" t="s">
        <v>8868</v>
      </c>
      <c r="Z548" s="55" t="s">
        <v>8868</v>
      </c>
    </row>
    <row r="549" spans="2:26" ht="15">
      <c r="B549" s="64" t="s">
        <v>1548</v>
      </c>
      <c r="C549" s="66" t="s">
        <v>5759</v>
      </c>
      <c r="D549" s="40" t="s">
        <v>8868</v>
      </c>
      <c r="E549" s="40">
        <v>1E-4</v>
      </c>
      <c r="F549" s="40" t="s">
        <v>8868</v>
      </c>
      <c r="G549" s="40" t="s">
        <v>8868</v>
      </c>
      <c r="I549" s="64" t="s">
        <v>1548</v>
      </c>
      <c r="J549" s="66" t="s">
        <v>5759</v>
      </c>
      <c r="K549" s="55" t="s">
        <v>8868</v>
      </c>
      <c r="L549" s="55">
        <v>-1</v>
      </c>
      <c r="M549" s="55" t="s">
        <v>8868</v>
      </c>
      <c r="N549" s="44"/>
      <c r="O549" s="64" t="s">
        <v>1548</v>
      </c>
      <c r="P549" s="66" t="s">
        <v>5759</v>
      </c>
      <c r="Q549" s="40" t="s">
        <v>8868</v>
      </c>
      <c r="R549" s="40">
        <v>6.7999999999999996E-3</v>
      </c>
      <c r="S549" s="40" t="s">
        <v>8868</v>
      </c>
      <c r="T549" s="40" t="s">
        <v>8868</v>
      </c>
      <c r="U549" s="44"/>
      <c r="V549" s="64" t="s">
        <v>1548</v>
      </c>
      <c r="W549" s="66" t="s">
        <v>5759</v>
      </c>
      <c r="X549" s="55" t="s">
        <v>8868</v>
      </c>
      <c r="Y549" s="55">
        <v>-1</v>
      </c>
      <c r="Z549" s="55" t="s">
        <v>8868</v>
      </c>
    </row>
    <row r="550" spans="2:26" ht="15">
      <c r="B550" s="64" t="s">
        <v>1549</v>
      </c>
      <c r="C550" s="66" t="s">
        <v>5762</v>
      </c>
      <c r="D550" s="40" t="s">
        <v>8868</v>
      </c>
      <c r="E550" s="40">
        <v>1E-4</v>
      </c>
      <c r="F550" s="40" t="s">
        <v>8868</v>
      </c>
      <c r="G550" s="40" t="s">
        <v>8868</v>
      </c>
      <c r="I550" s="64" t="s">
        <v>1549</v>
      </c>
      <c r="J550" s="66" t="s">
        <v>5762</v>
      </c>
      <c r="K550" s="55" t="s">
        <v>8868</v>
      </c>
      <c r="L550" s="55">
        <v>-1</v>
      </c>
      <c r="M550" s="55" t="s">
        <v>8868</v>
      </c>
      <c r="N550" s="44"/>
      <c r="O550" s="64" t="s">
        <v>1549</v>
      </c>
      <c r="P550" s="66" t="s">
        <v>5762</v>
      </c>
      <c r="Q550" s="40" t="s">
        <v>8868</v>
      </c>
      <c r="R550" s="40">
        <v>5.4999999999999997E-3</v>
      </c>
      <c r="S550" s="40" t="s">
        <v>8868</v>
      </c>
      <c r="T550" s="40" t="s">
        <v>8868</v>
      </c>
      <c r="U550" s="44"/>
      <c r="V550" s="64" t="s">
        <v>1549</v>
      </c>
      <c r="W550" s="66" t="s">
        <v>5762</v>
      </c>
      <c r="X550" s="55" t="s">
        <v>8868</v>
      </c>
      <c r="Y550" s="55">
        <v>-1</v>
      </c>
      <c r="Z550" s="55" t="s">
        <v>8868</v>
      </c>
    </row>
    <row r="551" spans="2:26" ht="15">
      <c r="B551" s="64" t="s">
        <v>1551</v>
      </c>
      <c r="C551" s="66" t="s">
        <v>5766</v>
      </c>
      <c r="D551" s="40">
        <v>5.7000000000000002E-3</v>
      </c>
      <c r="E551" s="40">
        <v>3.6999999999999998E-2</v>
      </c>
      <c r="F551" s="40">
        <v>2.07E-2</v>
      </c>
      <c r="G551" s="40">
        <v>6.0000000000000001E-3</v>
      </c>
      <c r="I551" s="64" t="s">
        <v>1551</v>
      </c>
      <c r="J551" s="66" t="s">
        <v>5766</v>
      </c>
      <c r="K551" s="55">
        <v>5.4912280701754383</v>
      </c>
      <c r="L551" s="55">
        <v>-0.44054054054054048</v>
      </c>
      <c r="M551" s="55">
        <v>-0.71014492753623193</v>
      </c>
      <c r="N551" s="44"/>
      <c r="O551" s="64" t="s">
        <v>1551</v>
      </c>
      <c r="P551" s="66" t="s">
        <v>5766</v>
      </c>
      <c r="Q551" s="40">
        <v>0.64370000000000005</v>
      </c>
      <c r="R551" s="40">
        <v>1.1185</v>
      </c>
      <c r="S551" s="40">
        <v>1.82192</v>
      </c>
      <c r="T551" s="40">
        <v>0.68385000000000018</v>
      </c>
      <c r="U551" s="44"/>
      <c r="V551" s="64" t="s">
        <v>1551</v>
      </c>
      <c r="W551" s="66" t="s">
        <v>5766</v>
      </c>
      <c r="X551" s="55">
        <v>0.73761068820879294</v>
      </c>
      <c r="Y551" s="55">
        <v>0.6288958426464013</v>
      </c>
      <c r="Z551" s="55">
        <v>-0.62465421094230256</v>
      </c>
    </row>
    <row r="552" spans="2:26" ht="15">
      <c r="B552" s="64" t="s">
        <v>1552</v>
      </c>
      <c r="C552" s="66" t="s">
        <v>5769</v>
      </c>
      <c r="D552" s="40">
        <v>7.7999999999999999E-4</v>
      </c>
      <c r="E552" s="40">
        <v>2.41E-2</v>
      </c>
      <c r="F552" s="40">
        <v>3.9939999999999996E-2</v>
      </c>
      <c r="G552" s="40">
        <v>4.0999999999999995E-3</v>
      </c>
      <c r="I552" s="64" t="s">
        <v>1552</v>
      </c>
      <c r="J552" s="66" t="s">
        <v>5769</v>
      </c>
      <c r="K552" s="55">
        <v>29.897435897435898</v>
      </c>
      <c r="L552" s="55">
        <v>0.65726141078838163</v>
      </c>
      <c r="M552" s="55">
        <v>-0.89734601902854283</v>
      </c>
      <c r="N552" s="44"/>
      <c r="O552" s="64" t="s">
        <v>1552</v>
      </c>
      <c r="P552" s="66" t="s">
        <v>5769</v>
      </c>
      <c r="Q552" s="40">
        <v>0.58745999999999998</v>
      </c>
      <c r="R552" s="40">
        <v>3.9183399999999997</v>
      </c>
      <c r="S552" s="40">
        <v>5.6232499999999996</v>
      </c>
      <c r="T552" s="40">
        <v>0.54813000000000001</v>
      </c>
      <c r="U552" s="44"/>
      <c r="V552" s="64" t="s">
        <v>1552</v>
      </c>
      <c r="W552" s="66" t="s">
        <v>5769</v>
      </c>
      <c r="X552" s="55">
        <v>5.6699690191672625</v>
      </c>
      <c r="Y552" s="55">
        <v>0.43511027629046994</v>
      </c>
      <c r="Z552" s="55">
        <v>-0.90252434090605971</v>
      </c>
    </row>
    <row r="553" spans="2:26" ht="15">
      <c r="B553" s="64" t="s">
        <v>1556</v>
      </c>
      <c r="C553" s="66" t="s">
        <v>5775</v>
      </c>
      <c r="D553" s="40">
        <v>1.2579999999999997E-2</v>
      </c>
      <c r="E553" s="40">
        <v>8.8999999999999999E-3</v>
      </c>
      <c r="F553" s="40">
        <v>1.0649999999999998E-2</v>
      </c>
      <c r="G553" s="40">
        <v>8.6499999999999997E-3</v>
      </c>
      <c r="I553" s="64" t="s">
        <v>1556</v>
      </c>
      <c r="J553" s="66" t="s">
        <v>5775</v>
      </c>
      <c r="K553" s="55">
        <v>-0.29252782193958649</v>
      </c>
      <c r="L553" s="55">
        <v>0.19662921348314577</v>
      </c>
      <c r="M553" s="55">
        <v>-0.18779342723004677</v>
      </c>
      <c r="N553" s="44"/>
      <c r="O553" s="64" t="s">
        <v>1556</v>
      </c>
      <c r="P553" s="66" t="s">
        <v>5775</v>
      </c>
      <c r="Q553" s="40">
        <v>2.6347899999999997</v>
      </c>
      <c r="R553" s="40">
        <v>0.59575</v>
      </c>
      <c r="S553" s="40">
        <v>0.7420699999999999</v>
      </c>
      <c r="T553" s="40">
        <v>0.49428</v>
      </c>
      <c r="U553" s="44"/>
      <c r="V553" s="64" t="s">
        <v>1556</v>
      </c>
      <c r="W553" s="66" t="s">
        <v>5775</v>
      </c>
      <c r="X553" s="55">
        <v>-0.77389089832586277</v>
      </c>
      <c r="Y553" s="55">
        <v>0.24560637851447731</v>
      </c>
      <c r="Z553" s="55">
        <v>-0.33391728543129351</v>
      </c>
    </row>
    <row r="554" spans="2:26" ht="15">
      <c r="B554" s="64" t="s">
        <v>1559</v>
      </c>
      <c r="C554" s="66" t="s">
        <v>5780</v>
      </c>
      <c r="D554" s="40">
        <v>2.0000000000000001E-4</v>
      </c>
      <c r="E554" s="40">
        <v>8.9999999999999998E-4</v>
      </c>
      <c r="F554" s="40">
        <v>1E-3</v>
      </c>
      <c r="G554" s="40">
        <v>8.4000000000000012E-3</v>
      </c>
      <c r="I554" s="64" t="s">
        <v>1559</v>
      </c>
      <c r="J554" s="66" t="s">
        <v>5780</v>
      </c>
      <c r="K554" s="55">
        <v>3.5</v>
      </c>
      <c r="L554" s="55">
        <v>0.11111111111111116</v>
      </c>
      <c r="M554" s="55">
        <v>7.4</v>
      </c>
      <c r="N554" s="44"/>
      <c r="O554" s="64" t="s">
        <v>1559</v>
      </c>
      <c r="P554" s="66" t="s">
        <v>5780</v>
      </c>
      <c r="Q554" s="40">
        <v>2.7809999999999998E-2</v>
      </c>
      <c r="R554" s="40">
        <v>0.222</v>
      </c>
      <c r="S554" s="40">
        <v>0.17958999999999997</v>
      </c>
      <c r="T554" s="40">
        <v>0.77485999999999988</v>
      </c>
      <c r="U554" s="44"/>
      <c r="V554" s="64" t="s">
        <v>1559</v>
      </c>
      <c r="W554" s="66" t="s">
        <v>5780</v>
      </c>
      <c r="X554" s="55">
        <v>6.9827400215749735</v>
      </c>
      <c r="Y554" s="55">
        <v>-0.19103603603603614</v>
      </c>
      <c r="Z554" s="55">
        <v>3.314605490283423</v>
      </c>
    </row>
    <row r="555" spans="2:26" ht="15">
      <c r="B555" s="64" t="s">
        <v>1563</v>
      </c>
      <c r="C555" s="66" t="s">
        <v>5787</v>
      </c>
      <c r="D555" s="40" t="s">
        <v>8868</v>
      </c>
      <c r="E555" s="40" t="s">
        <v>8868</v>
      </c>
      <c r="F555" s="40" t="s">
        <v>8868</v>
      </c>
      <c r="G555" s="40">
        <v>2.5000000000000001E-3</v>
      </c>
      <c r="I555" s="64" t="s">
        <v>1563</v>
      </c>
      <c r="J555" s="66" t="s">
        <v>5787</v>
      </c>
      <c r="K555" s="55" t="s">
        <v>8868</v>
      </c>
      <c r="L555" s="55" t="s">
        <v>8868</v>
      </c>
      <c r="M555" s="55" t="s">
        <v>8868</v>
      </c>
      <c r="N555" s="44"/>
      <c r="O555" s="64" t="s">
        <v>1563</v>
      </c>
      <c r="P555" s="66" t="s">
        <v>5787</v>
      </c>
      <c r="Q555" s="40" t="s">
        <v>8868</v>
      </c>
      <c r="R555" s="40" t="s">
        <v>8868</v>
      </c>
      <c r="S555" s="40" t="s">
        <v>8868</v>
      </c>
      <c r="T555" s="40">
        <v>6.8589999999999998E-2</v>
      </c>
      <c r="U555" s="44"/>
      <c r="V555" s="64" t="s">
        <v>1563</v>
      </c>
      <c r="W555" s="66" t="s">
        <v>5787</v>
      </c>
      <c r="X555" s="55" t="s">
        <v>8868</v>
      </c>
      <c r="Y555" s="55" t="s">
        <v>8868</v>
      </c>
      <c r="Z555" s="55" t="s">
        <v>8868</v>
      </c>
    </row>
    <row r="556" spans="2:26" ht="15">
      <c r="B556" s="64" t="s">
        <v>1566</v>
      </c>
      <c r="C556" s="66" t="s">
        <v>5792</v>
      </c>
      <c r="D556" s="40">
        <v>1.6000000000000001E-3</v>
      </c>
      <c r="E556" s="40">
        <v>2.1700000000000004E-2</v>
      </c>
      <c r="F556" s="40">
        <v>2.7100000000000003E-2</v>
      </c>
      <c r="G556" s="40">
        <v>1.9600000000000003E-2</v>
      </c>
      <c r="I556" s="64" t="s">
        <v>1566</v>
      </c>
      <c r="J556" s="66" t="s">
        <v>5792</v>
      </c>
      <c r="K556" s="55">
        <v>12.562500000000002</v>
      </c>
      <c r="L556" s="55">
        <v>0.24884792626728092</v>
      </c>
      <c r="M556" s="55">
        <v>-0.27675276752767519</v>
      </c>
      <c r="N556" s="44"/>
      <c r="O556" s="64" t="s">
        <v>1566</v>
      </c>
      <c r="P556" s="66" t="s">
        <v>5792</v>
      </c>
      <c r="Q556" s="40">
        <v>0.12111000000000001</v>
      </c>
      <c r="R556" s="40">
        <v>3.6629999999999998</v>
      </c>
      <c r="S556" s="40">
        <v>3.2051999999999996</v>
      </c>
      <c r="T556" s="40">
        <v>1.0438099999999999</v>
      </c>
      <c r="U556" s="44"/>
      <c r="V556" s="64" t="s">
        <v>1566</v>
      </c>
      <c r="W556" s="66" t="s">
        <v>5792</v>
      </c>
      <c r="X556" s="55">
        <v>29.245231607629425</v>
      </c>
      <c r="Y556" s="55">
        <v>-0.12497952497952503</v>
      </c>
      <c r="Z556" s="55">
        <v>-0.67433857481592407</v>
      </c>
    </row>
    <row r="557" spans="2:26" ht="15">
      <c r="B557" s="64" t="s">
        <v>1569</v>
      </c>
      <c r="C557" s="66" t="s">
        <v>5796</v>
      </c>
      <c r="D557" s="40" t="s">
        <v>8868</v>
      </c>
      <c r="E557" s="40" t="s">
        <v>8868</v>
      </c>
      <c r="F557" s="40" t="s">
        <v>8868</v>
      </c>
      <c r="G557" s="40">
        <v>2E-3</v>
      </c>
      <c r="I557" s="64" t="s">
        <v>1569</v>
      </c>
      <c r="J557" s="66" t="s">
        <v>5796</v>
      </c>
      <c r="K557" s="55" t="s">
        <v>8868</v>
      </c>
      <c r="L557" s="55" t="s">
        <v>8868</v>
      </c>
      <c r="M557" s="55" t="s">
        <v>8868</v>
      </c>
      <c r="N557" s="44"/>
      <c r="O557" s="64" t="s">
        <v>1569</v>
      </c>
      <c r="P557" s="66" t="s">
        <v>5796</v>
      </c>
      <c r="Q557" s="40" t="s">
        <v>8868</v>
      </c>
      <c r="R557" s="40" t="s">
        <v>8868</v>
      </c>
      <c r="S557" s="40" t="s">
        <v>8868</v>
      </c>
      <c r="T557" s="40">
        <v>0.62661999999999995</v>
      </c>
      <c r="U557" s="44"/>
      <c r="V557" s="64" t="s">
        <v>1569</v>
      </c>
      <c r="W557" s="66" t="s">
        <v>5796</v>
      </c>
      <c r="X557" s="55" t="s">
        <v>8868</v>
      </c>
      <c r="Y557" s="55" t="s">
        <v>8868</v>
      </c>
      <c r="Z557" s="55" t="s">
        <v>8868</v>
      </c>
    </row>
    <row r="558" spans="2:26" ht="15">
      <c r="B558" s="64" t="s">
        <v>1572</v>
      </c>
      <c r="C558" s="66" t="s">
        <v>5800</v>
      </c>
      <c r="D558" s="40" t="s">
        <v>8868</v>
      </c>
      <c r="E558" s="40" t="s">
        <v>8868</v>
      </c>
      <c r="F558" s="40">
        <v>5.3499999999999997E-3</v>
      </c>
      <c r="G558" s="40" t="s">
        <v>8868</v>
      </c>
      <c r="I558" s="64" t="s">
        <v>1572</v>
      </c>
      <c r="J558" s="66" t="s">
        <v>5800</v>
      </c>
      <c r="K558" s="55" t="s">
        <v>8868</v>
      </c>
      <c r="L558" s="55" t="s">
        <v>8868</v>
      </c>
      <c r="M558" s="55">
        <v>-1</v>
      </c>
      <c r="N558" s="44"/>
      <c r="O558" s="64" t="s">
        <v>1572</v>
      </c>
      <c r="P558" s="66" t="s">
        <v>5800</v>
      </c>
      <c r="Q558" s="40" t="s">
        <v>8868</v>
      </c>
      <c r="R558" s="40" t="s">
        <v>8868</v>
      </c>
      <c r="S558" s="40">
        <v>1.2842199999999999</v>
      </c>
      <c r="T558" s="40" t="s">
        <v>8868</v>
      </c>
      <c r="U558" s="44"/>
      <c r="V558" s="64" t="s">
        <v>1572</v>
      </c>
      <c r="W558" s="66" t="s">
        <v>5800</v>
      </c>
      <c r="X558" s="55" t="s">
        <v>8868</v>
      </c>
      <c r="Y558" s="55" t="s">
        <v>8868</v>
      </c>
      <c r="Z558" s="55">
        <v>-1</v>
      </c>
    </row>
    <row r="559" spans="2:26" ht="15">
      <c r="B559" s="64" t="s">
        <v>1574</v>
      </c>
      <c r="C559" s="66" t="s">
        <v>5803</v>
      </c>
      <c r="D559" s="40">
        <v>3.3549999999999996E-2</v>
      </c>
      <c r="E559" s="40">
        <v>4.8899999999999992E-2</v>
      </c>
      <c r="F559" s="40">
        <v>7.7049999999999993E-2</v>
      </c>
      <c r="G559" s="40">
        <v>6.5570000000000003E-2</v>
      </c>
      <c r="I559" s="64" t="s">
        <v>1574</v>
      </c>
      <c r="J559" s="66" t="s">
        <v>5803</v>
      </c>
      <c r="K559" s="55">
        <v>0.45752608047690013</v>
      </c>
      <c r="L559" s="55">
        <v>0.5756646216768917</v>
      </c>
      <c r="M559" s="55">
        <v>-0.14899415963659945</v>
      </c>
      <c r="N559" s="44"/>
      <c r="O559" s="64" t="s">
        <v>1574</v>
      </c>
      <c r="P559" s="66" t="s">
        <v>5803</v>
      </c>
      <c r="Q559" s="40">
        <v>5.9253</v>
      </c>
      <c r="R559" s="40">
        <v>13.617810000000002</v>
      </c>
      <c r="S559" s="40">
        <v>19.380659999999999</v>
      </c>
      <c r="T559" s="40">
        <v>14.62682</v>
      </c>
      <c r="U559" s="44"/>
      <c r="V559" s="64" t="s">
        <v>1574</v>
      </c>
      <c r="W559" s="66" t="s">
        <v>5803</v>
      </c>
      <c r="X559" s="55">
        <v>1.2982481899650655</v>
      </c>
      <c r="Y559" s="55">
        <v>0.42318478521876846</v>
      </c>
      <c r="Z559" s="55">
        <v>-0.2452878281750982</v>
      </c>
    </row>
    <row r="560" spans="2:26" ht="15">
      <c r="B560" s="64" t="s">
        <v>1576</v>
      </c>
      <c r="C560" s="66" t="s">
        <v>5806</v>
      </c>
      <c r="D560" s="40">
        <v>8.9999999999999998E-4</v>
      </c>
      <c r="E560" s="40">
        <v>1E-4</v>
      </c>
      <c r="F560" s="40">
        <v>8.0000000000000004E-4</v>
      </c>
      <c r="G560" s="40" t="s">
        <v>8868</v>
      </c>
      <c r="I560" s="64" t="s">
        <v>1576</v>
      </c>
      <c r="J560" s="66" t="s">
        <v>5806</v>
      </c>
      <c r="K560" s="55">
        <v>-0.88888888888888884</v>
      </c>
      <c r="L560" s="55">
        <v>7</v>
      </c>
      <c r="M560" s="55">
        <v>-1</v>
      </c>
      <c r="N560" s="44"/>
      <c r="O560" s="64" t="s">
        <v>1576</v>
      </c>
      <c r="P560" s="66" t="s">
        <v>5806</v>
      </c>
      <c r="Q560" s="40">
        <v>0.1278</v>
      </c>
      <c r="R560" s="40">
        <v>2.0199999999999999E-2</v>
      </c>
      <c r="S560" s="40">
        <v>0.21099999999999999</v>
      </c>
      <c r="T560" s="40" t="s">
        <v>8868</v>
      </c>
      <c r="U560" s="44"/>
      <c r="V560" s="64" t="s">
        <v>1576</v>
      </c>
      <c r="W560" s="66" t="s">
        <v>5806</v>
      </c>
      <c r="X560" s="55">
        <v>-0.84194053208137709</v>
      </c>
      <c r="Y560" s="55">
        <v>9.4455445544554451</v>
      </c>
      <c r="Z560" s="55">
        <v>-1</v>
      </c>
    </row>
    <row r="561" spans="2:26" ht="15">
      <c r="B561" s="64" t="s">
        <v>1579</v>
      </c>
      <c r="C561" s="66" t="s">
        <v>5810</v>
      </c>
      <c r="D561" s="40">
        <v>4.7999999999999996E-3</v>
      </c>
      <c r="E561" s="40">
        <v>2.31E-3</v>
      </c>
      <c r="F561" s="40">
        <v>3.3999999999999998E-3</v>
      </c>
      <c r="G561" s="40">
        <v>1.9600000000000003E-2</v>
      </c>
      <c r="I561" s="64" t="s">
        <v>1579</v>
      </c>
      <c r="J561" s="66" t="s">
        <v>5810</v>
      </c>
      <c r="K561" s="55">
        <v>-0.51874999999999993</v>
      </c>
      <c r="L561" s="55">
        <v>0.47186147186147176</v>
      </c>
      <c r="M561" s="55">
        <v>4.764705882352942</v>
      </c>
      <c r="N561" s="44"/>
      <c r="O561" s="64" t="s">
        <v>1579</v>
      </c>
      <c r="P561" s="66" t="s">
        <v>5810</v>
      </c>
      <c r="Q561" s="40">
        <v>0.45932000000000001</v>
      </c>
      <c r="R561" s="40">
        <v>0.23956</v>
      </c>
      <c r="S561" s="40">
        <v>0.25751000000000002</v>
      </c>
      <c r="T561" s="40">
        <v>1.98149</v>
      </c>
      <c r="U561" s="44"/>
      <c r="V561" s="64" t="s">
        <v>1579</v>
      </c>
      <c r="W561" s="66" t="s">
        <v>5810</v>
      </c>
      <c r="X561" s="55">
        <v>-0.47844639902464514</v>
      </c>
      <c r="Y561" s="55">
        <v>7.4929036567039642E-2</v>
      </c>
      <c r="Z561" s="55">
        <v>6.6948079686225768</v>
      </c>
    </row>
    <row r="562" spans="2:26" ht="15">
      <c r="B562" s="64" t="s">
        <v>1580</v>
      </c>
      <c r="C562" s="66" t="s">
        <v>5813</v>
      </c>
      <c r="D562" s="40">
        <v>1.2230000000000001E-2</v>
      </c>
      <c r="E562" s="40">
        <v>5.6299999999999996E-2</v>
      </c>
      <c r="F562" s="40">
        <v>6.055E-2</v>
      </c>
      <c r="G562" s="40">
        <v>1.0800000000000001E-2</v>
      </c>
      <c r="I562" s="64" t="s">
        <v>1580</v>
      </c>
      <c r="J562" s="66" t="s">
        <v>5813</v>
      </c>
      <c r="K562" s="55">
        <v>3.603434178250204</v>
      </c>
      <c r="L562" s="55">
        <v>7.5488454706927222E-2</v>
      </c>
      <c r="M562" s="55">
        <v>-0.82163501238645753</v>
      </c>
      <c r="N562" s="44"/>
      <c r="O562" s="64" t="s">
        <v>1580</v>
      </c>
      <c r="P562" s="66" t="s">
        <v>5813</v>
      </c>
      <c r="Q562" s="40">
        <v>2.0209800000000002</v>
      </c>
      <c r="R562" s="40">
        <v>14.555860000000001</v>
      </c>
      <c r="S562" s="40">
        <v>14.24987</v>
      </c>
      <c r="T562" s="40">
        <v>1.1576</v>
      </c>
      <c r="U562" s="44"/>
      <c r="V562" s="64" t="s">
        <v>1580</v>
      </c>
      <c r="W562" s="66" t="s">
        <v>5813</v>
      </c>
      <c r="X562" s="55">
        <v>6.202377064592425</v>
      </c>
      <c r="Y562" s="55">
        <v>-2.1021774048390229E-2</v>
      </c>
      <c r="Z562" s="55">
        <v>-0.91876417118191256</v>
      </c>
    </row>
    <row r="563" spans="2:26" ht="15">
      <c r="B563" s="64" t="s">
        <v>1581</v>
      </c>
      <c r="C563" s="66" t="s">
        <v>5816</v>
      </c>
      <c r="D563" s="40" t="s">
        <v>8868</v>
      </c>
      <c r="E563" s="40" t="s">
        <v>8868</v>
      </c>
      <c r="F563" s="40" t="s">
        <v>8868</v>
      </c>
      <c r="G563" s="40">
        <v>1E-3</v>
      </c>
      <c r="I563" s="64" t="s">
        <v>1581</v>
      </c>
      <c r="J563" s="66" t="s">
        <v>5816</v>
      </c>
      <c r="K563" s="55" t="s">
        <v>8868</v>
      </c>
      <c r="L563" s="55" t="s">
        <v>8868</v>
      </c>
      <c r="M563" s="55" t="s">
        <v>8868</v>
      </c>
      <c r="N563" s="44"/>
      <c r="O563" s="64" t="s">
        <v>1581</v>
      </c>
      <c r="P563" s="66" t="s">
        <v>5816</v>
      </c>
      <c r="Q563" s="40" t="s">
        <v>8868</v>
      </c>
      <c r="R563" s="40" t="s">
        <v>8868</v>
      </c>
      <c r="S563" s="40" t="s">
        <v>8868</v>
      </c>
      <c r="T563" s="40">
        <v>0.12268999999999999</v>
      </c>
      <c r="U563" s="44"/>
      <c r="V563" s="64" t="s">
        <v>1581</v>
      </c>
      <c r="W563" s="66" t="s">
        <v>5816</v>
      </c>
      <c r="X563" s="55" t="s">
        <v>8868</v>
      </c>
      <c r="Y563" s="55" t="s">
        <v>8868</v>
      </c>
      <c r="Z563" s="55" t="s">
        <v>8868</v>
      </c>
    </row>
    <row r="564" spans="2:26" ht="15">
      <c r="B564" s="64" t="s">
        <v>1583</v>
      </c>
      <c r="C564" s="66" t="s">
        <v>5820</v>
      </c>
      <c r="D564" s="40">
        <v>1.4999999999999999E-4</v>
      </c>
      <c r="E564" s="40">
        <v>4.0000000000000002E-4</v>
      </c>
      <c r="F564" s="40">
        <v>8.9999999999999998E-4</v>
      </c>
      <c r="G564" s="40">
        <v>6.9999999999999999E-4</v>
      </c>
      <c r="I564" s="64" t="s">
        <v>1583</v>
      </c>
      <c r="J564" s="66" t="s">
        <v>5820</v>
      </c>
      <c r="K564" s="55">
        <v>1.666666666666667</v>
      </c>
      <c r="L564" s="55">
        <v>1.25</v>
      </c>
      <c r="M564" s="55">
        <v>-0.22222222222222221</v>
      </c>
      <c r="N564" s="44"/>
      <c r="O564" s="64" t="s">
        <v>1583</v>
      </c>
      <c r="P564" s="66" t="s">
        <v>5820</v>
      </c>
      <c r="Q564" s="40">
        <v>1.2410000000000001E-2</v>
      </c>
      <c r="R564" s="40">
        <v>5.2999999999999999E-2</v>
      </c>
      <c r="S564" s="40">
        <v>0.20770000000000002</v>
      </c>
      <c r="T564" s="40">
        <v>0.12969999999999998</v>
      </c>
      <c r="U564" s="44"/>
      <c r="V564" s="64" t="s">
        <v>1583</v>
      </c>
      <c r="W564" s="66" t="s">
        <v>5820</v>
      </c>
      <c r="X564" s="55">
        <v>3.2707493956486697</v>
      </c>
      <c r="Y564" s="55">
        <v>2.9188679245283025</v>
      </c>
      <c r="Z564" s="55">
        <v>-0.37554164660568146</v>
      </c>
    </row>
    <row r="565" spans="2:26" ht="15">
      <c r="B565" s="64" t="s">
        <v>1584</v>
      </c>
      <c r="C565" s="66" t="s">
        <v>5823</v>
      </c>
      <c r="D565" s="40" t="s">
        <v>8868</v>
      </c>
      <c r="E565" s="40" t="s">
        <v>8868</v>
      </c>
      <c r="F565" s="40">
        <v>1.9000000000000002E-3</v>
      </c>
      <c r="G565" s="40">
        <v>2.0000000000000001E-4</v>
      </c>
      <c r="I565" s="64" t="s">
        <v>1584</v>
      </c>
      <c r="J565" s="66" t="s">
        <v>5823</v>
      </c>
      <c r="K565" s="55" t="s">
        <v>8868</v>
      </c>
      <c r="L565" s="55" t="s">
        <v>8868</v>
      </c>
      <c r="M565" s="55">
        <v>-0.89473684210526316</v>
      </c>
      <c r="N565" s="44"/>
      <c r="O565" s="64" t="s">
        <v>1584</v>
      </c>
      <c r="P565" s="66" t="s">
        <v>5823</v>
      </c>
      <c r="Q565" s="40" t="s">
        <v>8868</v>
      </c>
      <c r="R565" s="40" t="s">
        <v>8868</v>
      </c>
      <c r="S565" s="40">
        <v>0.25117</v>
      </c>
      <c r="T565" s="40">
        <v>1.6E-2</v>
      </c>
      <c r="U565" s="44"/>
      <c r="V565" s="64" t="s">
        <v>1584</v>
      </c>
      <c r="W565" s="66" t="s">
        <v>5823</v>
      </c>
      <c r="X565" s="55" t="s">
        <v>8868</v>
      </c>
      <c r="Y565" s="55" t="s">
        <v>8868</v>
      </c>
      <c r="Z565" s="55">
        <v>-0.93629812477604812</v>
      </c>
    </row>
    <row r="566" spans="2:26" ht="15">
      <c r="B566" s="64" t="s">
        <v>1586</v>
      </c>
      <c r="C566" s="66" t="s">
        <v>5826</v>
      </c>
      <c r="D566" s="40" t="s">
        <v>8868</v>
      </c>
      <c r="E566" s="40" t="s">
        <v>8868</v>
      </c>
      <c r="F566" s="40">
        <v>8.0000000000000004E-4</v>
      </c>
      <c r="G566" s="40" t="s">
        <v>8868</v>
      </c>
      <c r="I566" s="64" t="s">
        <v>1586</v>
      </c>
      <c r="J566" s="66" t="s">
        <v>5826</v>
      </c>
      <c r="K566" s="55" t="s">
        <v>8868</v>
      </c>
      <c r="L566" s="55" t="s">
        <v>8868</v>
      </c>
      <c r="M566" s="55">
        <v>-1</v>
      </c>
      <c r="N566" s="44"/>
      <c r="O566" s="64" t="s">
        <v>1586</v>
      </c>
      <c r="P566" s="66" t="s">
        <v>5826</v>
      </c>
      <c r="Q566" s="40" t="s">
        <v>8868</v>
      </c>
      <c r="R566" s="40" t="s">
        <v>8868</v>
      </c>
      <c r="S566" s="40">
        <v>0.29880000000000001</v>
      </c>
      <c r="T566" s="40" t="s">
        <v>8868</v>
      </c>
      <c r="U566" s="44"/>
      <c r="V566" s="64" t="s">
        <v>1586</v>
      </c>
      <c r="W566" s="66" t="s">
        <v>5826</v>
      </c>
      <c r="X566" s="55" t="s">
        <v>8868</v>
      </c>
      <c r="Y566" s="55" t="s">
        <v>8868</v>
      </c>
      <c r="Z566" s="55">
        <v>-1</v>
      </c>
    </row>
    <row r="567" spans="2:26" ht="15">
      <c r="B567" s="64" t="s">
        <v>1588</v>
      </c>
      <c r="C567" s="66" t="s">
        <v>5830</v>
      </c>
      <c r="D567" s="40" t="s">
        <v>8868</v>
      </c>
      <c r="E567" s="40" t="s">
        <v>8868</v>
      </c>
      <c r="F567" s="40" t="s">
        <v>8868</v>
      </c>
      <c r="G567" s="40">
        <v>1.1000000000000001E-3</v>
      </c>
      <c r="I567" s="64" t="s">
        <v>1588</v>
      </c>
      <c r="J567" s="66" t="s">
        <v>5830</v>
      </c>
      <c r="K567" s="55" t="s">
        <v>8868</v>
      </c>
      <c r="L567" s="55" t="s">
        <v>8868</v>
      </c>
      <c r="M567" s="55" t="s">
        <v>8868</v>
      </c>
      <c r="N567" s="44"/>
      <c r="O567" s="64" t="s">
        <v>1588</v>
      </c>
      <c r="P567" s="66" t="s">
        <v>5830</v>
      </c>
      <c r="Q567" s="40" t="s">
        <v>8868</v>
      </c>
      <c r="R567" s="40" t="s">
        <v>8868</v>
      </c>
      <c r="S567" s="40" t="s">
        <v>8868</v>
      </c>
      <c r="T567" s="40">
        <v>1.9469999999999998E-2</v>
      </c>
      <c r="U567" s="44"/>
      <c r="V567" s="64" t="s">
        <v>1588</v>
      </c>
      <c r="W567" s="66" t="s">
        <v>5830</v>
      </c>
      <c r="X567" s="55" t="s">
        <v>8868</v>
      </c>
      <c r="Y567" s="55" t="s">
        <v>8868</v>
      </c>
      <c r="Z567" s="55" t="s">
        <v>8868</v>
      </c>
    </row>
    <row r="568" spans="2:26" ht="15">
      <c r="B568" s="64" t="s">
        <v>1590</v>
      </c>
      <c r="C568" s="66" t="s">
        <v>5833</v>
      </c>
      <c r="D568" s="40" t="s">
        <v>8868</v>
      </c>
      <c r="E568" s="40" t="s">
        <v>8868</v>
      </c>
      <c r="F568" s="40" t="s">
        <v>8868</v>
      </c>
      <c r="G568" s="40">
        <v>1.15E-2</v>
      </c>
      <c r="I568" s="64" t="s">
        <v>1590</v>
      </c>
      <c r="J568" s="66" t="s">
        <v>5833</v>
      </c>
      <c r="K568" s="55" t="s">
        <v>8868</v>
      </c>
      <c r="L568" s="55" t="s">
        <v>8868</v>
      </c>
      <c r="M568" s="55" t="s">
        <v>8868</v>
      </c>
      <c r="N568" s="44"/>
      <c r="O568" s="64" t="s">
        <v>1590</v>
      </c>
      <c r="P568" s="66" t="s">
        <v>5833</v>
      </c>
      <c r="Q568" s="40" t="s">
        <v>8868</v>
      </c>
      <c r="R568" s="40" t="s">
        <v>8868</v>
      </c>
      <c r="S568" s="40" t="s">
        <v>8868</v>
      </c>
      <c r="T568" s="40">
        <v>0.13086</v>
      </c>
      <c r="U568" s="44"/>
      <c r="V568" s="64" t="s">
        <v>1590</v>
      </c>
      <c r="W568" s="66" t="s">
        <v>5833</v>
      </c>
      <c r="X568" s="55" t="s">
        <v>8868</v>
      </c>
      <c r="Y568" s="55" t="s">
        <v>8868</v>
      </c>
      <c r="Z568" s="55" t="s">
        <v>8868</v>
      </c>
    </row>
    <row r="569" spans="2:26" ht="15">
      <c r="B569" s="64" t="s">
        <v>1591</v>
      </c>
      <c r="C569" s="66" t="s">
        <v>5836</v>
      </c>
      <c r="D569" s="40" t="s">
        <v>8868</v>
      </c>
      <c r="E569" s="40" t="s">
        <v>8868</v>
      </c>
      <c r="F569" s="40" t="s">
        <v>8868</v>
      </c>
      <c r="G569" s="40" t="s">
        <v>8868</v>
      </c>
      <c r="I569" s="64" t="s">
        <v>1591</v>
      </c>
      <c r="J569" s="66" t="s">
        <v>5836</v>
      </c>
      <c r="K569" s="55" t="s">
        <v>8868</v>
      </c>
      <c r="L569" s="55" t="s">
        <v>8868</v>
      </c>
      <c r="M569" s="55" t="s">
        <v>8868</v>
      </c>
      <c r="N569" s="44"/>
      <c r="O569" s="64" t="s">
        <v>1591</v>
      </c>
      <c r="P569" s="66" t="s">
        <v>5836</v>
      </c>
      <c r="Q569" s="40" t="s">
        <v>8868</v>
      </c>
      <c r="R569" s="40" t="s">
        <v>8868</v>
      </c>
      <c r="S569" s="40" t="s">
        <v>8868</v>
      </c>
      <c r="T569" s="40" t="s">
        <v>8868</v>
      </c>
      <c r="U569" s="44"/>
      <c r="V569" s="64" t="s">
        <v>1591</v>
      </c>
      <c r="W569" s="66" t="s">
        <v>5836</v>
      </c>
      <c r="X569" s="55" t="s">
        <v>8868</v>
      </c>
      <c r="Y569" s="55" t="s">
        <v>8868</v>
      </c>
      <c r="Z569" s="55" t="s">
        <v>8868</v>
      </c>
    </row>
    <row r="570" spans="2:26" ht="15">
      <c r="B570" s="64" t="s">
        <v>1593</v>
      </c>
      <c r="C570" s="66" t="s">
        <v>5840</v>
      </c>
      <c r="D570" s="40">
        <v>1E-3</v>
      </c>
      <c r="E570" s="40">
        <v>2E-3</v>
      </c>
      <c r="F570" s="40">
        <v>2.0000000000000001E-4</v>
      </c>
      <c r="G570" s="40" t="s">
        <v>8868</v>
      </c>
      <c r="I570" s="64" t="s">
        <v>1593</v>
      </c>
      <c r="J570" s="66" t="s">
        <v>5840</v>
      </c>
      <c r="K570" s="55">
        <v>1</v>
      </c>
      <c r="L570" s="55">
        <v>-0.9</v>
      </c>
      <c r="M570" s="55">
        <v>-1</v>
      </c>
      <c r="N570" s="44"/>
      <c r="O570" s="64" t="s">
        <v>1593</v>
      </c>
      <c r="P570" s="66" t="s">
        <v>5840</v>
      </c>
      <c r="Q570" s="40">
        <v>0.2898</v>
      </c>
      <c r="R570" s="40">
        <v>0.34495999999999999</v>
      </c>
      <c r="S570" s="40">
        <v>4.7E-2</v>
      </c>
      <c r="T570" s="40" t="s">
        <v>8868</v>
      </c>
      <c r="U570" s="44"/>
      <c r="V570" s="64" t="s">
        <v>1593</v>
      </c>
      <c r="W570" s="66" t="s">
        <v>5840</v>
      </c>
      <c r="X570" s="55">
        <v>0.19033816425120764</v>
      </c>
      <c r="Y570" s="55">
        <v>-0.86375231910946193</v>
      </c>
      <c r="Z570" s="55">
        <v>-1</v>
      </c>
    </row>
    <row r="571" spans="2:26" ht="15">
      <c r="B571" s="64" t="s">
        <v>1596</v>
      </c>
      <c r="C571" s="66" t="s">
        <v>5845</v>
      </c>
      <c r="D571" s="40" t="s">
        <v>8868</v>
      </c>
      <c r="E571" s="40" t="s">
        <v>8868</v>
      </c>
      <c r="F571" s="40" t="s">
        <v>8868</v>
      </c>
      <c r="G571" s="40" t="s">
        <v>8868</v>
      </c>
      <c r="I571" s="64" t="s">
        <v>1596</v>
      </c>
      <c r="J571" s="66" t="s">
        <v>5845</v>
      </c>
      <c r="K571" s="55" t="s">
        <v>8868</v>
      </c>
      <c r="L571" s="55" t="s">
        <v>8868</v>
      </c>
      <c r="M571" s="55" t="s">
        <v>8868</v>
      </c>
      <c r="N571" s="44"/>
      <c r="O571" s="64" t="s">
        <v>1596</v>
      </c>
      <c r="P571" s="66" t="s">
        <v>5845</v>
      </c>
      <c r="Q571" s="40" t="s">
        <v>8868</v>
      </c>
      <c r="R571" s="40" t="s">
        <v>8868</v>
      </c>
      <c r="S571" s="40" t="s">
        <v>8868</v>
      </c>
      <c r="T571" s="40" t="s">
        <v>8868</v>
      </c>
      <c r="U571" s="44"/>
      <c r="V571" s="64" t="s">
        <v>1596</v>
      </c>
      <c r="W571" s="66" t="s">
        <v>5845</v>
      </c>
      <c r="X571" s="55" t="s">
        <v>8868</v>
      </c>
      <c r="Y571" s="55" t="s">
        <v>8868</v>
      </c>
      <c r="Z571" s="55" t="s">
        <v>8868</v>
      </c>
    </row>
    <row r="572" spans="2:26" ht="15">
      <c r="B572" s="64" t="s">
        <v>1597</v>
      </c>
      <c r="C572" s="66" t="s">
        <v>5848</v>
      </c>
      <c r="D572" s="40" t="s">
        <v>8868</v>
      </c>
      <c r="E572" s="40" t="s">
        <v>8868</v>
      </c>
      <c r="F572" s="40" t="s">
        <v>8868</v>
      </c>
      <c r="G572" s="40" t="s">
        <v>8868</v>
      </c>
      <c r="I572" s="64" t="s">
        <v>1597</v>
      </c>
      <c r="J572" s="66" t="s">
        <v>5848</v>
      </c>
      <c r="K572" s="55" t="s">
        <v>8868</v>
      </c>
      <c r="L572" s="55" t="s">
        <v>8868</v>
      </c>
      <c r="M572" s="55" t="s">
        <v>8868</v>
      </c>
      <c r="N572" s="44"/>
      <c r="O572" s="64" t="s">
        <v>1597</v>
      </c>
      <c r="P572" s="66" t="s">
        <v>5848</v>
      </c>
      <c r="Q572" s="40" t="s">
        <v>8868</v>
      </c>
      <c r="R572" s="40" t="s">
        <v>8868</v>
      </c>
      <c r="S572" s="40" t="s">
        <v>8868</v>
      </c>
      <c r="T572" s="40" t="s">
        <v>8868</v>
      </c>
      <c r="U572" s="44"/>
      <c r="V572" s="64" t="s">
        <v>1597</v>
      </c>
      <c r="W572" s="66" t="s">
        <v>5848</v>
      </c>
      <c r="X572" s="55" t="s">
        <v>8868</v>
      </c>
      <c r="Y572" s="55" t="s">
        <v>8868</v>
      </c>
      <c r="Z572" s="55" t="s">
        <v>8868</v>
      </c>
    </row>
    <row r="573" spans="2:26" ht="15">
      <c r="B573" s="64" t="s">
        <v>1599</v>
      </c>
      <c r="C573" s="66" t="s">
        <v>5851</v>
      </c>
      <c r="D573" s="40" t="s">
        <v>8868</v>
      </c>
      <c r="E573" s="40">
        <v>9.9299999999999999E-2</v>
      </c>
      <c r="F573" s="40" t="s">
        <v>8868</v>
      </c>
      <c r="G573" s="40" t="s">
        <v>8868</v>
      </c>
      <c r="I573" s="64" t="s">
        <v>1599</v>
      </c>
      <c r="J573" s="66" t="s">
        <v>5851</v>
      </c>
      <c r="K573" s="55" t="s">
        <v>8868</v>
      </c>
      <c r="L573" s="55">
        <v>-1</v>
      </c>
      <c r="M573" s="55" t="s">
        <v>8868</v>
      </c>
      <c r="N573" s="44"/>
      <c r="O573" s="64" t="s">
        <v>1599</v>
      </c>
      <c r="P573" s="66" t="s">
        <v>5851</v>
      </c>
      <c r="Q573" s="40" t="s">
        <v>8868</v>
      </c>
      <c r="R573" s="40">
        <v>23.615459999999999</v>
      </c>
      <c r="S573" s="40" t="s">
        <v>8868</v>
      </c>
      <c r="T573" s="40" t="s">
        <v>8868</v>
      </c>
      <c r="U573" s="44"/>
      <c r="V573" s="64" t="s">
        <v>1599</v>
      </c>
      <c r="W573" s="66" t="s">
        <v>5851</v>
      </c>
      <c r="X573" s="55" t="s">
        <v>8868</v>
      </c>
      <c r="Y573" s="55">
        <v>-1</v>
      </c>
      <c r="Z573" s="55" t="s">
        <v>8868</v>
      </c>
    </row>
    <row r="574" spans="2:26" ht="15">
      <c r="B574" s="64" t="s">
        <v>1602</v>
      </c>
      <c r="C574" s="66" t="s">
        <v>5856</v>
      </c>
      <c r="D574" s="40" t="s">
        <v>8868</v>
      </c>
      <c r="E574" s="40" t="s">
        <v>8868</v>
      </c>
      <c r="F574" s="40" t="s">
        <v>8868</v>
      </c>
      <c r="G574" s="40">
        <v>4.0000000000000001E-3</v>
      </c>
      <c r="I574" s="64" t="s">
        <v>1602</v>
      </c>
      <c r="J574" s="66" t="s">
        <v>5856</v>
      </c>
      <c r="K574" s="55" t="s">
        <v>8868</v>
      </c>
      <c r="L574" s="55" t="s">
        <v>8868</v>
      </c>
      <c r="M574" s="55" t="s">
        <v>8868</v>
      </c>
      <c r="N574" s="44"/>
      <c r="O574" s="64" t="s">
        <v>1602</v>
      </c>
      <c r="P574" s="66" t="s">
        <v>5856</v>
      </c>
      <c r="Q574" s="40" t="s">
        <v>8868</v>
      </c>
      <c r="R574" s="40" t="s">
        <v>8868</v>
      </c>
      <c r="S574" s="40" t="s">
        <v>8868</v>
      </c>
      <c r="T574" s="40">
        <v>1.4586300000000001</v>
      </c>
      <c r="U574" s="44"/>
      <c r="V574" s="64" t="s">
        <v>1602</v>
      </c>
      <c r="W574" s="66" t="s">
        <v>5856</v>
      </c>
      <c r="X574" s="55" t="s">
        <v>8868</v>
      </c>
      <c r="Y574" s="55" t="s">
        <v>8868</v>
      </c>
      <c r="Z574" s="55" t="s">
        <v>8868</v>
      </c>
    </row>
    <row r="575" spans="2:26" ht="15">
      <c r="B575" s="64" t="s">
        <v>1603</v>
      </c>
      <c r="C575" s="66" t="s">
        <v>5859</v>
      </c>
      <c r="D575" s="40" t="s">
        <v>8868</v>
      </c>
      <c r="E575" s="40" t="s">
        <v>8868</v>
      </c>
      <c r="F575" s="40" t="s">
        <v>8868</v>
      </c>
      <c r="G575" s="40">
        <v>2.3999999999999998E-3</v>
      </c>
      <c r="I575" s="64" t="s">
        <v>1603</v>
      </c>
      <c r="J575" s="66" t="s">
        <v>5859</v>
      </c>
      <c r="K575" s="55" t="s">
        <v>8868</v>
      </c>
      <c r="L575" s="55" t="s">
        <v>8868</v>
      </c>
      <c r="M575" s="55" t="s">
        <v>8868</v>
      </c>
      <c r="N575" s="44"/>
      <c r="O575" s="64" t="s">
        <v>1603</v>
      </c>
      <c r="P575" s="66" t="s">
        <v>5859</v>
      </c>
      <c r="Q575" s="40" t="s">
        <v>8868</v>
      </c>
      <c r="R575" s="40" t="s">
        <v>8868</v>
      </c>
      <c r="S575" s="40" t="s">
        <v>8868</v>
      </c>
      <c r="T575" s="40">
        <v>0.10756</v>
      </c>
      <c r="U575" s="44"/>
      <c r="V575" s="64" t="s">
        <v>1603</v>
      </c>
      <c r="W575" s="66" t="s">
        <v>5859</v>
      </c>
      <c r="X575" s="55" t="s">
        <v>8868</v>
      </c>
      <c r="Y575" s="55" t="s">
        <v>8868</v>
      </c>
      <c r="Z575" s="55" t="s">
        <v>8868</v>
      </c>
    </row>
    <row r="576" spans="2:26" ht="15">
      <c r="B576" s="64" t="s">
        <v>1604</v>
      </c>
      <c r="C576" s="66" t="s">
        <v>5862</v>
      </c>
      <c r="D576" s="40" t="s">
        <v>8868</v>
      </c>
      <c r="E576" s="40">
        <v>1.1169200000000001</v>
      </c>
      <c r="F576" s="40">
        <v>2.615E-2</v>
      </c>
      <c r="G576" s="40">
        <v>1.0199999999999999E-2</v>
      </c>
      <c r="I576" s="64" t="s">
        <v>1604</v>
      </c>
      <c r="J576" s="66" t="s">
        <v>5862</v>
      </c>
      <c r="K576" s="55" t="s">
        <v>8868</v>
      </c>
      <c r="L576" s="55">
        <v>-0.97658740106722053</v>
      </c>
      <c r="M576" s="55">
        <v>-0.60994263862332698</v>
      </c>
      <c r="N576" s="44"/>
      <c r="O576" s="64" t="s">
        <v>1604</v>
      </c>
      <c r="P576" s="66" t="s">
        <v>5862</v>
      </c>
      <c r="Q576" s="40" t="s">
        <v>8868</v>
      </c>
      <c r="R576" s="40">
        <v>93.96587000000001</v>
      </c>
      <c r="S576" s="40">
        <v>6.224759999999999</v>
      </c>
      <c r="T576" s="40">
        <v>0.35738999999999999</v>
      </c>
      <c r="U576" s="44"/>
      <c r="V576" s="64" t="s">
        <v>1604</v>
      </c>
      <c r="W576" s="66" t="s">
        <v>5862</v>
      </c>
      <c r="X576" s="55" t="s">
        <v>8868</v>
      </c>
      <c r="Y576" s="55">
        <v>-0.93375509639829868</v>
      </c>
      <c r="Z576" s="55">
        <v>-0.94258573824532998</v>
      </c>
    </row>
    <row r="577" spans="2:26" ht="15">
      <c r="B577" s="64" t="s">
        <v>1605</v>
      </c>
      <c r="C577" s="66" t="s">
        <v>5865</v>
      </c>
      <c r="D577" s="40" t="s">
        <v>8868</v>
      </c>
      <c r="E577" s="40" t="s">
        <v>8868</v>
      </c>
      <c r="F577" s="40">
        <v>6.3E-3</v>
      </c>
      <c r="G577" s="40" t="s">
        <v>8868</v>
      </c>
      <c r="I577" s="64" t="s">
        <v>1605</v>
      </c>
      <c r="J577" s="66" t="s">
        <v>5865</v>
      </c>
      <c r="K577" s="55" t="s">
        <v>8868</v>
      </c>
      <c r="L577" s="55" t="s">
        <v>8868</v>
      </c>
      <c r="M577" s="55">
        <v>-1</v>
      </c>
      <c r="N577" s="44"/>
      <c r="O577" s="64" t="s">
        <v>1605</v>
      </c>
      <c r="P577" s="66" t="s">
        <v>5865</v>
      </c>
      <c r="Q577" s="40" t="s">
        <v>8868</v>
      </c>
      <c r="R577" s="40" t="s">
        <v>8868</v>
      </c>
      <c r="S577" s="40">
        <v>1.41557</v>
      </c>
      <c r="T577" s="40" t="s">
        <v>8868</v>
      </c>
      <c r="U577" s="44"/>
      <c r="V577" s="64" t="s">
        <v>1605</v>
      </c>
      <c r="W577" s="66" t="s">
        <v>5865</v>
      </c>
      <c r="X577" s="55" t="s">
        <v>8868</v>
      </c>
      <c r="Y577" s="55" t="s">
        <v>8868</v>
      </c>
      <c r="Z577" s="55">
        <v>-1</v>
      </c>
    </row>
    <row r="578" spans="2:26" ht="15">
      <c r="B578" s="64" t="s">
        <v>1607</v>
      </c>
      <c r="C578" s="66" t="s">
        <v>5869</v>
      </c>
      <c r="D578" s="40" t="s">
        <v>8868</v>
      </c>
      <c r="E578" s="40">
        <v>1.06E-3</v>
      </c>
      <c r="F578" s="40">
        <v>1.8E-3</v>
      </c>
      <c r="G578" s="40">
        <v>0.13563</v>
      </c>
      <c r="I578" s="64" t="s">
        <v>1607</v>
      </c>
      <c r="J578" s="66" t="s">
        <v>5869</v>
      </c>
      <c r="K578" s="55" t="s">
        <v>8868</v>
      </c>
      <c r="L578" s="55">
        <v>0.69811320754716988</v>
      </c>
      <c r="M578" s="55">
        <v>74.350000000000009</v>
      </c>
      <c r="N578" s="44"/>
      <c r="O578" s="64" t="s">
        <v>1607</v>
      </c>
      <c r="P578" s="66" t="s">
        <v>5869</v>
      </c>
      <c r="Q578" s="40" t="s">
        <v>8868</v>
      </c>
      <c r="R578" s="40">
        <v>0.82758000000000009</v>
      </c>
      <c r="S578" s="40">
        <v>1.32521</v>
      </c>
      <c r="T578" s="40">
        <v>39.72513</v>
      </c>
      <c r="U578" s="44"/>
      <c r="V578" s="64" t="s">
        <v>1607</v>
      </c>
      <c r="W578" s="66" t="s">
        <v>5869</v>
      </c>
      <c r="X578" s="55" t="s">
        <v>8868</v>
      </c>
      <c r="Y578" s="55">
        <v>0.60130742647236501</v>
      </c>
      <c r="Z578" s="55">
        <v>28.976479199523094</v>
      </c>
    </row>
    <row r="579" spans="2:26" ht="15">
      <c r="B579" s="64" t="s">
        <v>1608</v>
      </c>
      <c r="C579" s="66" t="s">
        <v>5872</v>
      </c>
      <c r="D579" s="40" t="s">
        <v>8868</v>
      </c>
      <c r="E579" s="40" t="s">
        <v>8868</v>
      </c>
      <c r="F579" s="40" t="s">
        <v>8868</v>
      </c>
      <c r="G579" s="40" t="s">
        <v>8868</v>
      </c>
      <c r="I579" s="64" t="s">
        <v>1608</v>
      </c>
      <c r="J579" s="66" t="s">
        <v>5872</v>
      </c>
      <c r="K579" s="55" t="s">
        <v>8868</v>
      </c>
      <c r="L579" s="55" t="s">
        <v>8868</v>
      </c>
      <c r="M579" s="55" t="s">
        <v>8868</v>
      </c>
      <c r="N579" s="44"/>
      <c r="O579" s="64" t="s">
        <v>1608</v>
      </c>
      <c r="P579" s="66" t="s">
        <v>5872</v>
      </c>
      <c r="Q579" s="40" t="s">
        <v>8868</v>
      </c>
      <c r="R579" s="40" t="s">
        <v>8868</v>
      </c>
      <c r="S579" s="40" t="s">
        <v>8868</v>
      </c>
      <c r="T579" s="40" t="s">
        <v>8868</v>
      </c>
      <c r="U579" s="44"/>
      <c r="V579" s="64" t="s">
        <v>1608</v>
      </c>
      <c r="W579" s="66" t="s">
        <v>5872</v>
      </c>
      <c r="X579" s="55" t="s">
        <v>8868</v>
      </c>
      <c r="Y579" s="55" t="s">
        <v>8868</v>
      </c>
      <c r="Z579" s="55" t="s">
        <v>8868</v>
      </c>
    </row>
    <row r="580" spans="2:26" ht="15">
      <c r="B580" s="64" t="s">
        <v>1610</v>
      </c>
      <c r="C580" s="66" t="s">
        <v>5875</v>
      </c>
      <c r="D580" s="40" t="s">
        <v>8868</v>
      </c>
      <c r="E580" s="40" t="s">
        <v>8868</v>
      </c>
      <c r="F580" s="40" t="s">
        <v>8868</v>
      </c>
      <c r="G580" s="40" t="s">
        <v>8868</v>
      </c>
      <c r="I580" s="64" t="s">
        <v>1610</v>
      </c>
      <c r="J580" s="66" t="s">
        <v>5875</v>
      </c>
      <c r="K580" s="55" t="s">
        <v>8868</v>
      </c>
      <c r="L580" s="55" t="s">
        <v>8868</v>
      </c>
      <c r="M580" s="55" t="s">
        <v>8868</v>
      </c>
      <c r="N580" s="44"/>
      <c r="O580" s="64" t="s">
        <v>1610</v>
      </c>
      <c r="P580" s="66" t="s">
        <v>5875</v>
      </c>
      <c r="Q580" s="40" t="s">
        <v>8868</v>
      </c>
      <c r="R580" s="40" t="s">
        <v>8868</v>
      </c>
      <c r="S580" s="40" t="s">
        <v>8868</v>
      </c>
      <c r="T580" s="40" t="s">
        <v>8868</v>
      </c>
      <c r="U580" s="44"/>
      <c r="V580" s="64" t="s">
        <v>1610</v>
      </c>
      <c r="W580" s="66" t="s">
        <v>5875</v>
      </c>
      <c r="X580" s="55" t="s">
        <v>8868</v>
      </c>
      <c r="Y580" s="55" t="s">
        <v>8868</v>
      </c>
      <c r="Z580" s="55" t="s">
        <v>8868</v>
      </c>
    </row>
    <row r="581" spans="2:26" ht="15">
      <c r="B581" s="64" t="s">
        <v>1612</v>
      </c>
      <c r="C581" s="66" t="s">
        <v>5878</v>
      </c>
      <c r="D581" s="40" t="s">
        <v>8868</v>
      </c>
      <c r="E581" s="40" t="s">
        <v>8868</v>
      </c>
      <c r="F581" s="40" t="s">
        <v>8868</v>
      </c>
      <c r="G581" s="40">
        <v>3.0000000000000001E-3</v>
      </c>
      <c r="I581" s="64" t="s">
        <v>1612</v>
      </c>
      <c r="J581" s="66" t="s">
        <v>5878</v>
      </c>
      <c r="K581" s="55" t="s">
        <v>8868</v>
      </c>
      <c r="L581" s="55" t="s">
        <v>8868</v>
      </c>
      <c r="M581" s="55" t="s">
        <v>8868</v>
      </c>
      <c r="N581" s="44"/>
      <c r="O581" s="64" t="s">
        <v>1612</v>
      </c>
      <c r="P581" s="66" t="s">
        <v>5878</v>
      </c>
      <c r="Q581" s="40" t="s">
        <v>8868</v>
      </c>
      <c r="R581" s="40" t="s">
        <v>8868</v>
      </c>
      <c r="S581" s="40" t="s">
        <v>8868</v>
      </c>
      <c r="T581" s="40">
        <v>0.58329999999999993</v>
      </c>
      <c r="U581" s="44"/>
      <c r="V581" s="64" t="s">
        <v>1612</v>
      </c>
      <c r="W581" s="66" t="s">
        <v>5878</v>
      </c>
      <c r="X581" s="55" t="s">
        <v>8868</v>
      </c>
      <c r="Y581" s="55" t="s">
        <v>8868</v>
      </c>
      <c r="Z581" s="55" t="s">
        <v>8868</v>
      </c>
    </row>
    <row r="582" spans="2:26" ht="15">
      <c r="B582" s="64" t="s">
        <v>1613</v>
      </c>
      <c r="C582" s="66" t="s">
        <v>5881</v>
      </c>
      <c r="D582" s="40" t="s">
        <v>8868</v>
      </c>
      <c r="E582" s="40">
        <v>0.64348000000000005</v>
      </c>
      <c r="F582" s="40" t="s">
        <v>8868</v>
      </c>
      <c r="G582" s="40" t="s">
        <v>8868</v>
      </c>
      <c r="I582" s="64" t="s">
        <v>1613</v>
      </c>
      <c r="J582" s="66" t="s">
        <v>5881</v>
      </c>
      <c r="K582" s="55" t="s">
        <v>8868</v>
      </c>
      <c r="L582" s="55">
        <v>-1</v>
      </c>
      <c r="M582" s="55" t="s">
        <v>8868</v>
      </c>
      <c r="N582" s="44"/>
      <c r="O582" s="64" t="s">
        <v>1613</v>
      </c>
      <c r="P582" s="66" t="s">
        <v>5881</v>
      </c>
      <c r="Q582" s="40" t="s">
        <v>8868</v>
      </c>
      <c r="R582" s="40">
        <v>64.229069999999993</v>
      </c>
      <c r="S582" s="40" t="s">
        <v>8868</v>
      </c>
      <c r="T582" s="40" t="s">
        <v>8868</v>
      </c>
      <c r="U582" s="44"/>
      <c r="V582" s="64" t="s">
        <v>1613</v>
      </c>
      <c r="W582" s="66" t="s">
        <v>5881</v>
      </c>
      <c r="X582" s="55" t="s">
        <v>8868</v>
      </c>
      <c r="Y582" s="55">
        <v>-1</v>
      </c>
      <c r="Z582" s="55" t="s">
        <v>8868</v>
      </c>
    </row>
    <row r="583" spans="2:26" ht="15">
      <c r="B583" s="64" t="s">
        <v>1615</v>
      </c>
      <c r="C583" s="66" t="s">
        <v>5885</v>
      </c>
      <c r="D583" s="40" t="s">
        <v>8868</v>
      </c>
      <c r="E583" s="40" t="s">
        <v>8868</v>
      </c>
      <c r="F583" s="40" t="s">
        <v>8868</v>
      </c>
      <c r="G583" s="40">
        <v>3.5999999999999999E-3</v>
      </c>
      <c r="I583" s="64" t="s">
        <v>1615</v>
      </c>
      <c r="J583" s="66" t="s">
        <v>5885</v>
      </c>
      <c r="K583" s="55" t="s">
        <v>8868</v>
      </c>
      <c r="L583" s="55" t="s">
        <v>8868</v>
      </c>
      <c r="M583" s="55" t="s">
        <v>8868</v>
      </c>
      <c r="N583" s="44"/>
      <c r="O583" s="64" t="s">
        <v>1615</v>
      </c>
      <c r="P583" s="66" t="s">
        <v>5885</v>
      </c>
      <c r="Q583" s="40" t="s">
        <v>8868</v>
      </c>
      <c r="R583" s="40" t="s">
        <v>8868</v>
      </c>
      <c r="S583" s="40" t="s">
        <v>8868</v>
      </c>
      <c r="T583" s="40">
        <v>0.34083999999999998</v>
      </c>
      <c r="U583" s="44"/>
      <c r="V583" s="64" t="s">
        <v>1615</v>
      </c>
      <c r="W583" s="66" t="s">
        <v>5885</v>
      </c>
      <c r="X583" s="55" t="s">
        <v>8868</v>
      </c>
      <c r="Y583" s="55" t="s">
        <v>8868</v>
      </c>
      <c r="Z583" s="55" t="s">
        <v>8868</v>
      </c>
    </row>
    <row r="584" spans="2:26" ht="15">
      <c r="B584" s="64" t="s">
        <v>1617</v>
      </c>
      <c r="C584" s="66" t="s">
        <v>5888</v>
      </c>
      <c r="D584" s="40" t="s">
        <v>8868</v>
      </c>
      <c r="E584" s="40" t="s">
        <v>8868</v>
      </c>
      <c r="F584" s="40" t="s">
        <v>8868</v>
      </c>
      <c r="G584" s="40">
        <v>0.104</v>
      </c>
      <c r="I584" s="64" t="s">
        <v>1617</v>
      </c>
      <c r="J584" s="66" t="s">
        <v>5888</v>
      </c>
      <c r="K584" s="55" t="s">
        <v>8868</v>
      </c>
      <c r="L584" s="55" t="s">
        <v>8868</v>
      </c>
      <c r="M584" s="55" t="s">
        <v>8868</v>
      </c>
      <c r="N584" s="44"/>
      <c r="O584" s="64" t="s">
        <v>1617</v>
      </c>
      <c r="P584" s="66" t="s">
        <v>5888</v>
      </c>
      <c r="Q584" s="40" t="s">
        <v>8868</v>
      </c>
      <c r="R584" s="40" t="s">
        <v>8868</v>
      </c>
      <c r="S584" s="40" t="s">
        <v>8868</v>
      </c>
      <c r="T584" s="40">
        <v>5.6513</v>
      </c>
      <c r="U584" s="44"/>
      <c r="V584" s="64" t="s">
        <v>1617</v>
      </c>
      <c r="W584" s="66" t="s">
        <v>5888</v>
      </c>
      <c r="X584" s="55" t="s">
        <v>8868</v>
      </c>
      <c r="Y584" s="55" t="s">
        <v>8868</v>
      </c>
      <c r="Z584" s="55" t="s">
        <v>8868</v>
      </c>
    </row>
    <row r="585" spans="2:26" ht="15">
      <c r="B585" s="64" t="s">
        <v>1620</v>
      </c>
      <c r="C585" s="66" t="s">
        <v>5893</v>
      </c>
      <c r="D585" s="40" t="s">
        <v>8868</v>
      </c>
      <c r="E585" s="40" t="s">
        <v>8868</v>
      </c>
      <c r="F585" s="40" t="s">
        <v>8868</v>
      </c>
      <c r="G585" s="40" t="s">
        <v>8868</v>
      </c>
      <c r="I585" s="64" t="s">
        <v>1620</v>
      </c>
      <c r="J585" s="66" t="s">
        <v>5893</v>
      </c>
      <c r="K585" s="55" t="s">
        <v>8868</v>
      </c>
      <c r="L585" s="55" t="s">
        <v>8868</v>
      </c>
      <c r="M585" s="55" t="s">
        <v>8868</v>
      </c>
      <c r="N585" s="44"/>
      <c r="O585" s="64" t="s">
        <v>1620</v>
      </c>
      <c r="P585" s="66" t="s">
        <v>5893</v>
      </c>
      <c r="Q585" s="40" t="s">
        <v>8868</v>
      </c>
      <c r="R585" s="40" t="s">
        <v>8868</v>
      </c>
      <c r="S585" s="40" t="s">
        <v>8868</v>
      </c>
      <c r="T585" s="40" t="s">
        <v>8868</v>
      </c>
      <c r="U585" s="44"/>
      <c r="V585" s="64" t="s">
        <v>1620</v>
      </c>
      <c r="W585" s="66" t="s">
        <v>5893</v>
      </c>
      <c r="X585" s="55" t="s">
        <v>8868</v>
      </c>
      <c r="Y585" s="55" t="s">
        <v>8868</v>
      </c>
      <c r="Z585" s="55" t="s">
        <v>8868</v>
      </c>
    </row>
    <row r="586" spans="2:26" ht="15">
      <c r="B586" s="64" t="s">
        <v>1621</v>
      </c>
      <c r="C586" s="66" t="s">
        <v>5896</v>
      </c>
      <c r="D586" s="40" t="s">
        <v>8868</v>
      </c>
      <c r="E586" s="40" t="s">
        <v>8868</v>
      </c>
      <c r="F586" s="40" t="s">
        <v>8868</v>
      </c>
      <c r="G586" s="40" t="s">
        <v>8868</v>
      </c>
      <c r="I586" s="64" t="s">
        <v>1621</v>
      </c>
      <c r="J586" s="66" t="s">
        <v>5896</v>
      </c>
      <c r="K586" s="55" t="s">
        <v>8868</v>
      </c>
      <c r="L586" s="55" t="s">
        <v>8868</v>
      </c>
      <c r="M586" s="55" t="s">
        <v>8868</v>
      </c>
      <c r="N586" s="44"/>
      <c r="O586" s="64" t="s">
        <v>1621</v>
      </c>
      <c r="P586" s="66" t="s">
        <v>5896</v>
      </c>
      <c r="Q586" s="40" t="s">
        <v>8868</v>
      </c>
      <c r="R586" s="40" t="s">
        <v>8868</v>
      </c>
      <c r="S586" s="40" t="s">
        <v>8868</v>
      </c>
      <c r="T586" s="40" t="s">
        <v>8868</v>
      </c>
      <c r="U586" s="44"/>
      <c r="V586" s="64" t="s">
        <v>1621</v>
      </c>
      <c r="W586" s="66" t="s">
        <v>5896</v>
      </c>
      <c r="X586" s="55" t="s">
        <v>8868</v>
      </c>
      <c r="Y586" s="55" t="s">
        <v>8868</v>
      </c>
      <c r="Z586" s="55" t="s">
        <v>8868</v>
      </c>
    </row>
    <row r="587" spans="2:26" ht="15">
      <c r="B587" s="64" t="s">
        <v>1623</v>
      </c>
      <c r="C587" s="66" t="s">
        <v>5899</v>
      </c>
      <c r="D587" s="40" t="s">
        <v>8868</v>
      </c>
      <c r="E587" s="40" t="s">
        <v>8868</v>
      </c>
      <c r="F587" s="40" t="s">
        <v>8868</v>
      </c>
      <c r="G587" s="40" t="s">
        <v>8868</v>
      </c>
      <c r="I587" s="64" t="s">
        <v>1623</v>
      </c>
      <c r="J587" s="66" t="s">
        <v>5899</v>
      </c>
      <c r="K587" s="55" t="s">
        <v>8868</v>
      </c>
      <c r="L587" s="55" t="s">
        <v>8868</v>
      </c>
      <c r="M587" s="55" t="s">
        <v>8868</v>
      </c>
      <c r="N587" s="44"/>
      <c r="O587" s="64" t="s">
        <v>1623</v>
      </c>
      <c r="P587" s="66" t="s">
        <v>5899</v>
      </c>
      <c r="Q587" s="40" t="s">
        <v>8868</v>
      </c>
      <c r="R587" s="40" t="s">
        <v>8868</v>
      </c>
      <c r="S587" s="40" t="s">
        <v>8868</v>
      </c>
      <c r="T587" s="40" t="s">
        <v>8868</v>
      </c>
      <c r="U587" s="44"/>
      <c r="V587" s="64" t="s">
        <v>1623</v>
      </c>
      <c r="W587" s="66" t="s">
        <v>5899</v>
      </c>
      <c r="X587" s="55" t="s">
        <v>8868</v>
      </c>
      <c r="Y587" s="55" t="s">
        <v>8868</v>
      </c>
      <c r="Z587" s="55" t="s">
        <v>8868</v>
      </c>
    </row>
    <row r="588" spans="2:26" ht="15">
      <c r="B588" s="64" t="s">
        <v>1625</v>
      </c>
      <c r="C588" s="66" t="s">
        <v>5902</v>
      </c>
      <c r="D588" s="40" t="s">
        <v>8868</v>
      </c>
      <c r="E588" s="40" t="s">
        <v>8868</v>
      </c>
      <c r="F588" s="40" t="s">
        <v>8868</v>
      </c>
      <c r="G588" s="40">
        <v>6.8000000000000005E-2</v>
      </c>
      <c r="I588" s="64" t="s">
        <v>1625</v>
      </c>
      <c r="J588" s="66" t="s">
        <v>5902</v>
      </c>
      <c r="K588" s="55" t="s">
        <v>8868</v>
      </c>
      <c r="L588" s="55" t="s">
        <v>8868</v>
      </c>
      <c r="M588" s="55" t="s">
        <v>8868</v>
      </c>
      <c r="N588" s="44"/>
      <c r="O588" s="64" t="s">
        <v>1625</v>
      </c>
      <c r="P588" s="66" t="s">
        <v>5902</v>
      </c>
      <c r="Q588" s="40" t="s">
        <v>8868</v>
      </c>
      <c r="R588" s="40" t="s">
        <v>8868</v>
      </c>
      <c r="S588" s="40" t="s">
        <v>8868</v>
      </c>
      <c r="T588" s="40">
        <v>41.688639999999999</v>
      </c>
      <c r="U588" s="44"/>
      <c r="V588" s="64" t="s">
        <v>1625</v>
      </c>
      <c r="W588" s="66" t="s">
        <v>5902</v>
      </c>
      <c r="X588" s="55" t="s">
        <v>8868</v>
      </c>
      <c r="Y588" s="55" t="s">
        <v>8868</v>
      </c>
      <c r="Z588" s="55" t="s">
        <v>8868</v>
      </c>
    </row>
    <row r="589" spans="2:26" ht="15">
      <c r="B589" s="64" t="s">
        <v>1627</v>
      </c>
      <c r="C589" s="66" t="s">
        <v>5905</v>
      </c>
      <c r="D589" s="40" t="s">
        <v>8868</v>
      </c>
      <c r="E589" s="40" t="s">
        <v>8868</v>
      </c>
      <c r="F589" s="40" t="s">
        <v>8868</v>
      </c>
      <c r="G589" s="40" t="s">
        <v>8868</v>
      </c>
      <c r="I589" s="64" t="s">
        <v>1627</v>
      </c>
      <c r="J589" s="66" t="s">
        <v>5905</v>
      </c>
      <c r="K589" s="55" t="s">
        <v>8868</v>
      </c>
      <c r="L589" s="55" t="s">
        <v>8868</v>
      </c>
      <c r="M589" s="55" t="s">
        <v>8868</v>
      </c>
      <c r="N589" s="44"/>
      <c r="O589" s="64" t="s">
        <v>1627</v>
      </c>
      <c r="P589" s="66" t="s">
        <v>5905</v>
      </c>
      <c r="Q589" s="40" t="s">
        <v>8868</v>
      </c>
      <c r="R589" s="40" t="s">
        <v>8868</v>
      </c>
      <c r="S589" s="40" t="s">
        <v>8868</v>
      </c>
      <c r="T589" s="40" t="s">
        <v>8868</v>
      </c>
      <c r="U589" s="44"/>
      <c r="V589" s="64" t="s">
        <v>1627</v>
      </c>
      <c r="W589" s="66" t="s">
        <v>5905</v>
      </c>
      <c r="X589" s="55" t="s">
        <v>8868</v>
      </c>
      <c r="Y589" s="55" t="s">
        <v>8868</v>
      </c>
      <c r="Z589" s="55" t="s">
        <v>8868</v>
      </c>
    </row>
    <row r="590" spans="2:26" ht="15">
      <c r="B590" s="64" t="s">
        <v>1629</v>
      </c>
      <c r="C590" s="66" t="s">
        <v>5908</v>
      </c>
      <c r="D590" s="40" t="s">
        <v>8868</v>
      </c>
      <c r="E590" s="40" t="s">
        <v>8868</v>
      </c>
      <c r="F590" s="40" t="s">
        <v>8868</v>
      </c>
      <c r="G590" s="40">
        <v>1.6000000000000001E-3</v>
      </c>
      <c r="I590" s="64" t="s">
        <v>1629</v>
      </c>
      <c r="J590" s="66" t="s">
        <v>5908</v>
      </c>
      <c r="K590" s="55" t="s">
        <v>8868</v>
      </c>
      <c r="L590" s="55" t="s">
        <v>8868</v>
      </c>
      <c r="M590" s="55" t="s">
        <v>8868</v>
      </c>
      <c r="N590" s="44"/>
      <c r="O590" s="64" t="s">
        <v>1629</v>
      </c>
      <c r="P590" s="66" t="s">
        <v>5908</v>
      </c>
      <c r="Q590" s="40" t="s">
        <v>8868</v>
      </c>
      <c r="R590" s="40" t="s">
        <v>8868</v>
      </c>
      <c r="S590" s="40" t="s">
        <v>8868</v>
      </c>
      <c r="T590" s="40">
        <v>0.11204</v>
      </c>
      <c r="U590" s="44"/>
      <c r="V590" s="64" t="s">
        <v>1629</v>
      </c>
      <c r="W590" s="66" t="s">
        <v>5908</v>
      </c>
      <c r="X590" s="55" t="s">
        <v>8868</v>
      </c>
      <c r="Y590" s="55" t="s">
        <v>8868</v>
      </c>
      <c r="Z590" s="55" t="s">
        <v>8868</v>
      </c>
    </row>
    <row r="591" spans="2:26" ht="15">
      <c r="B591" s="64" t="s">
        <v>1631</v>
      </c>
      <c r="C591" s="66" t="s">
        <v>5911</v>
      </c>
      <c r="D591" s="40" t="s">
        <v>8868</v>
      </c>
      <c r="E591" s="40" t="s">
        <v>8868</v>
      </c>
      <c r="F591" s="40" t="s">
        <v>8868</v>
      </c>
      <c r="G591" s="40">
        <v>2.5999999999999999E-2</v>
      </c>
      <c r="I591" s="64" t="s">
        <v>1631</v>
      </c>
      <c r="J591" s="66" t="s">
        <v>5911</v>
      </c>
      <c r="K591" s="55" t="s">
        <v>8868</v>
      </c>
      <c r="L591" s="55" t="s">
        <v>8868</v>
      </c>
      <c r="M591" s="55" t="s">
        <v>8868</v>
      </c>
      <c r="N591" s="44"/>
      <c r="O591" s="64" t="s">
        <v>1631</v>
      </c>
      <c r="P591" s="66" t="s">
        <v>5911</v>
      </c>
      <c r="Q591" s="40" t="s">
        <v>8868</v>
      </c>
      <c r="R591" s="40" t="s">
        <v>8868</v>
      </c>
      <c r="S591" s="40" t="s">
        <v>8868</v>
      </c>
      <c r="T591" s="40">
        <v>6.9903300000000002</v>
      </c>
      <c r="U591" s="44"/>
      <c r="V591" s="64" t="s">
        <v>1631</v>
      </c>
      <c r="W591" s="66" t="s">
        <v>5911</v>
      </c>
      <c r="X591" s="55" t="s">
        <v>8868</v>
      </c>
      <c r="Y591" s="55" t="s">
        <v>8868</v>
      </c>
      <c r="Z591" s="55" t="s">
        <v>8868</v>
      </c>
    </row>
    <row r="592" spans="2:26" ht="15">
      <c r="B592" s="64" t="s">
        <v>1635</v>
      </c>
      <c r="C592" s="66" t="s">
        <v>5917</v>
      </c>
      <c r="D592" s="40" t="s">
        <v>8868</v>
      </c>
      <c r="E592" s="40" t="s">
        <v>8868</v>
      </c>
      <c r="F592" s="40">
        <v>6.1200000000000004E-3</v>
      </c>
      <c r="G592" s="40" t="s">
        <v>8868</v>
      </c>
      <c r="I592" s="64" t="s">
        <v>1635</v>
      </c>
      <c r="J592" s="66" t="s">
        <v>5917</v>
      </c>
      <c r="K592" s="55" t="s">
        <v>8868</v>
      </c>
      <c r="L592" s="55" t="s">
        <v>8868</v>
      </c>
      <c r="M592" s="55">
        <v>-1</v>
      </c>
      <c r="N592" s="44"/>
      <c r="O592" s="64" t="s">
        <v>1635</v>
      </c>
      <c r="P592" s="66" t="s">
        <v>5917</v>
      </c>
      <c r="Q592" s="40" t="s">
        <v>8868</v>
      </c>
      <c r="R592" s="40" t="s">
        <v>8868</v>
      </c>
      <c r="S592" s="40">
        <v>3.2170999999999998</v>
      </c>
      <c r="T592" s="40" t="s">
        <v>8868</v>
      </c>
      <c r="U592" s="44"/>
      <c r="V592" s="64" t="s">
        <v>1635</v>
      </c>
      <c r="W592" s="66" t="s">
        <v>5917</v>
      </c>
      <c r="X592" s="55" t="s">
        <v>8868</v>
      </c>
      <c r="Y592" s="55" t="s">
        <v>8868</v>
      </c>
      <c r="Z592" s="55">
        <v>-1</v>
      </c>
    </row>
    <row r="593" spans="2:26" ht="15">
      <c r="B593" s="64" t="s">
        <v>1636</v>
      </c>
      <c r="C593" s="66" t="s">
        <v>5920</v>
      </c>
      <c r="D593" s="40" t="s">
        <v>8868</v>
      </c>
      <c r="E593" s="40" t="s">
        <v>8868</v>
      </c>
      <c r="F593" s="40" t="s">
        <v>8868</v>
      </c>
      <c r="G593" s="40">
        <v>2.9999999999999997E-4</v>
      </c>
      <c r="I593" s="64" t="s">
        <v>1636</v>
      </c>
      <c r="J593" s="66" t="s">
        <v>5920</v>
      </c>
      <c r="K593" s="55" t="s">
        <v>8868</v>
      </c>
      <c r="L593" s="55" t="s">
        <v>8868</v>
      </c>
      <c r="M593" s="55" t="s">
        <v>8868</v>
      </c>
      <c r="N593" s="44"/>
      <c r="O593" s="64" t="s">
        <v>1636</v>
      </c>
      <c r="P593" s="66" t="s">
        <v>5920</v>
      </c>
      <c r="Q593" s="40" t="s">
        <v>8868</v>
      </c>
      <c r="R593" s="40" t="s">
        <v>8868</v>
      </c>
      <c r="S593" s="40" t="s">
        <v>8868</v>
      </c>
      <c r="T593" s="40">
        <v>0.7006699999999999</v>
      </c>
      <c r="U593" s="44"/>
      <c r="V593" s="64" t="s">
        <v>1636</v>
      </c>
      <c r="W593" s="66" t="s">
        <v>5920</v>
      </c>
      <c r="X593" s="55" t="s">
        <v>8868</v>
      </c>
      <c r="Y593" s="55" t="s">
        <v>8868</v>
      </c>
      <c r="Z593" s="55" t="s">
        <v>8868</v>
      </c>
    </row>
    <row r="594" spans="2:26" ht="15">
      <c r="B594" s="64" t="s">
        <v>1638</v>
      </c>
      <c r="C594" s="66" t="s">
        <v>5923</v>
      </c>
      <c r="D594" s="40" t="s">
        <v>8868</v>
      </c>
      <c r="E594" s="40" t="s">
        <v>8868</v>
      </c>
      <c r="F594" s="40" t="s">
        <v>8868</v>
      </c>
      <c r="G594" s="40">
        <v>1E-3</v>
      </c>
      <c r="I594" s="64" t="s">
        <v>1638</v>
      </c>
      <c r="J594" s="66" t="s">
        <v>5923</v>
      </c>
      <c r="K594" s="55" t="s">
        <v>8868</v>
      </c>
      <c r="L594" s="55" t="s">
        <v>8868</v>
      </c>
      <c r="M594" s="55" t="s">
        <v>8868</v>
      </c>
      <c r="N594" s="44"/>
      <c r="O594" s="64" t="s">
        <v>1638</v>
      </c>
      <c r="P594" s="66" t="s">
        <v>5923</v>
      </c>
      <c r="Q594" s="40" t="s">
        <v>8868</v>
      </c>
      <c r="R594" s="40" t="s">
        <v>8868</v>
      </c>
      <c r="S594" s="40" t="s">
        <v>8868</v>
      </c>
      <c r="T594" s="40">
        <v>1.2051800000000001</v>
      </c>
      <c r="U594" s="44"/>
      <c r="V594" s="64" t="s">
        <v>1638</v>
      </c>
      <c r="W594" s="66" t="s">
        <v>5923</v>
      </c>
      <c r="X594" s="55" t="s">
        <v>8868</v>
      </c>
      <c r="Y594" s="55" t="s">
        <v>8868</v>
      </c>
      <c r="Z594" s="55" t="s">
        <v>8868</v>
      </c>
    </row>
    <row r="595" spans="2:26" ht="15">
      <c r="B595" s="64" t="s">
        <v>1640</v>
      </c>
      <c r="C595" s="66" t="s">
        <v>5926</v>
      </c>
      <c r="D595" s="40" t="s">
        <v>8868</v>
      </c>
      <c r="E595" s="40" t="s">
        <v>8868</v>
      </c>
      <c r="F595" s="40" t="s">
        <v>8868</v>
      </c>
      <c r="G595" s="40" t="s">
        <v>8868</v>
      </c>
      <c r="I595" s="64" t="s">
        <v>1640</v>
      </c>
      <c r="J595" s="66" t="s">
        <v>5926</v>
      </c>
      <c r="K595" s="55" t="s">
        <v>8868</v>
      </c>
      <c r="L595" s="55" t="s">
        <v>8868</v>
      </c>
      <c r="M595" s="55" t="s">
        <v>8868</v>
      </c>
      <c r="N595" s="44"/>
      <c r="O595" s="64" t="s">
        <v>1640</v>
      </c>
      <c r="P595" s="66" t="s">
        <v>5926</v>
      </c>
      <c r="Q595" s="40" t="s">
        <v>8868</v>
      </c>
      <c r="R595" s="40" t="s">
        <v>8868</v>
      </c>
      <c r="S595" s="40" t="s">
        <v>8868</v>
      </c>
      <c r="T595" s="40" t="s">
        <v>8868</v>
      </c>
      <c r="U595" s="44"/>
      <c r="V595" s="64" t="s">
        <v>1640</v>
      </c>
      <c r="W595" s="66" t="s">
        <v>5926</v>
      </c>
      <c r="X595" s="55" t="s">
        <v>8868</v>
      </c>
      <c r="Y595" s="55" t="s">
        <v>8868</v>
      </c>
      <c r="Z595" s="55" t="s">
        <v>8868</v>
      </c>
    </row>
    <row r="596" spans="2:26" ht="15">
      <c r="B596" s="64" t="s">
        <v>1641</v>
      </c>
      <c r="C596" s="66" t="s">
        <v>5929</v>
      </c>
      <c r="D596" s="40" t="s">
        <v>8868</v>
      </c>
      <c r="E596" s="40">
        <v>2.4599999999999999E-3</v>
      </c>
      <c r="F596" s="40">
        <v>4.0000000000000002E-4</v>
      </c>
      <c r="G596" s="40" t="s">
        <v>8868</v>
      </c>
      <c r="I596" s="64" t="s">
        <v>1641</v>
      </c>
      <c r="J596" s="66" t="s">
        <v>5929</v>
      </c>
      <c r="K596" s="55" t="s">
        <v>8868</v>
      </c>
      <c r="L596" s="55">
        <v>-0.83739837398373984</v>
      </c>
      <c r="M596" s="55">
        <v>-1</v>
      </c>
      <c r="N596" s="44"/>
      <c r="O596" s="64" t="s">
        <v>1641</v>
      </c>
      <c r="P596" s="66" t="s">
        <v>5929</v>
      </c>
      <c r="Q596" s="40" t="s">
        <v>8868</v>
      </c>
      <c r="R596" s="40">
        <v>1.7672399999999999</v>
      </c>
      <c r="S596" s="40">
        <v>0.71704999999999997</v>
      </c>
      <c r="T596" s="40" t="s">
        <v>8868</v>
      </c>
      <c r="U596" s="44"/>
      <c r="V596" s="64" t="s">
        <v>1641</v>
      </c>
      <c r="W596" s="66" t="s">
        <v>5929</v>
      </c>
      <c r="X596" s="55" t="s">
        <v>8868</v>
      </c>
      <c r="Y596" s="55">
        <v>-0.59425431746678437</v>
      </c>
      <c r="Z596" s="55">
        <v>-1</v>
      </c>
    </row>
    <row r="597" spans="2:26" ht="15">
      <c r="B597" s="64" t="s">
        <v>1642</v>
      </c>
      <c r="C597" s="66" t="s">
        <v>5932</v>
      </c>
      <c r="D597" s="40" t="s">
        <v>8868</v>
      </c>
      <c r="E597" s="40" t="s">
        <v>8868</v>
      </c>
      <c r="F597" s="40" t="s">
        <v>8868</v>
      </c>
      <c r="G597" s="40" t="s">
        <v>8868</v>
      </c>
      <c r="I597" s="64" t="s">
        <v>1642</v>
      </c>
      <c r="J597" s="66" t="s">
        <v>5932</v>
      </c>
      <c r="K597" s="55" t="s">
        <v>8868</v>
      </c>
      <c r="L597" s="55" t="s">
        <v>8868</v>
      </c>
      <c r="M597" s="55" t="s">
        <v>8868</v>
      </c>
      <c r="N597" s="44"/>
      <c r="O597" s="64" t="s">
        <v>1642</v>
      </c>
      <c r="P597" s="66" t="s">
        <v>5932</v>
      </c>
      <c r="Q597" s="40" t="s">
        <v>8868</v>
      </c>
      <c r="R597" s="40" t="s">
        <v>8868</v>
      </c>
      <c r="S597" s="40" t="s">
        <v>8868</v>
      </c>
      <c r="T597" s="40" t="s">
        <v>8868</v>
      </c>
      <c r="U597" s="44"/>
      <c r="V597" s="64" t="s">
        <v>1642</v>
      </c>
      <c r="W597" s="66" t="s">
        <v>5932</v>
      </c>
      <c r="X597" s="55" t="s">
        <v>8868</v>
      </c>
      <c r="Y597" s="55" t="s">
        <v>8868</v>
      </c>
      <c r="Z597" s="55" t="s">
        <v>8868</v>
      </c>
    </row>
    <row r="598" spans="2:26" ht="15">
      <c r="B598" s="64" t="s">
        <v>1643</v>
      </c>
      <c r="C598" s="66" t="s">
        <v>5935</v>
      </c>
      <c r="D598" s="40" t="s">
        <v>8868</v>
      </c>
      <c r="E598" s="40">
        <v>2.1800000000000001E-3</v>
      </c>
      <c r="F598" s="40" t="s">
        <v>8868</v>
      </c>
      <c r="G598" s="40" t="s">
        <v>8868</v>
      </c>
      <c r="I598" s="64" t="s">
        <v>1643</v>
      </c>
      <c r="J598" s="66" t="s">
        <v>5935</v>
      </c>
      <c r="K598" s="55" t="s">
        <v>8868</v>
      </c>
      <c r="L598" s="55">
        <v>-1</v>
      </c>
      <c r="M598" s="55" t="s">
        <v>8868</v>
      </c>
      <c r="N598" s="44"/>
      <c r="O598" s="64" t="s">
        <v>1643</v>
      </c>
      <c r="P598" s="66" t="s">
        <v>5935</v>
      </c>
      <c r="Q598" s="40" t="s">
        <v>8868</v>
      </c>
      <c r="R598" s="40">
        <v>1.3440000000000001</v>
      </c>
      <c r="S598" s="40" t="s">
        <v>8868</v>
      </c>
      <c r="T598" s="40" t="s">
        <v>8868</v>
      </c>
      <c r="U598" s="44"/>
      <c r="V598" s="64" t="s">
        <v>1643</v>
      </c>
      <c r="W598" s="66" t="s">
        <v>5935</v>
      </c>
      <c r="X598" s="55" t="s">
        <v>8868</v>
      </c>
      <c r="Y598" s="55">
        <v>-1</v>
      </c>
      <c r="Z598" s="55" t="s">
        <v>8868</v>
      </c>
    </row>
    <row r="599" spans="2:26" ht="15">
      <c r="B599" s="64" t="s">
        <v>1644</v>
      </c>
      <c r="C599" s="66" t="s">
        <v>5938</v>
      </c>
      <c r="D599" s="40">
        <v>2.2599999999999999E-3</v>
      </c>
      <c r="E599" s="40">
        <v>5.8399999999999997E-3</v>
      </c>
      <c r="F599" s="40">
        <v>5.0000000000000001E-4</v>
      </c>
      <c r="G599" s="40">
        <v>9.820000000000001E-2</v>
      </c>
      <c r="I599" s="64" t="s">
        <v>1644</v>
      </c>
      <c r="J599" s="66" t="s">
        <v>5938</v>
      </c>
      <c r="K599" s="55">
        <v>1.584070796460177</v>
      </c>
      <c r="L599" s="55">
        <v>-0.91438356164383561</v>
      </c>
      <c r="M599" s="55">
        <v>195.4</v>
      </c>
      <c r="N599" s="44"/>
      <c r="O599" s="64" t="s">
        <v>1644</v>
      </c>
      <c r="P599" s="66" t="s">
        <v>5938</v>
      </c>
      <c r="Q599" s="40">
        <v>2.9856100000000003</v>
      </c>
      <c r="R599" s="40">
        <v>10.465129999999998</v>
      </c>
      <c r="S599" s="40">
        <v>2.3601300000000003</v>
      </c>
      <c r="T599" s="40">
        <v>64.368539999999996</v>
      </c>
      <c r="U599" s="44"/>
      <c r="V599" s="64" t="s">
        <v>1644</v>
      </c>
      <c r="W599" s="66" t="s">
        <v>5938</v>
      </c>
      <c r="X599" s="55">
        <v>2.5051898941924757</v>
      </c>
      <c r="Y599" s="55">
        <v>-0.77447676235268936</v>
      </c>
      <c r="Z599" s="55">
        <v>26.273302741798116</v>
      </c>
    </row>
    <row r="600" spans="2:26" ht="15">
      <c r="B600" s="64" t="s">
        <v>1647</v>
      </c>
      <c r="C600" s="66" t="s">
        <v>5943</v>
      </c>
      <c r="D600" s="40">
        <v>6.6799999999999993E-3</v>
      </c>
      <c r="E600" s="40" t="s">
        <v>8868</v>
      </c>
      <c r="F600" s="40" t="s">
        <v>8868</v>
      </c>
      <c r="G600" s="40" t="s">
        <v>8868</v>
      </c>
      <c r="I600" s="64" t="s">
        <v>1647</v>
      </c>
      <c r="J600" s="66" t="s">
        <v>5943</v>
      </c>
      <c r="K600" s="55">
        <v>-1</v>
      </c>
      <c r="L600" s="55" t="s">
        <v>8868</v>
      </c>
      <c r="M600" s="55" t="s">
        <v>8868</v>
      </c>
      <c r="N600" s="44"/>
      <c r="O600" s="64" t="s">
        <v>1647</v>
      </c>
      <c r="P600" s="66" t="s">
        <v>5943</v>
      </c>
      <c r="Q600" s="40">
        <v>2.78477</v>
      </c>
      <c r="R600" s="40" t="s">
        <v>8868</v>
      </c>
      <c r="S600" s="40" t="s">
        <v>8868</v>
      </c>
      <c r="T600" s="40" t="s">
        <v>8868</v>
      </c>
      <c r="U600" s="44"/>
      <c r="V600" s="64" t="s">
        <v>1647</v>
      </c>
      <c r="W600" s="66" t="s">
        <v>5943</v>
      </c>
      <c r="X600" s="55">
        <v>-1</v>
      </c>
      <c r="Y600" s="55" t="s">
        <v>8868</v>
      </c>
      <c r="Z600" s="55" t="s">
        <v>8868</v>
      </c>
    </row>
    <row r="601" spans="2:26" ht="15">
      <c r="B601" s="64" t="s">
        <v>1648</v>
      </c>
      <c r="C601" s="66" t="s">
        <v>5946</v>
      </c>
      <c r="D601" s="40" t="s">
        <v>8868</v>
      </c>
      <c r="E601" s="40">
        <v>2.3E-3</v>
      </c>
      <c r="F601" s="40" t="s">
        <v>8868</v>
      </c>
      <c r="G601" s="40" t="s">
        <v>8868</v>
      </c>
      <c r="I601" s="64" t="s">
        <v>1648</v>
      </c>
      <c r="J601" s="66" t="s">
        <v>5946</v>
      </c>
      <c r="K601" s="55" t="s">
        <v>8868</v>
      </c>
      <c r="L601" s="55">
        <v>-1</v>
      </c>
      <c r="M601" s="55" t="s">
        <v>8868</v>
      </c>
      <c r="N601" s="44"/>
      <c r="O601" s="64" t="s">
        <v>1648</v>
      </c>
      <c r="P601" s="66" t="s">
        <v>5946</v>
      </c>
      <c r="Q601" s="40" t="s">
        <v>8868</v>
      </c>
      <c r="R601" s="40">
        <v>1.89059</v>
      </c>
      <c r="S601" s="40" t="s">
        <v>8868</v>
      </c>
      <c r="T601" s="40" t="s">
        <v>8868</v>
      </c>
      <c r="U601" s="44"/>
      <c r="V601" s="64" t="s">
        <v>1648</v>
      </c>
      <c r="W601" s="66" t="s">
        <v>5946</v>
      </c>
      <c r="X601" s="55" t="s">
        <v>8868</v>
      </c>
      <c r="Y601" s="55">
        <v>-1</v>
      </c>
      <c r="Z601" s="55" t="s">
        <v>8868</v>
      </c>
    </row>
    <row r="602" spans="2:26" ht="15">
      <c r="B602" s="64" t="s">
        <v>1649</v>
      </c>
      <c r="C602" s="66" t="s">
        <v>5949</v>
      </c>
      <c r="D602" s="40">
        <v>9.1000000000000004E-3</v>
      </c>
      <c r="E602" s="40">
        <v>1.6E-2</v>
      </c>
      <c r="F602" s="40">
        <v>2.4E-2</v>
      </c>
      <c r="G602" s="40">
        <v>1.736E-2</v>
      </c>
      <c r="I602" s="64" t="s">
        <v>1649</v>
      </c>
      <c r="J602" s="66" t="s">
        <v>5949</v>
      </c>
      <c r="K602" s="55">
        <v>0.75824175824175821</v>
      </c>
      <c r="L602" s="55">
        <v>0.5</v>
      </c>
      <c r="M602" s="55">
        <v>-0.27666666666666662</v>
      </c>
      <c r="N602" s="44"/>
      <c r="O602" s="64" t="s">
        <v>1649</v>
      </c>
      <c r="P602" s="66" t="s">
        <v>5949</v>
      </c>
      <c r="Q602" s="40">
        <v>1.6606800000000002</v>
      </c>
      <c r="R602" s="40">
        <v>3.4211999999999994</v>
      </c>
      <c r="S602" s="40">
        <v>5.3167799999999996</v>
      </c>
      <c r="T602" s="40">
        <v>4.5258500000000002</v>
      </c>
      <c r="U602" s="44"/>
      <c r="V602" s="64" t="s">
        <v>1649</v>
      </c>
      <c r="W602" s="66" t="s">
        <v>5949</v>
      </c>
      <c r="X602" s="55">
        <v>1.0601199508635011</v>
      </c>
      <c r="Y602" s="55">
        <v>0.55406874780778703</v>
      </c>
      <c r="Z602" s="55">
        <v>-0.14876109224003997</v>
      </c>
    </row>
    <row r="603" spans="2:26" ht="15">
      <c r="B603" s="64" t="s">
        <v>1650</v>
      </c>
      <c r="C603" s="66" t="s">
        <v>5952</v>
      </c>
      <c r="D603" s="40" t="s">
        <v>8868</v>
      </c>
      <c r="E603" s="40">
        <v>4.4000000000000002E-4</v>
      </c>
      <c r="F603" s="40" t="s">
        <v>8868</v>
      </c>
      <c r="G603" s="40" t="s">
        <v>8868</v>
      </c>
      <c r="I603" s="64" t="s">
        <v>1650</v>
      </c>
      <c r="J603" s="66" t="s">
        <v>5952</v>
      </c>
      <c r="K603" s="55" t="s">
        <v>8868</v>
      </c>
      <c r="L603" s="55">
        <v>-1</v>
      </c>
      <c r="M603" s="55" t="s">
        <v>8868</v>
      </c>
      <c r="N603" s="44"/>
      <c r="O603" s="64" t="s">
        <v>1650</v>
      </c>
      <c r="P603" s="66" t="s">
        <v>5952</v>
      </c>
      <c r="Q603" s="40" t="s">
        <v>8868</v>
      </c>
      <c r="R603" s="40">
        <v>0.75412000000000001</v>
      </c>
      <c r="S603" s="40" t="s">
        <v>8868</v>
      </c>
      <c r="T603" s="40" t="s">
        <v>8868</v>
      </c>
      <c r="U603" s="44"/>
      <c r="V603" s="64" t="s">
        <v>1650</v>
      </c>
      <c r="W603" s="66" t="s">
        <v>5952</v>
      </c>
      <c r="X603" s="55" t="s">
        <v>8868</v>
      </c>
      <c r="Y603" s="55">
        <v>-1</v>
      </c>
      <c r="Z603" s="55" t="s">
        <v>8868</v>
      </c>
    </row>
    <row r="604" spans="2:26" ht="15">
      <c r="B604" s="64" t="s">
        <v>1652</v>
      </c>
      <c r="C604" s="66" t="s">
        <v>5955</v>
      </c>
      <c r="D604" s="40" t="s">
        <v>8868</v>
      </c>
      <c r="E604" s="40" t="s">
        <v>8868</v>
      </c>
      <c r="F604" s="40">
        <v>5.0000000000000001E-4</v>
      </c>
      <c r="G604" s="40" t="s">
        <v>8868</v>
      </c>
      <c r="I604" s="64" t="s">
        <v>1652</v>
      </c>
      <c r="J604" s="66" t="s">
        <v>5955</v>
      </c>
      <c r="K604" s="55" t="s">
        <v>8868</v>
      </c>
      <c r="L604" s="55" t="s">
        <v>8868</v>
      </c>
      <c r="M604" s="55">
        <v>-1</v>
      </c>
      <c r="N604" s="44"/>
      <c r="O604" s="64" t="s">
        <v>1652</v>
      </c>
      <c r="P604" s="66" t="s">
        <v>5955</v>
      </c>
      <c r="Q604" s="40" t="s">
        <v>8868</v>
      </c>
      <c r="R604" s="40" t="s">
        <v>8868</v>
      </c>
      <c r="S604" s="40">
        <v>1.32521</v>
      </c>
      <c r="T604" s="40" t="s">
        <v>8868</v>
      </c>
      <c r="U604" s="44"/>
      <c r="V604" s="64" t="s">
        <v>1652</v>
      </c>
      <c r="W604" s="66" t="s">
        <v>5955</v>
      </c>
      <c r="X604" s="55" t="s">
        <v>8868</v>
      </c>
      <c r="Y604" s="55" t="s">
        <v>8868</v>
      </c>
      <c r="Z604" s="55">
        <v>-1</v>
      </c>
    </row>
    <row r="605" spans="2:26" ht="15">
      <c r="B605" s="64" t="s">
        <v>1655</v>
      </c>
      <c r="C605" s="66" t="s">
        <v>5960</v>
      </c>
      <c r="D605" s="40">
        <v>2.2000000000000001E-4</v>
      </c>
      <c r="E605" s="40">
        <v>6.9999999999999999E-4</v>
      </c>
      <c r="F605" s="40" t="s">
        <v>8868</v>
      </c>
      <c r="G605" s="40">
        <v>1.6800000000000001E-3</v>
      </c>
      <c r="I605" s="64" t="s">
        <v>1655</v>
      </c>
      <c r="J605" s="66" t="s">
        <v>5960</v>
      </c>
      <c r="K605" s="55">
        <v>2.1818181818181817</v>
      </c>
      <c r="L605" s="55">
        <v>-1</v>
      </c>
      <c r="M605" s="55" t="s">
        <v>8868</v>
      </c>
      <c r="N605" s="44"/>
      <c r="O605" s="64" t="s">
        <v>1655</v>
      </c>
      <c r="P605" s="66" t="s">
        <v>5960</v>
      </c>
      <c r="Q605" s="40">
        <v>0.15125999999999998</v>
      </c>
      <c r="R605" s="40">
        <v>0.42286000000000001</v>
      </c>
      <c r="S605" s="40" t="s">
        <v>8868</v>
      </c>
      <c r="T605" s="40">
        <v>0.46526999999999996</v>
      </c>
      <c r="U605" s="44"/>
      <c r="V605" s="64" t="s">
        <v>1655</v>
      </c>
      <c r="W605" s="66" t="s">
        <v>5960</v>
      </c>
      <c r="X605" s="55">
        <v>1.7955837630569884</v>
      </c>
      <c r="Y605" s="55">
        <v>-1</v>
      </c>
      <c r="Z605" s="55" t="s">
        <v>8868</v>
      </c>
    </row>
    <row r="606" spans="2:26" ht="15">
      <c r="B606" s="64" t="s">
        <v>1658</v>
      </c>
      <c r="C606" s="66" t="s">
        <v>5965</v>
      </c>
      <c r="D606" s="40" t="s">
        <v>8868</v>
      </c>
      <c r="E606" s="40" t="s">
        <v>8868</v>
      </c>
      <c r="F606" s="40" t="s">
        <v>8868</v>
      </c>
      <c r="G606" s="40">
        <v>2E-3</v>
      </c>
      <c r="I606" s="64" t="s">
        <v>1658</v>
      </c>
      <c r="J606" s="66" t="s">
        <v>5965</v>
      </c>
      <c r="K606" s="55" t="s">
        <v>8868</v>
      </c>
      <c r="L606" s="55" t="s">
        <v>8868</v>
      </c>
      <c r="M606" s="55" t="s">
        <v>8868</v>
      </c>
      <c r="N606" s="44"/>
      <c r="O606" s="64" t="s">
        <v>1658</v>
      </c>
      <c r="P606" s="66" t="s">
        <v>5965</v>
      </c>
      <c r="Q606" s="40" t="s">
        <v>8868</v>
      </c>
      <c r="R606" s="40" t="s">
        <v>8868</v>
      </c>
      <c r="S606" s="40" t="s">
        <v>8868</v>
      </c>
      <c r="T606" s="40">
        <v>0.19337000000000001</v>
      </c>
      <c r="U606" s="44"/>
      <c r="V606" s="64" t="s">
        <v>1658</v>
      </c>
      <c r="W606" s="66" t="s">
        <v>5965</v>
      </c>
      <c r="X606" s="55" t="s">
        <v>8868</v>
      </c>
      <c r="Y606" s="55" t="s">
        <v>8868</v>
      </c>
      <c r="Z606" s="55" t="s">
        <v>8868</v>
      </c>
    </row>
    <row r="607" spans="2:26" ht="15">
      <c r="B607" s="64" t="s">
        <v>1660</v>
      </c>
      <c r="C607" s="66" t="s">
        <v>5968</v>
      </c>
      <c r="D607" s="40" t="s">
        <v>8868</v>
      </c>
      <c r="E607" s="40" t="s">
        <v>8868</v>
      </c>
      <c r="F607" s="40" t="s">
        <v>8868</v>
      </c>
      <c r="G607" s="40">
        <v>1.7999999999999998E-4</v>
      </c>
      <c r="I607" s="64" t="s">
        <v>1660</v>
      </c>
      <c r="J607" s="66" t="s">
        <v>5968</v>
      </c>
      <c r="K607" s="55" t="s">
        <v>8868</v>
      </c>
      <c r="L607" s="55" t="s">
        <v>8868</v>
      </c>
      <c r="M607" s="55" t="s">
        <v>8868</v>
      </c>
      <c r="N607" s="44"/>
      <c r="O607" s="64" t="s">
        <v>1660</v>
      </c>
      <c r="P607" s="66" t="s">
        <v>5968</v>
      </c>
      <c r="Q607" s="40" t="s">
        <v>8868</v>
      </c>
      <c r="R607" s="40" t="s">
        <v>8868</v>
      </c>
      <c r="S607" s="40" t="s">
        <v>8868</v>
      </c>
      <c r="T607" s="40">
        <v>0.7006699999999999</v>
      </c>
      <c r="U607" s="44"/>
      <c r="V607" s="64" t="s">
        <v>1660</v>
      </c>
      <c r="W607" s="66" t="s">
        <v>5968</v>
      </c>
      <c r="X607" s="55" t="s">
        <v>8868</v>
      </c>
      <c r="Y607" s="55" t="s">
        <v>8868</v>
      </c>
      <c r="Z607" s="55" t="s">
        <v>8868</v>
      </c>
    </row>
    <row r="608" spans="2:26" ht="15">
      <c r="B608" s="64" t="s">
        <v>1664</v>
      </c>
      <c r="C608" s="66" t="s">
        <v>5974</v>
      </c>
      <c r="D608" s="40" t="s">
        <v>8868</v>
      </c>
      <c r="E608" s="40" t="s">
        <v>8868</v>
      </c>
      <c r="F608" s="40">
        <v>0.01</v>
      </c>
      <c r="G608" s="40" t="s">
        <v>8868</v>
      </c>
      <c r="I608" s="64" t="s">
        <v>1664</v>
      </c>
      <c r="J608" s="66" t="s">
        <v>5974</v>
      </c>
      <c r="K608" s="55" t="s">
        <v>8868</v>
      </c>
      <c r="L608" s="55" t="s">
        <v>8868</v>
      </c>
      <c r="M608" s="55">
        <v>-1</v>
      </c>
      <c r="N608" s="44"/>
      <c r="O608" s="64" t="s">
        <v>1664</v>
      </c>
      <c r="P608" s="66" t="s">
        <v>5974</v>
      </c>
      <c r="Q608" s="40" t="s">
        <v>8868</v>
      </c>
      <c r="R608" s="40" t="s">
        <v>8868</v>
      </c>
      <c r="S608" s="40">
        <v>3.3218899999999998</v>
      </c>
      <c r="T608" s="40" t="s">
        <v>8868</v>
      </c>
      <c r="U608" s="44"/>
      <c r="V608" s="64" t="s">
        <v>1664</v>
      </c>
      <c r="W608" s="66" t="s">
        <v>5974</v>
      </c>
      <c r="X608" s="55" t="s">
        <v>8868</v>
      </c>
      <c r="Y608" s="55" t="s">
        <v>8868</v>
      </c>
      <c r="Z608" s="55">
        <v>-1</v>
      </c>
    </row>
    <row r="609" spans="2:26" ht="15">
      <c r="B609" s="64" t="s">
        <v>1665</v>
      </c>
      <c r="C609" s="66" t="s">
        <v>5977</v>
      </c>
      <c r="D609" s="40" t="s">
        <v>8868</v>
      </c>
      <c r="E609" s="40" t="s">
        <v>8868</v>
      </c>
      <c r="F609" s="40" t="s">
        <v>8868</v>
      </c>
      <c r="G609" s="40">
        <v>8.0000000000000004E-4</v>
      </c>
      <c r="I609" s="64" t="s">
        <v>1665</v>
      </c>
      <c r="J609" s="66" t="s">
        <v>5977</v>
      </c>
      <c r="K609" s="55" t="s">
        <v>8868</v>
      </c>
      <c r="L609" s="55" t="s">
        <v>8868</v>
      </c>
      <c r="M609" s="55" t="s">
        <v>8868</v>
      </c>
      <c r="N609" s="44"/>
      <c r="O609" s="64" t="s">
        <v>1665</v>
      </c>
      <c r="P609" s="66" t="s">
        <v>5977</v>
      </c>
      <c r="Q609" s="40" t="s">
        <v>8868</v>
      </c>
      <c r="R609" s="40" t="s">
        <v>8868</v>
      </c>
      <c r="S609" s="40" t="s">
        <v>8868</v>
      </c>
      <c r="T609" s="40">
        <v>0.74275999999999998</v>
      </c>
      <c r="U609" s="44"/>
      <c r="V609" s="64" t="s">
        <v>1665</v>
      </c>
      <c r="W609" s="66" t="s">
        <v>5977</v>
      </c>
      <c r="X609" s="55" t="s">
        <v>8868</v>
      </c>
      <c r="Y609" s="55" t="s">
        <v>8868</v>
      </c>
      <c r="Z609" s="55" t="s">
        <v>8868</v>
      </c>
    </row>
    <row r="610" spans="2:26" ht="15">
      <c r="B610" s="64" t="s">
        <v>1667</v>
      </c>
      <c r="C610" s="66" t="s">
        <v>5981</v>
      </c>
      <c r="D610" s="40">
        <v>1.1400000000000002E-3</v>
      </c>
      <c r="E610" s="40">
        <v>2.0400000000000001E-3</v>
      </c>
      <c r="F610" s="40" t="s">
        <v>8868</v>
      </c>
      <c r="G610" s="40">
        <v>3.4000000000000002E-4</v>
      </c>
      <c r="I610" s="64" t="s">
        <v>1667</v>
      </c>
      <c r="J610" s="66" t="s">
        <v>5981</v>
      </c>
      <c r="K610" s="55">
        <v>0.78947368421052611</v>
      </c>
      <c r="L610" s="55">
        <v>-1</v>
      </c>
      <c r="M610" s="55" t="s">
        <v>8868</v>
      </c>
      <c r="N610" s="44"/>
      <c r="O610" s="64" t="s">
        <v>1667</v>
      </c>
      <c r="P610" s="66" t="s">
        <v>5981</v>
      </c>
      <c r="Q610" s="40">
        <v>1.41042</v>
      </c>
      <c r="R610" s="40">
        <v>2.4276300000000002</v>
      </c>
      <c r="S610" s="40" t="s">
        <v>8868</v>
      </c>
      <c r="T610" s="40">
        <v>1.29186</v>
      </c>
      <c r="U610" s="44"/>
      <c r="V610" s="64" t="s">
        <v>1667</v>
      </c>
      <c r="W610" s="66" t="s">
        <v>5981</v>
      </c>
      <c r="X610" s="55">
        <v>0.72121070319479319</v>
      </c>
      <c r="Y610" s="55">
        <v>-1</v>
      </c>
      <c r="Z610" s="55" t="s">
        <v>8868</v>
      </c>
    </row>
    <row r="611" spans="2:26" ht="15">
      <c r="B611" s="64" t="s">
        <v>1668</v>
      </c>
      <c r="C611" s="66" t="s">
        <v>5984</v>
      </c>
      <c r="D611" s="40" t="s">
        <v>8868</v>
      </c>
      <c r="E611" s="40" t="s">
        <v>8868</v>
      </c>
      <c r="F611" s="40" t="s">
        <v>8868</v>
      </c>
      <c r="G611" s="40">
        <v>1.4000000000000001E-4</v>
      </c>
      <c r="I611" s="64" t="s">
        <v>1668</v>
      </c>
      <c r="J611" s="66" t="s">
        <v>5984</v>
      </c>
      <c r="K611" s="55" t="s">
        <v>8868</v>
      </c>
      <c r="L611" s="55" t="s">
        <v>8868</v>
      </c>
      <c r="M611" s="55" t="s">
        <v>8868</v>
      </c>
      <c r="N611" s="44"/>
      <c r="O611" s="64" t="s">
        <v>1668</v>
      </c>
      <c r="P611" s="66" t="s">
        <v>5984</v>
      </c>
      <c r="Q611" s="40" t="s">
        <v>8868</v>
      </c>
      <c r="R611" s="40" t="s">
        <v>8868</v>
      </c>
      <c r="S611" s="40" t="s">
        <v>8868</v>
      </c>
      <c r="T611" s="40">
        <v>0.49266000000000004</v>
      </c>
      <c r="U611" s="44"/>
      <c r="V611" s="64" t="s">
        <v>1668</v>
      </c>
      <c r="W611" s="66" t="s">
        <v>5984</v>
      </c>
      <c r="X611" s="55" t="s">
        <v>8868</v>
      </c>
      <c r="Y611" s="55" t="s">
        <v>8868</v>
      </c>
      <c r="Z611" s="55" t="s">
        <v>8868</v>
      </c>
    </row>
    <row r="612" spans="2:26" ht="15">
      <c r="B612" s="64" t="s">
        <v>1669</v>
      </c>
      <c r="C612" s="66" t="s">
        <v>5987</v>
      </c>
      <c r="D612" s="40">
        <v>1.6999999999999999E-3</v>
      </c>
      <c r="E612" s="40">
        <v>5.64E-3</v>
      </c>
      <c r="F612" s="40">
        <v>1.7899999999999999E-2</v>
      </c>
      <c r="G612" s="40">
        <v>2.9999999999999997E-4</v>
      </c>
      <c r="I612" s="64" t="s">
        <v>1669</v>
      </c>
      <c r="J612" s="66" t="s">
        <v>5987</v>
      </c>
      <c r="K612" s="55">
        <v>2.3176470588235296</v>
      </c>
      <c r="L612" s="55">
        <v>2.1737588652482267</v>
      </c>
      <c r="M612" s="55">
        <v>-0.98324022346368711</v>
      </c>
      <c r="N612" s="44"/>
      <c r="O612" s="64" t="s">
        <v>1669</v>
      </c>
      <c r="P612" s="66" t="s">
        <v>5987</v>
      </c>
      <c r="Q612" s="40">
        <v>0.91837000000000002</v>
      </c>
      <c r="R612" s="40">
        <v>3.355</v>
      </c>
      <c r="S612" s="40">
        <v>5.5920500000000004</v>
      </c>
      <c r="T612" s="40">
        <v>0.90867999999999993</v>
      </c>
      <c r="U612" s="44"/>
      <c r="V612" s="64" t="s">
        <v>1669</v>
      </c>
      <c r="W612" s="66" t="s">
        <v>5987</v>
      </c>
      <c r="X612" s="55">
        <v>2.6532116684996243</v>
      </c>
      <c r="Y612" s="55">
        <v>0.66678092399403899</v>
      </c>
      <c r="Z612" s="55">
        <v>-0.83750502946146765</v>
      </c>
    </row>
    <row r="613" spans="2:26" ht="15">
      <c r="B613" s="64" t="s">
        <v>1670</v>
      </c>
      <c r="C613" s="66" t="s">
        <v>5990</v>
      </c>
      <c r="D613" s="40" t="s">
        <v>8868</v>
      </c>
      <c r="E613" s="40" t="s">
        <v>8868</v>
      </c>
      <c r="F613" s="40" t="s">
        <v>8868</v>
      </c>
      <c r="G613" s="40" t="s">
        <v>8868</v>
      </c>
      <c r="I613" s="64" t="s">
        <v>1670</v>
      </c>
      <c r="J613" s="66" t="s">
        <v>5990</v>
      </c>
      <c r="K613" s="55" t="s">
        <v>8868</v>
      </c>
      <c r="L613" s="55" t="s">
        <v>8868</v>
      </c>
      <c r="M613" s="55" t="s">
        <v>8868</v>
      </c>
      <c r="N613" s="44"/>
      <c r="O613" s="64" t="s">
        <v>1670</v>
      </c>
      <c r="P613" s="66" t="s">
        <v>5990</v>
      </c>
      <c r="Q613" s="40" t="s">
        <v>8868</v>
      </c>
      <c r="R613" s="40" t="s">
        <v>8868</v>
      </c>
      <c r="S613" s="40" t="s">
        <v>8868</v>
      </c>
      <c r="T613" s="40" t="s">
        <v>8868</v>
      </c>
      <c r="U613" s="44"/>
      <c r="V613" s="64" t="s">
        <v>1670</v>
      </c>
      <c r="W613" s="66" t="s">
        <v>5990</v>
      </c>
      <c r="X613" s="55" t="s">
        <v>8868</v>
      </c>
      <c r="Y613" s="55" t="s">
        <v>8868</v>
      </c>
      <c r="Z613" s="55" t="s">
        <v>8868</v>
      </c>
    </row>
    <row r="614" spans="2:26" ht="15">
      <c r="B614" s="64" t="s">
        <v>1672</v>
      </c>
      <c r="C614" s="66" t="s">
        <v>5994</v>
      </c>
      <c r="D614" s="40" t="s">
        <v>8868</v>
      </c>
      <c r="E614" s="40" t="s">
        <v>8868</v>
      </c>
      <c r="F614" s="40" t="s">
        <v>8868</v>
      </c>
      <c r="G614" s="40">
        <v>2E-3</v>
      </c>
      <c r="I614" s="64" t="s">
        <v>1672</v>
      </c>
      <c r="J614" s="66" t="s">
        <v>5994</v>
      </c>
      <c r="K614" s="55" t="s">
        <v>8868</v>
      </c>
      <c r="L614" s="55" t="s">
        <v>8868</v>
      </c>
      <c r="M614" s="55" t="s">
        <v>8868</v>
      </c>
      <c r="N614" s="44"/>
      <c r="O614" s="64" t="s">
        <v>1672</v>
      </c>
      <c r="P614" s="66" t="s">
        <v>5994</v>
      </c>
      <c r="Q614" s="40" t="s">
        <v>8868</v>
      </c>
      <c r="R614" s="40" t="s">
        <v>8868</v>
      </c>
      <c r="S614" s="40" t="s">
        <v>8868</v>
      </c>
      <c r="T614" s="40">
        <v>6.9540000000000005E-2</v>
      </c>
      <c r="U614" s="44"/>
      <c r="V614" s="64" t="s">
        <v>1672</v>
      </c>
      <c r="W614" s="66" t="s">
        <v>5994</v>
      </c>
      <c r="X614" s="55" t="s">
        <v>8868</v>
      </c>
      <c r="Y614" s="55" t="s">
        <v>8868</v>
      </c>
      <c r="Z614" s="55" t="s">
        <v>8868</v>
      </c>
    </row>
    <row r="615" spans="2:26" ht="15">
      <c r="B615" s="64" t="s">
        <v>1674</v>
      </c>
      <c r="C615" s="66" t="s">
        <v>5998</v>
      </c>
      <c r="D615" s="40" t="s">
        <v>8868</v>
      </c>
      <c r="E615" s="40" t="s">
        <v>8868</v>
      </c>
      <c r="F615" s="40" t="s">
        <v>8868</v>
      </c>
      <c r="G615" s="40">
        <v>1.4E-3</v>
      </c>
      <c r="I615" s="64" t="s">
        <v>1674</v>
      </c>
      <c r="J615" s="66" t="s">
        <v>5998</v>
      </c>
      <c r="K615" s="55" t="s">
        <v>8868</v>
      </c>
      <c r="L615" s="55" t="s">
        <v>8868</v>
      </c>
      <c r="M615" s="55" t="s">
        <v>8868</v>
      </c>
      <c r="N615" s="44"/>
      <c r="O615" s="64" t="s">
        <v>1674</v>
      </c>
      <c r="P615" s="66" t="s">
        <v>5998</v>
      </c>
      <c r="Q615" s="40" t="s">
        <v>8868</v>
      </c>
      <c r="R615" s="40" t="s">
        <v>8868</v>
      </c>
      <c r="S615" s="40" t="s">
        <v>8868</v>
      </c>
      <c r="T615" s="40">
        <v>0.62997000000000003</v>
      </c>
      <c r="U615" s="44"/>
      <c r="V615" s="64" t="s">
        <v>1674</v>
      </c>
      <c r="W615" s="66" t="s">
        <v>5998</v>
      </c>
      <c r="X615" s="55" t="s">
        <v>8868</v>
      </c>
      <c r="Y615" s="55" t="s">
        <v>8868</v>
      </c>
      <c r="Z615" s="55" t="s">
        <v>8868</v>
      </c>
    </row>
    <row r="616" spans="2:26" ht="15">
      <c r="B616" s="64" t="s">
        <v>1675</v>
      </c>
      <c r="C616" s="66" t="s">
        <v>6001</v>
      </c>
      <c r="D616" s="40" t="s">
        <v>8868</v>
      </c>
      <c r="E616" s="40" t="s">
        <v>8868</v>
      </c>
      <c r="F616" s="40" t="s">
        <v>8868</v>
      </c>
      <c r="G616" s="40">
        <v>5.0000000000000001E-3</v>
      </c>
      <c r="I616" s="64" t="s">
        <v>1675</v>
      </c>
      <c r="J616" s="66" t="s">
        <v>6001</v>
      </c>
      <c r="K616" s="55" t="s">
        <v>8868</v>
      </c>
      <c r="L616" s="55" t="s">
        <v>8868</v>
      </c>
      <c r="M616" s="55" t="s">
        <v>8868</v>
      </c>
      <c r="N616" s="44"/>
      <c r="O616" s="64" t="s">
        <v>1675</v>
      </c>
      <c r="P616" s="66" t="s">
        <v>6001</v>
      </c>
      <c r="Q616" s="40" t="s">
        <v>8868</v>
      </c>
      <c r="R616" s="40" t="s">
        <v>8868</v>
      </c>
      <c r="S616" s="40" t="s">
        <v>8868</v>
      </c>
      <c r="T616" s="40">
        <v>0.19218000000000002</v>
      </c>
      <c r="U616" s="44"/>
      <c r="V616" s="64" t="s">
        <v>1675</v>
      </c>
      <c r="W616" s="66" t="s">
        <v>6001</v>
      </c>
      <c r="X616" s="55" t="s">
        <v>8868</v>
      </c>
      <c r="Y616" s="55" t="s">
        <v>8868</v>
      </c>
      <c r="Z616" s="55" t="s">
        <v>8868</v>
      </c>
    </row>
    <row r="617" spans="2:26" ht="15">
      <c r="B617" s="64" t="s">
        <v>1677</v>
      </c>
      <c r="C617" s="66" t="s">
        <v>6005</v>
      </c>
      <c r="D617" s="40" t="s">
        <v>8868</v>
      </c>
      <c r="E617" s="40" t="s">
        <v>8868</v>
      </c>
      <c r="F617" s="40" t="s">
        <v>8868</v>
      </c>
      <c r="G617" s="40">
        <v>0.1726</v>
      </c>
      <c r="I617" s="64" t="s">
        <v>1677</v>
      </c>
      <c r="J617" s="66" t="s">
        <v>6005</v>
      </c>
      <c r="K617" s="55" t="s">
        <v>8868</v>
      </c>
      <c r="L617" s="55" t="s">
        <v>8868</v>
      </c>
      <c r="M617" s="55" t="s">
        <v>8868</v>
      </c>
      <c r="N617" s="44"/>
      <c r="O617" s="64" t="s">
        <v>1677</v>
      </c>
      <c r="P617" s="66" t="s">
        <v>6005</v>
      </c>
      <c r="Q617" s="40" t="s">
        <v>8868</v>
      </c>
      <c r="R617" s="40" t="s">
        <v>8868</v>
      </c>
      <c r="S617" s="40" t="s">
        <v>8868</v>
      </c>
      <c r="T617" s="40">
        <v>1.25447</v>
      </c>
      <c r="U617" s="44"/>
      <c r="V617" s="64" t="s">
        <v>1677</v>
      </c>
      <c r="W617" s="66" t="s">
        <v>6005</v>
      </c>
      <c r="X617" s="55" t="s">
        <v>8868</v>
      </c>
      <c r="Y617" s="55" t="s">
        <v>8868</v>
      </c>
      <c r="Z617" s="55" t="s">
        <v>8868</v>
      </c>
    </row>
    <row r="618" spans="2:26" ht="15">
      <c r="B618" s="64" t="s">
        <v>1679</v>
      </c>
      <c r="C618" s="66" t="s">
        <v>6009</v>
      </c>
      <c r="D618" s="40" t="s">
        <v>8868</v>
      </c>
      <c r="E618" s="40" t="s">
        <v>8868</v>
      </c>
      <c r="F618" s="40" t="s">
        <v>8868</v>
      </c>
      <c r="G618" s="40" t="s">
        <v>8868</v>
      </c>
      <c r="I618" s="64" t="s">
        <v>1679</v>
      </c>
      <c r="J618" s="66" t="s">
        <v>6009</v>
      </c>
      <c r="K618" s="55" t="s">
        <v>8868</v>
      </c>
      <c r="L618" s="55" t="s">
        <v>8868</v>
      </c>
      <c r="M618" s="55" t="s">
        <v>8868</v>
      </c>
      <c r="N618" s="44"/>
      <c r="O618" s="64" t="s">
        <v>1679</v>
      </c>
      <c r="P618" s="66" t="s">
        <v>6009</v>
      </c>
      <c r="Q618" s="40" t="s">
        <v>8868</v>
      </c>
      <c r="R618" s="40" t="s">
        <v>8868</v>
      </c>
      <c r="S618" s="40" t="s">
        <v>8868</v>
      </c>
      <c r="T618" s="40" t="s">
        <v>8868</v>
      </c>
      <c r="U618" s="44"/>
      <c r="V618" s="64" t="s">
        <v>1679</v>
      </c>
      <c r="W618" s="66" t="s">
        <v>6009</v>
      </c>
      <c r="X618" s="55" t="s">
        <v>8868</v>
      </c>
      <c r="Y618" s="55" t="s">
        <v>8868</v>
      </c>
      <c r="Z618" s="55" t="s">
        <v>8868</v>
      </c>
    </row>
    <row r="619" spans="2:26" ht="15">
      <c r="B619" s="64" t="s">
        <v>1681</v>
      </c>
      <c r="C619" s="66" t="s">
        <v>6012</v>
      </c>
      <c r="D619" s="40">
        <v>5.0000000000000001E-3</v>
      </c>
      <c r="E619" s="40">
        <v>5.0000000000000001E-3</v>
      </c>
      <c r="F619" s="40">
        <v>1.4999999999999999E-2</v>
      </c>
      <c r="G619" s="40">
        <v>7.4999999999999997E-3</v>
      </c>
      <c r="I619" s="64" t="s">
        <v>1681</v>
      </c>
      <c r="J619" s="66" t="s">
        <v>6012</v>
      </c>
      <c r="K619" s="55">
        <v>0</v>
      </c>
      <c r="L619" s="55">
        <v>2</v>
      </c>
      <c r="M619" s="55">
        <v>-0.5</v>
      </c>
      <c r="N619" s="44"/>
      <c r="O619" s="64" t="s">
        <v>1681</v>
      </c>
      <c r="P619" s="66" t="s">
        <v>6012</v>
      </c>
      <c r="Q619" s="40">
        <v>0.18</v>
      </c>
      <c r="R619" s="40">
        <v>0.18</v>
      </c>
      <c r="S619" s="40">
        <v>0.4</v>
      </c>
      <c r="T619" s="40">
        <v>0.2</v>
      </c>
      <c r="U619" s="44"/>
      <c r="V619" s="64" t="s">
        <v>1681</v>
      </c>
      <c r="W619" s="66" t="s">
        <v>6012</v>
      </c>
      <c r="X619" s="55">
        <v>0</v>
      </c>
      <c r="Y619" s="55">
        <v>1.2222222222222223</v>
      </c>
      <c r="Z619" s="55">
        <v>-0.5</v>
      </c>
    </row>
    <row r="620" spans="2:26" ht="15">
      <c r="B620" s="64" t="s">
        <v>1683</v>
      </c>
      <c r="C620" s="66" t="s">
        <v>6015</v>
      </c>
      <c r="D620" s="40" t="s">
        <v>8868</v>
      </c>
      <c r="E620" s="40">
        <v>3.9E-2</v>
      </c>
      <c r="F620" s="40" t="s">
        <v>8868</v>
      </c>
      <c r="G620" s="40">
        <v>1.6999999999999999E-3</v>
      </c>
      <c r="I620" s="64" t="s">
        <v>1683</v>
      </c>
      <c r="J620" s="66" t="s">
        <v>6015</v>
      </c>
      <c r="K620" s="55" t="s">
        <v>8868</v>
      </c>
      <c r="L620" s="55">
        <v>-1</v>
      </c>
      <c r="M620" s="55" t="s">
        <v>8868</v>
      </c>
      <c r="N620" s="44"/>
      <c r="O620" s="64" t="s">
        <v>1683</v>
      </c>
      <c r="P620" s="66" t="s">
        <v>6015</v>
      </c>
      <c r="Q620" s="40" t="s">
        <v>8868</v>
      </c>
      <c r="R620" s="40">
        <v>11.23137</v>
      </c>
      <c r="S620" s="40" t="s">
        <v>8868</v>
      </c>
      <c r="T620" s="40">
        <v>1.6680599999999999</v>
      </c>
      <c r="U620" s="44"/>
      <c r="V620" s="64" t="s">
        <v>1683</v>
      </c>
      <c r="W620" s="66" t="s">
        <v>6015</v>
      </c>
      <c r="X620" s="55" t="s">
        <v>8868</v>
      </c>
      <c r="Y620" s="55">
        <v>-1</v>
      </c>
      <c r="Z620" s="55" t="s">
        <v>8868</v>
      </c>
    </row>
    <row r="621" spans="2:26" ht="15">
      <c r="B621" s="64" t="s">
        <v>1684</v>
      </c>
      <c r="C621" s="66" t="s">
        <v>6018</v>
      </c>
      <c r="D621" s="40" t="s">
        <v>8868</v>
      </c>
      <c r="E621" s="40" t="s">
        <v>8868</v>
      </c>
      <c r="F621" s="40">
        <v>1.61E-2</v>
      </c>
      <c r="G621" s="40" t="s">
        <v>8868</v>
      </c>
      <c r="I621" s="64" t="s">
        <v>1684</v>
      </c>
      <c r="J621" s="66" t="s">
        <v>6018</v>
      </c>
      <c r="K621" s="55" t="s">
        <v>8868</v>
      </c>
      <c r="L621" s="55" t="s">
        <v>8868</v>
      </c>
      <c r="M621" s="55">
        <v>-1</v>
      </c>
      <c r="N621" s="44"/>
      <c r="O621" s="64" t="s">
        <v>1684</v>
      </c>
      <c r="P621" s="66" t="s">
        <v>6018</v>
      </c>
      <c r="Q621" s="40" t="s">
        <v>8868</v>
      </c>
      <c r="R621" s="40" t="s">
        <v>8868</v>
      </c>
      <c r="S621" s="40">
        <v>0.34429000000000004</v>
      </c>
      <c r="T621" s="40" t="s">
        <v>8868</v>
      </c>
      <c r="U621" s="44"/>
      <c r="V621" s="64" t="s">
        <v>1684</v>
      </c>
      <c r="W621" s="66" t="s">
        <v>6018</v>
      </c>
      <c r="X621" s="55" t="s">
        <v>8868</v>
      </c>
      <c r="Y621" s="55" t="s">
        <v>8868</v>
      </c>
      <c r="Z621" s="55">
        <v>-1</v>
      </c>
    </row>
    <row r="622" spans="2:26" ht="15">
      <c r="B622" s="64" t="s">
        <v>1687</v>
      </c>
      <c r="C622" s="66" t="s">
        <v>6023</v>
      </c>
      <c r="D622" s="40" t="s">
        <v>8868</v>
      </c>
      <c r="E622" s="40">
        <v>1.5499999999999999E-3</v>
      </c>
      <c r="F622" s="40">
        <v>7.3000000000000001E-3</v>
      </c>
      <c r="G622" s="40" t="s">
        <v>8868</v>
      </c>
      <c r="I622" s="64" t="s">
        <v>1687</v>
      </c>
      <c r="J622" s="66" t="s">
        <v>6023</v>
      </c>
      <c r="K622" s="55" t="s">
        <v>8868</v>
      </c>
      <c r="L622" s="55">
        <v>3.709677419354839</v>
      </c>
      <c r="M622" s="55">
        <v>-1</v>
      </c>
      <c r="N622" s="44"/>
      <c r="O622" s="64" t="s">
        <v>1687</v>
      </c>
      <c r="P622" s="66" t="s">
        <v>6023</v>
      </c>
      <c r="Q622" s="40" t="s">
        <v>8868</v>
      </c>
      <c r="R622" s="40">
        <v>0.15452000000000002</v>
      </c>
      <c r="S622" s="40">
        <v>2.5125000000000002</v>
      </c>
      <c r="T622" s="40" t="s">
        <v>8868</v>
      </c>
      <c r="U622" s="44"/>
      <c r="V622" s="64" t="s">
        <v>1687</v>
      </c>
      <c r="W622" s="66" t="s">
        <v>6023</v>
      </c>
      <c r="X622" s="55" t="s">
        <v>8868</v>
      </c>
      <c r="Y622" s="55">
        <v>15.260031063939941</v>
      </c>
      <c r="Z622" s="55">
        <v>-1</v>
      </c>
    </row>
    <row r="623" spans="2:26" ht="15">
      <c r="B623" s="64" t="s">
        <v>1690</v>
      </c>
      <c r="C623" s="66" t="s">
        <v>6028</v>
      </c>
      <c r="D623" s="40" t="s">
        <v>8868</v>
      </c>
      <c r="E623" s="40" t="s">
        <v>8868</v>
      </c>
      <c r="F623" s="40" t="s">
        <v>8868</v>
      </c>
      <c r="G623" s="40" t="s">
        <v>8868</v>
      </c>
      <c r="I623" s="64" t="s">
        <v>1690</v>
      </c>
      <c r="J623" s="66" t="s">
        <v>6028</v>
      </c>
      <c r="K623" s="55" t="s">
        <v>8868</v>
      </c>
      <c r="L623" s="55" t="s">
        <v>8868</v>
      </c>
      <c r="M623" s="55" t="s">
        <v>8868</v>
      </c>
      <c r="N623" s="44"/>
      <c r="O623" s="64" t="s">
        <v>1690</v>
      </c>
      <c r="P623" s="66" t="s">
        <v>6028</v>
      </c>
      <c r="Q623" s="40" t="s">
        <v>8868</v>
      </c>
      <c r="R623" s="40" t="s">
        <v>8868</v>
      </c>
      <c r="S623" s="40" t="s">
        <v>8868</v>
      </c>
      <c r="T623" s="40" t="s">
        <v>8868</v>
      </c>
      <c r="U623" s="44"/>
      <c r="V623" s="64" t="s">
        <v>1690</v>
      </c>
      <c r="W623" s="66" t="s">
        <v>6028</v>
      </c>
      <c r="X623" s="55" t="s">
        <v>8868</v>
      </c>
      <c r="Y623" s="55" t="s">
        <v>8868</v>
      </c>
      <c r="Z623" s="55" t="s">
        <v>8868</v>
      </c>
    </row>
    <row r="624" spans="2:26" ht="15">
      <c r="B624" s="64" t="s">
        <v>1692</v>
      </c>
      <c r="C624" s="66" t="s">
        <v>6032</v>
      </c>
      <c r="D624" s="40">
        <v>8.0000000000000004E-4</v>
      </c>
      <c r="E624" s="40" t="s">
        <v>8868</v>
      </c>
      <c r="F624" s="40">
        <v>2.2000000000000001E-3</v>
      </c>
      <c r="G624" s="40" t="s">
        <v>8868</v>
      </c>
      <c r="I624" s="64" t="s">
        <v>1692</v>
      </c>
      <c r="J624" s="66" t="s">
        <v>6032</v>
      </c>
      <c r="K624" s="55">
        <v>-1</v>
      </c>
      <c r="L624" s="55" t="s">
        <v>8868</v>
      </c>
      <c r="M624" s="55">
        <v>-1</v>
      </c>
      <c r="N624" s="44"/>
      <c r="O624" s="64" t="s">
        <v>1692</v>
      </c>
      <c r="P624" s="66" t="s">
        <v>6032</v>
      </c>
      <c r="Q624" s="40">
        <v>9.2999999999999999E-2</v>
      </c>
      <c r="R624" s="40" t="s">
        <v>8868</v>
      </c>
      <c r="S624" s="40">
        <v>0.59457000000000004</v>
      </c>
      <c r="T624" s="40" t="s">
        <v>8868</v>
      </c>
      <c r="U624" s="44"/>
      <c r="V624" s="64" t="s">
        <v>1692</v>
      </c>
      <c r="W624" s="66" t="s">
        <v>6032</v>
      </c>
      <c r="X624" s="55">
        <v>-1</v>
      </c>
      <c r="Y624" s="55" t="s">
        <v>8868</v>
      </c>
      <c r="Z624" s="55">
        <v>-1</v>
      </c>
    </row>
    <row r="625" spans="2:26" ht="15">
      <c r="B625" s="64" t="s">
        <v>1694</v>
      </c>
      <c r="C625" s="66" t="s">
        <v>6036</v>
      </c>
      <c r="D625" s="40" t="s">
        <v>8868</v>
      </c>
      <c r="E625" s="40" t="s">
        <v>8868</v>
      </c>
      <c r="F625" s="40" t="s">
        <v>8868</v>
      </c>
      <c r="G625" s="40" t="s">
        <v>8868</v>
      </c>
      <c r="I625" s="64" t="s">
        <v>1694</v>
      </c>
      <c r="J625" s="66" t="s">
        <v>6036</v>
      </c>
      <c r="K625" s="55" t="s">
        <v>8868</v>
      </c>
      <c r="L625" s="55" t="s">
        <v>8868</v>
      </c>
      <c r="M625" s="55" t="s">
        <v>8868</v>
      </c>
      <c r="N625" s="44"/>
      <c r="O625" s="64" t="s">
        <v>1694</v>
      </c>
      <c r="P625" s="66" t="s">
        <v>6036</v>
      </c>
      <c r="Q625" s="40" t="s">
        <v>8868</v>
      </c>
      <c r="R625" s="40" t="s">
        <v>8868</v>
      </c>
      <c r="S625" s="40" t="s">
        <v>8868</v>
      </c>
      <c r="T625" s="40" t="s">
        <v>8868</v>
      </c>
      <c r="U625" s="44"/>
      <c r="V625" s="64" t="s">
        <v>1694</v>
      </c>
      <c r="W625" s="66" t="s">
        <v>6036</v>
      </c>
      <c r="X625" s="55" t="s">
        <v>8868</v>
      </c>
      <c r="Y625" s="55" t="s">
        <v>8868</v>
      </c>
      <c r="Z625" s="55" t="s">
        <v>8868</v>
      </c>
    </row>
    <row r="626" spans="2:26" ht="15">
      <c r="B626" s="64" t="s">
        <v>1696</v>
      </c>
      <c r="C626" s="66" t="s">
        <v>6040</v>
      </c>
      <c r="D626" s="40" t="s">
        <v>8868</v>
      </c>
      <c r="E626" s="40" t="s">
        <v>8868</v>
      </c>
      <c r="F626" s="40">
        <v>3.5E-4</v>
      </c>
      <c r="G626" s="40" t="s">
        <v>8868</v>
      </c>
      <c r="I626" s="64" t="s">
        <v>1696</v>
      </c>
      <c r="J626" s="66" t="s">
        <v>6040</v>
      </c>
      <c r="K626" s="55" t="s">
        <v>8868</v>
      </c>
      <c r="L626" s="55" t="s">
        <v>8868</v>
      </c>
      <c r="M626" s="55">
        <v>-1</v>
      </c>
      <c r="N626" s="44"/>
      <c r="O626" s="64" t="s">
        <v>1696</v>
      </c>
      <c r="P626" s="66" t="s">
        <v>6040</v>
      </c>
      <c r="Q626" s="40" t="s">
        <v>8868</v>
      </c>
      <c r="R626" s="40" t="s">
        <v>8868</v>
      </c>
      <c r="S626" s="40">
        <v>0.17549999999999999</v>
      </c>
      <c r="T626" s="40" t="s">
        <v>8868</v>
      </c>
      <c r="U626" s="44"/>
      <c r="V626" s="64" t="s">
        <v>1696</v>
      </c>
      <c r="W626" s="66" t="s">
        <v>6040</v>
      </c>
      <c r="X626" s="55" t="s">
        <v>8868</v>
      </c>
      <c r="Y626" s="55" t="s">
        <v>8868</v>
      </c>
      <c r="Z626" s="55">
        <v>-1</v>
      </c>
    </row>
    <row r="627" spans="2:26" ht="15">
      <c r="B627" s="64" t="s">
        <v>1697</v>
      </c>
      <c r="C627" s="66" t="s">
        <v>6043</v>
      </c>
      <c r="D627" s="40">
        <v>1.64E-3</v>
      </c>
      <c r="E627" s="40" t="s">
        <v>8868</v>
      </c>
      <c r="F627" s="40">
        <v>1.5800000000000002E-2</v>
      </c>
      <c r="G627" s="40">
        <v>6.7999999999999996E-3</v>
      </c>
      <c r="I627" s="64" t="s">
        <v>1697</v>
      </c>
      <c r="J627" s="66" t="s">
        <v>6043</v>
      </c>
      <c r="K627" s="55">
        <v>-1</v>
      </c>
      <c r="L627" s="55" t="s">
        <v>8868</v>
      </c>
      <c r="M627" s="55">
        <v>-0.56962025316455711</v>
      </c>
      <c r="N627" s="44"/>
      <c r="O627" s="64" t="s">
        <v>1697</v>
      </c>
      <c r="P627" s="66" t="s">
        <v>6043</v>
      </c>
      <c r="Q627" s="40">
        <v>0.76079999999999992</v>
      </c>
      <c r="R627" s="40" t="s">
        <v>8868</v>
      </c>
      <c r="S627" s="40">
        <v>2.7277200000000001</v>
      </c>
      <c r="T627" s="40">
        <v>0.90710000000000002</v>
      </c>
      <c r="U627" s="44"/>
      <c r="V627" s="64" t="s">
        <v>1697</v>
      </c>
      <c r="W627" s="66" t="s">
        <v>6043</v>
      </c>
      <c r="X627" s="55">
        <v>-1</v>
      </c>
      <c r="Y627" s="55" t="s">
        <v>8868</v>
      </c>
      <c r="Z627" s="55">
        <v>-0.66745120466910102</v>
      </c>
    </row>
    <row r="628" spans="2:26" ht="15">
      <c r="B628" s="64" t="s">
        <v>1698</v>
      </c>
      <c r="C628" s="66" t="s">
        <v>6046</v>
      </c>
      <c r="D628" s="40" t="s">
        <v>8868</v>
      </c>
      <c r="E628" s="40" t="s">
        <v>8868</v>
      </c>
      <c r="F628" s="40">
        <v>5.0000000000000001E-3</v>
      </c>
      <c r="G628" s="40" t="s">
        <v>8868</v>
      </c>
      <c r="I628" s="64" t="s">
        <v>1698</v>
      </c>
      <c r="J628" s="66" t="s">
        <v>6046</v>
      </c>
      <c r="K628" s="55" t="s">
        <v>8868</v>
      </c>
      <c r="L628" s="55" t="s">
        <v>8868</v>
      </c>
      <c r="M628" s="55">
        <v>-1</v>
      </c>
      <c r="N628" s="44"/>
      <c r="O628" s="64" t="s">
        <v>1698</v>
      </c>
      <c r="P628" s="66" t="s">
        <v>6046</v>
      </c>
      <c r="Q628" s="40" t="s">
        <v>8868</v>
      </c>
      <c r="R628" s="40" t="s">
        <v>8868</v>
      </c>
      <c r="S628" s="40">
        <v>0.69176000000000004</v>
      </c>
      <c r="T628" s="40" t="s">
        <v>8868</v>
      </c>
      <c r="U628" s="44"/>
      <c r="V628" s="64" t="s">
        <v>1698</v>
      </c>
      <c r="W628" s="66" t="s">
        <v>6046</v>
      </c>
      <c r="X628" s="55" t="s">
        <v>8868</v>
      </c>
      <c r="Y628" s="55" t="s">
        <v>8868</v>
      </c>
      <c r="Z628" s="55">
        <v>-1</v>
      </c>
    </row>
    <row r="629" spans="2:26" ht="15">
      <c r="B629" s="64" t="s">
        <v>1699</v>
      </c>
      <c r="C629" s="66" t="s">
        <v>6049</v>
      </c>
      <c r="D629" s="40" t="s">
        <v>8868</v>
      </c>
      <c r="E629" s="40" t="s">
        <v>8868</v>
      </c>
      <c r="F629" s="40">
        <v>5.0000000000000001E-4</v>
      </c>
      <c r="G629" s="40">
        <v>6.0000000000000006E-4</v>
      </c>
      <c r="I629" s="64" t="s">
        <v>1699</v>
      </c>
      <c r="J629" s="66" t="s">
        <v>6049</v>
      </c>
      <c r="K629" s="55" t="s">
        <v>8868</v>
      </c>
      <c r="L629" s="55" t="s">
        <v>8868</v>
      </c>
      <c r="M629" s="55">
        <v>0.20000000000000018</v>
      </c>
      <c r="N629" s="44"/>
      <c r="O629" s="64" t="s">
        <v>1699</v>
      </c>
      <c r="P629" s="66" t="s">
        <v>6049</v>
      </c>
      <c r="Q629" s="40" t="s">
        <v>8868</v>
      </c>
      <c r="R629" s="40" t="s">
        <v>8868</v>
      </c>
      <c r="S629" s="40">
        <v>6.3479999999999995E-2</v>
      </c>
      <c r="T629" s="40">
        <v>7.4749999999999997E-2</v>
      </c>
      <c r="U629" s="44"/>
      <c r="V629" s="64" t="s">
        <v>1699</v>
      </c>
      <c r="W629" s="66" t="s">
        <v>6049</v>
      </c>
      <c r="X629" s="55" t="s">
        <v>8868</v>
      </c>
      <c r="Y629" s="55" t="s">
        <v>8868</v>
      </c>
      <c r="Z629" s="55">
        <v>0.17753623188405809</v>
      </c>
    </row>
    <row r="630" spans="2:26" ht="15">
      <c r="B630" s="64" t="s">
        <v>1701</v>
      </c>
      <c r="C630" s="66" t="s">
        <v>6053</v>
      </c>
      <c r="D630" s="40">
        <v>8.0000000000000007E-5</v>
      </c>
      <c r="E630" s="40" t="s">
        <v>8868</v>
      </c>
      <c r="F630" s="40" t="s">
        <v>8868</v>
      </c>
      <c r="G630" s="40" t="s">
        <v>8868</v>
      </c>
      <c r="I630" s="64" t="s">
        <v>1701</v>
      </c>
      <c r="J630" s="66" t="s">
        <v>6053</v>
      </c>
      <c r="K630" s="55">
        <v>-1</v>
      </c>
      <c r="L630" s="55" t="s">
        <v>8868</v>
      </c>
      <c r="M630" s="55" t="s">
        <v>8868</v>
      </c>
      <c r="N630" s="44"/>
      <c r="O630" s="64" t="s">
        <v>1701</v>
      </c>
      <c r="P630" s="66" t="s">
        <v>6053</v>
      </c>
      <c r="Q630" s="40">
        <v>1.5800000000000002E-2</v>
      </c>
      <c r="R630" s="40" t="s">
        <v>8868</v>
      </c>
      <c r="S630" s="40" t="s">
        <v>8868</v>
      </c>
      <c r="T630" s="40" t="s">
        <v>8868</v>
      </c>
      <c r="U630" s="44"/>
      <c r="V630" s="64" t="s">
        <v>1701</v>
      </c>
      <c r="W630" s="66" t="s">
        <v>6053</v>
      </c>
      <c r="X630" s="55">
        <v>-1</v>
      </c>
      <c r="Y630" s="55" t="s">
        <v>8868</v>
      </c>
      <c r="Z630" s="55" t="s">
        <v>8868</v>
      </c>
    </row>
    <row r="631" spans="2:26" ht="15">
      <c r="B631" s="64" t="s">
        <v>1702</v>
      </c>
      <c r="C631" s="66" t="s">
        <v>6056</v>
      </c>
      <c r="D631" s="40" t="s">
        <v>8868</v>
      </c>
      <c r="E631" s="40" t="s">
        <v>8868</v>
      </c>
      <c r="F631" s="40" t="s">
        <v>8868</v>
      </c>
      <c r="G631" s="40" t="s">
        <v>8868</v>
      </c>
      <c r="I631" s="64" t="s">
        <v>1702</v>
      </c>
      <c r="J631" s="66" t="s">
        <v>6056</v>
      </c>
      <c r="K631" s="55" t="s">
        <v>8868</v>
      </c>
      <c r="L631" s="55" t="s">
        <v>8868</v>
      </c>
      <c r="M631" s="55" t="s">
        <v>8868</v>
      </c>
      <c r="N631" s="44"/>
      <c r="O631" s="64" t="s">
        <v>1702</v>
      </c>
      <c r="P631" s="66" t="s">
        <v>6056</v>
      </c>
      <c r="Q631" s="40" t="s">
        <v>8868</v>
      </c>
      <c r="R631" s="40" t="s">
        <v>8868</v>
      </c>
      <c r="S631" s="40" t="s">
        <v>8868</v>
      </c>
      <c r="T631" s="40" t="s">
        <v>8868</v>
      </c>
      <c r="U631" s="44"/>
      <c r="V631" s="64" t="s">
        <v>1702</v>
      </c>
      <c r="W631" s="66" t="s">
        <v>6056</v>
      </c>
      <c r="X631" s="55" t="s">
        <v>8868</v>
      </c>
      <c r="Y631" s="55" t="s">
        <v>8868</v>
      </c>
      <c r="Z631" s="55" t="s">
        <v>8868</v>
      </c>
    </row>
    <row r="632" spans="2:26" ht="15">
      <c r="B632" s="64" t="s">
        <v>1703</v>
      </c>
      <c r="C632" s="66" t="s">
        <v>6060</v>
      </c>
      <c r="D632" s="40">
        <v>2.9999999999999997E-4</v>
      </c>
      <c r="E632" s="40" t="s">
        <v>8868</v>
      </c>
      <c r="F632" s="40">
        <v>8.0000000000000007E-5</v>
      </c>
      <c r="G632" s="40">
        <v>1.2999999999999999E-3</v>
      </c>
      <c r="I632" s="64" t="s">
        <v>1703</v>
      </c>
      <c r="J632" s="66" t="s">
        <v>6060</v>
      </c>
      <c r="K632" s="55">
        <v>-1</v>
      </c>
      <c r="L632" s="55" t="s">
        <v>8868</v>
      </c>
      <c r="M632" s="55">
        <v>15.249999999999996</v>
      </c>
      <c r="N632" s="44"/>
      <c r="O632" s="64" t="s">
        <v>1703</v>
      </c>
      <c r="P632" s="66" t="s">
        <v>6060</v>
      </c>
      <c r="Q632" s="40">
        <v>2.5340000000000001E-2</v>
      </c>
      <c r="R632" s="40" t="s">
        <v>8868</v>
      </c>
      <c r="S632" s="40">
        <v>0.14133000000000001</v>
      </c>
      <c r="T632" s="40">
        <v>4.5599999999999998E-3</v>
      </c>
      <c r="U632" s="44"/>
      <c r="V632" s="64" t="s">
        <v>1703</v>
      </c>
      <c r="W632" s="66" t="s">
        <v>6060</v>
      </c>
      <c r="X632" s="55">
        <v>-1</v>
      </c>
      <c r="Y632" s="55" t="s">
        <v>8868</v>
      </c>
      <c r="Z632" s="55">
        <v>-0.96773508809170028</v>
      </c>
    </row>
    <row r="633" spans="2:26" ht="15">
      <c r="B633" s="64" t="s">
        <v>1705</v>
      </c>
      <c r="C633" s="66" t="s">
        <v>6064</v>
      </c>
      <c r="D633" s="40" t="s">
        <v>8868</v>
      </c>
      <c r="E633" s="40" t="s">
        <v>8868</v>
      </c>
      <c r="F633" s="40" t="s">
        <v>8868</v>
      </c>
      <c r="G633" s="40">
        <v>7.0000000000000001E-3</v>
      </c>
      <c r="I633" s="64" t="s">
        <v>1705</v>
      </c>
      <c r="J633" s="66" t="s">
        <v>6064</v>
      </c>
      <c r="K633" s="55" t="s">
        <v>8868</v>
      </c>
      <c r="L633" s="55" t="s">
        <v>8868</v>
      </c>
      <c r="M633" s="55" t="s">
        <v>8868</v>
      </c>
      <c r="N633" s="44"/>
      <c r="O633" s="64" t="s">
        <v>1705</v>
      </c>
      <c r="P633" s="66" t="s">
        <v>6064</v>
      </c>
      <c r="Q633" s="40" t="s">
        <v>8868</v>
      </c>
      <c r="R633" s="40" t="s">
        <v>8868</v>
      </c>
      <c r="S633" s="40" t="s">
        <v>8868</v>
      </c>
      <c r="T633" s="40">
        <v>3.3598600000000003</v>
      </c>
      <c r="U633" s="44"/>
      <c r="V633" s="64" t="s">
        <v>1705</v>
      </c>
      <c r="W633" s="66" t="s">
        <v>6064</v>
      </c>
      <c r="X633" s="55" t="s">
        <v>8868</v>
      </c>
      <c r="Y633" s="55" t="s">
        <v>8868</v>
      </c>
      <c r="Z633" s="55" t="s">
        <v>8868</v>
      </c>
    </row>
    <row r="634" spans="2:26" ht="15">
      <c r="B634" s="64" t="s">
        <v>1708</v>
      </c>
      <c r="C634" s="66" t="s">
        <v>6068</v>
      </c>
      <c r="D634" s="40" t="s">
        <v>8868</v>
      </c>
      <c r="E634" s="40" t="s">
        <v>8868</v>
      </c>
      <c r="F634" s="40" t="s">
        <v>8868</v>
      </c>
      <c r="G634" s="40" t="s">
        <v>8868</v>
      </c>
      <c r="I634" s="64" t="s">
        <v>1708</v>
      </c>
      <c r="J634" s="66" t="s">
        <v>6068</v>
      </c>
      <c r="K634" s="55" t="s">
        <v>8868</v>
      </c>
      <c r="L634" s="55" t="s">
        <v>8868</v>
      </c>
      <c r="M634" s="55" t="s">
        <v>8868</v>
      </c>
      <c r="N634" s="44"/>
      <c r="O634" s="64" t="s">
        <v>1708</v>
      </c>
      <c r="P634" s="66" t="s">
        <v>6068</v>
      </c>
      <c r="Q634" s="40" t="s">
        <v>8868</v>
      </c>
      <c r="R634" s="40" t="s">
        <v>8868</v>
      </c>
      <c r="S634" s="40" t="s">
        <v>8868</v>
      </c>
      <c r="T634" s="40" t="s">
        <v>8868</v>
      </c>
      <c r="U634" s="44"/>
      <c r="V634" s="64" t="s">
        <v>1708</v>
      </c>
      <c r="W634" s="66" t="s">
        <v>6068</v>
      </c>
      <c r="X634" s="55" t="s">
        <v>8868</v>
      </c>
      <c r="Y634" s="55" t="s">
        <v>8868</v>
      </c>
      <c r="Z634" s="55" t="s">
        <v>8868</v>
      </c>
    </row>
    <row r="635" spans="2:26" ht="15">
      <c r="B635" s="64" t="s">
        <v>1711</v>
      </c>
      <c r="C635" s="66" t="s">
        <v>6071</v>
      </c>
      <c r="D635" s="40" t="s">
        <v>8868</v>
      </c>
      <c r="E635" s="40">
        <v>2.6499999999999999E-2</v>
      </c>
      <c r="F635" s="40">
        <v>5.0000000000000001E-3</v>
      </c>
      <c r="G635" s="40">
        <v>1.218E-2</v>
      </c>
      <c r="I635" s="64" t="s">
        <v>1711</v>
      </c>
      <c r="J635" s="66" t="s">
        <v>6071</v>
      </c>
      <c r="K635" s="55" t="s">
        <v>8868</v>
      </c>
      <c r="L635" s="55">
        <v>-0.81132075471698117</v>
      </c>
      <c r="M635" s="55">
        <v>1.4359999999999999</v>
      </c>
      <c r="N635" s="44"/>
      <c r="O635" s="64" t="s">
        <v>1711</v>
      </c>
      <c r="P635" s="66" t="s">
        <v>6071</v>
      </c>
      <c r="Q635" s="40" t="s">
        <v>8868</v>
      </c>
      <c r="R635" s="40">
        <v>2.02583</v>
      </c>
      <c r="S635" s="40">
        <v>0.31047000000000002</v>
      </c>
      <c r="T635" s="40">
        <v>0.22278999999999999</v>
      </c>
      <c r="U635" s="44"/>
      <c r="V635" s="64" t="s">
        <v>1711</v>
      </c>
      <c r="W635" s="66" t="s">
        <v>6071</v>
      </c>
      <c r="X635" s="55" t="s">
        <v>8868</v>
      </c>
      <c r="Y635" s="55">
        <v>-0.84674429739909074</v>
      </c>
      <c r="Z635" s="55">
        <v>-0.28241053886043754</v>
      </c>
    </row>
    <row r="636" spans="2:26" ht="15">
      <c r="B636" s="64" t="s">
        <v>1714</v>
      </c>
      <c r="C636" s="66" t="s">
        <v>6075</v>
      </c>
      <c r="D636" s="40" t="s">
        <v>8868</v>
      </c>
      <c r="E636" s="40" t="s">
        <v>8868</v>
      </c>
      <c r="F636" s="40" t="s">
        <v>8868</v>
      </c>
      <c r="G636" s="40" t="s">
        <v>8868</v>
      </c>
      <c r="I636" s="64" t="s">
        <v>1714</v>
      </c>
      <c r="J636" s="66" t="s">
        <v>6075</v>
      </c>
      <c r="K636" s="55" t="s">
        <v>8868</v>
      </c>
      <c r="L636" s="55" t="s">
        <v>8868</v>
      </c>
      <c r="M636" s="55" t="s">
        <v>8868</v>
      </c>
      <c r="N636" s="44"/>
      <c r="O636" s="64" t="s">
        <v>1714</v>
      </c>
      <c r="P636" s="66" t="s">
        <v>6075</v>
      </c>
      <c r="Q636" s="40" t="s">
        <v>8868</v>
      </c>
      <c r="R636" s="40" t="s">
        <v>8868</v>
      </c>
      <c r="S636" s="40" t="s">
        <v>8868</v>
      </c>
      <c r="T636" s="40" t="s">
        <v>8868</v>
      </c>
      <c r="U636" s="44"/>
      <c r="V636" s="64" t="s">
        <v>1714</v>
      </c>
      <c r="W636" s="66" t="s">
        <v>6075</v>
      </c>
      <c r="X636" s="55" t="s">
        <v>8868</v>
      </c>
      <c r="Y636" s="55" t="s">
        <v>8868</v>
      </c>
      <c r="Z636" s="55" t="s">
        <v>8868</v>
      </c>
    </row>
    <row r="637" spans="2:26" ht="15">
      <c r="B637" s="64" t="s">
        <v>1715</v>
      </c>
      <c r="C637" s="66" t="s">
        <v>6078</v>
      </c>
      <c r="D637" s="40" t="s">
        <v>8868</v>
      </c>
      <c r="E637" s="40" t="s">
        <v>8868</v>
      </c>
      <c r="F637" s="40" t="s">
        <v>8868</v>
      </c>
      <c r="G637" s="40">
        <v>0.01</v>
      </c>
      <c r="I637" s="64" t="s">
        <v>1715</v>
      </c>
      <c r="J637" s="66" t="s">
        <v>6078</v>
      </c>
      <c r="K637" s="55" t="s">
        <v>8868</v>
      </c>
      <c r="L637" s="55" t="s">
        <v>8868</v>
      </c>
      <c r="M637" s="55" t="s">
        <v>8868</v>
      </c>
      <c r="N637" s="44"/>
      <c r="O637" s="64" t="s">
        <v>1715</v>
      </c>
      <c r="P637" s="66" t="s">
        <v>6078</v>
      </c>
      <c r="Q637" s="40" t="s">
        <v>8868</v>
      </c>
      <c r="R637" s="40" t="s">
        <v>8868</v>
      </c>
      <c r="S637" s="40" t="s">
        <v>8868</v>
      </c>
      <c r="T637" s="40">
        <v>0.39883999999999997</v>
      </c>
      <c r="U637" s="44"/>
      <c r="V637" s="64" t="s">
        <v>1715</v>
      </c>
      <c r="W637" s="66" t="s">
        <v>6078</v>
      </c>
      <c r="X637" s="55" t="s">
        <v>8868</v>
      </c>
      <c r="Y637" s="55" t="s">
        <v>8868</v>
      </c>
      <c r="Z637" s="55" t="s">
        <v>8868</v>
      </c>
    </row>
    <row r="638" spans="2:26" ht="15">
      <c r="B638" s="64" t="s">
        <v>1717</v>
      </c>
      <c r="C638" s="66" t="s">
        <v>6081</v>
      </c>
      <c r="D638" s="40" t="s">
        <v>8868</v>
      </c>
      <c r="E638" s="40" t="s">
        <v>8868</v>
      </c>
      <c r="F638" s="40">
        <v>3.4159999999999996E-2</v>
      </c>
      <c r="G638" s="40">
        <v>8.3300000000000006E-3</v>
      </c>
      <c r="I638" s="64" t="s">
        <v>1717</v>
      </c>
      <c r="J638" s="66" t="s">
        <v>6081</v>
      </c>
      <c r="K638" s="55" t="s">
        <v>8868</v>
      </c>
      <c r="L638" s="55" t="s">
        <v>8868</v>
      </c>
      <c r="M638" s="55">
        <v>-0.75614754098360648</v>
      </c>
      <c r="N638" s="44"/>
      <c r="O638" s="64" t="s">
        <v>1717</v>
      </c>
      <c r="P638" s="66" t="s">
        <v>6081</v>
      </c>
      <c r="Q638" s="40" t="s">
        <v>8868</v>
      </c>
      <c r="R638" s="40" t="s">
        <v>8868</v>
      </c>
      <c r="S638" s="40">
        <v>0.57808000000000004</v>
      </c>
      <c r="T638" s="40">
        <v>2.3797700000000002</v>
      </c>
      <c r="U638" s="44"/>
      <c r="V638" s="64" t="s">
        <v>1717</v>
      </c>
      <c r="W638" s="66" t="s">
        <v>6081</v>
      </c>
      <c r="X638" s="55" t="s">
        <v>8868</v>
      </c>
      <c r="Y638" s="55" t="s">
        <v>8868</v>
      </c>
      <c r="Z638" s="55">
        <v>3.1166793523387764</v>
      </c>
    </row>
    <row r="639" spans="2:26" ht="15">
      <c r="B639" s="64" t="s">
        <v>1719</v>
      </c>
      <c r="C639" s="66" t="s">
        <v>6084</v>
      </c>
      <c r="D639" s="40" t="s">
        <v>8868</v>
      </c>
      <c r="E639" s="40">
        <v>0.14899999999999999</v>
      </c>
      <c r="F639" s="40" t="s">
        <v>8868</v>
      </c>
      <c r="G639" s="40">
        <v>8.0000000000000004E-4</v>
      </c>
      <c r="I639" s="64" t="s">
        <v>1719</v>
      </c>
      <c r="J639" s="66" t="s">
        <v>6084</v>
      </c>
      <c r="K639" s="55" t="s">
        <v>8868</v>
      </c>
      <c r="L639" s="55">
        <v>-1</v>
      </c>
      <c r="M639" s="55" t="s">
        <v>8868</v>
      </c>
      <c r="N639" s="44"/>
      <c r="O639" s="64" t="s">
        <v>1719</v>
      </c>
      <c r="P639" s="66" t="s">
        <v>6084</v>
      </c>
      <c r="Q639" s="40" t="s">
        <v>8868</v>
      </c>
      <c r="R639" s="40">
        <v>0.78</v>
      </c>
      <c r="S639" s="40" t="s">
        <v>8868</v>
      </c>
      <c r="T639" s="40">
        <v>3.2799999999999996E-2</v>
      </c>
      <c r="U639" s="44"/>
      <c r="V639" s="64" t="s">
        <v>1719</v>
      </c>
      <c r="W639" s="66" t="s">
        <v>6084</v>
      </c>
      <c r="X639" s="55" t="s">
        <v>8868</v>
      </c>
      <c r="Y639" s="55">
        <v>-1</v>
      </c>
      <c r="Z639" s="55" t="s">
        <v>8868</v>
      </c>
    </row>
    <row r="640" spans="2:26" ht="15">
      <c r="B640" s="64" t="s">
        <v>1721</v>
      </c>
      <c r="C640" s="66" t="s">
        <v>6087</v>
      </c>
      <c r="D640" s="40" t="s">
        <v>8868</v>
      </c>
      <c r="E640" s="40" t="s">
        <v>8868</v>
      </c>
      <c r="F640" s="40" t="s">
        <v>8868</v>
      </c>
      <c r="G640" s="40">
        <v>5.2500000000000003E-3</v>
      </c>
      <c r="I640" s="64" t="s">
        <v>1721</v>
      </c>
      <c r="J640" s="66" t="s">
        <v>6087</v>
      </c>
      <c r="K640" s="55" t="s">
        <v>8868</v>
      </c>
      <c r="L640" s="55" t="s">
        <v>8868</v>
      </c>
      <c r="M640" s="55" t="s">
        <v>8868</v>
      </c>
      <c r="N640" s="44"/>
      <c r="O640" s="64" t="s">
        <v>1721</v>
      </c>
      <c r="P640" s="66" t="s">
        <v>6087</v>
      </c>
      <c r="Q640" s="40" t="s">
        <v>8868</v>
      </c>
      <c r="R640" s="40" t="s">
        <v>8868</v>
      </c>
      <c r="S640" s="40" t="s">
        <v>8868</v>
      </c>
      <c r="T640" s="40">
        <v>9.962E-2</v>
      </c>
      <c r="U640" s="44"/>
      <c r="V640" s="64" t="s">
        <v>1721</v>
      </c>
      <c r="W640" s="66" t="s">
        <v>6087</v>
      </c>
      <c r="X640" s="55" t="s">
        <v>8868</v>
      </c>
      <c r="Y640" s="55" t="s">
        <v>8868</v>
      </c>
      <c r="Z640" s="55" t="s">
        <v>8868</v>
      </c>
    </row>
    <row r="641" spans="2:26" ht="15">
      <c r="B641" s="64" t="s">
        <v>1722</v>
      </c>
      <c r="C641" s="66" t="s">
        <v>6090</v>
      </c>
      <c r="D641" s="40">
        <v>4.0000000000000001E-3</v>
      </c>
      <c r="E641" s="40" t="s">
        <v>8868</v>
      </c>
      <c r="F641" s="40">
        <v>1.6999999999999999E-3</v>
      </c>
      <c r="G641" s="40">
        <v>0.13905999999999999</v>
      </c>
      <c r="I641" s="64" t="s">
        <v>1722</v>
      </c>
      <c r="J641" s="66" t="s">
        <v>6090</v>
      </c>
      <c r="K641" s="55">
        <v>-1</v>
      </c>
      <c r="L641" s="55" t="s">
        <v>8868</v>
      </c>
      <c r="M641" s="55">
        <v>80.8</v>
      </c>
      <c r="N641" s="44"/>
      <c r="O641" s="64" t="s">
        <v>1722</v>
      </c>
      <c r="P641" s="66" t="s">
        <v>6090</v>
      </c>
      <c r="Q641" s="40">
        <v>0.32500000000000001</v>
      </c>
      <c r="R641" s="40" t="s">
        <v>8868</v>
      </c>
      <c r="S641" s="40">
        <v>7.3400000000000007E-2</v>
      </c>
      <c r="T641" s="40">
        <v>0.93781999999999999</v>
      </c>
      <c r="U641" s="44"/>
      <c r="V641" s="64" t="s">
        <v>1722</v>
      </c>
      <c r="W641" s="66" t="s">
        <v>6090</v>
      </c>
      <c r="X641" s="55">
        <v>-1</v>
      </c>
      <c r="Y641" s="55" t="s">
        <v>8868</v>
      </c>
      <c r="Z641" s="55">
        <v>11.776839237057219</v>
      </c>
    </row>
    <row r="642" spans="2:26" ht="15">
      <c r="B642" s="64" t="s">
        <v>1723</v>
      </c>
      <c r="C642" s="66" t="s">
        <v>6093</v>
      </c>
      <c r="D642" s="40" t="s">
        <v>8868</v>
      </c>
      <c r="E642" s="40" t="s">
        <v>8868</v>
      </c>
      <c r="F642" s="40" t="s">
        <v>8868</v>
      </c>
      <c r="G642" s="40" t="s">
        <v>8868</v>
      </c>
      <c r="I642" s="64" t="s">
        <v>1723</v>
      </c>
      <c r="J642" s="66" t="s">
        <v>6093</v>
      </c>
      <c r="K642" s="55" t="s">
        <v>8868</v>
      </c>
      <c r="L642" s="55" t="s">
        <v>8868</v>
      </c>
      <c r="M642" s="55" t="s">
        <v>8868</v>
      </c>
      <c r="N642" s="44"/>
      <c r="O642" s="64" t="s">
        <v>1723</v>
      </c>
      <c r="P642" s="66" t="s">
        <v>6093</v>
      </c>
      <c r="Q642" s="40" t="s">
        <v>8868</v>
      </c>
      <c r="R642" s="40" t="s">
        <v>8868</v>
      </c>
      <c r="S642" s="40" t="s">
        <v>8868</v>
      </c>
      <c r="T642" s="40" t="s">
        <v>8868</v>
      </c>
      <c r="U642" s="44"/>
      <c r="V642" s="64" t="s">
        <v>1723</v>
      </c>
      <c r="W642" s="66" t="s">
        <v>6093</v>
      </c>
      <c r="X642" s="55" t="s">
        <v>8868</v>
      </c>
      <c r="Y642" s="55" t="s">
        <v>8868</v>
      </c>
      <c r="Z642" s="55" t="s">
        <v>8868</v>
      </c>
    </row>
    <row r="643" spans="2:26" ht="15">
      <c r="B643" s="64" t="s">
        <v>1726</v>
      </c>
      <c r="C643" s="66" t="s">
        <v>6097</v>
      </c>
      <c r="D643" s="40" t="s">
        <v>8868</v>
      </c>
      <c r="E643" s="40" t="s">
        <v>8868</v>
      </c>
      <c r="F643" s="40" t="s">
        <v>8868</v>
      </c>
      <c r="G643" s="40" t="s">
        <v>8868</v>
      </c>
      <c r="I643" s="64" t="s">
        <v>1726</v>
      </c>
      <c r="J643" s="66" t="s">
        <v>6097</v>
      </c>
      <c r="K643" s="55" t="s">
        <v>8868</v>
      </c>
      <c r="L643" s="55" t="s">
        <v>8868</v>
      </c>
      <c r="M643" s="55" t="s">
        <v>8868</v>
      </c>
      <c r="N643" s="44"/>
      <c r="O643" s="64" t="s">
        <v>1726</v>
      </c>
      <c r="P643" s="66" t="s">
        <v>6097</v>
      </c>
      <c r="Q643" s="40" t="s">
        <v>8868</v>
      </c>
      <c r="R643" s="40">
        <v>2.7269999999999999E-2</v>
      </c>
      <c r="S643" s="40" t="s">
        <v>8868</v>
      </c>
      <c r="T643" s="40" t="s">
        <v>8868</v>
      </c>
      <c r="U643" s="44"/>
      <c r="V643" s="64" t="s">
        <v>1726</v>
      </c>
      <c r="W643" s="66" t="s">
        <v>6097</v>
      </c>
      <c r="X643" s="55" t="s">
        <v>8868</v>
      </c>
      <c r="Y643" s="55">
        <v>-1</v>
      </c>
      <c r="Z643" s="55" t="s">
        <v>8868</v>
      </c>
    </row>
    <row r="644" spans="2:26" ht="15">
      <c r="B644" s="64" t="s">
        <v>1727</v>
      </c>
      <c r="C644" s="66" t="s">
        <v>6100</v>
      </c>
      <c r="D644" s="40" t="s">
        <v>8868</v>
      </c>
      <c r="E644" s="40" t="s">
        <v>8868</v>
      </c>
      <c r="F644" s="40">
        <v>5.9999999999999995E-4</v>
      </c>
      <c r="G644" s="40">
        <v>9.9700000000000014E-3</v>
      </c>
      <c r="I644" s="64" t="s">
        <v>1727</v>
      </c>
      <c r="J644" s="66" t="s">
        <v>6100</v>
      </c>
      <c r="K644" s="55" t="s">
        <v>8868</v>
      </c>
      <c r="L644" s="55" t="s">
        <v>8868</v>
      </c>
      <c r="M644" s="55">
        <v>15.616666666666671</v>
      </c>
      <c r="N644" s="44"/>
      <c r="O644" s="64" t="s">
        <v>1727</v>
      </c>
      <c r="P644" s="66" t="s">
        <v>6100</v>
      </c>
      <c r="Q644" s="40" t="s">
        <v>8868</v>
      </c>
      <c r="R644" s="40" t="s">
        <v>8868</v>
      </c>
      <c r="S644" s="40">
        <v>8.1599999999999992E-2</v>
      </c>
      <c r="T644" s="40">
        <v>0.24</v>
      </c>
      <c r="U644" s="44"/>
      <c r="V644" s="64" t="s">
        <v>1727</v>
      </c>
      <c r="W644" s="66" t="s">
        <v>6100</v>
      </c>
      <c r="X644" s="55" t="s">
        <v>8868</v>
      </c>
      <c r="Y644" s="55" t="s">
        <v>8868</v>
      </c>
      <c r="Z644" s="55">
        <v>1.9411764705882355</v>
      </c>
    </row>
    <row r="645" spans="2:26" ht="15">
      <c r="B645" s="64" t="s">
        <v>1728</v>
      </c>
      <c r="C645" s="66" t="s">
        <v>6103</v>
      </c>
      <c r="D645" s="40" t="s">
        <v>8868</v>
      </c>
      <c r="E645" s="40" t="s">
        <v>8868</v>
      </c>
      <c r="F645" s="40">
        <v>7.0400000000000003E-3</v>
      </c>
      <c r="G645" s="40">
        <v>4.0299999999999997E-3</v>
      </c>
      <c r="I645" s="64" t="s">
        <v>1728</v>
      </c>
      <c r="J645" s="66" t="s">
        <v>6103</v>
      </c>
      <c r="K645" s="55" t="s">
        <v>8868</v>
      </c>
      <c r="L645" s="55" t="s">
        <v>8868</v>
      </c>
      <c r="M645" s="55">
        <v>-0.42755681818181823</v>
      </c>
      <c r="N645" s="44"/>
      <c r="O645" s="64" t="s">
        <v>1728</v>
      </c>
      <c r="P645" s="66" t="s">
        <v>6103</v>
      </c>
      <c r="Q645" s="40" t="s">
        <v>8868</v>
      </c>
      <c r="R645" s="40" t="s">
        <v>8868</v>
      </c>
      <c r="S645" s="40">
        <v>7.5139999999999998E-2</v>
      </c>
      <c r="T645" s="40">
        <v>0.03</v>
      </c>
      <c r="U645" s="44"/>
      <c r="V645" s="64" t="s">
        <v>1728</v>
      </c>
      <c r="W645" s="66" t="s">
        <v>6103</v>
      </c>
      <c r="X645" s="55" t="s">
        <v>8868</v>
      </c>
      <c r="Y645" s="55" t="s">
        <v>8868</v>
      </c>
      <c r="Z645" s="55">
        <v>-0.60074527548575984</v>
      </c>
    </row>
    <row r="646" spans="2:26" ht="15">
      <c r="B646" s="64" t="s">
        <v>1729</v>
      </c>
      <c r="C646" s="66" t="s">
        <v>6106</v>
      </c>
      <c r="D646" s="40" t="s">
        <v>8868</v>
      </c>
      <c r="E646" s="40">
        <v>3.2000000000000001E-2</v>
      </c>
      <c r="F646" s="40" t="s">
        <v>8868</v>
      </c>
      <c r="G646" s="40" t="s">
        <v>8868</v>
      </c>
      <c r="I646" s="64" t="s">
        <v>1729</v>
      </c>
      <c r="J646" s="66" t="s">
        <v>6106</v>
      </c>
      <c r="K646" s="55" t="s">
        <v>8868</v>
      </c>
      <c r="L646" s="55">
        <v>-1</v>
      </c>
      <c r="M646" s="55" t="s">
        <v>8868</v>
      </c>
      <c r="N646" s="44"/>
      <c r="O646" s="64" t="s">
        <v>1729</v>
      </c>
      <c r="P646" s="66" t="s">
        <v>6106</v>
      </c>
      <c r="Q646" s="40" t="s">
        <v>8868</v>
      </c>
      <c r="R646" s="40">
        <v>3.5777100000000002</v>
      </c>
      <c r="S646" s="40" t="s">
        <v>8868</v>
      </c>
      <c r="T646" s="40" t="s">
        <v>8868</v>
      </c>
      <c r="U646" s="44"/>
      <c r="V646" s="64" t="s">
        <v>1729</v>
      </c>
      <c r="W646" s="66" t="s">
        <v>6106</v>
      </c>
      <c r="X646" s="55" t="s">
        <v>8868</v>
      </c>
      <c r="Y646" s="55">
        <v>-1</v>
      </c>
      <c r="Z646" s="55" t="s">
        <v>8868</v>
      </c>
    </row>
    <row r="647" spans="2:26" ht="15">
      <c r="B647" s="64" t="s">
        <v>1731</v>
      </c>
      <c r="C647" s="66" t="s">
        <v>6110</v>
      </c>
      <c r="D647" s="40">
        <v>57.170279999999998</v>
      </c>
      <c r="E647" s="40">
        <v>44.899500000000003</v>
      </c>
      <c r="F647" s="40">
        <v>47.336210000000001</v>
      </c>
      <c r="G647" s="40">
        <v>22.317760000000003</v>
      </c>
      <c r="I647" s="64" t="s">
        <v>1731</v>
      </c>
      <c r="J647" s="66" t="s">
        <v>6110</v>
      </c>
      <c r="K647" s="55">
        <v>-0.214635646353315</v>
      </c>
      <c r="L647" s="55">
        <v>5.4270314814196086E-2</v>
      </c>
      <c r="M647" s="55">
        <v>-0.52852668179391626</v>
      </c>
      <c r="N647" s="44"/>
      <c r="O647" s="64" t="s">
        <v>1731</v>
      </c>
      <c r="P647" s="66" t="s">
        <v>6110</v>
      </c>
      <c r="Q647" s="40">
        <v>183.70430999999996</v>
      </c>
      <c r="R647" s="40">
        <v>143.19819000000001</v>
      </c>
      <c r="S647" s="40">
        <v>152.42797999999999</v>
      </c>
      <c r="T647" s="40">
        <v>61.128</v>
      </c>
      <c r="U647" s="44"/>
      <c r="V647" s="64" t="s">
        <v>1731</v>
      </c>
      <c r="W647" s="66" t="s">
        <v>6110</v>
      </c>
      <c r="X647" s="55">
        <v>-0.22049629646686009</v>
      </c>
      <c r="Y647" s="55">
        <v>6.4454655467363065E-2</v>
      </c>
      <c r="Z647" s="55">
        <v>-0.59897126498691378</v>
      </c>
    </row>
    <row r="648" spans="2:26" ht="15">
      <c r="B648" s="64" t="s">
        <v>1733</v>
      </c>
      <c r="C648" s="66" t="s">
        <v>6113</v>
      </c>
      <c r="D648" s="40" t="s">
        <v>8868</v>
      </c>
      <c r="E648" s="40" t="s">
        <v>8868</v>
      </c>
      <c r="F648" s="40">
        <v>8.9999999999999992E-5</v>
      </c>
      <c r="G648" s="40" t="s">
        <v>8868</v>
      </c>
      <c r="I648" s="64" t="s">
        <v>1733</v>
      </c>
      <c r="J648" s="66" t="s">
        <v>6113</v>
      </c>
      <c r="K648" s="55" t="s">
        <v>8868</v>
      </c>
      <c r="L648" s="55" t="s">
        <v>8868</v>
      </c>
      <c r="M648" s="55">
        <v>-1</v>
      </c>
      <c r="N648" s="44"/>
      <c r="O648" s="64" t="s">
        <v>1733</v>
      </c>
      <c r="P648" s="66" t="s">
        <v>6113</v>
      </c>
      <c r="Q648" s="40" t="s">
        <v>8868</v>
      </c>
      <c r="R648" s="40" t="s">
        <v>8868</v>
      </c>
      <c r="S648" s="40">
        <v>1.5609999999999999E-2</v>
      </c>
      <c r="T648" s="40" t="s">
        <v>8868</v>
      </c>
      <c r="U648" s="44"/>
      <c r="V648" s="64" t="s">
        <v>1733</v>
      </c>
      <c r="W648" s="66" t="s">
        <v>6113</v>
      </c>
      <c r="X648" s="55" t="s">
        <v>8868</v>
      </c>
      <c r="Y648" s="55" t="s">
        <v>8868</v>
      </c>
      <c r="Z648" s="55">
        <v>-1</v>
      </c>
    </row>
    <row r="649" spans="2:26" ht="15">
      <c r="B649" s="64" t="s">
        <v>1734</v>
      </c>
      <c r="C649" s="66" t="s">
        <v>6116</v>
      </c>
      <c r="D649" s="40">
        <v>1E-4</v>
      </c>
      <c r="E649" s="40">
        <v>6.4999999999999997E-4</v>
      </c>
      <c r="F649" s="40" t="s">
        <v>8868</v>
      </c>
      <c r="G649" s="40" t="s">
        <v>8868</v>
      </c>
      <c r="I649" s="64" t="s">
        <v>1734</v>
      </c>
      <c r="J649" s="66" t="s">
        <v>6116</v>
      </c>
      <c r="K649" s="55">
        <v>5.4999999999999991</v>
      </c>
      <c r="L649" s="55">
        <v>-1</v>
      </c>
      <c r="M649" s="55" t="s">
        <v>8868</v>
      </c>
      <c r="N649" s="44"/>
      <c r="O649" s="64" t="s">
        <v>1734</v>
      </c>
      <c r="P649" s="66" t="s">
        <v>6116</v>
      </c>
      <c r="Q649" s="40">
        <v>4.2000000000000003E-2</v>
      </c>
      <c r="R649" s="40">
        <v>0.55497000000000007</v>
      </c>
      <c r="S649" s="40" t="s">
        <v>8868</v>
      </c>
      <c r="T649" s="40" t="s">
        <v>8868</v>
      </c>
      <c r="U649" s="44"/>
      <c r="V649" s="64" t="s">
        <v>1734</v>
      </c>
      <c r="W649" s="66" t="s">
        <v>6116</v>
      </c>
      <c r="X649" s="55">
        <v>12.213571428571429</v>
      </c>
      <c r="Y649" s="55">
        <v>-1</v>
      </c>
      <c r="Z649" s="55" t="s">
        <v>8868</v>
      </c>
    </row>
    <row r="650" spans="2:26" ht="15">
      <c r="B650" s="64" t="s">
        <v>1736</v>
      </c>
      <c r="C650" s="66" t="s">
        <v>6120</v>
      </c>
      <c r="D650" s="40">
        <v>0.17499999999999999</v>
      </c>
      <c r="E650" s="40" t="s">
        <v>8868</v>
      </c>
      <c r="F650" s="40">
        <v>8.1899999999999994E-3</v>
      </c>
      <c r="G650" s="40" t="s">
        <v>8868</v>
      </c>
      <c r="I650" s="64" t="s">
        <v>1736</v>
      </c>
      <c r="J650" s="66" t="s">
        <v>6120</v>
      </c>
      <c r="K650" s="55">
        <v>-1</v>
      </c>
      <c r="L650" s="55" t="s">
        <v>8868</v>
      </c>
      <c r="M650" s="55">
        <v>-1</v>
      </c>
      <c r="N650" s="44"/>
      <c r="O650" s="64" t="s">
        <v>1736</v>
      </c>
      <c r="P650" s="66" t="s">
        <v>6120</v>
      </c>
      <c r="Q650" s="40">
        <v>1.2617400000000001</v>
      </c>
      <c r="R650" s="40" t="s">
        <v>8868</v>
      </c>
      <c r="S650" s="40">
        <v>1.35033</v>
      </c>
      <c r="T650" s="40" t="s">
        <v>8868</v>
      </c>
      <c r="U650" s="44"/>
      <c r="V650" s="64" t="s">
        <v>1736</v>
      </c>
      <c r="W650" s="66" t="s">
        <v>6120</v>
      </c>
      <c r="X650" s="55">
        <v>-1</v>
      </c>
      <c r="Y650" s="55" t="s">
        <v>8868</v>
      </c>
      <c r="Z650" s="55">
        <v>-1</v>
      </c>
    </row>
    <row r="651" spans="2:26" ht="15">
      <c r="B651" s="64" t="s">
        <v>1737</v>
      </c>
      <c r="C651" s="66" t="s">
        <v>6123</v>
      </c>
      <c r="D651" s="40" t="s">
        <v>8868</v>
      </c>
      <c r="E651" s="40" t="s">
        <v>8868</v>
      </c>
      <c r="F651" s="40">
        <v>7.0499999999999993E-2</v>
      </c>
      <c r="G651" s="40">
        <v>0.16550000000000001</v>
      </c>
      <c r="I651" s="64" t="s">
        <v>1737</v>
      </c>
      <c r="J651" s="66" t="s">
        <v>6123</v>
      </c>
      <c r="K651" s="55" t="s">
        <v>8868</v>
      </c>
      <c r="L651" s="55" t="s">
        <v>8868</v>
      </c>
      <c r="M651" s="55">
        <v>1.3475177304964543</v>
      </c>
      <c r="N651" s="44"/>
      <c r="O651" s="64" t="s">
        <v>1737</v>
      </c>
      <c r="P651" s="66" t="s">
        <v>6123</v>
      </c>
      <c r="Q651" s="40" t="s">
        <v>8868</v>
      </c>
      <c r="R651" s="40" t="s">
        <v>8868</v>
      </c>
      <c r="S651" s="40">
        <v>6.4844999999999997</v>
      </c>
      <c r="T651" s="40">
        <v>11.765000000000001</v>
      </c>
      <c r="U651" s="44"/>
      <c r="V651" s="64" t="s">
        <v>1737</v>
      </c>
      <c r="W651" s="66" t="s">
        <v>6123</v>
      </c>
      <c r="X651" s="55" t="s">
        <v>8868</v>
      </c>
      <c r="Y651" s="55" t="s">
        <v>8868</v>
      </c>
      <c r="Z651" s="55">
        <v>0.81432647081502063</v>
      </c>
    </row>
    <row r="652" spans="2:26" ht="15">
      <c r="B652" s="64" t="s">
        <v>1739</v>
      </c>
      <c r="C652" s="66" t="s">
        <v>6127</v>
      </c>
      <c r="D652" s="40" t="s">
        <v>8868</v>
      </c>
      <c r="E652" s="40" t="s">
        <v>8868</v>
      </c>
      <c r="F652" s="40" t="s">
        <v>8868</v>
      </c>
      <c r="G652" s="40">
        <v>0.2</v>
      </c>
      <c r="I652" s="64" t="s">
        <v>1739</v>
      </c>
      <c r="J652" s="66" t="s">
        <v>6127</v>
      </c>
      <c r="K652" s="55" t="s">
        <v>8868</v>
      </c>
      <c r="L652" s="55" t="s">
        <v>8868</v>
      </c>
      <c r="M652" s="55" t="s">
        <v>8868</v>
      </c>
      <c r="N652" s="44"/>
      <c r="O652" s="64" t="s">
        <v>1739</v>
      </c>
      <c r="P652" s="66" t="s">
        <v>6127</v>
      </c>
      <c r="Q652" s="40" t="s">
        <v>8868</v>
      </c>
      <c r="R652" s="40" t="s">
        <v>8868</v>
      </c>
      <c r="S652" s="40" t="s">
        <v>8868</v>
      </c>
      <c r="T652" s="40">
        <v>0.33547000000000005</v>
      </c>
      <c r="U652" s="44"/>
      <c r="V652" s="64" t="s">
        <v>1739</v>
      </c>
      <c r="W652" s="66" t="s">
        <v>6127</v>
      </c>
      <c r="X652" s="55" t="s">
        <v>8868</v>
      </c>
      <c r="Y652" s="55" t="s">
        <v>8868</v>
      </c>
      <c r="Z652" s="55" t="s">
        <v>8868</v>
      </c>
    </row>
    <row r="653" spans="2:26" ht="15">
      <c r="B653" s="64" t="s">
        <v>1741</v>
      </c>
      <c r="C653" s="66" t="s">
        <v>6130</v>
      </c>
      <c r="D653" s="40" t="s">
        <v>8868</v>
      </c>
      <c r="E653" s="40" t="s">
        <v>8868</v>
      </c>
      <c r="F653" s="40" t="s">
        <v>8868</v>
      </c>
      <c r="G653" s="40">
        <v>3.0999999999999999E-3</v>
      </c>
      <c r="I653" s="64" t="s">
        <v>1741</v>
      </c>
      <c r="J653" s="66" t="s">
        <v>6130</v>
      </c>
      <c r="K653" s="55" t="s">
        <v>8868</v>
      </c>
      <c r="L653" s="55" t="s">
        <v>8868</v>
      </c>
      <c r="M653" s="55" t="s">
        <v>8868</v>
      </c>
      <c r="N653" s="44"/>
      <c r="O653" s="64" t="s">
        <v>1741</v>
      </c>
      <c r="P653" s="66" t="s">
        <v>6130</v>
      </c>
      <c r="Q653" s="40" t="s">
        <v>8868</v>
      </c>
      <c r="R653" s="40" t="s">
        <v>8868</v>
      </c>
      <c r="S653" s="40" t="s">
        <v>8868</v>
      </c>
      <c r="T653" s="40">
        <v>0.13312000000000002</v>
      </c>
      <c r="U653" s="44"/>
      <c r="V653" s="64" t="s">
        <v>1741</v>
      </c>
      <c r="W653" s="66" t="s">
        <v>6130</v>
      </c>
      <c r="X653" s="55" t="s">
        <v>8868</v>
      </c>
      <c r="Y653" s="55" t="s">
        <v>8868</v>
      </c>
      <c r="Z653" s="55" t="s">
        <v>8868</v>
      </c>
    </row>
    <row r="654" spans="2:26" ht="15">
      <c r="B654" s="64" t="s">
        <v>1742</v>
      </c>
      <c r="C654" s="66" t="s">
        <v>6133</v>
      </c>
      <c r="D654" s="40">
        <v>4.3659999999999997E-2</v>
      </c>
      <c r="E654" s="40">
        <v>4.5200000000000006E-3</v>
      </c>
      <c r="F654" s="40">
        <v>0.38569999999999999</v>
      </c>
      <c r="G654" s="40">
        <v>3.8959999999999995E-2</v>
      </c>
      <c r="I654" s="64" t="s">
        <v>1742</v>
      </c>
      <c r="J654" s="66" t="s">
        <v>6133</v>
      </c>
      <c r="K654" s="55">
        <v>-0.89647274393037102</v>
      </c>
      <c r="L654" s="55">
        <v>84.331858407079636</v>
      </c>
      <c r="M654" s="55">
        <v>-0.89898885143894214</v>
      </c>
      <c r="N654" s="44"/>
      <c r="O654" s="64" t="s">
        <v>1742</v>
      </c>
      <c r="P654" s="66" t="s">
        <v>6133</v>
      </c>
      <c r="Q654" s="40">
        <v>0.83440000000000003</v>
      </c>
      <c r="R654" s="40">
        <v>1.30877</v>
      </c>
      <c r="S654" s="40">
        <v>74.81962</v>
      </c>
      <c r="T654" s="40">
        <v>4.3002799999999999</v>
      </c>
      <c r="U654" s="44"/>
      <c r="V654" s="64" t="s">
        <v>1742</v>
      </c>
      <c r="W654" s="66" t="s">
        <v>6133</v>
      </c>
      <c r="X654" s="55">
        <v>0.56851629913710444</v>
      </c>
      <c r="Y654" s="55">
        <v>56.167890462036873</v>
      </c>
      <c r="Z654" s="55">
        <v>-0.94252470140853428</v>
      </c>
    </row>
    <row r="655" spans="2:26" ht="15">
      <c r="B655" s="64" t="s">
        <v>1745</v>
      </c>
      <c r="C655" s="66" t="s">
        <v>6139</v>
      </c>
      <c r="D655" s="40" t="s">
        <v>8868</v>
      </c>
      <c r="E655" s="40" t="s">
        <v>8868</v>
      </c>
      <c r="F655" s="40" t="s">
        <v>8868</v>
      </c>
      <c r="G655" s="40">
        <v>6.13E-2</v>
      </c>
      <c r="I655" s="64" t="s">
        <v>1745</v>
      </c>
      <c r="J655" s="66" t="s">
        <v>6139</v>
      </c>
      <c r="K655" s="55" t="s">
        <v>8868</v>
      </c>
      <c r="L655" s="55" t="s">
        <v>8868</v>
      </c>
      <c r="M655" s="55" t="s">
        <v>8868</v>
      </c>
      <c r="N655" s="44"/>
      <c r="O655" s="64" t="s">
        <v>1745</v>
      </c>
      <c r="P655" s="66" t="s">
        <v>6139</v>
      </c>
      <c r="Q655" s="40" t="s">
        <v>8868</v>
      </c>
      <c r="R655" s="40" t="s">
        <v>8868</v>
      </c>
      <c r="S655" s="40" t="s">
        <v>8868</v>
      </c>
      <c r="T655" s="40">
        <v>5.8692600000000006</v>
      </c>
      <c r="U655" s="44"/>
      <c r="V655" s="64" t="s">
        <v>1745</v>
      </c>
      <c r="W655" s="66" t="s">
        <v>6139</v>
      </c>
      <c r="X655" s="55" t="s">
        <v>8868</v>
      </c>
      <c r="Y655" s="55" t="s">
        <v>8868</v>
      </c>
      <c r="Z655" s="55" t="s">
        <v>8868</v>
      </c>
    </row>
    <row r="656" spans="2:26" ht="15">
      <c r="B656" s="64" t="s">
        <v>1747</v>
      </c>
      <c r="C656" s="66" t="s">
        <v>6143</v>
      </c>
      <c r="D656" s="40" t="s">
        <v>8868</v>
      </c>
      <c r="E656" s="40" t="s">
        <v>8868</v>
      </c>
      <c r="F656" s="40" t="s">
        <v>8868</v>
      </c>
      <c r="G656" s="40" t="s">
        <v>8868</v>
      </c>
      <c r="I656" s="64" t="s">
        <v>1747</v>
      </c>
      <c r="J656" s="66" t="s">
        <v>6143</v>
      </c>
      <c r="K656" s="55" t="s">
        <v>8868</v>
      </c>
      <c r="L656" s="55" t="s">
        <v>8868</v>
      </c>
      <c r="M656" s="55" t="s">
        <v>8868</v>
      </c>
      <c r="N656" s="44"/>
      <c r="O656" s="64" t="s">
        <v>1747</v>
      </c>
      <c r="P656" s="66" t="s">
        <v>6143</v>
      </c>
      <c r="Q656" s="40" t="s">
        <v>8868</v>
      </c>
      <c r="R656" s="40" t="s">
        <v>8868</v>
      </c>
      <c r="S656" s="40" t="s">
        <v>8868</v>
      </c>
      <c r="T656" s="40" t="s">
        <v>8868</v>
      </c>
      <c r="U656" s="44"/>
      <c r="V656" s="64" t="s">
        <v>1747</v>
      </c>
      <c r="W656" s="66" t="s">
        <v>6143</v>
      </c>
      <c r="X656" s="55" t="s">
        <v>8868</v>
      </c>
      <c r="Y656" s="55" t="s">
        <v>8868</v>
      </c>
      <c r="Z656" s="55" t="s">
        <v>8868</v>
      </c>
    </row>
    <row r="657" spans="2:26" ht="15">
      <c r="B657" s="64" t="s">
        <v>1751</v>
      </c>
      <c r="C657" s="66" t="s">
        <v>6147</v>
      </c>
      <c r="D657" s="40" t="s">
        <v>8868</v>
      </c>
      <c r="E657" s="40" t="s">
        <v>8868</v>
      </c>
      <c r="F657" s="40" t="s">
        <v>8868</v>
      </c>
      <c r="G657" s="40">
        <v>0.03</v>
      </c>
      <c r="I657" s="64" t="s">
        <v>1751</v>
      </c>
      <c r="J657" s="66" t="s">
        <v>6147</v>
      </c>
      <c r="K657" s="55" t="s">
        <v>8868</v>
      </c>
      <c r="L657" s="55" t="s">
        <v>8868</v>
      </c>
      <c r="M657" s="55" t="s">
        <v>8868</v>
      </c>
      <c r="N657" s="44"/>
      <c r="O657" s="64" t="s">
        <v>1751</v>
      </c>
      <c r="P657" s="66" t="s">
        <v>6147</v>
      </c>
      <c r="Q657" s="40" t="s">
        <v>8868</v>
      </c>
      <c r="R657" s="40" t="s">
        <v>8868</v>
      </c>
      <c r="S657" s="40" t="s">
        <v>8868</v>
      </c>
      <c r="T657" s="40">
        <v>0.73803999999999992</v>
      </c>
      <c r="U657" s="44"/>
      <c r="V657" s="64" t="s">
        <v>1751</v>
      </c>
      <c r="W657" s="66" t="s">
        <v>6147</v>
      </c>
      <c r="X657" s="55" t="s">
        <v>8868</v>
      </c>
      <c r="Y657" s="55" t="s">
        <v>8868</v>
      </c>
      <c r="Z657" s="55" t="s">
        <v>8868</v>
      </c>
    </row>
    <row r="658" spans="2:26" ht="15">
      <c r="B658" s="64" t="s">
        <v>1752</v>
      </c>
      <c r="C658" s="66" t="s">
        <v>6150</v>
      </c>
      <c r="D658" s="40" t="s">
        <v>8868</v>
      </c>
      <c r="E658" s="40">
        <v>1.7999999999999999E-2</v>
      </c>
      <c r="F658" s="40">
        <v>0.02</v>
      </c>
      <c r="G658" s="40">
        <v>5.0000000000000001E-4</v>
      </c>
      <c r="I658" s="64" t="s">
        <v>1752</v>
      </c>
      <c r="J658" s="66" t="s">
        <v>6150</v>
      </c>
      <c r="K658" s="55" t="s">
        <v>8868</v>
      </c>
      <c r="L658" s="55">
        <v>0.11111111111111116</v>
      </c>
      <c r="M658" s="55">
        <v>-0.97499999999999998</v>
      </c>
      <c r="N658" s="44"/>
      <c r="O658" s="64" t="s">
        <v>1752</v>
      </c>
      <c r="P658" s="66" t="s">
        <v>6150</v>
      </c>
      <c r="Q658" s="40" t="s">
        <v>8868</v>
      </c>
      <c r="R658" s="40">
        <v>2.7275999999999998</v>
      </c>
      <c r="S658" s="40">
        <v>0.56725999999999999</v>
      </c>
      <c r="T658" s="40">
        <v>0.14419999999999999</v>
      </c>
      <c r="U658" s="44"/>
      <c r="V658" s="64" t="s">
        <v>1752</v>
      </c>
      <c r="W658" s="66" t="s">
        <v>6150</v>
      </c>
      <c r="X658" s="55" t="s">
        <v>8868</v>
      </c>
      <c r="Y658" s="55">
        <v>-0.79202962311189329</v>
      </c>
      <c r="Z658" s="55">
        <v>-0.74579557874695901</v>
      </c>
    </row>
    <row r="659" spans="2:26" ht="15">
      <c r="B659" s="64" t="s">
        <v>1757</v>
      </c>
      <c r="C659" s="66" t="s">
        <v>6159</v>
      </c>
      <c r="D659" s="40">
        <v>4.6999999999999993E-3</v>
      </c>
      <c r="E659" s="40">
        <v>6.7999999999999988E-3</v>
      </c>
      <c r="F659" s="40">
        <v>4.7000000000000002E-3</v>
      </c>
      <c r="G659" s="40">
        <v>5.4999999999999997E-3</v>
      </c>
      <c r="I659" s="64" t="s">
        <v>1757</v>
      </c>
      <c r="J659" s="66" t="s">
        <v>6159</v>
      </c>
      <c r="K659" s="55">
        <v>0.44680851063829774</v>
      </c>
      <c r="L659" s="55">
        <v>-0.3088235294117645</v>
      </c>
      <c r="M659" s="55">
        <v>0.17021276595744661</v>
      </c>
      <c r="N659" s="44"/>
      <c r="O659" s="64" t="s">
        <v>1757</v>
      </c>
      <c r="P659" s="66" t="s">
        <v>6159</v>
      </c>
      <c r="Q659" s="40">
        <v>0.46087</v>
      </c>
      <c r="R659" s="40">
        <v>1.1058399999999997</v>
      </c>
      <c r="S659" s="40">
        <v>0.54627999999999999</v>
      </c>
      <c r="T659" s="40">
        <v>0.88224999999999998</v>
      </c>
      <c r="U659" s="44"/>
      <c r="V659" s="64" t="s">
        <v>1757</v>
      </c>
      <c r="W659" s="66" t="s">
        <v>6159</v>
      </c>
      <c r="X659" s="55">
        <v>1.3994618873001059</v>
      </c>
      <c r="Y659" s="55">
        <v>-0.50600448527815944</v>
      </c>
      <c r="Z659" s="55">
        <v>0.61501427839203338</v>
      </c>
    </row>
    <row r="660" spans="2:26" ht="15">
      <c r="B660" s="64" t="s">
        <v>1761</v>
      </c>
      <c r="C660" s="66" t="s">
        <v>6166</v>
      </c>
      <c r="D660" s="40" t="s">
        <v>8868</v>
      </c>
      <c r="E660" s="40" t="s">
        <v>8868</v>
      </c>
      <c r="F660" s="40" t="s">
        <v>8868</v>
      </c>
      <c r="G660" s="40">
        <v>1.2999999999999999E-2</v>
      </c>
      <c r="I660" s="64" t="s">
        <v>1761</v>
      </c>
      <c r="J660" s="66" t="s">
        <v>6166</v>
      </c>
      <c r="K660" s="55" t="s">
        <v>8868</v>
      </c>
      <c r="L660" s="55" t="s">
        <v>8868</v>
      </c>
      <c r="M660" s="55" t="s">
        <v>8868</v>
      </c>
      <c r="N660" s="44"/>
      <c r="O660" s="64" t="s">
        <v>1761</v>
      </c>
      <c r="P660" s="66" t="s">
        <v>6166</v>
      </c>
      <c r="Q660" s="40" t="s">
        <v>8868</v>
      </c>
      <c r="R660" s="40" t="s">
        <v>8868</v>
      </c>
      <c r="S660" s="40" t="s">
        <v>8868</v>
      </c>
      <c r="T660" s="40">
        <v>2.1160900000000002</v>
      </c>
      <c r="U660" s="44"/>
      <c r="V660" s="64" t="s">
        <v>1761</v>
      </c>
      <c r="W660" s="66" t="s">
        <v>6166</v>
      </c>
      <c r="X660" s="55" t="s">
        <v>8868</v>
      </c>
      <c r="Y660" s="55" t="s">
        <v>8868</v>
      </c>
      <c r="Z660" s="55" t="s">
        <v>8868</v>
      </c>
    </row>
    <row r="661" spans="2:26" ht="15">
      <c r="B661" s="64" t="s">
        <v>1764</v>
      </c>
      <c r="C661" s="66" t="s">
        <v>6170</v>
      </c>
      <c r="D661" s="40">
        <v>21.41168</v>
      </c>
      <c r="E661" s="40">
        <v>9.3283199999999997</v>
      </c>
      <c r="F661" s="40">
        <v>3.0946000000000002</v>
      </c>
      <c r="G661" s="40">
        <v>3.1651899999999999</v>
      </c>
      <c r="I661" s="64" t="s">
        <v>1764</v>
      </c>
      <c r="J661" s="66" t="s">
        <v>6170</v>
      </c>
      <c r="K661" s="55">
        <v>-0.56433497978673319</v>
      </c>
      <c r="L661" s="55">
        <v>-0.66825752118280679</v>
      </c>
      <c r="M661" s="55">
        <v>2.2810702514056702E-2</v>
      </c>
      <c r="N661" s="44"/>
      <c r="O661" s="64" t="s">
        <v>1764</v>
      </c>
      <c r="P661" s="66" t="s">
        <v>6170</v>
      </c>
      <c r="Q661" s="40">
        <v>745.48207999999988</v>
      </c>
      <c r="R661" s="40">
        <v>343.68515000000002</v>
      </c>
      <c r="S661" s="40">
        <v>123.30273999999999</v>
      </c>
      <c r="T661" s="40">
        <v>123.56481000000002</v>
      </c>
      <c r="U661" s="44"/>
      <c r="V661" s="64" t="s">
        <v>1764</v>
      </c>
      <c r="W661" s="66" t="s">
        <v>6170</v>
      </c>
      <c r="X661" s="55">
        <v>-0.53897597377525153</v>
      </c>
      <c r="Y661" s="55">
        <v>-0.64123343705714375</v>
      </c>
      <c r="Z661" s="55">
        <v>2.1254191107191733E-3</v>
      </c>
    </row>
    <row r="662" spans="2:26" ht="15">
      <c r="B662" s="64" t="s">
        <v>1767</v>
      </c>
      <c r="C662" s="66" t="s">
        <v>6174</v>
      </c>
      <c r="D662" s="40">
        <v>1.7100000000000001E-2</v>
      </c>
      <c r="E662" s="40">
        <v>7.4871000000000008</v>
      </c>
      <c r="F662" s="40">
        <v>17.73471</v>
      </c>
      <c r="G662" s="40">
        <v>16.709</v>
      </c>
      <c r="I662" s="64" t="s">
        <v>1767</v>
      </c>
      <c r="J662" s="66" t="s">
        <v>6174</v>
      </c>
      <c r="K662" s="55">
        <v>436.84210526315792</v>
      </c>
      <c r="L662" s="55">
        <v>1.3687021677284927</v>
      </c>
      <c r="M662" s="55">
        <v>-5.7836299550429682E-2</v>
      </c>
      <c r="N662" s="44"/>
      <c r="O662" s="64" t="s">
        <v>1767</v>
      </c>
      <c r="P662" s="66" t="s">
        <v>6174</v>
      </c>
      <c r="Q662" s="40">
        <v>1.0067300000000001</v>
      </c>
      <c r="R662" s="40">
        <v>272.19418000000002</v>
      </c>
      <c r="S662" s="40">
        <v>729.83637999999996</v>
      </c>
      <c r="T662" s="40">
        <v>840.61050999999998</v>
      </c>
      <c r="U662" s="44"/>
      <c r="V662" s="64" t="s">
        <v>1767</v>
      </c>
      <c r="W662" s="66" t="s">
        <v>6174</v>
      </c>
      <c r="X662" s="55">
        <v>269.37455921647313</v>
      </c>
      <c r="Y662" s="55">
        <v>1.6813078075365167</v>
      </c>
      <c r="Z662" s="55">
        <v>0.15177940293960135</v>
      </c>
    </row>
    <row r="663" spans="2:26" ht="15">
      <c r="B663" s="64" t="s">
        <v>1770</v>
      </c>
      <c r="C663" s="66" t="s">
        <v>6178</v>
      </c>
      <c r="D663" s="40">
        <v>2.8000000000000001E-2</v>
      </c>
      <c r="E663" s="40">
        <v>4.3699999999999996E-2</v>
      </c>
      <c r="F663" s="40">
        <v>3.1550000000000002E-2</v>
      </c>
      <c r="G663" s="40">
        <v>6.4689999999999998E-2</v>
      </c>
      <c r="I663" s="64" t="s">
        <v>1770</v>
      </c>
      <c r="J663" s="66" t="s">
        <v>6178</v>
      </c>
      <c r="K663" s="55">
        <v>0.5607142857142855</v>
      </c>
      <c r="L663" s="55">
        <v>-0.27803203661327225</v>
      </c>
      <c r="M663" s="55">
        <v>1.0503961965134705</v>
      </c>
      <c r="N663" s="44"/>
      <c r="O663" s="64" t="s">
        <v>1770</v>
      </c>
      <c r="P663" s="66" t="s">
        <v>6178</v>
      </c>
      <c r="Q663" s="40">
        <v>4.6246100000000006</v>
      </c>
      <c r="R663" s="40">
        <v>4.0434899999999994</v>
      </c>
      <c r="S663" s="40">
        <v>2.1699000000000002</v>
      </c>
      <c r="T663" s="40">
        <v>6.4251499999999995</v>
      </c>
      <c r="U663" s="44"/>
      <c r="V663" s="64" t="s">
        <v>1770</v>
      </c>
      <c r="W663" s="66" t="s">
        <v>6178</v>
      </c>
      <c r="X663" s="55">
        <v>-0.12565816360730986</v>
      </c>
      <c r="Y663" s="55">
        <v>-0.46335962250432161</v>
      </c>
      <c r="Z663" s="55">
        <v>1.9610350707405866</v>
      </c>
    </row>
    <row r="664" spans="2:26" ht="15">
      <c r="B664" s="64" t="s">
        <v>1773</v>
      </c>
      <c r="C664" s="66" t="s">
        <v>6182</v>
      </c>
      <c r="D664" s="40" t="s">
        <v>8868</v>
      </c>
      <c r="E664" s="40" t="s">
        <v>8868</v>
      </c>
      <c r="F664" s="40" t="s">
        <v>8868</v>
      </c>
      <c r="G664" s="40" t="s">
        <v>8868</v>
      </c>
      <c r="I664" s="64" t="s">
        <v>1773</v>
      </c>
      <c r="J664" s="66" t="s">
        <v>6182</v>
      </c>
      <c r="K664" s="55" t="s">
        <v>8868</v>
      </c>
      <c r="L664" s="55" t="s">
        <v>8868</v>
      </c>
      <c r="M664" s="55" t="s">
        <v>8868</v>
      </c>
      <c r="N664" s="44"/>
      <c r="O664" s="64" t="s">
        <v>1773</v>
      </c>
      <c r="P664" s="66" t="s">
        <v>6182</v>
      </c>
      <c r="Q664" s="40" t="s">
        <v>8868</v>
      </c>
      <c r="R664" s="40" t="s">
        <v>8868</v>
      </c>
      <c r="S664" s="40" t="s">
        <v>8868</v>
      </c>
      <c r="T664" s="40" t="s">
        <v>8868</v>
      </c>
      <c r="U664" s="44"/>
      <c r="V664" s="64" t="s">
        <v>1773</v>
      </c>
      <c r="W664" s="66" t="s">
        <v>6182</v>
      </c>
      <c r="X664" s="55" t="s">
        <v>8868</v>
      </c>
      <c r="Y664" s="55" t="s">
        <v>8868</v>
      </c>
      <c r="Z664" s="55" t="s">
        <v>8868</v>
      </c>
    </row>
    <row r="665" spans="2:26" ht="15">
      <c r="B665" s="64" t="s">
        <v>1774</v>
      </c>
      <c r="C665" s="66" t="s">
        <v>6186</v>
      </c>
      <c r="D665" s="40">
        <v>5.4000000000000003E-3</v>
      </c>
      <c r="E665" s="40">
        <v>8.0000000000000002E-3</v>
      </c>
      <c r="F665" s="40">
        <v>7.0000000000000007E-5</v>
      </c>
      <c r="G665" s="40">
        <v>2.5000000000000001E-2</v>
      </c>
      <c r="I665" s="64" t="s">
        <v>1774</v>
      </c>
      <c r="J665" s="66" t="s">
        <v>6186</v>
      </c>
      <c r="K665" s="55">
        <v>0.4814814814814814</v>
      </c>
      <c r="L665" s="55">
        <v>-0.99124999999999996</v>
      </c>
      <c r="M665" s="55">
        <v>356.14285714285711</v>
      </c>
      <c r="N665" s="44"/>
      <c r="O665" s="64" t="s">
        <v>1774</v>
      </c>
      <c r="P665" s="66" t="s">
        <v>6186</v>
      </c>
      <c r="Q665" s="40">
        <v>0.17557999999999999</v>
      </c>
      <c r="R665" s="40">
        <v>0.35120000000000001</v>
      </c>
      <c r="S665" s="40">
        <v>5.9959999999999999E-2</v>
      </c>
      <c r="T665" s="40">
        <v>12.886359999999998</v>
      </c>
      <c r="U665" s="44"/>
      <c r="V665" s="64" t="s">
        <v>1774</v>
      </c>
      <c r="W665" s="66" t="s">
        <v>6186</v>
      </c>
      <c r="X665" s="55">
        <v>1.000227816379998</v>
      </c>
      <c r="Y665" s="55">
        <v>-0.82927107061503413</v>
      </c>
      <c r="Z665" s="55">
        <v>213.91594396264173</v>
      </c>
    </row>
    <row r="666" spans="2:26" ht="15">
      <c r="B666" s="64" t="s">
        <v>1777</v>
      </c>
      <c r="C666" s="66" t="s">
        <v>6192</v>
      </c>
      <c r="D666" s="40">
        <v>7.0000000000000001E-3</v>
      </c>
      <c r="E666" s="40">
        <v>1.4999999999999999E-2</v>
      </c>
      <c r="F666" s="40">
        <v>2.0200000000000003E-2</v>
      </c>
      <c r="G666" s="40">
        <v>2.2499999999999998E-3</v>
      </c>
      <c r="I666" s="64" t="s">
        <v>1777</v>
      </c>
      <c r="J666" s="66" t="s">
        <v>6192</v>
      </c>
      <c r="K666" s="55">
        <v>1.1428571428571428</v>
      </c>
      <c r="L666" s="55">
        <v>0.3466666666666669</v>
      </c>
      <c r="M666" s="55">
        <v>-0.88861386138613863</v>
      </c>
      <c r="N666" s="44"/>
      <c r="O666" s="64" t="s">
        <v>1777</v>
      </c>
      <c r="P666" s="66" t="s">
        <v>6192</v>
      </c>
      <c r="Q666" s="40">
        <v>0.77339999999999998</v>
      </c>
      <c r="R666" s="40">
        <v>1.1840999999999999</v>
      </c>
      <c r="S666" s="40">
        <v>7.469549999999999</v>
      </c>
      <c r="T666" s="40">
        <v>2.0140000000000002E-2</v>
      </c>
      <c r="U666" s="44"/>
      <c r="V666" s="64" t="s">
        <v>1777</v>
      </c>
      <c r="W666" s="66" t="s">
        <v>6192</v>
      </c>
      <c r="X666" s="55">
        <v>0.53103180760279289</v>
      </c>
      <c r="Y666" s="55">
        <v>5.3082087661515072</v>
      </c>
      <c r="Z666" s="55">
        <v>-0.99730371976892851</v>
      </c>
    </row>
    <row r="667" spans="2:26" ht="15">
      <c r="B667" s="64" t="s">
        <v>1784</v>
      </c>
      <c r="C667" s="66" t="s">
        <v>6198</v>
      </c>
      <c r="D667" s="40">
        <v>8.9999999999999993E-3</v>
      </c>
      <c r="E667" s="40">
        <v>4.5999999999999999E-3</v>
      </c>
      <c r="F667" s="40" t="s">
        <v>8868</v>
      </c>
      <c r="G667" s="40">
        <v>4.0399999999999998E-2</v>
      </c>
      <c r="I667" s="64" t="s">
        <v>1784</v>
      </c>
      <c r="J667" s="66" t="s">
        <v>6198</v>
      </c>
      <c r="K667" s="55">
        <v>-0.48888888888888882</v>
      </c>
      <c r="L667" s="55">
        <v>-1</v>
      </c>
      <c r="M667" s="55" t="s">
        <v>8868</v>
      </c>
      <c r="N667" s="44"/>
      <c r="O667" s="64" t="s">
        <v>1784</v>
      </c>
      <c r="P667" s="66" t="s">
        <v>6198</v>
      </c>
      <c r="Q667" s="40">
        <v>0.18287</v>
      </c>
      <c r="R667" s="40">
        <v>0.33224999999999999</v>
      </c>
      <c r="S667" s="40" t="s">
        <v>8868</v>
      </c>
      <c r="T667" s="40">
        <v>1.6998899999999999</v>
      </c>
      <c r="U667" s="44"/>
      <c r="V667" s="64" t="s">
        <v>1784</v>
      </c>
      <c r="W667" s="66" t="s">
        <v>6198</v>
      </c>
      <c r="X667" s="55">
        <v>0.81686443921911733</v>
      </c>
      <c r="Y667" s="55">
        <v>-1</v>
      </c>
      <c r="Z667" s="55" t="s">
        <v>8868</v>
      </c>
    </row>
    <row r="668" spans="2:26" ht="15">
      <c r="B668" s="64" t="s">
        <v>1785</v>
      </c>
      <c r="C668" s="66" t="s">
        <v>6201</v>
      </c>
      <c r="D668" s="40" t="s">
        <v>8868</v>
      </c>
      <c r="E668" s="40">
        <v>1.7100000000000001E-2</v>
      </c>
      <c r="F668" s="40" t="s">
        <v>8868</v>
      </c>
      <c r="G668" s="40" t="s">
        <v>8868</v>
      </c>
      <c r="I668" s="64" t="s">
        <v>1785</v>
      </c>
      <c r="J668" s="66" t="s">
        <v>6201</v>
      </c>
      <c r="K668" s="55" t="s">
        <v>8868</v>
      </c>
      <c r="L668" s="55">
        <v>-1</v>
      </c>
      <c r="M668" s="55" t="s">
        <v>8868</v>
      </c>
      <c r="N668" s="44"/>
      <c r="O668" s="64" t="s">
        <v>1785</v>
      </c>
      <c r="P668" s="66" t="s">
        <v>6201</v>
      </c>
      <c r="Q668" s="40" t="s">
        <v>8868</v>
      </c>
      <c r="R668" s="40">
        <v>0.51399000000000006</v>
      </c>
      <c r="S668" s="40" t="s">
        <v>8868</v>
      </c>
      <c r="T668" s="40" t="s">
        <v>8868</v>
      </c>
      <c r="U668" s="44"/>
      <c r="V668" s="64" t="s">
        <v>1785</v>
      </c>
      <c r="W668" s="66" t="s">
        <v>6201</v>
      </c>
      <c r="X668" s="55" t="s">
        <v>8868</v>
      </c>
      <c r="Y668" s="55">
        <v>-1</v>
      </c>
      <c r="Z668" s="55" t="s">
        <v>8868</v>
      </c>
    </row>
    <row r="669" spans="2:26" ht="15">
      <c r="B669" s="64" t="s">
        <v>1789</v>
      </c>
      <c r="C669" s="66" t="s">
        <v>6205</v>
      </c>
      <c r="D669" s="40" t="s">
        <v>8868</v>
      </c>
      <c r="E669" s="40" t="s">
        <v>8868</v>
      </c>
      <c r="F669" s="40" t="s">
        <v>8868</v>
      </c>
      <c r="G669" s="40">
        <v>2.7E-2</v>
      </c>
      <c r="I669" s="64" t="s">
        <v>1789</v>
      </c>
      <c r="J669" s="66" t="s">
        <v>6205</v>
      </c>
      <c r="K669" s="55" t="s">
        <v>8868</v>
      </c>
      <c r="L669" s="55" t="s">
        <v>8868</v>
      </c>
      <c r="M669" s="55" t="s">
        <v>8868</v>
      </c>
      <c r="N669" s="44"/>
      <c r="O669" s="64" t="s">
        <v>1789</v>
      </c>
      <c r="P669" s="66" t="s">
        <v>6205</v>
      </c>
      <c r="Q669" s="40" t="s">
        <v>8868</v>
      </c>
      <c r="R669" s="40" t="s">
        <v>8868</v>
      </c>
      <c r="S669" s="40" t="s">
        <v>8868</v>
      </c>
      <c r="T669" s="40">
        <v>12.300559999999999</v>
      </c>
      <c r="U669" s="44"/>
      <c r="V669" s="64" t="s">
        <v>1789</v>
      </c>
      <c r="W669" s="66" t="s">
        <v>6205</v>
      </c>
      <c r="X669" s="55" t="s">
        <v>8868</v>
      </c>
      <c r="Y669" s="55" t="s">
        <v>8868</v>
      </c>
      <c r="Z669" s="55" t="s">
        <v>8868</v>
      </c>
    </row>
    <row r="670" spans="2:26" ht="15">
      <c r="B670" s="64" t="s">
        <v>1790</v>
      </c>
      <c r="C670" s="66" t="s">
        <v>6208</v>
      </c>
      <c r="D670" s="40" t="s">
        <v>8868</v>
      </c>
      <c r="E670" s="40" t="s">
        <v>8868</v>
      </c>
      <c r="F670" s="40" t="s">
        <v>8868</v>
      </c>
      <c r="G670" s="40">
        <v>2.9999999999999997E-4</v>
      </c>
      <c r="I670" s="64" t="s">
        <v>1790</v>
      </c>
      <c r="J670" s="66" t="s">
        <v>6208</v>
      </c>
      <c r="K670" s="55" t="s">
        <v>8868</v>
      </c>
      <c r="L670" s="55" t="s">
        <v>8868</v>
      </c>
      <c r="M670" s="55" t="s">
        <v>8868</v>
      </c>
      <c r="N670" s="44"/>
      <c r="O670" s="64" t="s">
        <v>1790</v>
      </c>
      <c r="P670" s="66" t="s">
        <v>6208</v>
      </c>
      <c r="Q670" s="40" t="s">
        <v>8868</v>
      </c>
      <c r="R670" s="40" t="s">
        <v>8868</v>
      </c>
      <c r="S670" s="40" t="s">
        <v>8868</v>
      </c>
      <c r="T670" s="40">
        <v>0.29199000000000003</v>
      </c>
      <c r="U670" s="44"/>
      <c r="V670" s="64" t="s">
        <v>1790</v>
      </c>
      <c r="W670" s="66" t="s">
        <v>6208</v>
      </c>
      <c r="X670" s="55" t="s">
        <v>8868</v>
      </c>
      <c r="Y670" s="55" t="s">
        <v>8868</v>
      </c>
      <c r="Z670" s="55" t="s">
        <v>8868</v>
      </c>
    </row>
    <row r="671" spans="2:26" ht="15">
      <c r="B671" s="64" t="s">
        <v>1793</v>
      </c>
      <c r="C671" s="66" t="s">
        <v>6212</v>
      </c>
      <c r="D671" s="40">
        <v>1.35</v>
      </c>
      <c r="E671" s="40" t="s">
        <v>8868</v>
      </c>
      <c r="F671" s="40" t="s">
        <v>8868</v>
      </c>
      <c r="G671" s="40">
        <v>59.6</v>
      </c>
      <c r="I671" s="64" t="s">
        <v>1793</v>
      </c>
      <c r="J671" s="66" t="s">
        <v>6212</v>
      </c>
      <c r="K671" s="55">
        <v>-1</v>
      </c>
      <c r="L671" s="55" t="s">
        <v>8868</v>
      </c>
      <c r="M671" s="55" t="s">
        <v>8868</v>
      </c>
      <c r="N671" s="44"/>
      <c r="O671" s="64" t="s">
        <v>1793</v>
      </c>
      <c r="P671" s="66" t="s">
        <v>6212</v>
      </c>
      <c r="Q671" s="40">
        <v>14.89242</v>
      </c>
      <c r="R671" s="40" t="s">
        <v>8868</v>
      </c>
      <c r="S671" s="40" t="s">
        <v>8868</v>
      </c>
      <c r="T671" s="40">
        <v>22.799799999999998</v>
      </c>
      <c r="U671" s="44"/>
      <c r="V671" s="64" t="s">
        <v>1793</v>
      </c>
      <c r="W671" s="66" t="s">
        <v>6212</v>
      </c>
      <c r="X671" s="55">
        <v>-1</v>
      </c>
      <c r="Y671" s="55" t="s">
        <v>8868</v>
      </c>
      <c r="Z671" s="55" t="s">
        <v>8868</v>
      </c>
    </row>
    <row r="672" spans="2:26" ht="15">
      <c r="B672" s="64" t="s">
        <v>1794</v>
      </c>
      <c r="C672" s="66" t="s">
        <v>6216</v>
      </c>
      <c r="D672" s="40">
        <v>0.64129999999999998</v>
      </c>
      <c r="E672" s="40">
        <v>1.7399999999999999E-2</v>
      </c>
      <c r="F672" s="40">
        <v>1.97645</v>
      </c>
      <c r="G672" s="40">
        <v>5.2749999999999991E-2</v>
      </c>
      <c r="I672" s="64" t="s">
        <v>1794</v>
      </c>
      <c r="J672" s="66" t="s">
        <v>6216</v>
      </c>
      <c r="K672" s="55">
        <v>-0.97286761266178079</v>
      </c>
      <c r="L672" s="55">
        <v>112.58908045977013</v>
      </c>
      <c r="M672" s="55">
        <v>-0.9733107338915733</v>
      </c>
      <c r="N672" s="44"/>
      <c r="O672" s="64" t="s">
        <v>1794</v>
      </c>
      <c r="P672" s="66" t="s">
        <v>6216</v>
      </c>
      <c r="Q672" s="40">
        <v>8.2153999999999989</v>
      </c>
      <c r="R672" s="40">
        <v>0.26856999999999998</v>
      </c>
      <c r="S672" s="40">
        <v>15.12781</v>
      </c>
      <c r="T672" s="40">
        <v>0.7053799999999999</v>
      </c>
      <c r="U672" s="44"/>
      <c r="V672" s="64" t="s">
        <v>1794</v>
      </c>
      <c r="W672" s="66" t="s">
        <v>6216</v>
      </c>
      <c r="X672" s="55">
        <v>-0.96730895635026903</v>
      </c>
      <c r="Y672" s="55">
        <v>55.327251740700753</v>
      </c>
      <c r="Z672" s="55">
        <v>-0.95337196857972173</v>
      </c>
    </row>
    <row r="673" spans="2:26" ht="15">
      <c r="B673" s="64" t="s">
        <v>1796</v>
      </c>
      <c r="C673" s="66" t="s">
        <v>6220</v>
      </c>
      <c r="D673" s="40">
        <v>7.7000000000000002E-3</v>
      </c>
      <c r="E673" s="40">
        <v>7.9000000000000008E-3</v>
      </c>
      <c r="F673" s="40">
        <v>9.9999999999999985E-3</v>
      </c>
      <c r="G673" s="40">
        <v>5.7999999999999996E-3</v>
      </c>
      <c r="I673" s="64" t="s">
        <v>1796</v>
      </c>
      <c r="J673" s="66" t="s">
        <v>6220</v>
      </c>
      <c r="K673" s="55">
        <v>2.5974025974025983E-2</v>
      </c>
      <c r="L673" s="55">
        <v>0.26582278481012622</v>
      </c>
      <c r="M673" s="55">
        <v>-0.41999999999999993</v>
      </c>
      <c r="N673" s="44"/>
      <c r="O673" s="64" t="s">
        <v>1796</v>
      </c>
      <c r="P673" s="66" t="s">
        <v>6220</v>
      </c>
      <c r="Q673" s="40">
        <v>0.94759999999999989</v>
      </c>
      <c r="R673" s="40">
        <v>0.93200000000000005</v>
      </c>
      <c r="S673" s="40">
        <v>1.331</v>
      </c>
      <c r="T673" s="40">
        <v>0.87809999999999999</v>
      </c>
      <c r="U673" s="44"/>
      <c r="V673" s="64" t="s">
        <v>1796</v>
      </c>
      <c r="W673" s="66" t="s">
        <v>6220</v>
      </c>
      <c r="X673" s="55">
        <v>-1.6462642465175037E-2</v>
      </c>
      <c r="Y673" s="55">
        <v>0.42811158798283255</v>
      </c>
      <c r="Z673" s="55">
        <v>-0.34027047332832461</v>
      </c>
    </row>
    <row r="674" spans="2:26" ht="15">
      <c r="B674" s="64" t="s">
        <v>1797</v>
      </c>
      <c r="C674" s="66" t="s">
        <v>6223</v>
      </c>
      <c r="D674" s="40">
        <v>4.4999999999999997E-3</v>
      </c>
      <c r="E674" s="40">
        <v>8.6999999999999994E-3</v>
      </c>
      <c r="F674" s="40">
        <v>0.01</v>
      </c>
      <c r="G674" s="40">
        <v>5.7999999999999996E-3</v>
      </c>
      <c r="I674" s="64" t="s">
        <v>1797</v>
      </c>
      <c r="J674" s="66" t="s">
        <v>6223</v>
      </c>
      <c r="K674" s="55">
        <v>0.93333333333333335</v>
      </c>
      <c r="L674" s="55">
        <v>0.14942528735632199</v>
      </c>
      <c r="M674" s="55">
        <v>-0.42000000000000004</v>
      </c>
      <c r="N674" s="44"/>
      <c r="O674" s="64" t="s">
        <v>1797</v>
      </c>
      <c r="P674" s="66" t="s">
        <v>6223</v>
      </c>
      <c r="Q674" s="40">
        <v>2.839</v>
      </c>
      <c r="R674" s="40">
        <v>2.645</v>
      </c>
      <c r="S674" s="40">
        <v>2.6783999999999999</v>
      </c>
      <c r="T674" s="40">
        <v>1.587</v>
      </c>
      <c r="U674" s="44"/>
      <c r="V674" s="64" t="s">
        <v>1797</v>
      </c>
      <c r="W674" s="66" t="s">
        <v>6223</v>
      </c>
      <c r="X674" s="55">
        <v>-6.8333920394505143E-2</v>
      </c>
      <c r="Y674" s="55">
        <v>1.2627599243856258E-2</v>
      </c>
      <c r="Z674" s="55">
        <v>-0.40748207885304655</v>
      </c>
    </row>
    <row r="675" spans="2:26" ht="15">
      <c r="B675" s="64" t="s">
        <v>1800</v>
      </c>
      <c r="C675" s="66" t="s">
        <v>6227</v>
      </c>
      <c r="D675" s="40" t="s">
        <v>8868</v>
      </c>
      <c r="E675" s="40" t="s">
        <v>8868</v>
      </c>
      <c r="F675" s="40">
        <v>4.8999999999999998E-4</v>
      </c>
      <c r="G675" s="40" t="s">
        <v>8868</v>
      </c>
      <c r="I675" s="64" t="s">
        <v>1800</v>
      </c>
      <c r="J675" s="66" t="s">
        <v>6227</v>
      </c>
      <c r="K675" s="55" t="s">
        <v>8868</v>
      </c>
      <c r="L675" s="55" t="s">
        <v>8868</v>
      </c>
      <c r="M675" s="55">
        <v>-1</v>
      </c>
      <c r="N675" s="44"/>
      <c r="O675" s="64" t="s">
        <v>1800</v>
      </c>
      <c r="P675" s="66" t="s">
        <v>6227</v>
      </c>
      <c r="Q675" s="40" t="s">
        <v>8868</v>
      </c>
      <c r="R675" s="40" t="s">
        <v>8868</v>
      </c>
      <c r="S675" s="40">
        <v>1.626E-2</v>
      </c>
      <c r="T675" s="40" t="s">
        <v>8868</v>
      </c>
      <c r="U675" s="44"/>
      <c r="V675" s="64" t="s">
        <v>1800</v>
      </c>
      <c r="W675" s="66" t="s">
        <v>6227</v>
      </c>
      <c r="X675" s="55" t="s">
        <v>8868</v>
      </c>
      <c r="Y675" s="55" t="s">
        <v>8868</v>
      </c>
      <c r="Z675" s="55">
        <v>-1</v>
      </c>
    </row>
    <row r="676" spans="2:26" ht="15">
      <c r="B676" s="64" t="s">
        <v>1802</v>
      </c>
      <c r="C676" s="66" t="s">
        <v>6231</v>
      </c>
      <c r="D676" s="40" t="s">
        <v>8868</v>
      </c>
      <c r="E676" s="40" t="s">
        <v>8868</v>
      </c>
      <c r="F676" s="40" t="s">
        <v>8868</v>
      </c>
      <c r="G676" s="40">
        <v>2.0367000000000002</v>
      </c>
      <c r="I676" s="64" t="s">
        <v>1802</v>
      </c>
      <c r="J676" s="66" t="s">
        <v>6231</v>
      </c>
      <c r="K676" s="55" t="s">
        <v>8868</v>
      </c>
      <c r="L676" s="55" t="s">
        <v>8868</v>
      </c>
      <c r="M676" s="55" t="s">
        <v>8868</v>
      </c>
      <c r="N676" s="44"/>
      <c r="O676" s="64" t="s">
        <v>1802</v>
      </c>
      <c r="P676" s="66" t="s">
        <v>6231</v>
      </c>
      <c r="Q676" s="40" t="s">
        <v>8868</v>
      </c>
      <c r="R676" s="40" t="s">
        <v>8868</v>
      </c>
      <c r="S676" s="40" t="s">
        <v>8868</v>
      </c>
      <c r="T676" s="40">
        <v>9.9798299999999998</v>
      </c>
      <c r="U676" s="44"/>
      <c r="V676" s="64" t="s">
        <v>1802</v>
      </c>
      <c r="W676" s="66" t="s">
        <v>6231</v>
      </c>
      <c r="X676" s="55" t="s">
        <v>8868</v>
      </c>
      <c r="Y676" s="55" t="s">
        <v>8868</v>
      </c>
      <c r="Z676" s="55" t="s">
        <v>8868</v>
      </c>
    </row>
    <row r="677" spans="2:26" ht="15">
      <c r="B677" s="64" t="s">
        <v>1804</v>
      </c>
      <c r="C677" s="66" t="s">
        <v>6234</v>
      </c>
      <c r="D677" s="40">
        <v>72.3</v>
      </c>
      <c r="E677" s="40" t="s">
        <v>8868</v>
      </c>
      <c r="F677" s="40" t="s">
        <v>8868</v>
      </c>
      <c r="G677" s="40" t="s">
        <v>8868</v>
      </c>
      <c r="I677" s="64" t="s">
        <v>1804</v>
      </c>
      <c r="J677" s="66" t="s">
        <v>6234</v>
      </c>
      <c r="K677" s="55">
        <v>-1</v>
      </c>
      <c r="L677" s="55" t="s">
        <v>8868</v>
      </c>
      <c r="M677" s="55" t="s">
        <v>8868</v>
      </c>
      <c r="N677" s="44"/>
      <c r="O677" s="64" t="s">
        <v>1804</v>
      </c>
      <c r="P677" s="66" t="s">
        <v>6234</v>
      </c>
      <c r="Q677" s="40">
        <v>45.625830000000001</v>
      </c>
      <c r="R677" s="40" t="s">
        <v>8868</v>
      </c>
      <c r="S677" s="40" t="s">
        <v>8868</v>
      </c>
      <c r="T677" s="40" t="s">
        <v>8868</v>
      </c>
      <c r="U677" s="44"/>
      <c r="V677" s="64" t="s">
        <v>1804</v>
      </c>
      <c r="W677" s="66" t="s">
        <v>6234</v>
      </c>
      <c r="X677" s="55">
        <v>-1</v>
      </c>
      <c r="Y677" s="55" t="s">
        <v>8868</v>
      </c>
      <c r="Z677" s="55" t="s">
        <v>8868</v>
      </c>
    </row>
    <row r="678" spans="2:26" ht="15">
      <c r="B678" s="64" t="s">
        <v>1806</v>
      </c>
      <c r="C678" s="66" t="s">
        <v>6237</v>
      </c>
      <c r="D678" s="40" t="s">
        <v>8868</v>
      </c>
      <c r="E678" s="40" t="s">
        <v>8868</v>
      </c>
      <c r="F678" s="40" t="s">
        <v>8868</v>
      </c>
      <c r="G678" s="40" t="s">
        <v>8868</v>
      </c>
      <c r="I678" s="64" t="s">
        <v>1806</v>
      </c>
      <c r="J678" s="66" t="s">
        <v>6237</v>
      </c>
      <c r="K678" s="55" t="s">
        <v>8868</v>
      </c>
      <c r="L678" s="55" t="s">
        <v>8868</v>
      </c>
      <c r="M678" s="55" t="s">
        <v>8868</v>
      </c>
      <c r="N678" s="44"/>
      <c r="O678" s="64" t="s">
        <v>1806</v>
      </c>
      <c r="P678" s="66" t="s">
        <v>6237</v>
      </c>
      <c r="Q678" s="40" t="s">
        <v>8868</v>
      </c>
      <c r="R678" s="40" t="s">
        <v>8868</v>
      </c>
      <c r="S678" s="40" t="s">
        <v>8868</v>
      </c>
      <c r="T678" s="40" t="s">
        <v>8868</v>
      </c>
      <c r="U678" s="44"/>
      <c r="V678" s="64" t="s">
        <v>1806</v>
      </c>
      <c r="W678" s="66" t="s">
        <v>6237</v>
      </c>
      <c r="X678" s="55" t="s">
        <v>8868</v>
      </c>
      <c r="Y678" s="55" t="s">
        <v>8868</v>
      </c>
      <c r="Z678" s="55" t="s">
        <v>8868</v>
      </c>
    </row>
    <row r="679" spans="2:26" ht="15">
      <c r="B679" s="64" t="s">
        <v>1808</v>
      </c>
      <c r="C679" s="66" t="s">
        <v>6241</v>
      </c>
      <c r="D679" s="40" t="s">
        <v>8868</v>
      </c>
      <c r="E679" s="40" t="s">
        <v>8868</v>
      </c>
      <c r="F679" s="40">
        <v>3.411</v>
      </c>
      <c r="G679" s="40">
        <v>4.9560000000000004</v>
      </c>
      <c r="I679" s="64" t="s">
        <v>1808</v>
      </c>
      <c r="J679" s="66" t="s">
        <v>6241</v>
      </c>
      <c r="K679" s="55" t="s">
        <v>8868</v>
      </c>
      <c r="L679" s="55" t="s">
        <v>8868</v>
      </c>
      <c r="M679" s="55">
        <v>0.45294635004397543</v>
      </c>
      <c r="N679" s="44"/>
      <c r="O679" s="64" t="s">
        <v>1808</v>
      </c>
      <c r="P679" s="66" t="s">
        <v>6241</v>
      </c>
      <c r="Q679" s="40" t="s">
        <v>8868</v>
      </c>
      <c r="R679" s="40" t="s">
        <v>8868</v>
      </c>
      <c r="S679" s="40">
        <v>5.5229499999999998</v>
      </c>
      <c r="T679" s="40">
        <v>5.3477699999999997</v>
      </c>
      <c r="U679" s="44"/>
      <c r="V679" s="64" t="s">
        <v>1808</v>
      </c>
      <c r="W679" s="66" t="s">
        <v>6241</v>
      </c>
      <c r="X679" s="55" t="s">
        <v>8868</v>
      </c>
      <c r="Y679" s="55" t="s">
        <v>8868</v>
      </c>
      <c r="Z679" s="55">
        <v>-3.1718556206375204E-2</v>
      </c>
    </row>
    <row r="680" spans="2:26" ht="15">
      <c r="B680" s="64" t="s">
        <v>1810</v>
      </c>
      <c r="C680" s="66" t="s">
        <v>6245</v>
      </c>
      <c r="D680" s="40" t="s">
        <v>8868</v>
      </c>
      <c r="E680" s="40" t="s">
        <v>8868</v>
      </c>
      <c r="F680" s="40" t="s">
        <v>8868</v>
      </c>
      <c r="G680" s="40">
        <v>0.02</v>
      </c>
      <c r="I680" s="64" t="s">
        <v>1810</v>
      </c>
      <c r="J680" s="66" t="s">
        <v>6245</v>
      </c>
      <c r="K680" s="55" t="s">
        <v>8868</v>
      </c>
      <c r="L680" s="55" t="s">
        <v>8868</v>
      </c>
      <c r="M680" s="55" t="s">
        <v>8868</v>
      </c>
      <c r="N680" s="44"/>
      <c r="O680" s="64" t="s">
        <v>1810</v>
      </c>
      <c r="P680" s="66" t="s">
        <v>6245</v>
      </c>
      <c r="Q680" s="40" t="s">
        <v>8868</v>
      </c>
      <c r="R680" s="40" t="s">
        <v>8868</v>
      </c>
      <c r="S680" s="40" t="s">
        <v>8868</v>
      </c>
      <c r="T680" s="40">
        <v>8.7600000000000004E-3</v>
      </c>
      <c r="U680" s="44"/>
      <c r="V680" s="64" t="s">
        <v>1810</v>
      </c>
      <c r="W680" s="66" t="s">
        <v>6245</v>
      </c>
      <c r="X680" s="55" t="s">
        <v>8868</v>
      </c>
      <c r="Y680" s="55" t="s">
        <v>8868</v>
      </c>
      <c r="Z680" s="55" t="s">
        <v>8868</v>
      </c>
    </row>
    <row r="681" spans="2:26" ht="15">
      <c r="B681" s="64" t="s">
        <v>1811</v>
      </c>
      <c r="C681" s="66" t="s">
        <v>6248</v>
      </c>
      <c r="D681" s="40" t="s">
        <v>8868</v>
      </c>
      <c r="E681" s="40" t="s">
        <v>8868</v>
      </c>
      <c r="F681" s="40" t="s">
        <v>8868</v>
      </c>
      <c r="G681" s="40" t="s">
        <v>8868</v>
      </c>
      <c r="I681" s="64" t="s">
        <v>1811</v>
      </c>
      <c r="J681" s="66" t="s">
        <v>6248</v>
      </c>
      <c r="K681" s="55" t="s">
        <v>8868</v>
      </c>
      <c r="L681" s="55" t="s">
        <v>8868</v>
      </c>
      <c r="M681" s="55" t="s">
        <v>8868</v>
      </c>
      <c r="N681" s="44"/>
      <c r="O681" s="64" t="s">
        <v>1811</v>
      </c>
      <c r="P681" s="66" t="s">
        <v>6248</v>
      </c>
      <c r="Q681" s="40" t="s">
        <v>8868</v>
      </c>
      <c r="R681" s="40" t="s">
        <v>8868</v>
      </c>
      <c r="S681" s="40" t="s">
        <v>8868</v>
      </c>
      <c r="T681" s="40" t="s">
        <v>8868</v>
      </c>
      <c r="U681" s="44"/>
      <c r="V681" s="64" t="s">
        <v>1811</v>
      </c>
      <c r="W681" s="66" t="s">
        <v>6248</v>
      </c>
      <c r="X681" s="55" t="s">
        <v>8868</v>
      </c>
      <c r="Y681" s="55" t="s">
        <v>8868</v>
      </c>
      <c r="Z681" s="55" t="s">
        <v>8868</v>
      </c>
    </row>
    <row r="682" spans="2:26" ht="15">
      <c r="B682" s="64" t="s">
        <v>1815</v>
      </c>
      <c r="C682" s="66" t="s">
        <v>6253</v>
      </c>
      <c r="D682" s="40" t="s">
        <v>8868</v>
      </c>
      <c r="E682" s="40" t="s">
        <v>8868</v>
      </c>
      <c r="F682" s="40" t="s">
        <v>8868</v>
      </c>
      <c r="G682" s="40">
        <v>2.4E-2</v>
      </c>
      <c r="I682" s="64" t="s">
        <v>1815</v>
      </c>
      <c r="J682" s="66" t="s">
        <v>6253</v>
      </c>
      <c r="K682" s="55" t="s">
        <v>8868</v>
      </c>
      <c r="L682" s="55" t="s">
        <v>8868</v>
      </c>
      <c r="M682" s="55" t="s">
        <v>8868</v>
      </c>
      <c r="N682" s="44"/>
      <c r="O682" s="64" t="s">
        <v>1815</v>
      </c>
      <c r="P682" s="66" t="s">
        <v>6253</v>
      </c>
      <c r="Q682" s="40" t="s">
        <v>8868</v>
      </c>
      <c r="R682" s="40" t="s">
        <v>8868</v>
      </c>
      <c r="S682" s="40" t="s">
        <v>8868</v>
      </c>
      <c r="T682" s="40">
        <v>0.12952000000000002</v>
      </c>
      <c r="U682" s="44"/>
      <c r="V682" s="64" t="s">
        <v>1815</v>
      </c>
      <c r="W682" s="66" t="s">
        <v>6253</v>
      </c>
      <c r="X682" s="55" t="s">
        <v>8868</v>
      </c>
      <c r="Y682" s="55" t="s">
        <v>8868</v>
      </c>
      <c r="Z682" s="55" t="s">
        <v>8868</v>
      </c>
    </row>
    <row r="683" spans="2:26" ht="15">
      <c r="B683" s="64" t="s">
        <v>1818</v>
      </c>
      <c r="C683" s="66" t="s">
        <v>6257</v>
      </c>
      <c r="D683" s="40" t="s">
        <v>8868</v>
      </c>
      <c r="E683" s="40" t="s">
        <v>8868</v>
      </c>
      <c r="F683" s="40">
        <v>1.0500000000000002E-3</v>
      </c>
      <c r="G683" s="40" t="s">
        <v>8868</v>
      </c>
      <c r="I683" s="64" t="s">
        <v>1818</v>
      </c>
      <c r="J683" s="66" t="s">
        <v>6257</v>
      </c>
      <c r="K683" s="55" t="s">
        <v>8868</v>
      </c>
      <c r="L683" s="55" t="s">
        <v>8868</v>
      </c>
      <c r="M683" s="55">
        <v>-1</v>
      </c>
      <c r="N683" s="44"/>
      <c r="O683" s="64" t="s">
        <v>1818</v>
      </c>
      <c r="P683" s="66" t="s">
        <v>6257</v>
      </c>
      <c r="Q683" s="40" t="s">
        <v>8868</v>
      </c>
      <c r="R683" s="40" t="s">
        <v>8868</v>
      </c>
      <c r="S683" s="40">
        <v>5.8</v>
      </c>
      <c r="T683" s="40" t="s">
        <v>8868</v>
      </c>
      <c r="U683" s="44"/>
      <c r="V683" s="64" t="s">
        <v>1818</v>
      </c>
      <c r="W683" s="66" t="s">
        <v>6257</v>
      </c>
      <c r="X683" s="55" t="s">
        <v>8868</v>
      </c>
      <c r="Y683" s="55" t="s">
        <v>8868</v>
      </c>
      <c r="Z683" s="55">
        <v>-1</v>
      </c>
    </row>
    <row r="684" spans="2:26" ht="15">
      <c r="B684" s="64" t="s">
        <v>1824</v>
      </c>
      <c r="C684" s="66" t="s">
        <v>6263</v>
      </c>
      <c r="D684" s="40">
        <v>92.890149999999991</v>
      </c>
      <c r="E684" s="40">
        <v>0.153</v>
      </c>
      <c r="F684" s="40" t="s">
        <v>8868</v>
      </c>
      <c r="G684" s="40" t="s">
        <v>8868</v>
      </c>
      <c r="I684" s="64" t="s">
        <v>1824</v>
      </c>
      <c r="J684" s="66" t="s">
        <v>6263</v>
      </c>
      <c r="K684" s="55">
        <v>-0.99835289317543352</v>
      </c>
      <c r="L684" s="55">
        <v>-1</v>
      </c>
      <c r="M684" s="55" t="s">
        <v>8868</v>
      </c>
      <c r="N684" s="44"/>
      <c r="O684" s="64" t="s">
        <v>1824</v>
      </c>
      <c r="P684" s="66" t="s">
        <v>6263</v>
      </c>
      <c r="Q684" s="40">
        <v>323.68578000000002</v>
      </c>
      <c r="R684" s="40">
        <v>1.9801300000000002</v>
      </c>
      <c r="S684" s="40" t="s">
        <v>8868</v>
      </c>
      <c r="T684" s="40" t="s">
        <v>8868</v>
      </c>
      <c r="U684" s="44"/>
      <c r="V684" s="64" t="s">
        <v>1824</v>
      </c>
      <c r="W684" s="66" t="s">
        <v>6263</v>
      </c>
      <c r="X684" s="55">
        <v>-0.99388255486540067</v>
      </c>
      <c r="Y684" s="55">
        <v>-1</v>
      </c>
      <c r="Z684" s="55" t="s">
        <v>8868</v>
      </c>
    </row>
    <row r="685" spans="2:26" ht="15">
      <c r="B685" s="64" t="s">
        <v>1828</v>
      </c>
      <c r="C685" s="66" t="s">
        <v>6269</v>
      </c>
      <c r="D685" s="40">
        <v>0.10350999999999999</v>
      </c>
      <c r="E685" s="40" t="s">
        <v>8868</v>
      </c>
      <c r="F685" s="40" t="s">
        <v>8868</v>
      </c>
      <c r="G685" s="40" t="s">
        <v>8868</v>
      </c>
      <c r="I685" s="64" t="s">
        <v>1828</v>
      </c>
      <c r="J685" s="66" t="s">
        <v>6269</v>
      </c>
      <c r="K685" s="55">
        <v>-1</v>
      </c>
      <c r="L685" s="55" t="s">
        <v>8868</v>
      </c>
      <c r="M685" s="55" t="s">
        <v>8868</v>
      </c>
      <c r="N685" s="44"/>
      <c r="O685" s="64" t="s">
        <v>1828</v>
      </c>
      <c r="P685" s="66" t="s">
        <v>6269</v>
      </c>
      <c r="Q685" s="40">
        <v>12.897200000000002</v>
      </c>
      <c r="R685" s="40" t="s">
        <v>8868</v>
      </c>
      <c r="S685" s="40" t="s">
        <v>8868</v>
      </c>
      <c r="T685" s="40" t="s">
        <v>8868</v>
      </c>
      <c r="U685" s="44"/>
      <c r="V685" s="64" t="s">
        <v>1828</v>
      </c>
      <c r="W685" s="66" t="s">
        <v>6269</v>
      </c>
      <c r="X685" s="55">
        <v>-1</v>
      </c>
      <c r="Y685" s="55" t="s">
        <v>8868</v>
      </c>
      <c r="Z685" s="55" t="s">
        <v>8868</v>
      </c>
    </row>
    <row r="686" spans="2:26" ht="15">
      <c r="B686" s="64" t="s">
        <v>1831</v>
      </c>
      <c r="C686" s="66" t="s">
        <v>6273</v>
      </c>
      <c r="D686" s="40">
        <v>1.3650000000000001E-2</v>
      </c>
      <c r="E686" s="40">
        <v>0.51492000000000004</v>
      </c>
      <c r="F686" s="40">
        <v>0.33415999999999996</v>
      </c>
      <c r="G686" s="40">
        <v>0.51909000000000005</v>
      </c>
      <c r="I686" s="64" t="s">
        <v>1831</v>
      </c>
      <c r="J686" s="66" t="s">
        <v>6273</v>
      </c>
      <c r="K686" s="55">
        <v>36.723076923076924</v>
      </c>
      <c r="L686" s="55">
        <v>-0.35104482249669866</v>
      </c>
      <c r="M686" s="55">
        <v>0.55341752453914328</v>
      </c>
      <c r="N686" s="44"/>
      <c r="O686" s="64" t="s">
        <v>1831</v>
      </c>
      <c r="P686" s="66" t="s">
        <v>6273</v>
      </c>
      <c r="Q686" s="40">
        <v>1.0924500000000001</v>
      </c>
      <c r="R686" s="40">
        <v>31.43214</v>
      </c>
      <c r="S686" s="40">
        <v>20.97888</v>
      </c>
      <c r="T686" s="40">
        <v>17.45148</v>
      </c>
      <c r="U686" s="44"/>
      <c r="V686" s="64" t="s">
        <v>1831</v>
      </c>
      <c r="W686" s="66" t="s">
        <v>6273</v>
      </c>
      <c r="X686" s="55">
        <v>27.772154332006039</v>
      </c>
      <c r="Y686" s="55">
        <v>-0.3325659659189607</v>
      </c>
      <c r="Z686" s="55">
        <v>-0.16814052990436101</v>
      </c>
    </row>
    <row r="687" spans="2:26" ht="15">
      <c r="B687" s="64" t="s">
        <v>1832</v>
      </c>
      <c r="C687" s="66" t="s">
        <v>6276</v>
      </c>
      <c r="D687" s="40" t="s">
        <v>8868</v>
      </c>
      <c r="E687" s="40">
        <v>4.1799999999999997E-3</v>
      </c>
      <c r="F687" s="40" t="s">
        <v>8868</v>
      </c>
      <c r="G687" s="40">
        <v>2.9999999999999997E-4</v>
      </c>
      <c r="I687" s="64" t="s">
        <v>1832</v>
      </c>
      <c r="J687" s="66" t="s">
        <v>6276</v>
      </c>
      <c r="K687" s="55" t="s">
        <v>8868</v>
      </c>
      <c r="L687" s="55">
        <v>-1</v>
      </c>
      <c r="M687" s="55" t="s">
        <v>8868</v>
      </c>
      <c r="N687" s="44"/>
      <c r="O687" s="64" t="s">
        <v>1832</v>
      </c>
      <c r="P687" s="66" t="s">
        <v>6276</v>
      </c>
      <c r="Q687" s="40" t="s">
        <v>8868</v>
      </c>
      <c r="R687" s="40">
        <v>0.56779999999999997</v>
      </c>
      <c r="S687" s="40" t="s">
        <v>8868</v>
      </c>
      <c r="T687" s="40">
        <v>0.13366</v>
      </c>
      <c r="U687" s="44"/>
      <c r="V687" s="64" t="s">
        <v>1832</v>
      </c>
      <c r="W687" s="66" t="s">
        <v>6276</v>
      </c>
      <c r="X687" s="55" t="s">
        <v>8868</v>
      </c>
      <c r="Y687" s="55">
        <v>-1</v>
      </c>
      <c r="Z687" s="55" t="s">
        <v>8868</v>
      </c>
    </row>
    <row r="688" spans="2:26" ht="15">
      <c r="B688" s="64" t="s">
        <v>1833</v>
      </c>
      <c r="C688" s="66" t="s">
        <v>6280</v>
      </c>
      <c r="D688" s="40" t="s">
        <v>8868</v>
      </c>
      <c r="E688" s="40" t="s">
        <v>8868</v>
      </c>
      <c r="F688" s="40">
        <v>9.300000000000001E-3</v>
      </c>
      <c r="G688" s="40">
        <v>6.8000000000000005E-3</v>
      </c>
      <c r="I688" s="64" t="s">
        <v>1833</v>
      </c>
      <c r="J688" s="66" t="s">
        <v>6280</v>
      </c>
      <c r="K688" s="55" t="s">
        <v>8868</v>
      </c>
      <c r="L688" s="55" t="s">
        <v>8868</v>
      </c>
      <c r="M688" s="55">
        <v>-0.26881720430107525</v>
      </c>
      <c r="N688" s="44"/>
      <c r="O688" s="64" t="s">
        <v>1833</v>
      </c>
      <c r="P688" s="66" t="s">
        <v>6280</v>
      </c>
      <c r="Q688" s="40" t="s">
        <v>8868</v>
      </c>
      <c r="R688" s="40" t="s">
        <v>8868</v>
      </c>
      <c r="S688" s="40">
        <v>1.3573</v>
      </c>
      <c r="T688" s="40">
        <v>0.22206000000000001</v>
      </c>
      <c r="U688" s="44"/>
      <c r="V688" s="64" t="s">
        <v>1833</v>
      </c>
      <c r="W688" s="66" t="s">
        <v>6280</v>
      </c>
      <c r="X688" s="55" t="s">
        <v>8868</v>
      </c>
      <c r="Y688" s="55" t="s">
        <v>8868</v>
      </c>
      <c r="Z688" s="55">
        <v>-0.8363957857511235</v>
      </c>
    </row>
    <row r="689" spans="2:26" ht="15">
      <c r="B689" s="64" t="s">
        <v>1837</v>
      </c>
      <c r="C689" s="66" t="s">
        <v>6286</v>
      </c>
      <c r="D689" s="40">
        <v>1.1999999999999999E-3</v>
      </c>
      <c r="E689" s="40">
        <v>1.805E-2</v>
      </c>
      <c r="F689" s="40">
        <v>2.31E-3</v>
      </c>
      <c r="G689" s="40">
        <v>1.409E-2</v>
      </c>
      <c r="I689" s="64" t="s">
        <v>1837</v>
      </c>
      <c r="J689" s="66" t="s">
        <v>6286</v>
      </c>
      <c r="K689" s="55">
        <v>14.041666666666668</v>
      </c>
      <c r="L689" s="55">
        <v>-0.87202216066481997</v>
      </c>
      <c r="M689" s="55">
        <v>5.0995670995670999</v>
      </c>
      <c r="N689" s="44"/>
      <c r="O689" s="64" t="s">
        <v>1837</v>
      </c>
      <c r="P689" s="66" t="s">
        <v>6286</v>
      </c>
      <c r="Q689" s="40">
        <v>1.75993</v>
      </c>
      <c r="R689" s="40">
        <v>1.06511</v>
      </c>
      <c r="S689" s="40">
        <v>1.6106500000000001</v>
      </c>
      <c r="T689" s="40">
        <v>2.1909100000000001</v>
      </c>
      <c r="U689" s="44"/>
      <c r="V689" s="64" t="s">
        <v>1837</v>
      </c>
      <c r="W689" s="66" t="s">
        <v>6286</v>
      </c>
      <c r="X689" s="55">
        <v>-0.39479979317359215</v>
      </c>
      <c r="Y689" s="55">
        <v>0.51219122907493131</v>
      </c>
      <c r="Z689" s="55">
        <v>0.36026448949182011</v>
      </c>
    </row>
    <row r="690" spans="2:26" ht="15">
      <c r="B690" s="64" t="s">
        <v>1838</v>
      </c>
      <c r="C690" s="66" t="s">
        <v>6289</v>
      </c>
      <c r="D690" s="40">
        <v>5.1999999999999998E-2</v>
      </c>
      <c r="E690" s="40" t="s">
        <v>8868</v>
      </c>
      <c r="F690" s="40" t="s">
        <v>8868</v>
      </c>
      <c r="G690" s="40" t="s">
        <v>8868</v>
      </c>
      <c r="I690" s="64" t="s">
        <v>1838</v>
      </c>
      <c r="J690" s="66" t="s">
        <v>6289</v>
      </c>
      <c r="K690" s="55">
        <v>-1</v>
      </c>
      <c r="L690" s="55" t="s">
        <v>8868</v>
      </c>
      <c r="M690" s="55" t="s">
        <v>8868</v>
      </c>
      <c r="N690" s="44"/>
      <c r="O690" s="64" t="s">
        <v>1838</v>
      </c>
      <c r="P690" s="66" t="s">
        <v>6289</v>
      </c>
      <c r="Q690" s="40">
        <v>5.6043500000000002</v>
      </c>
      <c r="R690" s="40" t="s">
        <v>8868</v>
      </c>
      <c r="S690" s="40" t="s">
        <v>8868</v>
      </c>
      <c r="T690" s="40" t="s">
        <v>8868</v>
      </c>
      <c r="U690" s="44"/>
      <c r="V690" s="64" t="s">
        <v>1838</v>
      </c>
      <c r="W690" s="66" t="s">
        <v>6289</v>
      </c>
      <c r="X690" s="55">
        <v>-1</v>
      </c>
      <c r="Y690" s="55" t="s">
        <v>8868</v>
      </c>
      <c r="Z690" s="55" t="s">
        <v>8868</v>
      </c>
    </row>
    <row r="691" spans="2:26" ht="15">
      <c r="B691" s="64" t="s">
        <v>1842</v>
      </c>
      <c r="C691" s="66" t="s">
        <v>6293</v>
      </c>
      <c r="D691" s="40" t="s">
        <v>8868</v>
      </c>
      <c r="E691" s="40">
        <v>0.37969999999999998</v>
      </c>
      <c r="F691" s="40" t="s">
        <v>8868</v>
      </c>
      <c r="G691" s="40">
        <v>1.392E-2</v>
      </c>
      <c r="I691" s="64" t="s">
        <v>1842</v>
      </c>
      <c r="J691" s="66" t="s">
        <v>6293</v>
      </c>
      <c r="K691" s="55" t="s">
        <v>8868</v>
      </c>
      <c r="L691" s="55">
        <v>-1</v>
      </c>
      <c r="M691" s="55" t="s">
        <v>8868</v>
      </c>
      <c r="N691" s="44"/>
      <c r="O691" s="64" t="s">
        <v>1842</v>
      </c>
      <c r="P691" s="66" t="s">
        <v>6293</v>
      </c>
      <c r="Q691" s="40" t="s">
        <v>8868</v>
      </c>
      <c r="R691" s="40">
        <v>10.894400000000001</v>
      </c>
      <c r="S691" s="40" t="s">
        <v>8868</v>
      </c>
      <c r="T691" s="40">
        <v>0.03</v>
      </c>
      <c r="U691" s="44"/>
      <c r="V691" s="64" t="s">
        <v>1842</v>
      </c>
      <c r="W691" s="66" t="s">
        <v>6293</v>
      </c>
      <c r="X691" s="55" t="s">
        <v>8868</v>
      </c>
      <c r="Y691" s="55">
        <v>-1</v>
      </c>
      <c r="Z691" s="55" t="s">
        <v>8868</v>
      </c>
    </row>
    <row r="692" spans="2:26" ht="15">
      <c r="B692" s="64" t="s">
        <v>1845</v>
      </c>
      <c r="C692" s="66" t="s">
        <v>6296</v>
      </c>
      <c r="D692" s="40" t="s">
        <v>8868</v>
      </c>
      <c r="E692" s="40">
        <v>1.5814999999999999</v>
      </c>
      <c r="F692" s="40">
        <v>0.09</v>
      </c>
      <c r="G692" s="40">
        <v>0.29299999999999998</v>
      </c>
      <c r="I692" s="64" t="s">
        <v>1845</v>
      </c>
      <c r="J692" s="66" t="s">
        <v>6296</v>
      </c>
      <c r="K692" s="55" t="s">
        <v>8868</v>
      </c>
      <c r="L692" s="55">
        <v>-0.94309200126462223</v>
      </c>
      <c r="M692" s="55">
        <v>2.2555555555555555</v>
      </c>
      <c r="N692" s="44"/>
      <c r="O692" s="64" t="s">
        <v>1845</v>
      </c>
      <c r="P692" s="66" t="s">
        <v>6296</v>
      </c>
      <c r="Q692" s="40" t="s">
        <v>8868</v>
      </c>
      <c r="R692" s="40">
        <v>34.815359999999998</v>
      </c>
      <c r="S692" s="40">
        <v>1.02695</v>
      </c>
      <c r="T692" s="40">
        <v>4.6099700000000006</v>
      </c>
      <c r="U692" s="44"/>
      <c r="V692" s="64" t="s">
        <v>1845</v>
      </c>
      <c r="W692" s="66" t="s">
        <v>6296</v>
      </c>
      <c r="X692" s="55" t="s">
        <v>8868</v>
      </c>
      <c r="Y692" s="55">
        <v>-0.97050296191106455</v>
      </c>
      <c r="Z692" s="55">
        <v>3.4889916743755789</v>
      </c>
    </row>
    <row r="693" spans="2:26" ht="15">
      <c r="B693" s="64" t="s">
        <v>1849</v>
      </c>
      <c r="C693" s="66" t="s">
        <v>6300</v>
      </c>
      <c r="D693" s="40">
        <v>2.0410000000000001E-2</v>
      </c>
      <c r="E693" s="40">
        <v>6.8400000000000002E-2</v>
      </c>
      <c r="F693" s="40" t="s">
        <v>8868</v>
      </c>
      <c r="G693" s="40" t="s">
        <v>8868</v>
      </c>
      <c r="I693" s="64" t="s">
        <v>1849</v>
      </c>
      <c r="J693" s="66" t="s">
        <v>6300</v>
      </c>
      <c r="K693" s="55">
        <v>2.351298383145517</v>
      </c>
      <c r="L693" s="55">
        <v>-1</v>
      </c>
      <c r="M693" s="55" t="s">
        <v>8868</v>
      </c>
      <c r="N693" s="44"/>
      <c r="O693" s="64" t="s">
        <v>1849</v>
      </c>
      <c r="P693" s="66" t="s">
        <v>6300</v>
      </c>
      <c r="Q693" s="40">
        <v>1.8143699999999998</v>
      </c>
      <c r="R693" s="40">
        <v>14.774349999999998</v>
      </c>
      <c r="S693" s="40" t="s">
        <v>8868</v>
      </c>
      <c r="T693" s="40" t="s">
        <v>8868</v>
      </c>
      <c r="U693" s="44"/>
      <c r="V693" s="64" t="s">
        <v>1849</v>
      </c>
      <c r="W693" s="66" t="s">
        <v>6300</v>
      </c>
      <c r="X693" s="55">
        <v>7.1429642244966569</v>
      </c>
      <c r="Y693" s="55">
        <v>-1</v>
      </c>
      <c r="Z693" s="55" t="s">
        <v>8868</v>
      </c>
    </row>
    <row r="694" spans="2:26" ht="15">
      <c r="B694" s="64" t="s">
        <v>1851</v>
      </c>
      <c r="C694" s="66" t="s">
        <v>6303</v>
      </c>
      <c r="D694" s="40">
        <v>6.3000000000000003E-4</v>
      </c>
      <c r="E694" s="40">
        <v>5.5999999999999999E-3</v>
      </c>
      <c r="F694" s="40" t="s">
        <v>8868</v>
      </c>
      <c r="G694" s="40" t="s">
        <v>8868</v>
      </c>
      <c r="I694" s="64" t="s">
        <v>1851</v>
      </c>
      <c r="J694" s="66" t="s">
        <v>6303</v>
      </c>
      <c r="K694" s="55">
        <v>7.8888888888888893</v>
      </c>
      <c r="L694" s="55">
        <v>-1</v>
      </c>
      <c r="M694" s="55" t="s">
        <v>8868</v>
      </c>
      <c r="N694" s="44"/>
      <c r="O694" s="64" t="s">
        <v>1851</v>
      </c>
      <c r="P694" s="66" t="s">
        <v>6303</v>
      </c>
      <c r="Q694" s="40">
        <v>6.25E-2</v>
      </c>
      <c r="R694" s="40">
        <v>0.16107999999999997</v>
      </c>
      <c r="S694" s="40" t="s">
        <v>8868</v>
      </c>
      <c r="T694" s="40" t="s">
        <v>8868</v>
      </c>
      <c r="U694" s="44"/>
      <c r="V694" s="64" t="s">
        <v>1851</v>
      </c>
      <c r="W694" s="66" t="s">
        <v>6303</v>
      </c>
      <c r="X694" s="55">
        <v>1.5772799999999996</v>
      </c>
      <c r="Y694" s="55">
        <v>-1</v>
      </c>
      <c r="Z694" s="55" t="s">
        <v>8868</v>
      </c>
    </row>
    <row r="695" spans="2:26" ht="15">
      <c r="B695" s="64" t="s">
        <v>1853</v>
      </c>
      <c r="C695" s="66" t="s">
        <v>6307</v>
      </c>
      <c r="D695" s="40" t="s">
        <v>8868</v>
      </c>
      <c r="E695" s="40" t="s">
        <v>8868</v>
      </c>
      <c r="F695" s="40" t="s">
        <v>8868</v>
      </c>
      <c r="G695" s="40" t="s">
        <v>8868</v>
      </c>
      <c r="I695" s="64" t="s">
        <v>1853</v>
      </c>
      <c r="J695" s="66" t="s">
        <v>6307</v>
      </c>
      <c r="K695" s="55" t="s">
        <v>8868</v>
      </c>
      <c r="L695" s="55" t="s">
        <v>8868</v>
      </c>
      <c r="M695" s="55" t="s">
        <v>8868</v>
      </c>
      <c r="N695" s="44"/>
      <c r="O695" s="64" t="s">
        <v>1853</v>
      </c>
      <c r="P695" s="66" t="s">
        <v>6307</v>
      </c>
      <c r="Q695" s="40" t="s">
        <v>8868</v>
      </c>
      <c r="R695" s="40" t="s">
        <v>8868</v>
      </c>
      <c r="S695" s="40" t="s">
        <v>8868</v>
      </c>
      <c r="T695" s="40" t="s">
        <v>8868</v>
      </c>
      <c r="U695" s="44"/>
      <c r="V695" s="64" t="s">
        <v>1853</v>
      </c>
      <c r="W695" s="66" t="s">
        <v>6307</v>
      </c>
      <c r="X695" s="55" t="s">
        <v>8868</v>
      </c>
      <c r="Y695" s="55" t="s">
        <v>8868</v>
      </c>
      <c r="Z695" s="55" t="s">
        <v>8868</v>
      </c>
    </row>
    <row r="696" spans="2:26" ht="15">
      <c r="B696" s="64" t="s">
        <v>1856</v>
      </c>
      <c r="C696" s="66" t="s">
        <v>6311</v>
      </c>
      <c r="D696" s="40" t="s">
        <v>8868</v>
      </c>
      <c r="E696" s="40" t="s">
        <v>8868</v>
      </c>
      <c r="F696" s="40" t="s">
        <v>8868</v>
      </c>
      <c r="G696" s="40">
        <v>1.9E-2</v>
      </c>
      <c r="I696" s="64" t="s">
        <v>1856</v>
      </c>
      <c r="J696" s="66" t="s">
        <v>6311</v>
      </c>
      <c r="K696" s="55" t="s">
        <v>8868</v>
      </c>
      <c r="L696" s="55" t="s">
        <v>8868</v>
      </c>
      <c r="M696" s="55" t="s">
        <v>8868</v>
      </c>
      <c r="N696" s="44"/>
      <c r="O696" s="64" t="s">
        <v>1856</v>
      </c>
      <c r="P696" s="66" t="s">
        <v>6311</v>
      </c>
      <c r="Q696" s="40" t="s">
        <v>8868</v>
      </c>
      <c r="R696" s="40" t="s">
        <v>8868</v>
      </c>
      <c r="S696" s="40" t="s">
        <v>8868</v>
      </c>
      <c r="T696" s="40">
        <v>0.15340999999999999</v>
      </c>
      <c r="U696" s="44"/>
      <c r="V696" s="64" t="s">
        <v>1856</v>
      </c>
      <c r="W696" s="66" t="s">
        <v>6311</v>
      </c>
      <c r="X696" s="55" t="s">
        <v>8868</v>
      </c>
      <c r="Y696" s="55" t="s">
        <v>8868</v>
      </c>
      <c r="Z696" s="55" t="s">
        <v>8868</v>
      </c>
    </row>
    <row r="697" spans="2:26" ht="15">
      <c r="B697" s="64" t="s">
        <v>1858</v>
      </c>
      <c r="C697" s="66" t="s">
        <v>6314</v>
      </c>
      <c r="D697" s="40">
        <v>6.720000000000001E-2</v>
      </c>
      <c r="E697" s="40">
        <v>0.105</v>
      </c>
      <c r="F697" s="40" t="s">
        <v>8868</v>
      </c>
      <c r="G697" s="40" t="s">
        <v>8868</v>
      </c>
      <c r="I697" s="64" t="s">
        <v>1858</v>
      </c>
      <c r="J697" s="66" t="s">
        <v>6314</v>
      </c>
      <c r="K697" s="55">
        <v>0.56249999999999978</v>
      </c>
      <c r="L697" s="55">
        <v>-1</v>
      </c>
      <c r="M697" s="55" t="s">
        <v>8868</v>
      </c>
      <c r="N697" s="44"/>
      <c r="O697" s="64" t="s">
        <v>1858</v>
      </c>
      <c r="P697" s="66" t="s">
        <v>6314</v>
      </c>
      <c r="Q697" s="40">
        <v>0.40739999999999998</v>
      </c>
      <c r="R697" s="40">
        <v>0.21</v>
      </c>
      <c r="S697" s="40" t="s">
        <v>8868</v>
      </c>
      <c r="T697" s="40" t="s">
        <v>8868</v>
      </c>
      <c r="U697" s="44"/>
      <c r="V697" s="64" t="s">
        <v>1858</v>
      </c>
      <c r="W697" s="66" t="s">
        <v>6314</v>
      </c>
      <c r="X697" s="55">
        <v>-0.48453608247422675</v>
      </c>
      <c r="Y697" s="55">
        <v>-1</v>
      </c>
      <c r="Z697" s="55" t="s">
        <v>8868</v>
      </c>
    </row>
    <row r="698" spans="2:26" ht="15">
      <c r="B698" s="64" t="s">
        <v>1860</v>
      </c>
      <c r="C698" s="66" t="s">
        <v>6318</v>
      </c>
      <c r="D698" s="40">
        <v>0.17</v>
      </c>
      <c r="E698" s="40" t="s">
        <v>8868</v>
      </c>
      <c r="F698" s="40" t="s">
        <v>8868</v>
      </c>
      <c r="G698" s="40" t="s">
        <v>8868</v>
      </c>
      <c r="I698" s="64" t="s">
        <v>1860</v>
      </c>
      <c r="J698" s="66" t="s">
        <v>6318</v>
      </c>
      <c r="K698" s="55">
        <v>-1</v>
      </c>
      <c r="L698" s="55" t="s">
        <v>8868</v>
      </c>
      <c r="M698" s="55" t="s">
        <v>8868</v>
      </c>
      <c r="N698" s="44"/>
      <c r="O698" s="64" t="s">
        <v>1860</v>
      </c>
      <c r="P698" s="66" t="s">
        <v>6318</v>
      </c>
      <c r="Q698" s="40">
        <v>36.506</v>
      </c>
      <c r="R698" s="40" t="s">
        <v>8868</v>
      </c>
      <c r="S698" s="40" t="s">
        <v>8868</v>
      </c>
      <c r="T698" s="40" t="s">
        <v>8868</v>
      </c>
      <c r="U698" s="44"/>
      <c r="V698" s="64" t="s">
        <v>1860</v>
      </c>
      <c r="W698" s="66" t="s">
        <v>6318</v>
      </c>
      <c r="X698" s="55">
        <v>-1</v>
      </c>
      <c r="Y698" s="55" t="s">
        <v>8868</v>
      </c>
      <c r="Z698" s="55" t="s">
        <v>8868</v>
      </c>
    </row>
    <row r="699" spans="2:26" ht="15">
      <c r="B699" s="64" t="s">
        <v>1862</v>
      </c>
      <c r="C699" s="66" t="s">
        <v>6322</v>
      </c>
      <c r="D699" s="40">
        <v>1E-4</v>
      </c>
      <c r="E699" s="40">
        <v>1E-4</v>
      </c>
      <c r="F699" s="40">
        <v>3.0000000000000003E-4</v>
      </c>
      <c r="G699" s="40">
        <v>4.0000000000000002E-4</v>
      </c>
      <c r="I699" s="64" t="s">
        <v>1862</v>
      </c>
      <c r="J699" s="66" t="s">
        <v>6322</v>
      </c>
      <c r="K699" s="55">
        <v>0</v>
      </c>
      <c r="L699" s="55">
        <v>2</v>
      </c>
      <c r="M699" s="55">
        <v>0.33333333333333326</v>
      </c>
      <c r="N699" s="44"/>
      <c r="O699" s="64" t="s">
        <v>1862</v>
      </c>
      <c r="P699" s="66" t="s">
        <v>6322</v>
      </c>
      <c r="Q699" s="40">
        <v>0.05</v>
      </c>
      <c r="R699" s="40">
        <v>0.05</v>
      </c>
      <c r="S699" s="40">
        <v>0.15</v>
      </c>
      <c r="T699" s="40">
        <v>0.13</v>
      </c>
      <c r="U699" s="44"/>
      <c r="V699" s="64" t="s">
        <v>1862</v>
      </c>
      <c r="W699" s="66" t="s">
        <v>6322</v>
      </c>
      <c r="X699" s="55">
        <v>0</v>
      </c>
      <c r="Y699" s="55">
        <v>1.9999999999999996</v>
      </c>
      <c r="Z699" s="55">
        <v>-0.1333333333333333</v>
      </c>
    </row>
    <row r="700" spans="2:26" ht="15">
      <c r="B700" s="64" t="s">
        <v>1864</v>
      </c>
      <c r="C700" s="66" t="s">
        <v>6326</v>
      </c>
      <c r="D700" s="40" t="s">
        <v>8868</v>
      </c>
      <c r="E700" s="40">
        <v>3.4000000000000002E-4</v>
      </c>
      <c r="F700" s="40" t="s">
        <v>8868</v>
      </c>
      <c r="G700" s="40">
        <v>2.4E-2</v>
      </c>
      <c r="I700" s="64" t="s">
        <v>1864</v>
      </c>
      <c r="J700" s="66" t="s">
        <v>6326</v>
      </c>
      <c r="K700" s="55" t="s">
        <v>8868</v>
      </c>
      <c r="L700" s="55">
        <v>-1</v>
      </c>
      <c r="M700" s="55" t="s">
        <v>8868</v>
      </c>
      <c r="N700" s="44"/>
      <c r="O700" s="64" t="s">
        <v>1864</v>
      </c>
      <c r="P700" s="66" t="s">
        <v>6326</v>
      </c>
      <c r="Q700" s="40" t="s">
        <v>8868</v>
      </c>
      <c r="R700" s="40">
        <v>3.313E-2</v>
      </c>
      <c r="S700" s="40" t="s">
        <v>8868</v>
      </c>
      <c r="T700" s="40">
        <v>0.52334000000000003</v>
      </c>
      <c r="U700" s="44"/>
      <c r="V700" s="64" t="s">
        <v>1864</v>
      </c>
      <c r="W700" s="66" t="s">
        <v>6326</v>
      </c>
      <c r="X700" s="55" t="s">
        <v>8868</v>
      </c>
      <c r="Y700" s="55">
        <v>-1</v>
      </c>
      <c r="Z700" s="55" t="s">
        <v>8868</v>
      </c>
    </row>
    <row r="701" spans="2:26" ht="15">
      <c r="B701" s="64" t="s">
        <v>1869</v>
      </c>
      <c r="C701" s="66" t="s">
        <v>6331</v>
      </c>
      <c r="D701" s="40" t="s">
        <v>8868</v>
      </c>
      <c r="E701" s="40">
        <v>0.35149999999999998</v>
      </c>
      <c r="F701" s="40">
        <v>0.14599999999999999</v>
      </c>
      <c r="G701" s="40">
        <v>0.157</v>
      </c>
      <c r="I701" s="64" t="s">
        <v>1869</v>
      </c>
      <c r="J701" s="66" t="s">
        <v>6331</v>
      </c>
      <c r="K701" s="55" t="s">
        <v>8868</v>
      </c>
      <c r="L701" s="55">
        <v>-0.58463726884779521</v>
      </c>
      <c r="M701" s="55">
        <v>7.5342465753424737E-2</v>
      </c>
      <c r="N701" s="44"/>
      <c r="O701" s="64" t="s">
        <v>1869</v>
      </c>
      <c r="P701" s="66" t="s">
        <v>6331</v>
      </c>
      <c r="Q701" s="40" t="s">
        <v>8868</v>
      </c>
      <c r="R701" s="40">
        <v>15.598000000000001</v>
      </c>
      <c r="S701" s="40">
        <v>7.7290000000000001</v>
      </c>
      <c r="T701" s="40">
        <v>5.1168000000000005</v>
      </c>
      <c r="U701" s="44"/>
      <c r="V701" s="64" t="s">
        <v>1869</v>
      </c>
      <c r="W701" s="66" t="s">
        <v>6331</v>
      </c>
      <c r="X701" s="55" t="s">
        <v>8868</v>
      </c>
      <c r="Y701" s="55">
        <v>-0.50448775484036412</v>
      </c>
      <c r="Z701" s="55">
        <v>-0.33797386466554524</v>
      </c>
    </row>
    <row r="702" spans="2:26" ht="15">
      <c r="B702" s="64" t="s">
        <v>1870</v>
      </c>
      <c r="C702" s="66" t="s">
        <v>6334</v>
      </c>
      <c r="D702" s="40">
        <v>61.521000000000001</v>
      </c>
      <c r="E702" s="40">
        <v>78.930000000000007</v>
      </c>
      <c r="F702" s="40">
        <v>114.187</v>
      </c>
      <c r="G702" s="40">
        <v>32.520000000000003</v>
      </c>
      <c r="I702" s="64" t="s">
        <v>1870</v>
      </c>
      <c r="J702" s="66" t="s">
        <v>6334</v>
      </c>
      <c r="K702" s="55">
        <v>0.2829765445945287</v>
      </c>
      <c r="L702" s="55">
        <v>0.44668693779298096</v>
      </c>
      <c r="M702" s="55">
        <v>-0.71520400746144475</v>
      </c>
      <c r="N702" s="44"/>
      <c r="O702" s="64" t="s">
        <v>1870</v>
      </c>
      <c r="P702" s="66" t="s">
        <v>6334</v>
      </c>
      <c r="Q702" s="40">
        <v>988.58828000000005</v>
      </c>
      <c r="R702" s="40">
        <v>1337.3047000000001</v>
      </c>
      <c r="S702" s="40">
        <v>1927.0243199999998</v>
      </c>
      <c r="T702" s="40">
        <v>455.78368999999998</v>
      </c>
      <c r="U702" s="44"/>
      <c r="V702" s="64" t="s">
        <v>1870</v>
      </c>
      <c r="W702" s="66" t="s">
        <v>6334</v>
      </c>
      <c r="X702" s="55">
        <v>0.35274181077687872</v>
      </c>
      <c r="Y702" s="55">
        <v>0.44097625619651204</v>
      </c>
      <c r="Z702" s="55">
        <v>-0.76347797727846012</v>
      </c>
    </row>
    <row r="703" spans="2:26" ht="15">
      <c r="B703" s="64" t="s">
        <v>1871</v>
      </c>
      <c r="C703" s="66" t="s">
        <v>6337</v>
      </c>
      <c r="D703" s="40">
        <v>0.66</v>
      </c>
      <c r="E703" s="40">
        <v>1.5249999999999999</v>
      </c>
      <c r="F703" s="40">
        <v>0.91500000000000004</v>
      </c>
      <c r="G703" s="40">
        <v>2.7450000000000001</v>
      </c>
      <c r="I703" s="64" t="s">
        <v>1871</v>
      </c>
      <c r="J703" s="66" t="s">
        <v>6337</v>
      </c>
      <c r="K703" s="55">
        <v>1.3106060606060606</v>
      </c>
      <c r="L703" s="55">
        <v>-0.39999999999999991</v>
      </c>
      <c r="M703" s="55">
        <v>2</v>
      </c>
      <c r="N703" s="44"/>
      <c r="O703" s="64" t="s">
        <v>1871</v>
      </c>
      <c r="P703" s="66" t="s">
        <v>6337</v>
      </c>
      <c r="Q703" s="40">
        <v>3.2563599999999995</v>
      </c>
      <c r="R703" s="40">
        <v>7.6237800000000009</v>
      </c>
      <c r="S703" s="40">
        <v>4.6990500000000006</v>
      </c>
      <c r="T703" s="40">
        <v>11.45341</v>
      </c>
      <c r="U703" s="44"/>
      <c r="V703" s="64" t="s">
        <v>1871</v>
      </c>
      <c r="W703" s="66" t="s">
        <v>6337</v>
      </c>
      <c r="X703" s="55">
        <v>1.3411969192595419</v>
      </c>
      <c r="Y703" s="55">
        <v>-0.38363252874558285</v>
      </c>
      <c r="Z703" s="55">
        <v>1.4373884082952935</v>
      </c>
    </row>
    <row r="704" spans="2:26" ht="15">
      <c r="B704" s="64" t="s">
        <v>1874</v>
      </c>
      <c r="C704" s="66" t="s">
        <v>6343</v>
      </c>
      <c r="D704" s="40" t="s">
        <v>8868</v>
      </c>
      <c r="E704" s="40" t="s">
        <v>8868</v>
      </c>
      <c r="F704" s="40">
        <v>8.0000000000000007E-5</v>
      </c>
      <c r="G704" s="40">
        <v>3.8999999999999999E-4</v>
      </c>
      <c r="I704" s="64" t="s">
        <v>1874</v>
      </c>
      <c r="J704" s="66" t="s">
        <v>6343</v>
      </c>
      <c r="K704" s="55" t="s">
        <v>8868</v>
      </c>
      <c r="L704" s="55" t="s">
        <v>8868</v>
      </c>
      <c r="M704" s="55">
        <v>3.8749999999999991</v>
      </c>
      <c r="N704" s="44"/>
      <c r="O704" s="64" t="s">
        <v>1874</v>
      </c>
      <c r="P704" s="66" t="s">
        <v>6343</v>
      </c>
      <c r="Q704" s="40" t="s">
        <v>8868</v>
      </c>
      <c r="R704" s="40" t="s">
        <v>8868</v>
      </c>
      <c r="S704" s="40">
        <v>1.1619999999999998E-2</v>
      </c>
      <c r="T704" s="40">
        <v>3.6019999999999996E-2</v>
      </c>
      <c r="U704" s="44"/>
      <c r="V704" s="64" t="s">
        <v>1874</v>
      </c>
      <c r="W704" s="66" t="s">
        <v>6343</v>
      </c>
      <c r="X704" s="55" t="s">
        <v>8868</v>
      </c>
      <c r="Y704" s="55" t="s">
        <v>8868</v>
      </c>
      <c r="Z704" s="55">
        <v>2.0998278829604131</v>
      </c>
    </row>
    <row r="705" spans="2:26" ht="15">
      <c r="B705" s="64" t="s">
        <v>1878</v>
      </c>
      <c r="C705" s="66" t="s">
        <v>6349</v>
      </c>
      <c r="D705" s="40">
        <v>8.0000000000000007E-5</v>
      </c>
      <c r="E705" s="40" t="s">
        <v>8868</v>
      </c>
      <c r="F705" s="40" t="s">
        <v>8868</v>
      </c>
      <c r="G705" s="40" t="s">
        <v>8868</v>
      </c>
      <c r="I705" s="64" t="s">
        <v>1878</v>
      </c>
      <c r="J705" s="66" t="s">
        <v>6349</v>
      </c>
      <c r="K705" s="55">
        <v>-1</v>
      </c>
      <c r="L705" s="55" t="s">
        <v>8868</v>
      </c>
      <c r="M705" s="55" t="s">
        <v>8868</v>
      </c>
      <c r="N705" s="44"/>
      <c r="O705" s="64" t="s">
        <v>1878</v>
      </c>
      <c r="P705" s="66" t="s">
        <v>6349</v>
      </c>
      <c r="Q705" s="40">
        <v>178.03202000000002</v>
      </c>
      <c r="R705" s="40" t="s">
        <v>8868</v>
      </c>
      <c r="S705" s="40" t="s">
        <v>8868</v>
      </c>
      <c r="T705" s="40" t="s">
        <v>8868</v>
      </c>
      <c r="U705" s="44"/>
      <c r="V705" s="64" t="s">
        <v>1878</v>
      </c>
      <c r="W705" s="66" t="s">
        <v>6349</v>
      </c>
      <c r="X705" s="55">
        <v>-1</v>
      </c>
      <c r="Y705" s="55" t="s">
        <v>8868</v>
      </c>
      <c r="Z705" s="55" t="s">
        <v>8868</v>
      </c>
    </row>
    <row r="706" spans="2:26" ht="15">
      <c r="B706" s="64" t="s">
        <v>1879</v>
      </c>
      <c r="C706" s="66" t="s">
        <v>6352</v>
      </c>
      <c r="D706" s="40">
        <v>1.7000000000000001E-4</v>
      </c>
      <c r="E706" s="40">
        <v>1.6000000000000001E-4</v>
      </c>
      <c r="F706" s="40">
        <v>2.9999999999999997E-5</v>
      </c>
      <c r="G706" s="40">
        <v>8.0000000000000007E-5</v>
      </c>
      <c r="I706" s="64" t="s">
        <v>1879</v>
      </c>
      <c r="J706" s="66" t="s">
        <v>6352</v>
      </c>
      <c r="K706" s="55">
        <v>-5.8823529411764719E-2</v>
      </c>
      <c r="L706" s="55">
        <v>-0.8125</v>
      </c>
      <c r="M706" s="55">
        <v>1.666666666666667</v>
      </c>
      <c r="N706" s="44"/>
      <c r="O706" s="64" t="s">
        <v>1879</v>
      </c>
      <c r="P706" s="66" t="s">
        <v>6352</v>
      </c>
      <c r="Q706" s="40">
        <v>1776.41444</v>
      </c>
      <c r="R706" s="40">
        <v>1200.117</v>
      </c>
      <c r="S706" s="40">
        <v>357.363</v>
      </c>
      <c r="T706" s="40">
        <v>546.78300000000002</v>
      </c>
      <c r="U706" s="44"/>
      <c r="V706" s="64" t="s">
        <v>1879</v>
      </c>
      <c r="W706" s="66" t="s">
        <v>6352</v>
      </c>
      <c r="X706" s="55">
        <v>-0.32441609740573829</v>
      </c>
      <c r="Y706" s="55">
        <v>-0.70222653291304105</v>
      </c>
      <c r="Z706" s="55">
        <v>0.53004927762527188</v>
      </c>
    </row>
    <row r="707" spans="2:26" ht="15">
      <c r="B707" s="64" t="s">
        <v>1881</v>
      </c>
      <c r="C707" s="66" t="s">
        <v>6356</v>
      </c>
      <c r="D707" s="40" t="s">
        <v>8868</v>
      </c>
      <c r="E707" s="40" t="s">
        <v>8868</v>
      </c>
      <c r="F707" s="40" t="s">
        <v>8868</v>
      </c>
      <c r="G707" s="40" t="s">
        <v>8868</v>
      </c>
      <c r="I707" s="64" t="s">
        <v>1881</v>
      </c>
      <c r="J707" s="66" t="s">
        <v>6356</v>
      </c>
      <c r="K707" s="55" t="s">
        <v>8868</v>
      </c>
      <c r="L707" s="55" t="s">
        <v>8868</v>
      </c>
      <c r="M707" s="55" t="s">
        <v>8868</v>
      </c>
      <c r="N707" s="44"/>
      <c r="O707" s="64" t="s">
        <v>1881</v>
      </c>
      <c r="P707" s="66" t="s">
        <v>6356</v>
      </c>
      <c r="Q707" s="40" t="s">
        <v>8868</v>
      </c>
      <c r="R707" s="40" t="s">
        <v>8868</v>
      </c>
      <c r="S707" s="40" t="s">
        <v>8868</v>
      </c>
      <c r="T707" s="40" t="s">
        <v>8868</v>
      </c>
      <c r="U707" s="44"/>
      <c r="V707" s="64" t="s">
        <v>1881</v>
      </c>
      <c r="W707" s="66" t="s">
        <v>6356</v>
      </c>
      <c r="X707" s="55" t="s">
        <v>8868</v>
      </c>
      <c r="Y707" s="55" t="s">
        <v>8868</v>
      </c>
      <c r="Z707" s="55" t="s">
        <v>8868</v>
      </c>
    </row>
    <row r="708" spans="2:26" ht="15">
      <c r="B708" s="64" t="s">
        <v>1884</v>
      </c>
      <c r="C708" s="66" t="s">
        <v>6360</v>
      </c>
      <c r="D708" s="40">
        <v>45.238510000000005</v>
      </c>
      <c r="E708" s="40">
        <v>41.718660000000007</v>
      </c>
      <c r="F708" s="40">
        <v>0.34984999999999994</v>
      </c>
      <c r="G708" s="40" t="s">
        <v>8868</v>
      </c>
      <c r="I708" s="64" t="s">
        <v>1884</v>
      </c>
      <c r="J708" s="66" t="s">
        <v>6360</v>
      </c>
      <c r="K708" s="55">
        <v>-7.7806497163589117E-2</v>
      </c>
      <c r="L708" s="55">
        <v>-0.99161406430599641</v>
      </c>
      <c r="M708" s="55">
        <v>-1</v>
      </c>
      <c r="N708" s="44"/>
      <c r="O708" s="64" t="s">
        <v>1884</v>
      </c>
      <c r="P708" s="66" t="s">
        <v>6360</v>
      </c>
      <c r="Q708" s="40">
        <v>2869.2262000000001</v>
      </c>
      <c r="R708" s="40">
        <v>2681.3007799999996</v>
      </c>
      <c r="S708" s="40">
        <v>17.114999999999998</v>
      </c>
      <c r="T708" s="40" t="s">
        <v>8868</v>
      </c>
      <c r="U708" s="44"/>
      <c r="V708" s="64" t="s">
        <v>1884</v>
      </c>
      <c r="W708" s="66" t="s">
        <v>6360</v>
      </c>
      <c r="X708" s="55">
        <v>-6.5496899477636372E-2</v>
      </c>
      <c r="Y708" s="55">
        <v>-0.99361690410577508</v>
      </c>
      <c r="Z708" s="55">
        <v>-1</v>
      </c>
    </row>
    <row r="709" spans="2:26" ht="15">
      <c r="B709" s="64" t="s">
        <v>1885</v>
      </c>
      <c r="C709" s="66" t="s">
        <v>6363</v>
      </c>
      <c r="D709" s="40" t="s">
        <v>8868</v>
      </c>
      <c r="E709" s="40">
        <v>2.1999999999999999E-2</v>
      </c>
      <c r="F709" s="40">
        <v>4.1040000000000007E-2</v>
      </c>
      <c r="G709" s="40">
        <v>1.538E-2</v>
      </c>
      <c r="I709" s="64" t="s">
        <v>1885</v>
      </c>
      <c r="J709" s="66" t="s">
        <v>6363</v>
      </c>
      <c r="K709" s="55" t="s">
        <v>8868</v>
      </c>
      <c r="L709" s="55">
        <v>0.86545454545454592</v>
      </c>
      <c r="M709" s="55">
        <v>-0.62524366471734893</v>
      </c>
      <c r="N709" s="44"/>
      <c r="O709" s="64" t="s">
        <v>1885</v>
      </c>
      <c r="P709" s="66" t="s">
        <v>6363</v>
      </c>
      <c r="Q709" s="40" t="s">
        <v>8868</v>
      </c>
      <c r="R709" s="40">
        <v>16.398799999999998</v>
      </c>
      <c r="S709" s="40">
        <v>8.6557999999999993</v>
      </c>
      <c r="T709" s="40">
        <v>18.730599999999999</v>
      </c>
      <c r="U709" s="44"/>
      <c r="V709" s="64" t="s">
        <v>1885</v>
      </c>
      <c r="W709" s="66" t="s">
        <v>6363</v>
      </c>
      <c r="X709" s="55" t="s">
        <v>8868</v>
      </c>
      <c r="Y709" s="55">
        <v>-0.47216869527038563</v>
      </c>
      <c r="Z709" s="55">
        <v>1.1639363201552717</v>
      </c>
    </row>
    <row r="710" spans="2:26" ht="15">
      <c r="B710" s="64" t="s">
        <v>1887</v>
      </c>
      <c r="C710" s="66" t="s">
        <v>6367</v>
      </c>
      <c r="D710" s="40" t="s">
        <v>8868</v>
      </c>
      <c r="E710" s="40">
        <v>0.49108999999999997</v>
      </c>
      <c r="F710" s="40">
        <v>8.4499999999999992E-3</v>
      </c>
      <c r="G710" s="40">
        <v>3.2200000000000002E-3</v>
      </c>
      <c r="I710" s="64" t="s">
        <v>1887</v>
      </c>
      <c r="J710" s="66" t="s">
        <v>6367</v>
      </c>
      <c r="K710" s="55" t="s">
        <v>8868</v>
      </c>
      <c r="L710" s="55">
        <v>-0.98279337799588673</v>
      </c>
      <c r="M710" s="55">
        <v>-0.61893491124260347</v>
      </c>
      <c r="N710" s="44"/>
      <c r="O710" s="64" t="s">
        <v>1887</v>
      </c>
      <c r="P710" s="66" t="s">
        <v>6367</v>
      </c>
      <c r="Q710" s="40" t="s">
        <v>8868</v>
      </c>
      <c r="R710" s="40">
        <v>1107.3</v>
      </c>
      <c r="S710" s="40">
        <v>6.54</v>
      </c>
      <c r="T710" s="40">
        <v>2.8957700000000002</v>
      </c>
      <c r="U710" s="44"/>
      <c r="V710" s="64" t="s">
        <v>1887</v>
      </c>
      <c r="W710" s="66" t="s">
        <v>6367</v>
      </c>
      <c r="X710" s="55" t="s">
        <v>8868</v>
      </c>
      <c r="Y710" s="55">
        <v>-0.99409374153345975</v>
      </c>
      <c r="Z710" s="55">
        <v>-0.55722171253822628</v>
      </c>
    </row>
    <row r="711" spans="2:26" ht="15">
      <c r="B711" s="64" t="s">
        <v>1890</v>
      </c>
      <c r="C711" s="66" t="s">
        <v>6372</v>
      </c>
      <c r="D711" s="40">
        <v>4.7840000000000001E-2</v>
      </c>
      <c r="E711" s="40">
        <v>0.12582000000000002</v>
      </c>
      <c r="F711" s="40">
        <v>0.32511000000000007</v>
      </c>
      <c r="G711" s="40">
        <v>0.12164999999999998</v>
      </c>
      <c r="I711" s="64" t="s">
        <v>1890</v>
      </c>
      <c r="J711" s="66" t="s">
        <v>6372</v>
      </c>
      <c r="K711" s="55">
        <v>1.6300167224080271</v>
      </c>
      <c r="L711" s="55">
        <v>1.583929422985217</v>
      </c>
      <c r="M711" s="55">
        <v>-0.62581895358494055</v>
      </c>
      <c r="N711" s="44"/>
      <c r="O711" s="64" t="s">
        <v>1890</v>
      </c>
      <c r="P711" s="66" t="s">
        <v>6372</v>
      </c>
      <c r="Q711" s="40">
        <v>222.28846000000001</v>
      </c>
      <c r="R711" s="40">
        <v>464.53313000000003</v>
      </c>
      <c r="S711" s="40">
        <v>956.0915</v>
      </c>
      <c r="T711" s="40">
        <v>392.58287000000001</v>
      </c>
      <c r="U711" s="44"/>
      <c r="V711" s="64" t="s">
        <v>1890</v>
      </c>
      <c r="W711" s="66" t="s">
        <v>6372</v>
      </c>
      <c r="X711" s="55">
        <v>1.0897761854124139</v>
      </c>
      <c r="Y711" s="55">
        <v>1.0581772068657407</v>
      </c>
      <c r="Z711" s="55">
        <v>-0.58938776257293357</v>
      </c>
    </row>
    <row r="712" spans="2:26" ht="15">
      <c r="B712" s="64" t="s">
        <v>1892</v>
      </c>
      <c r="C712" s="66" t="s">
        <v>6376</v>
      </c>
      <c r="D712" s="40" t="s">
        <v>8868</v>
      </c>
      <c r="E712" s="40">
        <v>5.5500000000000002E-3</v>
      </c>
      <c r="F712" s="40" t="s">
        <v>8868</v>
      </c>
      <c r="G712" s="40">
        <v>1.00519</v>
      </c>
      <c r="I712" s="64" t="s">
        <v>1892</v>
      </c>
      <c r="J712" s="66" t="s">
        <v>6376</v>
      </c>
      <c r="K712" s="55" t="s">
        <v>8868</v>
      </c>
      <c r="L712" s="55">
        <v>-1</v>
      </c>
      <c r="M712" s="55" t="s">
        <v>8868</v>
      </c>
      <c r="N712" s="44"/>
      <c r="O712" s="64" t="s">
        <v>1892</v>
      </c>
      <c r="P712" s="66" t="s">
        <v>6376</v>
      </c>
      <c r="Q712" s="40" t="s">
        <v>8868</v>
      </c>
      <c r="R712" s="40">
        <v>1.3924799999999999</v>
      </c>
      <c r="S712" s="40" t="s">
        <v>8868</v>
      </c>
      <c r="T712" s="40">
        <v>136.858</v>
      </c>
      <c r="U712" s="44"/>
      <c r="V712" s="64" t="s">
        <v>1892</v>
      </c>
      <c r="W712" s="66" t="s">
        <v>6376</v>
      </c>
      <c r="X712" s="55" t="s">
        <v>8868</v>
      </c>
      <c r="Y712" s="55">
        <v>-1</v>
      </c>
      <c r="Z712" s="55" t="s">
        <v>8868</v>
      </c>
    </row>
    <row r="713" spans="2:26" ht="15">
      <c r="B713" s="64" t="s">
        <v>1894</v>
      </c>
      <c r="C713" s="66" t="s">
        <v>6380</v>
      </c>
      <c r="D713" s="40" t="s">
        <v>8868</v>
      </c>
      <c r="E713" s="40">
        <v>0.16789999999999999</v>
      </c>
      <c r="F713" s="40" t="s">
        <v>8868</v>
      </c>
      <c r="G713" s="40">
        <v>0.43592999999999993</v>
      </c>
      <c r="I713" s="64" t="s">
        <v>1894</v>
      </c>
      <c r="J713" s="66" t="s">
        <v>6380</v>
      </c>
      <c r="K713" s="55" t="s">
        <v>8868</v>
      </c>
      <c r="L713" s="55">
        <v>-1</v>
      </c>
      <c r="M713" s="55" t="s">
        <v>8868</v>
      </c>
      <c r="N713" s="44"/>
      <c r="O713" s="64" t="s">
        <v>1894</v>
      </c>
      <c r="P713" s="66" t="s">
        <v>6380</v>
      </c>
      <c r="Q713" s="40" t="s">
        <v>8868</v>
      </c>
      <c r="R713" s="40">
        <v>8277.4649800000007</v>
      </c>
      <c r="S713" s="40" t="s">
        <v>8868</v>
      </c>
      <c r="T713" s="40">
        <v>13854.576219999999</v>
      </c>
      <c r="U713" s="44"/>
      <c r="V713" s="64" t="s">
        <v>1894</v>
      </c>
      <c r="W713" s="66" t="s">
        <v>6380</v>
      </c>
      <c r="X713" s="55" t="s">
        <v>8868</v>
      </c>
      <c r="Y713" s="55">
        <v>-1</v>
      </c>
      <c r="Z713" s="55" t="s">
        <v>8868</v>
      </c>
    </row>
    <row r="714" spans="2:26" ht="15">
      <c r="B714" s="64" t="s">
        <v>1897</v>
      </c>
      <c r="C714" s="66" t="s">
        <v>6384</v>
      </c>
      <c r="D714" s="40" t="s">
        <v>8868</v>
      </c>
      <c r="E714" s="40" t="s">
        <v>8868</v>
      </c>
      <c r="F714" s="40" t="s">
        <v>8868</v>
      </c>
      <c r="G714" s="40">
        <v>1E-4</v>
      </c>
      <c r="I714" s="64" t="s">
        <v>1897</v>
      </c>
      <c r="J714" s="66" t="s">
        <v>6384</v>
      </c>
      <c r="K714" s="55" t="s">
        <v>8868</v>
      </c>
      <c r="L714" s="55" t="s">
        <v>8868</v>
      </c>
      <c r="M714" s="55" t="s">
        <v>8868</v>
      </c>
      <c r="N714" s="44"/>
      <c r="O714" s="64" t="s">
        <v>1897</v>
      </c>
      <c r="P714" s="66" t="s">
        <v>6384</v>
      </c>
      <c r="Q714" s="40" t="s">
        <v>8868</v>
      </c>
      <c r="R714" s="40" t="s">
        <v>8868</v>
      </c>
      <c r="S714" s="40" t="s">
        <v>8868</v>
      </c>
      <c r="T714" s="40">
        <v>2.89534</v>
      </c>
      <c r="U714" s="44"/>
      <c r="V714" s="64" t="s">
        <v>1897</v>
      </c>
      <c r="W714" s="66" t="s">
        <v>6384</v>
      </c>
      <c r="X714" s="55" t="s">
        <v>8868</v>
      </c>
      <c r="Y714" s="55" t="s">
        <v>8868</v>
      </c>
      <c r="Z714" s="55" t="s">
        <v>8868</v>
      </c>
    </row>
    <row r="715" spans="2:26" ht="15">
      <c r="B715" s="64" t="s">
        <v>1899</v>
      </c>
      <c r="C715" s="66" t="s">
        <v>6387</v>
      </c>
      <c r="D715" s="40">
        <v>15.425229999999999</v>
      </c>
      <c r="E715" s="40">
        <v>16.847200000000001</v>
      </c>
      <c r="F715" s="40">
        <v>11.469869999999998</v>
      </c>
      <c r="G715" s="40">
        <v>5.57179</v>
      </c>
      <c r="I715" s="64" t="s">
        <v>1899</v>
      </c>
      <c r="J715" s="66" t="s">
        <v>6387</v>
      </c>
      <c r="K715" s="55">
        <v>9.2184687035460788E-2</v>
      </c>
      <c r="L715" s="55">
        <v>-0.31918241606913922</v>
      </c>
      <c r="M715" s="55">
        <v>-0.5142237880638576</v>
      </c>
      <c r="N715" s="44"/>
      <c r="O715" s="64" t="s">
        <v>1899</v>
      </c>
      <c r="P715" s="66" t="s">
        <v>6387</v>
      </c>
      <c r="Q715" s="40">
        <v>317162.88308</v>
      </c>
      <c r="R715" s="40">
        <v>385914.69274000009</v>
      </c>
      <c r="S715" s="40">
        <v>292282.29401999997</v>
      </c>
      <c r="T715" s="40">
        <v>116373.53519000001</v>
      </c>
      <c r="U715" s="44"/>
      <c r="V715" s="64" t="s">
        <v>1899</v>
      </c>
      <c r="W715" s="66" t="s">
        <v>6387</v>
      </c>
      <c r="X715" s="55">
        <v>0.21677129742403811</v>
      </c>
      <c r="Y715" s="55">
        <v>-0.24262460196891877</v>
      </c>
      <c r="Z715" s="55">
        <v>-0.60184541598665253</v>
      </c>
    </row>
    <row r="716" spans="2:26" ht="15">
      <c r="B716" s="64" t="s">
        <v>1902</v>
      </c>
      <c r="C716" s="66" t="s">
        <v>6391</v>
      </c>
      <c r="D716" s="40">
        <v>0.19500000000000001</v>
      </c>
      <c r="E716" s="40">
        <v>0.32</v>
      </c>
      <c r="F716" s="40">
        <v>0.17</v>
      </c>
      <c r="G716" s="40">
        <v>0.21006</v>
      </c>
      <c r="I716" s="64" t="s">
        <v>1902</v>
      </c>
      <c r="J716" s="66" t="s">
        <v>6391</v>
      </c>
      <c r="K716" s="55">
        <v>0.64102564102564097</v>
      </c>
      <c r="L716" s="55">
        <v>-0.46875</v>
      </c>
      <c r="M716" s="55">
        <v>0.23564705882352932</v>
      </c>
      <c r="N716" s="44"/>
      <c r="O716" s="64" t="s">
        <v>1902</v>
      </c>
      <c r="P716" s="66" t="s">
        <v>6391</v>
      </c>
      <c r="Q716" s="40">
        <v>8615.6014199999991</v>
      </c>
      <c r="R716" s="40">
        <v>10806.75814</v>
      </c>
      <c r="S716" s="40">
        <v>5689.8788399999994</v>
      </c>
      <c r="T716" s="40">
        <v>6460.7900599999994</v>
      </c>
      <c r="U716" s="44"/>
      <c r="V716" s="64" t="s">
        <v>1902</v>
      </c>
      <c r="W716" s="66" t="s">
        <v>6391</v>
      </c>
      <c r="X716" s="55">
        <v>0.25432429068892581</v>
      </c>
      <c r="Y716" s="55">
        <v>-0.4734888329794712</v>
      </c>
      <c r="Z716" s="55">
        <v>0.13548816093946914</v>
      </c>
    </row>
    <row r="717" spans="2:26" ht="15">
      <c r="B717" s="64" t="s">
        <v>1903</v>
      </c>
      <c r="C717" s="66" t="s">
        <v>6394</v>
      </c>
      <c r="D717" s="40">
        <v>2.1989999999999999E-2</v>
      </c>
      <c r="E717" s="40">
        <v>5.3420000000000002E-2</v>
      </c>
      <c r="F717" s="40">
        <v>8.9980000000000004E-2</v>
      </c>
      <c r="G717" s="40">
        <v>0.59575999999999996</v>
      </c>
      <c r="I717" s="64" t="s">
        <v>1903</v>
      </c>
      <c r="J717" s="66" t="s">
        <v>6394</v>
      </c>
      <c r="K717" s="55">
        <v>1.4292860391086859</v>
      </c>
      <c r="L717" s="55">
        <v>0.6843878697117185</v>
      </c>
      <c r="M717" s="55">
        <v>5.6210268948655244</v>
      </c>
      <c r="N717" s="44"/>
      <c r="O717" s="64" t="s">
        <v>1903</v>
      </c>
      <c r="P717" s="66" t="s">
        <v>6394</v>
      </c>
      <c r="Q717" s="40">
        <v>387.74170999999996</v>
      </c>
      <c r="R717" s="40">
        <v>1338.7442900000001</v>
      </c>
      <c r="S717" s="40">
        <v>1450.0897399999997</v>
      </c>
      <c r="T717" s="40">
        <v>2230.7677200000003</v>
      </c>
      <c r="U717" s="44"/>
      <c r="V717" s="64" t="s">
        <v>1903</v>
      </c>
      <c r="W717" s="66" t="s">
        <v>6394</v>
      </c>
      <c r="X717" s="55">
        <v>2.4526703098307383</v>
      </c>
      <c r="Y717" s="55">
        <v>8.3171559222859237E-2</v>
      </c>
      <c r="Z717" s="55">
        <v>0.53836528765454261</v>
      </c>
    </row>
    <row r="718" spans="2:26" ht="15">
      <c r="B718" s="64" t="s">
        <v>1904</v>
      </c>
      <c r="C718" s="66" t="s">
        <v>6397</v>
      </c>
      <c r="D718" s="40" t="s">
        <v>8868</v>
      </c>
      <c r="E718" s="40" t="s">
        <v>8868</v>
      </c>
      <c r="F718" s="40" t="s">
        <v>8868</v>
      </c>
      <c r="G718" s="40" t="s">
        <v>8868</v>
      </c>
      <c r="I718" s="64" t="s">
        <v>1904</v>
      </c>
      <c r="J718" s="66" t="s">
        <v>6397</v>
      </c>
      <c r="K718" s="55" t="s">
        <v>8868</v>
      </c>
      <c r="L718" s="55" t="s">
        <v>8868</v>
      </c>
      <c r="M718" s="55" t="s">
        <v>8868</v>
      </c>
      <c r="N718" s="44"/>
      <c r="O718" s="64" t="s">
        <v>1904</v>
      </c>
      <c r="P718" s="66" t="s">
        <v>6397</v>
      </c>
      <c r="Q718" s="40" t="s">
        <v>8868</v>
      </c>
      <c r="R718" s="40" t="s">
        <v>8868</v>
      </c>
      <c r="S718" s="40" t="s">
        <v>8868</v>
      </c>
      <c r="T718" s="40" t="s">
        <v>8868</v>
      </c>
      <c r="U718" s="44"/>
      <c r="V718" s="64" t="s">
        <v>1904</v>
      </c>
      <c r="W718" s="66" t="s">
        <v>6397</v>
      </c>
      <c r="X718" s="55" t="s">
        <v>8868</v>
      </c>
      <c r="Y718" s="55" t="s">
        <v>8868</v>
      </c>
      <c r="Z718" s="55" t="s">
        <v>8868</v>
      </c>
    </row>
    <row r="719" spans="2:26" ht="15">
      <c r="B719" s="64" t="s">
        <v>1906</v>
      </c>
      <c r="C719" s="66" t="s">
        <v>6401</v>
      </c>
      <c r="D719" s="40" t="s">
        <v>8868</v>
      </c>
      <c r="E719" s="40" t="s">
        <v>8868</v>
      </c>
      <c r="F719" s="40" t="s">
        <v>8868</v>
      </c>
      <c r="G719" s="40">
        <v>5.0099999999999997E-3</v>
      </c>
      <c r="I719" s="64" t="s">
        <v>1906</v>
      </c>
      <c r="J719" s="66" t="s">
        <v>6401</v>
      </c>
      <c r="K719" s="55" t="s">
        <v>8868</v>
      </c>
      <c r="L719" s="55" t="s">
        <v>8868</v>
      </c>
      <c r="M719" s="55" t="s">
        <v>8868</v>
      </c>
      <c r="N719" s="44"/>
      <c r="O719" s="64" t="s">
        <v>1906</v>
      </c>
      <c r="P719" s="66" t="s">
        <v>6401</v>
      </c>
      <c r="Q719" s="40" t="s">
        <v>8868</v>
      </c>
      <c r="R719" s="40" t="s">
        <v>8868</v>
      </c>
      <c r="S719" s="40" t="s">
        <v>8868</v>
      </c>
      <c r="T719" s="40">
        <v>123.26852000000001</v>
      </c>
      <c r="U719" s="44"/>
      <c r="V719" s="64" t="s">
        <v>1906</v>
      </c>
      <c r="W719" s="66" t="s">
        <v>6401</v>
      </c>
      <c r="X719" s="55" t="s">
        <v>8868</v>
      </c>
      <c r="Y719" s="55" t="s">
        <v>8868</v>
      </c>
      <c r="Z719" s="55" t="s">
        <v>8868</v>
      </c>
    </row>
    <row r="720" spans="2:26" ht="15">
      <c r="B720" s="64" t="s">
        <v>1907</v>
      </c>
      <c r="C720" s="66" t="s">
        <v>6404</v>
      </c>
      <c r="D720" s="40">
        <v>3.1135199999999998</v>
      </c>
      <c r="E720" s="40">
        <v>5.9918699999999996</v>
      </c>
      <c r="F720" s="40">
        <v>8.5063300000000002</v>
      </c>
      <c r="G720" s="40">
        <v>4.9871999999999996</v>
      </c>
      <c r="I720" s="64" t="s">
        <v>1907</v>
      </c>
      <c r="J720" s="66" t="s">
        <v>6404</v>
      </c>
      <c r="K720" s="55">
        <v>0.9244681261080705</v>
      </c>
      <c r="L720" s="55">
        <v>0.41964528602923634</v>
      </c>
      <c r="M720" s="55">
        <v>-0.41370720392930915</v>
      </c>
      <c r="N720" s="44"/>
      <c r="O720" s="64" t="s">
        <v>1907</v>
      </c>
      <c r="P720" s="66" t="s">
        <v>6404</v>
      </c>
      <c r="Q720" s="40">
        <v>75739.715139999986</v>
      </c>
      <c r="R720" s="40">
        <v>148515.20191999999</v>
      </c>
      <c r="S720" s="40">
        <v>228760.11492000005</v>
      </c>
      <c r="T720" s="40">
        <v>126185.62948000002</v>
      </c>
      <c r="U720" s="44"/>
      <c r="V720" s="64" t="s">
        <v>1907</v>
      </c>
      <c r="W720" s="66" t="s">
        <v>6404</v>
      </c>
      <c r="X720" s="55">
        <v>0.96086295869319294</v>
      </c>
      <c r="Y720" s="55">
        <v>0.54031447261018584</v>
      </c>
      <c r="Z720" s="55">
        <v>-0.44839322394933867</v>
      </c>
    </row>
    <row r="721" spans="2:26" ht="15">
      <c r="B721" s="64" t="s">
        <v>1909</v>
      </c>
      <c r="C721" s="66" t="s">
        <v>6408</v>
      </c>
      <c r="D721" s="40" t="s">
        <v>8868</v>
      </c>
      <c r="E721" s="40" t="s">
        <v>8868</v>
      </c>
      <c r="F721" s="40">
        <v>3.8999999999999999E-4</v>
      </c>
      <c r="G721" s="40" t="s">
        <v>8868</v>
      </c>
      <c r="I721" s="64" t="s">
        <v>1909</v>
      </c>
      <c r="J721" s="66" t="s">
        <v>6408</v>
      </c>
      <c r="K721" s="55" t="s">
        <v>8868</v>
      </c>
      <c r="L721" s="55" t="s">
        <v>8868</v>
      </c>
      <c r="M721" s="55">
        <v>-1</v>
      </c>
      <c r="N721" s="44"/>
      <c r="O721" s="64" t="s">
        <v>1909</v>
      </c>
      <c r="P721" s="66" t="s">
        <v>6408</v>
      </c>
      <c r="Q721" s="40" t="s">
        <v>8868</v>
      </c>
      <c r="R721" s="40" t="s">
        <v>8868</v>
      </c>
      <c r="S721" s="40">
        <v>0.64879999999999993</v>
      </c>
      <c r="T721" s="40" t="s">
        <v>8868</v>
      </c>
      <c r="U721" s="44"/>
      <c r="V721" s="64" t="s">
        <v>1909</v>
      </c>
      <c r="W721" s="66" t="s">
        <v>6408</v>
      </c>
      <c r="X721" s="55" t="s">
        <v>8868</v>
      </c>
      <c r="Y721" s="55" t="s">
        <v>8868</v>
      </c>
      <c r="Z721" s="55">
        <v>-1</v>
      </c>
    </row>
    <row r="722" spans="2:26" ht="15">
      <c r="B722" s="64" t="s">
        <v>1910</v>
      </c>
      <c r="C722" s="66" t="s">
        <v>6411</v>
      </c>
      <c r="D722" s="40">
        <v>0.14502999999999996</v>
      </c>
      <c r="E722" s="40">
        <v>1.9890000000000001E-2</v>
      </c>
      <c r="F722" s="40">
        <v>3.9919999999999997E-2</v>
      </c>
      <c r="G722" s="40">
        <v>2.7390000000000001E-2</v>
      </c>
      <c r="I722" s="64" t="s">
        <v>1910</v>
      </c>
      <c r="J722" s="66" t="s">
        <v>6411</v>
      </c>
      <c r="K722" s="55">
        <v>-0.86285596083568916</v>
      </c>
      <c r="L722" s="55">
        <v>1.0070387129210654</v>
      </c>
      <c r="M722" s="55">
        <v>-0.31387775551102193</v>
      </c>
      <c r="N722" s="44"/>
      <c r="O722" s="64" t="s">
        <v>1910</v>
      </c>
      <c r="P722" s="66" t="s">
        <v>6411</v>
      </c>
      <c r="Q722" s="40">
        <v>276.97601000000003</v>
      </c>
      <c r="R722" s="40">
        <v>78.868200000000002</v>
      </c>
      <c r="S722" s="40">
        <v>160.70902000000001</v>
      </c>
      <c r="T722" s="40">
        <v>80.102760000000004</v>
      </c>
      <c r="U722" s="44"/>
      <c r="V722" s="64" t="s">
        <v>1910</v>
      </c>
      <c r="W722" s="66" t="s">
        <v>6411</v>
      </c>
      <c r="X722" s="55">
        <v>-0.71525259534210206</v>
      </c>
      <c r="Y722" s="55">
        <v>1.0376909831846044</v>
      </c>
      <c r="Z722" s="55">
        <v>-0.50156649576980805</v>
      </c>
    </row>
    <row r="723" spans="2:26" ht="15">
      <c r="B723" s="64" t="s">
        <v>1913</v>
      </c>
      <c r="C723" s="66" t="s">
        <v>6415</v>
      </c>
      <c r="D723" s="40">
        <v>3.5000000000000001E-3</v>
      </c>
      <c r="E723" s="40">
        <v>1E-3</v>
      </c>
      <c r="F723" s="40">
        <v>2E-3</v>
      </c>
      <c r="G723" s="40">
        <v>2.0000000000000001E-4</v>
      </c>
      <c r="I723" s="64" t="s">
        <v>1913</v>
      </c>
      <c r="J723" s="66" t="s">
        <v>6415</v>
      </c>
      <c r="K723" s="55">
        <v>-0.7142857142857143</v>
      </c>
      <c r="L723" s="55">
        <v>1</v>
      </c>
      <c r="M723" s="55">
        <v>-0.9</v>
      </c>
      <c r="N723" s="44"/>
      <c r="O723" s="64" t="s">
        <v>1913</v>
      </c>
      <c r="P723" s="66" t="s">
        <v>6415</v>
      </c>
      <c r="Q723" s="40">
        <v>0.46500000000000002</v>
      </c>
      <c r="R723" s="40">
        <v>0.13500000000000001</v>
      </c>
      <c r="S723" s="40">
        <v>0.22</v>
      </c>
      <c r="T723" s="40">
        <v>2.1139999999999999E-2</v>
      </c>
      <c r="U723" s="44"/>
      <c r="V723" s="64" t="s">
        <v>1913</v>
      </c>
      <c r="W723" s="66" t="s">
        <v>6415</v>
      </c>
      <c r="X723" s="55">
        <v>-0.70967741935483875</v>
      </c>
      <c r="Y723" s="55">
        <v>0.62962962962962954</v>
      </c>
      <c r="Z723" s="55">
        <v>-0.90390909090909088</v>
      </c>
    </row>
    <row r="724" spans="2:26" ht="15">
      <c r="B724" s="64" t="s">
        <v>1914</v>
      </c>
      <c r="C724" s="66" t="s">
        <v>6418</v>
      </c>
      <c r="D724" s="40">
        <v>2.0000000000000001E-4</v>
      </c>
      <c r="E724" s="40">
        <v>5.7999999999999996E-3</v>
      </c>
      <c r="F724" s="40">
        <v>8.7000000000000001E-4</v>
      </c>
      <c r="G724" s="40">
        <v>3.8399999999999997E-3</v>
      </c>
      <c r="I724" s="64" t="s">
        <v>1914</v>
      </c>
      <c r="J724" s="66" t="s">
        <v>6418</v>
      </c>
      <c r="K724" s="55">
        <v>27.999999999999996</v>
      </c>
      <c r="L724" s="55">
        <v>-0.85</v>
      </c>
      <c r="M724" s="55">
        <v>3.4137931034482758</v>
      </c>
      <c r="N724" s="44"/>
      <c r="O724" s="64" t="s">
        <v>1914</v>
      </c>
      <c r="P724" s="66" t="s">
        <v>6418</v>
      </c>
      <c r="Q724" s="40">
        <v>2.1000000000000001E-2</v>
      </c>
      <c r="R724" s="40">
        <v>1.1943699999999999</v>
      </c>
      <c r="S724" s="40">
        <v>2.1295300000000004</v>
      </c>
      <c r="T724" s="40">
        <v>1.94001</v>
      </c>
      <c r="U724" s="44"/>
      <c r="V724" s="64" t="s">
        <v>1914</v>
      </c>
      <c r="W724" s="66" t="s">
        <v>6418</v>
      </c>
      <c r="X724" s="55">
        <v>55.874761904761897</v>
      </c>
      <c r="Y724" s="55">
        <v>0.7829734504383068</v>
      </c>
      <c r="Z724" s="55">
        <v>-8.8996163472691348E-2</v>
      </c>
    </row>
    <row r="725" spans="2:26" ht="15">
      <c r="B725" s="64" t="s">
        <v>1915</v>
      </c>
      <c r="C725" s="66" t="s">
        <v>6421</v>
      </c>
      <c r="D725" s="40">
        <v>0.11900999999999999</v>
      </c>
      <c r="E725" s="40">
        <v>0.16896</v>
      </c>
      <c r="F725" s="40">
        <v>0.14483000000000001</v>
      </c>
      <c r="G725" s="40">
        <v>3.7700000000000004E-2</v>
      </c>
      <c r="I725" s="64" t="s">
        <v>1915</v>
      </c>
      <c r="J725" s="66" t="s">
        <v>6421</v>
      </c>
      <c r="K725" s="55">
        <v>0.41971262919082442</v>
      </c>
      <c r="L725" s="55">
        <v>-0.14281486742424232</v>
      </c>
      <c r="M725" s="55">
        <v>-0.73969481461023268</v>
      </c>
      <c r="N725" s="44"/>
      <c r="O725" s="64" t="s">
        <v>1915</v>
      </c>
      <c r="P725" s="66" t="s">
        <v>6421</v>
      </c>
      <c r="Q725" s="40">
        <v>22.609979999999997</v>
      </c>
      <c r="R725" s="40">
        <v>18.706859999999999</v>
      </c>
      <c r="S725" s="40">
        <v>21.617539999999998</v>
      </c>
      <c r="T725" s="40">
        <v>8.7627999999999986</v>
      </c>
      <c r="U725" s="44"/>
      <c r="V725" s="64" t="s">
        <v>1915</v>
      </c>
      <c r="W725" s="66" t="s">
        <v>6421</v>
      </c>
      <c r="X725" s="55">
        <v>-0.17262819339070612</v>
      </c>
      <c r="Y725" s="55">
        <v>0.15559425793532422</v>
      </c>
      <c r="Z725" s="55">
        <v>-0.59464397891712006</v>
      </c>
    </row>
    <row r="726" spans="2:26" ht="15">
      <c r="B726" s="64" t="s">
        <v>1918</v>
      </c>
      <c r="C726" s="66" t="s">
        <v>6426</v>
      </c>
      <c r="D726" s="40">
        <v>45287.9</v>
      </c>
      <c r="E726" s="40">
        <v>67900.179999999993</v>
      </c>
      <c r="F726" s="40">
        <v>45402.008999999998</v>
      </c>
      <c r="G726" s="40">
        <v>47894.1</v>
      </c>
      <c r="I726" s="64" t="s">
        <v>1918</v>
      </c>
      <c r="J726" s="66" t="s">
        <v>6426</v>
      </c>
      <c r="K726" s="55">
        <v>0.49930069621245399</v>
      </c>
      <c r="L726" s="55">
        <v>-0.33134184622190987</v>
      </c>
      <c r="M726" s="55">
        <v>5.4889443328377752E-2</v>
      </c>
      <c r="N726" s="44"/>
      <c r="O726" s="64" t="s">
        <v>1918</v>
      </c>
      <c r="P726" s="66" t="s">
        <v>6426</v>
      </c>
      <c r="Q726" s="40">
        <v>22724.881130000002</v>
      </c>
      <c r="R726" s="40">
        <v>27986.482740000003</v>
      </c>
      <c r="S726" s="40">
        <v>19391.99181</v>
      </c>
      <c r="T726" s="40">
        <v>15474.485290000001</v>
      </c>
      <c r="U726" s="44"/>
      <c r="V726" s="64" t="s">
        <v>1918</v>
      </c>
      <c r="W726" s="66" t="s">
        <v>6426</v>
      </c>
      <c r="X726" s="55">
        <v>0.23153483531554997</v>
      </c>
      <c r="Y726" s="55">
        <v>-0.30709435729543211</v>
      </c>
      <c r="Z726" s="55">
        <v>-0.20201671692022027</v>
      </c>
    </row>
    <row r="727" spans="2:26" ht="15">
      <c r="B727" s="64" t="s">
        <v>1922</v>
      </c>
      <c r="C727" s="66" t="s">
        <v>6433</v>
      </c>
      <c r="D727" s="40" t="s">
        <v>8868</v>
      </c>
      <c r="E727" s="40" t="s">
        <v>8868</v>
      </c>
      <c r="F727" s="40" t="s">
        <v>8868</v>
      </c>
      <c r="G727" s="40">
        <v>0.16900000000000001</v>
      </c>
      <c r="I727" s="64" t="s">
        <v>1922</v>
      </c>
      <c r="J727" s="66" t="s">
        <v>6433</v>
      </c>
      <c r="K727" s="55" t="s">
        <v>8868</v>
      </c>
      <c r="L727" s="55" t="s">
        <v>8868</v>
      </c>
      <c r="M727" s="55" t="s">
        <v>8868</v>
      </c>
      <c r="N727" s="44"/>
      <c r="O727" s="64" t="s">
        <v>1922</v>
      </c>
      <c r="P727" s="66" t="s">
        <v>6433</v>
      </c>
      <c r="Q727" s="40" t="s">
        <v>8868</v>
      </c>
      <c r="R727" s="40" t="s">
        <v>8868</v>
      </c>
      <c r="S727" s="40" t="s">
        <v>8868</v>
      </c>
      <c r="T727" s="40">
        <v>0.54249000000000003</v>
      </c>
      <c r="U727" s="44"/>
      <c r="V727" s="64" t="s">
        <v>1922</v>
      </c>
      <c r="W727" s="66" t="s">
        <v>6433</v>
      </c>
      <c r="X727" s="55" t="s">
        <v>8868</v>
      </c>
      <c r="Y727" s="55" t="s">
        <v>8868</v>
      </c>
      <c r="Z727" s="55" t="s">
        <v>8868</v>
      </c>
    </row>
    <row r="728" spans="2:26" ht="15">
      <c r="B728" s="64" t="s">
        <v>1925</v>
      </c>
      <c r="C728" s="66" t="s">
        <v>6437</v>
      </c>
      <c r="D728" s="40">
        <v>95857.19</v>
      </c>
      <c r="E728" s="40">
        <v>100117.24</v>
      </c>
      <c r="F728" s="40">
        <v>102889.91</v>
      </c>
      <c r="G728" s="40">
        <v>96853.466</v>
      </c>
      <c r="I728" s="64" t="s">
        <v>1925</v>
      </c>
      <c r="J728" s="66" t="s">
        <v>6437</v>
      </c>
      <c r="K728" s="55">
        <v>4.4441632390851415E-2</v>
      </c>
      <c r="L728" s="55">
        <v>2.7694231283243553E-2</v>
      </c>
      <c r="M728" s="55">
        <v>-5.8668959862050674E-2</v>
      </c>
      <c r="N728" s="44"/>
      <c r="O728" s="64" t="s">
        <v>1925</v>
      </c>
      <c r="P728" s="66" t="s">
        <v>6437</v>
      </c>
      <c r="Q728" s="40">
        <v>122504.73740000003</v>
      </c>
      <c r="R728" s="40">
        <v>128910.77547999998</v>
      </c>
      <c r="S728" s="40">
        <v>133833.49708999999</v>
      </c>
      <c r="T728" s="40">
        <v>110510.77325999997</v>
      </c>
      <c r="U728" s="44"/>
      <c r="V728" s="64" t="s">
        <v>1925</v>
      </c>
      <c r="W728" s="66" t="s">
        <v>6437</v>
      </c>
      <c r="X728" s="55">
        <v>5.2292166131364226E-2</v>
      </c>
      <c r="Y728" s="55">
        <v>3.818704519983096E-2</v>
      </c>
      <c r="Z728" s="55">
        <v>-0.17426671451554476</v>
      </c>
    </row>
    <row r="729" spans="2:26" ht="15">
      <c r="B729" s="64" t="s">
        <v>1926</v>
      </c>
      <c r="C729" s="66" t="s">
        <v>6440</v>
      </c>
      <c r="D729" s="40">
        <v>7798.07</v>
      </c>
      <c r="E729" s="40">
        <v>6724.17</v>
      </c>
      <c r="F729" s="40">
        <v>17855.702499999999</v>
      </c>
      <c r="G729" s="40">
        <v>13029.411</v>
      </c>
      <c r="I729" s="64" t="s">
        <v>1926</v>
      </c>
      <c r="J729" s="66" t="s">
        <v>6440</v>
      </c>
      <c r="K729" s="55">
        <v>-0.13771356245840316</v>
      </c>
      <c r="L729" s="55">
        <v>1.6554507842603621</v>
      </c>
      <c r="M729" s="55">
        <v>-0.27029412592419699</v>
      </c>
      <c r="N729" s="44"/>
      <c r="O729" s="64" t="s">
        <v>1926</v>
      </c>
      <c r="P729" s="66" t="s">
        <v>6440</v>
      </c>
      <c r="Q729" s="40">
        <v>5845.6188000000002</v>
      </c>
      <c r="R729" s="40">
        <v>3060.0748399999998</v>
      </c>
      <c r="S729" s="40">
        <v>7275.400779999999</v>
      </c>
      <c r="T729" s="40">
        <v>4955.0393099999983</v>
      </c>
      <c r="U729" s="44"/>
      <c r="V729" s="64" t="s">
        <v>1926</v>
      </c>
      <c r="W729" s="66" t="s">
        <v>6440</v>
      </c>
      <c r="X729" s="55">
        <v>-0.47651823618741618</v>
      </c>
      <c r="Y729" s="55">
        <v>1.377523805921034</v>
      </c>
      <c r="Z729" s="55">
        <v>-0.31893246024035549</v>
      </c>
    </row>
    <row r="730" spans="2:26" ht="15">
      <c r="B730" s="64" t="s">
        <v>1928</v>
      </c>
      <c r="C730" s="66" t="s">
        <v>6443</v>
      </c>
      <c r="D730" s="40">
        <v>12803.912</v>
      </c>
      <c r="E730" s="40">
        <v>8426.5589999999993</v>
      </c>
      <c r="F730" s="40">
        <v>4690.116</v>
      </c>
      <c r="G730" s="40">
        <v>7225.5590000000002</v>
      </c>
      <c r="I730" s="64" t="s">
        <v>1928</v>
      </c>
      <c r="J730" s="66" t="s">
        <v>6443</v>
      </c>
      <c r="K730" s="55">
        <v>-0.3418762172061165</v>
      </c>
      <c r="L730" s="55">
        <v>-0.44341266702102244</v>
      </c>
      <c r="M730" s="55">
        <v>0.54059281262979431</v>
      </c>
      <c r="N730" s="44"/>
      <c r="O730" s="64" t="s">
        <v>1928</v>
      </c>
      <c r="P730" s="66" t="s">
        <v>6443</v>
      </c>
      <c r="Q730" s="40">
        <v>17338.31234</v>
      </c>
      <c r="R730" s="40">
        <v>10494.3812</v>
      </c>
      <c r="S730" s="40">
        <v>5550.0863000000008</v>
      </c>
      <c r="T730" s="40">
        <v>9127.3081999999995</v>
      </c>
      <c r="U730" s="44"/>
      <c r="V730" s="64" t="s">
        <v>1928</v>
      </c>
      <c r="W730" s="66" t="s">
        <v>6443</v>
      </c>
      <c r="X730" s="55">
        <v>-0.39472879515561898</v>
      </c>
      <c r="Y730" s="55">
        <v>-0.47113734538249852</v>
      </c>
      <c r="Z730" s="55">
        <v>0.64453446426589767</v>
      </c>
    </row>
    <row r="731" spans="2:26" ht="15">
      <c r="B731" s="64" t="s">
        <v>1930</v>
      </c>
      <c r="C731" s="66" t="s">
        <v>6446</v>
      </c>
      <c r="D731" s="40">
        <v>11184.82</v>
      </c>
      <c r="E731" s="40">
        <v>15503.71</v>
      </c>
      <c r="F731" s="40">
        <v>27550.400000000001</v>
      </c>
      <c r="G731" s="40">
        <v>14679.44</v>
      </c>
      <c r="I731" s="64" t="s">
        <v>1930</v>
      </c>
      <c r="J731" s="66" t="s">
        <v>6446</v>
      </c>
      <c r="K731" s="55">
        <v>0.38613853419187794</v>
      </c>
      <c r="L731" s="55">
        <v>0.7770198229972054</v>
      </c>
      <c r="M731" s="55">
        <v>-0.46717869794993905</v>
      </c>
      <c r="N731" s="44"/>
      <c r="O731" s="64" t="s">
        <v>1930</v>
      </c>
      <c r="P731" s="66" t="s">
        <v>6446</v>
      </c>
      <c r="Q731" s="40">
        <v>29280.590369999998</v>
      </c>
      <c r="R731" s="40">
        <v>36237.887990000003</v>
      </c>
      <c r="S731" s="40">
        <v>64546.778800000015</v>
      </c>
      <c r="T731" s="40">
        <v>33522.434379999992</v>
      </c>
      <c r="U731" s="44"/>
      <c r="V731" s="64" t="s">
        <v>1930</v>
      </c>
      <c r="W731" s="66" t="s">
        <v>6446</v>
      </c>
      <c r="X731" s="55">
        <v>0.23760783276857156</v>
      </c>
      <c r="Y731" s="55">
        <v>0.78119593553056865</v>
      </c>
      <c r="Z731" s="55">
        <v>-0.48064899591860055</v>
      </c>
    </row>
    <row r="732" spans="2:26" ht="15">
      <c r="B732" s="64" t="s">
        <v>1934</v>
      </c>
      <c r="C732" s="66" t="s">
        <v>6453</v>
      </c>
      <c r="D732" s="40" t="s">
        <v>8868</v>
      </c>
      <c r="E732" s="40" t="s">
        <v>8868</v>
      </c>
      <c r="F732" s="40" t="s">
        <v>8868</v>
      </c>
      <c r="G732" s="40" t="s">
        <v>8868</v>
      </c>
      <c r="I732" s="64" t="s">
        <v>1934</v>
      </c>
      <c r="J732" s="66" t="s">
        <v>6453</v>
      </c>
      <c r="K732" s="55" t="s">
        <v>8868</v>
      </c>
      <c r="L732" s="55" t="s">
        <v>8868</v>
      </c>
      <c r="M732" s="55" t="s">
        <v>8868</v>
      </c>
      <c r="N732" s="44"/>
      <c r="O732" s="64" t="s">
        <v>1934</v>
      </c>
      <c r="P732" s="66" t="s">
        <v>6453</v>
      </c>
      <c r="Q732" s="40" t="s">
        <v>8868</v>
      </c>
      <c r="R732" s="40" t="s">
        <v>8868</v>
      </c>
      <c r="S732" s="40" t="s">
        <v>8868</v>
      </c>
      <c r="T732" s="40" t="s">
        <v>8868</v>
      </c>
      <c r="U732" s="44"/>
      <c r="V732" s="64" t="s">
        <v>1934</v>
      </c>
      <c r="W732" s="66" t="s">
        <v>6453</v>
      </c>
      <c r="X732" s="55" t="s">
        <v>8868</v>
      </c>
      <c r="Y732" s="55" t="s">
        <v>8868</v>
      </c>
      <c r="Z732" s="55" t="s">
        <v>8868</v>
      </c>
    </row>
    <row r="733" spans="2:26" ht="15">
      <c r="B733" s="64" t="s">
        <v>1935</v>
      </c>
      <c r="C733" s="66" t="s">
        <v>6456</v>
      </c>
      <c r="D733" s="40">
        <v>40</v>
      </c>
      <c r="E733" s="40" t="s">
        <v>8868</v>
      </c>
      <c r="F733" s="40" t="s">
        <v>8868</v>
      </c>
      <c r="G733" s="40" t="s">
        <v>8868</v>
      </c>
      <c r="I733" s="64" t="s">
        <v>1935</v>
      </c>
      <c r="J733" s="66" t="s">
        <v>6456</v>
      </c>
      <c r="K733" s="55">
        <v>-1</v>
      </c>
      <c r="L733" s="55" t="s">
        <v>8868</v>
      </c>
      <c r="M733" s="55" t="s">
        <v>8868</v>
      </c>
      <c r="N733" s="44"/>
      <c r="O733" s="64" t="s">
        <v>1935</v>
      </c>
      <c r="P733" s="66" t="s">
        <v>6456</v>
      </c>
      <c r="Q733" s="40">
        <v>214.75776000000002</v>
      </c>
      <c r="R733" s="40" t="s">
        <v>8868</v>
      </c>
      <c r="S733" s="40" t="s">
        <v>8868</v>
      </c>
      <c r="T733" s="40" t="s">
        <v>8868</v>
      </c>
      <c r="U733" s="44"/>
      <c r="V733" s="64" t="s">
        <v>1935</v>
      </c>
      <c r="W733" s="66" t="s">
        <v>6456</v>
      </c>
      <c r="X733" s="55">
        <v>-1</v>
      </c>
      <c r="Y733" s="55" t="s">
        <v>8868</v>
      </c>
      <c r="Z733" s="55" t="s">
        <v>8868</v>
      </c>
    </row>
    <row r="734" spans="2:26" ht="15">
      <c r="B734" s="64" t="s">
        <v>1936</v>
      </c>
      <c r="C734" s="66" t="s">
        <v>6459</v>
      </c>
      <c r="D734" s="40">
        <v>11902.084000000001</v>
      </c>
      <c r="E734" s="40" t="s">
        <v>8868</v>
      </c>
      <c r="F734" s="40">
        <v>100.553</v>
      </c>
      <c r="G734" s="40">
        <v>530.39700000000005</v>
      </c>
      <c r="I734" s="64" t="s">
        <v>1936</v>
      </c>
      <c r="J734" s="66" t="s">
        <v>6459</v>
      </c>
      <c r="K734" s="55">
        <v>-1</v>
      </c>
      <c r="L734" s="55" t="s">
        <v>8868</v>
      </c>
      <c r="M734" s="55">
        <v>4.2748003540421475</v>
      </c>
      <c r="N734" s="44"/>
      <c r="O734" s="64" t="s">
        <v>1936</v>
      </c>
      <c r="P734" s="66" t="s">
        <v>6459</v>
      </c>
      <c r="Q734" s="40">
        <v>24227.427389999997</v>
      </c>
      <c r="R734" s="40" t="s">
        <v>8868</v>
      </c>
      <c r="S734" s="40">
        <v>336.53797000000003</v>
      </c>
      <c r="T734" s="40">
        <v>725.76847999999995</v>
      </c>
      <c r="U734" s="44"/>
      <c r="V734" s="64" t="s">
        <v>1936</v>
      </c>
      <c r="W734" s="66" t="s">
        <v>6459</v>
      </c>
      <c r="X734" s="55">
        <v>-1</v>
      </c>
      <c r="Y734" s="55" t="s">
        <v>8868</v>
      </c>
      <c r="Z734" s="55">
        <v>1.15657234754224</v>
      </c>
    </row>
    <row r="735" spans="2:26" ht="15">
      <c r="B735" s="64" t="s">
        <v>1939</v>
      </c>
      <c r="C735" s="66" t="s">
        <v>6463</v>
      </c>
      <c r="D735" s="40" t="s">
        <v>8868</v>
      </c>
      <c r="E735" s="40">
        <v>21244.400000000001</v>
      </c>
      <c r="F735" s="40">
        <v>87361.884999999995</v>
      </c>
      <c r="G735" s="40" t="s">
        <v>8868</v>
      </c>
      <c r="I735" s="64" t="s">
        <v>1939</v>
      </c>
      <c r="J735" s="66" t="s">
        <v>6463</v>
      </c>
      <c r="K735" s="55" t="s">
        <v>8868</v>
      </c>
      <c r="L735" s="55">
        <v>3.1122312232870772</v>
      </c>
      <c r="M735" s="55">
        <v>-1</v>
      </c>
      <c r="N735" s="44"/>
      <c r="O735" s="64" t="s">
        <v>1939</v>
      </c>
      <c r="P735" s="66" t="s">
        <v>6463</v>
      </c>
      <c r="Q735" s="40" t="s">
        <v>8868</v>
      </c>
      <c r="R735" s="40">
        <v>6267.0285000000003</v>
      </c>
      <c r="S735" s="40">
        <v>28544.331200000001</v>
      </c>
      <c r="T735" s="40" t="s">
        <v>8868</v>
      </c>
      <c r="U735" s="44"/>
      <c r="V735" s="64" t="s">
        <v>1939</v>
      </c>
      <c r="W735" s="66" t="s">
        <v>6463</v>
      </c>
      <c r="X735" s="55" t="s">
        <v>8868</v>
      </c>
      <c r="Y735" s="55">
        <v>3.5546834835680094</v>
      </c>
      <c r="Z735" s="55">
        <v>-1</v>
      </c>
    </row>
    <row r="736" spans="2:26" ht="15">
      <c r="B736" s="64" t="s">
        <v>1941</v>
      </c>
      <c r="C736" s="66" t="s">
        <v>6467</v>
      </c>
      <c r="D736" s="40" t="s">
        <v>8868</v>
      </c>
      <c r="E736" s="40">
        <v>1.1000000000000001</v>
      </c>
      <c r="F736" s="40">
        <v>0.15</v>
      </c>
      <c r="G736" s="40" t="s">
        <v>8868</v>
      </c>
      <c r="I736" s="64" t="s">
        <v>1941</v>
      </c>
      <c r="J736" s="66" t="s">
        <v>6467</v>
      </c>
      <c r="K736" s="55" t="s">
        <v>8868</v>
      </c>
      <c r="L736" s="55">
        <v>-0.86363636363636365</v>
      </c>
      <c r="M736" s="55">
        <v>-1</v>
      </c>
      <c r="N736" s="44"/>
      <c r="O736" s="64" t="s">
        <v>1941</v>
      </c>
      <c r="P736" s="66" t="s">
        <v>6467</v>
      </c>
      <c r="Q736" s="40" t="s">
        <v>8868</v>
      </c>
      <c r="R736" s="40">
        <v>10.649749999999997</v>
      </c>
      <c r="S736" s="40">
        <v>1.431</v>
      </c>
      <c r="T736" s="40" t="s">
        <v>8868</v>
      </c>
      <c r="U736" s="44"/>
      <c r="V736" s="64" t="s">
        <v>1941</v>
      </c>
      <c r="W736" s="66" t="s">
        <v>6467</v>
      </c>
      <c r="X736" s="55" t="s">
        <v>8868</v>
      </c>
      <c r="Y736" s="55">
        <v>-0.86563064860677474</v>
      </c>
      <c r="Z736" s="55">
        <v>-1</v>
      </c>
    </row>
    <row r="737" spans="2:26" ht="15">
      <c r="B737" s="64" t="s">
        <v>1943</v>
      </c>
      <c r="C737" s="66" t="s">
        <v>6471</v>
      </c>
      <c r="D737" s="40" t="s">
        <v>8868</v>
      </c>
      <c r="E737" s="40" t="s">
        <v>8868</v>
      </c>
      <c r="F737" s="40">
        <v>9.14</v>
      </c>
      <c r="G737" s="40" t="s">
        <v>8868</v>
      </c>
      <c r="I737" s="64" t="s">
        <v>1943</v>
      </c>
      <c r="J737" s="66" t="s">
        <v>6471</v>
      </c>
      <c r="K737" s="55" t="s">
        <v>8868</v>
      </c>
      <c r="L737" s="55" t="s">
        <v>8868</v>
      </c>
      <c r="M737" s="55">
        <v>-1</v>
      </c>
      <c r="N737" s="44"/>
      <c r="O737" s="64" t="s">
        <v>1943</v>
      </c>
      <c r="P737" s="66" t="s">
        <v>6471</v>
      </c>
      <c r="Q737" s="40" t="s">
        <v>8868</v>
      </c>
      <c r="R737" s="40" t="s">
        <v>8868</v>
      </c>
      <c r="S737" s="40">
        <v>6.0034000000000001</v>
      </c>
      <c r="T737" s="40" t="s">
        <v>8868</v>
      </c>
      <c r="U737" s="44"/>
      <c r="V737" s="64" t="s">
        <v>1943</v>
      </c>
      <c r="W737" s="66" t="s">
        <v>6471</v>
      </c>
      <c r="X737" s="55" t="s">
        <v>8868</v>
      </c>
      <c r="Y737" s="55" t="s">
        <v>8868</v>
      </c>
      <c r="Z737" s="55">
        <v>-1</v>
      </c>
    </row>
    <row r="738" spans="2:26" ht="15">
      <c r="B738" s="64" t="s">
        <v>1944</v>
      </c>
      <c r="C738" s="66" t="s">
        <v>6474</v>
      </c>
      <c r="D738" s="40" t="s">
        <v>8868</v>
      </c>
      <c r="E738" s="40" t="s">
        <v>8868</v>
      </c>
      <c r="F738" s="40" t="s">
        <v>8868</v>
      </c>
      <c r="G738" s="40" t="s">
        <v>8868</v>
      </c>
      <c r="I738" s="64" t="s">
        <v>1944</v>
      </c>
      <c r="J738" s="66" t="s">
        <v>6474</v>
      </c>
      <c r="K738" s="55" t="s">
        <v>8868</v>
      </c>
      <c r="L738" s="55" t="s">
        <v>8868</v>
      </c>
      <c r="M738" s="55" t="s">
        <v>8868</v>
      </c>
      <c r="N738" s="44"/>
      <c r="O738" s="64" t="s">
        <v>1944</v>
      </c>
      <c r="P738" s="66" t="s">
        <v>6474</v>
      </c>
      <c r="Q738" s="40" t="s">
        <v>8868</v>
      </c>
      <c r="R738" s="40" t="s">
        <v>8868</v>
      </c>
      <c r="S738" s="40" t="s">
        <v>8868</v>
      </c>
      <c r="T738" s="40" t="s">
        <v>8868</v>
      </c>
      <c r="U738" s="44"/>
      <c r="V738" s="64" t="s">
        <v>1944</v>
      </c>
      <c r="W738" s="66" t="s">
        <v>6474</v>
      </c>
      <c r="X738" s="55" t="s">
        <v>8868</v>
      </c>
      <c r="Y738" s="55" t="s">
        <v>8868</v>
      </c>
      <c r="Z738" s="55" t="s">
        <v>8868</v>
      </c>
    </row>
    <row r="739" spans="2:26" ht="15">
      <c r="B739" s="64" t="s">
        <v>1947</v>
      </c>
      <c r="C739" s="66" t="s">
        <v>6478</v>
      </c>
      <c r="D739" s="40">
        <v>4.3650000000000002</v>
      </c>
      <c r="E739" s="40" t="s">
        <v>8868</v>
      </c>
      <c r="F739" s="40" t="s">
        <v>8868</v>
      </c>
      <c r="G739" s="40" t="s">
        <v>8868</v>
      </c>
      <c r="I739" s="64" t="s">
        <v>1947</v>
      </c>
      <c r="J739" s="66" t="s">
        <v>6478</v>
      </c>
      <c r="K739" s="55">
        <v>-1</v>
      </c>
      <c r="L739" s="55" t="s">
        <v>8868</v>
      </c>
      <c r="M739" s="55" t="s">
        <v>8868</v>
      </c>
      <c r="N739" s="44"/>
      <c r="O739" s="64" t="s">
        <v>1947</v>
      </c>
      <c r="P739" s="66" t="s">
        <v>6478</v>
      </c>
      <c r="Q739" s="40">
        <v>3.3084600000000002</v>
      </c>
      <c r="R739" s="40" t="s">
        <v>8868</v>
      </c>
      <c r="S739" s="40" t="s">
        <v>8868</v>
      </c>
      <c r="T739" s="40" t="s">
        <v>8868</v>
      </c>
      <c r="U739" s="44"/>
      <c r="V739" s="64" t="s">
        <v>1947</v>
      </c>
      <c r="W739" s="66" t="s">
        <v>6478</v>
      </c>
      <c r="X739" s="55">
        <v>-1</v>
      </c>
      <c r="Y739" s="55" t="s">
        <v>8868</v>
      </c>
      <c r="Z739" s="55" t="s">
        <v>8868</v>
      </c>
    </row>
    <row r="740" spans="2:26" ht="15">
      <c r="B740" s="64" t="s">
        <v>1949</v>
      </c>
      <c r="C740" s="66" t="s">
        <v>6481</v>
      </c>
      <c r="D740" s="40" t="s">
        <v>8868</v>
      </c>
      <c r="E740" s="40">
        <v>58.95</v>
      </c>
      <c r="F740" s="40" t="s">
        <v>8868</v>
      </c>
      <c r="G740" s="40" t="s">
        <v>8868</v>
      </c>
      <c r="I740" s="64" t="s">
        <v>1949</v>
      </c>
      <c r="J740" s="66" t="s">
        <v>6481</v>
      </c>
      <c r="K740" s="55" t="s">
        <v>8868</v>
      </c>
      <c r="L740" s="55">
        <v>-1</v>
      </c>
      <c r="M740" s="55" t="s">
        <v>8868</v>
      </c>
      <c r="N740" s="44"/>
      <c r="O740" s="64" t="s">
        <v>1949</v>
      </c>
      <c r="P740" s="66" t="s">
        <v>6481</v>
      </c>
      <c r="Q740" s="40" t="s">
        <v>8868</v>
      </c>
      <c r="R740" s="40">
        <v>334.91122999999999</v>
      </c>
      <c r="S740" s="40" t="s">
        <v>8868</v>
      </c>
      <c r="T740" s="40" t="s">
        <v>8868</v>
      </c>
      <c r="U740" s="44"/>
      <c r="V740" s="64" t="s">
        <v>1949</v>
      </c>
      <c r="W740" s="66" t="s">
        <v>6481</v>
      </c>
      <c r="X740" s="55" t="s">
        <v>8868</v>
      </c>
      <c r="Y740" s="55">
        <v>-1</v>
      </c>
      <c r="Z740" s="55" t="s">
        <v>8868</v>
      </c>
    </row>
    <row r="741" spans="2:26" ht="15">
      <c r="B741" s="64" t="s">
        <v>1953</v>
      </c>
      <c r="C741" s="66" t="s">
        <v>6485</v>
      </c>
      <c r="D741" s="40" t="s">
        <v>8868</v>
      </c>
      <c r="E741" s="40" t="s">
        <v>8868</v>
      </c>
      <c r="F741" s="40" t="s">
        <v>8868</v>
      </c>
      <c r="G741" s="40" t="s">
        <v>8868</v>
      </c>
      <c r="I741" s="64" t="s">
        <v>1953</v>
      </c>
      <c r="J741" s="66" t="s">
        <v>6485</v>
      </c>
      <c r="K741" s="55" t="s">
        <v>8868</v>
      </c>
      <c r="L741" s="55" t="s">
        <v>8868</v>
      </c>
      <c r="M741" s="55" t="s">
        <v>8868</v>
      </c>
      <c r="N741" s="44"/>
      <c r="O741" s="64" t="s">
        <v>1953</v>
      </c>
      <c r="P741" s="66" t="s">
        <v>6485</v>
      </c>
      <c r="Q741" s="40" t="s">
        <v>8868</v>
      </c>
      <c r="R741" s="40" t="s">
        <v>8868</v>
      </c>
      <c r="S741" s="40" t="s">
        <v>8868</v>
      </c>
      <c r="T741" s="40" t="s">
        <v>8868</v>
      </c>
      <c r="U741" s="44"/>
      <c r="V741" s="64" t="s">
        <v>1953</v>
      </c>
      <c r="W741" s="66" t="s">
        <v>6485</v>
      </c>
      <c r="X741" s="55" t="s">
        <v>8868</v>
      </c>
      <c r="Y741" s="55" t="s">
        <v>8868</v>
      </c>
      <c r="Z741" s="55" t="s">
        <v>8868</v>
      </c>
    </row>
    <row r="742" spans="2:26" ht="15">
      <c r="B742" s="64" t="s">
        <v>1954</v>
      </c>
      <c r="C742" s="66" t="s">
        <v>6488</v>
      </c>
      <c r="D742" s="40" t="s">
        <v>8868</v>
      </c>
      <c r="E742" s="40">
        <v>37.200000000000003</v>
      </c>
      <c r="F742" s="40">
        <v>25.347000000000001</v>
      </c>
      <c r="G742" s="40" t="s">
        <v>8868</v>
      </c>
      <c r="I742" s="64" t="s">
        <v>1954</v>
      </c>
      <c r="J742" s="66" t="s">
        <v>6488</v>
      </c>
      <c r="K742" s="55" t="s">
        <v>8868</v>
      </c>
      <c r="L742" s="55">
        <v>-0.31862903225806449</v>
      </c>
      <c r="M742" s="55">
        <v>-1</v>
      </c>
      <c r="N742" s="44"/>
      <c r="O742" s="64" t="s">
        <v>1954</v>
      </c>
      <c r="P742" s="66" t="s">
        <v>6488</v>
      </c>
      <c r="Q742" s="40" t="s">
        <v>8868</v>
      </c>
      <c r="R742" s="40">
        <v>125.679</v>
      </c>
      <c r="S742" s="40">
        <v>120.33808000000001</v>
      </c>
      <c r="T742" s="40" t="s">
        <v>8868</v>
      </c>
      <c r="U742" s="44"/>
      <c r="V742" s="64" t="s">
        <v>1954</v>
      </c>
      <c r="W742" s="66" t="s">
        <v>6488</v>
      </c>
      <c r="X742" s="55" t="s">
        <v>8868</v>
      </c>
      <c r="Y742" s="55">
        <v>-4.2496518909284742E-2</v>
      </c>
      <c r="Z742" s="55">
        <v>-1</v>
      </c>
    </row>
    <row r="743" spans="2:26" ht="15">
      <c r="B743" s="64" t="s">
        <v>1957</v>
      </c>
      <c r="C743" s="66" t="s">
        <v>6492</v>
      </c>
      <c r="D743" s="40" t="s">
        <v>8868</v>
      </c>
      <c r="E743" s="40">
        <v>6.94</v>
      </c>
      <c r="F743" s="40" t="s">
        <v>8868</v>
      </c>
      <c r="G743" s="40" t="s">
        <v>8868</v>
      </c>
      <c r="I743" s="64" t="s">
        <v>1957</v>
      </c>
      <c r="J743" s="66" t="s">
        <v>6492</v>
      </c>
      <c r="K743" s="55" t="s">
        <v>8868</v>
      </c>
      <c r="L743" s="55">
        <v>-1</v>
      </c>
      <c r="M743" s="55" t="s">
        <v>8868</v>
      </c>
      <c r="N743" s="44"/>
      <c r="O743" s="64" t="s">
        <v>1957</v>
      </c>
      <c r="P743" s="66" t="s">
        <v>6492</v>
      </c>
      <c r="Q743" s="40" t="s">
        <v>8868</v>
      </c>
      <c r="R743" s="40">
        <v>58.921500000000002</v>
      </c>
      <c r="S743" s="40" t="s">
        <v>8868</v>
      </c>
      <c r="T743" s="40" t="s">
        <v>8868</v>
      </c>
      <c r="U743" s="44"/>
      <c r="V743" s="64" t="s">
        <v>1957</v>
      </c>
      <c r="W743" s="66" t="s">
        <v>6492</v>
      </c>
      <c r="X743" s="55" t="s">
        <v>8868</v>
      </c>
      <c r="Y743" s="55">
        <v>-1</v>
      </c>
      <c r="Z743" s="55" t="s">
        <v>8868</v>
      </c>
    </row>
    <row r="744" spans="2:26" ht="15">
      <c r="B744" s="64" t="s">
        <v>1958</v>
      </c>
      <c r="C744" s="66" t="s">
        <v>6495</v>
      </c>
      <c r="D744" s="40">
        <v>4.1369999999999996</v>
      </c>
      <c r="E744" s="40" t="s">
        <v>8868</v>
      </c>
      <c r="F744" s="40" t="s">
        <v>8868</v>
      </c>
      <c r="G744" s="40" t="s">
        <v>8868</v>
      </c>
      <c r="I744" s="64" t="s">
        <v>1958</v>
      </c>
      <c r="J744" s="66" t="s">
        <v>6495</v>
      </c>
      <c r="K744" s="55">
        <v>-1</v>
      </c>
      <c r="L744" s="55" t="s">
        <v>8868</v>
      </c>
      <c r="M744" s="55" t="s">
        <v>8868</v>
      </c>
      <c r="N744" s="44"/>
      <c r="O744" s="64" t="s">
        <v>1958</v>
      </c>
      <c r="P744" s="66" t="s">
        <v>6495</v>
      </c>
      <c r="Q744" s="40">
        <v>3.1201399999999997</v>
      </c>
      <c r="R744" s="40" t="s">
        <v>8868</v>
      </c>
      <c r="S744" s="40" t="s">
        <v>8868</v>
      </c>
      <c r="T744" s="40" t="s">
        <v>8868</v>
      </c>
      <c r="U744" s="44"/>
      <c r="V744" s="64" t="s">
        <v>1958</v>
      </c>
      <c r="W744" s="66" t="s">
        <v>6495</v>
      </c>
      <c r="X744" s="55">
        <v>-1</v>
      </c>
      <c r="Y744" s="55" t="s">
        <v>8868</v>
      </c>
      <c r="Z744" s="55" t="s">
        <v>8868</v>
      </c>
    </row>
    <row r="745" spans="2:26" ht="15">
      <c r="B745" s="64" t="s">
        <v>1960</v>
      </c>
      <c r="C745" s="66" t="s">
        <v>6498</v>
      </c>
      <c r="D745" s="40">
        <v>4.4000000000000004</v>
      </c>
      <c r="E745" s="40" t="s">
        <v>8868</v>
      </c>
      <c r="F745" s="40" t="s">
        <v>8868</v>
      </c>
      <c r="G745" s="40" t="s">
        <v>8868</v>
      </c>
      <c r="I745" s="64" t="s">
        <v>1960</v>
      </c>
      <c r="J745" s="66" t="s">
        <v>6498</v>
      </c>
      <c r="K745" s="55">
        <v>-1</v>
      </c>
      <c r="L745" s="55" t="s">
        <v>8868</v>
      </c>
      <c r="M745" s="55" t="s">
        <v>8868</v>
      </c>
      <c r="N745" s="44"/>
      <c r="O745" s="64" t="s">
        <v>1960</v>
      </c>
      <c r="P745" s="66" t="s">
        <v>6498</v>
      </c>
      <c r="Q745" s="40">
        <v>2.8789000000000002</v>
      </c>
      <c r="R745" s="40" t="s">
        <v>8868</v>
      </c>
      <c r="S745" s="40" t="s">
        <v>8868</v>
      </c>
      <c r="T745" s="40" t="s">
        <v>8868</v>
      </c>
      <c r="U745" s="44"/>
      <c r="V745" s="64" t="s">
        <v>1960</v>
      </c>
      <c r="W745" s="66" t="s">
        <v>6498</v>
      </c>
      <c r="X745" s="55">
        <v>-1</v>
      </c>
      <c r="Y745" s="55" t="s">
        <v>8868</v>
      </c>
      <c r="Z745" s="55" t="s">
        <v>8868</v>
      </c>
    </row>
    <row r="746" spans="2:26" ht="15">
      <c r="B746" s="64" t="s">
        <v>1961</v>
      </c>
      <c r="C746" s="66" t="s">
        <v>6501</v>
      </c>
      <c r="D746" s="40" t="s">
        <v>8868</v>
      </c>
      <c r="E746" s="40" t="s">
        <v>8868</v>
      </c>
      <c r="F746" s="40" t="s">
        <v>8868</v>
      </c>
      <c r="G746" s="40" t="s">
        <v>8868</v>
      </c>
      <c r="I746" s="64" t="s">
        <v>1961</v>
      </c>
      <c r="J746" s="66" t="s">
        <v>6501</v>
      </c>
      <c r="K746" s="55" t="s">
        <v>8868</v>
      </c>
      <c r="L746" s="55" t="s">
        <v>8868</v>
      </c>
      <c r="M746" s="55" t="s">
        <v>8868</v>
      </c>
      <c r="N746" s="44"/>
      <c r="O746" s="64" t="s">
        <v>1961</v>
      </c>
      <c r="P746" s="66" t="s">
        <v>6501</v>
      </c>
      <c r="Q746" s="40" t="s">
        <v>8868</v>
      </c>
      <c r="R746" s="40" t="s">
        <v>8868</v>
      </c>
      <c r="S746" s="40" t="s">
        <v>8868</v>
      </c>
      <c r="T746" s="40" t="s">
        <v>8868</v>
      </c>
      <c r="U746" s="44"/>
      <c r="V746" s="64" t="s">
        <v>1961</v>
      </c>
      <c r="W746" s="66" t="s">
        <v>6501</v>
      </c>
      <c r="X746" s="55" t="s">
        <v>8868</v>
      </c>
      <c r="Y746" s="55" t="s">
        <v>8868</v>
      </c>
      <c r="Z746" s="55" t="s">
        <v>8868</v>
      </c>
    </row>
    <row r="747" spans="2:26" ht="15">
      <c r="B747" s="64" t="s">
        <v>1964</v>
      </c>
      <c r="C747" s="66" t="s">
        <v>6505</v>
      </c>
      <c r="D747" s="40" t="s">
        <v>8868</v>
      </c>
      <c r="E747" s="40" t="s">
        <v>8868</v>
      </c>
      <c r="F747" s="40" t="s">
        <v>8868</v>
      </c>
      <c r="G747" s="40" t="s">
        <v>8868</v>
      </c>
      <c r="I747" s="64" t="s">
        <v>1964</v>
      </c>
      <c r="J747" s="66" t="s">
        <v>6505</v>
      </c>
      <c r="K747" s="55" t="s">
        <v>8868</v>
      </c>
      <c r="L747" s="55" t="s">
        <v>8868</v>
      </c>
      <c r="M747" s="55" t="s">
        <v>8868</v>
      </c>
      <c r="N747" s="44"/>
      <c r="O747" s="64" t="s">
        <v>1964</v>
      </c>
      <c r="P747" s="66" t="s">
        <v>6505</v>
      </c>
      <c r="Q747" s="40" t="s">
        <v>8868</v>
      </c>
      <c r="R747" s="40" t="s">
        <v>8868</v>
      </c>
      <c r="S747" s="40" t="s">
        <v>8868</v>
      </c>
      <c r="T747" s="40" t="s">
        <v>8868</v>
      </c>
      <c r="U747" s="44"/>
      <c r="V747" s="64" t="s">
        <v>1964</v>
      </c>
      <c r="W747" s="66" t="s">
        <v>6505</v>
      </c>
      <c r="X747" s="55" t="s">
        <v>8868</v>
      </c>
      <c r="Y747" s="55" t="s">
        <v>8868</v>
      </c>
      <c r="Z747" s="55" t="s">
        <v>8868</v>
      </c>
    </row>
    <row r="748" spans="2:26" ht="15">
      <c r="B748" s="64" t="s">
        <v>1966</v>
      </c>
      <c r="C748" s="66" t="s">
        <v>6509</v>
      </c>
      <c r="D748" s="40" t="s">
        <v>8868</v>
      </c>
      <c r="E748" s="40" t="s">
        <v>8868</v>
      </c>
      <c r="F748" s="40" t="s">
        <v>8868</v>
      </c>
      <c r="G748" s="40" t="s">
        <v>8868</v>
      </c>
      <c r="I748" s="64" t="s">
        <v>1966</v>
      </c>
      <c r="J748" s="66" t="s">
        <v>6509</v>
      </c>
      <c r="K748" s="55" t="s">
        <v>8868</v>
      </c>
      <c r="L748" s="55" t="s">
        <v>8868</v>
      </c>
      <c r="M748" s="55" t="s">
        <v>8868</v>
      </c>
      <c r="N748" s="44"/>
      <c r="O748" s="64" t="s">
        <v>1966</v>
      </c>
      <c r="P748" s="66" t="s">
        <v>6509</v>
      </c>
      <c r="Q748" s="40" t="s">
        <v>8868</v>
      </c>
      <c r="R748" s="40" t="s">
        <v>8868</v>
      </c>
      <c r="S748" s="40" t="s">
        <v>8868</v>
      </c>
      <c r="T748" s="40" t="s">
        <v>8868</v>
      </c>
      <c r="U748" s="44"/>
      <c r="V748" s="64" t="s">
        <v>1966</v>
      </c>
      <c r="W748" s="66" t="s">
        <v>6509</v>
      </c>
      <c r="X748" s="55" t="s">
        <v>8868</v>
      </c>
      <c r="Y748" s="55" t="s">
        <v>8868</v>
      </c>
      <c r="Z748" s="55" t="s">
        <v>8868</v>
      </c>
    </row>
    <row r="749" spans="2:26" ht="15">
      <c r="B749" s="64" t="s">
        <v>1967</v>
      </c>
      <c r="C749" s="66" t="s">
        <v>6512</v>
      </c>
      <c r="D749" s="40" t="s">
        <v>8868</v>
      </c>
      <c r="E749" s="40" t="s">
        <v>8868</v>
      </c>
      <c r="F749" s="40" t="s">
        <v>8868</v>
      </c>
      <c r="G749" s="40" t="s">
        <v>8868</v>
      </c>
      <c r="I749" s="64" t="s">
        <v>1967</v>
      </c>
      <c r="J749" s="66" t="s">
        <v>6512</v>
      </c>
      <c r="K749" s="55" t="s">
        <v>8868</v>
      </c>
      <c r="L749" s="55" t="s">
        <v>8868</v>
      </c>
      <c r="M749" s="55" t="s">
        <v>8868</v>
      </c>
      <c r="N749" s="44"/>
      <c r="O749" s="64" t="s">
        <v>1967</v>
      </c>
      <c r="P749" s="66" t="s">
        <v>6512</v>
      </c>
      <c r="Q749" s="40" t="s">
        <v>8868</v>
      </c>
      <c r="R749" s="40" t="s">
        <v>8868</v>
      </c>
      <c r="S749" s="40" t="s">
        <v>8868</v>
      </c>
      <c r="T749" s="40" t="s">
        <v>8868</v>
      </c>
      <c r="U749" s="44"/>
      <c r="V749" s="64" t="s">
        <v>1967</v>
      </c>
      <c r="W749" s="66" t="s">
        <v>6512</v>
      </c>
      <c r="X749" s="55" t="s">
        <v>8868</v>
      </c>
      <c r="Y749" s="55" t="s">
        <v>8868</v>
      </c>
      <c r="Z749" s="55" t="s">
        <v>8868</v>
      </c>
    </row>
    <row r="750" spans="2:26" ht="15">
      <c r="B750" s="64" t="s">
        <v>1969</v>
      </c>
      <c r="C750" s="66" t="s">
        <v>6515</v>
      </c>
      <c r="D750" s="40">
        <v>0.12645999999999999</v>
      </c>
      <c r="E750" s="40" t="s">
        <v>8868</v>
      </c>
      <c r="F750" s="40" t="s">
        <v>8868</v>
      </c>
      <c r="G750" s="40" t="s">
        <v>8868</v>
      </c>
      <c r="I750" s="64" t="s">
        <v>1969</v>
      </c>
      <c r="J750" s="66" t="s">
        <v>6515</v>
      </c>
      <c r="K750" s="55">
        <v>-1</v>
      </c>
      <c r="L750" s="55" t="s">
        <v>8868</v>
      </c>
      <c r="M750" s="55" t="s">
        <v>8868</v>
      </c>
      <c r="N750" s="44"/>
      <c r="O750" s="64" t="s">
        <v>1969</v>
      </c>
      <c r="P750" s="66" t="s">
        <v>6515</v>
      </c>
      <c r="Q750" s="40">
        <v>6.8049999999999999E-2</v>
      </c>
      <c r="R750" s="40" t="s">
        <v>8868</v>
      </c>
      <c r="S750" s="40" t="s">
        <v>8868</v>
      </c>
      <c r="T750" s="40" t="s">
        <v>8868</v>
      </c>
      <c r="U750" s="44"/>
      <c r="V750" s="64" t="s">
        <v>1969</v>
      </c>
      <c r="W750" s="66" t="s">
        <v>6515</v>
      </c>
      <c r="X750" s="55">
        <v>-1</v>
      </c>
      <c r="Y750" s="55" t="s">
        <v>8868</v>
      </c>
      <c r="Z750" s="55" t="s">
        <v>8868</v>
      </c>
    </row>
    <row r="751" spans="2:26" ht="15">
      <c r="B751" s="64" t="s">
        <v>1972</v>
      </c>
      <c r="C751" s="66" t="s">
        <v>6520</v>
      </c>
      <c r="D751" s="40" t="s">
        <v>8868</v>
      </c>
      <c r="E751" s="40" t="s">
        <v>8868</v>
      </c>
      <c r="F751" s="40" t="s">
        <v>8868</v>
      </c>
      <c r="G751" s="40" t="s">
        <v>8868</v>
      </c>
      <c r="I751" s="64" t="s">
        <v>1972</v>
      </c>
      <c r="J751" s="66" t="s">
        <v>6520</v>
      </c>
      <c r="K751" s="55" t="s">
        <v>8868</v>
      </c>
      <c r="L751" s="55" t="s">
        <v>8868</v>
      </c>
      <c r="M751" s="55" t="s">
        <v>8868</v>
      </c>
      <c r="N751" s="44"/>
      <c r="O751" s="64" t="s">
        <v>1972</v>
      </c>
      <c r="P751" s="66" t="s">
        <v>6520</v>
      </c>
      <c r="Q751" s="40" t="s">
        <v>8868</v>
      </c>
      <c r="R751" s="40" t="s">
        <v>8868</v>
      </c>
      <c r="S751" s="40" t="s">
        <v>8868</v>
      </c>
      <c r="T751" s="40" t="s">
        <v>8868</v>
      </c>
      <c r="U751" s="44"/>
      <c r="V751" s="64" t="s">
        <v>1972</v>
      </c>
      <c r="W751" s="66" t="s">
        <v>6520</v>
      </c>
      <c r="X751" s="55" t="s">
        <v>8868</v>
      </c>
      <c r="Y751" s="55" t="s">
        <v>8868</v>
      </c>
      <c r="Z751" s="55" t="s">
        <v>8868</v>
      </c>
    </row>
    <row r="752" spans="2:26" ht="15">
      <c r="B752" s="64" t="s">
        <v>1975</v>
      </c>
      <c r="C752" s="66" t="s">
        <v>6524</v>
      </c>
      <c r="D752" s="40">
        <v>0.10299999999999999</v>
      </c>
      <c r="E752" s="40" t="s">
        <v>8868</v>
      </c>
      <c r="F752" s="40" t="s">
        <v>8868</v>
      </c>
      <c r="G752" s="40" t="s">
        <v>8868</v>
      </c>
      <c r="I752" s="64" t="s">
        <v>1975</v>
      </c>
      <c r="J752" s="66" t="s">
        <v>6524</v>
      </c>
      <c r="K752" s="55">
        <v>-1</v>
      </c>
      <c r="L752" s="55" t="s">
        <v>8868</v>
      </c>
      <c r="M752" s="55" t="s">
        <v>8868</v>
      </c>
      <c r="N752" s="44"/>
      <c r="O752" s="64" t="s">
        <v>1975</v>
      </c>
      <c r="P752" s="66" t="s">
        <v>6524</v>
      </c>
      <c r="Q752" s="40">
        <v>2.85405</v>
      </c>
      <c r="R752" s="40" t="s">
        <v>8868</v>
      </c>
      <c r="S752" s="40" t="s">
        <v>8868</v>
      </c>
      <c r="T752" s="40" t="s">
        <v>8868</v>
      </c>
      <c r="U752" s="44"/>
      <c r="V752" s="64" t="s">
        <v>1975</v>
      </c>
      <c r="W752" s="66" t="s">
        <v>6524</v>
      </c>
      <c r="X752" s="55">
        <v>-1</v>
      </c>
      <c r="Y752" s="55" t="s">
        <v>8868</v>
      </c>
      <c r="Z752" s="55" t="s">
        <v>8868</v>
      </c>
    </row>
    <row r="753" spans="2:26" ht="15">
      <c r="B753" s="64" t="s">
        <v>1978</v>
      </c>
      <c r="C753" s="66" t="s">
        <v>6528</v>
      </c>
      <c r="D753" s="40" t="s">
        <v>8868</v>
      </c>
      <c r="E753" s="40" t="s">
        <v>8868</v>
      </c>
      <c r="F753" s="40">
        <v>0.161</v>
      </c>
      <c r="G753" s="40">
        <v>0.17930000000000001</v>
      </c>
      <c r="I753" s="64" t="s">
        <v>1978</v>
      </c>
      <c r="J753" s="66" t="s">
        <v>6528</v>
      </c>
      <c r="K753" s="55" t="s">
        <v>8868</v>
      </c>
      <c r="L753" s="55" t="s">
        <v>8868</v>
      </c>
      <c r="M753" s="55">
        <v>0.11366459627329206</v>
      </c>
      <c r="N753" s="44"/>
      <c r="O753" s="64" t="s">
        <v>1978</v>
      </c>
      <c r="P753" s="66" t="s">
        <v>6528</v>
      </c>
      <c r="Q753" s="40" t="s">
        <v>8868</v>
      </c>
      <c r="R753" s="40" t="s">
        <v>8868</v>
      </c>
      <c r="S753" s="40">
        <v>1.2023499999999998</v>
      </c>
      <c r="T753" s="40">
        <v>2.09619</v>
      </c>
      <c r="U753" s="44"/>
      <c r="V753" s="64" t="s">
        <v>1978</v>
      </c>
      <c r="W753" s="66" t="s">
        <v>6528</v>
      </c>
      <c r="X753" s="55" t="s">
        <v>8868</v>
      </c>
      <c r="Y753" s="55" t="s">
        <v>8868</v>
      </c>
      <c r="Z753" s="55">
        <v>0.74341082047656704</v>
      </c>
    </row>
    <row r="754" spans="2:26" ht="15">
      <c r="B754" s="64" t="s">
        <v>1980</v>
      </c>
      <c r="C754" s="66" t="s">
        <v>6531</v>
      </c>
      <c r="D754" s="40" t="s">
        <v>8868</v>
      </c>
      <c r="E754" s="40" t="s">
        <v>8868</v>
      </c>
      <c r="F754" s="40" t="s">
        <v>8868</v>
      </c>
      <c r="G754" s="40" t="s">
        <v>8868</v>
      </c>
      <c r="I754" s="64" t="s">
        <v>1980</v>
      </c>
      <c r="J754" s="66" t="s">
        <v>6531</v>
      </c>
      <c r="K754" s="55" t="s">
        <v>8868</v>
      </c>
      <c r="L754" s="55" t="s">
        <v>8868</v>
      </c>
      <c r="M754" s="55" t="s">
        <v>8868</v>
      </c>
      <c r="N754" s="44"/>
      <c r="O754" s="64" t="s">
        <v>1980</v>
      </c>
      <c r="P754" s="66" t="s">
        <v>6531</v>
      </c>
      <c r="Q754" s="40" t="s">
        <v>8868</v>
      </c>
      <c r="R754" s="40" t="s">
        <v>8868</v>
      </c>
      <c r="S754" s="40" t="s">
        <v>8868</v>
      </c>
      <c r="T754" s="40" t="s">
        <v>8868</v>
      </c>
      <c r="U754" s="44"/>
      <c r="V754" s="64" t="s">
        <v>1980</v>
      </c>
      <c r="W754" s="66" t="s">
        <v>6531</v>
      </c>
      <c r="X754" s="55" t="s">
        <v>8868</v>
      </c>
      <c r="Y754" s="55" t="s">
        <v>8868</v>
      </c>
      <c r="Z754" s="55" t="s">
        <v>8868</v>
      </c>
    </row>
    <row r="755" spans="2:26" ht="15">
      <c r="B755" s="64" t="s">
        <v>1984</v>
      </c>
      <c r="C755" s="66" t="s">
        <v>6535</v>
      </c>
      <c r="D755" s="40" t="s">
        <v>8868</v>
      </c>
      <c r="E755" s="40" t="s">
        <v>8868</v>
      </c>
      <c r="F755" s="40">
        <v>39.11</v>
      </c>
      <c r="G755" s="40">
        <v>98.18</v>
      </c>
      <c r="I755" s="64" t="s">
        <v>1984</v>
      </c>
      <c r="J755" s="66" t="s">
        <v>6535</v>
      </c>
      <c r="K755" s="55" t="s">
        <v>8868</v>
      </c>
      <c r="L755" s="55" t="s">
        <v>8868</v>
      </c>
      <c r="M755" s="55">
        <v>1.5103554078240862</v>
      </c>
      <c r="N755" s="44"/>
      <c r="O755" s="64" t="s">
        <v>1984</v>
      </c>
      <c r="P755" s="66" t="s">
        <v>6535</v>
      </c>
      <c r="Q755" s="40" t="s">
        <v>8868</v>
      </c>
      <c r="R755" s="40" t="s">
        <v>8868</v>
      </c>
      <c r="S755" s="40">
        <v>57.622450000000001</v>
      </c>
      <c r="T755" s="40">
        <v>172.30590000000001</v>
      </c>
      <c r="U755" s="44"/>
      <c r="V755" s="64" t="s">
        <v>1984</v>
      </c>
      <c r="W755" s="66" t="s">
        <v>6535</v>
      </c>
      <c r="X755" s="55" t="s">
        <v>8868</v>
      </c>
      <c r="Y755" s="55" t="s">
        <v>8868</v>
      </c>
      <c r="Z755" s="55">
        <v>1.9902564018017284</v>
      </c>
    </row>
    <row r="756" spans="2:26" ht="15">
      <c r="B756" s="64" t="s">
        <v>1987</v>
      </c>
      <c r="C756" s="66" t="s">
        <v>6539</v>
      </c>
      <c r="D756" s="40">
        <v>0.54600000000000004</v>
      </c>
      <c r="E756" s="40" t="s">
        <v>8868</v>
      </c>
      <c r="F756" s="40" t="s">
        <v>8868</v>
      </c>
      <c r="G756" s="40" t="s">
        <v>8868</v>
      </c>
      <c r="I756" s="64" t="s">
        <v>1987</v>
      </c>
      <c r="J756" s="66" t="s">
        <v>6539</v>
      </c>
      <c r="K756" s="55">
        <v>-1</v>
      </c>
      <c r="L756" s="55" t="s">
        <v>8868</v>
      </c>
      <c r="M756" s="55" t="s">
        <v>8868</v>
      </c>
      <c r="N756" s="44"/>
      <c r="O756" s="64" t="s">
        <v>1987</v>
      </c>
      <c r="P756" s="66" t="s">
        <v>6539</v>
      </c>
      <c r="Q756" s="40">
        <v>4.0895400000000004</v>
      </c>
      <c r="R756" s="40" t="s">
        <v>8868</v>
      </c>
      <c r="S756" s="40" t="s">
        <v>8868</v>
      </c>
      <c r="T756" s="40" t="s">
        <v>8868</v>
      </c>
      <c r="U756" s="44"/>
      <c r="V756" s="64" t="s">
        <v>1987</v>
      </c>
      <c r="W756" s="66" t="s">
        <v>6539</v>
      </c>
      <c r="X756" s="55">
        <v>-1</v>
      </c>
      <c r="Y756" s="55" t="s">
        <v>8868</v>
      </c>
      <c r="Z756" s="55" t="s">
        <v>8868</v>
      </c>
    </row>
    <row r="757" spans="2:26" ht="15">
      <c r="B757" s="64" t="s">
        <v>1989</v>
      </c>
      <c r="C757" s="66" t="s">
        <v>6542</v>
      </c>
      <c r="D757" s="40" t="s">
        <v>8868</v>
      </c>
      <c r="E757" s="40">
        <v>0.874</v>
      </c>
      <c r="F757" s="40" t="s">
        <v>8868</v>
      </c>
      <c r="G757" s="40" t="s">
        <v>8868</v>
      </c>
      <c r="I757" s="64" t="s">
        <v>1989</v>
      </c>
      <c r="J757" s="66" t="s">
        <v>6542</v>
      </c>
      <c r="K757" s="55" t="s">
        <v>8868</v>
      </c>
      <c r="L757" s="55">
        <v>-1</v>
      </c>
      <c r="M757" s="55" t="s">
        <v>8868</v>
      </c>
      <c r="N757" s="44"/>
      <c r="O757" s="64" t="s">
        <v>1989</v>
      </c>
      <c r="P757" s="66" t="s">
        <v>6542</v>
      </c>
      <c r="Q757" s="40" t="s">
        <v>8868</v>
      </c>
      <c r="R757" s="40">
        <v>0.96140000000000003</v>
      </c>
      <c r="S757" s="40" t="s">
        <v>8868</v>
      </c>
      <c r="T757" s="40" t="s">
        <v>8868</v>
      </c>
      <c r="U757" s="44"/>
      <c r="V757" s="64" t="s">
        <v>1989</v>
      </c>
      <c r="W757" s="66" t="s">
        <v>6542</v>
      </c>
      <c r="X757" s="55" t="s">
        <v>8868</v>
      </c>
      <c r="Y757" s="55">
        <v>-1</v>
      </c>
      <c r="Z757" s="55" t="s">
        <v>8868</v>
      </c>
    </row>
    <row r="758" spans="2:26" ht="15">
      <c r="B758" s="64" t="s">
        <v>1991</v>
      </c>
      <c r="C758" s="66" t="s">
        <v>6546</v>
      </c>
      <c r="D758" s="40">
        <v>2.3849999999999998</v>
      </c>
      <c r="E758" s="40" t="s">
        <v>8868</v>
      </c>
      <c r="F758" s="40" t="s">
        <v>8868</v>
      </c>
      <c r="G758" s="40" t="s">
        <v>8868</v>
      </c>
      <c r="I758" s="64" t="s">
        <v>1991</v>
      </c>
      <c r="J758" s="66" t="s">
        <v>6546</v>
      </c>
      <c r="K758" s="55">
        <v>-1</v>
      </c>
      <c r="L758" s="55" t="s">
        <v>8868</v>
      </c>
      <c r="M758" s="55" t="s">
        <v>8868</v>
      </c>
      <c r="N758" s="44"/>
      <c r="O758" s="64" t="s">
        <v>1991</v>
      </c>
      <c r="P758" s="66" t="s">
        <v>6546</v>
      </c>
      <c r="Q758" s="40">
        <v>11.607299999999999</v>
      </c>
      <c r="R758" s="40" t="s">
        <v>8868</v>
      </c>
      <c r="S758" s="40" t="s">
        <v>8868</v>
      </c>
      <c r="T758" s="40" t="s">
        <v>8868</v>
      </c>
      <c r="U758" s="44"/>
      <c r="V758" s="64" t="s">
        <v>1991</v>
      </c>
      <c r="W758" s="66" t="s">
        <v>6546</v>
      </c>
      <c r="X758" s="55">
        <v>-1</v>
      </c>
      <c r="Y758" s="55" t="s">
        <v>8868</v>
      </c>
      <c r="Z758" s="55" t="s">
        <v>8868</v>
      </c>
    </row>
    <row r="759" spans="2:26" ht="15">
      <c r="B759" s="64" t="s">
        <v>1993</v>
      </c>
      <c r="C759" s="66" t="s">
        <v>6549</v>
      </c>
      <c r="D759" s="40" t="s">
        <v>8868</v>
      </c>
      <c r="E759" s="40" t="s">
        <v>8868</v>
      </c>
      <c r="F759" s="40" t="s">
        <v>8868</v>
      </c>
      <c r="G759" s="40">
        <v>2.0699999999999998</v>
      </c>
      <c r="I759" s="64" t="s">
        <v>1993</v>
      </c>
      <c r="J759" s="66" t="s">
        <v>6549</v>
      </c>
      <c r="K759" s="55" t="s">
        <v>8868</v>
      </c>
      <c r="L759" s="55" t="s">
        <v>8868</v>
      </c>
      <c r="M759" s="55" t="s">
        <v>8868</v>
      </c>
      <c r="N759" s="44"/>
      <c r="O759" s="64" t="s">
        <v>1993</v>
      </c>
      <c r="P759" s="66" t="s">
        <v>6549</v>
      </c>
      <c r="Q759" s="40" t="s">
        <v>8868</v>
      </c>
      <c r="R759" s="40" t="s">
        <v>8868</v>
      </c>
      <c r="S759" s="40" t="s">
        <v>8868</v>
      </c>
      <c r="T759" s="40">
        <v>1.4537899999999999</v>
      </c>
      <c r="U759" s="44"/>
      <c r="V759" s="64" t="s">
        <v>1993</v>
      </c>
      <c r="W759" s="66" t="s">
        <v>6549</v>
      </c>
      <c r="X759" s="55" t="s">
        <v>8868</v>
      </c>
      <c r="Y759" s="55" t="s">
        <v>8868</v>
      </c>
      <c r="Z759" s="55" t="s">
        <v>8868</v>
      </c>
    </row>
    <row r="760" spans="2:26" ht="15">
      <c r="B760" s="64" t="s">
        <v>1996</v>
      </c>
      <c r="C760" s="66" t="s">
        <v>6552</v>
      </c>
      <c r="D760" s="40" t="s">
        <v>8868</v>
      </c>
      <c r="E760" s="40">
        <v>7.0999999999999995E-3</v>
      </c>
      <c r="F760" s="40">
        <v>0.19481000000000001</v>
      </c>
      <c r="G760" s="40" t="s">
        <v>8868</v>
      </c>
      <c r="I760" s="64" t="s">
        <v>1996</v>
      </c>
      <c r="J760" s="66" t="s">
        <v>6552</v>
      </c>
      <c r="K760" s="55" t="s">
        <v>8868</v>
      </c>
      <c r="L760" s="55">
        <v>26.438028169014089</v>
      </c>
      <c r="M760" s="55">
        <v>-1</v>
      </c>
      <c r="N760" s="44"/>
      <c r="O760" s="64" t="s">
        <v>1996</v>
      </c>
      <c r="P760" s="66" t="s">
        <v>6552</v>
      </c>
      <c r="Q760" s="40" t="s">
        <v>8868</v>
      </c>
      <c r="R760" s="40">
        <v>5.9985600000000003</v>
      </c>
      <c r="S760" s="40">
        <v>9.2537000000000003</v>
      </c>
      <c r="T760" s="40" t="s">
        <v>8868</v>
      </c>
      <c r="U760" s="44"/>
      <c r="V760" s="64" t="s">
        <v>1996</v>
      </c>
      <c r="W760" s="66" t="s">
        <v>6552</v>
      </c>
      <c r="X760" s="55" t="s">
        <v>8868</v>
      </c>
      <c r="Y760" s="55">
        <v>0.5426535701901789</v>
      </c>
      <c r="Z760" s="55">
        <v>-1</v>
      </c>
    </row>
    <row r="761" spans="2:26" ht="15">
      <c r="B761" s="64" t="s">
        <v>1998</v>
      </c>
      <c r="C761" s="66" t="s">
        <v>6556</v>
      </c>
      <c r="D761" s="40" t="s">
        <v>8868</v>
      </c>
      <c r="E761" s="40" t="s">
        <v>8868</v>
      </c>
      <c r="F761" s="40" t="s">
        <v>8868</v>
      </c>
      <c r="G761" s="40" t="s">
        <v>8868</v>
      </c>
      <c r="I761" s="64" t="s">
        <v>1998</v>
      </c>
      <c r="J761" s="66" t="s">
        <v>6556</v>
      </c>
      <c r="K761" s="55" t="s">
        <v>8868</v>
      </c>
      <c r="L761" s="55" t="s">
        <v>8868</v>
      </c>
      <c r="M761" s="55" t="s">
        <v>8868</v>
      </c>
      <c r="N761" s="44"/>
      <c r="O761" s="64" t="s">
        <v>1998</v>
      </c>
      <c r="P761" s="66" t="s">
        <v>6556</v>
      </c>
      <c r="Q761" s="40" t="s">
        <v>8868</v>
      </c>
      <c r="R761" s="40" t="s">
        <v>8868</v>
      </c>
      <c r="S761" s="40" t="s">
        <v>8868</v>
      </c>
      <c r="T761" s="40" t="s">
        <v>8868</v>
      </c>
      <c r="U761" s="44"/>
      <c r="V761" s="64" t="s">
        <v>1998</v>
      </c>
      <c r="W761" s="66" t="s">
        <v>6556</v>
      </c>
      <c r="X761" s="55" t="s">
        <v>8868</v>
      </c>
      <c r="Y761" s="55" t="s">
        <v>8868</v>
      </c>
      <c r="Z761" s="55" t="s">
        <v>8868</v>
      </c>
    </row>
    <row r="762" spans="2:26" ht="15">
      <c r="B762" s="64" t="s">
        <v>2001</v>
      </c>
      <c r="C762" s="66" t="s">
        <v>6559</v>
      </c>
      <c r="D762" s="40" t="s">
        <v>8868</v>
      </c>
      <c r="E762" s="40" t="s">
        <v>8868</v>
      </c>
      <c r="F762" s="40" t="s">
        <v>8868</v>
      </c>
      <c r="G762" s="40">
        <v>3.7800000000000004E-3</v>
      </c>
      <c r="I762" s="64" t="s">
        <v>2001</v>
      </c>
      <c r="J762" s="66" t="s">
        <v>6559</v>
      </c>
      <c r="K762" s="55" t="s">
        <v>8868</v>
      </c>
      <c r="L762" s="55" t="s">
        <v>8868</v>
      </c>
      <c r="M762" s="55" t="s">
        <v>8868</v>
      </c>
      <c r="N762" s="44"/>
      <c r="O762" s="64" t="s">
        <v>2001</v>
      </c>
      <c r="P762" s="66" t="s">
        <v>6559</v>
      </c>
      <c r="Q762" s="40" t="s">
        <v>8868</v>
      </c>
      <c r="R762" s="40" t="s">
        <v>8868</v>
      </c>
      <c r="S762" s="40" t="s">
        <v>8868</v>
      </c>
      <c r="T762" s="40">
        <v>3.7999999999999999E-2</v>
      </c>
      <c r="U762" s="44"/>
      <c r="V762" s="64" t="s">
        <v>2001</v>
      </c>
      <c r="W762" s="66" t="s">
        <v>6559</v>
      </c>
      <c r="X762" s="55" t="s">
        <v>8868</v>
      </c>
      <c r="Y762" s="55" t="s">
        <v>8868</v>
      </c>
      <c r="Z762" s="55" t="s">
        <v>8868</v>
      </c>
    </row>
    <row r="763" spans="2:26" ht="15">
      <c r="B763" s="64" t="s">
        <v>2005</v>
      </c>
      <c r="C763" s="66" t="s">
        <v>6564</v>
      </c>
      <c r="D763" s="40" t="s">
        <v>8868</v>
      </c>
      <c r="E763" s="40" t="s">
        <v>8868</v>
      </c>
      <c r="F763" s="40" t="s">
        <v>8868</v>
      </c>
      <c r="G763" s="40">
        <v>0.751</v>
      </c>
      <c r="I763" s="64" t="s">
        <v>2005</v>
      </c>
      <c r="J763" s="66" t="s">
        <v>6564</v>
      </c>
      <c r="K763" s="55" t="s">
        <v>8868</v>
      </c>
      <c r="L763" s="55" t="s">
        <v>8868</v>
      </c>
      <c r="M763" s="55" t="s">
        <v>8868</v>
      </c>
      <c r="N763" s="44"/>
      <c r="O763" s="64" t="s">
        <v>2005</v>
      </c>
      <c r="P763" s="66" t="s">
        <v>6564</v>
      </c>
      <c r="Q763" s="40" t="s">
        <v>8868</v>
      </c>
      <c r="R763" s="40" t="s">
        <v>8868</v>
      </c>
      <c r="S763" s="40" t="s">
        <v>8868</v>
      </c>
      <c r="T763" s="40">
        <v>2.7635000000000001</v>
      </c>
      <c r="U763" s="44"/>
      <c r="V763" s="64" t="s">
        <v>2005</v>
      </c>
      <c r="W763" s="66" t="s">
        <v>6564</v>
      </c>
      <c r="X763" s="55" t="s">
        <v>8868</v>
      </c>
      <c r="Y763" s="55" t="s">
        <v>8868</v>
      </c>
      <c r="Z763" s="55" t="s">
        <v>8868</v>
      </c>
    </row>
    <row r="764" spans="2:26" ht="15">
      <c r="B764" s="64" t="s">
        <v>2006</v>
      </c>
      <c r="C764" s="66" t="s">
        <v>6567</v>
      </c>
      <c r="D764" s="40" t="s">
        <v>8868</v>
      </c>
      <c r="E764" s="40">
        <v>2.5000000000000001E-3</v>
      </c>
      <c r="F764" s="40">
        <v>1.6000000000000001E-3</v>
      </c>
      <c r="G764" s="40" t="s">
        <v>8868</v>
      </c>
      <c r="I764" s="64" t="s">
        <v>2006</v>
      </c>
      <c r="J764" s="66" t="s">
        <v>6567</v>
      </c>
      <c r="K764" s="55" t="s">
        <v>8868</v>
      </c>
      <c r="L764" s="55">
        <v>-0.36</v>
      </c>
      <c r="M764" s="55">
        <v>-1</v>
      </c>
      <c r="N764" s="44"/>
      <c r="O764" s="64" t="s">
        <v>2006</v>
      </c>
      <c r="P764" s="66" t="s">
        <v>6567</v>
      </c>
      <c r="Q764" s="40" t="s">
        <v>8868</v>
      </c>
      <c r="R764" s="40">
        <v>1.75</v>
      </c>
      <c r="S764" s="40">
        <v>1.69547</v>
      </c>
      <c r="T764" s="40" t="s">
        <v>8868</v>
      </c>
      <c r="U764" s="44"/>
      <c r="V764" s="64" t="s">
        <v>2006</v>
      </c>
      <c r="W764" s="66" t="s">
        <v>6567</v>
      </c>
      <c r="X764" s="55" t="s">
        <v>8868</v>
      </c>
      <c r="Y764" s="55">
        <v>-3.1159999999999966E-2</v>
      </c>
      <c r="Z764" s="55">
        <v>-1</v>
      </c>
    </row>
    <row r="765" spans="2:26" ht="15">
      <c r="B765" s="64" t="s">
        <v>2010</v>
      </c>
      <c r="C765" s="66" t="s">
        <v>6571</v>
      </c>
      <c r="D765" s="40" t="s">
        <v>8868</v>
      </c>
      <c r="E765" s="40" t="s">
        <v>8868</v>
      </c>
      <c r="F765" s="40" t="s">
        <v>8868</v>
      </c>
      <c r="G765" s="40" t="s">
        <v>8868</v>
      </c>
      <c r="I765" s="64" t="s">
        <v>2010</v>
      </c>
      <c r="J765" s="66" t="s">
        <v>6571</v>
      </c>
      <c r="K765" s="55" t="s">
        <v>8868</v>
      </c>
      <c r="L765" s="55" t="s">
        <v>8868</v>
      </c>
      <c r="M765" s="55" t="s">
        <v>8868</v>
      </c>
      <c r="N765" s="44"/>
      <c r="O765" s="64" t="s">
        <v>2010</v>
      </c>
      <c r="P765" s="66" t="s">
        <v>6571</v>
      </c>
      <c r="Q765" s="40" t="s">
        <v>8868</v>
      </c>
      <c r="R765" s="40" t="s">
        <v>8868</v>
      </c>
      <c r="S765" s="40" t="s">
        <v>8868</v>
      </c>
      <c r="T765" s="40" t="s">
        <v>8868</v>
      </c>
      <c r="U765" s="44"/>
      <c r="V765" s="64" t="s">
        <v>2010</v>
      </c>
      <c r="W765" s="66" t="s">
        <v>6571</v>
      </c>
      <c r="X765" s="55" t="s">
        <v>8868</v>
      </c>
      <c r="Y765" s="55" t="s">
        <v>8868</v>
      </c>
      <c r="Z765" s="55" t="s">
        <v>8868</v>
      </c>
    </row>
    <row r="766" spans="2:26" ht="15">
      <c r="B766" s="64" t="s">
        <v>2013</v>
      </c>
      <c r="C766" s="66" t="s">
        <v>6574</v>
      </c>
      <c r="D766" s="40">
        <v>4.9500000000000004E-3</v>
      </c>
      <c r="E766" s="40" t="s">
        <v>8868</v>
      </c>
      <c r="F766" s="40" t="s">
        <v>8868</v>
      </c>
      <c r="G766" s="40" t="s">
        <v>8868</v>
      </c>
      <c r="I766" s="64" t="s">
        <v>2013</v>
      </c>
      <c r="J766" s="66" t="s">
        <v>6574</v>
      </c>
      <c r="K766" s="55">
        <v>-1</v>
      </c>
      <c r="L766" s="55" t="s">
        <v>8868</v>
      </c>
      <c r="M766" s="55" t="s">
        <v>8868</v>
      </c>
      <c r="N766" s="44"/>
      <c r="O766" s="64" t="s">
        <v>2013</v>
      </c>
      <c r="P766" s="66" t="s">
        <v>6574</v>
      </c>
      <c r="Q766" s="40">
        <v>1.02451</v>
      </c>
      <c r="R766" s="40" t="s">
        <v>8868</v>
      </c>
      <c r="S766" s="40" t="s">
        <v>8868</v>
      </c>
      <c r="T766" s="40" t="s">
        <v>8868</v>
      </c>
      <c r="U766" s="44"/>
      <c r="V766" s="64" t="s">
        <v>2013</v>
      </c>
      <c r="W766" s="66" t="s">
        <v>6574</v>
      </c>
      <c r="X766" s="55">
        <v>-1</v>
      </c>
      <c r="Y766" s="55" t="s">
        <v>8868</v>
      </c>
      <c r="Z766" s="55" t="s">
        <v>8868</v>
      </c>
    </row>
    <row r="767" spans="2:26" ht="15">
      <c r="B767" s="64" t="s">
        <v>2016</v>
      </c>
      <c r="C767" s="66" t="s">
        <v>6578</v>
      </c>
      <c r="D767" s="40" t="s">
        <v>8868</v>
      </c>
      <c r="E767" s="40" t="s">
        <v>8868</v>
      </c>
      <c r="F767" s="40" t="s">
        <v>8868</v>
      </c>
      <c r="G767" s="40">
        <v>1.06E-3</v>
      </c>
      <c r="I767" s="64" t="s">
        <v>2016</v>
      </c>
      <c r="J767" s="66" t="s">
        <v>6578</v>
      </c>
      <c r="K767" s="55" t="s">
        <v>8868</v>
      </c>
      <c r="L767" s="55" t="s">
        <v>8868</v>
      </c>
      <c r="M767" s="55" t="s">
        <v>8868</v>
      </c>
      <c r="N767" s="44"/>
      <c r="O767" s="64" t="s">
        <v>2016</v>
      </c>
      <c r="P767" s="66" t="s">
        <v>6578</v>
      </c>
      <c r="Q767" s="40" t="s">
        <v>8868</v>
      </c>
      <c r="R767" s="40" t="s">
        <v>8868</v>
      </c>
      <c r="S767" s="40" t="s">
        <v>8868</v>
      </c>
      <c r="T767" s="40">
        <v>0.20496999999999999</v>
      </c>
      <c r="U767" s="44"/>
      <c r="V767" s="64" t="s">
        <v>2016</v>
      </c>
      <c r="W767" s="66" t="s">
        <v>6578</v>
      </c>
      <c r="X767" s="55" t="s">
        <v>8868</v>
      </c>
      <c r="Y767" s="55" t="s">
        <v>8868</v>
      </c>
      <c r="Z767" s="55" t="s">
        <v>8868</v>
      </c>
    </row>
    <row r="768" spans="2:26" ht="15">
      <c r="B768" s="64" t="s">
        <v>2018</v>
      </c>
      <c r="C768" s="66" t="s">
        <v>6581</v>
      </c>
      <c r="D768" s="40" t="s">
        <v>8868</v>
      </c>
      <c r="E768" s="40" t="s">
        <v>8868</v>
      </c>
      <c r="F768" s="40">
        <v>3.8799999999999994E-2</v>
      </c>
      <c r="G768" s="40" t="s">
        <v>8868</v>
      </c>
      <c r="I768" s="64" t="s">
        <v>2018</v>
      </c>
      <c r="J768" s="66" t="s">
        <v>6581</v>
      </c>
      <c r="K768" s="55" t="s">
        <v>8868</v>
      </c>
      <c r="L768" s="55" t="s">
        <v>8868</v>
      </c>
      <c r="M768" s="55">
        <v>-1</v>
      </c>
      <c r="N768" s="44"/>
      <c r="O768" s="64" t="s">
        <v>2018</v>
      </c>
      <c r="P768" s="66" t="s">
        <v>6581</v>
      </c>
      <c r="Q768" s="40" t="s">
        <v>8868</v>
      </c>
      <c r="R768" s="40" t="s">
        <v>8868</v>
      </c>
      <c r="S768" s="40">
        <v>1.84972</v>
      </c>
      <c r="T768" s="40" t="s">
        <v>8868</v>
      </c>
      <c r="U768" s="44"/>
      <c r="V768" s="64" t="s">
        <v>2018</v>
      </c>
      <c r="W768" s="66" t="s">
        <v>6581</v>
      </c>
      <c r="X768" s="55" t="s">
        <v>8868</v>
      </c>
      <c r="Y768" s="55" t="s">
        <v>8868</v>
      </c>
      <c r="Z768" s="55">
        <v>-1</v>
      </c>
    </row>
    <row r="769" spans="2:26" ht="15">
      <c r="B769" s="64" t="s">
        <v>2019</v>
      </c>
      <c r="C769" s="66" t="s">
        <v>6584</v>
      </c>
      <c r="D769" s="40" t="s">
        <v>8868</v>
      </c>
      <c r="E769" s="40">
        <v>8.0000000000000004E-4</v>
      </c>
      <c r="F769" s="40">
        <v>4.0000000000000002E-4</v>
      </c>
      <c r="G769" s="40">
        <v>8.1000000000000006E-4</v>
      </c>
      <c r="I769" s="64" t="s">
        <v>2019</v>
      </c>
      <c r="J769" s="66" t="s">
        <v>6584</v>
      </c>
      <c r="K769" s="55" t="s">
        <v>8868</v>
      </c>
      <c r="L769" s="55">
        <v>-0.5</v>
      </c>
      <c r="M769" s="55">
        <v>1.0249999999999999</v>
      </c>
      <c r="N769" s="44"/>
      <c r="O769" s="64" t="s">
        <v>2019</v>
      </c>
      <c r="P769" s="66" t="s">
        <v>6584</v>
      </c>
      <c r="Q769" s="40" t="s">
        <v>8868</v>
      </c>
      <c r="R769" s="40">
        <v>0.50700000000000001</v>
      </c>
      <c r="S769" s="40">
        <v>4.8500000000000001E-2</v>
      </c>
      <c r="T769" s="40">
        <v>9.3340000000000006E-2</v>
      </c>
      <c r="U769" s="44"/>
      <c r="V769" s="64" t="s">
        <v>2019</v>
      </c>
      <c r="W769" s="66" t="s">
        <v>6584</v>
      </c>
      <c r="X769" s="55" t="s">
        <v>8868</v>
      </c>
      <c r="Y769" s="55">
        <v>-0.9043392504930966</v>
      </c>
      <c r="Z769" s="55">
        <v>0.92453608247422681</v>
      </c>
    </row>
    <row r="770" spans="2:26" ht="15">
      <c r="B770" s="64" t="s">
        <v>2024</v>
      </c>
      <c r="C770" s="66" t="s">
        <v>6590</v>
      </c>
      <c r="D770" s="40" t="s">
        <v>8868</v>
      </c>
      <c r="E770" s="40" t="s">
        <v>8868</v>
      </c>
      <c r="F770" s="40" t="s">
        <v>8868</v>
      </c>
      <c r="G770" s="40">
        <v>6.4000000000000005E-4</v>
      </c>
      <c r="I770" s="64" t="s">
        <v>2024</v>
      </c>
      <c r="J770" s="66" t="s">
        <v>6590</v>
      </c>
      <c r="K770" s="55" t="s">
        <v>8868</v>
      </c>
      <c r="L770" s="55" t="s">
        <v>8868</v>
      </c>
      <c r="M770" s="55" t="s">
        <v>8868</v>
      </c>
      <c r="N770" s="44"/>
      <c r="O770" s="64" t="s">
        <v>2024</v>
      </c>
      <c r="P770" s="66" t="s">
        <v>6590</v>
      </c>
      <c r="Q770" s="40" t="s">
        <v>8868</v>
      </c>
      <c r="R770" s="40" t="s">
        <v>8868</v>
      </c>
      <c r="S770" s="40" t="s">
        <v>8868</v>
      </c>
      <c r="T770" s="40">
        <v>5.0000000000000001E-3</v>
      </c>
      <c r="U770" s="44"/>
      <c r="V770" s="64" t="s">
        <v>2024</v>
      </c>
      <c r="W770" s="66" t="s">
        <v>6590</v>
      </c>
      <c r="X770" s="55" t="s">
        <v>8868</v>
      </c>
      <c r="Y770" s="55" t="s">
        <v>8868</v>
      </c>
      <c r="Z770" s="55" t="s">
        <v>8868</v>
      </c>
    </row>
    <row r="771" spans="2:26" ht="15">
      <c r="B771" s="64" t="s">
        <v>2025</v>
      </c>
      <c r="C771" s="66" t="s">
        <v>6593</v>
      </c>
      <c r="D771" s="40" t="s">
        <v>8868</v>
      </c>
      <c r="E771" s="40" t="s">
        <v>8868</v>
      </c>
      <c r="F771" s="40">
        <v>2.6940000000000002E-2</v>
      </c>
      <c r="G771" s="40" t="s">
        <v>8868</v>
      </c>
      <c r="I771" s="64" t="s">
        <v>2025</v>
      </c>
      <c r="J771" s="66" t="s">
        <v>6593</v>
      </c>
      <c r="K771" s="55" t="s">
        <v>8868</v>
      </c>
      <c r="L771" s="55" t="s">
        <v>8868</v>
      </c>
      <c r="M771" s="55">
        <v>-1</v>
      </c>
      <c r="N771" s="44"/>
      <c r="O771" s="64" t="s">
        <v>2025</v>
      </c>
      <c r="P771" s="66" t="s">
        <v>6593</v>
      </c>
      <c r="Q771" s="40" t="s">
        <v>8868</v>
      </c>
      <c r="R771" s="40" t="s">
        <v>8868</v>
      </c>
      <c r="S771" s="40">
        <v>2.2496700000000001</v>
      </c>
      <c r="T771" s="40" t="s">
        <v>8868</v>
      </c>
      <c r="U771" s="44"/>
      <c r="V771" s="64" t="s">
        <v>2025</v>
      </c>
      <c r="W771" s="66" t="s">
        <v>6593</v>
      </c>
      <c r="X771" s="55" t="s">
        <v>8868</v>
      </c>
      <c r="Y771" s="55" t="s">
        <v>8868</v>
      </c>
      <c r="Z771" s="55">
        <v>-1</v>
      </c>
    </row>
    <row r="772" spans="2:26" ht="15">
      <c r="B772" s="64" t="s">
        <v>2027</v>
      </c>
      <c r="C772" s="66" t="s">
        <v>6596</v>
      </c>
      <c r="D772" s="40" t="s">
        <v>8868</v>
      </c>
      <c r="E772" s="40" t="s">
        <v>8868</v>
      </c>
      <c r="F772" s="40" t="s">
        <v>8868</v>
      </c>
      <c r="G772" s="40" t="s">
        <v>8868</v>
      </c>
      <c r="I772" s="64" t="s">
        <v>2027</v>
      </c>
      <c r="J772" s="66" t="s">
        <v>6596</v>
      </c>
      <c r="K772" s="55" t="s">
        <v>8868</v>
      </c>
      <c r="L772" s="55" t="s">
        <v>8868</v>
      </c>
      <c r="M772" s="55" t="s">
        <v>8868</v>
      </c>
      <c r="N772" s="44"/>
      <c r="O772" s="64" t="s">
        <v>2027</v>
      </c>
      <c r="P772" s="66" t="s">
        <v>6596</v>
      </c>
      <c r="Q772" s="40" t="s">
        <v>8868</v>
      </c>
      <c r="R772" s="40" t="s">
        <v>8868</v>
      </c>
      <c r="S772" s="40" t="s">
        <v>8868</v>
      </c>
      <c r="T772" s="40" t="s">
        <v>8868</v>
      </c>
      <c r="U772" s="44"/>
      <c r="V772" s="64" t="s">
        <v>2027</v>
      </c>
      <c r="W772" s="66" t="s">
        <v>6596</v>
      </c>
      <c r="X772" s="55" t="s">
        <v>8868</v>
      </c>
      <c r="Y772" s="55" t="s">
        <v>8868</v>
      </c>
      <c r="Z772" s="55" t="s">
        <v>8868</v>
      </c>
    </row>
    <row r="773" spans="2:26" ht="15">
      <c r="B773" s="64" t="s">
        <v>2029</v>
      </c>
      <c r="C773" s="66" t="s">
        <v>6599</v>
      </c>
      <c r="D773" s="40" t="s">
        <v>8868</v>
      </c>
      <c r="E773" s="40">
        <v>0.1017</v>
      </c>
      <c r="F773" s="40">
        <v>2.189E-2</v>
      </c>
      <c r="G773" s="40">
        <v>0.32939000000000002</v>
      </c>
      <c r="I773" s="64" t="s">
        <v>2029</v>
      </c>
      <c r="J773" s="66" t="s">
        <v>6599</v>
      </c>
      <c r="K773" s="55" t="s">
        <v>8868</v>
      </c>
      <c r="L773" s="55">
        <v>-0.78475909537856436</v>
      </c>
      <c r="M773" s="55">
        <v>14.047510278666058</v>
      </c>
      <c r="N773" s="44"/>
      <c r="O773" s="64" t="s">
        <v>2029</v>
      </c>
      <c r="P773" s="66" t="s">
        <v>6599</v>
      </c>
      <c r="Q773" s="40" t="s">
        <v>8868</v>
      </c>
      <c r="R773" s="40">
        <v>1.9277299999999999</v>
      </c>
      <c r="S773" s="40">
        <v>0.81413000000000002</v>
      </c>
      <c r="T773" s="40">
        <v>1.6414399999999998</v>
      </c>
      <c r="U773" s="44"/>
      <c r="V773" s="64" t="s">
        <v>2029</v>
      </c>
      <c r="W773" s="66" t="s">
        <v>6599</v>
      </c>
      <c r="X773" s="55" t="s">
        <v>8868</v>
      </c>
      <c r="Y773" s="55">
        <v>-0.57767425936204764</v>
      </c>
      <c r="Z773" s="55">
        <v>1.0161890607151189</v>
      </c>
    </row>
    <row r="774" spans="2:26" ht="15">
      <c r="B774" s="64" t="s">
        <v>2033</v>
      </c>
      <c r="C774" s="66" t="s">
        <v>6605</v>
      </c>
      <c r="D774" s="40">
        <v>0.13</v>
      </c>
      <c r="E774" s="40" t="s">
        <v>8868</v>
      </c>
      <c r="F774" s="40" t="s">
        <v>8868</v>
      </c>
      <c r="G774" s="40">
        <v>5.6150000000000002</v>
      </c>
      <c r="I774" s="64" t="s">
        <v>2033</v>
      </c>
      <c r="J774" s="66" t="s">
        <v>6605</v>
      </c>
      <c r="K774" s="55">
        <v>-1</v>
      </c>
      <c r="L774" s="55" t="s">
        <v>8868</v>
      </c>
      <c r="M774" s="55" t="s">
        <v>8868</v>
      </c>
      <c r="N774" s="44"/>
      <c r="O774" s="64" t="s">
        <v>2033</v>
      </c>
      <c r="P774" s="66" t="s">
        <v>6605</v>
      </c>
      <c r="Q774" s="40">
        <v>0.76783000000000001</v>
      </c>
      <c r="R774" s="40" t="s">
        <v>8868</v>
      </c>
      <c r="S774" s="40" t="s">
        <v>8868</v>
      </c>
      <c r="T774" s="40">
        <v>7.82</v>
      </c>
      <c r="U774" s="44"/>
      <c r="V774" s="64" t="s">
        <v>2033</v>
      </c>
      <c r="W774" s="66" t="s">
        <v>6605</v>
      </c>
      <c r="X774" s="55">
        <v>-1</v>
      </c>
      <c r="Y774" s="55" t="s">
        <v>8868</v>
      </c>
      <c r="Z774" s="55" t="s">
        <v>8868</v>
      </c>
    </row>
    <row r="775" spans="2:26" ht="15">
      <c r="B775" s="64" t="s">
        <v>2036</v>
      </c>
      <c r="C775" s="66" t="s">
        <v>6609</v>
      </c>
      <c r="D775" s="40" t="s">
        <v>8868</v>
      </c>
      <c r="E775" s="40" t="s">
        <v>8868</v>
      </c>
      <c r="F775" s="40" t="s">
        <v>8868</v>
      </c>
      <c r="G775" s="40">
        <v>0.16800000000000001</v>
      </c>
      <c r="I775" s="64" t="s">
        <v>2036</v>
      </c>
      <c r="J775" s="66" t="s">
        <v>6609</v>
      </c>
      <c r="K775" s="55" t="s">
        <v>8868</v>
      </c>
      <c r="L775" s="55" t="s">
        <v>8868</v>
      </c>
      <c r="M775" s="55" t="s">
        <v>8868</v>
      </c>
      <c r="N775" s="44"/>
      <c r="O775" s="64" t="s">
        <v>2036</v>
      </c>
      <c r="P775" s="66" t="s">
        <v>6609</v>
      </c>
      <c r="Q775" s="40" t="s">
        <v>8868</v>
      </c>
      <c r="R775" s="40" t="s">
        <v>8868</v>
      </c>
      <c r="S775" s="40" t="s">
        <v>8868</v>
      </c>
      <c r="T775" s="40">
        <v>5.04E-2</v>
      </c>
      <c r="U775" s="44"/>
      <c r="V775" s="64" t="s">
        <v>2036</v>
      </c>
      <c r="W775" s="66" t="s">
        <v>6609</v>
      </c>
      <c r="X775" s="55" t="s">
        <v>8868</v>
      </c>
      <c r="Y775" s="55" t="s">
        <v>8868</v>
      </c>
      <c r="Z775" s="55" t="s">
        <v>8868</v>
      </c>
    </row>
    <row r="776" spans="2:26" ht="15">
      <c r="B776" s="64" t="s">
        <v>2037</v>
      </c>
      <c r="C776" s="66" t="s">
        <v>6612</v>
      </c>
      <c r="D776" s="40">
        <v>163.20025000000001</v>
      </c>
      <c r="E776" s="40" t="s">
        <v>8868</v>
      </c>
      <c r="F776" s="40" t="s">
        <v>8868</v>
      </c>
      <c r="G776" s="40" t="s">
        <v>8868</v>
      </c>
      <c r="I776" s="64" t="s">
        <v>2037</v>
      </c>
      <c r="J776" s="66" t="s">
        <v>6612</v>
      </c>
      <c r="K776" s="55">
        <v>-1</v>
      </c>
      <c r="L776" s="55" t="s">
        <v>8868</v>
      </c>
      <c r="M776" s="55" t="s">
        <v>8868</v>
      </c>
      <c r="N776" s="44"/>
      <c r="O776" s="64" t="s">
        <v>2037</v>
      </c>
      <c r="P776" s="66" t="s">
        <v>6612</v>
      </c>
      <c r="Q776" s="40">
        <v>28.43318</v>
      </c>
      <c r="R776" s="40" t="s">
        <v>8868</v>
      </c>
      <c r="S776" s="40" t="s">
        <v>8868</v>
      </c>
      <c r="T776" s="40" t="s">
        <v>8868</v>
      </c>
      <c r="U776" s="44"/>
      <c r="V776" s="64" t="s">
        <v>2037</v>
      </c>
      <c r="W776" s="66" t="s">
        <v>6612</v>
      </c>
      <c r="X776" s="55">
        <v>-1</v>
      </c>
      <c r="Y776" s="55" t="s">
        <v>8868</v>
      </c>
      <c r="Z776" s="55" t="s">
        <v>8868</v>
      </c>
    </row>
    <row r="777" spans="2:26" ht="15">
      <c r="B777" s="64" t="s">
        <v>2040</v>
      </c>
      <c r="C777" s="66" t="s">
        <v>6618</v>
      </c>
      <c r="D777" s="40">
        <v>4.1633999999999993</v>
      </c>
      <c r="E777" s="40">
        <v>3.242</v>
      </c>
      <c r="F777" s="40">
        <v>1.2381500000000001</v>
      </c>
      <c r="G777" s="40">
        <v>1.2940699999999998</v>
      </c>
      <c r="I777" s="64" t="s">
        <v>2040</v>
      </c>
      <c r="J777" s="66" t="s">
        <v>6618</v>
      </c>
      <c r="K777" s="55">
        <v>-0.22130950665321603</v>
      </c>
      <c r="L777" s="55">
        <v>-0.61809068476249229</v>
      </c>
      <c r="M777" s="55">
        <v>4.5164156200783179E-2</v>
      </c>
      <c r="N777" s="44"/>
      <c r="O777" s="64" t="s">
        <v>2040</v>
      </c>
      <c r="P777" s="66" t="s">
        <v>6618</v>
      </c>
      <c r="Q777" s="40">
        <v>5.0199999999999996</v>
      </c>
      <c r="R777" s="40">
        <v>6.1421900000000003</v>
      </c>
      <c r="S777" s="40">
        <v>12.88725</v>
      </c>
      <c r="T777" s="40">
        <v>3.3</v>
      </c>
      <c r="U777" s="44"/>
      <c r="V777" s="64" t="s">
        <v>2040</v>
      </c>
      <c r="W777" s="66" t="s">
        <v>6618</v>
      </c>
      <c r="X777" s="55">
        <v>0.22354382470119538</v>
      </c>
      <c r="Y777" s="55">
        <v>1.0981522877019434</v>
      </c>
      <c r="Z777" s="55">
        <v>-0.74393295699237627</v>
      </c>
    </row>
    <row r="778" spans="2:26" ht="15">
      <c r="B778" s="64" t="s">
        <v>2047</v>
      </c>
      <c r="C778" s="66" t="s">
        <v>6630</v>
      </c>
      <c r="D778" s="40" t="s">
        <v>8868</v>
      </c>
      <c r="E778" s="40" t="s">
        <v>8868</v>
      </c>
      <c r="F778" s="40" t="s">
        <v>8868</v>
      </c>
      <c r="G778" s="40">
        <v>1.1000000000000001E-3</v>
      </c>
      <c r="I778" s="64" t="s">
        <v>2047</v>
      </c>
      <c r="J778" s="66" t="s">
        <v>6630</v>
      </c>
      <c r="K778" s="55" t="s">
        <v>8868</v>
      </c>
      <c r="L778" s="55" t="s">
        <v>8868</v>
      </c>
      <c r="M778" s="55" t="s">
        <v>8868</v>
      </c>
      <c r="N778" s="44"/>
      <c r="O778" s="64" t="s">
        <v>2047</v>
      </c>
      <c r="P778" s="66" t="s">
        <v>6630</v>
      </c>
      <c r="Q778" s="40" t="s">
        <v>8868</v>
      </c>
      <c r="R778" s="40" t="s">
        <v>8868</v>
      </c>
      <c r="S778" s="40" t="s">
        <v>8868</v>
      </c>
      <c r="T778" s="40">
        <v>3.7789999999999997E-2</v>
      </c>
      <c r="U778" s="44"/>
      <c r="V778" s="64" t="s">
        <v>2047</v>
      </c>
      <c r="W778" s="66" t="s">
        <v>6630</v>
      </c>
      <c r="X778" s="55" t="s">
        <v>8868</v>
      </c>
      <c r="Y778" s="55" t="s">
        <v>8868</v>
      </c>
      <c r="Z778" s="55" t="s">
        <v>8868</v>
      </c>
    </row>
    <row r="779" spans="2:26" ht="15">
      <c r="B779" s="64" t="s">
        <v>2050</v>
      </c>
      <c r="C779" s="66" t="s">
        <v>6634</v>
      </c>
      <c r="D779" s="40" t="s">
        <v>8868</v>
      </c>
      <c r="E779" s="40" t="s">
        <v>8868</v>
      </c>
      <c r="F779" s="40" t="s">
        <v>8868</v>
      </c>
      <c r="G779" s="40">
        <v>2.8300000000000001E-3</v>
      </c>
      <c r="I779" s="64" t="s">
        <v>2050</v>
      </c>
      <c r="J779" s="66" t="s">
        <v>6634</v>
      </c>
      <c r="K779" s="55" t="s">
        <v>8868</v>
      </c>
      <c r="L779" s="55" t="s">
        <v>8868</v>
      </c>
      <c r="M779" s="55" t="s">
        <v>8868</v>
      </c>
      <c r="N779" s="44"/>
      <c r="O779" s="64" t="s">
        <v>2050</v>
      </c>
      <c r="P779" s="66" t="s">
        <v>6634</v>
      </c>
      <c r="Q779" s="40" t="s">
        <v>8868</v>
      </c>
      <c r="R779" s="40" t="s">
        <v>8868</v>
      </c>
      <c r="S779" s="40" t="s">
        <v>8868</v>
      </c>
      <c r="T779" s="40">
        <v>7.0379999999999998E-2</v>
      </c>
      <c r="U779" s="44"/>
      <c r="V779" s="64" t="s">
        <v>2050</v>
      </c>
      <c r="W779" s="66" t="s">
        <v>6634</v>
      </c>
      <c r="X779" s="55" t="s">
        <v>8868</v>
      </c>
      <c r="Y779" s="55" t="s">
        <v>8868</v>
      </c>
      <c r="Z779" s="55" t="s">
        <v>8868</v>
      </c>
    </row>
    <row r="780" spans="2:26" ht="15">
      <c r="B780" s="64" t="s">
        <v>2053</v>
      </c>
      <c r="C780" s="66" t="s">
        <v>6638</v>
      </c>
      <c r="D780" s="40" t="s">
        <v>8868</v>
      </c>
      <c r="E780" s="40">
        <v>0.23499999999999999</v>
      </c>
      <c r="F780" s="40">
        <v>3.6940000000000001E-2</v>
      </c>
      <c r="G780" s="40">
        <v>8.5999999999999993E-2</v>
      </c>
      <c r="I780" s="64" t="s">
        <v>2053</v>
      </c>
      <c r="J780" s="66" t="s">
        <v>6638</v>
      </c>
      <c r="K780" s="55" t="s">
        <v>8868</v>
      </c>
      <c r="L780" s="55">
        <v>-0.84280851063829787</v>
      </c>
      <c r="M780" s="55">
        <v>1.3280996210070382</v>
      </c>
      <c r="N780" s="44"/>
      <c r="O780" s="64" t="s">
        <v>2053</v>
      </c>
      <c r="P780" s="66" t="s">
        <v>6638</v>
      </c>
      <c r="Q780" s="40" t="s">
        <v>8868</v>
      </c>
      <c r="R780" s="40">
        <v>0.17</v>
      </c>
      <c r="S780" s="40">
        <v>0.35177999999999998</v>
      </c>
      <c r="T780" s="40">
        <v>0.99014999999999997</v>
      </c>
      <c r="U780" s="44"/>
      <c r="V780" s="64" t="s">
        <v>2053</v>
      </c>
      <c r="W780" s="66" t="s">
        <v>6638</v>
      </c>
      <c r="X780" s="55" t="s">
        <v>8868</v>
      </c>
      <c r="Y780" s="55">
        <v>1.0692941176470585</v>
      </c>
      <c r="Z780" s="55">
        <v>1.8146853146853146</v>
      </c>
    </row>
    <row r="781" spans="2:26" ht="15">
      <c r="B781" s="64" t="s">
        <v>2055</v>
      </c>
      <c r="C781" s="66" t="s">
        <v>6641</v>
      </c>
      <c r="D781" s="40" t="s">
        <v>8868</v>
      </c>
      <c r="E781" s="40" t="s">
        <v>8868</v>
      </c>
      <c r="F781" s="40">
        <v>5.7799999999999997E-2</v>
      </c>
      <c r="G781" s="40" t="s">
        <v>8868</v>
      </c>
      <c r="I781" s="64" t="s">
        <v>2055</v>
      </c>
      <c r="J781" s="66" t="s">
        <v>6641</v>
      </c>
      <c r="K781" s="55" t="s">
        <v>8868</v>
      </c>
      <c r="L781" s="55" t="s">
        <v>8868</v>
      </c>
      <c r="M781" s="55">
        <v>-1</v>
      </c>
      <c r="N781" s="44"/>
      <c r="O781" s="64" t="s">
        <v>2055</v>
      </c>
      <c r="P781" s="66" t="s">
        <v>6641</v>
      </c>
      <c r="Q781" s="40" t="s">
        <v>8868</v>
      </c>
      <c r="R781" s="40" t="s">
        <v>8868</v>
      </c>
      <c r="S781" s="40">
        <v>0.71208000000000005</v>
      </c>
      <c r="T781" s="40" t="s">
        <v>8868</v>
      </c>
      <c r="U781" s="44"/>
      <c r="V781" s="64" t="s">
        <v>2055</v>
      </c>
      <c r="W781" s="66" t="s">
        <v>6641</v>
      </c>
      <c r="X781" s="55" t="s">
        <v>8868</v>
      </c>
      <c r="Y781" s="55" t="s">
        <v>8868</v>
      </c>
      <c r="Z781" s="55">
        <v>-1</v>
      </c>
    </row>
    <row r="782" spans="2:26" ht="15">
      <c r="B782" s="64" t="s">
        <v>2056</v>
      </c>
      <c r="C782" s="66" t="s">
        <v>6644</v>
      </c>
      <c r="D782" s="40" t="s">
        <v>8868</v>
      </c>
      <c r="E782" s="40" t="s">
        <v>8868</v>
      </c>
      <c r="F782" s="40">
        <v>0.45</v>
      </c>
      <c r="G782" s="40">
        <v>0.28899999999999998</v>
      </c>
      <c r="I782" s="64" t="s">
        <v>2056</v>
      </c>
      <c r="J782" s="66" t="s">
        <v>6644</v>
      </c>
      <c r="K782" s="55" t="s">
        <v>8868</v>
      </c>
      <c r="L782" s="55" t="s">
        <v>8868</v>
      </c>
      <c r="M782" s="55">
        <v>-0.35777777777777786</v>
      </c>
      <c r="N782" s="44"/>
      <c r="O782" s="64" t="s">
        <v>2056</v>
      </c>
      <c r="P782" s="66" t="s">
        <v>6644</v>
      </c>
      <c r="Q782" s="40" t="s">
        <v>8868</v>
      </c>
      <c r="R782" s="40" t="s">
        <v>8868</v>
      </c>
      <c r="S782" s="40">
        <v>0.11700000000000001</v>
      </c>
      <c r="T782" s="40">
        <v>0.17677999999999999</v>
      </c>
      <c r="U782" s="44"/>
      <c r="V782" s="64" t="s">
        <v>2056</v>
      </c>
      <c r="W782" s="66" t="s">
        <v>6644</v>
      </c>
      <c r="X782" s="55" t="s">
        <v>8868</v>
      </c>
      <c r="Y782" s="55" t="s">
        <v>8868</v>
      </c>
      <c r="Z782" s="55">
        <v>0.51094017094017086</v>
      </c>
    </row>
    <row r="783" spans="2:26" ht="15">
      <c r="B783" s="64" t="s">
        <v>2057</v>
      </c>
      <c r="C783" s="66" t="s">
        <v>6647</v>
      </c>
      <c r="D783" s="40" t="s">
        <v>8868</v>
      </c>
      <c r="E783" s="40" t="s">
        <v>8868</v>
      </c>
      <c r="F783" s="40" t="s">
        <v>8868</v>
      </c>
      <c r="G783" s="40">
        <v>5.0000000000000001E-4</v>
      </c>
      <c r="I783" s="64" t="s">
        <v>2057</v>
      </c>
      <c r="J783" s="66" t="s">
        <v>6647</v>
      </c>
      <c r="K783" s="55" t="s">
        <v>8868</v>
      </c>
      <c r="L783" s="55" t="s">
        <v>8868</v>
      </c>
      <c r="M783" s="55" t="s">
        <v>8868</v>
      </c>
      <c r="N783" s="44"/>
      <c r="O783" s="64" t="s">
        <v>2057</v>
      </c>
      <c r="P783" s="66" t="s">
        <v>6647</v>
      </c>
      <c r="Q783" s="40" t="s">
        <v>8868</v>
      </c>
      <c r="R783" s="40" t="s">
        <v>8868</v>
      </c>
      <c r="S783" s="40" t="s">
        <v>8868</v>
      </c>
      <c r="T783" s="40">
        <v>2.129E-2</v>
      </c>
      <c r="U783" s="44"/>
      <c r="V783" s="64" t="s">
        <v>2057</v>
      </c>
      <c r="W783" s="66" t="s">
        <v>6647</v>
      </c>
      <c r="X783" s="55" t="s">
        <v>8868</v>
      </c>
      <c r="Y783" s="55" t="s">
        <v>8868</v>
      </c>
      <c r="Z783" s="55" t="s">
        <v>8868</v>
      </c>
    </row>
    <row r="784" spans="2:26" ht="15">
      <c r="B784" s="64" t="s">
        <v>2059</v>
      </c>
      <c r="C784" s="66" t="s">
        <v>6651</v>
      </c>
      <c r="D784" s="40" t="s">
        <v>8868</v>
      </c>
      <c r="E784" s="40" t="s">
        <v>8868</v>
      </c>
      <c r="F784" s="40">
        <v>1.0300000000000001E-3</v>
      </c>
      <c r="G784" s="40" t="s">
        <v>8868</v>
      </c>
      <c r="I784" s="64" t="s">
        <v>2059</v>
      </c>
      <c r="J784" s="66" t="s">
        <v>6651</v>
      </c>
      <c r="K784" s="55" t="s">
        <v>8868</v>
      </c>
      <c r="L784" s="55" t="s">
        <v>8868</v>
      </c>
      <c r="M784" s="55">
        <v>-1</v>
      </c>
      <c r="N784" s="44"/>
      <c r="O784" s="64" t="s">
        <v>2059</v>
      </c>
      <c r="P784" s="66" t="s">
        <v>6651</v>
      </c>
      <c r="Q784" s="40" t="s">
        <v>8868</v>
      </c>
      <c r="R784" s="40" t="s">
        <v>8868</v>
      </c>
      <c r="S784" s="40">
        <v>0.12204000000000001</v>
      </c>
      <c r="T784" s="40" t="s">
        <v>8868</v>
      </c>
      <c r="U784" s="44"/>
      <c r="V784" s="64" t="s">
        <v>2059</v>
      </c>
      <c r="W784" s="66" t="s">
        <v>6651</v>
      </c>
      <c r="X784" s="55" t="s">
        <v>8868</v>
      </c>
      <c r="Y784" s="55" t="s">
        <v>8868</v>
      </c>
      <c r="Z784" s="55">
        <v>-1</v>
      </c>
    </row>
    <row r="785" spans="2:26" ht="15">
      <c r="B785" s="64" t="s">
        <v>2060</v>
      </c>
      <c r="C785" s="66" t="s">
        <v>6654</v>
      </c>
      <c r="D785" s="40">
        <v>5.3899999999999998E-3</v>
      </c>
      <c r="E785" s="40">
        <v>3.8999999999999999E-4</v>
      </c>
      <c r="F785" s="40">
        <v>0.11477</v>
      </c>
      <c r="G785" s="40">
        <v>1.3600000000000001E-3</v>
      </c>
      <c r="I785" s="64" t="s">
        <v>2060</v>
      </c>
      <c r="J785" s="66" t="s">
        <v>6654</v>
      </c>
      <c r="K785" s="55">
        <v>-0.92764378478664189</v>
      </c>
      <c r="L785" s="55">
        <v>293.28205128205127</v>
      </c>
      <c r="M785" s="55">
        <v>-0.98815021347041909</v>
      </c>
      <c r="N785" s="44"/>
      <c r="O785" s="64" t="s">
        <v>2060</v>
      </c>
      <c r="P785" s="66" t="s">
        <v>6654</v>
      </c>
      <c r="Q785" s="40">
        <v>0.10385999999999999</v>
      </c>
      <c r="R785" s="40">
        <v>3.2930000000000001E-2</v>
      </c>
      <c r="S785" s="40">
        <v>2.4582799999999998</v>
      </c>
      <c r="T785" s="40">
        <v>0.31718000000000007</v>
      </c>
      <c r="U785" s="44"/>
      <c r="V785" s="64" t="s">
        <v>2060</v>
      </c>
      <c r="W785" s="66" t="s">
        <v>6654</v>
      </c>
      <c r="X785" s="55">
        <v>-0.68293857115347578</v>
      </c>
      <c r="Y785" s="55">
        <v>73.651685393258418</v>
      </c>
      <c r="Z785" s="55">
        <v>-0.87097482792847025</v>
      </c>
    </row>
    <row r="786" spans="2:26" ht="15">
      <c r="B786" s="64" t="s">
        <v>2070</v>
      </c>
      <c r="C786" s="66" t="s">
        <v>6671</v>
      </c>
      <c r="D786" s="40">
        <v>6.3900000000000007E-3</v>
      </c>
      <c r="E786" s="40" t="s">
        <v>8868</v>
      </c>
      <c r="F786" s="40">
        <v>5.8200000000000005E-3</v>
      </c>
      <c r="G786" s="40">
        <v>2.15E-3</v>
      </c>
      <c r="I786" s="64" t="s">
        <v>2070</v>
      </c>
      <c r="J786" s="66" t="s">
        <v>6671</v>
      </c>
      <c r="K786" s="55">
        <v>-1</v>
      </c>
      <c r="L786" s="55" t="s">
        <v>8868</v>
      </c>
      <c r="M786" s="55">
        <v>-0.63058419243986252</v>
      </c>
      <c r="N786" s="44"/>
      <c r="O786" s="64" t="s">
        <v>2070</v>
      </c>
      <c r="P786" s="66" t="s">
        <v>6671</v>
      </c>
      <c r="Q786" s="40">
        <v>0.20718999999999999</v>
      </c>
      <c r="R786" s="40" t="s">
        <v>8868</v>
      </c>
      <c r="S786" s="40">
        <v>0.42019000000000001</v>
      </c>
      <c r="T786" s="40">
        <v>8.4080000000000002E-2</v>
      </c>
      <c r="U786" s="44"/>
      <c r="V786" s="64" t="s">
        <v>2070</v>
      </c>
      <c r="W786" s="66" t="s">
        <v>6671</v>
      </c>
      <c r="X786" s="55">
        <v>-1</v>
      </c>
      <c r="Y786" s="55" t="s">
        <v>8868</v>
      </c>
      <c r="Z786" s="55">
        <v>-0.79990004521763969</v>
      </c>
    </row>
    <row r="787" spans="2:26" ht="15">
      <c r="B787" s="64" t="s">
        <v>2075</v>
      </c>
      <c r="C787" s="66" t="s">
        <v>6680</v>
      </c>
      <c r="D787" s="40" t="s">
        <v>8868</v>
      </c>
      <c r="E787" s="40">
        <v>1.4450000000000001</v>
      </c>
      <c r="F787" s="40">
        <v>3.1E-4</v>
      </c>
      <c r="G787" s="40">
        <v>1.00535</v>
      </c>
      <c r="I787" s="64" t="s">
        <v>2075</v>
      </c>
      <c r="J787" s="66" t="s">
        <v>6680</v>
      </c>
      <c r="K787" s="55" t="s">
        <v>8868</v>
      </c>
      <c r="L787" s="55">
        <v>-0.99978546712802763</v>
      </c>
      <c r="M787" s="55">
        <v>3242.0645161290322</v>
      </c>
      <c r="N787" s="44"/>
      <c r="O787" s="64" t="s">
        <v>2075</v>
      </c>
      <c r="P787" s="66" t="s">
        <v>6680</v>
      </c>
      <c r="Q787" s="40" t="s">
        <v>8868</v>
      </c>
      <c r="R787" s="40">
        <v>23.11</v>
      </c>
      <c r="S787" s="40">
        <v>2.8000000000000001E-2</v>
      </c>
      <c r="T787" s="40">
        <v>3.1998099999999998</v>
      </c>
      <c r="U787" s="44"/>
      <c r="V787" s="64" t="s">
        <v>2075</v>
      </c>
      <c r="W787" s="66" t="s">
        <v>6680</v>
      </c>
      <c r="X787" s="55" t="s">
        <v>8868</v>
      </c>
      <c r="Y787" s="55">
        <v>-0.99878840328861962</v>
      </c>
      <c r="Z787" s="55">
        <v>113.27892857142857</v>
      </c>
    </row>
    <row r="788" spans="2:26" ht="15">
      <c r="B788" s="64" t="s">
        <v>2076</v>
      </c>
      <c r="C788" s="66" t="s">
        <v>6683</v>
      </c>
      <c r="D788" s="40" t="s">
        <v>8868</v>
      </c>
      <c r="E788" s="40" t="s">
        <v>8868</v>
      </c>
      <c r="F788" s="40">
        <v>2.9E-4</v>
      </c>
      <c r="G788" s="40">
        <v>1.0000000000000001E-5</v>
      </c>
      <c r="I788" s="64" t="s">
        <v>2076</v>
      </c>
      <c r="J788" s="66" t="s">
        <v>6683</v>
      </c>
      <c r="K788" s="55" t="s">
        <v>8868</v>
      </c>
      <c r="L788" s="55" t="s">
        <v>8868</v>
      </c>
      <c r="M788" s="55">
        <v>-0.96551724137931039</v>
      </c>
      <c r="N788" s="44"/>
      <c r="O788" s="64" t="s">
        <v>2076</v>
      </c>
      <c r="P788" s="66" t="s">
        <v>6683</v>
      </c>
      <c r="Q788" s="40" t="s">
        <v>8868</v>
      </c>
      <c r="R788" s="40" t="s">
        <v>8868</v>
      </c>
      <c r="S788" s="40">
        <v>6.0520000000000004E-2</v>
      </c>
      <c r="T788" s="40">
        <v>5.0000000000000001E-3</v>
      </c>
      <c r="U788" s="44"/>
      <c r="V788" s="64" t="s">
        <v>2076</v>
      </c>
      <c r="W788" s="66" t="s">
        <v>6683</v>
      </c>
      <c r="X788" s="55" t="s">
        <v>8868</v>
      </c>
      <c r="Y788" s="55" t="s">
        <v>8868</v>
      </c>
      <c r="Z788" s="55">
        <v>-0.91738268341044282</v>
      </c>
    </row>
    <row r="789" spans="2:26" ht="15">
      <c r="B789" s="64" t="s">
        <v>2078</v>
      </c>
      <c r="C789" s="66" t="s">
        <v>6686</v>
      </c>
      <c r="D789" s="40">
        <v>1.4000000000000001E-4</v>
      </c>
      <c r="E789" s="40" t="s">
        <v>8868</v>
      </c>
      <c r="F789" s="40">
        <v>1.7240000000000002E-2</v>
      </c>
      <c r="G789" s="40">
        <v>5.8999999999999992E-4</v>
      </c>
      <c r="I789" s="64" t="s">
        <v>2078</v>
      </c>
      <c r="J789" s="66" t="s">
        <v>6686</v>
      </c>
      <c r="K789" s="55">
        <v>-1</v>
      </c>
      <c r="L789" s="55" t="s">
        <v>8868</v>
      </c>
      <c r="M789" s="55">
        <v>-0.96577726218097448</v>
      </c>
      <c r="N789" s="44"/>
      <c r="O789" s="64" t="s">
        <v>2078</v>
      </c>
      <c r="P789" s="66" t="s">
        <v>6686</v>
      </c>
      <c r="Q789" s="40">
        <v>6.0400000000000002E-3</v>
      </c>
      <c r="R789" s="40" t="s">
        <v>8868</v>
      </c>
      <c r="S789" s="40">
        <v>4.2582200000000006</v>
      </c>
      <c r="T789" s="40">
        <v>2.026E-2</v>
      </c>
      <c r="U789" s="44"/>
      <c r="V789" s="64" t="s">
        <v>2078</v>
      </c>
      <c r="W789" s="66" t="s">
        <v>6686</v>
      </c>
      <c r="X789" s="55">
        <v>-1</v>
      </c>
      <c r="Y789" s="55" t="s">
        <v>8868</v>
      </c>
      <c r="Z789" s="55">
        <v>-0.99524214343082318</v>
      </c>
    </row>
    <row r="790" spans="2:26" ht="15">
      <c r="B790" s="64" t="s">
        <v>2079</v>
      </c>
      <c r="C790" s="66" t="s">
        <v>6689</v>
      </c>
      <c r="D790" s="40">
        <v>2.9999999999999997E-5</v>
      </c>
      <c r="E790" s="40" t="s">
        <v>8868</v>
      </c>
      <c r="F790" s="40" t="s">
        <v>8868</v>
      </c>
      <c r="G790" s="40" t="s">
        <v>8868</v>
      </c>
      <c r="I790" s="64" t="s">
        <v>2079</v>
      </c>
      <c r="J790" s="66" t="s">
        <v>6689</v>
      </c>
      <c r="K790" s="55">
        <v>-1</v>
      </c>
      <c r="L790" s="55" t="s">
        <v>8868</v>
      </c>
      <c r="M790" s="55" t="s">
        <v>8868</v>
      </c>
      <c r="N790" s="44"/>
      <c r="O790" s="64" t="s">
        <v>2079</v>
      </c>
      <c r="P790" s="66" t="s">
        <v>6689</v>
      </c>
      <c r="Q790" s="40">
        <v>4.6000000000000001E-4</v>
      </c>
      <c r="R790" s="40" t="s">
        <v>8868</v>
      </c>
      <c r="S790" s="40" t="s">
        <v>8868</v>
      </c>
      <c r="T790" s="40" t="s">
        <v>8868</v>
      </c>
      <c r="U790" s="44"/>
      <c r="V790" s="64" t="s">
        <v>2079</v>
      </c>
      <c r="W790" s="66" t="s">
        <v>6689</v>
      </c>
      <c r="X790" s="55">
        <v>-1</v>
      </c>
      <c r="Y790" s="55" t="s">
        <v>8868</v>
      </c>
      <c r="Z790" s="55" t="s">
        <v>8868</v>
      </c>
    </row>
    <row r="791" spans="2:26" ht="15">
      <c r="B791" s="64" t="s">
        <v>2081</v>
      </c>
      <c r="C791" s="66" t="s">
        <v>6692</v>
      </c>
      <c r="D791" s="40" t="s">
        <v>8868</v>
      </c>
      <c r="E791" s="40" t="s">
        <v>8868</v>
      </c>
      <c r="F791" s="40" t="s">
        <v>8868</v>
      </c>
      <c r="G791" s="40">
        <v>1.0000000000000001E-5</v>
      </c>
      <c r="I791" s="64" t="s">
        <v>2081</v>
      </c>
      <c r="J791" s="66" t="s">
        <v>6692</v>
      </c>
      <c r="K791" s="55" t="s">
        <v>8868</v>
      </c>
      <c r="L791" s="55" t="s">
        <v>8868</v>
      </c>
      <c r="M791" s="55" t="s">
        <v>8868</v>
      </c>
      <c r="N791" s="44"/>
      <c r="O791" s="64" t="s">
        <v>2081</v>
      </c>
      <c r="P791" s="66" t="s">
        <v>6692</v>
      </c>
      <c r="Q791" s="40" t="s">
        <v>8868</v>
      </c>
      <c r="R791" s="40" t="s">
        <v>8868</v>
      </c>
      <c r="S791" s="40">
        <v>1.24E-3</v>
      </c>
      <c r="T791" s="40">
        <v>3.0000000000000001E-3</v>
      </c>
      <c r="U791" s="44"/>
      <c r="V791" s="64" t="s">
        <v>2081</v>
      </c>
      <c r="W791" s="66" t="s">
        <v>6692</v>
      </c>
      <c r="X791" s="55" t="s">
        <v>8868</v>
      </c>
      <c r="Y791" s="55" t="s">
        <v>8868</v>
      </c>
      <c r="Z791" s="55">
        <v>1.4193548387096775</v>
      </c>
    </row>
    <row r="792" spans="2:26" ht="15">
      <c r="B792" s="64" t="s">
        <v>2083</v>
      </c>
      <c r="C792" s="66" t="s">
        <v>6695</v>
      </c>
      <c r="D792" s="40" t="s">
        <v>8868</v>
      </c>
      <c r="E792" s="40">
        <v>5.9999999999999995E-5</v>
      </c>
      <c r="F792" s="40">
        <v>1.0786900000000001</v>
      </c>
      <c r="G792" s="40">
        <v>2.5000000000000001E-4</v>
      </c>
      <c r="I792" s="64" t="s">
        <v>2083</v>
      </c>
      <c r="J792" s="66" t="s">
        <v>6695</v>
      </c>
      <c r="K792" s="55" t="s">
        <v>8868</v>
      </c>
      <c r="L792" s="55">
        <v>17977.166666666672</v>
      </c>
      <c r="M792" s="55">
        <v>-0.99976823739906739</v>
      </c>
      <c r="N792" s="44"/>
      <c r="O792" s="64" t="s">
        <v>2083</v>
      </c>
      <c r="P792" s="66" t="s">
        <v>6695</v>
      </c>
      <c r="Q792" s="40" t="s">
        <v>8868</v>
      </c>
      <c r="R792" s="40">
        <v>5.5109999999999999E-2</v>
      </c>
      <c r="S792" s="40">
        <v>14.69332</v>
      </c>
      <c r="T792" s="40">
        <v>0.10858</v>
      </c>
      <c r="U792" s="44"/>
      <c r="V792" s="64" t="s">
        <v>2083</v>
      </c>
      <c r="W792" s="66" t="s">
        <v>6695</v>
      </c>
      <c r="X792" s="55" t="s">
        <v>8868</v>
      </c>
      <c r="Y792" s="55">
        <v>265.61803665396479</v>
      </c>
      <c r="Z792" s="55">
        <v>-0.99261024737771997</v>
      </c>
    </row>
    <row r="793" spans="2:26" ht="15">
      <c r="B793" s="64" t="s">
        <v>2085</v>
      </c>
      <c r="C793" s="66" t="s">
        <v>6699</v>
      </c>
      <c r="D793" s="40">
        <v>0.32095000000000001</v>
      </c>
      <c r="E793" s="40" t="s">
        <v>8868</v>
      </c>
      <c r="F793" s="40" t="s">
        <v>8868</v>
      </c>
      <c r="G793" s="40" t="s">
        <v>8868</v>
      </c>
      <c r="I793" s="64" t="s">
        <v>2085</v>
      </c>
      <c r="J793" s="66" t="s">
        <v>6699</v>
      </c>
      <c r="K793" s="55">
        <v>-1</v>
      </c>
      <c r="L793" s="55" t="s">
        <v>8868</v>
      </c>
      <c r="M793" s="55" t="s">
        <v>8868</v>
      </c>
      <c r="N793" s="44"/>
      <c r="O793" s="64" t="s">
        <v>2085</v>
      </c>
      <c r="P793" s="66" t="s">
        <v>6699</v>
      </c>
      <c r="Q793" s="40">
        <v>3.9484599999999999</v>
      </c>
      <c r="R793" s="40" t="s">
        <v>8868</v>
      </c>
      <c r="S793" s="40" t="s">
        <v>8868</v>
      </c>
      <c r="T793" s="40" t="s">
        <v>8868</v>
      </c>
      <c r="U793" s="44"/>
      <c r="V793" s="64" t="s">
        <v>2085</v>
      </c>
      <c r="W793" s="66" t="s">
        <v>6699</v>
      </c>
      <c r="X793" s="55">
        <v>-1</v>
      </c>
      <c r="Y793" s="55" t="s">
        <v>8868</v>
      </c>
      <c r="Z793" s="55" t="s">
        <v>8868</v>
      </c>
    </row>
    <row r="794" spans="2:26" ht="15">
      <c r="B794" s="64" t="s">
        <v>2087</v>
      </c>
      <c r="C794" s="66" t="s">
        <v>6702</v>
      </c>
      <c r="D794" s="40">
        <v>8.9999999999999998E-4</v>
      </c>
      <c r="E794" s="40" t="s">
        <v>8868</v>
      </c>
      <c r="F794" s="40">
        <v>5.3010000000000009E-2</v>
      </c>
      <c r="G794" s="40">
        <v>1.8900000000000002E-3</v>
      </c>
      <c r="I794" s="64" t="s">
        <v>2087</v>
      </c>
      <c r="J794" s="66" t="s">
        <v>6702</v>
      </c>
      <c r="K794" s="55">
        <v>-1</v>
      </c>
      <c r="L794" s="55" t="s">
        <v>8868</v>
      </c>
      <c r="M794" s="55">
        <v>-0.96434634974533107</v>
      </c>
      <c r="N794" s="44"/>
      <c r="O794" s="64" t="s">
        <v>2087</v>
      </c>
      <c r="P794" s="66" t="s">
        <v>6702</v>
      </c>
      <c r="Q794" s="40">
        <v>6.1069999999999999E-2</v>
      </c>
      <c r="R794" s="40" t="s">
        <v>8868</v>
      </c>
      <c r="S794" s="40">
        <v>3.84409</v>
      </c>
      <c r="T794" s="40">
        <v>0.13398000000000002</v>
      </c>
      <c r="U794" s="44"/>
      <c r="V794" s="64" t="s">
        <v>2087</v>
      </c>
      <c r="W794" s="66" t="s">
        <v>6702</v>
      </c>
      <c r="X794" s="55">
        <v>-1</v>
      </c>
      <c r="Y794" s="55" t="s">
        <v>8868</v>
      </c>
      <c r="Z794" s="55">
        <v>-0.96514649761061788</v>
      </c>
    </row>
    <row r="795" spans="2:26" ht="15">
      <c r="B795" s="64" t="s">
        <v>2094</v>
      </c>
      <c r="C795" s="66" t="s">
        <v>6709</v>
      </c>
      <c r="D795" s="40" t="s">
        <v>8868</v>
      </c>
      <c r="E795" s="40">
        <v>2.1600000000000001E-2</v>
      </c>
      <c r="F795" s="40">
        <v>5.9999999999999995E-4</v>
      </c>
      <c r="G795" s="40">
        <v>2.9999999999999997E-5</v>
      </c>
      <c r="I795" s="64" t="s">
        <v>2094</v>
      </c>
      <c r="J795" s="66" t="s">
        <v>6709</v>
      </c>
      <c r="K795" s="55" t="s">
        <v>8868</v>
      </c>
      <c r="L795" s="55">
        <v>-0.97222222222222221</v>
      </c>
      <c r="M795" s="55">
        <v>-0.95</v>
      </c>
      <c r="N795" s="44"/>
      <c r="O795" s="64" t="s">
        <v>2094</v>
      </c>
      <c r="P795" s="66" t="s">
        <v>6709</v>
      </c>
      <c r="Q795" s="40" t="s">
        <v>8868</v>
      </c>
      <c r="R795" s="40">
        <v>1.1599999999999999</v>
      </c>
      <c r="S795" s="40">
        <v>0.46729999999999999</v>
      </c>
      <c r="T795" s="40">
        <v>2.1920000000000002E-2</v>
      </c>
      <c r="U795" s="44"/>
      <c r="V795" s="64" t="s">
        <v>2094</v>
      </c>
      <c r="W795" s="66" t="s">
        <v>6709</v>
      </c>
      <c r="X795" s="55" t="s">
        <v>8868</v>
      </c>
      <c r="Y795" s="55">
        <v>-0.59715517241379312</v>
      </c>
      <c r="Z795" s="55">
        <v>-0.95309223197089665</v>
      </c>
    </row>
    <row r="796" spans="2:26" ht="15">
      <c r="B796" s="64" t="s">
        <v>2097</v>
      </c>
      <c r="C796" s="66" t="s">
        <v>6715</v>
      </c>
      <c r="D796" s="40">
        <v>0.16</v>
      </c>
      <c r="E796" s="40" t="s">
        <v>8868</v>
      </c>
      <c r="F796" s="40" t="s">
        <v>8868</v>
      </c>
      <c r="G796" s="40" t="s">
        <v>8868</v>
      </c>
      <c r="I796" s="64" t="s">
        <v>2097</v>
      </c>
      <c r="J796" s="66" t="s">
        <v>6715</v>
      </c>
      <c r="K796" s="55">
        <v>-1</v>
      </c>
      <c r="L796" s="55" t="s">
        <v>8868</v>
      </c>
      <c r="M796" s="55" t="s">
        <v>8868</v>
      </c>
      <c r="N796" s="44"/>
      <c r="O796" s="64" t="s">
        <v>2097</v>
      </c>
      <c r="P796" s="66" t="s">
        <v>6715</v>
      </c>
      <c r="Q796" s="40">
        <v>0.15</v>
      </c>
      <c r="R796" s="40" t="s">
        <v>8868</v>
      </c>
      <c r="S796" s="40" t="s">
        <v>8868</v>
      </c>
      <c r="T796" s="40" t="s">
        <v>8868</v>
      </c>
      <c r="U796" s="44"/>
      <c r="V796" s="64" t="s">
        <v>2097</v>
      </c>
      <c r="W796" s="66" t="s">
        <v>6715</v>
      </c>
      <c r="X796" s="55">
        <v>-1</v>
      </c>
      <c r="Y796" s="55" t="s">
        <v>8868</v>
      </c>
      <c r="Z796" s="55" t="s">
        <v>8868</v>
      </c>
    </row>
    <row r="797" spans="2:26" ht="15">
      <c r="B797" s="64" t="s">
        <v>2099</v>
      </c>
      <c r="C797" s="66" t="s">
        <v>6718</v>
      </c>
      <c r="D797" s="40" t="s">
        <v>8868</v>
      </c>
      <c r="E797" s="40" t="s">
        <v>8868</v>
      </c>
      <c r="F797" s="40" t="s">
        <v>8868</v>
      </c>
      <c r="G797" s="40" t="s">
        <v>8868</v>
      </c>
      <c r="I797" s="64" t="s">
        <v>2099</v>
      </c>
      <c r="J797" s="66" t="s">
        <v>6718</v>
      </c>
      <c r="K797" s="55" t="s">
        <v>8868</v>
      </c>
      <c r="L797" s="55" t="s">
        <v>8868</v>
      </c>
      <c r="M797" s="55" t="s">
        <v>8868</v>
      </c>
      <c r="N797" s="44"/>
      <c r="O797" s="64" t="s">
        <v>2099</v>
      </c>
      <c r="P797" s="66" t="s">
        <v>6718</v>
      </c>
      <c r="Q797" s="40" t="s">
        <v>8868</v>
      </c>
      <c r="R797" s="40" t="s">
        <v>8868</v>
      </c>
      <c r="S797" s="40" t="s">
        <v>8868</v>
      </c>
      <c r="T797" s="40" t="s">
        <v>8868</v>
      </c>
      <c r="U797" s="44"/>
      <c r="V797" s="64" t="s">
        <v>2099</v>
      </c>
      <c r="W797" s="66" t="s">
        <v>6718</v>
      </c>
      <c r="X797" s="55" t="s">
        <v>8868</v>
      </c>
      <c r="Y797" s="55" t="s">
        <v>8868</v>
      </c>
      <c r="Z797" s="55" t="s">
        <v>8868</v>
      </c>
    </row>
    <row r="798" spans="2:26" ht="15">
      <c r="B798" s="64" t="s">
        <v>2100</v>
      </c>
      <c r="C798" s="66" t="s">
        <v>6721</v>
      </c>
      <c r="D798" s="40" t="s">
        <v>8868</v>
      </c>
      <c r="E798" s="40" t="s">
        <v>8868</v>
      </c>
      <c r="F798" s="40">
        <v>7.3999999999999996E-2</v>
      </c>
      <c r="G798" s="40" t="s">
        <v>8868</v>
      </c>
      <c r="I798" s="64" t="s">
        <v>2100</v>
      </c>
      <c r="J798" s="66" t="s">
        <v>6721</v>
      </c>
      <c r="K798" s="55" t="s">
        <v>8868</v>
      </c>
      <c r="L798" s="55" t="s">
        <v>8868</v>
      </c>
      <c r="M798" s="55">
        <v>-1</v>
      </c>
      <c r="N798" s="44"/>
      <c r="O798" s="64" t="s">
        <v>2100</v>
      </c>
      <c r="P798" s="66" t="s">
        <v>6721</v>
      </c>
      <c r="Q798" s="40" t="s">
        <v>8868</v>
      </c>
      <c r="R798" s="40" t="s">
        <v>8868</v>
      </c>
      <c r="S798" s="40">
        <v>1.9975799999999999</v>
      </c>
      <c r="T798" s="40" t="s">
        <v>8868</v>
      </c>
      <c r="U798" s="44"/>
      <c r="V798" s="64" t="s">
        <v>2100</v>
      </c>
      <c r="W798" s="66" t="s">
        <v>6721</v>
      </c>
      <c r="X798" s="55" t="s">
        <v>8868</v>
      </c>
      <c r="Y798" s="55" t="s">
        <v>8868</v>
      </c>
      <c r="Z798" s="55">
        <v>-1</v>
      </c>
    </row>
    <row r="799" spans="2:26" ht="15">
      <c r="B799" s="64" t="s">
        <v>2102</v>
      </c>
      <c r="C799" s="66" t="s">
        <v>6725</v>
      </c>
      <c r="D799" s="40" t="s">
        <v>8868</v>
      </c>
      <c r="E799" s="40" t="s">
        <v>8868</v>
      </c>
      <c r="F799" s="40">
        <v>0.08</v>
      </c>
      <c r="G799" s="40" t="s">
        <v>8868</v>
      </c>
      <c r="I799" s="64" t="s">
        <v>2102</v>
      </c>
      <c r="J799" s="66" t="s">
        <v>6725</v>
      </c>
      <c r="K799" s="55" t="s">
        <v>8868</v>
      </c>
      <c r="L799" s="55" t="s">
        <v>8868</v>
      </c>
      <c r="M799" s="55">
        <v>-1</v>
      </c>
      <c r="N799" s="44"/>
      <c r="O799" s="64" t="s">
        <v>2102</v>
      </c>
      <c r="P799" s="66" t="s">
        <v>6725</v>
      </c>
      <c r="Q799" s="40" t="s">
        <v>8868</v>
      </c>
      <c r="R799" s="40" t="s">
        <v>8868</v>
      </c>
      <c r="S799" s="40">
        <v>1</v>
      </c>
      <c r="T799" s="40" t="s">
        <v>8868</v>
      </c>
      <c r="U799" s="44"/>
      <c r="V799" s="64" t="s">
        <v>2102</v>
      </c>
      <c r="W799" s="66" t="s">
        <v>6725</v>
      </c>
      <c r="X799" s="55" t="s">
        <v>8868</v>
      </c>
      <c r="Y799" s="55" t="s">
        <v>8868</v>
      </c>
      <c r="Z799" s="55">
        <v>-1</v>
      </c>
    </row>
    <row r="800" spans="2:26" ht="15">
      <c r="B800" s="64" t="s">
        <v>2105</v>
      </c>
      <c r="C800" s="66" t="s">
        <v>6729</v>
      </c>
      <c r="D800" s="40">
        <v>1.2999999999999999E-2</v>
      </c>
      <c r="E800" s="40" t="s">
        <v>8868</v>
      </c>
      <c r="F800" s="40">
        <v>1.3599999999999999E-2</v>
      </c>
      <c r="G800" s="40">
        <v>6.8999999999999997E-4</v>
      </c>
      <c r="I800" s="64" t="s">
        <v>2105</v>
      </c>
      <c r="J800" s="66" t="s">
        <v>6729</v>
      </c>
      <c r="K800" s="55">
        <v>-1</v>
      </c>
      <c r="L800" s="55" t="s">
        <v>8868</v>
      </c>
      <c r="M800" s="55">
        <v>-0.9492647058823529</v>
      </c>
      <c r="N800" s="44"/>
      <c r="O800" s="64" t="s">
        <v>2105</v>
      </c>
      <c r="P800" s="66" t="s">
        <v>6729</v>
      </c>
      <c r="Q800" s="40">
        <v>0.45624000000000003</v>
      </c>
      <c r="R800" s="40" t="s">
        <v>8868</v>
      </c>
      <c r="S800" s="40">
        <v>0.40057999999999999</v>
      </c>
      <c r="T800" s="40">
        <v>1.9530000000000002E-2</v>
      </c>
      <c r="U800" s="44"/>
      <c r="V800" s="64" t="s">
        <v>2105</v>
      </c>
      <c r="W800" s="66" t="s">
        <v>6729</v>
      </c>
      <c r="X800" s="55">
        <v>-1</v>
      </c>
      <c r="Y800" s="55" t="s">
        <v>8868</v>
      </c>
      <c r="Z800" s="55">
        <v>-0.95124569374407109</v>
      </c>
    </row>
    <row r="801" spans="2:26" ht="15">
      <c r="B801" s="64" t="s">
        <v>2108</v>
      </c>
      <c r="C801" s="66" t="s">
        <v>6733</v>
      </c>
      <c r="D801" s="40" t="s">
        <v>8868</v>
      </c>
      <c r="E801" s="40" t="s">
        <v>8868</v>
      </c>
      <c r="F801" s="40">
        <v>3.6400000000000002E-2</v>
      </c>
      <c r="G801" s="40" t="s">
        <v>8868</v>
      </c>
      <c r="I801" s="64" t="s">
        <v>2108</v>
      </c>
      <c r="J801" s="66" t="s">
        <v>6733</v>
      </c>
      <c r="K801" s="55" t="s">
        <v>8868</v>
      </c>
      <c r="L801" s="55" t="s">
        <v>8868</v>
      </c>
      <c r="M801" s="55">
        <v>-1</v>
      </c>
      <c r="N801" s="44"/>
      <c r="O801" s="64" t="s">
        <v>2108</v>
      </c>
      <c r="P801" s="66" t="s">
        <v>6733</v>
      </c>
      <c r="Q801" s="40" t="s">
        <v>8868</v>
      </c>
      <c r="R801" s="40" t="s">
        <v>8868</v>
      </c>
      <c r="S801" s="40">
        <v>2.8559999999999999</v>
      </c>
      <c r="T801" s="40" t="s">
        <v>8868</v>
      </c>
      <c r="U801" s="44"/>
      <c r="V801" s="64" t="s">
        <v>2108</v>
      </c>
      <c r="W801" s="66" t="s">
        <v>6733</v>
      </c>
      <c r="X801" s="55" t="s">
        <v>8868</v>
      </c>
      <c r="Y801" s="55" t="s">
        <v>8868</v>
      </c>
      <c r="Z801" s="55">
        <v>-1</v>
      </c>
    </row>
    <row r="802" spans="2:26" ht="15">
      <c r="B802" s="64" t="s">
        <v>2110</v>
      </c>
      <c r="C802" s="66" t="s">
        <v>6736</v>
      </c>
      <c r="D802" s="40" t="s">
        <v>8868</v>
      </c>
      <c r="E802" s="40" t="s">
        <v>8868</v>
      </c>
      <c r="F802" s="40">
        <v>4.0000000000000001E-3</v>
      </c>
      <c r="G802" s="40">
        <v>0.14499999999999999</v>
      </c>
      <c r="I802" s="64" t="s">
        <v>2110</v>
      </c>
      <c r="J802" s="66" t="s">
        <v>6736</v>
      </c>
      <c r="K802" s="55" t="s">
        <v>8868</v>
      </c>
      <c r="L802" s="55" t="s">
        <v>8868</v>
      </c>
      <c r="M802" s="55">
        <v>35.25</v>
      </c>
      <c r="N802" s="44"/>
      <c r="O802" s="64" t="s">
        <v>2110</v>
      </c>
      <c r="P802" s="66" t="s">
        <v>6736</v>
      </c>
      <c r="Q802" s="40" t="s">
        <v>8868</v>
      </c>
      <c r="R802" s="40" t="s">
        <v>8868</v>
      </c>
      <c r="S802" s="40">
        <v>0.02</v>
      </c>
      <c r="T802" s="40">
        <v>0.18462000000000001</v>
      </c>
      <c r="U802" s="44"/>
      <c r="V802" s="64" t="s">
        <v>2110</v>
      </c>
      <c r="W802" s="66" t="s">
        <v>6736</v>
      </c>
      <c r="X802" s="55" t="s">
        <v>8868</v>
      </c>
      <c r="Y802" s="55" t="s">
        <v>8868</v>
      </c>
      <c r="Z802" s="55">
        <v>8.2309999999999999</v>
      </c>
    </row>
    <row r="803" spans="2:26" ht="15">
      <c r="B803" s="64" t="s">
        <v>2112</v>
      </c>
      <c r="C803" s="66" t="s">
        <v>6740</v>
      </c>
      <c r="D803" s="40" t="s">
        <v>8868</v>
      </c>
      <c r="E803" s="40">
        <v>1.4999999999999999E-2</v>
      </c>
      <c r="F803" s="40" t="s">
        <v>8868</v>
      </c>
      <c r="G803" s="40" t="s">
        <v>8868</v>
      </c>
      <c r="I803" s="64" t="s">
        <v>2112</v>
      </c>
      <c r="J803" s="66" t="s">
        <v>6740</v>
      </c>
      <c r="K803" s="55" t="s">
        <v>8868</v>
      </c>
      <c r="L803" s="55">
        <v>-1</v>
      </c>
      <c r="M803" s="55" t="s">
        <v>8868</v>
      </c>
      <c r="N803" s="44"/>
      <c r="O803" s="64" t="s">
        <v>2112</v>
      </c>
      <c r="P803" s="66" t="s">
        <v>6740</v>
      </c>
      <c r="Q803" s="40" t="s">
        <v>8868</v>
      </c>
      <c r="R803" s="40">
        <v>0.71687999999999996</v>
      </c>
      <c r="S803" s="40" t="s">
        <v>8868</v>
      </c>
      <c r="T803" s="40" t="s">
        <v>8868</v>
      </c>
      <c r="U803" s="44"/>
      <c r="V803" s="64" t="s">
        <v>2112</v>
      </c>
      <c r="W803" s="66" t="s">
        <v>6740</v>
      </c>
      <c r="X803" s="55" t="s">
        <v>8868</v>
      </c>
      <c r="Y803" s="55">
        <v>-1</v>
      </c>
      <c r="Z803" s="55" t="s">
        <v>8868</v>
      </c>
    </row>
    <row r="804" spans="2:26" ht="15">
      <c r="B804" s="64" t="s">
        <v>2115</v>
      </c>
      <c r="C804" s="66" t="s">
        <v>6743</v>
      </c>
      <c r="D804" s="40" t="s">
        <v>8868</v>
      </c>
      <c r="E804" s="40">
        <v>5.0999999999999995E-3</v>
      </c>
      <c r="F804" s="40" t="s">
        <v>8868</v>
      </c>
      <c r="G804" s="40">
        <v>21.395</v>
      </c>
      <c r="I804" s="64" t="s">
        <v>2115</v>
      </c>
      <c r="J804" s="66" t="s">
        <v>6743</v>
      </c>
      <c r="K804" s="55" t="s">
        <v>8868</v>
      </c>
      <c r="L804" s="55">
        <v>-1</v>
      </c>
      <c r="M804" s="55" t="s">
        <v>8868</v>
      </c>
      <c r="N804" s="44"/>
      <c r="O804" s="64" t="s">
        <v>2115</v>
      </c>
      <c r="P804" s="66" t="s">
        <v>6743</v>
      </c>
      <c r="Q804" s="40" t="s">
        <v>8868</v>
      </c>
      <c r="R804" s="40">
        <v>1.60921</v>
      </c>
      <c r="S804" s="40" t="s">
        <v>8868</v>
      </c>
      <c r="T804" s="40">
        <v>1.8414699999999999</v>
      </c>
      <c r="U804" s="44"/>
      <c r="V804" s="64" t="s">
        <v>2115</v>
      </c>
      <c r="W804" s="66" t="s">
        <v>6743</v>
      </c>
      <c r="X804" s="55" t="s">
        <v>8868</v>
      </c>
      <c r="Y804" s="55">
        <v>-1</v>
      </c>
      <c r="Z804" s="55" t="s">
        <v>8868</v>
      </c>
    </row>
    <row r="805" spans="2:26" ht="15">
      <c r="B805" s="64" t="s">
        <v>2117</v>
      </c>
      <c r="C805" s="66" t="s">
        <v>6746</v>
      </c>
      <c r="D805" s="40">
        <v>1.1951700000000001</v>
      </c>
      <c r="E805" s="40">
        <v>0.85489999999999999</v>
      </c>
      <c r="F805" s="40">
        <v>3.8484099999999999</v>
      </c>
      <c r="G805" s="40">
        <v>160.36161000000001</v>
      </c>
      <c r="I805" s="64" t="s">
        <v>2117</v>
      </c>
      <c r="J805" s="66" t="s">
        <v>6746</v>
      </c>
      <c r="K805" s="55">
        <v>-0.28470426801208204</v>
      </c>
      <c r="L805" s="55">
        <v>3.5015908293367648</v>
      </c>
      <c r="M805" s="55">
        <v>40.669575227171748</v>
      </c>
      <c r="N805" s="44"/>
      <c r="O805" s="64" t="s">
        <v>2117</v>
      </c>
      <c r="P805" s="66" t="s">
        <v>6746</v>
      </c>
      <c r="Q805" s="40">
        <v>11.907349999999999</v>
      </c>
      <c r="R805" s="40">
        <v>332.39414999999997</v>
      </c>
      <c r="S805" s="40">
        <v>99.960349999999991</v>
      </c>
      <c r="T805" s="40">
        <v>220.93751999999998</v>
      </c>
      <c r="U805" s="44"/>
      <c r="V805" s="64" t="s">
        <v>2117</v>
      </c>
      <c r="W805" s="66" t="s">
        <v>6746</v>
      </c>
      <c r="X805" s="55">
        <v>26.91503987033219</v>
      </c>
      <c r="Y805" s="55">
        <v>-0.69927163278896454</v>
      </c>
      <c r="Z805" s="55">
        <v>1.2102515647454215</v>
      </c>
    </row>
    <row r="806" spans="2:26" ht="15">
      <c r="B806" s="64" t="s">
        <v>2127</v>
      </c>
      <c r="C806" s="66" t="s">
        <v>6763</v>
      </c>
      <c r="D806" s="40">
        <v>18.297999999999998</v>
      </c>
      <c r="E806" s="40" t="s">
        <v>8868</v>
      </c>
      <c r="F806" s="40" t="s">
        <v>8868</v>
      </c>
      <c r="G806" s="40" t="s">
        <v>8868</v>
      </c>
      <c r="I806" s="64" t="s">
        <v>2127</v>
      </c>
      <c r="J806" s="66" t="s">
        <v>6763</v>
      </c>
      <c r="K806" s="55">
        <v>-1</v>
      </c>
      <c r="L806" s="55" t="s">
        <v>8868</v>
      </c>
      <c r="M806" s="55" t="s">
        <v>8868</v>
      </c>
      <c r="N806" s="44"/>
      <c r="O806" s="64" t="s">
        <v>2127</v>
      </c>
      <c r="P806" s="66" t="s">
        <v>6763</v>
      </c>
      <c r="Q806" s="40">
        <v>192.12899999999999</v>
      </c>
      <c r="R806" s="40" t="s">
        <v>8868</v>
      </c>
      <c r="S806" s="40" t="s">
        <v>8868</v>
      </c>
      <c r="T806" s="40" t="s">
        <v>8868</v>
      </c>
      <c r="U806" s="44"/>
      <c r="V806" s="64" t="s">
        <v>2127</v>
      </c>
      <c r="W806" s="66" t="s">
        <v>6763</v>
      </c>
      <c r="X806" s="55">
        <v>-1</v>
      </c>
      <c r="Y806" s="55" t="s">
        <v>8868</v>
      </c>
      <c r="Z806" s="55" t="s">
        <v>8868</v>
      </c>
    </row>
    <row r="807" spans="2:26" ht="15">
      <c r="B807" s="64" t="s">
        <v>2128</v>
      </c>
      <c r="C807" s="66" t="s">
        <v>6766</v>
      </c>
      <c r="D807" s="40">
        <v>2654.7339999999999</v>
      </c>
      <c r="E807" s="40">
        <v>4054.6260000000002</v>
      </c>
      <c r="F807" s="40">
        <v>77.194999999999993</v>
      </c>
      <c r="G807" s="40" t="s">
        <v>8868</v>
      </c>
      <c r="I807" s="64" t="s">
        <v>2128</v>
      </c>
      <c r="J807" s="66" t="s">
        <v>6766</v>
      </c>
      <c r="K807" s="55">
        <v>0.52731912123775881</v>
      </c>
      <c r="L807" s="55">
        <v>-0.98096125265314238</v>
      </c>
      <c r="M807" s="55">
        <v>-1</v>
      </c>
      <c r="N807" s="44"/>
      <c r="O807" s="64" t="s">
        <v>2128</v>
      </c>
      <c r="P807" s="66" t="s">
        <v>6766</v>
      </c>
      <c r="Q807" s="40">
        <v>12559.816070000001</v>
      </c>
      <c r="R807" s="40">
        <v>19117.165770000003</v>
      </c>
      <c r="S807" s="40">
        <v>337.73021</v>
      </c>
      <c r="T807" s="40" t="s">
        <v>8868</v>
      </c>
      <c r="U807" s="44"/>
      <c r="V807" s="64" t="s">
        <v>2128</v>
      </c>
      <c r="W807" s="66" t="s">
        <v>6766</v>
      </c>
      <c r="X807" s="55">
        <v>0.52208962802112135</v>
      </c>
      <c r="Y807" s="55">
        <v>-0.98233366734048044</v>
      </c>
      <c r="Z807" s="55">
        <v>-1</v>
      </c>
    </row>
    <row r="808" spans="2:26" ht="15">
      <c r="B808" s="64" t="s">
        <v>2130</v>
      </c>
      <c r="C808" s="66" t="s">
        <v>6769</v>
      </c>
      <c r="D808" s="40" t="s">
        <v>8868</v>
      </c>
      <c r="E808" s="40">
        <v>27.356000000000002</v>
      </c>
      <c r="F808" s="40" t="s">
        <v>8868</v>
      </c>
      <c r="G808" s="40" t="s">
        <v>8868</v>
      </c>
      <c r="I808" s="64" t="s">
        <v>2130</v>
      </c>
      <c r="J808" s="66" t="s">
        <v>6769</v>
      </c>
      <c r="K808" s="55" t="s">
        <v>8868</v>
      </c>
      <c r="L808" s="55">
        <v>-1</v>
      </c>
      <c r="M808" s="55" t="s">
        <v>8868</v>
      </c>
      <c r="N808" s="44"/>
      <c r="O808" s="64" t="s">
        <v>2130</v>
      </c>
      <c r="P808" s="66" t="s">
        <v>6769</v>
      </c>
      <c r="Q808" s="40" t="s">
        <v>8868</v>
      </c>
      <c r="R808" s="40">
        <v>168.23939999999999</v>
      </c>
      <c r="S808" s="40" t="s">
        <v>8868</v>
      </c>
      <c r="T808" s="40" t="s">
        <v>8868</v>
      </c>
      <c r="U808" s="44"/>
      <c r="V808" s="64" t="s">
        <v>2130</v>
      </c>
      <c r="W808" s="66" t="s">
        <v>6769</v>
      </c>
      <c r="X808" s="55" t="s">
        <v>8868</v>
      </c>
      <c r="Y808" s="55">
        <v>-1</v>
      </c>
      <c r="Z808" s="55" t="s">
        <v>8868</v>
      </c>
    </row>
    <row r="809" spans="2:26" ht="15">
      <c r="B809" s="64" t="s">
        <v>2132</v>
      </c>
      <c r="C809" s="66" t="s">
        <v>6773</v>
      </c>
      <c r="D809" s="40" t="s">
        <v>8868</v>
      </c>
      <c r="E809" s="40">
        <v>24.986000000000001</v>
      </c>
      <c r="F809" s="40" t="s">
        <v>8868</v>
      </c>
      <c r="G809" s="40" t="s">
        <v>8868</v>
      </c>
      <c r="I809" s="64" t="s">
        <v>2132</v>
      </c>
      <c r="J809" s="66" t="s">
        <v>6773</v>
      </c>
      <c r="K809" s="55" t="s">
        <v>8868</v>
      </c>
      <c r="L809" s="55">
        <v>-1</v>
      </c>
      <c r="M809" s="55" t="s">
        <v>8868</v>
      </c>
      <c r="N809" s="44"/>
      <c r="O809" s="64" t="s">
        <v>2132</v>
      </c>
      <c r="P809" s="66" t="s">
        <v>6773</v>
      </c>
      <c r="Q809" s="40" t="s">
        <v>8868</v>
      </c>
      <c r="R809" s="40">
        <v>352.50259999999997</v>
      </c>
      <c r="S809" s="40" t="s">
        <v>8868</v>
      </c>
      <c r="T809" s="40" t="s">
        <v>8868</v>
      </c>
      <c r="U809" s="44"/>
      <c r="V809" s="64" t="s">
        <v>2132</v>
      </c>
      <c r="W809" s="66" t="s">
        <v>6773</v>
      </c>
      <c r="X809" s="55" t="s">
        <v>8868</v>
      </c>
      <c r="Y809" s="55">
        <v>-1</v>
      </c>
      <c r="Z809" s="55" t="s">
        <v>8868</v>
      </c>
    </row>
    <row r="810" spans="2:26" ht="15">
      <c r="B810" s="64" t="s">
        <v>2133</v>
      </c>
      <c r="C810" s="66" t="s">
        <v>6776</v>
      </c>
      <c r="D810" s="40" t="s">
        <v>8868</v>
      </c>
      <c r="E810" s="40">
        <v>1.2E-2</v>
      </c>
      <c r="F810" s="40" t="s">
        <v>8868</v>
      </c>
      <c r="G810" s="40" t="s">
        <v>8868</v>
      </c>
      <c r="I810" s="64" t="s">
        <v>2133</v>
      </c>
      <c r="J810" s="66" t="s">
        <v>6776</v>
      </c>
      <c r="K810" s="55" t="s">
        <v>8868</v>
      </c>
      <c r="L810" s="55">
        <v>-1</v>
      </c>
      <c r="M810" s="55" t="s">
        <v>8868</v>
      </c>
      <c r="N810" s="44"/>
      <c r="O810" s="64" t="s">
        <v>2133</v>
      </c>
      <c r="P810" s="66" t="s">
        <v>6776</v>
      </c>
      <c r="Q810" s="40" t="s">
        <v>8868</v>
      </c>
      <c r="R810" s="40">
        <v>0.61799999999999999</v>
      </c>
      <c r="S810" s="40" t="s">
        <v>8868</v>
      </c>
      <c r="T810" s="40" t="s">
        <v>8868</v>
      </c>
      <c r="U810" s="44"/>
      <c r="V810" s="64" t="s">
        <v>2133</v>
      </c>
      <c r="W810" s="66" t="s">
        <v>6776</v>
      </c>
      <c r="X810" s="55" t="s">
        <v>8868</v>
      </c>
      <c r="Y810" s="55">
        <v>-1</v>
      </c>
      <c r="Z810" s="55" t="s">
        <v>8868</v>
      </c>
    </row>
    <row r="811" spans="2:26" ht="15">
      <c r="B811" s="64" t="s">
        <v>2135</v>
      </c>
      <c r="C811" s="66" t="s">
        <v>6780</v>
      </c>
      <c r="D811" s="40" t="s">
        <v>8868</v>
      </c>
      <c r="E811" s="40" t="s">
        <v>8868</v>
      </c>
      <c r="F811" s="40" t="s">
        <v>8868</v>
      </c>
      <c r="G811" s="40">
        <v>5.8E-4</v>
      </c>
      <c r="I811" s="64" t="s">
        <v>2135</v>
      </c>
      <c r="J811" s="66" t="s">
        <v>6780</v>
      </c>
      <c r="K811" s="55" t="s">
        <v>8868</v>
      </c>
      <c r="L811" s="55" t="s">
        <v>8868</v>
      </c>
      <c r="M811" s="55" t="s">
        <v>8868</v>
      </c>
      <c r="N811" s="44"/>
      <c r="O811" s="64" t="s">
        <v>2135</v>
      </c>
      <c r="P811" s="66" t="s">
        <v>6780</v>
      </c>
      <c r="Q811" s="40" t="s">
        <v>8868</v>
      </c>
      <c r="R811" s="40" t="s">
        <v>8868</v>
      </c>
      <c r="S811" s="40" t="s">
        <v>8868</v>
      </c>
      <c r="T811" s="40">
        <v>0.21762999999999999</v>
      </c>
      <c r="U811" s="44"/>
      <c r="V811" s="64" t="s">
        <v>2135</v>
      </c>
      <c r="W811" s="66" t="s">
        <v>6780</v>
      </c>
      <c r="X811" s="55" t="s">
        <v>8868</v>
      </c>
      <c r="Y811" s="55" t="s">
        <v>8868</v>
      </c>
      <c r="Z811" s="55" t="s">
        <v>8868</v>
      </c>
    </row>
    <row r="812" spans="2:26" ht="15">
      <c r="B812" s="64" t="s">
        <v>2137</v>
      </c>
      <c r="C812" s="66" t="s">
        <v>6784</v>
      </c>
      <c r="D812" s="40" t="s">
        <v>8868</v>
      </c>
      <c r="E812" s="40" t="s">
        <v>8868</v>
      </c>
      <c r="F812" s="40" t="s">
        <v>8868</v>
      </c>
      <c r="G812" s="40">
        <v>1.7000000000000001E-4</v>
      </c>
      <c r="I812" s="64" t="s">
        <v>2137</v>
      </c>
      <c r="J812" s="66" t="s">
        <v>6784</v>
      </c>
      <c r="K812" s="55" t="s">
        <v>8868</v>
      </c>
      <c r="L812" s="55" t="s">
        <v>8868</v>
      </c>
      <c r="M812" s="55" t="s">
        <v>8868</v>
      </c>
      <c r="N812" s="44"/>
      <c r="O812" s="64" t="s">
        <v>2137</v>
      </c>
      <c r="P812" s="66" t="s">
        <v>6784</v>
      </c>
      <c r="Q812" s="40" t="s">
        <v>8868</v>
      </c>
      <c r="R812" s="40" t="s">
        <v>8868</v>
      </c>
      <c r="S812" s="40" t="s">
        <v>8868</v>
      </c>
      <c r="T812" s="40">
        <v>2.6839999999999999E-2</v>
      </c>
      <c r="U812" s="44"/>
      <c r="V812" s="64" t="s">
        <v>2137</v>
      </c>
      <c r="W812" s="66" t="s">
        <v>6784</v>
      </c>
      <c r="X812" s="55" t="s">
        <v>8868</v>
      </c>
      <c r="Y812" s="55" t="s">
        <v>8868</v>
      </c>
      <c r="Z812" s="55" t="s">
        <v>8868</v>
      </c>
    </row>
    <row r="813" spans="2:26" ht="15">
      <c r="B813" s="64" t="s">
        <v>2139</v>
      </c>
      <c r="C813" s="66" t="s">
        <v>6788</v>
      </c>
      <c r="D813" s="40">
        <v>2.0000000000000001E-4</v>
      </c>
      <c r="E813" s="40" t="s">
        <v>8868</v>
      </c>
      <c r="F813" s="40" t="s">
        <v>8868</v>
      </c>
      <c r="G813" s="40" t="s">
        <v>8868</v>
      </c>
      <c r="I813" s="64" t="s">
        <v>2139</v>
      </c>
      <c r="J813" s="66" t="s">
        <v>6788</v>
      </c>
      <c r="K813" s="55">
        <v>-1</v>
      </c>
      <c r="L813" s="55" t="s">
        <v>8868</v>
      </c>
      <c r="M813" s="55" t="s">
        <v>8868</v>
      </c>
      <c r="N813" s="44"/>
      <c r="O813" s="64" t="s">
        <v>2139</v>
      </c>
      <c r="P813" s="66" t="s">
        <v>6788</v>
      </c>
      <c r="Q813" s="40">
        <v>2.444E-2</v>
      </c>
      <c r="R813" s="40" t="s">
        <v>8868</v>
      </c>
      <c r="S813" s="40" t="s">
        <v>8868</v>
      </c>
      <c r="T813" s="40" t="s">
        <v>8868</v>
      </c>
      <c r="U813" s="44"/>
      <c r="V813" s="64" t="s">
        <v>2139</v>
      </c>
      <c r="W813" s="66" t="s">
        <v>6788</v>
      </c>
      <c r="X813" s="55">
        <v>-1</v>
      </c>
      <c r="Y813" s="55" t="s">
        <v>8868</v>
      </c>
      <c r="Z813" s="55" t="s">
        <v>8868</v>
      </c>
    </row>
    <row r="814" spans="2:26" ht="15">
      <c r="B814" s="64" t="s">
        <v>2140</v>
      </c>
      <c r="C814" s="66" t="s">
        <v>6791</v>
      </c>
      <c r="D814" s="40" t="s">
        <v>8868</v>
      </c>
      <c r="E814" s="40" t="s">
        <v>8868</v>
      </c>
      <c r="F814" s="40" t="s">
        <v>8868</v>
      </c>
      <c r="G814" s="40">
        <v>1.0000000000000001E-5</v>
      </c>
      <c r="I814" s="64" t="s">
        <v>2140</v>
      </c>
      <c r="J814" s="66" t="s">
        <v>6791</v>
      </c>
      <c r="K814" s="55" t="s">
        <v>8868</v>
      </c>
      <c r="L814" s="55" t="s">
        <v>8868</v>
      </c>
      <c r="M814" s="55" t="s">
        <v>8868</v>
      </c>
      <c r="N814" s="44"/>
      <c r="O814" s="64" t="s">
        <v>2140</v>
      </c>
      <c r="P814" s="66" t="s">
        <v>6791</v>
      </c>
      <c r="Q814" s="40" t="s">
        <v>8868</v>
      </c>
      <c r="R814" s="40" t="s">
        <v>8868</v>
      </c>
      <c r="S814" s="40" t="s">
        <v>8868</v>
      </c>
      <c r="T814" s="40">
        <v>3.1129999999999998E-2</v>
      </c>
      <c r="U814" s="44"/>
      <c r="V814" s="64" t="s">
        <v>2140</v>
      </c>
      <c r="W814" s="66" t="s">
        <v>6791</v>
      </c>
      <c r="X814" s="55" t="s">
        <v>8868</v>
      </c>
      <c r="Y814" s="55" t="s">
        <v>8868</v>
      </c>
      <c r="Z814" s="55" t="s">
        <v>8868</v>
      </c>
    </row>
    <row r="815" spans="2:26" ht="15">
      <c r="B815" s="64" t="s">
        <v>2141</v>
      </c>
      <c r="C815" s="66" t="s">
        <v>6794</v>
      </c>
      <c r="D815" s="40" t="s">
        <v>8868</v>
      </c>
      <c r="E815" s="40" t="s">
        <v>8868</v>
      </c>
      <c r="F815" s="40" t="s">
        <v>8868</v>
      </c>
      <c r="G815" s="40">
        <v>5.0000000000000002E-5</v>
      </c>
      <c r="I815" s="64" t="s">
        <v>2141</v>
      </c>
      <c r="J815" s="66" t="s">
        <v>6794</v>
      </c>
      <c r="K815" s="55" t="s">
        <v>8868</v>
      </c>
      <c r="L815" s="55" t="s">
        <v>8868</v>
      </c>
      <c r="M815" s="55" t="s">
        <v>8868</v>
      </c>
      <c r="N815" s="44"/>
      <c r="O815" s="64" t="s">
        <v>2141</v>
      </c>
      <c r="P815" s="66" t="s">
        <v>6794</v>
      </c>
      <c r="Q815" s="40" t="s">
        <v>8868</v>
      </c>
      <c r="R815" s="40" t="s">
        <v>8868</v>
      </c>
      <c r="S815" s="40" t="s">
        <v>8868</v>
      </c>
      <c r="T815" s="40">
        <v>4.0800000000000003E-3</v>
      </c>
      <c r="U815" s="44"/>
      <c r="V815" s="64" t="s">
        <v>2141</v>
      </c>
      <c r="W815" s="66" t="s">
        <v>6794</v>
      </c>
      <c r="X815" s="55" t="s">
        <v>8868</v>
      </c>
      <c r="Y815" s="55" t="s">
        <v>8868</v>
      </c>
      <c r="Z815" s="55" t="s">
        <v>8868</v>
      </c>
    </row>
    <row r="816" spans="2:26" ht="15">
      <c r="B816" s="64" t="s">
        <v>2142</v>
      </c>
      <c r="C816" s="66" t="s">
        <v>6797</v>
      </c>
      <c r="D816" s="40" t="s">
        <v>8868</v>
      </c>
      <c r="E816" s="40">
        <v>1.4999999999999999E-4</v>
      </c>
      <c r="F816" s="40" t="s">
        <v>8868</v>
      </c>
      <c r="G816" s="40" t="s">
        <v>8868</v>
      </c>
      <c r="I816" s="64" t="s">
        <v>2142</v>
      </c>
      <c r="J816" s="66" t="s">
        <v>6797</v>
      </c>
      <c r="K816" s="55" t="s">
        <v>8868</v>
      </c>
      <c r="L816" s="55">
        <v>-1</v>
      </c>
      <c r="M816" s="55" t="s">
        <v>8868</v>
      </c>
      <c r="N816" s="44"/>
      <c r="O816" s="64" t="s">
        <v>2142</v>
      </c>
      <c r="P816" s="66" t="s">
        <v>6797</v>
      </c>
      <c r="Q816" s="40" t="s">
        <v>8868</v>
      </c>
      <c r="R816" s="40">
        <v>2.589E-2</v>
      </c>
      <c r="S816" s="40" t="s">
        <v>8868</v>
      </c>
      <c r="T816" s="40" t="s">
        <v>8868</v>
      </c>
      <c r="U816" s="44"/>
      <c r="V816" s="64" t="s">
        <v>2142</v>
      </c>
      <c r="W816" s="66" t="s">
        <v>6797</v>
      </c>
      <c r="X816" s="55" t="s">
        <v>8868</v>
      </c>
      <c r="Y816" s="55">
        <v>-1</v>
      </c>
      <c r="Z816" s="55" t="s">
        <v>8868</v>
      </c>
    </row>
    <row r="817" spans="2:26" ht="15">
      <c r="B817" s="64" t="s">
        <v>2144</v>
      </c>
      <c r="C817" s="66" t="s">
        <v>6801</v>
      </c>
      <c r="D817" s="40" t="s">
        <v>8868</v>
      </c>
      <c r="E817" s="40" t="s">
        <v>8868</v>
      </c>
      <c r="F817" s="40">
        <v>4.8999999999999998E-4</v>
      </c>
      <c r="G817" s="40" t="s">
        <v>8868</v>
      </c>
      <c r="I817" s="64" t="s">
        <v>2144</v>
      </c>
      <c r="J817" s="66" t="s">
        <v>6801</v>
      </c>
      <c r="K817" s="55" t="s">
        <v>8868</v>
      </c>
      <c r="L817" s="55" t="s">
        <v>8868</v>
      </c>
      <c r="M817" s="55">
        <v>-1</v>
      </c>
      <c r="N817" s="44"/>
      <c r="O817" s="64" t="s">
        <v>2144</v>
      </c>
      <c r="P817" s="66" t="s">
        <v>6801</v>
      </c>
      <c r="Q817" s="40" t="s">
        <v>8868</v>
      </c>
      <c r="R817" s="40" t="s">
        <v>8868</v>
      </c>
      <c r="S817" s="40">
        <v>8.8669999999999999E-2</v>
      </c>
      <c r="T817" s="40" t="s">
        <v>8868</v>
      </c>
      <c r="U817" s="44"/>
      <c r="V817" s="64" t="s">
        <v>2144</v>
      </c>
      <c r="W817" s="66" t="s">
        <v>6801</v>
      </c>
      <c r="X817" s="55" t="s">
        <v>8868</v>
      </c>
      <c r="Y817" s="55" t="s">
        <v>8868</v>
      </c>
      <c r="Z817" s="55">
        <v>-1</v>
      </c>
    </row>
    <row r="818" spans="2:26" ht="15">
      <c r="B818" s="64" t="s">
        <v>2148</v>
      </c>
      <c r="C818" s="66" t="s">
        <v>6805</v>
      </c>
      <c r="D818" s="40" t="s">
        <v>8868</v>
      </c>
      <c r="E818" s="40">
        <v>3.8489999999999996E-2</v>
      </c>
      <c r="F818" s="40">
        <v>0.17243</v>
      </c>
      <c r="G818" s="40">
        <v>0.14912</v>
      </c>
      <c r="I818" s="64" t="s">
        <v>2148</v>
      </c>
      <c r="J818" s="66" t="s">
        <v>6805</v>
      </c>
      <c r="K818" s="55" t="s">
        <v>8868</v>
      </c>
      <c r="L818" s="55">
        <v>3.4798648999740198</v>
      </c>
      <c r="M818" s="55">
        <v>-0.13518529258249723</v>
      </c>
      <c r="N818" s="44"/>
      <c r="O818" s="64" t="s">
        <v>2148</v>
      </c>
      <c r="P818" s="66" t="s">
        <v>6805</v>
      </c>
      <c r="Q818" s="40" t="s">
        <v>8868</v>
      </c>
      <c r="R818" s="40">
        <v>13.5175</v>
      </c>
      <c r="S818" s="40">
        <v>51.01</v>
      </c>
      <c r="T818" s="40">
        <v>45.390610000000002</v>
      </c>
      <c r="U818" s="44"/>
      <c r="V818" s="64" t="s">
        <v>2148</v>
      </c>
      <c r="W818" s="66" t="s">
        <v>6805</v>
      </c>
      <c r="X818" s="55" t="s">
        <v>8868</v>
      </c>
      <c r="Y818" s="55">
        <v>2.7736267800998702</v>
      </c>
      <c r="Z818" s="55">
        <v>-0.11016251715349923</v>
      </c>
    </row>
    <row r="819" spans="2:26" ht="15">
      <c r="B819" s="64" t="s">
        <v>2151</v>
      </c>
      <c r="C819" s="66" t="s">
        <v>6809</v>
      </c>
      <c r="D819" s="40" t="s">
        <v>8868</v>
      </c>
      <c r="E819" s="40" t="s">
        <v>8868</v>
      </c>
      <c r="F819" s="40" t="s">
        <v>8868</v>
      </c>
      <c r="G819" s="40" t="s">
        <v>8868</v>
      </c>
      <c r="I819" s="64" t="s">
        <v>2151</v>
      </c>
      <c r="J819" s="66" t="s">
        <v>6809</v>
      </c>
      <c r="K819" s="55" t="s">
        <v>8868</v>
      </c>
      <c r="L819" s="55" t="s">
        <v>8868</v>
      </c>
      <c r="M819" s="55" t="s">
        <v>8868</v>
      </c>
      <c r="N819" s="44"/>
      <c r="O819" s="64" t="s">
        <v>2151</v>
      </c>
      <c r="P819" s="66" t="s">
        <v>6809</v>
      </c>
      <c r="Q819" s="40" t="s">
        <v>8868</v>
      </c>
      <c r="R819" s="40" t="s">
        <v>8868</v>
      </c>
      <c r="S819" s="40" t="s">
        <v>8868</v>
      </c>
      <c r="T819" s="40" t="s">
        <v>8868</v>
      </c>
      <c r="U819" s="44"/>
      <c r="V819" s="64" t="s">
        <v>2151</v>
      </c>
      <c r="W819" s="66" t="s">
        <v>6809</v>
      </c>
      <c r="X819" s="55" t="s">
        <v>8868</v>
      </c>
      <c r="Y819" s="55" t="s">
        <v>8868</v>
      </c>
      <c r="Z819" s="55" t="s">
        <v>8868</v>
      </c>
    </row>
    <row r="820" spans="2:26" ht="15">
      <c r="B820" s="64" t="s">
        <v>2154</v>
      </c>
      <c r="C820" s="66" t="s">
        <v>6813</v>
      </c>
      <c r="D820" s="40">
        <v>405455.57</v>
      </c>
      <c r="E820" s="40">
        <v>205753.43400000001</v>
      </c>
      <c r="F820" s="40">
        <v>272131.55200000003</v>
      </c>
      <c r="G820" s="40">
        <v>268512.12400000001</v>
      </c>
      <c r="I820" s="64" t="s">
        <v>2154</v>
      </c>
      <c r="J820" s="66" t="s">
        <v>6813</v>
      </c>
      <c r="K820" s="55">
        <v>-0.49253765585215659</v>
      </c>
      <c r="L820" s="55">
        <v>0.32261001291477842</v>
      </c>
      <c r="M820" s="55">
        <v>-1.3300287943090128E-2</v>
      </c>
      <c r="N820" s="44"/>
      <c r="O820" s="64" t="s">
        <v>2154</v>
      </c>
      <c r="P820" s="66" t="s">
        <v>6813</v>
      </c>
      <c r="Q820" s="40">
        <v>733521.76494000014</v>
      </c>
      <c r="R820" s="40">
        <v>358437.73109999998</v>
      </c>
      <c r="S820" s="40">
        <v>480068.37701999984</v>
      </c>
      <c r="T820" s="40">
        <v>462287.25589999999</v>
      </c>
      <c r="U820" s="44"/>
      <c r="V820" s="64" t="s">
        <v>2154</v>
      </c>
      <c r="W820" s="66" t="s">
        <v>6813</v>
      </c>
      <c r="X820" s="55">
        <v>-0.51134683627374145</v>
      </c>
      <c r="Y820" s="55">
        <v>0.33933549781919115</v>
      </c>
      <c r="Z820" s="55">
        <v>-3.7038726088094442E-2</v>
      </c>
    </row>
    <row r="821" spans="2:26" ht="15">
      <c r="B821" s="64" t="s">
        <v>2155</v>
      </c>
      <c r="C821" s="66" t="s">
        <v>6816</v>
      </c>
      <c r="D821" s="40">
        <v>162018.84</v>
      </c>
      <c r="E821" s="40">
        <v>172106.97700000001</v>
      </c>
      <c r="F821" s="40">
        <v>179648.81450000001</v>
      </c>
      <c r="G821" s="40">
        <v>212763.69899999999</v>
      </c>
      <c r="I821" s="64" t="s">
        <v>2155</v>
      </c>
      <c r="J821" s="66" t="s">
        <v>6816</v>
      </c>
      <c r="K821" s="55">
        <v>6.2265209404042343E-2</v>
      </c>
      <c r="L821" s="55">
        <v>4.382063778855394E-2</v>
      </c>
      <c r="M821" s="55">
        <v>0.18433121639107708</v>
      </c>
      <c r="N821" s="44"/>
      <c r="O821" s="64" t="s">
        <v>2155</v>
      </c>
      <c r="P821" s="66" t="s">
        <v>6816</v>
      </c>
      <c r="Q821" s="40">
        <v>311583.51296999992</v>
      </c>
      <c r="R821" s="40">
        <v>336282.59025999997</v>
      </c>
      <c r="S821" s="40">
        <v>346263.85177999979</v>
      </c>
      <c r="T821" s="40">
        <v>378579.80066000001</v>
      </c>
      <c r="U821" s="44"/>
      <c r="V821" s="64" t="s">
        <v>2155</v>
      </c>
      <c r="W821" s="66" t="s">
        <v>6816</v>
      </c>
      <c r="X821" s="55">
        <v>7.9269525702979404E-2</v>
      </c>
      <c r="Y821" s="55">
        <v>2.9681172350560114E-2</v>
      </c>
      <c r="Z821" s="55">
        <v>9.3327526722403187E-2</v>
      </c>
    </row>
    <row r="822" spans="2:26" ht="15">
      <c r="B822" s="64" t="s">
        <v>2161</v>
      </c>
      <c r="C822" s="66" t="s">
        <v>6824</v>
      </c>
      <c r="D822" s="40" t="s">
        <v>8868</v>
      </c>
      <c r="E822" s="40" t="s">
        <v>8868</v>
      </c>
      <c r="F822" s="40" t="s">
        <v>8868</v>
      </c>
      <c r="G822" s="40" t="s">
        <v>8868</v>
      </c>
      <c r="I822" s="64" t="s">
        <v>2161</v>
      </c>
      <c r="J822" s="66" t="s">
        <v>6824</v>
      </c>
      <c r="K822" s="55" t="s">
        <v>8868</v>
      </c>
      <c r="L822" s="55" t="s">
        <v>8868</v>
      </c>
      <c r="M822" s="55" t="s">
        <v>8868</v>
      </c>
      <c r="N822" s="44"/>
      <c r="O822" s="64" t="s">
        <v>2161</v>
      </c>
      <c r="P822" s="66" t="s">
        <v>6824</v>
      </c>
      <c r="Q822" s="40" t="s">
        <v>8868</v>
      </c>
      <c r="R822" s="40" t="s">
        <v>8868</v>
      </c>
      <c r="S822" s="40" t="s">
        <v>8868</v>
      </c>
      <c r="T822" s="40" t="s">
        <v>8868</v>
      </c>
      <c r="U822" s="44"/>
      <c r="V822" s="64" t="s">
        <v>2161</v>
      </c>
      <c r="W822" s="66" t="s">
        <v>6824</v>
      </c>
      <c r="X822" s="55" t="s">
        <v>8868</v>
      </c>
      <c r="Y822" s="55" t="s">
        <v>8868</v>
      </c>
      <c r="Z822" s="55" t="s">
        <v>8868</v>
      </c>
    </row>
    <row r="823" spans="2:26" ht="15">
      <c r="B823" s="64" t="s">
        <v>2162</v>
      </c>
      <c r="C823" s="66" t="s">
        <v>6827</v>
      </c>
      <c r="D823" s="40">
        <v>38.198999999999998</v>
      </c>
      <c r="E823" s="40">
        <v>34.409999999999997</v>
      </c>
      <c r="F823" s="40">
        <v>56.85</v>
      </c>
      <c r="G823" s="40">
        <v>10.400499999999999</v>
      </c>
      <c r="I823" s="64" t="s">
        <v>2162</v>
      </c>
      <c r="J823" s="66" t="s">
        <v>6827</v>
      </c>
      <c r="K823" s="55">
        <v>-9.919107830047913E-2</v>
      </c>
      <c r="L823" s="55">
        <v>0.65213600697471685</v>
      </c>
      <c r="M823" s="55">
        <v>-0.81705364995602459</v>
      </c>
      <c r="N823" s="44"/>
      <c r="O823" s="64" t="s">
        <v>2162</v>
      </c>
      <c r="P823" s="66" t="s">
        <v>6827</v>
      </c>
      <c r="Q823" s="40">
        <v>140.07266999999999</v>
      </c>
      <c r="R823" s="40">
        <v>118.96467999999999</v>
      </c>
      <c r="S823" s="40">
        <v>205.34221000000002</v>
      </c>
      <c r="T823" s="40">
        <v>39.402239999999999</v>
      </c>
      <c r="U823" s="44"/>
      <c r="V823" s="64" t="s">
        <v>2162</v>
      </c>
      <c r="W823" s="66" t="s">
        <v>6827</v>
      </c>
      <c r="X823" s="55">
        <v>-0.15069313664114492</v>
      </c>
      <c r="Y823" s="55">
        <v>0.72607710120348368</v>
      </c>
      <c r="Z823" s="55">
        <v>-0.80811426934579111</v>
      </c>
    </row>
    <row r="824" spans="2:26" ht="15">
      <c r="B824" s="64" t="s">
        <v>2167</v>
      </c>
      <c r="C824" s="66" t="s">
        <v>6833</v>
      </c>
      <c r="D824" s="40" t="s">
        <v>8868</v>
      </c>
      <c r="E824" s="40" t="s">
        <v>8868</v>
      </c>
      <c r="F824" s="40">
        <v>34.159999999999997</v>
      </c>
      <c r="G824" s="40">
        <v>43.173999999999999</v>
      </c>
      <c r="I824" s="64" t="s">
        <v>2167</v>
      </c>
      <c r="J824" s="66" t="s">
        <v>6833</v>
      </c>
      <c r="K824" s="55" t="s">
        <v>8868</v>
      </c>
      <c r="L824" s="55" t="s">
        <v>8868</v>
      </c>
      <c r="M824" s="55">
        <v>0.26387587822014069</v>
      </c>
      <c r="N824" s="44"/>
      <c r="O824" s="64" t="s">
        <v>2167</v>
      </c>
      <c r="P824" s="66" t="s">
        <v>6833</v>
      </c>
      <c r="Q824" s="40" t="s">
        <v>8868</v>
      </c>
      <c r="R824" s="40" t="s">
        <v>8868</v>
      </c>
      <c r="S824" s="40">
        <v>105.56801000000002</v>
      </c>
      <c r="T824" s="40">
        <v>130.32726</v>
      </c>
      <c r="U824" s="44"/>
      <c r="V824" s="64" t="s">
        <v>2167</v>
      </c>
      <c r="W824" s="66" t="s">
        <v>6833</v>
      </c>
      <c r="X824" s="55" t="s">
        <v>8868</v>
      </c>
      <c r="Y824" s="55" t="s">
        <v>8868</v>
      </c>
      <c r="Z824" s="55">
        <v>0.2345336432883407</v>
      </c>
    </row>
    <row r="825" spans="2:26" ht="15">
      <c r="B825" s="64" t="s">
        <v>2169</v>
      </c>
      <c r="C825" s="66" t="s">
        <v>6836</v>
      </c>
      <c r="D825" s="40">
        <v>717.678</v>
      </c>
      <c r="E825" s="40">
        <v>150.2406</v>
      </c>
      <c r="F825" s="40">
        <v>48.189</v>
      </c>
      <c r="G825" s="40">
        <v>23.741</v>
      </c>
      <c r="I825" s="64" t="s">
        <v>2169</v>
      </c>
      <c r="J825" s="66" t="s">
        <v>6836</v>
      </c>
      <c r="K825" s="55">
        <v>-0.79065737001830905</v>
      </c>
      <c r="L825" s="55">
        <v>-0.67925447582078347</v>
      </c>
      <c r="M825" s="55">
        <v>-0.50733569901844822</v>
      </c>
      <c r="N825" s="44"/>
      <c r="O825" s="64" t="s">
        <v>2169</v>
      </c>
      <c r="P825" s="66" t="s">
        <v>6836</v>
      </c>
      <c r="Q825" s="40">
        <v>3890.8242999999998</v>
      </c>
      <c r="R825" s="40">
        <v>770.42317000000003</v>
      </c>
      <c r="S825" s="40">
        <v>206.78751</v>
      </c>
      <c r="T825" s="40">
        <v>88.130320000000012</v>
      </c>
      <c r="U825" s="44"/>
      <c r="V825" s="64" t="s">
        <v>2169</v>
      </c>
      <c r="W825" s="66" t="s">
        <v>6836</v>
      </c>
      <c r="X825" s="55">
        <v>-0.80198973004255159</v>
      </c>
      <c r="Y825" s="55">
        <v>-0.73159230141014575</v>
      </c>
      <c r="Z825" s="55">
        <v>-0.57381217076408531</v>
      </c>
    </row>
    <row r="826" spans="2:26" ht="15">
      <c r="B826" s="64" t="s">
        <v>2171</v>
      </c>
      <c r="C826" s="66" t="s">
        <v>6839</v>
      </c>
      <c r="D826" s="40" t="s">
        <v>8868</v>
      </c>
      <c r="E826" s="40">
        <v>0.42969999999999997</v>
      </c>
      <c r="F826" s="40" t="s">
        <v>8868</v>
      </c>
      <c r="G826" s="40" t="s">
        <v>8868</v>
      </c>
      <c r="I826" s="64" t="s">
        <v>2171</v>
      </c>
      <c r="J826" s="66" t="s">
        <v>6839</v>
      </c>
      <c r="K826" s="55" t="s">
        <v>8868</v>
      </c>
      <c r="L826" s="55">
        <v>-1</v>
      </c>
      <c r="M826" s="55" t="s">
        <v>8868</v>
      </c>
      <c r="N826" s="44"/>
      <c r="O826" s="64" t="s">
        <v>2171</v>
      </c>
      <c r="P826" s="66" t="s">
        <v>6839</v>
      </c>
      <c r="Q826" s="40" t="s">
        <v>8868</v>
      </c>
      <c r="R826" s="40">
        <v>12.034459999999999</v>
      </c>
      <c r="S826" s="40" t="s">
        <v>8868</v>
      </c>
      <c r="T826" s="40" t="s">
        <v>8868</v>
      </c>
      <c r="U826" s="44"/>
      <c r="V826" s="64" t="s">
        <v>2171</v>
      </c>
      <c r="W826" s="66" t="s">
        <v>6839</v>
      </c>
      <c r="X826" s="55" t="s">
        <v>8868</v>
      </c>
      <c r="Y826" s="55">
        <v>-1</v>
      </c>
      <c r="Z826" s="55" t="s">
        <v>8868</v>
      </c>
    </row>
    <row r="827" spans="2:26" ht="15">
      <c r="B827" s="64" t="s">
        <v>2173</v>
      </c>
      <c r="C827" s="66" t="s">
        <v>6843</v>
      </c>
      <c r="D827" s="40" t="s">
        <v>8868</v>
      </c>
      <c r="E827" s="40">
        <v>7.2900000000000006E-2</v>
      </c>
      <c r="F827" s="40" t="s">
        <v>8868</v>
      </c>
      <c r="G827" s="40" t="s">
        <v>8868</v>
      </c>
      <c r="I827" s="64" t="s">
        <v>2173</v>
      </c>
      <c r="J827" s="66" t="s">
        <v>6843</v>
      </c>
      <c r="K827" s="55" t="s">
        <v>8868</v>
      </c>
      <c r="L827" s="55">
        <v>-1</v>
      </c>
      <c r="M827" s="55" t="s">
        <v>8868</v>
      </c>
      <c r="N827" s="44"/>
      <c r="O827" s="64" t="s">
        <v>2173</v>
      </c>
      <c r="P827" s="66" t="s">
        <v>6843</v>
      </c>
      <c r="Q827" s="40" t="s">
        <v>8868</v>
      </c>
      <c r="R827" s="40">
        <v>2.2999999999999998</v>
      </c>
      <c r="S827" s="40" t="s">
        <v>8868</v>
      </c>
      <c r="T827" s="40" t="s">
        <v>8868</v>
      </c>
      <c r="U827" s="44"/>
      <c r="V827" s="64" t="s">
        <v>2173</v>
      </c>
      <c r="W827" s="66" t="s">
        <v>6843</v>
      </c>
      <c r="X827" s="55" t="s">
        <v>8868</v>
      </c>
      <c r="Y827" s="55">
        <v>-1</v>
      </c>
      <c r="Z827" s="55" t="s">
        <v>8868</v>
      </c>
    </row>
    <row r="828" spans="2:26" ht="15">
      <c r="B828" s="64" t="s">
        <v>2175</v>
      </c>
      <c r="C828" s="66" t="s">
        <v>6846</v>
      </c>
      <c r="D828" s="40">
        <v>1.9600000000000003E-2</v>
      </c>
      <c r="E828" s="40">
        <v>1.2499999999999999E-2</v>
      </c>
      <c r="F828" s="40">
        <v>0.13029999999999997</v>
      </c>
      <c r="G828" s="40">
        <v>4.6900000000000004E-2</v>
      </c>
      <c r="I828" s="64" t="s">
        <v>2175</v>
      </c>
      <c r="J828" s="66" t="s">
        <v>6846</v>
      </c>
      <c r="K828" s="55">
        <v>-0.3622448979591838</v>
      </c>
      <c r="L828" s="55">
        <v>9.4239999999999977</v>
      </c>
      <c r="M828" s="55">
        <v>-0.64006139677666907</v>
      </c>
      <c r="N828" s="44"/>
      <c r="O828" s="64" t="s">
        <v>2175</v>
      </c>
      <c r="P828" s="66" t="s">
        <v>6846</v>
      </c>
      <c r="Q828" s="40">
        <v>0.13571</v>
      </c>
      <c r="R828" s="40">
        <v>0.13865</v>
      </c>
      <c r="S828" s="40">
        <v>1.2588100000000004</v>
      </c>
      <c r="T828" s="40">
        <v>0.31557000000000002</v>
      </c>
      <c r="U828" s="44"/>
      <c r="V828" s="64" t="s">
        <v>2175</v>
      </c>
      <c r="W828" s="66" t="s">
        <v>6846</v>
      </c>
      <c r="X828" s="55">
        <v>2.166384201606375E-2</v>
      </c>
      <c r="Y828" s="55">
        <v>8.0790479624954958</v>
      </c>
      <c r="Z828" s="55">
        <v>-0.74931085707930511</v>
      </c>
    </row>
    <row r="829" spans="2:26" ht="15">
      <c r="B829" s="64" t="s">
        <v>2179</v>
      </c>
      <c r="C829" s="66" t="s">
        <v>6852</v>
      </c>
      <c r="D829" s="40" t="s">
        <v>8868</v>
      </c>
      <c r="E829" s="40" t="s">
        <v>8868</v>
      </c>
      <c r="F829" s="40">
        <v>7.5000000000000002E-4</v>
      </c>
      <c r="G829" s="40" t="s">
        <v>8868</v>
      </c>
      <c r="I829" s="64" t="s">
        <v>2179</v>
      </c>
      <c r="J829" s="66" t="s">
        <v>6852</v>
      </c>
      <c r="K829" s="55" t="s">
        <v>8868</v>
      </c>
      <c r="L829" s="55" t="s">
        <v>8868</v>
      </c>
      <c r="M829" s="55">
        <v>-1</v>
      </c>
      <c r="N829" s="44"/>
      <c r="O829" s="64" t="s">
        <v>2179</v>
      </c>
      <c r="P829" s="66" t="s">
        <v>6852</v>
      </c>
      <c r="Q829" s="40" t="s">
        <v>8868</v>
      </c>
      <c r="R829" s="40" t="s">
        <v>8868</v>
      </c>
      <c r="S829" s="40">
        <v>2.6979899999999999</v>
      </c>
      <c r="T829" s="40" t="s">
        <v>8868</v>
      </c>
      <c r="U829" s="44"/>
      <c r="V829" s="64" t="s">
        <v>2179</v>
      </c>
      <c r="W829" s="66" t="s">
        <v>6852</v>
      </c>
      <c r="X829" s="55" t="s">
        <v>8868</v>
      </c>
      <c r="Y829" s="55" t="s">
        <v>8868</v>
      </c>
      <c r="Z829" s="55">
        <v>-1</v>
      </c>
    </row>
    <row r="830" spans="2:26" ht="15">
      <c r="B830" s="64" t="s">
        <v>2181</v>
      </c>
      <c r="C830" s="66" t="s">
        <v>6855</v>
      </c>
      <c r="D830" s="40" t="s">
        <v>8868</v>
      </c>
      <c r="E830" s="40">
        <v>1.9</v>
      </c>
      <c r="F830" s="40" t="s">
        <v>8868</v>
      </c>
      <c r="G830" s="40">
        <v>3.0000000000000001E-3</v>
      </c>
      <c r="I830" s="64" t="s">
        <v>2181</v>
      </c>
      <c r="J830" s="66" t="s">
        <v>6855</v>
      </c>
      <c r="K830" s="55" t="s">
        <v>8868</v>
      </c>
      <c r="L830" s="55">
        <v>-1</v>
      </c>
      <c r="M830" s="55" t="s">
        <v>8868</v>
      </c>
      <c r="N830" s="44"/>
      <c r="O830" s="64" t="s">
        <v>2181</v>
      </c>
      <c r="P830" s="66" t="s">
        <v>6855</v>
      </c>
      <c r="Q830" s="40" t="s">
        <v>8868</v>
      </c>
      <c r="R830" s="40">
        <v>20.734999999999999</v>
      </c>
      <c r="S830" s="40" t="s">
        <v>8868</v>
      </c>
      <c r="T830" s="40">
        <v>0.105</v>
      </c>
      <c r="U830" s="44"/>
      <c r="V830" s="64" t="s">
        <v>2181</v>
      </c>
      <c r="W830" s="66" t="s">
        <v>6855</v>
      </c>
      <c r="X830" s="55" t="s">
        <v>8868</v>
      </c>
      <c r="Y830" s="55">
        <v>-1</v>
      </c>
      <c r="Z830" s="55" t="s">
        <v>8868</v>
      </c>
    </row>
    <row r="831" spans="2:26" ht="15">
      <c r="B831" s="64" t="s">
        <v>2185</v>
      </c>
      <c r="C831" s="66" t="s">
        <v>6860</v>
      </c>
      <c r="D831" s="40" t="s">
        <v>8868</v>
      </c>
      <c r="E831" s="40">
        <v>0.95899999999999996</v>
      </c>
      <c r="F831" s="40" t="s">
        <v>8868</v>
      </c>
      <c r="G831" s="40" t="s">
        <v>8868</v>
      </c>
      <c r="I831" s="64" t="s">
        <v>2185</v>
      </c>
      <c r="J831" s="66" t="s">
        <v>6860</v>
      </c>
      <c r="K831" s="55" t="s">
        <v>8868</v>
      </c>
      <c r="L831" s="55">
        <v>-1</v>
      </c>
      <c r="M831" s="55" t="s">
        <v>8868</v>
      </c>
      <c r="N831" s="44"/>
      <c r="O831" s="64" t="s">
        <v>2185</v>
      </c>
      <c r="P831" s="66" t="s">
        <v>6860</v>
      </c>
      <c r="Q831" s="40" t="s">
        <v>8868</v>
      </c>
      <c r="R831" s="40">
        <v>22.245639999999998</v>
      </c>
      <c r="S831" s="40" t="s">
        <v>8868</v>
      </c>
      <c r="T831" s="40" t="s">
        <v>8868</v>
      </c>
      <c r="U831" s="44"/>
      <c r="V831" s="64" t="s">
        <v>2185</v>
      </c>
      <c r="W831" s="66" t="s">
        <v>6860</v>
      </c>
      <c r="X831" s="55" t="s">
        <v>8868</v>
      </c>
      <c r="Y831" s="55">
        <v>-1</v>
      </c>
      <c r="Z831" s="55" t="s">
        <v>8868</v>
      </c>
    </row>
    <row r="832" spans="2:26" ht="15">
      <c r="B832" s="64" t="s">
        <v>2187</v>
      </c>
      <c r="C832" s="66" t="s">
        <v>6864</v>
      </c>
      <c r="D832" s="40" t="s">
        <v>8868</v>
      </c>
      <c r="E832" s="40" t="s">
        <v>8868</v>
      </c>
      <c r="F832" s="40">
        <v>3.5305999999999997</v>
      </c>
      <c r="G832" s="40" t="s">
        <v>8868</v>
      </c>
      <c r="I832" s="64" t="s">
        <v>2187</v>
      </c>
      <c r="J832" s="66" t="s">
        <v>6864</v>
      </c>
      <c r="K832" s="55" t="s">
        <v>8868</v>
      </c>
      <c r="L832" s="55" t="s">
        <v>8868</v>
      </c>
      <c r="M832" s="55">
        <v>-1</v>
      </c>
      <c r="N832" s="44"/>
      <c r="O832" s="64" t="s">
        <v>2187</v>
      </c>
      <c r="P832" s="66" t="s">
        <v>6864</v>
      </c>
      <c r="Q832" s="40" t="s">
        <v>8868</v>
      </c>
      <c r="R832" s="40" t="s">
        <v>8868</v>
      </c>
      <c r="S832" s="40">
        <v>372.55250000000001</v>
      </c>
      <c r="T832" s="40" t="s">
        <v>8868</v>
      </c>
      <c r="U832" s="44"/>
      <c r="V832" s="64" t="s">
        <v>2187</v>
      </c>
      <c r="W832" s="66" t="s">
        <v>6864</v>
      </c>
      <c r="X832" s="55" t="s">
        <v>8868</v>
      </c>
      <c r="Y832" s="55" t="s">
        <v>8868</v>
      </c>
      <c r="Z832" s="55">
        <v>-1</v>
      </c>
    </row>
    <row r="833" spans="2:26" ht="15">
      <c r="B833" s="64" t="s">
        <v>2189</v>
      </c>
      <c r="C833" s="66" t="s">
        <v>6868</v>
      </c>
      <c r="D833" s="40">
        <v>1E-3</v>
      </c>
      <c r="E833" s="40">
        <v>1E-3</v>
      </c>
      <c r="F833" s="40">
        <v>4.4000000000000003E-3</v>
      </c>
      <c r="G833" s="40">
        <v>3.3E-3</v>
      </c>
      <c r="I833" s="64" t="s">
        <v>2189</v>
      </c>
      <c r="J833" s="66" t="s">
        <v>6868</v>
      </c>
      <c r="K833" s="55">
        <v>0</v>
      </c>
      <c r="L833" s="55">
        <v>3.4000000000000004</v>
      </c>
      <c r="M833" s="55">
        <v>-0.25</v>
      </c>
      <c r="N833" s="44"/>
      <c r="O833" s="64" t="s">
        <v>2189</v>
      </c>
      <c r="P833" s="66" t="s">
        <v>6868</v>
      </c>
      <c r="Q833" s="40">
        <v>45</v>
      </c>
      <c r="R833" s="40">
        <v>45</v>
      </c>
      <c r="S833" s="40">
        <v>180</v>
      </c>
      <c r="T833" s="40">
        <v>135</v>
      </c>
      <c r="U833" s="44"/>
      <c r="V833" s="64" t="s">
        <v>2189</v>
      </c>
      <c r="W833" s="66" t="s">
        <v>6868</v>
      </c>
      <c r="X833" s="55">
        <v>0</v>
      </c>
      <c r="Y833" s="55">
        <v>3</v>
      </c>
      <c r="Z833" s="55">
        <v>-0.25</v>
      </c>
    </row>
    <row r="834" spans="2:26" ht="15">
      <c r="B834" s="64" t="s">
        <v>2143</v>
      </c>
      <c r="C834" s="66" t="s">
        <v>6873</v>
      </c>
      <c r="D834" s="40">
        <v>0.89719999999999989</v>
      </c>
      <c r="E834" s="40">
        <v>1.4178199999999999</v>
      </c>
      <c r="F834" s="40">
        <v>1.1893</v>
      </c>
      <c r="G834" s="40">
        <v>1.5139500000000001</v>
      </c>
      <c r="I834" s="64" t="s">
        <v>2143</v>
      </c>
      <c r="J834" s="66" t="s">
        <v>6873</v>
      </c>
      <c r="K834" s="55">
        <v>0.58027195720017843</v>
      </c>
      <c r="L834" s="55">
        <v>-0.16117701823926867</v>
      </c>
      <c r="M834" s="55">
        <v>0.27297569999159177</v>
      </c>
      <c r="N834" s="44"/>
      <c r="O834" s="64" t="s">
        <v>2143</v>
      </c>
      <c r="P834" s="66" t="s">
        <v>6873</v>
      </c>
      <c r="Q834" s="40">
        <v>10.78584</v>
      </c>
      <c r="R834" s="40">
        <v>20.309800000000003</v>
      </c>
      <c r="S834" s="40">
        <v>14.634930000000001</v>
      </c>
      <c r="T834" s="40">
        <v>11.214789999999999</v>
      </c>
      <c r="U834" s="44"/>
      <c r="V834" s="64" t="s">
        <v>2143</v>
      </c>
      <c r="W834" s="66" t="s">
        <v>6873</v>
      </c>
      <c r="X834" s="55">
        <v>0.88300586695148464</v>
      </c>
      <c r="Y834" s="55">
        <v>-0.27941535613349222</v>
      </c>
      <c r="Z834" s="55">
        <v>-0.23369705218952208</v>
      </c>
    </row>
    <row r="835" spans="2:26" ht="15">
      <c r="B835" s="64" t="s">
        <v>2197</v>
      </c>
      <c r="C835" s="66" t="s">
        <v>6878</v>
      </c>
      <c r="D835" s="40" t="s">
        <v>8868</v>
      </c>
      <c r="E835" s="40">
        <v>4.0000000000000002E-4</v>
      </c>
      <c r="F835" s="40">
        <v>4.0869999999999997E-2</v>
      </c>
      <c r="G835" s="40">
        <v>27.1905</v>
      </c>
      <c r="I835" s="64" t="s">
        <v>2197</v>
      </c>
      <c r="J835" s="66" t="s">
        <v>6878</v>
      </c>
      <c r="K835" s="55" t="s">
        <v>8868</v>
      </c>
      <c r="L835" s="55">
        <v>101.17499999999998</v>
      </c>
      <c r="M835" s="55">
        <v>664.29239050648403</v>
      </c>
      <c r="N835" s="44"/>
      <c r="O835" s="64" t="s">
        <v>2197</v>
      </c>
      <c r="P835" s="66" t="s">
        <v>6878</v>
      </c>
      <c r="Q835" s="40" t="s">
        <v>8868</v>
      </c>
      <c r="R835" s="40">
        <v>4.6240000000000003E-2</v>
      </c>
      <c r="S835" s="40">
        <v>3.97377</v>
      </c>
      <c r="T835" s="40">
        <v>49.831319999999998</v>
      </c>
      <c r="U835" s="44"/>
      <c r="V835" s="64" t="s">
        <v>2197</v>
      </c>
      <c r="W835" s="66" t="s">
        <v>6878</v>
      </c>
      <c r="X835" s="55" t="s">
        <v>8868</v>
      </c>
      <c r="Y835" s="55">
        <v>84.937932525951553</v>
      </c>
      <c r="Z835" s="55">
        <v>11.540061452977902</v>
      </c>
    </row>
    <row r="836" spans="2:26" ht="15">
      <c r="B836" s="64" t="s">
        <v>2202</v>
      </c>
      <c r="C836" s="66" t="s">
        <v>6884</v>
      </c>
      <c r="D836" s="40" t="s">
        <v>8868</v>
      </c>
      <c r="E836" s="40" t="s">
        <v>8868</v>
      </c>
      <c r="F836" s="40">
        <v>161.02799999999999</v>
      </c>
      <c r="G836" s="40">
        <v>38.332999999999998</v>
      </c>
      <c r="I836" s="64" t="s">
        <v>2202</v>
      </c>
      <c r="J836" s="66" t="s">
        <v>6884</v>
      </c>
      <c r="K836" s="55" t="s">
        <v>8868</v>
      </c>
      <c r="L836" s="55" t="s">
        <v>8868</v>
      </c>
      <c r="M836" s="55">
        <v>-0.76194823260550959</v>
      </c>
      <c r="N836" s="44"/>
      <c r="O836" s="64" t="s">
        <v>2202</v>
      </c>
      <c r="P836" s="66" t="s">
        <v>6884</v>
      </c>
      <c r="Q836" s="40" t="s">
        <v>8868</v>
      </c>
      <c r="R836" s="40" t="s">
        <v>8868</v>
      </c>
      <c r="S836" s="40">
        <v>350.78093999999999</v>
      </c>
      <c r="T836" s="40">
        <v>69.382729999999995</v>
      </c>
      <c r="U836" s="44"/>
      <c r="V836" s="64" t="s">
        <v>2202</v>
      </c>
      <c r="W836" s="66" t="s">
        <v>6884</v>
      </c>
      <c r="X836" s="55" t="s">
        <v>8868</v>
      </c>
      <c r="Y836" s="55" t="s">
        <v>8868</v>
      </c>
      <c r="Z836" s="55">
        <v>-0.80220496016687792</v>
      </c>
    </row>
    <row r="837" spans="2:26" ht="15">
      <c r="B837" s="64" t="s">
        <v>2204</v>
      </c>
      <c r="C837" s="66" t="s">
        <v>6888</v>
      </c>
      <c r="D837" s="40" t="s">
        <v>8868</v>
      </c>
      <c r="E837" s="40" t="s">
        <v>8868</v>
      </c>
      <c r="F837" s="40">
        <v>5.2769999999999997E-2</v>
      </c>
      <c r="G837" s="40" t="s">
        <v>8868</v>
      </c>
      <c r="I837" s="64" t="s">
        <v>2204</v>
      </c>
      <c r="J837" s="66" t="s">
        <v>6888</v>
      </c>
      <c r="K837" s="55" t="s">
        <v>8868</v>
      </c>
      <c r="L837" s="55" t="s">
        <v>8868</v>
      </c>
      <c r="M837" s="55">
        <v>-1</v>
      </c>
      <c r="N837" s="44"/>
      <c r="O837" s="64" t="s">
        <v>2204</v>
      </c>
      <c r="P837" s="66" t="s">
        <v>6888</v>
      </c>
      <c r="Q837" s="40" t="s">
        <v>8868</v>
      </c>
      <c r="R837" s="40" t="s">
        <v>8868</v>
      </c>
      <c r="S837" s="40">
        <v>8.4277800000000003</v>
      </c>
      <c r="T837" s="40" t="s">
        <v>8868</v>
      </c>
      <c r="U837" s="44"/>
      <c r="V837" s="64" t="s">
        <v>2204</v>
      </c>
      <c r="W837" s="66" t="s">
        <v>6888</v>
      </c>
      <c r="X837" s="55" t="s">
        <v>8868</v>
      </c>
      <c r="Y837" s="55" t="s">
        <v>8868</v>
      </c>
      <c r="Z837" s="55">
        <v>-1</v>
      </c>
    </row>
    <row r="838" spans="2:26" ht="15">
      <c r="B838" s="64" t="s">
        <v>2205</v>
      </c>
      <c r="C838" s="66" t="s">
        <v>6892</v>
      </c>
      <c r="D838" s="40" t="s">
        <v>8868</v>
      </c>
      <c r="E838" s="40">
        <v>0.61760999999999999</v>
      </c>
      <c r="F838" s="40">
        <v>0.30501</v>
      </c>
      <c r="G838" s="40">
        <v>1.3076700000000001</v>
      </c>
      <c r="I838" s="64" t="s">
        <v>2205</v>
      </c>
      <c r="J838" s="66" t="s">
        <v>6892</v>
      </c>
      <c r="K838" s="55" t="s">
        <v>8868</v>
      </c>
      <c r="L838" s="55">
        <v>-0.50614465439354928</v>
      </c>
      <c r="M838" s="55">
        <v>3.2873020556703061</v>
      </c>
      <c r="N838" s="44"/>
      <c r="O838" s="64" t="s">
        <v>2205</v>
      </c>
      <c r="P838" s="66" t="s">
        <v>6892</v>
      </c>
      <c r="Q838" s="40" t="s">
        <v>8868</v>
      </c>
      <c r="R838" s="40">
        <v>94.014959999999988</v>
      </c>
      <c r="S838" s="40">
        <v>31.04955</v>
      </c>
      <c r="T838" s="40">
        <v>134.5172</v>
      </c>
      <c r="U838" s="44"/>
      <c r="V838" s="64" t="s">
        <v>2205</v>
      </c>
      <c r="W838" s="66" t="s">
        <v>6892</v>
      </c>
      <c r="X838" s="55" t="s">
        <v>8868</v>
      </c>
      <c r="Y838" s="55">
        <v>-0.66973819911214127</v>
      </c>
      <c r="Z838" s="55">
        <v>3.3323397601575548</v>
      </c>
    </row>
    <row r="839" spans="2:26" ht="15">
      <c r="B839" s="64" t="s">
        <v>2210</v>
      </c>
      <c r="C839" s="66" t="s">
        <v>6898</v>
      </c>
      <c r="D839" s="40" t="s">
        <v>8868</v>
      </c>
      <c r="E839" s="40">
        <v>1</v>
      </c>
      <c r="F839" s="40">
        <v>4</v>
      </c>
      <c r="G839" s="40" t="s">
        <v>8868</v>
      </c>
      <c r="I839" s="64" t="s">
        <v>2210</v>
      </c>
      <c r="J839" s="66" t="s">
        <v>6898</v>
      </c>
      <c r="K839" s="55" t="s">
        <v>8868</v>
      </c>
      <c r="L839" s="55">
        <v>3</v>
      </c>
      <c r="M839" s="55">
        <v>-1</v>
      </c>
      <c r="N839" s="44"/>
      <c r="O839" s="64" t="s">
        <v>2210</v>
      </c>
      <c r="P839" s="66" t="s">
        <v>6898</v>
      </c>
      <c r="Q839" s="40" t="s">
        <v>8868</v>
      </c>
      <c r="R839" s="40">
        <v>48.75</v>
      </c>
      <c r="S839" s="40">
        <v>208.6</v>
      </c>
      <c r="T839" s="40" t="s">
        <v>8868</v>
      </c>
      <c r="U839" s="44"/>
      <c r="V839" s="64" t="s">
        <v>2210</v>
      </c>
      <c r="W839" s="66" t="s">
        <v>6898</v>
      </c>
      <c r="X839" s="55" t="s">
        <v>8868</v>
      </c>
      <c r="Y839" s="55">
        <v>3.2789743589743585</v>
      </c>
      <c r="Z839" s="55">
        <v>-1</v>
      </c>
    </row>
    <row r="840" spans="2:26" ht="15">
      <c r="B840" s="64" t="s">
        <v>2211</v>
      </c>
      <c r="C840" s="66" t="s">
        <v>6901</v>
      </c>
      <c r="D840" s="40" t="s">
        <v>8868</v>
      </c>
      <c r="E840" s="40" t="s">
        <v>8868</v>
      </c>
      <c r="F840" s="40" t="s">
        <v>8868</v>
      </c>
      <c r="G840" s="40" t="s">
        <v>8868</v>
      </c>
      <c r="I840" s="64" t="s">
        <v>2211</v>
      </c>
      <c r="J840" s="66" t="s">
        <v>6901</v>
      </c>
      <c r="K840" s="55" t="s">
        <v>8868</v>
      </c>
      <c r="L840" s="55" t="s">
        <v>8868</v>
      </c>
      <c r="M840" s="55" t="s">
        <v>8868</v>
      </c>
      <c r="N840" s="44"/>
      <c r="O840" s="64" t="s">
        <v>2211</v>
      </c>
      <c r="P840" s="66" t="s">
        <v>6901</v>
      </c>
      <c r="Q840" s="40" t="s">
        <v>8868</v>
      </c>
      <c r="R840" s="40" t="s">
        <v>8868</v>
      </c>
      <c r="S840" s="40" t="s">
        <v>8868</v>
      </c>
      <c r="T840" s="40" t="s">
        <v>8868</v>
      </c>
      <c r="U840" s="44"/>
      <c r="V840" s="64" t="s">
        <v>2211</v>
      </c>
      <c r="W840" s="66" t="s">
        <v>6901</v>
      </c>
      <c r="X840" s="55" t="s">
        <v>8868</v>
      </c>
      <c r="Y840" s="55" t="s">
        <v>8868</v>
      </c>
      <c r="Z840" s="55" t="s">
        <v>8868</v>
      </c>
    </row>
    <row r="841" spans="2:26" ht="15">
      <c r="B841" s="64" t="s">
        <v>2212</v>
      </c>
      <c r="C841" s="66" t="s">
        <v>6904</v>
      </c>
      <c r="D841" s="40">
        <v>1.7710200000000003</v>
      </c>
      <c r="E841" s="40">
        <v>1.77288</v>
      </c>
      <c r="F841" s="40">
        <v>0.26362999999999998</v>
      </c>
      <c r="G841" s="40">
        <v>6.7799999999999999E-2</v>
      </c>
      <c r="I841" s="64" t="s">
        <v>2212</v>
      </c>
      <c r="J841" s="66" t="s">
        <v>6904</v>
      </c>
      <c r="K841" s="55">
        <v>1.0502422332892003E-3</v>
      </c>
      <c r="L841" s="55">
        <v>-0.85129845223590994</v>
      </c>
      <c r="M841" s="55">
        <v>-0.74282137844706586</v>
      </c>
      <c r="N841" s="44"/>
      <c r="O841" s="64" t="s">
        <v>2212</v>
      </c>
      <c r="P841" s="66" t="s">
        <v>6904</v>
      </c>
      <c r="Q841" s="40">
        <v>274.24278999999996</v>
      </c>
      <c r="R841" s="40">
        <v>259.17513000000002</v>
      </c>
      <c r="S841" s="40">
        <v>39.494330000000005</v>
      </c>
      <c r="T841" s="40">
        <v>7.5962100000000001</v>
      </c>
      <c r="U841" s="44"/>
      <c r="V841" s="64" t="s">
        <v>2212</v>
      </c>
      <c r="W841" s="66" t="s">
        <v>6904</v>
      </c>
      <c r="X841" s="55">
        <v>-5.4942775341513705E-2</v>
      </c>
      <c r="Y841" s="55">
        <v>-0.84761527851842877</v>
      </c>
      <c r="Z841" s="55">
        <v>-0.80766327723498543</v>
      </c>
    </row>
    <row r="842" spans="2:26" ht="15">
      <c r="B842" s="64" t="s">
        <v>2216</v>
      </c>
      <c r="C842" s="66" t="s">
        <v>6910</v>
      </c>
      <c r="D842" s="40" t="s">
        <v>8868</v>
      </c>
      <c r="E842" s="40" t="s">
        <v>8868</v>
      </c>
      <c r="F842" s="40" t="s">
        <v>8868</v>
      </c>
      <c r="G842" s="40">
        <v>5.0900000000000001E-2</v>
      </c>
      <c r="I842" s="64" t="s">
        <v>2216</v>
      </c>
      <c r="J842" s="66" t="s">
        <v>6910</v>
      </c>
      <c r="K842" s="55" t="s">
        <v>8868</v>
      </c>
      <c r="L842" s="55" t="s">
        <v>8868</v>
      </c>
      <c r="M842" s="55" t="s">
        <v>8868</v>
      </c>
      <c r="N842" s="44"/>
      <c r="O842" s="64" t="s">
        <v>2216</v>
      </c>
      <c r="P842" s="66" t="s">
        <v>6910</v>
      </c>
      <c r="Q842" s="40" t="s">
        <v>8868</v>
      </c>
      <c r="R842" s="40" t="s">
        <v>8868</v>
      </c>
      <c r="S842" s="40" t="s">
        <v>8868</v>
      </c>
      <c r="T842" s="40">
        <v>3.8714599999999999</v>
      </c>
      <c r="U842" s="44"/>
      <c r="V842" s="64" t="s">
        <v>2216</v>
      </c>
      <c r="W842" s="66" t="s">
        <v>6910</v>
      </c>
      <c r="X842" s="55" t="s">
        <v>8868</v>
      </c>
      <c r="Y842" s="55" t="s">
        <v>8868</v>
      </c>
      <c r="Z842" s="55" t="s">
        <v>8868</v>
      </c>
    </row>
    <row r="843" spans="2:26" ht="15">
      <c r="B843" s="64" t="s">
        <v>2217</v>
      </c>
      <c r="C843" s="66" t="s">
        <v>6913</v>
      </c>
      <c r="D843" s="40" t="s">
        <v>8868</v>
      </c>
      <c r="E843" s="40" t="s">
        <v>8868</v>
      </c>
      <c r="F843" s="40" t="s">
        <v>8868</v>
      </c>
      <c r="G843" s="40">
        <v>0.2702</v>
      </c>
      <c r="I843" s="64" t="s">
        <v>2217</v>
      </c>
      <c r="J843" s="66" t="s">
        <v>6913</v>
      </c>
      <c r="K843" s="55" t="s">
        <v>8868</v>
      </c>
      <c r="L843" s="55" t="s">
        <v>8868</v>
      </c>
      <c r="M843" s="55" t="s">
        <v>8868</v>
      </c>
      <c r="N843" s="44"/>
      <c r="O843" s="64" t="s">
        <v>2217</v>
      </c>
      <c r="P843" s="66" t="s">
        <v>6913</v>
      </c>
      <c r="Q843" s="40" t="s">
        <v>8868</v>
      </c>
      <c r="R843" s="40" t="s">
        <v>8868</v>
      </c>
      <c r="S843" s="40" t="s">
        <v>8868</v>
      </c>
      <c r="T843" s="40">
        <v>9.5251199999999994</v>
      </c>
      <c r="U843" s="44"/>
      <c r="V843" s="64" t="s">
        <v>2217</v>
      </c>
      <c r="W843" s="66" t="s">
        <v>6913</v>
      </c>
      <c r="X843" s="55" t="s">
        <v>8868</v>
      </c>
      <c r="Y843" s="55" t="s">
        <v>8868</v>
      </c>
      <c r="Z843" s="55" t="s">
        <v>8868</v>
      </c>
    </row>
    <row r="844" spans="2:26" ht="15">
      <c r="B844" s="64" t="s">
        <v>2219</v>
      </c>
      <c r="C844" s="66" t="s">
        <v>6917</v>
      </c>
      <c r="D844" s="40" t="s">
        <v>8868</v>
      </c>
      <c r="E844" s="40" t="s">
        <v>8868</v>
      </c>
      <c r="F844" s="40">
        <v>80.858999999999995</v>
      </c>
      <c r="G844" s="40" t="s">
        <v>8868</v>
      </c>
      <c r="I844" s="64" t="s">
        <v>2219</v>
      </c>
      <c r="J844" s="66" t="s">
        <v>6917</v>
      </c>
      <c r="K844" s="55" t="s">
        <v>8868</v>
      </c>
      <c r="L844" s="55" t="s">
        <v>8868</v>
      </c>
      <c r="M844" s="55">
        <v>-1</v>
      </c>
      <c r="N844" s="44"/>
      <c r="O844" s="64" t="s">
        <v>2219</v>
      </c>
      <c r="P844" s="66" t="s">
        <v>6917</v>
      </c>
      <c r="Q844" s="40" t="s">
        <v>8868</v>
      </c>
      <c r="R844" s="40" t="s">
        <v>8868</v>
      </c>
      <c r="S844" s="40">
        <v>277.58663999999999</v>
      </c>
      <c r="T844" s="40" t="s">
        <v>8868</v>
      </c>
      <c r="U844" s="44"/>
      <c r="V844" s="64" t="s">
        <v>2219</v>
      </c>
      <c r="W844" s="66" t="s">
        <v>6917</v>
      </c>
      <c r="X844" s="55" t="s">
        <v>8868</v>
      </c>
      <c r="Y844" s="55" t="s">
        <v>8868</v>
      </c>
      <c r="Z844" s="55">
        <v>-1</v>
      </c>
    </row>
    <row r="845" spans="2:26" ht="15">
      <c r="B845" s="64" t="s">
        <v>2220</v>
      </c>
      <c r="C845" s="66" t="s">
        <v>6920</v>
      </c>
      <c r="D845" s="40">
        <v>104</v>
      </c>
      <c r="E845" s="40">
        <v>89.6</v>
      </c>
      <c r="F845" s="40">
        <v>58.4</v>
      </c>
      <c r="G845" s="40">
        <v>79.599999999999994</v>
      </c>
      <c r="I845" s="64" t="s">
        <v>2220</v>
      </c>
      <c r="J845" s="66" t="s">
        <v>6920</v>
      </c>
      <c r="K845" s="55">
        <v>-0.13846153846153852</v>
      </c>
      <c r="L845" s="55">
        <v>-0.3482142857142857</v>
      </c>
      <c r="M845" s="55">
        <v>0.36301369863013688</v>
      </c>
      <c r="N845" s="44"/>
      <c r="O845" s="64" t="s">
        <v>2220</v>
      </c>
      <c r="P845" s="66" t="s">
        <v>6920</v>
      </c>
      <c r="Q845" s="40">
        <v>448.70882</v>
      </c>
      <c r="R845" s="40">
        <v>394.03199999999998</v>
      </c>
      <c r="S845" s="40">
        <v>244.88339000000002</v>
      </c>
      <c r="T845" s="40">
        <v>294.87799999999999</v>
      </c>
      <c r="U845" s="44"/>
      <c r="V845" s="64" t="s">
        <v>2220</v>
      </c>
      <c r="W845" s="66" t="s">
        <v>6920</v>
      </c>
      <c r="X845" s="55">
        <v>-0.12185367784836509</v>
      </c>
      <c r="Y845" s="55">
        <v>-0.37851902891135736</v>
      </c>
      <c r="Z845" s="55">
        <v>0.20415680295833849</v>
      </c>
    </row>
    <row r="846" spans="2:26" ht="15">
      <c r="B846" s="64" t="s">
        <v>2222</v>
      </c>
      <c r="C846" s="66" t="s">
        <v>6924</v>
      </c>
      <c r="D846" s="40">
        <v>136.47</v>
      </c>
      <c r="E846" s="40">
        <v>110.30500000000001</v>
      </c>
      <c r="F846" s="40">
        <v>414</v>
      </c>
      <c r="G846" s="40">
        <v>0.25</v>
      </c>
      <c r="I846" s="64" t="s">
        <v>2222</v>
      </c>
      <c r="J846" s="66" t="s">
        <v>6924</v>
      </c>
      <c r="K846" s="55">
        <v>-0.19172711951344612</v>
      </c>
      <c r="L846" s="55">
        <v>2.7532296813381079</v>
      </c>
      <c r="M846" s="55">
        <v>-0.99939613526570048</v>
      </c>
      <c r="N846" s="44"/>
      <c r="O846" s="64" t="s">
        <v>2222</v>
      </c>
      <c r="P846" s="66" t="s">
        <v>6924</v>
      </c>
      <c r="Q846" s="40">
        <v>1826.7281800000001</v>
      </c>
      <c r="R846" s="40">
        <v>1330.3325</v>
      </c>
      <c r="S846" s="40">
        <v>3356.1</v>
      </c>
      <c r="T846" s="40">
        <v>2.82</v>
      </c>
      <c r="U846" s="44"/>
      <c r="V846" s="64" t="s">
        <v>2222</v>
      </c>
      <c r="W846" s="66" t="s">
        <v>6924</v>
      </c>
      <c r="X846" s="55">
        <v>-0.27174030894952306</v>
      </c>
      <c r="Y846" s="55">
        <v>1.5227527704540029</v>
      </c>
      <c r="Z846" s="55">
        <v>-0.99915973898274779</v>
      </c>
    </row>
    <row r="847" spans="2:26" ht="15">
      <c r="B847" s="64" t="s">
        <v>2225</v>
      </c>
      <c r="C847" s="66" t="s">
        <v>6928</v>
      </c>
      <c r="D847" s="40">
        <v>8.36266</v>
      </c>
      <c r="E847" s="40">
        <v>2.3978000000000002</v>
      </c>
      <c r="F847" s="40">
        <v>2.754</v>
      </c>
      <c r="G847" s="40">
        <v>9.02</v>
      </c>
      <c r="I847" s="64" t="s">
        <v>2225</v>
      </c>
      <c r="J847" s="66" t="s">
        <v>6928</v>
      </c>
      <c r="K847" s="55">
        <v>-0.71327304948425496</v>
      </c>
      <c r="L847" s="55">
        <v>0.14855284010342817</v>
      </c>
      <c r="M847" s="55">
        <v>2.2752360203340594</v>
      </c>
      <c r="N847" s="44"/>
      <c r="O847" s="64" t="s">
        <v>2225</v>
      </c>
      <c r="P847" s="66" t="s">
        <v>6928</v>
      </c>
      <c r="Q847" s="40">
        <v>604.46584999999993</v>
      </c>
      <c r="R847" s="40">
        <v>221.51093</v>
      </c>
      <c r="S847" s="40">
        <v>116.06855999999999</v>
      </c>
      <c r="T847" s="40">
        <v>462.65219999999994</v>
      </c>
      <c r="U847" s="44"/>
      <c r="V847" s="64" t="s">
        <v>2225</v>
      </c>
      <c r="W847" s="66" t="s">
        <v>6928</v>
      </c>
      <c r="X847" s="55">
        <v>-0.63354268897076649</v>
      </c>
      <c r="Y847" s="55">
        <v>-0.47601429870751755</v>
      </c>
      <c r="Z847" s="55">
        <v>2.9860251561663209</v>
      </c>
    </row>
    <row r="848" spans="2:26" ht="15">
      <c r="B848" s="64" t="s">
        <v>2232</v>
      </c>
      <c r="C848" s="66" t="s">
        <v>6938</v>
      </c>
      <c r="D848" s="40">
        <v>1.285E-2</v>
      </c>
      <c r="E848" s="40" t="s">
        <v>8868</v>
      </c>
      <c r="F848" s="40" t="s">
        <v>8868</v>
      </c>
      <c r="G848" s="40" t="s">
        <v>8868</v>
      </c>
      <c r="I848" s="64" t="s">
        <v>2232</v>
      </c>
      <c r="J848" s="66" t="s">
        <v>6938</v>
      </c>
      <c r="K848" s="55">
        <v>-1</v>
      </c>
      <c r="L848" s="55" t="s">
        <v>8868</v>
      </c>
      <c r="M848" s="55" t="s">
        <v>8868</v>
      </c>
      <c r="N848" s="44"/>
      <c r="O848" s="64" t="s">
        <v>2232</v>
      </c>
      <c r="P848" s="66" t="s">
        <v>6938</v>
      </c>
      <c r="Q848" s="40">
        <v>0.92749999999999999</v>
      </c>
      <c r="R848" s="40" t="s">
        <v>8868</v>
      </c>
      <c r="S848" s="40" t="s">
        <v>8868</v>
      </c>
      <c r="T848" s="40" t="s">
        <v>8868</v>
      </c>
      <c r="U848" s="44"/>
      <c r="V848" s="64" t="s">
        <v>2232</v>
      </c>
      <c r="W848" s="66" t="s">
        <v>6938</v>
      </c>
      <c r="X848" s="55">
        <v>-1</v>
      </c>
      <c r="Y848" s="55" t="s">
        <v>8868</v>
      </c>
      <c r="Z848" s="55" t="s">
        <v>8868</v>
      </c>
    </row>
    <row r="849" spans="2:26" ht="15">
      <c r="B849" s="64" t="s">
        <v>2234</v>
      </c>
      <c r="C849" s="66" t="s">
        <v>6942</v>
      </c>
      <c r="D849" s="40">
        <v>460</v>
      </c>
      <c r="E849" s="40">
        <v>760.10050000000001</v>
      </c>
      <c r="F849" s="40">
        <v>600</v>
      </c>
      <c r="G849" s="40">
        <v>708</v>
      </c>
      <c r="I849" s="64" t="s">
        <v>2234</v>
      </c>
      <c r="J849" s="66" t="s">
        <v>6942</v>
      </c>
      <c r="K849" s="55">
        <v>0.6523923913043479</v>
      </c>
      <c r="L849" s="55">
        <v>-0.2106306994930276</v>
      </c>
      <c r="M849" s="55">
        <v>0.17999999999999994</v>
      </c>
      <c r="N849" s="44"/>
      <c r="O849" s="64" t="s">
        <v>2234</v>
      </c>
      <c r="P849" s="66" t="s">
        <v>6942</v>
      </c>
      <c r="Q849" s="40">
        <v>4884.4193000000005</v>
      </c>
      <c r="R849" s="40">
        <v>6392.8011200000001</v>
      </c>
      <c r="S849" s="40">
        <v>4815.9783399999997</v>
      </c>
      <c r="T849" s="40">
        <v>5394.3333100000009</v>
      </c>
      <c r="U849" s="44"/>
      <c r="V849" s="64" t="s">
        <v>2234</v>
      </c>
      <c r="W849" s="66" t="s">
        <v>6942</v>
      </c>
      <c r="X849" s="55">
        <v>0.30881497417717596</v>
      </c>
      <c r="Y849" s="55">
        <v>-0.24665600421494116</v>
      </c>
      <c r="Z849" s="55">
        <v>0.12009085780066053</v>
      </c>
    </row>
    <row r="850" spans="2:26" ht="15">
      <c r="B850" s="64" t="s">
        <v>2236</v>
      </c>
      <c r="C850" s="66" t="s">
        <v>6945</v>
      </c>
      <c r="D850" s="40">
        <v>4.4308100000000001</v>
      </c>
      <c r="E850" s="40">
        <v>4.8527500000000003</v>
      </c>
      <c r="F850" s="40">
        <v>145.81016000000002</v>
      </c>
      <c r="G850" s="40">
        <v>188.95344</v>
      </c>
      <c r="I850" s="64" t="s">
        <v>2236</v>
      </c>
      <c r="J850" s="66" t="s">
        <v>6945</v>
      </c>
      <c r="K850" s="55">
        <v>9.5228637653160586E-2</v>
      </c>
      <c r="L850" s="55">
        <v>29.0469136056875</v>
      </c>
      <c r="M850" s="55">
        <v>0.29588665152003113</v>
      </c>
      <c r="N850" s="44"/>
      <c r="O850" s="64" t="s">
        <v>2236</v>
      </c>
      <c r="P850" s="66" t="s">
        <v>6945</v>
      </c>
      <c r="Q850" s="40">
        <v>402.88865000000004</v>
      </c>
      <c r="R850" s="40">
        <v>477.65260999999998</v>
      </c>
      <c r="S850" s="40">
        <v>3078.1014899999996</v>
      </c>
      <c r="T850" s="40">
        <v>3870.3099800000005</v>
      </c>
      <c r="U850" s="44"/>
      <c r="V850" s="64" t="s">
        <v>2236</v>
      </c>
      <c r="W850" s="66" t="s">
        <v>6945</v>
      </c>
      <c r="X850" s="55">
        <v>0.18556978460425722</v>
      </c>
      <c r="Y850" s="55">
        <v>5.444226254725165</v>
      </c>
      <c r="Z850" s="55">
        <v>0.25736919090344901</v>
      </c>
    </row>
    <row r="851" spans="2:26" ht="15">
      <c r="B851" s="64" t="s">
        <v>2237</v>
      </c>
      <c r="C851" s="66" t="s">
        <v>6948</v>
      </c>
      <c r="D851" s="40">
        <v>1.5223000000000002</v>
      </c>
      <c r="E851" s="40">
        <v>0.37507000000000001</v>
      </c>
      <c r="F851" s="40">
        <v>0.35997000000000001</v>
      </c>
      <c r="G851" s="40">
        <v>0.40114</v>
      </c>
      <c r="I851" s="64" t="s">
        <v>2237</v>
      </c>
      <c r="J851" s="66" t="s">
        <v>6948</v>
      </c>
      <c r="K851" s="55">
        <v>-0.75361623858634963</v>
      </c>
      <c r="L851" s="55">
        <v>-4.0259151625030021E-2</v>
      </c>
      <c r="M851" s="55">
        <v>0.11437064199794422</v>
      </c>
      <c r="N851" s="44"/>
      <c r="O851" s="64" t="s">
        <v>2237</v>
      </c>
      <c r="P851" s="66" t="s">
        <v>6948</v>
      </c>
      <c r="Q851" s="40">
        <v>662.99761000000012</v>
      </c>
      <c r="R851" s="40">
        <v>267.60223999999999</v>
      </c>
      <c r="S851" s="40">
        <v>253.04101</v>
      </c>
      <c r="T851" s="40">
        <v>351.00362999999999</v>
      </c>
      <c r="U851" s="44"/>
      <c r="V851" s="64" t="s">
        <v>2237</v>
      </c>
      <c r="W851" s="66" t="s">
        <v>6948</v>
      </c>
      <c r="X851" s="55">
        <v>-0.59637525691834703</v>
      </c>
      <c r="Y851" s="55">
        <v>-5.4413707448786708E-2</v>
      </c>
      <c r="Z851" s="55">
        <v>0.38714127800865161</v>
      </c>
    </row>
    <row r="852" spans="2:26" ht="15">
      <c r="B852" s="64" t="s">
        <v>2241</v>
      </c>
      <c r="C852" s="66" t="s">
        <v>6955</v>
      </c>
      <c r="D852" s="40">
        <v>0.12423999999999999</v>
      </c>
      <c r="E852" s="40">
        <v>3.1590000000000003</v>
      </c>
      <c r="F852" s="40">
        <v>29.601120000000002</v>
      </c>
      <c r="G852" s="40">
        <v>8.6561099999999982</v>
      </c>
      <c r="I852" s="64" t="s">
        <v>2241</v>
      </c>
      <c r="J852" s="66" t="s">
        <v>6955</v>
      </c>
      <c r="K852" s="55">
        <v>24.426593689632973</v>
      </c>
      <c r="L852" s="55">
        <v>8.3704083570750232</v>
      </c>
      <c r="M852" s="55">
        <v>-0.70757491608425638</v>
      </c>
      <c r="N852" s="44"/>
      <c r="O852" s="64" t="s">
        <v>2241</v>
      </c>
      <c r="P852" s="66" t="s">
        <v>6955</v>
      </c>
      <c r="Q852" s="40">
        <v>116.0607</v>
      </c>
      <c r="R852" s="40">
        <v>309.81385999999998</v>
      </c>
      <c r="S852" s="40">
        <v>949.13591000000008</v>
      </c>
      <c r="T852" s="40">
        <v>653.64933999999994</v>
      </c>
      <c r="U852" s="44"/>
      <c r="V852" s="64" t="s">
        <v>2241</v>
      </c>
      <c r="W852" s="66" t="s">
        <v>6955</v>
      </c>
      <c r="X852" s="55">
        <v>1.6694122989091054</v>
      </c>
      <c r="Y852" s="55">
        <v>2.0635682664423087</v>
      </c>
      <c r="Z852" s="55">
        <v>-0.31132166309037879</v>
      </c>
    </row>
    <row r="853" spans="2:26" ht="15">
      <c r="B853" s="64" t="s">
        <v>2247</v>
      </c>
      <c r="C853" s="66" t="s">
        <v>6964</v>
      </c>
      <c r="D853" s="40" t="s">
        <v>8868</v>
      </c>
      <c r="E853" s="40" t="s">
        <v>8868</v>
      </c>
      <c r="F853" s="40" t="s">
        <v>8868</v>
      </c>
      <c r="G853" s="40">
        <v>16.989999999999998</v>
      </c>
      <c r="I853" s="64" t="s">
        <v>2247</v>
      </c>
      <c r="J853" s="66" t="s">
        <v>6964</v>
      </c>
      <c r="K853" s="55" t="s">
        <v>8868</v>
      </c>
      <c r="L853" s="55" t="s">
        <v>8868</v>
      </c>
      <c r="M853" s="55" t="s">
        <v>8868</v>
      </c>
      <c r="N853" s="44"/>
      <c r="O853" s="64" t="s">
        <v>2247</v>
      </c>
      <c r="P853" s="66" t="s">
        <v>6964</v>
      </c>
      <c r="Q853" s="40" t="s">
        <v>8868</v>
      </c>
      <c r="R853" s="40" t="s">
        <v>8868</v>
      </c>
      <c r="S853" s="40" t="s">
        <v>8868</v>
      </c>
      <c r="T853" s="40">
        <v>266.61831999999998</v>
      </c>
      <c r="U853" s="44"/>
      <c r="V853" s="64" t="s">
        <v>2247</v>
      </c>
      <c r="W853" s="66" t="s">
        <v>6964</v>
      </c>
      <c r="X853" s="55" t="s">
        <v>8868</v>
      </c>
      <c r="Y853" s="55" t="s">
        <v>8868</v>
      </c>
      <c r="Z853" s="55" t="s">
        <v>8868</v>
      </c>
    </row>
    <row r="854" spans="2:26" ht="15">
      <c r="B854" s="64" t="s">
        <v>2251</v>
      </c>
      <c r="C854" s="66" t="s">
        <v>6968</v>
      </c>
      <c r="D854" s="40" t="s">
        <v>8868</v>
      </c>
      <c r="E854" s="40" t="s">
        <v>8868</v>
      </c>
      <c r="F854" s="40" t="s">
        <v>8868</v>
      </c>
      <c r="G854" s="40" t="s">
        <v>8868</v>
      </c>
      <c r="I854" s="64" t="s">
        <v>2251</v>
      </c>
      <c r="J854" s="66" t="s">
        <v>6968</v>
      </c>
      <c r="K854" s="55" t="s">
        <v>8868</v>
      </c>
      <c r="L854" s="55" t="s">
        <v>8868</v>
      </c>
      <c r="M854" s="55" t="s">
        <v>8868</v>
      </c>
      <c r="N854" s="44"/>
      <c r="O854" s="64" t="s">
        <v>2251</v>
      </c>
      <c r="P854" s="66" t="s">
        <v>6968</v>
      </c>
      <c r="Q854" s="40" t="s">
        <v>8868</v>
      </c>
      <c r="R854" s="40" t="s">
        <v>8868</v>
      </c>
      <c r="S854" s="40" t="s">
        <v>8868</v>
      </c>
      <c r="T854" s="40" t="s">
        <v>8868</v>
      </c>
      <c r="U854" s="44"/>
      <c r="V854" s="64" t="s">
        <v>2251</v>
      </c>
      <c r="W854" s="66" t="s">
        <v>6968</v>
      </c>
      <c r="X854" s="55" t="s">
        <v>8868</v>
      </c>
      <c r="Y854" s="55" t="s">
        <v>8868</v>
      </c>
      <c r="Z854" s="55" t="s">
        <v>8868</v>
      </c>
    </row>
    <row r="855" spans="2:26" ht="15">
      <c r="B855" s="64" t="s">
        <v>2253</v>
      </c>
      <c r="C855" s="66" t="s">
        <v>6972</v>
      </c>
      <c r="D855" s="40" t="s">
        <v>8868</v>
      </c>
      <c r="E855" s="40" t="s">
        <v>8868</v>
      </c>
      <c r="F855" s="40">
        <v>1.97E-3</v>
      </c>
      <c r="G855" s="40" t="s">
        <v>8868</v>
      </c>
      <c r="I855" s="64" t="s">
        <v>2253</v>
      </c>
      <c r="J855" s="66" t="s">
        <v>6972</v>
      </c>
      <c r="K855" s="55" t="s">
        <v>8868</v>
      </c>
      <c r="L855" s="55" t="s">
        <v>8868</v>
      </c>
      <c r="M855" s="55">
        <v>-1</v>
      </c>
      <c r="N855" s="44"/>
      <c r="O855" s="64" t="s">
        <v>2253</v>
      </c>
      <c r="P855" s="66" t="s">
        <v>6972</v>
      </c>
      <c r="Q855" s="40" t="s">
        <v>8868</v>
      </c>
      <c r="R855" s="40" t="s">
        <v>8868</v>
      </c>
      <c r="S855" s="40">
        <v>0.15252999999999997</v>
      </c>
      <c r="T855" s="40" t="s">
        <v>8868</v>
      </c>
      <c r="U855" s="44"/>
      <c r="V855" s="64" t="s">
        <v>2253</v>
      </c>
      <c r="W855" s="66" t="s">
        <v>6972</v>
      </c>
      <c r="X855" s="55" t="s">
        <v>8868</v>
      </c>
      <c r="Y855" s="55" t="s">
        <v>8868</v>
      </c>
      <c r="Z855" s="55">
        <v>-1</v>
      </c>
    </row>
    <row r="856" spans="2:26" ht="15">
      <c r="B856" s="64" t="s">
        <v>2257</v>
      </c>
      <c r="C856" s="66" t="s">
        <v>6978</v>
      </c>
      <c r="D856" s="40" t="s">
        <v>8868</v>
      </c>
      <c r="E856" s="40" t="s">
        <v>8868</v>
      </c>
      <c r="F856" s="40" t="s">
        <v>8868</v>
      </c>
      <c r="G856" s="40">
        <v>2.6700000000000001E-3</v>
      </c>
      <c r="I856" s="64" t="s">
        <v>2257</v>
      </c>
      <c r="J856" s="66" t="s">
        <v>6978</v>
      </c>
      <c r="K856" s="55" t="s">
        <v>8868</v>
      </c>
      <c r="L856" s="55" t="s">
        <v>8868</v>
      </c>
      <c r="M856" s="55" t="s">
        <v>8868</v>
      </c>
      <c r="N856" s="44"/>
      <c r="O856" s="64" t="s">
        <v>2257</v>
      </c>
      <c r="P856" s="66" t="s">
        <v>6978</v>
      </c>
      <c r="Q856" s="40" t="s">
        <v>8868</v>
      </c>
      <c r="R856" s="40" t="s">
        <v>8868</v>
      </c>
      <c r="S856" s="40" t="s">
        <v>8868</v>
      </c>
      <c r="T856" s="40">
        <v>5.2590000000000005E-2</v>
      </c>
      <c r="U856" s="44"/>
      <c r="V856" s="64" t="s">
        <v>2257</v>
      </c>
      <c r="W856" s="66" t="s">
        <v>6978</v>
      </c>
      <c r="X856" s="55" t="s">
        <v>8868</v>
      </c>
      <c r="Y856" s="55" t="s">
        <v>8868</v>
      </c>
      <c r="Z856" s="55" t="s">
        <v>8868</v>
      </c>
    </row>
    <row r="857" spans="2:26" ht="15">
      <c r="B857" s="64" t="s">
        <v>2258</v>
      </c>
      <c r="C857" s="66" t="s">
        <v>6981</v>
      </c>
      <c r="D857" s="40" t="s">
        <v>8868</v>
      </c>
      <c r="E857" s="40" t="s">
        <v>8868</v>
      </c>
      <c r="F857" s="40" t="s">
        <v>8868</v>
      </c>
      <c r="G857" s="40" t="s">
        <v>8868</v>
      </c>
      <c r="I857" s="64" t="s">
        <v>2258</v>
      </c>
      <c r="J857" s="66" t="s">
        <v>6981</v>
      </c>
      <c r="K857" s="55" t="s">
        <v>8868</v>
      </c>
      <c r="L857" s="55" t="s">
        <v>8868</v>
      </c>
      <c r="M857" s="55" t="s">
        <v>8868</v>
      </c>
      <c r="N857" s="44"/>
      <c r="O857" s="64" t="s">
        <v>2258</v>
      </c>
      <c r="P857" s="66" t="s">
        <v>6981</v>
      </c>
      <c r="Q857" s="40" t="s">
        <v>8868</v>
      </c>
      <c r="R857" s="40" t="s">
        <v>8868</v>
      </c>
      <c r="S857" s="40" t="s">
        <v>8868</v>
      </c>
      <c r="T857" s="40" t="s">
        <v>8868</v>
      </c>
      <c r="U857" s="44"/>
      <c r="V857" s="64" t="s">
        <v>2258</v>
      </c>
      <c r="W857" s="66" t="s">
        <v>6981</v>
      </c>
      <c r="X857" s="55" t="s">
        <v>8868</v>
      </c>
      <c r="Y857" s="55" t="s">
        <v>8868</v>
      </c>
      <c r="Z857" s="55" t="s">
        <v>8868</v>
      </c>
    </row>
    <row r="858" spans="2:26" ht="15">
      <c r="B858" s="64" t="s">
        <v>2259</v>
      </c>
      <c r="C858" s="66" t="s">
        <v>6984</v>
      </c>
      <c r="D858" s="40" t="s">
        <v>8868</v>
      </c>
      <c r="E858" s="40" t="s">
        <v>8868</v>
      </c>
      <c r="F858" s="40" t="s">
        <v>8868</v>
      </c>
      <c r="G858" s="40" t="s">
        <v>8868</v>
      </c>
      <c r="I858" s="64" t="s">
        <v>2259</v>
      </c>
      <c r="J858" s="66" t="s">
        <v>6984</v>
      </c>
      <c r="K858" s="55" t="s">
        <v>8868</v>
      </c>
      <c r="L858" s="55" t="s">
        <v>8868</v>
      </c>
      <c r="M858" s="55" t="s">
        <v>8868</v>
      </c>
      <c r="N858" s="44"/>
      <c r="O858" s="64" t="s">
        <v>2259</v>
      </c>
      <c r="P858" s="66" t="s">
        <v>6984</v>
      </c>
      <c r="Q858" s="40" t="s">
        <v>8868</v>
      </c>
      <c r="R858" s="40" t="s">
        <v>8868</v>
      </c>
      <c r="S858" s="40" t="s">
        <v>8868</v>
      </c>
      <c r="T858" s="40" t="s">
        <v>8868</v>
      </c>
      <c r="U858" s="44"/>
      <c r="V858" s="64" t="s">
        <v>2259</v>
      </c>
      <c r="W858" s="66" t="s">
        <v>6984</v>
      </c>
      <c r="X858" s="55" t="s">
        <v>8868</v>
      </c>
      <c r="Y858" s="55" t="s">
        <v>8868</v>
      </c>
      <c r="Z858" s="55" t="s">
        <v>8868</v>
      </c>
    </row>
    <row r="859" spans="2:26" ht="15">
      <c r="B859" s="64" t="s">
        <v>2261</v>
      </c>
      <c r="C859" s="66" t="s">
        <v>6988</v>
      </c>
      <c r="D859" s="40" t="s">
        <v>8868</v>
      </c>
      <c r="E859" s="40" t="s">
        <v>8868</v>
      </c>
      <c r="F859" s="40" t="s">
        <v>8868</v>
      </c>
      <c r="G859" s="40" t="s">
        <v>8868</v>
      </c>
      <c r="I859" s="64" t="s">
        <v>2261</v>
      </c>
      <c r="J859" s="66" t="s">
        <v>6988</v>
      </c>
      <c r="K859" s="55" t="s">
        <v>8868</v>
      </c>
      <c r="L859" s="55" t="s">
        <v>8868</v>
      </c>
      <c r="M859" s="55" t="s">
        <v>8868</v>
      </c>
      <c r="N859" s="44"/>
      <c r="O859" s="64" t="s">
        <v>2261</v>
      </c>
      <c r="P859" s="66" t="s">
        <v>6988</v>
      </c>
      <c r="Q859" s="40" t="s">
        <v>8868</v>
      </c>
      <c r="R859" s="40" t="s">
        <v>8868</v>
      </c>
      <c r="S859" s="40" t="s">
        <v>8868</v>
      </c>
      <c r="T859" s="40" t="s">
        <v>8868</v>
      </c>
      <c r="U859" s="44"/>
      <c r="V859" s="64" t="s">
        <v>2261</v>
      </c>
      <c r="W859" s="66" t="s">
        <v>6988</v>
      </c>
      <c r="X859" s="55" t="s">
        <v>8868</v>
      </c>
      <c r="Y859" s="55" t="s">
        <v>8868</v>
      </c>
      <c r="Z859" s="55" t="s">
        <v>8868</v>
      </c>
    </row>
    <row r="860" spans="2:26" ht="15">
      <c r="B860" s="64" t="s">
        <v>2262</v>
      </c>
      <c r="C860" s="66" t="s">
        <v>6991</v>
      </c>
      <c r="D860" s="40" t="s">
        <v>8868</v>
      </c>
      <c r="E860" s="40" t="s">
        <v>8868</v>
      </c>
      <c r="F860" s="40" t="s">
        <v>8868</v>
      </c>
      <c r="G860" s="40" t="s">
        <v>8868</v>
      </c>
      <c r="I860" s="64" t="s">
        <v>2262</v>
      </c>
      <c r="J860" s="66" t="s">
        <v>6991</v>
      </c>
      <c r="K860" s="55" t="s">
        <v>8868</v>
      </c>
      <c r="L860" s="55" t="s">
        <v>8868</v>
      </c>
      <c r="M860" s="55" t="s">
        <v>8868</v>
      </c>
      <c r="N860" s="44"/>
      <c r="O860" s="64" t="s">
        <v>2262</v>
      </c>
      <c r="P860" s="66" t="s">
        <v>6991</v>
      </c>
      <c r="Q860" s="40" t="s">
        <v>8868</v>
      </c>
      <c r="R860" s="40" t="s">
        <v>8868</v>
      </c>
      <c r="S860" s="40" t="s">
        <v>8868</v>
      </c>
      <c r="T860" s="40" t="s">
        <v>8868</v>
      </c>
      <c r="U860" s="44"/>
      <c r="V860" s="64" t="s">
        <v>2262</v>
      </c>
      <c r="W860" s="66" t="s">
        <v>6991</v>
      </c>
      <c r="X860" s="55" t="s">
        <v>8868</v>
      </c>
      <c r="Y860" s="55" t="s">
        <v>8868</v>
      </c>
      <c r="Z860" s="55" t="s">
        <v>8868</v>
      </c>
    </row>
    <row r="861" spans="2:26" ht="15">
      <c r="B861" s="64" t="s">
        <v>2263</v>
      </c>
      <c r="C861" s="66" t="s">
        <v>6994</v>
      </c>
      <c r="D861" s="40" t="s">
        <v>8868</v>
      </c>
      <c r="E861" s="40" t="s">
        <v>8868</v>
      </c>
      <c r="F861" s="40" t="s">
        <v>8868</v>
      </c>
      <c r="G861" s="40" t="s">
        <v>8868</v>
      </c>
      <c r="I861" s="64" t="s">
        <v>2263</v>
      </c>
      <c r="J861" s="66" t="s">
        <v>6994</v>
      </c>
      <c r="K861" s="55" t="s">
        <v>8868</v>
      </c>
      <c r="L861" s="55" t="s">
        <v>8868</v>
      </c>
      <c r="M861" s="55" t="s">
        <v>8868</v>
      </c>
      <c r="N861" s="44"/>
      <c r="O861" s="64" t="s">
        <v>2263</v>
      </c>
      <c r="P861" s="66" t="s">
        <v>6994</v>
      </c>
      <c r="Q861" s="40" t="s">
        <v>8868</v>
      </c>
      <c r="R861" s="40" t="s">
        <v>8868</v>
      </c>
      <c r="S861" s="40" t="s">
        <v>8868</v>
      </c>
      <c r="T861" s="40" t="s">
        <v>8868</v>
      </c>
      <c r="U861" s="44"/>
      <c r="V861" s="64" t="s">
        <v>2263</v>
      </c>
      <c r="W861" s="66" t="s">
        <v>6994</v>
      </c>
      <c r="X861" s="55" t="s">
        <v>8868</v>
      </c>
      <c r="Y861" s="55" t="s">
        <v>8868</v>
      </c>
      <c r="Z861" s="55" t="s">
        <v>8868</v>
      </c>
    </row>
    <row r="862" spans="2:26" ht="15">
      <c r="B862" s="64" t="s">
        <v>2264</v>
      </c>
      <c r="C862" s="66" t="s">
        <v>6997</v>
      </c>
      <c r="D862" s="40">
        <v>2.35E-2</v>
      </c>
      <c r="E862" s="40" t="s">
        <v>8868</v>
      </c>
      <c r="F862" s="40">
        <v>8.0000000000000004E-4</v>
      </c>
      <c r="G862" s="40" t="s">
        <v>8868</v>
      </c>
      <c r="I862" s="64" t="s">
        <v>2264</v>
      </c>
      <c r="J862" s="66" t="s">
        <v>6997</v>
      </c>
      <c r="K862" s="55">
        <v>-1</v>
      </c>
      <c r="L862" s="55" t="s">
        <v>8868</v>
      </c>
      <c r="M862" s="55">
        <v>-1</v>
      </c>
      <c r="N862" s="44"/>
      <c r="O862" s="64" t="s">
        <v>2264</v>
      </c>
      <c r="P862" s="66" t="s">
        <v>6997</v>
      </c>
      <c r="Q862" s="40">
        <v>0.21449000000000001</v>
      </c>
      <c r="R862" s="40" t="s">
        <v>8868</v>
      </c>
      <c r="S862" s="40">
        <v>0.05</v>
      </c>
      <c r="T862" s="40" t="s">
        <v>8868</v>
      </c>
      <c r="U862" s="44"/>
      <c r="V862" s="64" t="s">
        <v>2264</v>
      </c>
      <c r="W862" s="66" t="s">
        <v>6997</v>
      </c>
      <c r="X862" s="55">
        <v>-1</v>
      </c>
      <c r="Y862" s="55" t="s">
        <v>8868</v>
      </c>
      <c r="Z862" s="55">
        <v>-1</v>
      </c>
    </row>
    <row r="863" spans="2:26" ht="15">
      <c r="B863" s="64" t="s">
        <v>2268</v>
      </c>
      <c r="C863" s="66" t="s">
        <v>7002</v>
      </c>
      <c r="D863" s="40">
        <v>1.2E-2</v>
      </c>
      <c r="E863" s="40">
        <v>5.4999999999999997E-3</v>
      </c>
      <c r="F863" s="40" t="s">
        <v>8868</v>
      </c>
      <c r="G863" s="40" t="s">
        <v>8868</v>
      </c>
      <c r="I863" s="64" t="s">
        <v>2268</v>
      </c>
      <c r="J863" s="66" t="s">
        <v>7002</v>
      </c>
      <c r="K863" s="55">
        <v>-0.54166666666666674</v>
      </c>
      <c r="L863" s="55">
        <v>-1</v>
      </c>
      <c r="M863" s="55" t="s">
        <v>8868</v>
      </c>
      <c r="N863" s="44"/>
      <c r="O863" s="64" t="s">
        <v>2268</v>
      </c>
      <c r="P863" s="66" t="s">
        <v>7002</v>
      </c>
      <c r="Q863" s="40">
        <v>4.8070000000000002E-2</v>
      </c>
      <c r="R863" s="40">
        <v>1.07084</v>
      </c>
      <c r="S863" s="40" t="s">
        <v>8868</v>
      </c>
      <c r="T863" s="40" t="s">
        <v>8868</v>
      </c>
      <c r="U863" s="44"/>
      <c r="V863" s="64" t="s">
        <v>2268</v>
      </c>
      <c r="W863" s="66" t="s">
        <v>7002</v>
      </c>
      <c r="X863" s="55">
        <v>21.276679841897234</v>
      </c>
      <c r="Y863" s="55">
        <v>-1</v>
      </c>
      <c r="Z863" s="55" t="s">
        <v>8868</v>
      </c>
    </row>
    <row r="864" spans="2:26" ht="15">
      <c r="B864" s="64" t="s">
        <v>2269</v>
      </c>
      <c r="C864" s="66" t="s">
        <v>7005</v>
      </c>
      <c r="D864" s="40">
        <v>4.0000000000000002E-4</v>
      </c>
      <c r="E864" s="40" t="s">
        <v>8868</v>
      </c>
      <c r="F864" s="40" t="s">
        <v>8868</v>
      </c>
      <c r="G864" s="40">
        <v>1.4999999999999999E-2</v>
      </c>
      <c r="I864" s="64" t="s">
        <v>2269</v>
      </c>
      <c r="J864" s="66" t="s">
        <v>7005</v>
      </c>
      <c r="K864" s="55">
        <v>-1</v>
      </c>
      <c r="L864" s="55" t="s">
        <v>8868</v>
      </c>
      <c r="M864" s="55" t="s">
        <v>8868</v>
      </c>
      <c r="N864" s="44"/>
      <c r="O864" s="64" t="s">
        <v>2269</v>
      </c>
      <c r="P864" s="66" t="s">
        <v>7005</v>
      </c>
      <c r="Q864" s="40">
        <v>0.78500000000000003</v>
      </c>
      <c r="R864" s="40" t="s">
        <v>8868</v>
      </c>
      <c r="S864" s="40" t="s">
        <v>8868</v>
      </c>
      <c r="T864" s="40">
        <v>0.04</v>
      </c>
      <c r="U864" s="44"/>
      <c r="V864" s="64" t="s">
        <v>2269</v>
      </c>
      <c r="W864" s="66" t="s">
        <v>7005</v>
      </c>
      <c r="X864" s="55">
        <v>-1</v>
      </c>
      <c r="Y864" s="55" t="s">
        <v>8868</v>
      </c>
      <c r="Z864" s="55" t="s">
        <v>8868</v>
      </c>
    </row>
    <row r="865" spans="2:26" ht="15">
      <c r="B865" s="64" t="s">
        <v>2271</v>
      </c>
      <c r="C865" s="66" t="s">
        <v>7009</v>
      </c>
      <c r="D865" s="40">
        <v>5.7999999999999996E-3</v>
      </c>
      <c r="E865" s="40">
        <v>1.8E-3</v>
      </c>
      <c r="F865" s="40">
        <v>6.4999999999999997E-3</v>
      </c>
      <c r="G865" s="40">
        <v>1.8E-3</v>
      </c>
      <c r="I865" s="64" t="s">
        <v>2271</v>
      </c>
      <c r="J865" s="66" t="s">
        <v>7009</v>
      </c>
      <c r="K865" s="55">
        <v>-0.68965517241379315</v>
      </c>
      <c r="L865" s="55">
        <v>2.6111111111111112</v>
      </c>
      <c r="M865" s="55">
        <v>-0.72307692307692306</v>
      </c>
      <c r="N865" s="44"/>
      <c r="O865" s="64" t="s">
        <v>2271</v>
      </c>
      <c r="P865" s="66" t="s">
        <v>7009</v>
      </c>
      <c r="Q865" s="40">
        <v>0.9</v>
      </c>
      <c r="R865" s="40">
        <v>0.08</v>
      </c>
      <c r="S865" s="40">
        <v>0.56999999999999995</v>
      </c>
      <c r="T865" s="40">
        <v>0.08</v>
      </c>
      <c r="U865" s="44"/>
      <c r="V865" s="64" t="s">
        <v>2271</v>
      </c>
      <c r="W865" s="66" t="s">
        <v>7009</v>
      </c>
      <c r="X865" s="55">
        <v>-0.91111111111111109</v>
      </c>
      <c r="Y865" s="55">
        <v>6.1249999999999991</v>
      </c>
      <c r="Z865" s="55">
        <v>-0.85964912280701755</v>
      </c>
    </row>
    <row r="866" spans="2:26" ht="15">
      <c r="B866" s="64" t="s">
        <v>2273</v>
      </c>
      <c r="C866" s="66" t="s">
        <v>7013</v>
      </c>
      <c r="D866" s="40" t="s">
        <v>8868</v>
      </c>
      <c r="E866" s="40" t="s">
        <v>8868</v>
      </c>
      <c r="F866" s="40" t="s">
        <v>8868</v>
      </c>
      <c r="G866" s="40" t="s">
        <v>8868</v>
      </c>
      <c r="I866" s="64" t="s">
        <v>2273</v>
      </c>
      <c r="J866" s="66" t="s">
        <v>7013</v>
      </c>
      <c r="K866" s="55" t="s">
        <v>8868</v>
      </c>
      <c r="L866" s="55" t="s">
        <v>8868</v>
      </c>
      <c r="M866" s="55" t="s">
        <v>8868</v>
      </c>
      <c r="N866" s="44"/>
      <c r="O866" s="64" t="s">
        <v>2273</v>
      </c>
      <c r="P866" s="66" t="s">
        <v>7013</v>
      </c>
      <c r="Q866" s="40" t="s">
        <v>8868</v>
      </c>
      <c r="R866" s="40" t="s">
        <v>8868</v>
      </c>
      <c r="S866" s="40" t="s">
        <v>8868</v>
      </c>
      <c r="T866" s="40" t="s">
        <v>8868</v>
      </c>
      <c r="U866" s="44"/>
      <c r="V866" s="64" t="s">
        <v>2273</v>
      </c>
      <c r="W866" s="66" t="s">
        <v>7013</v>
      </c>
      <c r="X866" s="55" t="s">
        <v>8868</v>
      </c>
      <c r="Y866" s="55" t="s">
        <v>8868</v>
      </c>
      <c r="Z866" s="55" t="s">
        <v>8868</v>
      </c>
    </row>
    <row r="867" spans="2:26" ht="15">
      <c r="B867" s="64" t="s">
        <v>2276</v>
      </c>
      <c r="C867" s="66" t="s">
        <v>7016</v>
      </c>
      <c r="D867" s="40" t="s">
        <v>8868</v>
      </c>
      <c r="E867" s="40" t="s">
        <v>8868</v>
      </c>
      <c r="F867" s="40" t="s">
        <v>8868</v>
      </c>
      <c r="G867" s="40" t="s">
        <v>8868</v>
      </c>
      <c r="I867" s="64" t="s">
        <v>2276</v>
      </c>
      <c r="J867" s="66" t="s">
        <v>7016</v>
      </c>
      <c r="K867" s="55" t="s">
        <v>8868</v>
      </c>
      <c r="L867" s="55" t="s">
        <v>8868</v>
      </c>
      <c r="M867" s="55" t="s">
        <v>8868</v>
      </c>
      <c r="N867" s="44"/>
      <c r="O867" s="64" t="s">
        <v>2276</v>
      </c>
      <c r="P867" s="66" t="s">
        <v>7016</v>
      </c>
      <c r="Q867" s="40" t="s">
        <v>8868</v>
      </c>
      <c r="R867" s="40" t="s">
        <v>8868</v>
      </c>
      <c r="S867" s="40" t="s">
        <v>8868</v>
      </c>
      <c r="T867" s="40" t="s">
        <v>8868</v>
      </c>
      <c r="U867" s="44"/>
      <c r="V867" s="64" t="s">
        <v>2276</v>
      </c>
      <c r="W867" s="66" t="s">
        <v>7016</v>
      </c>
      <c r="X867" s="55" t="s">
        <v>8868</v>
      </c>
      <c r="Y867" s="55" t="s">
        <v>8868</v>
      </c>
      <c r="Z867" s="55" t="s">
        <v>8868</v>
      </c>
    </row>
    <row r="868" spans="2:26" ht="15">
      <c r="B868" s="64" t="s">
        <v>2278</v>
      </c>
      <c r="C868" s="66" t="s">
        <v>7019</v>
      </c>
      <c r="D868" s="40" t="s">
        <v>8868</v>
      </c>
      <c r="E868" s="40" t="s">
        <v>8868</v>
      </c>
      <c r="F868" s="40" t="s">
        <v>8868</v>
      </c>
      <c r="G868" s="40">
        <v>0.06</v>
      </c>
      <c r="I868" s="64" t="s">
        <v>2278</v>
      </c>
      <c r="J868" s="66" t="s">
        <v>7019</v>
      </c>
      <c r="K868" s="55" t="s">
        <v>8868</v>
      </c>
      <c r="L868" s="55" t="s">
        <v>8868</v>
      </c>
      <c r="M868" s="55" t="s">
        <v>8868</v>
      </c>
      <c r="N868" s="44"/>
      <c r="O868" s="64" t="s">
        <v>2278</v>
      </c>
      <c r="P868" s="66" t="s">
        <v>7019</v>
      </c>
      <c r="Q868" s="40" t="s">
        <v>8868</v>
      </c>
      <c r="R868" s="40" t="s">
        <v>8868</v>
      </c>
      <c r="S868" s="40" t="s">
        <v>8868</v>
      </c>
      <c r="T868" s="40">
        <v>4.0351300000000005</v>
      </c>
      <c r="U868" s="44"/>
      <c r="V868" s="64" t="s">
        <v>2278</v>
      </c>
      <c r="W868" s="66" t="s">
        <v>7019</v>
      </c>
      <c r="X868" s="55" t="s">
        <v>8868</v>
      </c>
      <c r="Y868" s="55" t="s">
        <v>8868</v>
      </c>
      <c r="Z868" s="55" t="s">
        <v>8868</v>
      </c>
    </row>
    <row r="869" spans="2:26" ht="15">
      <c r="B869" s="64" t="s">
        <v>2281</v>
      </c>
      <c r="C869" s="66" t="s">
        <v>7024</v>
      </c>
      <c r="D869" s="40" t="s">
        <v>8868</v>
      </c>
      <c r="E869" s="40" t="s">
        <v>8868</v>
      </c>
      <c r="F869" s="40" t="s">
        <v>8868</v>
      </c>
      <c r="G869" s="40">
        <v>2.4E-2</v>
      </c>
      <c r="I869" s="64" t="s">
        <v>2281</v>
      </c>
      <c r="J869" s="66" t="s">
        <v>7024</v>
      </c>
      <c r="K869" s="55" t="s">
        <v>8868</v>
      </c>
      <c r="L869" s="55" t="s">
        <v>8868</v>
      </c>
      <c r="M869" s="55" t="s">
        <v>8868</v>
      </c>
      <c r="N869" s="44"/>
      <c r="O869" s="64" t="s">
        <v>2281</v>
      </c>
      <c r="P869" s="66" t="s">
        <v>7024</v>
      </c>
      <c r="Q869" s="40" t="s">
        <v>8868</v>
      </c>
      <c r="R869" s="40" t="s">
        <v>8868</v>
      </c>
      <c r="S869" s="40" t="s">
        <v>8868</v>
      </c>
      <c r="T869" s="40">
        <v>1.41377</v>
      </c>
      <c r="U869" s="44"/>
      <c r="V869" s="64" t="s">
        <v>2281</v>
      </c>
      <c r="W869" s="66" t="s">
        <v>7024</v>
      </c>
      <c r="X869" s="55" t="s">
        <v>8868</v>
      </c>
      <c r="Y869" s="55" t="s">
        <v>8868</v>
      </c>
      <c r="Z869" s="55" t="s">
        <v>8868</v>
      </c>
    </row>
    <row r="870" spans="2:26" ht="15">
      <c r="B870" s="64" t="s">
        <v>2283</v>
      </c>
      <c r="C870" s="66" t="s">
        <v>7027</v>
      </c>
      <c r="D870" s="40" t="s">
        <v>8868</v>
      </c>
      <c r="E870" s="40" t="s">
        <v>8868</v>
      </c>
      <c r="F870" s="40" t="s">
        <v>8868</v>
      </c>
      <c r="G870" s="40" t="s">
        <v>8868</v>
      </c>
      <c r="I870" s="64" t="s">
        <v>2283</v>
      </c>
      <c r="J870" s="66" t="s">
        <v>7027</v>
      </c>
      <c r="K870" s="55" t="s">
        <v>8868</v>
      </c>
      <c r="L870" s="55" t="s">
        <v>8868</v>
      </c>
      <c r="M870" s="55" t="s">
        <v>8868</v>
      </c>
      <c r="N870" s="44"/>
      <c r="O870" s="64" t="s">
        <v>2283</v>
      </c>
      <c r="P870" s="66" t="s">
        <v>7027</v>
      </c>
      <c r="Q870" s="40" t="s">
        <v>8868</v>
      </c>
      <c r="R870" s="40" t="s">
        <v>8868</v>
      </c>
      <c r="S870" s="40" t="s">
        <v>8868</v>
      </c>
      <c r="T870" s="40" t="s">
        <v>8868</v>
      </c>
      <c r="U870" s="44"/>
      <c r="V870" s="64" t="s">
        <v>2283</v>
      </c>
      <c r="W870" s="66" t="s">
        <v>7027</v>
      </c>
      <c r="X870" s="55" t="s">
        <v>8868</v>
      </c>
      <c r="Y870" s="55" t="s">
        <v>8868</v>
      </c>
      <c r="Z870" s="55" t="s">
        <v>8868</v>
      </c>
    </row>
    <row r="871" spans="2:26" ht="15">
      <c r="B871" s="64" t="s">
        <v>2286</v>
      </c>
      <c r="C871" s="66" t="s">
        <v>7031</v>
      </c>
      <c r="D871" s="40">
        <v>4.0000000000000003E-5</v>
      </c>
      <c r="E871" s="40" t="s">
        <v>8868</v>
      </c>
      <c r="F871" s="40">
        <v>1.6999999999999999E-3</v>
      </c>
      <c r="G871" s="40">
        <v>1E-3</v>
      </c>
      <c r="I871" s="64" t="s">
        <v>2286</v>
      </c>
      <c r="J871" s="66" t="s">
        <v>7031</v>
      </c>
      <c r="K871" s="55">
        <v>-1</v>
      </c>
      <c r="L871" s="55" t="s">
        <v>8868</v>
      </c>
      <c r="M871" s="55">
        <v>-0.41176470588235292</v>
      </c>
      <c r="N871" s="44"/>
      <c r="O871" s="64" t="s">
        <v>2286</v>
      </c>
      <c r="P871" s="66" t="s">
        <v>7031</v>
      </c>
      <c r="Q871" s="40">
        <v>0.17924999999999999</v>
      </c>
      <c r="R871" s="40" t="s">
        <v>8868</v>
      </c>
      <c r="S871" s="40">
        <v>0.42657</v>
      </c>
      <c r="T871" s="40">
        <v>7.1500000000000001E-3</v>
      </c>
      <c r="U871" s="44"/>
      <c r="V871" s="64" t="s">
        <v>2286</v>
      </c>
      <c r="W871" s="66" t="s">
        <v>7031</v>
      </c>
      <c r="X871" s="55">
        <v>-1</v>
      </c>
      <c r="Y871" s="55" t="s">
        <v>8868</v>
      </c>
      <c r="Z871" s="55">
        <v>-0.9832383899477225</v>
      </c>
    </row>
    <row r="872" spans="2:26" ht="15">
      <c r="B872" s="64" t="s">
        <v>2287</v>
      </c>
      <c r="C872" s="66" t="s">
        <v>7035</v>
      </c>
      <c r="D872" s="40" t="s">
        <v>8868</v>
      </c>
      <c r="E872" s="40" t="s">
        <v>8868</v>
      </c>
      <c r="F872" s="40">
        <v>1.25E-3</v>
      </c>
      <c r="G872" s="40" t="s">
        <v>8868</v>
      </c>
      <c r="I872" s="64" t="s">
        <v>2287</v>
      </c>
      <c r="J872" s="66" t="s">
        <v>7035</v>
      </c>
      <c r="K872" s="55" t="s">
        <v>8868</v>
      </c>
      <c r="L872" s="55" t="s">
        <v>8868</v>
      </c>
      <c r="M872" s="55">
        <v>-1</v>
      </c>
      <c r="N872" s="44"/>
      <c r="O872" s="64" t="s">
        <v>2287</v>
      </c>
      <c r="P872" s="66" t="s">
        <v>7035</v>
      </c>
      <c r="Q872" s="40" t="s">
        <v>8868</v>
      </c>
      <c r="R872" s="40" t="s">
        <v>8868</v>
      </c>
      <c r="S872" s="40">
        <v>1.11504</v>
      </c>
      <c r="T872" s="40" t="s">
        <v>8868</v>
      </c>
      <c r="U872" s="44"/>
      <c r="V872" s="64" t="s">
        <v>2287</v>
      </c>
      <c r="W872" s="66" t="s">
        <v>7035</v>
      </c>
      <c r="X872" s="55" t="s">
        <v>8868</v>
      </c>
      <c r="Y872" s="55" t="s">
        <v>8868</v>
      </c>
      <c r="Z872" s="55">
        <v>-1</v>
      </c>
    </row>
    <row r="873" spans="2:26" ht="15">
      <c r="B873" s="64" t="s">
        <v>2290</v>
      </c>
      <c r="C873" s="66" t="s">
        <v>7039</v>
      </c>
      <c r="D873" s="40" t="s">
        <v>8868</v>
      </c>
      <c r="E873" s="40" t="s">
        <v>8868</v>
      </c>
      <c r="F873" s="40" t="s">
        <v>8868</v>
      </c>
      <c r="G873" s="40" t="s">
        <v>8868</v>
      </c>
      <c r="I873" s="64" t="s">
        <v>2290</v>
      </c>
      <c r="J873" s="66" t="s">
        <v>7039</v>
      </c>
      <c r="K873" s="55" t="s">
        <v>8868</v>
      </c>
      <c r="L873" s="55" t="s">
        <v>8868</v>
      </c>
      <c r="M873" s="55" t="s">
        <v>8868</v>
      </c>
      <c r="N873" s="44"/>
      <c r="O873" s="64" t="s">
        <v>2290</v>
      </c>
      <c r="P873" s="66" t="s">
        <v>7039</v>
      </c>
      <c r="Q873" s="40" t="s">
        <v>8868</v>
      </c>
      <c r="R873" s="40" t="s">
        <v>8868</v>
      </c>
      <c r="S873" s="40" t="s">
        <v>8868</v>
      </c>
      <c r="T873" s="40" t="s">
        <v>8868</v>
      </c>
      <c r="U873" s="44"/>
      <c r="V873" s="64" t="s">
        <v>2290</v>
      </c>
      <c r="W873" s="66" t="s">
        <v>7039</v>
      </c>
      <c r="X873" s="55" t="s">
        <v>8868</v>
      </c>
      <c r="Y873" s="55" t="s">
        <v>8868</v>
      </c>
      <c r="Z873" s="55" t="s">
        <v>8868</v>
      </c>
    </row>
    <row r="874" spans="2:26" ht="15">
      <c r="B874" s="64" t="s">
        <v>2292</v>
      </c>
      <c r="C874" s="66" t="s">
        <v>7042</v>
      </c>
      <c r="D874" s="40">
        <v>1E-4</v>
      </c>
      <c r="E874" s="40" t="s">
        <v>8868</v>
      </c>
      <c r="F874" s="40" t="s">
        <v>8868</v>
      </c>
      <c r="G874" s="40" t="s">
        <v>8868</v>
      </c>
      <c r="I874" s="64" t="s">
        <v>2292</v>
      </c>
      <c r="J874" s="66" t="s">
        <v>7042</v>
      </c>
      <c r="K874" s="55">
        <v>-1</v>
      </c>
      <c r="L874" s="55" t="s">
        <v>8868</v>
      </c>
      <c r="M874" s="55" t="s">
        <v>8868</v>
      </c>
      <c r="N874" s="44"/>
      <c r="O874" s="64" t="s">
        <v>2292</v>
      </c>
      <c r="P874" s="66" t="s">
        <v>7042</v>
      </c>
      <c r="Q874" s="40">
        <v>2.0799999999999999E-2</v>
      </c>
      <c r="R874" s="40" t="s">
        <v>8868</v>
      </c>
      <c r="S874" s="40" t="s">
        <v>8868</v>
      </c>
      <c r="T874" s="40" t="s">
        <v>8868</v>
      </c>
      <c r="U874" s="44"/>
      <c r="V874" s="64" t="s">
        <v>2292</v>
      </c>
      <c r="W874" s="66" t="s">
        <v>7042</v>
      </c>
      <c r="X874" s="55">
        <v>-1</v>
      </c>
      <c r="Y874" s="55" t="s">
        <v>8868</v>
      </c>
      <c r="Z874" s="55" t="s">
        <v>8868</v>
      </c>
    </row>
    <row r="875" spans="2:26" ht="15">
      <c r="B875" s="64" t="s">
        <v>2293</v>
      </c>
      <c r="C875" s="66" t="s">
        <v>7045</v>
      </c>
      <c r="D875" s="40">
        <v>8.0000000000000007E-5</v>
      </c>
      <c r="E875" s="40" t="s">
        <v>8868</v>
      </c>
      <c r="F875" s="40" t="s">
        <v>8868</v>
      </c>
      <c r="G875" s="40" t="s">
        <v>8868</v>
      </c>
      <c r="I875" s="64" t="s">
        <v>2293</v>
      </c>
      <c r="J875" s="66" t="s">
        <v>7045</v>
      </c>
      <c r="K875" s="55">
        <v>-1</v>
      </c>
      <c r="L875" s="55" t="s">
        <v>8868</v>
      </c>
      <c r="M875" s="55" t="s">
        <v>8868</v>
      </c>
      <c r="N875" s="44"/>
      <c r="O875" s="64" t="s">
        <v>2293</v>
      </c>
      <c r="P875" s="66" t="s">
        <v>7045</v>
      </c>
      <c r="Q875" s="40">
        <v>4.514E-2</v>
      </c>
      <c r="R875" s="40" t="s">
        <v>8868</v>
      </c>
      <c r="S875" s="40" t="s">
        <v>8868</v>
      </c>
      <c r="T875" s="40" t="s">
        <v>8868</v>
      </c>
      <c r="U875" s="44"/>
      <c r="V875" s="64" t="s">
        <v>2293</v>
      </c>
      <c r="W875" s="66" t="s">
        <v>7045</v>
      </c>
      <c r="X875" s="55">
        <v>-1</v>
      </c>
      <c r="Y875" s="55" t="s">
        <v>8868</v>
      </c>
      <c r="Z875" s="55" t="s">
        <v>8868</v>
      </c>
    </row>
    <row r="876" spans="2:26" ht="15">
      <c r="B876" s="64" t="s">
        <v>2294</v>
      </c>
      <c r="C876" s="66" t="s">
        <v>7049</v>
      </c>
      <c r="D876" s="40">
        <v>5.0000000000000002E-5</v>
      </c>
      <c r="E876" s="40" t="s">
        <v>8868</v>
      </c>
      <c r="F876" s="40" t="s">
        <v>8868</v>
      </c>
      <c r="G876" s="40" t="s">
        <v>8868</v>
      </c>
      <c r="I876" s="64" t="s">
        <v>2294</v>
      </c>
      <c r="J876" s="66" t="s">
        <v>7049</v>
      </c>
      <c r="K876" s="55">
        <v>-1</v>
      </c>
      <c r="L876" s="55" t="s">
        <v>8868</v>
      </c>
      <c r="M876" s="55" t="s">
        <v>8868</v>
      </c>
      <c r="N876" s="44"/>
      <c r="O876" s="64" t="s">
        <v>2294</v>
      </c>
      <c r="P876" s="66" t="s">
        <v>7049</v>
      </c>
      <c r="Q876" s="40">
        <v>2.6800000000000001E-3</v>
      </c>
      <c r="R876" s="40" t="s">
        <v>8868</v>
      </c>
      <c r="S876" s="40" t="s">
        <v>8868</v>
      </c>
      <c r="T876" s="40" t="s">
        <v>8868</v>
      </c>
      <c r="U876" s="44"/>
      <c r="V876" s="64" t="s">
        <v>2294</v>
      </c>
      <c r="W876" s="66" t="s">
        <v>7049</v>
      </c>
      <c r="X876" s="55">
        <v>-1</v>
      </c>
      <c r="Y876" s="55" t="s">
        <v>8868</v>
      </c>
      <c r="Z876" s="55" t="s">
        <v>8868</v>
      </c>
    </row>
    <row r="877" spans="2:26" ht="15">
      <c r="B877" s="64" t="s">
        <v>2296</v>
      </c>
      <c r="C877" s="66" t="s">
        <v>7053</v>
      </c>
      <c r="D877" s="40" t="s">
        <v>8868</v>
      </c>
      <c r="E877" s="40" t="s">
        <v>8868</v>
      </c>
      <c r="F877" s="40" t="s">
        <v>8868</v>
      </c>
      <c r="G877" s="40">
        <v>7.4999999999999997E-3</v>
      </c>
      <c r="I877" s="64" t="s">
        <v>2296</v>
      </c>
      <c r="J877" s="66" t="s">
        <v>7053</v>
      </c>
      <c r="K877" s="55" t="s">
        <v>8868</v>
      </c>
      <c r="L877" s="55" t="s">
        <v>8868</v>
      </c>
      <c r="M877" s="55" t="s">
        <v>8868</v>
      </c>
      <c r="N877" s="44"/>
      <c r="O877" s="64" t="s">
        <v>2296</v>
      </c>
      <c r="P877" s="66" t="s">
        <v>7053</v>
      </c>
      <c r="Q877" s="40" t="s">
        <v>8868</v>
      </c>
      <c r="R877" s="40" t="s">
        <v>8868</v>
      </c>
      <c r="S877" s="40" t="s">
        <v>8868</v>
      </c>
      <c r="T877" s="40">
        <v>1.9179999999999999E-2</v>
      </c>
      <c r="U877" s="44"/>
      <c r="V877" s="64" t="s">
        <v>2296</v>
      </c>
      <c r="W877" s="66" t="s">
        <v>7053</v>
      </c>
      <c r="X877" s="55" t="s">
        <v>8868</v>
      </c>
      <c r="Y877" s="55" t="s">
        <v>8868</v>
      </c>
      <c r="Z877" s="55" t="s">
        <v>8868</v>
      </c>
    </row>
    <row r="878" spans="2:26" ht="15">
      <c r="B878" s="64" t="s">
        <v>2298</v>
      </c>
      <c r="C878" s="66" t="s">
        <v>7057</v>
      </c>
      <c r="D878" s="40" t="s">
        <v>8868</v>
      </c>
      <c r="E878" s="40" t="s">
        <v>8868</v>
      </c>
      <c r="F878" s="40" t="s">
        <v>8868</v>
      </c>
      <c r="G878" s="40">
        <v>2.0000000000000001E-4</v>
      </c>
      <c r="I878" s="64" t="s">
        <v>2298</v>
      </c>
      <c r="J878" s="66" t="s">
        <v>7057</v>
      </c>
      <c r="K878" s="55" t="s">
        <v>8868</v>
      </c>
      <c r="L878" s="55" t="s">
        <v>8868</v>
      </c>
      <c r="M878" s="55" t="s">
        <v>8868</v>
      </c>
      <c r="N878" s="44"/>
      <c r="O878" s="64" t="s">
        <v>2298</v>
      </c>
      <c r="P878" s="66" t="s">
        <v>7057</v>
      </c>
      <c r="Q878" s="40" t="s">
        <v>8868</v>
      </c>
      <c r="R878" s="40" t="s">
        <v>8868</v>
      </c>
      <c r="S878" s="40" t="s">
        <v>8868</v>
      </c>
      <c r="T878" s="40">
        <v>1.1640000000000001E-2</v>
      </c>
      <c r="U878" s="44"/>
      <c r="V878" s="64" t="s">
        <v>2298</v>
      </c>
      <c r="W878" s="66" t="s">
        <v>7057</v>
      </c>
      <c r="X878" s="55" t="s">
        <v>8868</v>
      </c>
      <c r="Y878" s="55" t="s">
        <v>8868</v>
      </c>
      <c r="Z878" s="55" t="s">
        <v>8868</v>
      </c>
    </row>
    <row r="879" spans="2:26" ht="15">
      <c r="B879" s="64" t="s">
        <v>2302</v>
      </c>
      <c r="C879" s="66" t="s">
        <v>7061</v>
      </c>
      <c r="D879" s="40" t="s">
        <v>8868</v>
      </c>
      <c r="E879" s="40" t="s">
        <v>8868</v>
      </c>
      <c r="F879" s="40">
        <v>1.3000000000000002E-4</v>
      </c>
      <c r="G879" s="40" t="s">
        <v>8868</v>
      </c>
      <c r="I879" s="64" t="s">
        <v>2302</v>
      </c>
      <c r="J879" s="66" t="s">
        <v>7061</v>
      </c>
      <c r="K879" s="55" t="s">
        <v>8868</v>
      </c>
      <c r="L879" s="55" t="s">
        <v>8868</v>
      </c>
      <c r="M879" s="55">
        <v>-1</v>
      </c>
      <c r="N879" s="44"/>
      <c r="O879" s="64" t="s">
        <v>2302</v>
      </c>
      <c r="P879" s="66" t="s">
        <v>7061</v>
      </c>
      <c r="Q879" s="40" t="s">
        <v>8868</v>
      </c>
      <c r="R879" s="40" t="s">
        <v>8868</v>
      </c>
      <c r="S879" s="40">
        <v>5.9720000000000002E-2</v>
      </c>
      <c r="T879" s="40" t="s">
        <v>8868</v>
      </c>
      <c r="U879" s="44"/>
      <c r="V879" s="64" t="s">
        <v>2302</v>
      </c>
      <c r="W879" s="66" t="s">
        <v>7061</v>
      </c>
      <c r="X879" s="55" t="s">
        <v>8868</v>
      </c>
      <c r="Y879" s="55" t="s">
        <v>8868</v>
      </c>
      <c r="Z879" s="55">
        <v>-1</v>
      </c>
    </row>
    <row r="880" spans="2:26" ht="15">
      <c r="B880" s="64" t="s">
        <v>2304</v>
      </c>
      <c r="C880" s="66" t="s">
        <v>7064</v>
      </c>
      <c r="D880" s="40" t="s">
        <v>8868</v>
      </c>
      <c r="E880" s="40" t="s">
        <v>8868</v>
      </c>
      <c r="F880" s="40" t="s">
        <v>8868</v>
      </c>
      <c r="G880" s="40">
        <v>1.84E-2</v>
      </c>
      <c r="I880" s="64" t="s">
        <v>2304</v>
      </c>
      <c r="J880" s="66" t="s">
        <v>7064</v>
      </c>
      <c r="K880" s="55" t="s">
        <v>8868</v>
      </c>
      <c r="L880" s="55" t="s">
        <v>8868</v>
      </c>
      <c r="M880" s="55" t="s">
        <v>8868</v>
      </c>
      <c r="N880" s="44"/>
      <c r="O880" s="64" t="s">
        <v>2304</v>
      </c>
      <c r="P880" s="66" t="s">
        <v>7064</v>
      </c>
      <c r="Q880" s="40" t="s">
        <v>8868</v>
      </c>
      <c r="R880" s="40" t="s">
        <v>8868</v>
      </c>
      <c r="S880" s="40" t="s">
        <v>8868</v>
      </c>
      <c r="T880" s="40">
        <v>8.6879999999999999E-2</v>
      </c>
      <c r="U880" s="44"/>
      <c r="V880" s="64" t="s">
        <v>2304</v>
      </c>
      <c r="W880" s="66" t="s">
        <v>7064</v>
      </c>
      <c r="X880" s="55" t="s">
        <v>8868</v>
      </c>
      <c r="Y880" s="55" t="s">
        <v>8868</v>
      </c>
      <c r="Z880" s="55" t="s">
        <v>8868</v>
      </c>
    </row>
    <row r="881" spans="2:26" ht="15">
      <c r="B881" s="64" t="s">
        <v>2307</v>
      </c>
      <c r="C881" s="66" t="s">
        <v>7068</v>
      </c>
      <c r="D881" s="40" t="s">
        <v>8868</v>
      </c>
      <c r="E881" s="40">
        <v>1.7500000000000002E-2</v>
      </c>
      <c r="F881" s="40">
        <v>3.1239999999999997E-2</v>
      </c>
      <c r="G881" s="40" t="s">
        <v>8868</v>
      </c>
      <c r="I881" s="64" t="s">
        <v>2307</v>
      </c>
      <c r="J881" s="66" t="s">
        <v>7068</v>
      </c>
      <c r="K881" s="55" t="s">
        <v>8868</v>
      </c>
      <c r="L881" s="55">
        <v>0.7851428571428567</v>
      </c>
      <c r="M881" s="55">
        <v>-1</v>
      </c>
      <c r="N881" s="44"/>
      <c r="O881" s="64" t="s">
        <v>2307</v>
      </c>
      <c r="P881" s="66" t="s">
        <v>7068</v>
      </c>
      <c r="Q881" s="40" t="s">
        <v>8868</v>
      </c>
      <c r="R881" s="40">
        <v>2.81846</v>
      </c>
      <c r="S881" s="40">
        <v>1.1451800000000001</v>
      </c>
      <c r="T881" s="40" t="s">
        <v>8868</v>
      </c>
      <c r="U881" s="44"/>
      <c r="V881" s="64" t="s">
        <v>2307</v>
      </c>
      <c r="W881" s="66" t="s">
        <v>7068</v>
      </c>
      <c r="X881" s="55" t="s">
        <v>8868</v>
      </c>
      <c r="Y881" s="55">
        <v>-0.5936859135840139</v>
      </c>
      <c r="Z881" s="55">
        <v>-1</v>
      </c>
    </row>
    <row r="882" spans="2:26" ht="15">
      <c r="B882" s="64" t="s">
        <v>2309</v>
      </c>
      <c r="C882" s="66" t="s">
        <v>7071</v>
      </c>
      <c r="D882" s="40" t="s">
        <v>8868</v>
      </c>
      <c r="E882" s="40">
        <v>2E-3</v>
      </c>
      <c r="F882" s="40" t="s">
        <v>8868</v>
      </c>
      <c r="G882" s="40" t="s">
        <v>8868</v>
      </c>
      <c r="I882" s="64" t="s">
        <v>2309</v>
      </c>
      <c r="J882" s="66" t="s">
        <v>7071</v>
      </c>
      <c r="K882" s="55" t="s">
        <v>8868</v>
      </c>
      <c r="L882" s="55">
        <v>-1</v>
      </c>
      <c r="M882" s="55" t="s">
        <v>8868</v>
      </c>
      <c r="N882" s="44"/>
      <c r="O882" s="64" t="s">
        <v>2309</v>
      </c>
      <c r="P882" s="66" t="s">
        <v>7071</v>
      </c>
      <c r="Q882" s="40" t="s">
        <v>8868</v>
      </c>
      <c r="R882" s="40">
        <v>2.67</v>
      </c>
      <c r="S882" s="40" t="s">
        <v>8868</v>
      </c>
      <c r="T882" s="40" t="s">
        <v>8868</v>
      </c>
      <c r="U882" s="44"/>
      <c r="V882" s="64" t="s">
        <v>2309</v>
      </c>
      <c r="W882" s="66" t="s">
        <v>7071</v>
      </c>
      <c r="X882" s="55" t="s">
        <v>8868</v>
      </c>
      <c r="Y882" s="55">
        <v>-1</v>
      </c>
      <c r="Z882" s="55" t="s">
        <v>8868</v>
      </c>
    </row>
    <row r="883" spans="2:26" ht="15">
      <c r="B883" s="64" t="s">
        <v>2311</v>
      </c>
      <c r="C883" s="66" t="s">
        <v>7074</v>
      </c>
      <c r="D883" s="40" t="s">
        <v>8868</v>
      </c>
      <c r="E883" s="40" t="s">
        <v>8868</v>
      </c>
      <c r="F883" s="40" t="s">
        <v>8868</v>
      </c>
      <c r="G883" s="40" t="s">
        <v>8868</v>
      </c>
      <c r="I883" s="64" t="s">
        <v>2311</v>
      </c>
      <c r="J883" s="66" t="s">
        <v>7074</v>
      </c>
      <c r="K883" s="55" t="s">
        <v>8868</v>
      </c>
      <c r="L883" s="55" t="s">
        <v>8868</v>
      </c>
      <c r="M883" s="55" t="s">
        <v>8868</v>
      </c>
      <c r="N883" s="44"/>
      <c r="O883" s="64" t="s">
        <v>2311</v>
      </c>
      <c r="P883" s="66" t="s">
        <v>7074</v>
      </c>
      <c r="Q883" s="40" t="s">
        <v>8868</v>
      </c>
      <c r="R883" s="40" t="s">
        <v>8868</v>
      </c>
      <c r="S883" s="40" t="s">
        <v>8868</v>
      </c>
      <c r="T883" s="40" t="s">
        <v>8868</v>
      </c>
      <c r="U883" s="44"/>
      <c r="V883" s="64" t="s">
        <v>2311</v>
      </c>
      <c r="W883" s="66" t="s">
        <v>7074</v>
      </c>
      <c r="X883" s="55" t="s">
        <v>8868</v>
      </c>
      <c r="Y883" s="55" t="s">
        <v>8868</v>
      </c>
      <c r="Z883" s="55" t="s">
        <v>8868</v>
      </c>
    </row>
    <row r="884" spans="2:26" ht="15">
      <c r="B884" s="64" t="s">
        <v>2314</v>
      </c>
      <c r="C884" s="66" t="s">
        <v>7078</v>
      </c>
      <c r="D884" s="40" t="s">
        <v>8868</v>
      </c>
      <c r="E884" s="40">
        <v>6.0999999999999999E-2</v>
      </c>
      <c r="F884" s="40" t="s">
        <v>8868</v>
      </c>
      <c r="G884" s="40" t="s">
        <v>8868</v>
      </c>
      <c r="I884" s="64" t="s">
        <v>2314</v>
      </c>
      <c r="J884" s="66" t="s">
        <v>7078</v>
      </c>
      <c r="K884" s="55" t="s">
        <v>8868</v>
      </c>
      <c r="L884" s="55">
        <v>-1</v>
      </c>
      <c r="M884" s="55" t="s">
        <v>8868</v>
      </c>
      <c r="N884" s="44"/>
      <c r="O884" s="64" t="s">
        <v>2314</v>
      </c>
      <c r="P884" s="66" t="s">
        <v>7078</v>
      </c>
      <c r="Q884" s="40" t="s">
        <v>8868</v>
      </c>
      <c r="R884" s="40">
        <v>7.3877100000000002</v>
      </c>
      <c r="S884" s="40" t="s">
        <v>8868</v>
      </c>
      <c r="T884" s="40" t="s">
        <v>8868</v>
      </c>
      <c r="U884" s="44"/>
      <c r="V884" s="64" t="s">
        <v>2314</v>
      </c>
      <c r="W884" s="66" t="s">
        <v>7078</v>
      </c>
      <c r="X884" s="55" t="s">
        <v>8868</v>
      </c>
      <c r="Y884" s="55">
        <v>-1</v>
      </c>
      <c r="Z884" s="55" t="s">
        <v>8868</v>
      </c>
    </row>
    <row r="885" spans="2:26" ht="15">
      <c r="B885" s="64" t="s">
        <v>2315</v>
      </c>
      <c r="C885" s="66" t="s">
        <v>7081</v>
      </c>
      <c r="D885" s="40">
        <v>3.2000000000000001E-2</v>
      </c>
      <c r="E885" s="40" t="s">
        <v>8868</v>
      </c>
      <c r="F885" s="40" t="s">
        <v>8868</v>
      </c>
      <c r="G885" s="40" t="s">
        <v>8868</v>
      </c>
      <c r="I885" s="64" t="s">
        <v>2315</v>
      </c>
      <c r="J885" s="66" t="s">
        <v>7081</v>
      </c>
      <c r="K885" s="55">
        <v>-1</v>
      </c>
      <c r="L885" s="55" t="s">
        <v>8868</v>
      </c>
      <c r="M885" s="55" t="s">
        <v>8868</v>
      </c>
      <c r="N885" s="44"/>
      <c r="O885" s="64" t="s">
        <v>2315</v>
      </c>
      <c r="P885" s="66" t="s">
        <v>7081</v>
      </c>
      <c r="Q885" s="40">
        <v>2.3088299999999999</v>
      </c>
      <c r="R885" s="40" t="s">
        <v>8868</v>
      </c>
      <c r="S885" s="40" t="s">
        <v>8868</v>
      </c>
      <c r="T885" s="40" t="s">
        <v>8868</v>
      </c>
      <c r="U885" s="44"/>
      <c r="V885" s="64" t="s">
        <v>2315</v>
      </c>
      <c r="W885" s="66" t="s">
        <v>7081</v>
      </c>
      <c r="X885" s="55">
        <v>-1</v>
      </c>
      <c r="Y885" s="55" t="s">
        <v>8868</v>
      </c>
      <c r="Z885" s="55" t="s">
        <v>8868</v>
      </c>
    </row>
    <row r="886" spans="2:26" ht="15">
      <c r="B886" s="64" t="s">
        <v>2317</v>
      </c>
      <c r="C886" s="66" t="s">
        <v>7085</v>
      </c>
      <c r="D886" s="40" t="s">
        <v>8868</v>
      </c>
      <c r="E886" s="40" t="s">
        <v>8868</v>
      </c>
      <c r="F886" s="40">
        <v>8.9999999999999992E-5</v>
      </c>
      <c r="G886" s="40">
        <v>8.9999999999999992E-5</v>
      </c>
      <c r="I886" s="64" t="s">
        <v>2317</v>
      </c>
      <c r="J886" s="66" t="s">
        <v>7085</v>
      </c>
      <c r="K886" s="55" t="s">
        <v>8868</v>
      </c>
      <c r="L886" s="55" t="s">
        <v>8868</v>
      </c>
      <c r="M886" s="55">
        <v>0</v>
      </c>
      <c r="N886" s="44"/>
      <c r="O886" s="64" t="s">
        <v>2317</v>
      </c>
      <c r="P886" s="66" t="s">
        <v>7085</v>
      </c>
      <c r="Q886" s="40" t="s">
        <v>8868</v>
      </c>
      <c r="R886" s="40" t="s">
        <v>8868</v>
      </c>
      <c r="S886" s="40">
        <v>2.5299999999999997E-3</v>
      </c>
      <c r="T886" s="40">
        <v>1E-3</v>
      </c>
      <c r="U886" s="44"/>
      <c r="V886" s="64" t="s">
        <v>2317</v>
      </c>
      <c r="W886" s="66" t="s">
        <v>7085</v>
      </c>
      <c r="X886" s="55" t="s">
        <v>8868</v>
      </c>
      <c r="Y886" s="55" t="s">
        <v>8868</v>
      </c>
      <c r="Z886" s="55">
        <v>-0.60474308300395252</v>
      </c>
    </row>
    <row r="887" spans="2:26" ht="15">
      <c r="B887" s="64" t="s">
        <v>2320</v>
      </c>
      <c r="C887" s="66" t="s">
        <v>7089</v>
      </c>
      <c r="D887" s="40">
        <v>0.69516999999999995</v>
      </c>
      <c r="E887" s="40">
        <v>0.82969999999999999</v>
      </c>
      <c r="F887" s="40">
        <v>0.74169999999999991</v>
      </c>
      <c r="G887" s="40">
        <v>0.49137999999999998</v>
      </c>
      <c r="I887" s="64" t="s">
        <v>2320</v>
      </c>
      <c r="J887" s="66" t="s">
        <v>7089</v>
      </c>
      <c r="K887" s="55">
        <v>0.19352100924953608</v>
      </c>
      <c r="L887" s="55">
        <v>-0.10606243220441136</v>
      </c>
      <c r="M887" s="55">
        <v>-0.3374949440474585</v>
      </c>
      <c r="N887" s="44"/>
      <c r="O887" s="64" t="s">
        <v>2320</v>
      </c>
      <c r="P887" s="66" t="s">
        <v>7089</v>
      </c>
      <c r="Q887" s="40">
        <v>5.5682000000000009</v>
      </c>
      <c r="R887" s="40">
        <v>11.19652</v>
      </c>
      <c r="S887" s="40">
        <v>8.2968500000000009</v>
      </c>
      <c r="T887" s="40">
        <v>3.75692</v>
      </c>
      <c r="U887" s="44"/>
      <c r="V887" s="64" t="s">
        <v>2320</v>
      </c>
      <c r="W887" s="66" t="s">
        <v>7089</v>
      </c>
      <c r="X887" s="55">
        <v>1.0107970259688943</v>
      </c>
      <c r="Y887" s="55">
        <v>-0.25897957579676534</v>
      </c>
      <c r="Z887" s="55">
        <v>-0.54718718549811074</v>
      </c>
    </row>
    <row r="888" spans="2:26" ht="15">
      <c r="B888" s="64" t="s">
        <v>2324</v>
      </c>
      <c r="C888" s="66" t="s">
        <v>7095</v>
      </c>
      <c r="D888" s="40" t="s">
        <v>8868</v>
      </c>
      <c r="E888" s="40" t="s">
        <v>8868</v>
      </c>
      <c r="F888" s="40" t="s">
        <v>8868</v>
      </c>
      <c r="G888" s="40" t="s">
        <v>8868</v>
      </c>
      <c r="I888" s="64" t="s">
        <v>2324</v>
      </c>
      <c r="J888" s="66" t="s">
        <v>7095</v>
      </c>
      <c r="K888" s="55" t="s">
        <v>8868</v>
      </c>
      <c r="L888" s="55" t="s">
        <v>8868</v>
      </c>
      <c r="M888" s="55" t="s">
        <v>8868</v>
      </c>
      <c r="N888" s="44"/>
      <c r="O888" s="64" t="s">
        <v>2324</v>
      </c>
      <c r="P888" s="66" t="s">
        <v>7095</v>
      </c>
      <c r="Q888" s="40" t="s">
        <v>8868</v>
      </c>
      <c r="R888" s="40" t="s">
        <v>8868</v>
      </c>
      <c r="S888" s="40" t="s">
        <v>8868</v>
      </c>
      <c r="T888" s="40" t="s">
        <v>8868</v>
      </c>
      <c r="U888" s="44"/>
      <c r="V888" s="64" t="s">
        <v>2324</v>
      </c>
      <c r="W888" s="66" t="s">
        <v>7095</v>
      </c>
      <c r="X888" s="55" t="s">
        <v>8868</v>
      </c>
      <c r="Y888" s="55" t="s">
        <v>8868</v>
      </c>
      <c r="Z888" s="55" t="s">
        <v>8868</v>
      </c>
    </row>
    <row r="889" spans="2:26" ht="15">
      <c r="B889" s="64" t="s">
        <v>2329</v>
      </c>
      <c r="C889" s="66" t="s">
        <v>7100</v>
      </c>
      <c r="D889" s="40" t="s">
        <v>8868</v>
      </c>
      <c r="E889" s="40" t="s">
        <v>8868</v>
      </c>
      <c r="F889" s="40" t="s">
        <v>8868</v>
      </c>
      <c r="G889" s="40">
        <v>1.7014</v>
      </c>
      <c r="I889" s="64" t="s">
        <v>2329</v>
      </c>
      <c r="J889" s="66" t="s">
        <v>7100</v>
      </c>
      <c r="K889" s="55" t="s">
        <v>8868</v>
      </c>
      <c r="L889" s="55" t="s">
        <v>8868</v>
      </c>
      <c r="M889" s="55" t="s">
        <v>8868</v>
      </c>
      <c r="N889" s="44"/>
      <c r="O889" s="64" t="s">
        <v>2329</v>
      </c>
      <c r="P889" s="66" t="s">
        <v>7100</v>
      </c>
      <c r="Q889" s="40" t="s">
        <v>8868</v>
      </c>
      <c r="R889" s="40" t="s">
        <v>8868</v>
      </c>
      <c r="S889" s="40" t="s">
        <v>8868</v>
      </c>
      <c r="T889" s="40">
        <v>878.25815</v>
      </c>
      <c r="U889" s="44"/>
      <c r="V889" s="64" t="s">
        <v>2329</v>
      </c>
      <c r="W889" s="66" t="s">
        <v>7100</v>
      </c>
      <c r="X889" s="55" t="s">
        <v>8868</v>
      </c>
      <c r="Y889" s="55" t="s">
        <v>8868</v>
      </c>
      <c r="Z889" s="55" t="s">
        <v>8868</v>
      </c>
    </row>
    <row r="890" spans="2:26" ht="15">
      <c r="B890" s="64" t="s">
        <v>2332</v>
      </c>
      <c r="C890" s="66" t="s">
        <v>7104</v>
      </c>
      <c r="D890" s="40" t="s">
        <v>8868</v>
      </c>
      <c r="E890" s="40" t="s">
        <v>8868</v>
      </c>
      <c r="F890" s="40" t="s">
        <v>8868</v>
      </c>
      <c r="G890" s="40">
        <v>4.1000000000000002E-2</v>
      </c>
      <c r="I890" s="64" t="s">
        <v>2332</v>
      </c>
      <c r="J890" s="66" t="s">
        <v>7104</v>
      </c>
      <c r="K890" s="55" t="s">
        <v>8868</v>
      </c>
      <c r="L890" s="55" t="s">
        <v>8868</v>
      </c>
      <c r="M890" s="55" t="s">
        <v>8868</v>
      </c>
      <c r="N890" s="44"/>
      <c r="O890" s="64" t="s">
        <v>2332</v>
      </c>
      <c r="P890" s="66" t="s">
        <v>7104</v>
      </c>
      <c r="Q890" s="40" t="s">
        <v>8868</v>
      </c>
      <c r="R890" s="40" t="s">
        <v>8868</v>
      </c>
      <c r="S890" s="40" t="s">
        <v>8868</v>
      </c>
      <c r="T890" s="40">
        <v>0.89763999999999999</v>
      </c>
      <c r="U890" s="44"/>
      <c r="V890" s="64" t="s">
        <v>2332</v>
      </c>
      <c r="W890" s="66" t="s">
        <v>7104</v>
      </c>
      <c r="X890" s="55" t="s">
        <v>8868</v>
      </c>
      <c r="Y890" s="55" t="s">
        <v>8868</v>
      </c>
      <c r="Z890" s="55" t="s">
        <v>8868</v>
      </c>
    </row>
    <row r="891" spans="2:26" ht="15">
      <c r="B891" s="64" t="s">
        <v>2333</v>
      </c>
      <c r="C891" s="66" t="s">
        <v>7107</v>
      </c>
      <c r="D891" s="40" t="s">
        <v>8868</v>
      </c>
      <c r="E891" s="40">
        <v>0.12</v>
      </c>
      <c r="F891" s="40">
        <v>0.59599999999999997</v>
      </c>
      <c r="G891" s="40">
        <v>0.11</v>
      </c>
      <c r="I891" s="64" t="s">
        <v>2333</v>
      </c>
      <c r="J891" s="66" t="s">
        <v>7107</v>
      </c>
      <c r="K891" s="55" t="s">
        <v>8868</v>
      </c>
      <c r="L891" s="55">
        <v>3.9666666666666668</v>
      </c>
      <c r="M891" s="55">
        <v>-0.81543624161073824</v>
      </c>
      <c r="N891" s="44"/>
      <c r="O891" s="64" t="s">
        <v>2333</v>
      </c>
      <c r="P891" s="66" t="s">
        <v>7107</v>
      </c>
      <c r="Q891" s="40" t="s">
        <v>8868</v>
      </c>
      <c r="R891" s="40">
        <v>3.9380000000000005E-2</v>
      </c>
      <c r="S891" s="40">
        <v>10.947089999999999</v>
      </c>
      <c r="T891" s="40">
        <v>0.15</v>
      </c>
      <c r="U891" s="44"/>
      <c r="V891" s="64" t="s">
        <v>2333</v>
      </c>
      <c r="W891" s="66" t="s">
        <v>7107</v>
      </c>
      <c r="X891" s="55" t="s">
        <v>8868</v>
      </c>
      <c r="Y891" s="55">
        <v>276.98603351955302</v>
      </c>
      <c r="Z891" s="55">
        <v>-0.98629772843742036</v>
      </c>
    </row>
    <row r="892" spans="2:26" ht="15">
      <c r="B892" s="64" t="s">
        <v>2338</v>
      </c>
      <c r="C892" s="66" t="s">
        <v>7112</v>
      </c>
      <c r="D892" s="40">
        <v>7.0000000000000007E-2</v>
      </c>
      <c r="E892" s="40" t="s">
        <v>8868</v>
      </c>
      <c r="F892" s="40" t="s">
        <v>8868</v>
      </c>
      <c r="G892" s="40" t="s">
        <v>8868</v>
      </c>
      <c r="I892" s="64" t="s">
        <v>2338</v>
      </c>
      <c r="J892" s="66" t="s">
        <v>7112</v>
      </c>
      <c r="K892" s="55">
        <v>-1</v>
      </c>
      <c r="L892" s="55" t="s">
        <v>8868</v>
      </c>
      <c r="M892" s="55" t="s">
        <v>8868</v>
      </c>
      <c r="N892" s="44"/>
      <c r="O892" s="64" t="s">
        <v>2338</v>
      </c>
      <c r="P892" s="66" t="s">
        <v>7112</v>
      </c>
      <c r="Q892" s="40">
        <v>2.7124800000000002</v>
      </c>
      <c r="R892" s="40" t="s">
        <v>8868</v>
      </c>
      <c r="S892" s="40" t="s">
        <v>8868</v>
      </c>
      <c r="T892" s="40" t="s">
        <v>8868</v>
      </c>
      <c r="U892" s="44"/>
      <c r="V892" s="64" t="s">
        <v>2338</v>
      </c>
      <c r="W892" s="66" t="s">
        <v>7112</v>
      </c>
      <c r="X892" s="55">
        <v>-1</v>
      </c>
      <c r="Y892" s="55" t="s">
        <v>8868</v>
      </c>
      <c r="Z892" s="55" t="s">
        <v>8868</v>
      </c>
    </row>
    <row r="893" spans="2:26" ht="15">
      <c r="B893" s="64" t="s">
        <v>2342</v>
      </c>
      <c r="C893" s="66" t="s">
        <v>7116</v>
      </c>
      <c r="D893" s="40">
        <v>0.92100000000000004</v>
      </c>
      <c r="E893" s="40">
        <v>0.46</v>
      </c>
      <c r="F893" s="40">
        <v>0.15</v>
      </c>
      <c r="G893" s="40">
        <v>0.2</v>
      </c>
      <c r="I893" s="64" t="s">
        <v>2342</v>
      </c>
      <c r="J893" s="66" t="s">
        <v>7116</v>
      </c>
      <c r="K893" s="55">
        <v>-0.500542888165038</v>
      </c>
      <c r="L893" s="55">
        <v>-0.67391304347826098</v>
      </c>
      <c r="M893" s="55">
        <v>0.33333333333333348</v>
      </c>
      <c r="N893" s="44"/>
      <c r="O893" s="64" t="s">
        <v>2342</v>
      </c>
      <c r="P893" s="66" t="s">
        <v>7116</v>
      </c>
      <c r="Q893" s="40">
        <v>18.7864</v>
      </c>
      <c r="R893" s="40">
        <v>9.304219999999999</v>
      </c>
      <c r="S893" s="40">
        <v>0.22500000000000001</v>
      </c>
      <c r="T893" s="40">
        <v>7.979E-2</v>
      </c>
      <c r="U893" s="44"/>
      <c r="V893" s="64" t="s">
        <v>2342</v>
      </c>
      <c r="W893" s="66" t="s">
        <v>7116</v>
      </c>
      <c r="X893" s="55">
        <v>-0.50473640505897888</v>
      </c>
      <c r="Y893" s="55">
        <v>-0.97581742478144329</v>
      </c>
      <c r="Z893" s="55">
        <v>-0.64537777777777783</v>
      </c>
    </row>
    <row r="894" spans="2:26" ht="15">
      <c r="B894" s="64" t="s">
        <v>2349</v>
      </c>
      <c r="C894" s="66" t="s">
        <v>7123</v>
      </c>
      <c r="D894" s="40" t="s">
        <v>8868</v>
      </c>
      <c r="E894" s="40" t="s">
        <v>8868</v>
      </c>
      <c r="F894" s="40">
        <v>2.5499999999999998</v>
      </c>
      <c r="G894" s="40" t="s">
        <v>8868</v>
      </c>
      <c r="I894" s="64" t="s">
        <v>2349</v>
      </c>
      <c r="J894" s="66" t="s">
        <v>7123</v>
      </c>
      <c r="K894" s="55" t="s">
        <v>8868</v>
      </c>
      <c r="L894" s="55" t="s">
        <v>8868</v>
      </c>
      <c r="M894" s="55">
        <v>-1</v>
      </c>
      <c r="N894" s="44"/>
      <c r="O894" s="64" t="s">
        <v>2349</v>
      </c>
      <c r="P894" s="66" t="s">
        <v>7123</v>
      </c>
      <c r="Q894" s="40" t="s">
        <v>8868</v>
      </c>
      <c r="R894" s="40" t="s">
        <v>8868</v>
      </c>
      <c r="S894" s="40">
        <v>100</v>
      </c>
      <c r="T894" s="40" t="s">
        <v>8868</v>
      </c>
      <c r="U894" s="44"/>
      <c r="V894" s="64" t="s">
        <v>2349</v>
      </c>
      <c r="W894" s="66" t="s">
        <v>7123</v>
      </c>
      <c r="X894" s="55" t="s">
        <v>8868</v>
      </c>
      <c r="Y894" s="55" t="s">
        <v>8868</v>
      </c>
      <c r="Z894" s="55">
        <v>-1</v>
      </c>
    </row>
    <row r="895" spans="2:26" ht="15">
      <c r="B895" s="64" t="s">
        <v>2353</v>
      </c>
      <c r="C895" s="66" t="s">
        <v>7127</v>
      </c>
      <c r="D895" s="40">
        <v>0.10327</v>
      </c>
      <c r="E895" s="40">
        <v>1.487E-2</v>
      </c>
      <c r="F895" s="40">
        <v>3.2000000000000003E-4</v>
      </c>
      <c r="G895" s="40">
        <v>0.13647000000000001</v>
      </c>
      <c r="I895" s="64" t="s">
        <v>2353</v>
      </c>
      <c r="J895" s="66" t="s">
        <v>7127</v>
      </c>
      <c r="K895" s="55">
        <v>-0.85600852135179628</v>
      </c>
      <c r="L895" s="55">
        <v>-0.97848016139878946</v>
      </c>
      <c r="M895" s="55">
        <v>425.46875</v>
      </c>
      <c r="N895" s="44"/>
      <c r="O895" s="64" t="s">
        <v>2353</v>
      </c>
      <c r="P895" s="66" t="s">
        <v>7127</v>
      </c>
      <c r="Q895" s="40">
        <v>3.7953600000000001</v>
      </c>
      <c r="R895" s="40">
        <v>0.57082000000000011</v>
      </c>
      <c r="S895" s="40">
        <v>3.9729999999999994E-2</v>
      </c>
      <c r="T895" s="40">
        <v>3.0148899999999998</v>
      </c>
      <c r="U895" s="44"/>
      <c r="V895" s="64" t="s">
        <v>2353</v>
      </c>
      <c r="W895" s="66" t="s">
        <v>7127</v>
      </c>
      <c r="X895" s="55">
        <v>-0.84960056490029934</v>
      </c>
      <c r="Y895" s="55">
        <v>-0.93039837426859606</v>
      </c>
      <c r="Z895" s="55">
        <v>74.884470173672298</v>
      </c>
    </row>
    <row r="896" spans="2:26" ht="15">
      <c r="B896" s="64" t="s">
        <v>2355</v>
      </c>
      <c r="C896" s="66" t="s">
        <v>7130</v>
      </c>
      <c r="D896" s="40" t="s">
        <v>8868</v>
      </c>
      <c r="E896" s="40">
        <v>0.9115700000000001</v>
      </c>
      <c r="F896" s="40">
        <v>0.79380000000000006</v>
      </c>
      <c r="G896" s="40">
        <v>0.27622999999999998</v>
      </c>
      <c r="I896" s="64" t="s">
        <v>2355</v>
      </c>
      <c r="J896" s="66" t="s">
        <v>7130</v>
      </c>
      <c r="K896" s="55" t="s">
        <v>8868</v>
      </c>
      <c r="L896" s="55">
        <v>-0.1291946860910298</v>
      </c>
      <c r="M896" s="55">
        <v>-0.65201562106324018</v>
      </c>
      <c r="N896" s="44"/>
      <c r="O896" s="64" t="s">
        <v>2355</v>
      </c>
      <c r="P896" s="66" t="s">
        <v>7130</v>
      </c>
      <c r="Q896" s="40" t="s">
        <v>8868</v>
      </c>
      <c r="R896" s="40">
        <v>5.70709</v>
      </c>
      <c r="S896" s="40">
        <v>17.717620000000004</v>
      </c>
      <c r="T896" s="40">
        <v>0.35532999999999998</v>
      </c>
      <c r="U896" s="44"/>
      <c r="V896" s="64" t="s">
        <v>2355</v>
      </c>
      <c r="W896" s="66" t="s">
        <v>7130</v>
      </c>
      <c r="X896" s="55" t="s">
        <v>8868</v>
      </c>
      <c r="Y896" s="55">
        <v>2.1044928325994516</v>
      </c>
      <c r="Z896" s="55">
        <v>-0.97994482328890675</v>
      </c>
    </row>
    <row r="897" spans="2:26" ht="15">
      <c r="B897" s="64" t="s">
        <v>2358</v>
      </c>
      <c r="C897" s="66" t="s">
        <v>7134</v>
      </c>
      <c r="D897" s="40">
        <v>5.16</v>
      </c>
      <c r="E897" s="40" t="s">
        <v>8868</v>
      </c>
      <c r="F897" s="40" t="s">
        <v>8868</v>
      </c>
      <c r="G897" s="40" t="s">
        <v>8868</v>
      </c>
      <c r="I897" s="64" t="s">
        <v>2358</v>
      </c>
      <c r="J897" s="66" t="s">
        <v>7134</v>
      </c>
      <c r="K897" s="55">
        <v>-1</v>
      </c>
      <c r="L897" s="55" t="s">
        <v>8868</v>
      </c>
      <c r="M897" s="55" t="s">
        <v>8868</v>
      </c>
      <c r="N897" s="44"/>
      <c r="O897" s="64" t="s">
        <v>2358</v>
      </c>
      <c r="P897" s="66" t="s">
        <v>7134</v>
      </c>
      <c r="Q897" s="40">
        <v>15696.75706</v>
      </c>
      <c r="R897" s="40" t="s">
        <v>8868</v>
      </c>
      <c r="S897" s="40" t="s">
        <v>8868</v>
      </c>
      <c r="T897" s="40" t="s">
        <v>8868</v>
      </c>
      <c r="U897" s="44"/>
      <c r="V897" s="64" t="s">
        <v>2358</v>
      </c>
      <c r="W897" s="66" t="s">
        <v>7134</v>
      </c>
      <c r="X897" s="55">
        <v>-1</v>
      </c>
      <c r="Y897" s="55" t="s">
        <v>8868</v>
      </c>
      <c r="Z897" s="55" t="s">
        <v>8868</v>
      </c>
    </row>
    <row r="898" spans="2:26" ht="15">
      <c r="B898" s="64" t="s">
        <v>2360</v>
      </c>
      <c r="C898" s="66" t="s">
        <v>7137</v>
      </c>
      <c r="D898" s="40" t="s">
        <v>8868</v>
      </c>
      <c r="E898" s="40" t="s">
        <v>8868</v>
      </c>
      <c r="F898" s="40">
        <v>6.9000000000000006E-2</v>
      </c>
      <c r="G898" s="40" t="s">
        <v>8868</v>
      </c>
      <c r="I898" s="64" t="s">
        <v>2360</v>
      </c>
      <c r="J898" s="66" t="s">
        <v>7137</v>
      </c>
      <c r="K898" s="55" t="s">
        <v>8868</v>
      </c>
      <c r="L898" s="55" t="s">
        <v>8868</v>
      </c>
      <c r="M898" s="55">
        <v>-1</v>
      </c>
      <c r="N898" s="44"/>
      <c r="O898" s="64" t="s">
        <v>2360</v>
      </c>
      <c r="P898" s="66" t="s">
        <v>7137</v>
      </c>
      <c r="Q898" s="40" t="s">
        <v>8868</v>
      </c>
      <c r="R898" s="40" t="s">
        <v>8868</v>
      </c>
      <c r="S898" s="40">
        <v>6.7786099999999996</v>
      </c>
      <c r="T898" s="40" t="s">
        <v>8868</v>
      </c>
      <c r="U898" s="44"/>
      <c r="V898" s="64" t="s">
        <v>2360</v>
      </c>
      <c r="W898" s="66" t="s">
        <v>7137</v>
      </c>
      <c r="X898" s="55" t="s">
        <v>8868</v>
      </c>
      <c r="Y898" s="55" t="s">
        <v>8868</v>
      </c>
      <c r="Z898" s="55">
        <v>-1</v>
      </c>
    </row>
    <row r="899" spans="2:26" ht="15">
      <c r="B899" s="64" t="s">
        <v>2362</v>
      </c>
      <c r="C899" s="66" t="s">
        <v>7140</v>
      </c>
      <c r="D899" s="40">
        <v>0.26500000000000001</v>
      </c>
      <c r="E899" s="40">
        <v>0.32600000000000001</v>
      </c>
      <c r="F899" s="40" t="s">
        <v>8868</v>
      </c>
      <c r="G899" s="40" t="s">
        <v>8868</v>
      </c>
      <c r="I899" s="64" t="s">
        <v>2362</v>
      </c>
      <c r="J899" s="66" t="s">
        <v>7140</v>
      </c>
      <c r="K899" s="55">
        <v>0.23018867924528297</v>
      </c>
      <c r="L899" s="55">
        <v>-1</v>
      </c>
      <c r="M899" s="55" t="s">
        <v>8868</v>
      </c>
      <c r="N899" s="44"/>
      <c r="O899" s="64" t="s">
        <v>2362</v>
      </c>
      <c r="P899" s="66" t="s">
        <v>7140</v>
      </c>
      <c r="Q899" s="40">
        <v>300.05508000000003</v>
      </c>
      <c r="R899" s="40">
        <v>268.59441999999996</v>
      </c>
      <c r="S899" s="40" t="s">
        <v>8868</v>
      </c>
      <c r="T899" s="40" t="s">
        <v>8868</v>
      </c>
      <c r="U899" s="44"/>
      <c r="V899" s="64" t="s">
        <v>2362</v>
      </c>
      <c r="W899" s="66" t="s">
        <v>7140</v>
      </c>
      <c r="X899" s="55">
        <v>-0.10484961627711842</v>
      </c>
      <c r="Y899" s="55">
        <v>-1</v>
      </c>
      <c r="Z899" s="55" t="s">
        <v>8868</v>
      </c>
    </row>
    <row r="900" spans="2:26" ht="15">
      <c r="B900" s="64" t="s">
        <v>2364</v>
      </c>
      <c r="C900" s="66" t="s">
        <v>7143</v>
      </c>
      <c r="D900" s="40">
        <v>1.4958</v>
      </c>
      <c r="E900" s="40" t="s">
        <v>8868</v>
      </c>
      <c r="F900" s="40">
        <v>0.20124</v>
      </c>
      <c r="G900" s="40" t="s">
        <v>8868</v>
      </c>
      <c r="I900" s="64" t="s">
        <v>2364</v>
      </c>
      <c r="J900" s="66" t="s">
        <v>7143</v>
      </c>
      <c r="K900" s="55">
        <v>-1</v>
      </c>
      <c r="L900" s="55" t="s">
        <v>8868</v>
      </c>
      <c r="M900" s="55">
        <v>-1</v>
      </c>
      <c r="N900" s="44"/>
      <c r="O900" s="64" t="s">
        <v>2364</v>
      </c>
      <c r="P900" s="66" t="s">
        <v>7143</v>
      </c>
      <c r="Q900" s="40">
        <v>880.71280000000002</v>
      </c>
      <c r="R900" s="40" t="s">
        <v>8868</v>
      </c>
      <c r="S900" s="40">
        <v>49.279589999999999</v>
      </c>
      <c r="T900" s="40" t="s">
        <v>8868</v>
      </c>
      <c r="U900" s="44"/>
      <c r="V900" s="64" t="s">
        <v>2364</v>
      </c>
      <c r="W900" s="66" t="s">
        <v>7143</v>
      </c>
      <c r="X900" s="55">
        <v>-1</v>
      </c>
      <c r="Y900" s="55" t="s">
        <v>8868</v>
      </c>
      <c r="Z900" s="55">
        <v>-1</v>
      </c>
    </row>
    <row r="901" spans="2:26" ht="15">
      <c r="B901" s="64" t="s">
        <v>2368</v>
      </c>
      <c r="C901" s="66" t="s">
        <v>7148</v>
      </c>
      <c r="D901" s="40">
        <v>2.0999999999999998E-4</v>
      </c>
      <c r="E901" s="40">
        <v>0.37119999999999997</v>
      </c>
      <c r="F901" s="40">
        <v>0.14492000000000002</v>
      </c>
      <c r="G901" s="40">
        <v>0.66515999999999997</v>
      </c>
      <c r="I901" s="64" t="s">
        <v>2368</v>
      </c>
      <c r="J901" s="66" t="s">
        <v>7148</v>
      </c>
      <c r="K901" s="55">
        <v>1766.6190476190477</v>
      </c>
      <c r="L901" s="55">
        <v>-0.60959051724137925</v>
      </c>
      <c r="M901" s="55">
        <v>3.5898426718189338</v>
      </c>
      <c r="N901" s="44"/>
      <c r="O901" s="64" t="s">
        <v>2368</v>
      </c>
      <c r="P901" s="66" t="s">
        <v>7148</v>
      </c>
      <c r="Q901" s="40">
        <v>0.13111</v>
      </c>
      <c r="R901" s="40">
        <v>0.36035999999999996</v>
      </c>
      <c r="S901" s="40">
        <v>2.9520900000000001</v>
      </c>
      <c r="T901" s="40">
        <v>1.8015700000000001</v>
      </c>
      <c r="U901" s="44"/>
      <c r="V901" s="64" t="s">
        <v>2368</v>
      </c>
      <c r="W901" s="66" t="s">
        <v>7148</v>
      </c>
      <c r="X901" s="55">
        <v>1.748531767218366</v>
      </c>
      <c r="Y901" s="55">
        <v>7.1920579420579429</v>
      </c>
      <c r="Z901" s="55">
        <v>-0.38973066539299273</v>
      </c>
    </row>
    <row r="902" spans="2:26" ht="15">
      <c r="B902" s="64" t="s">
        <v>2373</v>
      </c>
      <c r="C902" s="66" t="s">
        <v>7153</v>
      </c>
      <c r="D902" s="40">
        <v>0.12</v>
      </c>
      <c r="E902" s="40">
        <v>0.16900000000000001</v>
      </c>
      <c r="F902" s="40">
        <v>1.2699999999999999E-2</v>
      </c>
      <c r="G902" s="40">
        <v>1.3769999999999999E-2</v>
      </c>
      <c r="I902" s="64" t="s">
        <v>2373</v>
      </c>
      <c r="J902" s="66" t="s">
        <v>7153</v>
      </c>
      <c r="K902" s="55">
        <v>0.40833333333333344</v>
      </c>
      <c r="L902" s="55">
        <v>-0.92485207100591715</v>
      </c>
      <c r="M902" s="55">
        <v>8.4251968503936903E-2</v>
      </c>
      <c r="N902" s="44"/>
      <c r="O902" s="64" t="s">
        <v>2373</v>
      </c>
      <c r="P902" s="66" t="s">
        <v>7153</v>
      </c>
      <c r="Q902" s="40">
        <v>0.97499999999999998</v>
      </c>
      <c r="R902" s="40">
        <v>2.4409999999999998</v>
      </c>
      <c r="S902" s="40">
        <v>0.3039</v>
      </c>
      <c r="T902" s="40">
        <v>0.32869999999999999</v>
      </c>
      <c r="U902" s="44"/>
      <c r="V902" s="64" t="s">
        <v>2373</v>
      </c>
      <c r="W902" s="66" t="s">
        <v>7153</v>
      </c>
      <c r="X902" s="55">
        <v>1.5035897435897434</v>
      </c>
      <c r="Y902" s="55">
        <v>-0.87550184350675953</v>
      </c>
      <c r="Z902" s="55">
        <v>8.1605791378742909E-2</v>
      </c>
    </row>
    <row r="903" spans="2:26" ht="15">
      <c r="B903" s="64" t="s">
        <v>2378</v>
      </c>
      <c r="C903" s="66" t="s">
        <v>7158</v>
      </c>
      <c r="D903" s="40" t="s">
        <v>8868</v>
      </c>
      <c r="E903" s="40" t="s">
        <v>8868</v>
      </c>
      <c r="F903" s="40">
        <v>0.02</v>
      </c>
      <c r="G903" s="40" t="s">
        <v>8868</v>
      </c>
      <c r="I903" s="64" t="s">
        <v>2378</v>
      </c>
      <c r="J903" s="66" t="s">
        <v>7158</v>
      </c>
      <c r="K903" s="55" t="s">
        <v>8868</v>
      </c>
      <c r="L903" s="55" t="s">
        <v>8868</v>
      </c>
      <c r="M903" s="55">
        <v>-1</v>
      </c>
      <c r="N903" s="44"/>
      <c r="O903" s="64" t="s">
        <v>2378</v>
      </c>
      <c r="P903" s="66" t="s">
        <v>7158</v>
      </c>
      <c r="Q903" s="40" t="s">
        <v>8868</v>
      </c>
      <c r="R903" s="40" t="s">
        <v>8868</v>
      </c>
      <c r="S903" s="40">
        <v>0.5</v>
      </c>
      <c r="T903" s="40" t="s">
        <v>8868</v>
      </c>
      <c r="U903" s="44"/>
      <c r="V903" s="64" t="s">
        <v>2378</v>
      </c>
      <c r="W903" s="66" t="s">
        <v>7158</v>
      </c>
      <c r="X903" s="55" t="s">
        <v>8868</v>
      </c>
      <c r="Y903" s="55" t="s">
        <v>8868</v>
      </c>
      <c r="Z903" s="55">
        <v>-1</v>
      </c>
    </row>
    <row r="904" spans="2:26" ht="15">
      <c r="B904" s="64" t="s">
        <v>2380</v>
      </c>
      <c r="C904" s="66" t="s">
        <v>7161</v>
      </c>
      <c r="D904" s="40">
        <v>4.3E-3</v>
      </c>
      <c r="E904" s="40" t="s">
        <v>8868</v>
      </c>
      <c r="F904" s="40">
        <v>0.16889999999999999</v>
      </c>
      <c r="G904" s="40">
        <v>0.13539999999999999</v>
      </c>
      <c r="I904" s="64" t="s">
        <v>2380</v>
      </c>
      <c r="J904" s="66" t="s">
        <v>7161</v>
      </c>
      <c r="K904" s="55">
        <v>-1</v>
      </c>
      <c r="L904" s="55" t="s">
        <v>8868</v>
      </c>
      <c r="M904" s="55">
        <v>-0.19834221432800481</v>
      </c>
      <c r="N904" s="44"/>
      <c r="O904" s="64" t="s">
        <v>2380</v>
      </c>
      <c r="P904" s="66" t="s">
        <v>7161</v>
      </c>
      <c r="Q904" s="40">
        <v>5</v>
      </c>
      <c r="R904" s="40" t="s">
        <v>8868</v>
      </c>
      <c r="S904" s="40">
        <v>5.7482899999999999</v>
      </c>
      <c r="T904" s="40">
        <v>0.29449999999999998</v>
      </c>
      <c r="U904" s="44"/>
      <c r="V904" s="64" t="s">
        <v>2380</v>
      </c>
      <c r="W904" s="66" t="s">
        <v>7161</v>
      </c>
      <c r="X904" s="55">
        <v>-1</v>
      </c>
      <c r="Y904" s="55" t="s">
        <v>8868</v>
      </c>
      <c r="Z904" s="55">
        <v>-0.94876737255775201</v>
      </c>
    </row>
    <row r="905" spans="2:26" ht="15">
      <c r="B905" s="64" t="s">
        <v>2387</v>
      </c>
      <c r="C905" s="66" t="s">
        <v>7168</v>
      </c>
      <c r="D905" s="40" t="s">
        <v>8868</v>
      </c>
      <c r="E905" s="40" t="s">
        <v>8868</v>
      </c>
      <c r="F905" s="40">
        <v>3.5000000000000001E-3</v>
      </c>
      <c r="G905" s="40" t="s">
        <v>8868</v>
      </c>
      <c r="I905" s="64" t="s">
        <v>2387</v>
      </c>
      <c r="J905" s="66" t="s">
        <v>7168</v>
      </c>
      <c r="K905" s="55" t="s">
        <v>8868</v>
      </c>
      <c r="L905" s="55" t="s">
        <v>8868</v>
      </c>
      <c r="M905" s="55">
        <v>-1</v>
      </c>
      <c r="N905" s="44"/>
      <c r="O905" s="64" t="s">
        <v>2387</v>
      </c>
      <c r="P905" s="66" t="s">
        <v>7168</v>
      </c>
      <c r="Q905" s="40" t="s">
        <v>8868</v>
      </c>
      <c r="R905" s="40" t="s">
        <v>8868</v>
      </c>
      <c r="S905" s="40">
        <v>1</v>
      </c>
      <c r="T905" s="40" t="s">
        <v>8868</v>
      </c>
      <c r="U905" s="44"/>
      <c r="V905" s="64" t="s">
        <v>2387</v>
      </c>
      <c r="W905" s="66" t="s">
        <v>7168</v>
      </c>
      <c r="X905" s="55" t="s">
        <v>8868</v>
      </c>
      <c r="Y905" s="55" t="s">
        <v>8868</v>
      </c>
      <c r="Z905" s="55">
        <v>-1</v>
      </c>
    </row>
    <row r="906" spans="2:26" ht="15">
      <c r="B906" s="64" t="s">
        <v>2390</v>
      </c>
      <c r="C906" s="66" t="s">
        <v>7172</v>
      </c>
      <c r="D906" s="40">
        <v>4.4000000000000003E-3</v>
      </c>
      <c r="E906" s="40">
        <v>8.43E-3</v>
      </c>
      <c r="F906" s="40">
        <v>6.1069999999999999E-2</v>
      </c>
      <c r="G906" s="40">
        <v>1.1140000000000001E-2</v>
      </c>
      <c r="I906" s="64" t="s">
        <v>2390</v>
      </c>
      <c r="J906" s="66" t="s">
        <v>7172</v>
      </c>
      <c r="K906" s="55">
        <v>0.91590909090909078</v>
      </c>
      <c r="L906" s="55">
        <v>6.2443653618030845</v>
      </c>
      <c r="M906" s="55">
        <v>-0.81758637628950381</v>
      </c>
      <c r="N906" s="44"/>
      <c r="O906" s="64" t="s">
        <v>2390</v>
      </c>
      <c r="P906" s="66" t="s">
        <v>7172</v>
      </c>
      <c r="Q906" s="40">
        <v>1.0261600000000002</v>
      </c>
      <c r="R906" s="40">
        <v>1.6567799999999999</v>
      </c>
      <c r="S906" s="40">
        <v>25.784500000000001</v>
      </c>
      <c r="T906" s="40">
        <v>0.72495000000000009</v>
      </c>
      <c r="U906" s="44"/>
      <c r="V906" s="64" t="s">
        <v>2390</v>
      </c>
      <c r="W906" s="66" t="s">
        <v>7172</v>
      </c>
      <c r="X906" s="55">
        <v>0.6145435409682698</v>
      </c>
      <c r="Y906" s="55">
        <v>14.563019833653232</v>
      </c>
      <c r="Z906" s="55">
        <v>-0.97188427155849444</v>
      </c>
    </row>
    <row r="907" spans="2:26" ht="15">
      <c r="B907" s="64" t="s">
        <v>2398</v>
      </c>
      <c r="C907" s="66" t="s">
        <v>7180</v>
      </c>
      <c r="D907" s="40" t="s">
        <v>8868</v>
      </c>
      <c r="E907" s="40" t="s">
        <v>8868</v>
      </c>
      <c r="F907" s="40">
        <v>2.9499999999999998E-2</v>
      </c>
      <c r="G907" s="40" t="s">
        <v>8868</v>
      </c>
      <c r="I907" s="64" t="s">
        <v>2398</v>
      </c>
      <c r="J907" s="66" t="s">
        <v>7180</v>
      </c>
      <c r="K907" s="55" t="s">
        <v>8868</v>
      </c>
      <c r="L907" s="55" t="s">
        <v>8868</v>
      </c>
      <c r="M907" s="55">
        <v>-1</v>
      </c>
      <c r="N907" s="44"/>
      <c r="O907" s="64" t="s">
        <v>2398</v>
      </c>
      <c r="P907" s="66" t="s">
        <v>7180</v>
      </c>
      <c r="Q907" s="40" t="s">
        <v>8868</v>
      </c>
      <c r="R907" s="40" t="s">
        <v>8868</v>
      </c>
      <c r="S907" s="40">
        <v>0.57329999999999992</v>
      </c>
      <c r="T907" s="40" t="s">
        <v>8868</v>
      </c>
      <c r="U907" s="44"/>
      <c r="V907" s="64" t="s">
        <v>2398</v>
      </c>
      <c r="W907" s="66" t="s">
        <v>7180</v>
      </c>
      <c r="X907" s="55" t="s">
        <v>8868</v>
      </c>
      <c r="Y907" s="55" t="s">
        <v>8868</v>
      </c>
      <c r="Z907" s="55">
        <v>-1</v>
      </c>
    </row>
    <row r="908" spans="2:26" ht="15">
      <c r="B908" s="64" t="s">
        <v>2400</v>
      </c>
      <c r="C908" s="66" t="s">
        <v>7183</v>
      </c>
      <c r="D908" s="40" t="s">
        <v>8868</v>
      </c>
      <c r="E908" s="40">
        <v>0.47</v>
      </c>
      <c r="F908" s="40">
        <v>0.21710000000000002</v>
      </c>
      <c r="G908" s="40">
        <v>0.28939999999999999</v>
      </c>
      <c r="I908" s="64" t="s">
        <v>2400</v>
      </c>
      <c r="J908" s="66" t="s">
        <v>7183</v>
      </c>
      <c r="K908" s="55" t="s">
        <v>8868</v>
      </c>
      <c r="L908" s="55">
        <v>-0.53808510638297868</v>
      </c>
      <c r="M908" s="55">
        <v>0.33302625518194362</v>
      </c>
      <c r="N908" s="44"/>
      <c r="O908" s="64" t="s">
        <v>2400</v>
      </c>
      <c r="P908" s="66" t="s">
        <v>7183</v>
      </c>
      <c r="Q908" s="40" t="s">
        <v>8868</v>
      </c>
      <c r="R908" s="40">
        <v>4.5999999999999996</v>
      </c>
      <c r="S908" s="40">
        <v>9.0251999999999999</v>
      </c>
      <c r="T908" s="40">
        <v>2.1421000000000001</v>
      </c>
      <c r="U908" s="44"/>
      <c r="V908" s="64" t="s">
        <v>2400</v>
      </c>
      <c r="W908" s="66" t="s">
        <v>7183</v>
      </c>
      <c r="X908" s="55" t="s">
        <v>8868</v>
      </c>
      <c r="Y908" s="55">
        <v>0.96200000000000019</v>
      </c>
      <c r="Z908" s="55">
        <v>-0.76265345920312011</v>
      </c>
    </row>
    <row r="909" spans="2:26" ht="15">
      <c r="B909" s="64" t="s">
        <v>2403</v>
      </c>
      <c r="C909" s="66" t="s">
        <v>7188</v>
      </c>
      <c r="D909" s="40">
        <v>1E-3</v>
      </c>
      <c r="E909" s="40" t="s">
        <v>8868</v>
      </c>
      <c r="F909" s="40" t="s">
        <v>8868</v>
      </c>
      <c r="G909" s="40">
        <v>8.1899999999999994E-3</v>
      </c>
      <c r="I909" s="64" t="s">
        <v>2403</v>
      </c>
      <c r="J909" s="66" t="s">
        <v>7188</v>
      </c>
      <c r="K909" s="55">
        <v>-1</v>
      </c>
      <c r="L909" s="55" t="s">
        <v>8868</v>
      </c>
      <c r="M909" s="55" t="s">
        <v>8868</v>
      </c>
      <c r="N909" s="44"/>
      <c r="O909" s="64" t="s">
        <v>2403</v>
      </c>
      <c r="P909" s="66" t="s">
        <v>7188</v>
      </c>
      <c r="Q909" s="40">
        <v>2.5</v>
      </c>
      <c r="R909" s="40" t="s">
        <v>8868</v>
      </c>
      <c r="S909" s="40" t="s">
        <v>8868</v>
      </c>
      <c r="T909" s="40">
        <v>1.25942</v>
      </c>
      <c r="U909" s="44"/>
      <c r="V909" s="64" t="s">
        <v>2403</v>
      </c>
      <c r="W909" s="66" t="s">
        <v>7188</v>
      </c>
      <c r="X909" s="55">
        <v>-1</v>
      </c>
      <c r="Y909" s="55" t="s">
        <v>8868</v>
      </c>
      <c r="Z909" s="55" t="s">
        <v>8868</v>
      </c>
    </row>
    <row r="910" spans="2:26" ht="15">
      <c r="B910" s="64" t="s">
        <v>2405</v>
      </c>
      <c r="C910" s="66" t="s">
        <v>7192</v>
      </c>
      <c r="D910" s="40">
        <v>9.5000000000000001E-2</v>
      </c>
      <c r="E910" s="40" t="s">
        <v>8868</v>
      </c>
      <c r="F910" s="40">
        <v>0.2392</v>
      </c>
      <c r="G910" s="40">
        <v>5.0000000000000001E-4</v>
      </c>
      <c r="I910" s="64" t="s">
        <v>2405</v>
      </c>
      <c r="J910" s="66" t="s">
        <v>7192</v>
      </c>
      <c r="K910" s="55">
        <v>-1</v>
      </c>
      <c r="L910" s="55" t="s">
        <v>8868</v>
      </c>
      <c r="M910" s="55">
        <v>-0.99790969899665549</v>
      </c>
      <c r="N910" s="44"/>
      <c r="O910" s="64" t="s">
        <v>2405</v>
      </c>
      <c r="P910" s="66" t="s">
        <v>7192</v>
      </c>
      <c r="Q910" s="40">
        <v>1.3052300000000001</v>
      </c>
      <c r="R910" s="40" t="s">
        <v>8868</v>
      </c>
      <c r="S910" s="40">
        <v>2.9246999999999996</v>
      </c>
      <c r="T910" s="40">
        <v>5.8099999999999992E-3</v>
      </c>
      <c r="U910" s="44"/>
      <c r="V910" s="64" t="s">
        <v>2405</v>
      </c>
      <c r="W910" s="66" t="s">
        <v>7192</v>
      </c>
      <c r="X910" s="55">
        <v>-1</v>
      </c>
      <c r="Y910" s="55" t="s">
        <v>8868</v>
      </c>
      <c r="Z910" s="55">
        <v>-0.99801347146715902</v>
      </c>
    </row>
    <row r="911" spans="2:26" ht="15">
      <c r="B911" s="64" t="s">
        <v>2408</v>
      </c>
      <c r="C911" s="66" t="s">
        <v>7197</v>
      </c>
      <c r="D911" s="40" t="s">
        <v>8868</v>
      </c>
      <c r="E911" s="40" t="s">
        <v>8868</v>
      </c>
      <c r="F911" s="40">
        <v>4.8430000000000001E-2</v>
      </c>
      <c r="G911" s="40">
        <v>4.7599999999999995E-3</v>
      </c>
      <c r="I911" s="64" t="s">
        <v>2408</v>
      </c>
      <c r="J911" s="66" t="s">
        <v>7197</v>
      </c>
      <c r="K911" s="55" t="s">
        <v>8868</v>
      </c>
      <c r="L911" s="55" t="s">
        <v>8868</v>
      </c>
      <c r="M911" s="55">
        <v>-0.9017138137518067</v>
      </c>
      <c r="N911" s="44"/>
      <c r="O911" s="64" t="s">
        <v>2408</v>
      </c>
      <c r="P911" s="66" t="s">
        <v>7197</v>
      </c>
      <c r="Q911" s="40" t="s">
        <v>8868</v>
      </c>
      <c r="R911" s="40" t="s">
        <v>8868</v>
      </c>
      <c r="S911" s="40">
        <v>37.820999999999998</v>
      </c>
      <c r="T911" s="40">
        <v>0.58507000000000009</v>
      </c>
      <c r="U911" s="44"/>
      <c r="V911" s="64" t="s">
        <v>2408</v>
      </c>
      <c r="W911" s="66" t="s">
        <v>7197</v>
      </c>
      <c r="X911" s="55" t="s">
        <v>8868</v>
      </c>
      <c r="Y911" s="55" t="s">
        <v>8868</v>
      </c>
      <c r="Z911" s="55">
        <v>-0.98453055180984106</v>
      </c>
    </row>
    <row r="912" spans="2:26" ht="15">
      <c r="B912" s="64" t="s">
        <v>2411</v>
      </c>
      <c r="C912" s="66" t="s">
        <v>7202</v>
      </c>
      <c r="D912" s="40">
        <v>2E-3</v>
      </c>
      <c r="E912" s="40">
        <v>2E-3</v>
      </c>
      <c r="F912" s="40">
        <v>8.0000000000000002E-3</v>
      </c>
      <c r="G912" s="40">
        <v>4.0000000000000001E-3</v>
      </c>
      <c r="I912" s="64" t="s">
        <v>2411</v>
      </c>
      <c r="J912" s="66" t="s">
        <v>7202</v>
      </c>
      <c r="K912" s="55">
        <v>0</v>
      </c>
      <c r="L912" s="55">
        <v>3</v>
      </c>
      <c r="M912" s="55">
        <v>-0.5</v>
      </c>
      <c r="N912" s="44"/>
      <c r="O912" s="64" t="s">
        <v>2411</v>
      </c>
      <c r="P912" s="66" t="s">
        <v>7202</v>
      </c>
      <c r="Q912" s="40">
        <v>0.18</v>
      </c>
      <c r="R912" s="40">
        <v>0.18</v>
      </c>
      <c r="S912" s="40">
        <v>0.76</v>
      </c>
      <c r="T912" s="40">
        <v>0.38</v>
      </c>
      <c r="U912" s="44"/>
      <c r="V912" s="64" t="s">
        <v>2411</v>
      </c>
      <c r="W912" s="66" t="s">
        <v>7202</v>
      </c>
      <c r="X912" s="55">
        <v>0</v>
      </c>
      <c r="Y912" s="55">
        <v>3.2222222222222223</v>
      </c>
      <c r="Z912" s="55">
        <v>-0.5</v>
      </c>
    </row>
    <row r="913" spans="2:26" ht="15">
      <c r="B913" s="64" t="s">
        <v>2413</v>
      </c>
      <c r="C913" s="66" t="s">
        <v>7205</v>
      </c>
      <c r="D913" s="40" t="s">
        <v>8868</v>
      </c>
      <c r="E913" s="40" t="s">
        <v>8868</v>
      </c>
      <c r="F913" s="40">
        <v>0.77100000000000002</v>
      </c>
      <c r="G913" s="40">
        <v>1.7999999999999999E-2</v>
      </c>
      <c r="I913" s="64" t="s">
        <v>2413</v>
      </c>
      <c r="J913" s="66" t="s">
        <v>7205</v>
      </c>
      <c r="K913" s="55" t="s">
        <v>8868</v>
      </c>
      <c r="L913" s="55" t="s">
        <v>8868</v>
      </c>
      <c r="M913" s="55">
        <v>-0.97665369649805445</v>
      </c>
      <c r="N913" s="44"/>
      <c r="O913" s="64" t="s">
        <v>2413</v>
      </c>
      <c r="P913" s="66" t="s">
        <v>7205</v>
      </c>
      <c r="Q913" s="40" t="s">
        <v>8868</v>
      </c>
      <c r="R913" s="40" t="s">
        <v>8868</v>
      </c>
      <c r="S913" s="40">
        <v>13.258389999999999</v>
      </c>
      <c r="T913" s="40">
        <v>0.20602999999999999</v>
      </c>
      <c r="U913" s="44"/>
      <c r="V913" s="64" t="s">
        <v>2413</v>
      </c>
      <c r="W913" s="66" t="s">
        <v>7205</v>
      </c>
      <c r="X913" s="55" t="s">
        <v>8868</v>
      </c>
      <c r="Y913" s="55" t="s">
        <v>8868</v>
      </c>
      <c r="Z913" s="55">
        <v>-0.98446040582604677</v>
      </c>
    </row>
    <row r="914" spans="2:26" ht="15">
      <c r="B914" s="64" t="s">
        <v>2417</v>
      </c>
      <c r="C914" s="66" t="s">
        <v>7209</v>
      </c>
      <c r="D914" s="40" t="s">
        <v>8868</v>
      </c>
      <c r="E914" s="40" t="s">
        <v>8868</v>
      </c>
      <c r="F914" s="40">
        <v>1.39422</v>
      </c>
      <c r="G914" s="40">
        <v>2.3899999999999998E-2</v>
      </c>
      <c r="I914" s="64" t="s">
        <v>2417</v>
      </c>
      <c r="J914" s="66" t="s">
        <v>7209</v>
      </c>
      <c r="K914" s="55" t="s">
        <v>8868</v>
      </c>
      <c r="L914" s="55" t="s">
        <v>8868</v>
      </c>
      <c r="M914" s="55">
        <v>-0.98285779862575495</v>
      </c>
      <c r="N914" s="44"/>
      <c r="O914" s="64" t="s">
        <v>2417</v>
      </c>
      <c r="P914" s="66" t="s">
        <v>7209</v>
      </c>
      <c r="Q914" s="40" t="s">
        <v>8868</v>
      </c>
      <c r="R914" s="40" t="s">
        <v>8868</v>
      </c>
      <c r="S914" s="40">
        <v>8.29209</v>
      </c>
      <c r="T914" s="40">
        <v>0.36898999999999998</v>
      </c>
      <c r="U914" s="44"/>
      <c r="V914" s="64" t="s">
        <v>2417</v>
      </c>
      <c r="W914" s="66" t="s">
        <v>7209</v>
      </c>
      <c r="X914" s="55" t="s">
        <v>8868</v>
      </c>
      <c r="Y914" s="55" t="s">
        <v>8868</v>
      </c>
      <c r="Z914" s="55">
        <v>-0.95550096537784801</v>
      </c>
    </row>
    <row r="915" spans="2:26" ht="15">
      <c r="B915" s="64" t="s">
        <v>2421</v>
      </c>
      <c r="C915" s="66" t="s">
        <v>7216</v>
      </c>
      <c r="D915" s="40" t="s">
        <v>8868</v>
      </c>
      <c r="E915" s="40">
        <v>3.5000000000000003E-2</v>
      </c>
      <c r="F915" s="40" t="s">
        <v>8868</v>
      </c>
      <c r="G915" s="40" t="s">
        <v>8868</v>
      </c>
      <c r="I915" s="64" t="s">
        <v>2421</v>
      </c>
      <c r="J915" s="66" t="s">
        <v>7216</v>
      </c>
      <c r="K915" s="55" t="s">
        <v>8868</v>
      </c>
      <c r="L915" s="55">
        <v>-1</v>
      </c>
      <c r="M915" s="55" t="s">
        <v>8868</v>
      </c>
      <c r="N915" s="44"/>
      <c r="O915" s="64" t="s">
        <v>2421</v>
      </c>
      <c r="P915" s="66" t="s">
        <v>7216</v>
      </c>
      <c r="Q915" s="40" t="s">
        <v>8868</v>
      </c>
      <c r="R915" s="40">
        <v>2.11463</v>
      </c>
      <c r="S915" s="40" t="s">
        <v>8868</v>
      </c>
      <c r="T915" s="40" t="s">
        <v>8868</v>
      </c>
      <c r="U915" s="44"/>
      <c r="V915" s="64" t="s">
        <v>2421</v>
      </c>
      <c r="W915" s="66" t="s">
        <v>7216</v>
      </c>
      <c r="X915" s="55" t="s">
        <v>8868</v>
      </c>
      <c r="Y915" s="55">
        <v>-1</v>
      </c>
      <c r="Z915" s="55" t="s">
        <v>8868</v>
      </c>
    </row>
    <row r="916" spans="2:26" ht="15">
      <c r="B916" s="64" t="s">
        <v>2423</v>
      </c>
      <c r="C916" s="66" t="s">
        <v>7219</v>
      </c>
      <c r="D916" s="40">
        <v>2.1000000000000003E-3</v>
      </c>
      <c r="E916" s="40" t="s">
        <v>8868</v>
      </c>
      <c r="F916" s="40">
        <v>0.16222999999999999</v>
      </c>
      <c r="G916" s="40" t="s">
        <v>8868</v>
      </c>
      <c r="I916" s="64" t="s">
        <v>2423</v>
      </c>
      <c r="J916" s="66" t="s">
        <v>7219</v>
      </c>
      <c r="K916" s="55">
        <v>-1</v>
      </c>
      <c r="L916" s="55" t="s">
        <v>8868</v>
      </c>
      <c r="M916" s="55">
        <v>-1</v>
      </c>
      <c r="N916" s="44"/>
      <c r="O916" s="64" t="s">
        <v>2423</v>
      </c>
      <c r="P916" s="66" t="s">
        <v>7219</v>
      </c>
      <c r="Q916" s="40">
        <v>0.105</v>
      </c>
      <c r="R916" s="40" t="s">
        <v>8868</v>
      </c>
      <c r="S916" s="40">
        <v>13.53698</v>
      </c>
      <c r="T916" s="40" t="s">
        <v>8868</v>
      </c>
      <c r="U916" s="44"/>
      <c r="V916" s="64" t="s">
        <v>2423</v>
      </c>
      <c r="W916" s="66" t="s">
        <v>7219</v>
      </c>
      <c r="X916" s="55">
        <v>-1</v>
      </c>
      <c r="Y916" s="55" t="s">
        <v>8868</v>
      </c>
      <c r="Z916" s="55">
        <v>-1</v>
      </c>
    </row>
    <row r="917" spans="2:26" ht="15">
      <c r="B917" s="64" t="s">
        <v>2430</v>
      </c>
      <c r="C917" s="66" t="s">
        <v>7226</v>
      </c>
      <c r="D917" s="40" t="s">
        <v>8868</v>
      </c>
      <c r="E917" s="40">
        <v>0.48599999999999999</v>
      </c>
      <c r="F917" s="40">
        <v>5.5700900000000004</v>
      </c>
      <c r="G917" s="40">
        <v>5.5</v>
      </c>
      <c r="I917" s="64" t="s">
        <v>2430</v>
      </c>
      <c r="J917" s="66" t="s">
        <v>7226</v>
      </c>
      <c r="K917" s="55" t="s">
        <v>8868</v>
      </c>
      <c r="L917" s="55">
        <v>10.461090534979425</v>
      </c>
      <c r="M917" s="55">
        <v>-1.2583279623848198E-2</v>
      </c>
      <c r="N917" s="44"/>
      <c r="O917" s="64" t="s">
        <v>2430</v>
      </c>
      <c r="P917" s="66" t="s">
        <v>7226</v>
      </c>
      <c r="Q917" s="40" t="s">
        <v>8868</v>
      </c>
      <c r="R917" s="40">
        <v>14.964889999999999</v>
      </c>
      <c r="S917" s="40">
        <v>74.011579999999995</v>
      </c>
      <c r="T917" s="40">
        <v>386.88502</v>
      </c>
      <c r="U917" s="44"/>
      <c r="V917" s="64" t="s">
        <v>2430</v>
      </c>
      <c r="W917" s="66" t="s">
        <v>7226</v>
      </c>
      <c r="X917" s="55" t="s">
        <v>8868</v>
      </c>
      <c r="Y917" s="55">
        <v>3.9456815252233728</v>
      </c>
      <c r="Z917" s="55">
        <v>4.2273579350690804</v>
      </c>
    </row>
    <row r="918" spans="2:26" ht="15">
      <c r="B918" s="64" t="s">
        <v>2432</v>
      </c>
      <c r="C918" s="66" t="s">
        <v>7230</v>
      </c>
      <c r="D918" s="40" t="s">
        <v>8868</v>
      </c>
      <c r="E918" s="40" t="s">
        <v>8868</v>
      </c>
      <c r="F918" s="40">
        <v>3.3590000000000002E-2</v>
      </c>
      <c r="G918" s="40" t="s">
        <v>8868</v>
      </c>
      <c r="I918" s="64" t="s">
        <v>2432</v>
      </c>
      <c r="J918" s="66" t="s">
        <v>7230</v>
      </c>
      <c r="K918" s="55" t="s">
        <v>8868</v>
      </c>
      <c r="L918" s="55" t="s">
        <v>8868</v>
      </c>
      <c r="M918" s="55">
        <v>-1</v>
      </c>
      <c r="N918" s="44"/>
      <c r="O918" s="64" t="s">
        <v>2432</v>
      </c>
      <c r="P918" s="66" t="s">
        <v>7230</v>
      </c>
      <c r="Q918" s="40" t="s">
        <v>8868</v>
      </c>
      <c r="R918" s="40" t="s">
        <v>8868</v>
      </c>
      <c r="S918" s="40">
        <v>1.8685099999999999</v>
      </c>
      <c r="T918" s="40" t="s">
        <v>8868</v>
      </c>
      <c r="U918" s="44"/>
      <c r="V918" s="64" t="s">
        <v>2432</v>
      </c>
      <c r="W918" s="66" t="s">
        <v>7230</v>
      </c>
      <c r="X918" s="55" t="s">
        <v>8868</v>
      </c>
      <c r="Y918" s="55" t="s">
        <v>8868</v>
      </c>
      <c r="Z918" s="55">
        <v>-1</v>
      </c>
    </row>
    <row r="919" spans="2:26" ht="15">
      <c r="B919" s="64" t="s">
        <v>2434</v>
      </c>
      <c r="C919" s="66" t="s">
        <v>7233</v>
      </c>
      <c r="D919" s="40" t="s">
        <v>8868</v>
      </c>
      <c r="E919" s="40" t="s">
        <v>8868</v>
      </c>
      <c r="F919" s="40">
        <v>4.0289999999999999E-2</v>
      </c>
      <c r="G919" s="40">
        <v>5.6500000000000005E-3</v>
      </c>
      <c r="I919" s="64" t="s">
        <v>2434</v>
      </c>
      <c r="J919" s="66" t="s">
        <v>7233</v>
      </c>
      <c r="K919" s="55" t="s">
        <v>8868</v>
      </c>
      <c r="L919" s="55" t="s">
        <v>8868</v>
      </c>
      <c r="M919" s="55">
        <v>-0.85976669148672125</v>
      </c>
      <c r="N919" s="44"/>
      <c r="O919" s="64" t="s">
        <v>2434</v>
      </c>
      <c r="P919" s="66" t="s">
        <v>7233</v>
      </c>
      <c r="Q919" s="40" t="s">
        <v>8868</v>
      </c>
      <c r="R919" s="40" t="s">
        <v>8868</v>
      </c>
      <c r="S919" s="40">
        <v>2.7099600000000006</v>
      </c>
      <c r="T919" s="40">
        <v>1.4999999999999999E-2</v>
      </c>
      <c r="U919" s="44"/>
      <c r="V919" s="64" t="s">
        <v>2434</v>
      </c>
      <c r="W919" s="66" t="s">
        <v>7233</v>
      </c>
      <c r="X919" s="55" t="s">
        <v>8868</v>
      </c>
      <c r="Y919" s="55" t="s">
        <v>8868</v>
      </c>
      <c r="Z919" s="55">
        <v>-0.99446486295000669</v>
      </c>
    </row>
    <row r="920" spans="2:26" ht="15">
      <c r="B920" s="64" t="s">
        <v>2437</v>
      </c>
      <c r="C920" s="66" t="s">
        <v>7237</v>
      </c>
      <c r="D920" s="40" t="s">
        <v>8868</v>
      </c>
      <c r="E920" s="40">
        <v>7.6469999999999996E-2</v>
      </c>
      <c r="F920" s="40" t="s">
        <v>8868</v>
      </c>
      <c r="G920" s="40">
        <v>4.0000000000000002E-4</v>
      </c>
      <c r="I920" s="64" t="s">
        <v>2437</v>
      </c>
      <c r="J920" s="66" t="s">
        <v>7237</v>
      </c>
      <c r="K920" s="55" t="s">
        <v>8868</v>
      </c>
      <c r="L920" s="55">
        <v>-1</v>
      </c>
      <c r="M920" s="55" t="s">
        <v>8868</v>
      </c>
      <c r="N920" s="44"/>
      <c r="O920" s="64" t="s">
        <v>2437</v>
      </c>
      <c r="P920" s="66" t="s">
        <v>7237</v>
      </c>
      <c r="Q920" s="40" t="s">
        <v>8868</v>
      </c>
      <c r="R920" s="40">
        <v>42.654660000000007</v>
      </c>
      <c r="S920" s="40" t="s">
        <v>8868</v>
      </c>
      <c r="T920" s="40">
        <v>9.1799999999999989E-3</v>
      </c>
      <c r="U920" s="44"/>
      <c r="V920" s="64" t="s">
        <v>2437</v>
      </c>
      <c r="W920" s="66" t="s">
        <v>7237</v>
      </c>
      <c r="X920" s="55" t="s">
        <v>8868</v>
      </c>
      <c r="Y920" s="55">
        <v>-1</v>
      </c>
      <c r="Z920" s="55" t="s">
        <v>8868</v>
      </c>
    </row>
    <row r="921" spans="2:26" ht="15">
      <c r="B921" s="64" t="s">
        <v>2439</v>
      </c>
      <c r="C921" s="66" t="s">
        <v>7241</v>
      </c>
      <c r="D921" s="40">
        <v>0.14599999999999999</v>
      </c>
      <c r="E921" s="40" t="s">
        <v>8868</v>
      </c>
      <c r="F921" s="40" t="s">
        <v>8868</v>
      </c>
      <c r="G921" s="40">
        <v>0.20955000000000001</v>
      </c>
      <c r="I921" s="64" t="s">
        <v>2439</v>
      </c>
      <c r="J921" s="66" t="s">
        <v>7241</v>
      </c>
      <c r="K921" s="55">
        <v>-1</v>
      </c>
      <c r="L921" s="55" t="s">
        <v>8868</v>
      </c>
      <c r="M921" s="55" t="s">
        <v>8868</v>
      </c>
      <c r="N921" s="44"/>
      <c r="O921" s="64" t="s">
        <v>2439</v>
      </c>
      <c r="P921" s="66" t="s">
        <v>7241</v>
      </c>
      <c r="Q921" s="40">
        <v>1.2350000000000001</v>
      </c>
      <c r="R921" s="40" t="s">
        <v>8868</v>
      </c>
      <c r="S921" s="40" t="s">
        <v>8868</v>
      </c>
      <c r="T921" s="40">
        <v>1.18184</v>
      </c>
      <c r="U921" s="44"/>
      <c r="V921" s="64" t="s">
        <v>2439</v>
      </c>
      <c r="W921" s="66" t="s">
        <v>7241</v>
      </c>
      <c r="X921" s="55">
        <v>-1</v>
      </c>
      <c r="Y921" s="55" t="s">
        <v>8868</v>
      </c>
      <c r="Z921" s="55" t="s">
        <v>8868</v>
      </c>
    </row>
    <row r="922" spans="2:26" ht="15">
      <c r="B922" s="64" t="s">
        <v>2444</v>
      </c>
      <c r="C922" s="66" t="s">
        <v>7246</v>
      </c>
      <c r="D922" s="40" t="s">
        <v>8868</v>
      </c>
      <c r="E922" s="40" t="s">
        <v>8868</v>
      </c>
      <c r="F922" s="40" t="s">
        <v>8868</v>
      </c>
      <c r="G922" s="40" t="s">
        <v>8868</v>
      </c>
      <c r="I922" s="64" t="s">
        <v>2444</v>
      </c>
      <c r="J922" s="66" t="s">
        <v>7246</v>
      </c>
      <c r="K922" s="55" t="s">
        <v>8868</v>
      </c>
      <c r="L922" s="55" t="s">
        <v>8868</v>
      </c>
      <c r="M922" s="55" t="s">
        <v>8868</v>
      </c>
      <c r="N922" s="44"/>
      <c r="O922" s="64" t="s">
        <v>2444</v>
      </c>
      <c r="P922" s="66" t="s">
        <v>7246</v>
      </c>
      <c r="Q922" s="40" t="s">
        <v>8868</v>
      </c>
      <c r="R922" s="40" t="s">
        <v>8868</v>
      </c>
      <c r="S922" s="40" t="s">
        <v>8868</v>
      </c>
      <c r="T922" s="40" t="s">
        <v>8868</v>
      </c>
      <c r="U922" s="44"/>
      <c r="V922" s="64" t="s">
        <v>2444</v>
      </c>
      <c r="W922" s="66" t="s">
        <v>7246</v>
      </c>
      <c r="X922" s="55" t="s">
        <v>8868</v>
      </c>
      <c r="Y922" s="55" t="s">
        <v>8868</v>
      </c>
      <c r="Z922" s="55" t="s">
        <v>8868</v>
      </c>
    </row>
    <row r="923" spans="2:26" ht="15">
      <c r="B923" s="64" t="s">
        <v>2446</v>
      </c>
      <c r="C923" s="66" t="s">
        <v>7249</v>
      </c>
      <c r="D923" s="40" t="s">
        <v>8868</v>
      </c>
      <c r="E923" s="40" t="s">
        <v>8868</v>
      </c>
      <c r="F923" s="40">
        <v>3.1E-2</v>
      </c>
      <c r="G923" s="40" t="s">
        <v>8868</v>
      </c>
      <c r="I923" s="64" t="s">
        <v>2446</v>
      </c>
      <c r="J923" s="66" t="s">
        <v>7249</v>
      </c>
      <c r="K923" s="55" t="s">
        <v>8868</v>
      </c>
      <c r="L923" s="55" t="s">
        <v>8868</v>
      </c>
      <c r="M923" s="55">
        <v>-1</v>
      </c>
      <c r="N923" s="44"/>
      <c r="O923" s="64" t="s">
        <v>2446</v>
      </c>
      <c r="P923" s="66" t="s">
        <v>7249</v>
      </c>
      <c r="Q923" s="40" t="s">
        <v>8868</v>
      </c>
      <c r="R923" s="40" t="s">
        <v>8868</v>
      </c>
      <c r="S923" s="40">
        <v>1.4537800000000001</v>
      </c>
      <c r="T923" s="40" t="s">
        <v>8868</v>
      </c>
      <c r="U923" s="44"/>
      <c r="V923" s="64" t="s">
        <v>2446</v>
      </c>
      <c r="W923" s="66" t="s">
        <v>7249</v>
      </c>
      <c r="X923" s="55" t="s">
        <v>8868</v>
      </c>
      <c r="Y923" s="55" t="s">
        <v>8868</v>
      </c>
      <c r="Z923" s="55">
        <v>-1</v>
      </c>
    </row>
    <row r="924" spans="2:26" ht="15">
      <c r="B924" s="64" t="s">
        <v>2450</v>
      </c>
      <c r="C924" s="66" t="s">
        <v>7253</v>
      </c>
      <c r="D924" s="40" t="s">
        <v>8868</v>
      </c>
      <c r="E924" s="40" t="s">
        <v>8868</v>
      </c>
      <c r="F924" s="40">
        <v>1.04</v>
      </c>
      <c r="G924" s="40" t="s">
        <v>8868</v>
      </c>
      <c r="I924" s="64" t="s">
        <v>2450</v>
      </c>
      <c r="J924" s="66" t="s">
        <v>7253</v>
      </c>
      <c r="K924" s="55" t="s">
        <v>8868</v>
      </c>
      <c r="L924" s="55" t="s">
        <v>8868</v>
      </c>
      <c r="M924" s="55">
        <v>-1</v>
      </c>
      <c r="N924" s="44"/>
      <c r="O924" s="64" t="s">
        <v>2450</v>
      </c>
      <c r="P924" s="66" t="s">
        <v>7253</v>
      </c>
      <c r="Q924" s="40" t="s">
        <v>8868</v>
      </c>
      <c r="R924" s="40" t="s">
        <v>8868</v>
      </c>
      <c r="S924" s="40">
        <v>35.33</v>
      </c>
      <c r="T924" s="40" t="s">
        <v>8868</v>
      </c>
      <c r="U924" s="44"/>
      <c r="V924" s="64" t="s">
        <v>2450</v>
      </c>
      <c r="W924" s="66" t="s">
        <v>7253</v>
      </c>
      <c r="X924" s="55" t="s">
        <v>8868</v>
      </c>
      <c r="Y924" s="55" t="s">
        <v>8868</v>
      </c>
      <c r="Z924" s="55">
        <v>-1</v>
      </c>
    </row>
    <row r="925" spans="2:26" ht="15">
      <c r="B925" s="64" t="s">
        <v>2451</v>
      </c>
      <c r="C925" s="66" t="s">
        <v>7256</v>
      </c>
      <c r="D925" s="40">
        <v>1.1272</v>
      </c>
      <c r="E925" s="40">
        <v>7.2999999999999995E-2</v>
      </c>
      <c r="F925" s="40" t="s">
        <v>8868</v>
      </c>
      <c r="G925" s="40">
        <v>0.02</v>
      </c>
      <c r="I925" s="64" t="s">
        <v>2451</v>
      </c>
      <c r="J925" s="66" t="s">
        <v>7256</v>
      </c>
      <c r="K925" s="55">
        <v>-0.93523775727466285</v>
      </c>
      <c r="L925" s="55">
        <v>-1</v>
      </c>
      <c r="M925" s="55" t="s">
        <v>8868</v>
      </c>
      <c r="N925" s="44"/>
      <c r="O925" s="64" t="s">
        <v>2451</v>
      </c>
      <c r="P925" s="66" t="s">
        <v>7256</v>
      </c>
      <c r="Q925" s="40">
        <v>87.448059999999998</v>
      </c>
      <c r="R925" s="40">
        <v>22.98582</v>
      </c>
      <c r="S925" s="40" t="s">
        <v>8868</v>
      </c>
      <c r="T925" s="40">
        <v>1.3496400000000002</v>
      </c>
      <c r="U925" s="44"/>
      <c r="V925" s="64" t="s">
        <v>2451</v>
      </c>
      <c r="W925" s="66" t="s">
        <v>7256</v>
      </c>
      <c r="X925" s="55">
        <v>-0.73714888586436333</v>
      </c>
      <c r="Y925" s="55">
        <v>-1</v>
      </c>
      <c r="Z925" s="55" t="s">
        <v>8868</v>
      </c>
    </row>
    <row r="926" spans="2:26" ht="15">
      <c r="B926" s="64" t="s">
        <v>2453</v>
      </c>
      <c r="C926" s="66" t="s">
        <v>7260</v>
      </c>
      <c r="D926" s="40" t="s">
        <v>8868</v>
      </c>
      <c r="E926" s="40" t="s">
        <v>8868</v>
      </c>
      <c r="F926" s="40" t="s">
        <v>8868</v>
      </c>
      <c r="G926" s="40">
        <v>0.11</v>
      </c>
      <c r="I926" s="64" t="s">
        <v>2453</v>
      </c>
      <c r="J926" s="66" t="s">
        <v>7260</v>
      </c>
      <c r="K926" s="55" t="s">
        <v>8868</v>
      </c>
      <c r="L926" s="55" t="s">
        <v>8868</v>
      </c>
      <c r="M926" s="55" t="s">
        <v>8868</v>
      </c>
      <c r="N926" s="44"/>
      <c r="O926" s="64" t="s">
        <v>2453</v>
      </c>
      <c r="P926" s="66" t="s">
        <v>7260</v>
      </c>
      <c r="Q926" s="40" t="s">
        <v>8868</v>
      </c>
      <c r="R926" s="40" t="s">
        <v>8868</v>
      </c>
      <c r="S926" s="40" t="s">
        <v>8868</v>
      </c>
      <c r="T926" s="40">
        <v>7.53</v>
      </c>
      <c r="U926" s="44"/>
      <c r="V926" s="64" t="s">
        <v>2453</v>
      </c>
      <c r="W926" s="66" t="s">
        <v>7260</v>
      </c>
      <c r="X926" s="55" t="s">
        <v>8868</v>
      </c>
      <c r="Y926" s="55" t="s">
        <v>8868</v>
      </c>
      <c r="Z926" s="55" t="s">
        <v>8868</v>
      </c>
    </row>
    <row r="927" spans="2:26" ht="15">
      <c r="B927" s="64" t="s">
        <v>2456</v>
      </c>
      <c r="C927" s="66" t="s">
        <v>7263</v>
      </c>
      <c r="D927" s="40" t="s">
        <v>8868</v>
      </c>
      <c r="E927" s="40" t="s">
        <v>8868</v>
      </c>
      <c r="F927" s="40">
        <v>1.0999999999999999E-2</v>
      </c>
      <c r="G927" s="40">
        <v>0.36335000000000001</v>
      </c>
      <c r="I927" s="64" t="s">
        <v>2456</v>
      </c>
      <c r="J927" s="66" t="s">
        <v>7263</v>
      </c>
      <c r="K927" s="55" t="s">
        <v>8868</v>
      </c>
      <c r="L927" s="55" t="s">
        <v>8868</v>
      </c>
      <c r="M927" s="55">
        <v>32.031818181818181</v>
      </c>
      <c r="N927" s="44"/>
      <c r="O927" s="64" t="s">
        <v>2456</v>
      </c>
      <c r="P927" s="66" t="s">
        <v>7263</v>
      </c>
      <c r="Q927" s="40" t="s">
        <v>8868</v>
      </c>
      <c r="R927" s="40" t="s">
        <v>8868</v>
      </c>
      <c r="S927" s="40">
        <v>1.1499999999999999</v>
      </c>
      <c r="T927" s="40">
        <v>240.10402999999999</v>
      </c>
      <c r="U927" s="44"/>
      <c r="V927" s="64" t="s">
        <v>2456</v>
      </c>
      <c r="W927" s="66" t="s">
        <v>7263</v>
      </c>
      <c r="X927" s="55" t="s">
        <v>8868</v>
      </c>
      <c r="Y927" s="55" t="s">
        <v>8868</v>
      </c>
      <c r="Z927" s="55">
        <v>207.78611304347828</v>
      </c>
    </row>
    <row r="928" spans="2:26" ht="15">
      <c r="B928" s="64" t="s">
        <v>2460</v>
      </c>
      <c r="C928" s="66" t="s">
        <v>7267</v>
      </c>
      <c r="D928" s="40" t="s">
        <v>8868</v>
      </c>
      <c r="E928" s="40" t="s">
        <v>8868</v>
      </c>
      <c r="F928" s="40">
        <v>0.45</v>
      </c>
      <c r="G928" s="40" t="s">
        <v>8868</v>
      </c>
      <c r="I928" s="64" t="s">
        <v>2460</v>
      </c>
      <c r="J928" s="66" t="s">
        <v>7267</v>
      </c>
      <c r="K928" s="55" t="s">
        <v>8868</v>
      </c>
      <c r="L928" s="55" t="s">
        <v>8868</v>
      </c>
      <c r="M928" s="55">
        <v>-1</v>
      </c>
      <c r="N928" s="44"/>
      <c r="O928" s="64" t="s">
        <v>2460</v>
      </c>
      <c r="P928" s="66" t="s">
        <v>7267</v>
      </c>
      <c r="Q928" s="40" t="s">
        <v>8868</v>
      </c>
      <c r="R928" s="40" t="s">
        <v>8868</v>
      </c>
      <c r="S928" s="40">
        <v>9.7362599999999997</v>
      </c>
      <c r="T928" s="40" t="s">
        <v>8868</v>
      </c>
      <c r="U928" s="44"/>
      <c r="V928" s="64" t="s">
        <v>2460</v>
      </c>
      <c r="W928" s="66" t="s">
        <v>7267</v>
      </c>
      <c r="X928" s="55" t="s">
        <v>8868</v>
      </c>
      <c r="Y928" s="55" t="s">
        <v>8868</v>
      </c>
      <c r="Z928" s="55">
        <v>-1</v>
      </c>
    </row>
    <row r="929" spans="2:26" ht="15">
      <c r="B929" s="64" t="s">
        <v>2463</v>
      </c>
      <c r="C929" s="66" t="s">
        <v>7271</v>
      </c>
      <c r="D929" s="40">
        <v>1.1999999999999999E-3</v>
      </c>
      <c r="E929" s="40">
        <v>1.1999999999999999E-3</v>
      </c>
      <c r="F929" s="40">
        <v>2.3999999999999998E-3</v>
      </c>
      <c r="G929" s="40">
        <v>1.1999999999999999E-3</v>
      </c>
      <c r="I929" s="64" t="s">
        <v>2463</v>
      </c>
      <c r="J929" s="66" t="s">
        <v>7271</v>
      </c>
      <c r="K929" s="55">
        <v>0</v>
      </c>
      <c r="L929" s="55">
        <v>1</v>
      </c>
      <c r="M929" s="55">
        <v>-0.5</v>
      </c>
      <c r="N929" s="44"/>
      <c r="O929" s="64" t="s">
        <v>2463</v>
      </c>
      <c r="P929" s="66" t="s">
        <v>7271</v>
      </c>
      <c r="Q929" s="40">
        <v>0.1</v>
      </c>
      <c r="R929" s="40">
        <v>0.1</v>
      </c>
      <c r="S929" s="40">
        <v>0.2</v>
      </c>
      <c r="T929" s="40">
        <v>0.1</v>
      </c>
      <c r="U929" s="44"/>
      <c r="V929" s="64" t="s">
        <v>2463</v>
      </c>
      <c r="W929" s="66" t="s">
        <v>7271</v>
      </c>
      <c r="X929" s="55">
        <v>0</v>
      </c>
      <c r="Y929" s="55">
        <v>1</v>
      </c>
      <c r="Z929" s="55">
        <v>-0.5</v>
      </c>
    </row>
    <row r="930" spans="2:26" ht="15">
      <c r="B930" s="64" t="s">
        <v>2466</v>
      </c>
      <c r="C930" s="66" t="s">
        <v>7274</v>
      </c>
      <c r="D930" s="40" t="s">
        <v>8868</v>
      </c>
      <c r="E930" s="40" t="s">
        <v>8868</v>
      </c>
      <c r="F930" s="40">
        <v>0.24</v>
      </c>
      <c r="G930" s="40" t="s">
        <v>8868</v>
      </c>
      <c r="I930" s="64" t="s">
        <v>2466</v>
      </c>
      <c r="J930" s="66" t="s">
        <v>7274</v>
      </c>
      <c r="K930" s="55" t="s">
        <v>8868</v>
      </c>
      <c r="L930" s="55" t="s">
        <v>8868</v>
      </c>
      <c r="M930" s="55">
        <v>-1</v>
      </c>
      <c r="N930" s="44"/>
      <c r="O930" s="64" t="s">
        <v>2466</v>
      </c>
      <c r="P930" s="66" t="s">
        <v>7274</v>
      </c>
      <c r="Q930" s="40" t="s">
        <v>8868</v>
      </c>
      <c r="R930" s="40" t="s">
        <v>8868</v>
      </c>
      <c r="S930" s="40">
        <v>14.662879999999999</v>
      </c>
      <c r="T930" s="40" t="s">
        <v>8868</v>
      </c>
      <c r="U930" s="44"/>
      <c r="V930" s="64" t="s">
        <v>2466</v>
      </c>
      <c r="W930" s="66" t="s">
        <v>7274</v>
      </c>
      <c r="X930" s="55" t="s">
        <v>8868</v>
      </c>
      <c r="Y930" s="55" t="s">
        <v>8868</v>
      </c>
      <c r="Z930" s="55">
        <v>-1</v>
      </c>
    </row>
    <row r="931" spans="2:26" ht="15">
      <c r="B931" s="64" t="s">
        <v>2468</v>
      </c>
      <c r="C931" s="66" t="s">
        <v>7277</v>
      </c>
      <c r="D931" s="40">
        <v>1.8200000000000001E-2</v>
      </c>
      <c r="E931" s="40">
        <v>5.4999999999999997E-3</v>
      </c>
      <c r="F931" s="40">
        <v>1.32E-3</v>
      </c>
      <c r="G931" s="40">
        <v>1.08E-3</v>
      </c>
      <c r="I931" s="64" t="s">
        <v>2468</v>
      </c>
      <c r="J931" s="66" t="s">
        <v>7277</v>
      </c>
      <c r="K931" s="55">
        <v>-0.69780219780219777</v>
      </c>
      <c r="L931" s="55">
        <v>-0.76</v>
      </c>
      <c r="M931" s="55">
        <v>-0.18181818181818177</v>
      </c>
      <c r="N931" s="44"/>
      <c r="O931" s="64" t="s">
        <v>2468</v>
      </c>
      <c r="P931" s="66" t="s">
        <v>7277</v>
      </c>
      <c r="Q931" s="40">
        <v>0.30143999999999999</v>
      </c>
      <c r="R931" s="40">
        <v>0.11409</v>
      </c>
      <c r="S931" s="40">
        <v>1.7600000000000001E-2</v>
      </c>
      <c r="T931" s="40">
        <v>8.9999999999999993E-3</v>
      </c>
      <c r="U931" s="44"/>
      <c r="V931" s="64" t="s">
        <v>2468</v>
      </c>
      <c r="W931" s="66" t="s">
        <v>7277</v>
      </c>
      <c r="X931" s="55">
        <v>-0.62151671974522293</v>
      </c>
      <c r="Y931" s="55">
        <v>-0.84573582259619595</v>
      </c>
      <c r="Z931" s="55">
        <v>-0.48863636363636376</v>
      </c>
    </row>
    <row r="932" spans="2:26" ht="15">
      <c r="B932" s="64" t="s">
        <v>2471</v>
      </c>
      <c r="C932" s="66" t="s">
        <v>7281</v>
      </c>
      <c r="D932" s="40" t="s">
        <v>8868</v>
      </c>
      <c r="E932" s="40" t="s">
        <v>8868</v>
      </c>
      <c r="F932" s="40" t="s">
        <v>8868</v>
      </c>
      <c r="G932" s="40">
        <v>1.4E-2</v>
      </c>
      <c r="I932" s="64" t="s">
        <v>2471</v>
      </c>
      <c r="J932" s="66" t="s">
        <v>7281</v>
      </c>
      <c r="K932" s="55" t="s">
        <v>8868</v>
      </c>
      <c r="L932" s="55" t="s">
        <v>8868</v>
      </c>
      <c r="M932" s="55" t="s">
        <v>8868</v>
      </c>
      <c r="N932" s="44"/>
      <c r="O932" s="64" t="s">
        <v>2471</v>
      </c>
      <c r="P932" s="66" t="s">
        <v>7281</v>
      </c>
      <c r="Q932" s="40" t="s">
        <v>8868</v>
      </c>
      <c r="R932" s="40" t="s">
        <v>8868</v>
      </c>
      <c r="S932" s="40" t="s">
        <v>8868</v>
      </c>
      <c r="T932" s="40">
        <v>0.27911000000000002</v>
      </c>
      <c r="U932" s="44"/>
      <c r="V932" s="64" t="s">
        <v>2471</v>
      </c>
      <c r="W932" s="66" t="s">
        <v>7281</v>
      </c>
      <c r="X932" s="55" t="s">
        <v>8868</v>
      </c>
      <c r="Y932" s="55" t="s">
        <v>8868</v>
      </c>
      <c r="Z932" s="55" t="s">
        <v>8868</v>
      </c>
    </row>
    <row r="933" spans="2:26" ht="15">
      <c r="B933" s="64" t="s">
        <v>2473</v>
      </c>
      <c r="C933" s="66" t="s">
        <v>7284</v>
      </c>
      <c r="D933" s="40">
        <v>1.2E-2</v>
      </c>
      <c r="E933" s="40" t="s">
        <v>8868</v>
      </c>
      <c r="F933" s="40" t="s">
        <v>8868</v>
      </c>
      <c r="G933" s="40" t="s">
        <v>8868</v>
      </c>
      <c r="I933" s="64" t="s">
        <v>2473</v>
      </c>
      <c r="J933" s="66" t="s">
        <v>7284</v>
      </c>
      <c r="K933" s="55">
        <v>-1</v>
      </c>
      <c r="L933" s="55" t="s">
        <v>8868</v>
      </c>
      <c r="M933" s="55" t="s">
        <v>8868</v>
      </c>
      <c r="N933" s="44"/>
      <c r="O933" s="64" t="s">
        <v>2473</v>
      </c>
      <c r="P933" s="66" t="s">
        <v>7284</v>
      </c>
      <c r="Q933" s="40">
        <v>0.3931</v>
      </c>
      <c r="R933" s="40" t="s">
        <v>8868</v>
      </c>
      <c r="S933" s="40" t="s">
        <v>8868</v>
      </c>
      <c r="T933" s="40" t="s">
        <v>8868</v>
      </c>
      <c r="U933" s="44"/>
      <c r="V933" s="64" t="s">
        <v>2473</v>
      </c>
      <c r="W933" s="66" t="s">
        <v>7284</v>
      </c>
      <c r="X933" s="55">
        <v>-1</v>
      </c>
      <c r="Y933" s="55" t="s">
        <v>8868</v>
      </c>
      <c r="Z933" s="55" t="s">
        <v>8868</v>
      </c>
    </row>
    <row r="934" spans="2:26" ht="15">
      <c r="B934" s="64" t="s">
        <v>2475</v>
      </c>
      <c r="C934" s="66" t="s">
        <v>7288</v>
      </c>
      <c r="D934" s="40" t="s">
        <v>8868</v>
      </c>
      <c r="E934" s="40" t="s">
        <v>8868</v>
      </c>
      <c r="F934" s="40">
        <v>1.9000000000000001E-4</v>
      </c>
      <c r="G934" s="40" t="s">
        <v>8868</v>
      </c>
      <c r="I934" s="64" t="s">
        <v>2475</v>
      </c>
      <c r="J934" s="66" t="s">
        <v>7288</v>
      </c>
      <c r="K934" s="55" t="s">
        <v>8868</v>
      </c>
      <c r="L934" s="55" t="s">
        <v>8868</v>
      </c>
      <c r="M934" s="55">
        <v>-1</v>
      </c>
      <c r="N934" s="44"/>
      <c r="O934" s="64" t="s">
        <v>2475</v>
      </c>
      <c r="P934" s="66" t="s">
        <v>7288</v>
      </c>
      <c r="Q934" s="40" t="s">
        <v>8868</v>
      </c>
      <c r="R934" s="40" t="s">
        <v>8868</v>
      </c>
      <c r="S934" s="40">
        <v>9.509999999999999E-2</v>
      </c>
      <c r="T934" s="40" t="s">
        <v>8868</v>
      </c>
      <c r="U934" s="44"/>
      <c r="V934" s="64" t="s">
        <v>2475</v>
      </c>
      <c r="W934" s="66" t="s">
        <v>7288</v>
      </c>
      <c r="X934" s="55" t="s">
        <v>8868</v>
      </c>
      <c r="Y934" s="55" t="s">
        <v>8868</v>
      </c>
      <c r="Z934" s="55">
        <v>-1</v>
      </c>
    </row>
    <row r="935" spans="2:26" ht="15">
      <c r="B935" s="64" t="s">
        <v>2480</v>
      </c>
      <c r="C935" s="66" t="s">
        <v>7294</v>
      </c>
      <c r="D935" s="40" t="s">
        <v>8868</v>
      </c>
      <c r="E935" s="40" t="s">
        <v>8868</v>
      </c>
      <c r="F935" s="40">
        <v>2.48E-3</v>
      </c>
      <c r="G935" s="40">
        <v>9.7379999999999994E-2</v>
      </c>
      <c r="I935" s="64" t="s">
        <v>2480</v>
      </c>
      <c r="J935" s="66" t="s">
        <v>7294</v>
      </c>
      <c r="K935" s="55" t="s">
        <v>8868</v>
      </c>
      <c r="L935" s="55" t="s">
        <v>8868</v>
      </c>
      <c r="M935" s="55">
        <v>38.266129032258064</v>
      </c>
      <c r="N935" s="44"/>
      <c r="O935" s="64" t="s">
        <v>2480</v>
      </c>
      <c r="P935" s="66" t="s">
        <v>7294</v>
      </c>
      <c r="Q935" s="40" t="s">
        <v>8868</v>
      </c>
      <c r="R935" s="40" t="s">
        <v>8868</v>
      </c>
      <c r="S935" s="40">
        <v>0.14218</v>
      </c>
      <c r="T935" s="40">
        <v>9.4529500000000013</v>
      </c>
      <c r="U935" s="44"/>
      <c r="V935" s="64" t="s">
        <v>2480</v>
      </c>
      <c r="W935" s="66" t="s">
        <v>7294</v>
      </c>
      <c r="X935" s="55" t="s">
        <v>8868</v>
      </c>
      <c r="Y935" s="55" t="s">
        <v>8868</v>
      </c>
      <c r="Z935" s="55">
        <v>65.48579265719512</v>
      </c>
    </row>
    <row r="936" spans="2:26" ht="15">
      <c r="B936" s="64" t="s">
        <v>2483</v>
      </c>
      <c r="C936" s="66" t="s">
        <v>7298</v>
      </c>
      <c r="D936" s="40" t="s">
        <v>8868</v>
      </c>
      <c r="E936" s="40" t="s">
        <v>8868</v>
      </c>
      <c r="F936" s="40" t="s">
        <v>8868</v>
      </c>
      <c r="G936" s="40">
        <v>2.4E-2</v>
      </c>
      <c r="I936" s="64" t="s">
        <v>2483</v>
      </c>
      <c r="J936" s="66" t="s">
        <v>7298</v>
      </c>
      <c r="K936" s="55" t="s">
        <v>8868</v>
      </c>
      <c r="L936" s="55" t="s">
        <v>8868</v>
      </c>
      <c r="M936" s="55" t="s">
        <v>8868</v>
      </c>
      <c r="N936" s="44"/>
      <c r="O936" s="64" t="s">
        <v>2483</v>
      </c>
      <c r="P936" s="66" t="s">
        <v>7298</v>
      </c>
      <c r="Q936" s="40" t="s">
        <v>8868</v>
      </c>
      <c r="R936" s="40" t="s">
        <v>8868</v>
      </c>
      <c r="S936" s="40" t="s">
        <v>8868</v>
      </c>
      <c r="T936" s="40">
        <v>0.4</v>
      </c>
      <c r="U936" s="44"/>
      <c r="V936" s="64" t="s">
        <v>2483</v>
      </c>
      <c r="W936" s="66" t="s">
        <v>7298</v>
      </c>
      <c r="X936" s="55" t="s">
        <v>8868</v>
      </c>
      <c r="Y936" s="55" t="s">
        <v>8868</v>
      </c>
      <c r="Z936" s="55" t="s">
        <v>8868</v>
      </c>
    </row>
    <row r="937" spans="2:26" ht="15">
      <c r="B937" s="64" t="s">
        <v>2486</v>
      </c>
      <c r="C937" s="66" t="s">
        <v>7302</v>
      </c>
      <c r="D937" s="40" t="s">
        <v>8868</v>
      </c>
      <c r="E937" s="40" t="s">
        <v>8868</v>
      </c>
      <c r="F937" s="40" t="s">
        <v>8868</v>
      </c>
      <c r="G937" s="40" t="s">
        <v>8868</v>
      </c>
      <c r="I937" s="64" t="s">
        <v>2486</v>
      </c>
      <c r="J937" s="66" t="s">
        <v>7302</v>
      </c>
      <c r="K937" s="55" t="s">
        <v>8868</v>
      </c>
      <c r="L937" s="55" t="s">
        <v>8868</v>
      </c>
      <c r="M937" s="55" t="s">
        <v>8868</v>
      </c>
      <c r="N937" s="44"/>
      <c r="O937" s="64" t="s">
        <v>2486</v>
      </c>
      <c r="P937" s="66" t="s">
        <v>7302</v>
      </c>
      <c r="Q937" s="40" t="s">
        <v>8868</v>
      </c>
      <c r="R937" s="40" t="s">
        <v>8868</v>
      </c>
      <c r="S937" s="40" t="s">
        <v>8868</v>
      </c>
      <c r="T937" s="40" t="s">
        <v>8868</v>
      </c>
      <c r="U937" s="44"/>
      <c r="V937" s="64" t="s">
        <v>2486</v>
      </c>
      <c r="W937" s="66" t="s">
        <v>7302</v>
      </c>
      <c r="X937" s="55" t="s">
        <v>8868</v>
      </c>
      <c r="Y937" s="55" t="s">
        <v>8868</v>
      </c>
      <c r="Z937" s="55" t="s">
        <v>8868</v>
      </c>
    </row>
    <row r="938" spans="2:26" ht="15">
      <c r="B938" s="64" t="s">
        <v>2489</v>
      </c>
      <c r="C938" s="66" t="s">
        <v>7306</v>
      </c>
      <c r="D938" s="40" t="s">
        <v>8868</v>
      </c>
      <c r="E938" s="40" t="s">
        <v>8868</v>
      </c>
      <c r="F938" s="40" t="s">
        <v>8868</v>
      </c>
      <c r="G938" s="40" t="s">
        <v>8868</v>
      </c>
      <c r="I938" s="64" t="s">
        <v>2489</v>
      </c>
      <c r="J938" s="66" t="s">
        <v>7306</v>
      </c>
      <c r="K938" s="55" t="s">
        <v>8868</v>
      </c>
      <c r="L938" s="55" t="s">
        <v>8868</v>
      </c>
      <c r="M938" s="55" t="s">
        <v>8868</v>
      </c>
      <c r="N938" s="44"/>
      <c r="O938" s="64" t="s">
        <v>2489</v>
      </c>
      <c r="P938" s="66" t="s">
        <v>7306</v>
      </c>
      <c r="Q938" s="40" t="s">
        <v>8868</v>
      </c>
      <c r="R938" s="40" t="s">
        <v>8868</v>
      </c>
      <c r="S938" s="40" t="s">
        <v>8868</v>
      </c>
      <c r="T938" s="40" t="s">
        <v>8868</v>
      </c>
      <c r="U938" s="44"/>
      <c r="V938" s="64" t="s">
        <v>2489</v>
      </c>
      <c r="W938" s="66" t="s">
        <v>7306</v>
      </c>
      <c r="X938" s="55" t="s">
        <v>8868</v>
      </c>
      <c r="Y938" s="55" t="s">
        <v>8868</v>
      </c>
      <c r="Z938" s="55" t="s">
        <v>8868</v>
      </c>
    </row>
    <row r="939" spans="2:26" ht="15">
      <c r="B939" s="64" t="s">
        <v>2490</v>
      </c>
      <c r="C939" s="66" t="s">
        <v>7309</v>
      </c>
      <c r="D939" s="40">
        <v>6.2300000000000001E-2</v>
      </c>
      <c r="E939" s="40">
        <v>4.2099999999999999E-2</v>
      </c>
      <c r="F939" s="40">
        <v>3.0499999999999999E-2</v>
      </c>
      <c r="G939" s="40">
        <v>8.2060000000000008E-2</v>
      </c>
      <c r="I939" s="64" t="s">
        <v>2490</v>
      </c>
      <c r="J939" s="66" t="s">
        <v>7309</v>
      </c>
      <c r="K939" s="55">
        <v>-0.3242375601926164</v>
      </c>
      <c r="L939" s="55">
        <v>-0.27553444180522568</v>
      </c>
      <c r="M939" s="55">
        <v>1.6904918032786886</v>
      </c>
      <c r="N939" s="44"/>
      <c r="O939" s="64" t="s">
        <v>2490</v>
      </c>
      <c r="P939" s="66" t="s">
        <v>7309</v>
      </c>
      <c r="Q939" s="40">
        <v>74.459999999999994</v>
      </c>
      <c r="R939" s="40">
        <v>54.38</v>
      </c>
      <c r="S939" s="40">
        <v>22.682849999999998</v>
      </c>
      <c r="T939" s="40">
        <v>70.18522999999999</v>
      </c>
      <c r="U939" s="44"/>
      <c r="V939" s="64" t="s">
        <v>2490</v>
      </c>
      <c r="W939" s="66" t="s">
        <v>7309</v>
      </c>
      <c r="X939" s="55">
        <v>-0.26967499328498512</v>
      </c>
      <c r="Y939" s="55">
        <v>-0.58288249356381028</v>
      </c>
      <c r="Z939" s="55">
        <v>2.0941980394879831</v>
      </c>
    </row>
    <row r="940" spans="2:26" ht="15">
      <c r="B940" s="64" t="s">
        <v>2492</v>
      </c>
      <c r="C940" s="66" t="s">
        <v>7312</v>
      </c>
      <c r="D940" s="40" t="s">
        <v>8868</v>
      </c>
      <c r="E940" s="40" t="s">
        <v>8868</v>
      </c>
      <c r="F940" s="40">
        <v>2.9999999999999997E-4</v>
      </c>
      <c r="G940" s="40" t="s">
        <v>8868</v>
      </c>
      <c r="I940" s="64" t="s">
        <v>2492</v>
      </c>
      <c r="J940" s="66" t="s">
        <v>7312</v>
      </c>
      <c r="K940" s="55" t="s">
        <v>8868</v>
      </c>
      <c r="L940" s="55" t="s">
        <v>8868</v>
      </c>
      <c r="M940" s="55">
        <v>-1</v>
      </c>
      <c r="N940" s="44"/>
      <c r="O940" s="64" t="s">
        <v>2492</v>
      </c>
      <c r="P940" s="66" t="s">
        <v>7312</v>
      </c>
      <c r="Q940" s="40" t="s">
        <v>8868</v>
      </c>
      <c r="R940" s="40" t="s">
        <v>8868</v>
      </c>
      <c r="S940" s="40">
        <v>1.4313399999999998</v>
      </c>
      <c r="T940" s="40" t="s">
        <v>8868</v>
      </c>
      <c r="U940" s="44"/>
      <c r="V940" s="64" t="s">
        <v>2492</v>
      </c>
      <c r="W940" s="66" t="s">
        <v>7312</v>
      </c>
      <c r="X940" s="55" t="s">
        <v>8868</v>
      </c>
      <c r="Y940" s="55" t="s">
        <v>8868</v>
      </c>
      <c r="Z940" s="55">
        <v>-1</v>
      </c>
    </row>
    <row r="941" spans="2:26" ht="15">
      <c r="B941" s="64" t="s">
        <v>2494</v>
      </c>
      <c r="C941" s="66" t="s">
        <v>7315</v>
      </c>
      <c r="D941" s="40">
        <v>1.7800000000000001E-3</v>
      </c>
      <c r="E941" s="40" t="s">
        <v>8868</v>
      </c>
      <c r="F941" s="40">
        <v>1.3299999999999999E-2</v>
      </c>
      <c r="G941" s="40">
        <v>1.1049999999999999E-2</v>
      </c>
      <c r="I941" s="64" t="s">
        <v>2494</v>
      </c>
      <c r="J941" s="66" t="s">
        <v>7315</v>
      </c>
      <c r="K941" s="55">
        <v>-1</v>
      </c>
      <c r="L941" s="55" t="s">
        <v>8868</v>
      </c>
      <c r="M941" s="55">
        <v>-0.16917293233082709</v>
      </c>
      <c r="N941" s="44"/>
      <c r="O941" s="64" t="s">
        <v>2494</v>
      </c>
      <c r="P941" s="66" t="s">
        <v>7315</v>
      </c>
      <c r="Q941" s="40">
        <v>3.206</v>
      </c>
      <c r="R941" s="40" t="s">
        <v>8868</v>
      </c>
      <c r="S941" s="40">
        <v>37.010199999999998</v>
      </c>
      <c r="T941" s="40">
        <v>9.21875</v>
      </c>
      <c r="U941" s="44"/>
      <c r="V941" s="64" t="s">
        <v>2494</v>
      </c>
      <c r="W941" s="66" t="s">
        <v>7315</v>
      </c>
      <c r="X941" s="55">
        <v>-1</v>
      </c>
      <c r="Y941" s="55" t="s">
        <v>8868</v>
      </c>
      <c r="Z941" s="55">
        <v>-0.7509132617494636</v>
      </c>
    </row>
    <row r="942" spans="2:26" ht="15">
      <c r="B942" s="64" t="s">
        <v>2496</v>
      </c>
      <c r="C942" s="66" t="s">
        <v>7319</v>
      </c>
      <c r="D942" s="40" t="s">
        <v>8868</v>
      </c>
      <c r="E942" s="40">
        <v>0.17799999999999999</v>
      </c>
      <c r="F942" s="40">
        <v>6.5000000000000002E-2</v>
      </c>
      <c r="G942" s="40" t="s">
        <v>8868</v>
      </c>
      <c r="I942" s="64" t="s">
        <v>2496</v>
      </c>
      <c r="J942" s="66" t="s">
        <v>7319</v>
      </c>
      <c r="K942" s="55" t="s">
        <v>8868</v>
      </c>
      <c r="L942" s="55">
        <v>-0.6348314606741573</v>
      </c>
      <c r="M942" s="55">
        <v>-1</v>
      </c>
      <c r="N942" s="44"/>
      <c r="O942" s="64" t="s">
        <v>2496</v>
      </c>
      <c r="P942" s="66" t="s">
        <v>7319</v>
      </c>
      <c r="Q942" s="40" t="s">
        <v>8868</v>
      </c>
      <c r="R942" s="40">
        <v>2.7812100000000002</v>
      </c>
      <c r="S942" s="40">
        <v>3</v>
      </c>
      <c r="T942" s="40" t="s">
        <v>8868</v>
      </c>
      <c r="U942" s="44"/>
      <c r="V942" s="64" t="s">
        <v>2496</v>
      </c>
      <c r="W942" s="66" t="s">
        <v>7319</v>
      </c>
      <c r="X942" s="55" t="s">
        <v>8868</v>
      </c>
      <c r="Y942" s="55">
        <v>7.8667198809151406E-2</v>
      </c>
      <c r="Z942" s="55">
        <v>-1</v>
      </c>
    </row>
    <row r="943" spans="2:26" ht="15">
      <c r="B943" s="64" t="s">
        <v>2499</v>
      </c>
      <c r="C943" s="66" t="s">
        <v>7323</v>
      </c>
      <c r="D943" s="40">
        <v>5.1619999999999999E-2</v>
      </c>
      <c r="E943" s="40" t="s">
        <v>8868</v>
      </c>
      <c r="F943" s="40" t="s">
        <v>8868</v>
      </c>
      <c r="G943" s="40" t="s">
        <v>8868</v>
      </c>
      <c r="I943" s="64" t="s">
        <v>2499</v>
      </c>
      <c r="J943" s="66" t="s">
        <v>7323</v>
      </c>
      <c r="K943" s="55">
        <v>-1</v>
      </c>
      <c r="L943" s="55" t="s">
        <v>8868</v>
      </c>
      <c r="M943" s="55" t="s">
        <v>8868</v>
      </c>
      <c r="N943" s="44"/>
      <c r="O943" s="64" t="s">
        <v>2499</v>
      </c>
      <c r="P943" s="66" t="s">
        <v>7323</v>
      </c>
      <c r="Q943" s="40">
        <v>0.67667999999999995</v>
      </c>
      <c r="R943" s="40" t="s">
        <v>8868</v>
      </c>
      <c r="S943" s="40" t="s">
        <v>8868</v>
      </c>
      <c r="T943" s="40" t="s">
        <v>8868</v>
      </c>
      <c r="U943" s="44"/>
      <c r="V943" s="64" t="s">
        <v>2499</v>
      </c>
      <c r="W943" s="66" t="s">
        <v>7323</v>
      </c>
      <c r="X943" s="55">
        <v>-1</v>
      </c>
      <c r="Y943" s="55" t="s">
        <v>8868</v>
      </c>
      <c r="Z943" s="55" t="s">
        <v>8868</v>
      </c>
    </row>
    <row r="944" spans="2:26" ht="15">
      <c r="B944" s="64" t="s">
        <v>2501</v>
      </c>
      <c r="C944" s="66" t="s">
        <v>7327</v>
      </c>
      <c r="D944" s="40" t="s">
        <v>8868</v>
      </c>
      <c r="E944" s="40" t="s">
        <v>8868</v>
      </c>
      <c r="F944" s="40" t="s">
        <v>8868</v>
      </c>
      <c r="G944" s="40">
        <v>38.494999999999997</v>
      </c>
      <c r="I944" s="64" t="s">
        <v>2501</v>
      </c>
      <c r="J944" s="66" t="s">
        <v>7327</v>
      </c>
      <c r="K944" s="55" t="s">
        <v>8868</v>
      </c>
      <c r="L944" s="55" t="s">
        <v>8868</v>
      </c>
      <c r="M944" s="55" t="s">
        <v>8868</v>
      </c>
      <c r="N944" s="44"/>
      <c r="O944" s="64" t="s">
        <v>2501</v>
      </c>
      <c r="P944" s="66" t="s">
        <v>7327</v>
      </c>
      <c r="Q944" s="40" t="s">
        <v>8868</v>
      </c>
      <c r="R944" s="40" t="s">
        <v>8868</v>
      </c>
      <c r="S944" s="40" t="s">
        <v>8868</v>
      </c>
      <c r="T944" s="40">
        <v>16.399999999999999</v>
      </c>
      <c r="U944" s="44"/>
      <c r="V944" s="64" t="s">
        <v>2501</v>
      </c>
      <c r="W944" s="66" t="s">
        <v>7327</v>
      </c>
      <c r="X944" s="55" t="s">
        <v>8868</v>
      </c>
      <c r="Y944" s="55" t="s">
        <v>8868</v>
      </c>
      <c r="Z944" s="55" t="s">
        <v>8868</v>
      </c>
    </row>
    <row r="945" spans="2:26" ht="15">
      <c r="B945" s="64" t="s">
        <v>2503</v>
      </c>
      <c r="C945" s="66" t="s">
        <v>7330</v>
      </c>
      <c r="D945" s="40" t="s">
        <v>8868</v>
      </c>
      <c r="E945" s="40" t="s">
        <v>8868</v>
      </c>
      <c r="F945" s="40" t="s">
        <v>8868</v>
      </c>
      <c r="G945" s="40" t="s">
        <v>8868</v>
      </c>
      <c r="I945" s="64" t="s">
        <v>2503</v>
      </c>
      <c r="J945" s="66" t="s">
        <v>7330</v>
      </c>
      <c r="K945" s="55" t="s">
        <v>8868</v>
      </c>
      <c r="L945" s="55" t="s">
        <v>8868</v>
      </c>
      <c r="M945" s="55" t="s">
        <v>8868</v>
      </c>
      <c r="N945" s="44"/>
      <c r="O945" s="64" t="s">
        <v>2503</v>
      </c>
      <c r="P945" s="66" t="s">
        <v>7330</v>
      </c>
      <c r="Q945" s="40" t="s">
        <v>8868</v>
      </c>
      <c r="R945" s="40" t="s">
        <v>8868</v>
      </c>
      <c r="S945" s="40" t="s">
        <v>8868</v>
      </c>
      <c r="T945" s="40" t="s">
        <v>8868</v>
      </c>
      <c r="U945" s="44"/>
      <c r="V945" s="64" t="s">
        <v>2503</v>
      </c>
      <c r="W945" s="66" t="s">
        <v>7330</v>
      </c>
      <c r="X945" s="55" t="s">
        <v>8868</v>
      </c>
      <c r="Y945" s="55" t="s">
        <v>8868</v>
      </c>
      <c r="Z945" s="55" t="s">
        <v>8868</v>
      </c>
    </row>
    <row r="946" spans="2:26" ht="15">
      <c r="B946" s="64" t="s">
        <v>2504</v>
      </c>
      <c r="C946" s="66" t="s">
        <v>7333</v>
      </c>
      <c r="D946" s="40" t="s">
        <v>8868</v>
      </c>
      <c r="E946" s="40">
        <v>0.85</v>
      </c>
      <c r="F946" s="40" t="s">
        <v>8868</v>
      </c>
      <c r="G946" s="40" t="s">
        <v>8868</v>
      </c>
      <c r="I946" s="64" t="s">
        <v>2504</v>
      </c>
      <c r="J946" s="66" t="s">
        <v>7333</v>
      </c>
      <c r="K946" s="55" t="s">
        <v>8868</v>
      </c>
      <c r="L946" s="55">
        <v>-1</v>
      </c>
      <c r="M946" s="55" t="s">
        <v>8868</v>
      </c>
      <c r="N946" s="44"/>
      <c r="O946" s="64" t="s">
        <v>2504</v>
      </c>
      <c r="P946" s="66" t="s">
        <v>7333</v>
      </c>
      <c r="Q946" s="40" t="s">
        <v>8868</v>
      </c>
      <c r="R946" s="40">
        <v>0.8</v>
      </c>
      <c r="S946" s="40" t="s">
        <v>8868</v>
      </c>
      <c r="T946" s="40" t="s">
        <v>8868</v>
      </c>
      <c r="U946" s="44"/>
      <c r="V946" s="64" t="s">
        <v>2504</v>
      </c>
      <c r="W946" s="66" t="s">
        <v>7333</v>
      </c>
      <c r="X946" s="55" t="s">
        <v>8868</v>
      </c>
      <c r="Y946" s="55">
        <v>-1</v>
      </c>
      <c r="Z946" s="55" t="s">
        <v>8868</v>
      </c>
    </row>
    <row r="947" spans="2:26" ht="15">
      <c r="B947" s="64" t="s">
        <v>2508</v>
      </c>
      <c r="C947" s="66" t="s">
        <v>7337</v>
      </c>
      <c r="D947" s="40" t="s">
        <v>8868</v>
      </c>
      <c r="E947" s="40" t="s">
        <v>8868</v>
      </c>
      <c r="F947" s="40">
        <v>22.617999999999999</v>
      </c>
      <c r="G947" s="40">
        <v>77.605999999999995</v>
      </c>
      <c r="I947" s="64" t="s">
        <v>2508</v>
      </c>
      <c r="J947" s="66" t="s">
        <v>7337</v>
      </c>
      <c r="K947" s="55" t="s">
        <v>8868</v>
      </c>
      <c r="L947" s="55" t="s">
        <v>8868</v>
      </c>
      <c r="M947" s="55">
        <v>2.4311610221947122</v>
      </c>
      <c r="N947" s="44"/>
      <c r="O947" s="64" t="s">
        <v>2508</v>
      </c>
      <c r="P947" s="66" t="s">
        <v>7337</v>
      </c>
      <c r="Q947" s="40" t="s">
        <v>8868</v>
      </c>
      <c r="R947" s="40" t="s">
        <v>8868</v>
      </c>
      <c r="S947" s="40">
        <v>268</v>
      </c>
      <c r="T947" s="40">
        <v>589</v>
      </c>
      <c r="U947" s="44"/>
      <c r="V947" s="64" t="s">
        <v>2508</v>
      </c>
      <c r="W947" s="66" t="s">
        <v>7337</v>
      </c>
      <c r="X947" s="55" t="s">
        <v>8868</v>
      </c>
      <c r="Y947" s="55" t="s">
        <v>8868</v>
      </c>
      <c r="Z947" s="55">
        <v>1.1977611940298507</v>
      </c>
    </row>
    <row r="948" spans="2:26" ht="15">
      <c r="B948" s="64" t="s">
        <v>2511</v>
      </c>
      <c r="C948" s="66" t="s">
        <v>7341</v>
      </c>
      <c r="D948" s="40" t="s">
        <v>8868</v>
      </c>
      <c r="E948" s="40" t="s">
        <v>8868</v>
      </c>
      <c r="F948" s="40" t="s">
        <v>8868</v>
      </c>
      <c r="G948" s="40">
        <v>195</v>
      </c>
      <c r="I948" s="64" t="s">
        <v>2511</v>
      </c>
      <c r="J948" s="66" t="s">
        <v>7341</v>
      </c>
      <c r="K948" s="55" t="s">
        <v>8868</v>
      </c>
      <c r="L948" s="55" t="s">
        <v>8868</v>
      </c>
      <c r="M948" s="55" t="s">
        <v>8868</v>
      </c>
      <c r="N948" s="44"/>
      <c r="O948" s="64" t="s">
        <v>2511</v>
      </c>
      <c r="P948" s="66" t="s">
        <v>7341</v>
      </c>
      <c r="Q948" s="40" t="s">
        <v>8868</v>
      </c>
      <c r="R948" s="40" t="s">
        <v>8868</v>
      </c>
      <c r="S948" s="40" t="s">
        <v>8868</v>
      </c>
      <c r="T948" s="40">
        <v>1032.3</v>
      </c>
      <c r="U948" s="44"/>
      <c r="V948" s="64" t="s">
        <v>2511</v>
      </c>
      <c r="W948" s="66" t="s">
        <v>7341</v>
      </c>
      <c r="X948" s="55" t="s">
        <v>8868</v>
      </c>
      <c r="Y948" s="55" t="s">
        <v>8868</v>
      </c>
      <c r="Z948" s="55" t="s">
        <v>8868</v>
      </c>
    </row>
    <row r="949" spans="2:26" ht="15">
      <c r="B949" s="64" t="s">
        <v>2515</v>
      </c>
      <c r="C949" s="66" t="s">
        <v>7345</v>
      </c>
      <c r="D949" s="40" t="s">
        <v>8868</v>
      </c>
      <c r="E949" s="40" t="s">
        <v>8868</v>
      </c>
      <c r="F949" s="40" t="s">
        <v>8868</v>
      </c>
      <c r="G949" s="40">
        <v>189.56</v>
      </c>
      <c r="I949" s="64" t="s">
        <v>2515</v>
      </c>
      <c r="J949" s="66" t="s">
        <v>7345</v>
      </c>
      <c r="K949" s="55" t="s">
        <v>8868</v>
      </c>
      <c r="L949" s="55" t="s">
        <v>8868</v>
      </c>
      <c r="M949" s="55" t="s">
        <v>8868</v>
      </c>
      <c r="N949" s="44"/>
      <c r="O949" s="64" t="s">
        <v>2515</v>
      </c>
      <c r="P949" s="66" t="s">
        <v>7345</v>
      </c>
      <c r="Q949" s="40" t="s">
        <v>8868</v>
      </c>
      <c r="R949" s="40" t="s">
        <v>8868</v>
      </c>
      <c r="S949" s="40" t="s">
        <v>8868</v>
      </c>
      <c r="T949" s="40">
        <v>276.98187999999999</v>
      </c>
      <c r="U949" s="44"/>
      <c r="V949" s="64" t="s">
        <v>2515</v>
      </c>
      <c r="W949" s="66" t="s">
        <v>7345</v>
      </c>
      <c r="X949" s="55" t="s">
        <v>8868</v>
      </c>
      <c r="Y949" s="55" t="s">
        <v>8868</v>
      </c>
      <c r="Z949" s="55" t="s">
        <v>8868</v>
      </c>
    </row>
    <row r="950" spans="2:26" ht="15">
      <c r="B950" s="64" t="s">
        <v>2517</v>
      </c>
      <c r="C950" s="66" t="s">
        <v>7348</v>
      </c>
      <c r="D950" s="40" t="s">
        <v>8868</v>
      </c>
      <c r="E950" s="40" t="s">
        <v>8868</v>
      </c>
      <c r="F950" s="40">
        <v>12</v>
      </c>
      <c r="G950" s="40" t="s">
        <v>8868</v>
      </c>
      <c r="I950" s="64" t="s">
        <v>2517</v>
      </c>
      <c r="J950" s="66" t="s">
        <v>7348</v>
      </c>
      <c r="K950" s="55" t="s">
        <v>8868</v>
      </c>
      <c r="L950" s="55" t="s">
        <v>8868</v>
      </c>
      <c r="M950" s="55">
        <v>-1</v>
      </c>
      <c r="N950" s="44"/>
      <c r="O950" s="64" t="s">
        <v>2517</v>
      </c>
      <c r="P950" s="66" t="s">
        <v>7348</v>
      </c>
      <c r="Q950" s="40" t="s">
        <v>8868</v>
      </c>
      <c r="R950" s="40" t="s">
        <v>8868</v>
      </c>
      <c r="S950" s="40">
        <v>141.75060000000002</v>
      </c>
      <c r="T950" s="40" t="s">
        <v>8868</v>
      </c>
      <c r="U950" s="44"/>
      <c r="V950" s="64" t="s">
        <v>2517</v>
      </c>
      <c r="W950" s="66" t="s">
        <v>7348</v>
      </c>
      <c r="X950" s="55" t="s">
        <v>8868</v>
      </c>
      <c r="Y950" s="55" t="s">
        <v>8868</v>
      </c>
      <c r="Z950" s="55">
        <v>-1</v>
      </c>
    </row>
    <row r="951" spans="2:26" ht="15">
      <c r="B951" s="64" t="s">
        <v>2520</v>
      </c>
      <c r="C951" s="66" t="s">
        <v>7352</v>
      </c>
      <c r="D951" s="40" t="s">
        <v>8868</v>
      </c>
      <c r="E951" s="40" t="s">
        <v>8868</v>
      </c>
      <c r="F951" s="40">
        <v>4.2000000000000003E-2</v>
      </c>
      <c r="G951" s="40" t="s">
        <v>8868</v>
      </c>
      <c r="I951" s="64" t="s">
        <v>2520</v>
      </c>
      <c r="J951" s="66" t="s">
        <v>7352</v>
      </c>
      <c r="K951" s="55" t="s">
        <v>8868</v>
      </c>
      <c r="L951" s="55" t="s">
        <v>8868</v>
      </c>
      <c r="M951" s="55">
        <v>-1</v>
      </c>
      <c r="N951" s="44"/>
      <c r="O951" s="64" t="s">
        <v>2520</v>
      </c>
      <c r="P951" s="66" t="s">
        <v>7352</v>
      </c>
      <c r="Q951" s="40" t="s">
        <v>8868</v>
      </c>
      <c r="R951" s="40" t="s">
        <v>8868</v>
      </c>
      <c r="S951" s="40">
        <v>14.009840000000001</v>
      </c>
      <c r="T951" s="40" t="s">
        <v>8868</v>
      </c>
      <c r="U951" s="44"/>
      <c r="V951" s="64" t="s">
        <v>2520</v>
      </c>
      <c r="W951" s="66" t="s">
        <v>7352</v>
      </c>
      <c r="X951" s="55" t="s">
        <v>8868</v>
      </c>
      <c r="Y951" s="55" t="s">
        <v>8868</v>
      </c>
      <c r="Z951" s="55">
        <v>-1</v>
      </c>
    </row>
    <row r="952" spans="2:26" ht="15">
      <c r="B952" s="64" t="s">
        <v>2521</v>
      </c>
      <c r="C952" s="66" t="s">
        <v>7355</v>
      </c>
      <c r="D952" s="40">
        <v>0.85899999999999999</v>
      </c>
      <c r="E952" s="40" t="s">
        <v>8868</v>
      </c>
      <c r="F952" s="40" t="s">
        <v>8868</v>
      </c>
      <c r="G952" s="40" t="s">
        <v>8868</v>
      </c>
      <c r="I952" s="64" t="s">
        <v>2521</v>
      </c>
      <c r="J952" s="66" t="s">
        <v>7355</v>
      </c>
      <c r="K952" s="55">
        <v>-1</v>
      </c>
      <c r="L952" s="55" t="s">
        <v>8868</v>
      </c>
      <c r="M952" s="55" t="s">
        <v>8868</v>
      </c>
      <c r="N952" s="44"/>
      <c r="O952" s="64" t="s">
        <v>2521</v>
      </c>
      <c r="P952" s="66" t="s">
        <v>7355</v>
      </c>
      <c r="Q952" s="40">
        <v>0.98520000000000008</v>
      </c>
      <c r="R952" s="40" t="s">
        <v>8868</v>
      </c>
      <c r="S952" s="40" t="s">
        <v>8868</v>
      </c>
      <c r="T952" s="40" t="s">
        <v>8868</v>
      </c>
      <c r="U952" s="44"/>
      <c r="V952" s="64" t="s">
        <v>2521</v>
      </c>
      <c r="W952" s="66" t="s">
        <v>7355</v>
      </c>
      <c r="X952" s="55">
        <v>-1</v>
      </c>
      <c r="Y952" s="55" t="s">
        <v>8868</v>
      </c>
      <c r="Z952" s="55" t="s">
        <v>8868</v>
      </c>
    </row>
    <row r="953" spans="2:26" ht="15">
      <c r="B953" s="64" t="s">
        <v>2522</v>
      </c>
      <c r="C953" s="66" t="s">
        <v>7358</v>
      </c>
      <c r="D953" s="40" t="s">
        <v>8868</v>
      </c>
      <c r="E953" s="40">
        <v>4</v>
      </c>
      <c r="F953" s="40" t="s">
        <v>8868</v>
      </c>
      <c r="G953" s="40" t="s">
        <v>8868</v>
      </c>
      <c r="I953" s="64" t="s">
        <v>2522</v>
      </c>
      <c r="J953" s="66" t="s">
        <v>7358</v>
      </c>
      <c r="K953" s="55" t="s">
        <v>8868</v>
      </c>
      <c r="L953" s="55">
        <v>-1</v>
      </c>
      <c r="M953" s="55" t="s">
        <v>8868</v>
      </c>
      <c r="N953" s="44"/>
      <c r="O953" s="64" t="s">
        <v>2522</v>
      </c>
      <c r="P953" s="66" t="s">
        <v>7358</v>
      </c>
      <c r="Q953" s="40" t="s">
        <v>8868</v>
      </c>
      <c r="R953" s="40">
        <v>1.173</v>
      </c>
      <c r="S953" s="40" t="s">
        <v>8868</v>
      </c>
      <c r="T953" s="40" t="s">
        <v>8868</v>
      </c>
      <c r="U953" s="44"/>
      <c r="V953" s="64" t="s">
        <v>2522</v>
      </c>
      <c r="W953" s="66" t="s">
        <v>7358</v>
      </c>
      <c r="X953" s="55" t="s">
        <v>8868</v>
      </c>
      <c r="Y953" s="55">
        <v>-1</v>
      </c>
      <c r="Z953" s="55" t="s">
        <v>8868</v>
      </c>
    </row>
    <row r="954" spans="2:26" ht="15">
      <c r="B954" s="64" t="s">
        <v>2523</v>
      </c>
      <c r="C954" s="66" t="s">
        <v>7361</v>
      </c>
      <c r="D954" s="40" t="s">
        <v>8868</v>
      </c>
      <c r="E954" s="40">
        <v>0.57599999999999996</v>
      </c>
      <c r="F954" s="40" t="s">
        <v>8868</v>
      </c>
      <c r="G954" s="40" t="s">
        <v>8868</v>
      </c>
      <c r="I954" s="64" t="s">
        <v>2523</v>
      </c>
      <c r="J954" s="66" t="s">
        <v>7361</v>
      </c>
      <c r="K954" s="55" t="s">
        <v>8868</v>
      </c>
      <c r="L954" s="55">
        <v>-1</v>
      </c>
      <c r="M954" s="55" t="s">
        <v>8868</v>
      </c>
      <c r="N954" s="44"/>
      <c r="O954" s="64" t="s">
        <v>2523</v>
      </c>
      <c r="P954" s="66" t="s">
        <v>7361</v>
      </c>
      <c r="Q954" s="40" t="s">
        <v>8868</v>
      </c>
      <c r="R954" s="40">
        <v>28.040389999999999</v>
      </c>
      <c r="S954" s="40" t="s">
        <v>8868</v>
      </c>
      <c r="T954" s="40" t="s">
        <v>8868</v>
      </c>
      <c r="U954" s="44"/>
      <c r="V954" s="64" t="s">
        <v>2523</v>
      </c>
      <c r="W954" s="66" t="s">
        <v>7361</v>
      </c>
      <c r="X954" s="55" t="s">
        <v>8868</v>
      </c>
      <c r="Y954" s="55">
        <v>-1</v>
      </c>
      <c r="Z954" s="55" t="s">
        <v>8868</v>
      </c>
    </row>
    <row r="955" spans="2:26" ht="15">
      <c r="B955" s="64" t="s">
        <v>2524</v>
      </c>
      <c r="C955" s="66" t="s">
        <v>7364</v>
      </c>
      <c r="D955" s="40">
        <v>7.3789999999999996</v>
      </c>
      <c r="E955" s="40">
        <v>1.5449999999999999</v>
      </c>
      <c r="F955" s="40">
        <v>10.245479999999999</v>
      </c>
      <c r="G955" s="40">
        <v>9.6631599999999995</v>
      </c>
      <c r="I955" s="64" t="s">
        <v>2524</v>
      </c>
      <c r="J955" s="66" t="s">
        <v>7364</v>
      </c>
      <c r="K955" s="55">
        <v>-0.79062203550616617</v>
      </c>
      <c r="L955" s="55">
        <v>5.6313786407766981</v>
      </c>
      <c r="M955" s="55">
        <v>-5.6836770946797954E-2</v>
      </c>
      <c r="N955" s="44"/>
      <c r="O955" s="64" t="s">
        <v>2524</v>
      </c>
      <c r="P955" s="66" t="s">
        <v>7364</v>
      </c>
      <c r="Q955" s="40">
        <v>19.154679999999999</v>
      </c>
      <c r="R955" s="40">
        <v>0.46350000000000002</v>
      </c>
      <c r="S955" s="40">
        <v>105.10279000000001</v>
      </c>
      <c r="T955" s="40">
        <v>60.331969999999998</v>
      </c>
      <c r="U955" s="44"/>
      <c r="V955" s="64" t="s">
        <v>2524</v>
      </c>
      <c r="W955" s="66" t="s">
        <v>7364</v>
      </c>
      <c r="X955" s="55">
        <v>-0.97580225824707068</v>
      </c>
      <c r="Y955" s="55">
        <v>225.75898597626755</v>
      </c>
      <c r="Z955" s="55">
        <v>-0.42597175584016378</v>
      </c>
    </row>
    <row r="956" spans="2:26" ht="15">
      <c r="B956" s="64" t="s">
        <v>2529</v>
      </c>
      <c r="C956" s="66" t="s">
        <v>7370</v>
      </c>
      <c r="D956" s="40" t="s">
        <v>8868</v>
      </c>
      <c r="E956" s="40" t="s">
        <v>8868</v>
      </c>
      <c r="F956" s="40" t="s">
        <v>8868</v>
      </c>
      <c r="G956" s="40">
        <v>0.14000000000000001</v>
      </c>
      <c r="I956" s="64" t="s">
        <v>2529</v>
      </c>
      <c r="J956" s="66" t="s">
        <v>7370</v>
      </c>
      <c r="K956" s="55" t="s">
        <v>8868</v>
      </c>
      <c r="L956" s="55" t="s">
        <v>8868</v>
      </c>
      <c r="M956" s="55" t="s">
        <v>8868</v>
      </c>
      <c r="N956" s="44"/>
      <c r="O956" s="64" t="s">
        <v>2529</v>
      </c>
      <c r="P956" s="66" t="s">
        <v>7370</v>
      </c>
      <c r="Q956" s="40" t="s">
        <v>8868</v>
      </c>
      <c r="R956" s="40" t="s">
        <v>8868</v>
      </c>
      <c r="S956" s="40" t="s">
        <v>8868</v>
      </c>
      <c r="T956" s="40">
        <v>0.45</v>
      </c>
      <c r="U956" s="44"/>
      <c r="V956" s="64" t="s">
        <v>2529</v>
      </c>
      <c r="W956" s="66" t="s">
        <v>7370</v>
      </c>
      <c r="X956" s="55" t="s">
        <v>8868</v>
      </c>
      <c r="Y956" s="55" t="s">
        <v>8868</v>
      </c>
      <c r="Z956" s="55" t="s">
        <v>8868</v>
      </c>
    </row>
    <row r="957" spans="2:26" ht="15">
      <c r="B957" s="64" t="s">
        <v>2532</v>
      </c>
      <c r="C957" s="66" t="s">
        <v>7374</v>
      </c>
      <c r="D957" s="40" t="s">
        <v>8868</v>
      </c>
      <c r="E957" s="40" t="s">
        <v>8868</v>
      </c>
      <c r="F957" s="40" t="s">
        <v>8868</v>
      </c>
      <c r="G957" s="40">
        <v>0.05</v>
      </c>
      <c r="I957" s="64" t="s">
        <v>2532</v>
      </c>
      <c r="J957" s="66" t="s">
        <v>7374</v>
      </c>
      <c r="K957" s="55" t="s">
        <v>8868</v>
      </c>
      <c r="L957" s="55" t="s">
        <v>8868</v>
      </c>
      <c r="M957" s="55" t="s">
        <v>8868</v>
      </c>
      <c r="N957" s="44"/>
      <c r="O957" s="64" t="s">
        <v>2532</v>
      </c>
      <c r="P957" s="66" t="s">
        <v>7374</v>
      </c>
      <c r="Q957" s="40" t="s">
        <v>8868</v>
      </c>
      <c r="R957" s="40" t="s">
        <v>8868</v>
      </c>
      <c r="S957" s="40" t="s">
        <v>8868</v>
      </c>
      <c r="T957" s="40">
        <v>0.5</v>
      </c>
      <c r="U957" s="44"/>
      <c r="V957" s="64" t="s">
        <v>2532</v>
      </c>
      <c r="W957" s="66" t="s">
        <v>7374</v>
      </c>
      <c r="X957" s="55" t="s">
        <v>8868</v>
      </c>
      <c r="Y957" s="55" t="s">
        <v>8868</v>
      </c>
      <c r="Z957" s="55" t="s">
        <v>8868</v>
      </c>
    </row>
    <row r="958" spans="2:26" ht="15">
      <c r="B958" s="64" t="s">
        <v>2534</v>
      </c>
      <c r="C958" s="66" t="s">
        <v>7378</v>
      </c>
      <c r="D958" s="40" t="s">
        <v>8868</v>
      </c>
      <c r="E958" s="40" t="s">
        <v>8868</v>
      </c>
      <c r="F958" s="40" t="s">
        <v>8868</v>
      </c>
      <c r="G958" s="40" t="s">
        <v>8868</v>
      </c>
      <c r="I958" s="64" t="s">
        <v>2534</v>
      </c>
      <c r="J958" s="66" t="s">
        <v>7378</v>
      </c>
      <c r="K958" s="55" t="s">
        <v>8868</v>
      </c>
      <c r="L958" s="55" t="s">
        <v>8868</v>
      </c>
      <c r="M958" s="55" t="s">
        <v>8868</v>
      </c>
      <c r="N958" s="44"/>
      <c r="O958" s="64" t="s">
        <v>2534</v>
      </c>
      <c r="P958" s="66" t="s">
        <v>7378</v>
      </c>
      <c r="Q958" s="40" t="s">
        <v>8868</v>
      </c>
      <c r="R958" s="40" t="s">
        <v>8868</v>
      </c>
      <c r="S958" s="40" t="s">
        <v>8868</v>
      </c>
      <c r="T958" s="40" t="s">
        <v>8868</v>
      </c>
      <c r="U958" s="44"/>
      <c r="V958" s="64" t="s">
        <v>2534</v>
      </c>
      <c r="W958" s="66" t="s">
        <v>7378</v>
      </c>
      <c r="X958" s="55" t="s">
        <v>8868</v>
      </c>
      <c r="Y958" s="55" t="s">
        <v>8868</v>
      </c>
      <c r="Z958" s="55" t="s">
        <v>8868</v>
      </c>
    </row>
    <row r="959" spans="2:26" ht="15">
      <c r="B959" s="64" t="s">
        <v>2537</v>
      </c>
      <c r="C959" s="66" t="s">
        <v>7382</v>
      </c>
      <c r="D959" s="40" t="s">
        <v>8868</v>
      </c>
      <c r="E959" s="40" t="s">
        <v>8868</v>
      </c>
      <c r="F959" s="40">
        <v>3.0000000000000001E-3</v>
      </c>
      <c r="G959" s="40" t="s">
        <v>8868</v>
      </c>
      <c r="I959" s="64" t="s">
        <v>2537</v>
      </c>
      <c r="J959" s="66" t="s">
        <v>7382</v>
      </c>
      <c r="K959" s="55" t="s">
        <v>8868</v>
      </c>
      <c r="L959" s="55" t="s">
        <v>8868</v>
      </c>
      <c r="M959" s="55">
        <v>-1</v>
      </c>
      <c r="N959" s="44"/>
      <c r="O959" s="64" t="s">
        <v>2537</v>
      </c>
      <c r="P959" s="66" t="s">
        <v>7382</v>
      </c>
      <c r="Q959" s="40" t="s">
        <v>8868</v>
      </c>
      <c r="R959" s="40" t="s">
        <v>8868</v>
      </c>
      <c r="S959" s="40">
        <v>0.1</v>
      </c>
      <c r="T959" s="40" t="s">
        <v>8868</v>
      </c>
      <c r="U959" s="44"/>
      <c r="V959" s="64" t="s">
        <v>2537</v>
      </c>
      <c r="W959" s="66" t="s">
        <v>7382</v>
      </c>
      <c r="X959" s="55" t="s">
        <v>8868</v>
      </c>
      <c r="Y959" s="55" t="s">
        <v>8868</v>
      </c>
      <c r="Z959" s="55">
        <v>-1</v>
      </c>
    </row>
    <row r="960" spans="2:26" ht="15">
      <c r="B960" s="64" t="s">
        <v>2540</v>
      </c>
      <c r="C960" s="66" t="s">
        <v>7385</v>
      </c>
      <c r="D960" s="40">
        <v>8.9999999999999993E-3</v>
      </c>
      <c r="E960" s="40" t="s">
        <v>8868</v>
      </c>
      <c r="F960" s="40" t="s">
        <v>8868</v>
      </c>
      <c r="G960" s="40">
        <v>2.3E-2</v>
      </c>
      <c r="I960" s="64" t="s">
        <v>2540</v>
      </c>
      <c r="J960" s="66" t="s">
        <v>7385</v>
      </c>
      <c r="K960" s="55">
        <v>-1</v>
      </c>
      <c r="L960" s="55" t="s">
        <v>8868</v>
      </c>
      <c r="M960" s="55" t="s">
        <v>8868</v>
      </c>
      <c r="N960" s="44"/>
      <c r="O960" s="64" t="s">
        <v>2540</v>
      </c>
      <c r="P960" s="66" t="s">
        <v>7385</v>
      </c>
      <c r="Q960" s="40">
        <v>0.36385000000000001</v>
      </c>
      <c r="R960" s="40" t="s">
        <v>8868</v>
      </c>
      <c r="S960" s="40" t="s">
        <v>8868</v>
      </c>
      <c r="T960" s="40">
        <v>1.998</v>
      </c>
      <c r="U960" s="44"/>
      <c r="V960" s="64" t="s">
        <v>2540</v>
      </c>
      <c r="W960" s="66" t="s">
        <v>7385</v>
      </c>
      <c r="X960" s="55">
        <v>-1</v>
      </c>
      <c r="Y960" s="55" t="s">
        <v>8868</v>
      </c>
      <c r="Z960" s="55" t="s">
        <v>8868</v>
      </c>
    </row>
    <row r="961" spans="2:26" ht="15">
      <c r="B961" s="64" t="s">
        <v>2543</v>
      </c>
      <c r="C961" s="66" t="s">
        <v>7388</v>
      </c>
      <c r="D961" s="40">
        <v>1.4999999999999999E-4</v>
      </c>
      <c r="E961" s="40">
        <v>6.7999999999999996E-3</v>
      </c>
      <c r="F961" s="40">
        <v>7.6799999999999993E-2</v>
      </c>
      <c r="G961" s="40">
        <v>9.9949999999999997E-2</v>
      </c>
      <c r="I961" s="64" t="s">
        <v>2543</v>
      </c>
      <c r="J961" s="66" t="s">
        <v>7388</v>
      </c>
      <c r="K961" s="55">
        <v>44.333333333333336</v>
      </c>
      <c r="L961" s="55">
        <v>10.294117647058822</v>
      </c>
      <c r="M961" s="55">
        <v>0.30143229166666674</v>
      </c>
      <c r="N961" s="44"/>
      <c r="O961" s="64" t="s">
        <v>2543</v>
      </c>
      <c r="P961" s="66" t="s">
        <v>7388</v>
      </c>
      <c r="Q961" s="40">
        <v>0.45352999999999999</v>
      </c>
      <c r="R961" s="40">
        <v>4.2999000000000001</v>
      </c>
      <c r="S961" s="40">
        <v>4.80776</v>
      </c>
      <c r="T961" s="40">
        <v>8.2228899999999996</v>
      </c>
      <c r="U961" s="44"/>
      <c r="V961" s="64" t="s">
        <v>2543</v>
      </c>
      <c r="W961" s="66" t="s">
        <v>7388</v>
      </c>
      <c r="X961" s="55">
        <v>8.4809604656803295</v>
      </c>
      <c r="Y961" s="55">
        <v>0.11810972348194149</v>
      </c>
      <c r="Z961" s="55">
        <v>0.71033703845449847</v>
      </c>
    </row>
    <row r="962" spans="2:26" ht="15">
      <c r="B962" s="64" t="s">
        <v>2549</v>
      </c>
      <c r="C962" s="66" t="s">
        <v>7395</v>
      </c>
      <c r="D962" s="40" t="s">
        <v>8868</v>
      </c>
      <c r="E962" s="40">
        <v>3.5000000000000003E-2</v>
      </c>
      <c r="F962" s="40">
        <v>3.6999999999999998E-2</v>
      </c>
      <c r="G962" s="40">
        <v>4.2999999999999997E-2</v>
      </c>
      <c r="I962" s="64" t="s">
        <v>2549</v>
      </c>
      <c r="J962" s="66" t="s">
        <v>7395</v>
      </c>
      <c r="K962" s="55" t="s">
        <v>8868</v>
      </c>
      <c r="L962" s="55">
        <v>5.714285714285694E-2</v>
      </c>
      <c r="M962" s="55">
        <v>0.16216216216216206</v>
      </c>
      <c r="N962" s="44"/>
      <c r="O962" s="64" t="s">
        <v>2549</v>
      </c>
      <c r="P962" s="66" t="s">
        <v>7395</v>
      </c>
      <c r="Q962" s="40" t="s">
        <v>8868</v>
      </c>
      <c r="R962" s="40">
        <v>20.852979999999999</v>
      </c>
      <c r="S962" s="40">
        <v>18.025120000000001</v>
      </c>
      <c r="T962" s="40">
        <v>21.32</v>
      </c>
      <c r="U962" s="44"/>
      <c r="V962" s="64" t="s">
        <v>2549</v>
      </c>
      <c r="W962" s="66" t="s">
        <v>7395</v>
      </c>
      <c r="X962" s="55" t="s">
        <v>8868</v>
      </c>
      <c r="Y962" s="55">
        <v>-0.13560939491621815</v>
      </c>
      <c r="Z962" s="55">
        <v>0.18279378999973361</v>
      </c>
    </row>
    <row r="963" spans="2:26" ht="15">
      <c r="B963" s="64" t="s">
        <v>2552</v>
      </c>
      <c r="C963" s="66" t="s">
        <v>7399</v>
      </c>
      <c r="D963" s="40" t="s">
        <v>8868</v>
      </c>
      <c r="E963" s="40" t="s">
        <v>8868</v>
      </c>
      <c r="F963" s="40" t="s">
        <v>8868</v>
      </c>
      <c r="G963" s="40">
        <v>17.533000000000001</v>
      </c>
      <c r="I963" s="64" t="s">
        <v>2552</v>
      </c>
      <c r="J963" s="66" t="s">
        <v>7399</v>
      </c>
      <c r="K963" s="55" t="s">
        <v>8868</v>
      </c>
      <c r="L963" s="55" t="s">
        <v>8868</v>
      </c>
      <c r="M963" s="55" t="s">
        <v>8868</v>
      </c>
      <c r="N963" s="44"/>
      <c r="O963" s="64" t="s">
        <v>2552</v>
      </c>
      <c r="P963" s="66" t="s">
        <v>7399</v>
      </c>
      <c r="Q963" s="40" t="s">
        <v>8868</v>
      </c>
      <c r="R963" s="40" t="s">
        <v>8868</v>
      </c>
      <c r="S963" s="40" t="s">
        <v>8868</v>
      </c>
      <c r="T963" s="40">
        <v>58.583160000000007</v>
      </c>
      <c r="U963" s="44"/>
      <c r="V963" s="64" t="s">
        <v>2552</v>
      </c>
      <c r="W963" s="66" t="s">
        <v>7399</v>
      </c>
      <c r="X963" s="55" t="s">
        <v>8868</v>
      </c>
      <c r="Y963" s="55" t="s">
        <v>8868</v>
      </c>
      <c r="Z963" s="55" t="s">
        <v>8868</v>
      </c>
    </row>
    <row r="964" spans="2:26" ht="15">
      <c r="B964" s="64" t="s">
        <v>2556</v>
      </c>
      <c r="C964" s="66" t="s">
        <v>7405</v>
      </c>
      <c r="D964" s="40">
        <v>0.08</v>
      </c>
      <c r="E964" s="40">
        <v>0.32</v>
      </c>
      <c r="F964" s="40" t="s">
        <v>8868</v>
      </c>
      <c r="G964" s="40" t="s">
        <v>8868</v>
      </c>
      <c r="I964" s="64" t="s">
        <v>2556</v>
      </c>
      <c r="J964" s="66" t="s">
        <v>7405</v>
      </c>
      <c r="K964" s="55">
        <v>3</v>
      </c>
      <c r="L964" s="55">
        <v>-1</v>
      </c>
      <c r="M964" s="55" t="s">
        <v>8868</v>
      </c>
      <c r="N964" s="44"/>
      <c r="O964" s="64" t="s">
        <v>2556</v>
      </c>
      <c r="P964" s="66" t="s">
        <v>7405</v>
      </c>
      <c r="Q964" s="40">
        <v>4</v>
      </c>
      <c r="R964" s="40">
        <v>16</v>
      </c>
      <c r="S964" s="40" t="s">
        <v>8868</v>
      </c>
      <c r="T964" s="40" t="s">
        <v>8868</v>
      </c>
      <c r="U964" s="44"/>
      <c r="V964" s="64" t="s">
        <v>2556</v>
      </c>
      <c r="W964" s="66" t="s">
        <v>7405</v>
      </c>
      <c r="X964" s="55">
        <v>3</v>
      </c>
      <c r="Y964" s="55">
        <v>-1</v>
      </c>
      <c r="Z964" s="55" t="s">
        <v>8868</v>
      </c>
    </row>
    <row r="965" spans="2:26" ht="15">
      <c r="B965" s="64" t="s">
        <v>2557</v>
      </c>
      <c r="C965" s="66" t="s">
        <v>7408</v>
      </c>
      <c r="D965" s="40">
        <v>0.16900000000000001</v>
      </c>
      <c r="E965" s="40" t="s">
        <v>8868</v>
      </c>
      <c r="F965" s="40" t="s">
        <v>8868</v>
      </c>
      <c r="G965" s="40" t="s">
        <v>8868</v>
      </c>
      <c r="I965" s="64" t="s">
        <v>2557</v>
      </c>
      <c r="J965" s="66" t="s">
        <v>7408</v>
      </c>
      <c r="K965" s="55">
        <v>-1</v>
      </c>
      <c r="L965" s="55" t="s">
        <v>8868</v>
      </c>
      <c r="M965" s="55" t="s">
        <v>8868</v>
      </c>
      <c r="N965" s="44"/>
      <c r="O965" s="64" t="s">
        <v>2557</v>
      </c>
      <c r="P965" s="66" t="s">
        <v>7408</v>
      </c>
      <c r="Q965" s="40">
        <v>21.912929999999999</v>
      </c>
      <c r="R965" s="40" t="s">
        <v>8868</v>
      </c>
      <c r="S965" s="40" t="s">
        <v>8868</v>
      </c>
      <c r="T965" s="40" t="s">
        <v>8868</v>
      </c>
      <c r="U965" s="44"/>
      <c r="V965" s="64" t="s">
        <v>2557</v>
      </c>
      <c r="W965" s="66" t="s">
        <v>7408</v>
      </c>
      <c r="X965" s="55">
        <v>-1</v>
      </c>
      <c r="Y965" s="55" t="s">
        <v>8868</v>
      </c>
      <c r="Z965" s="55" t="s">
        <v>8868</v>
      </c>
    </row>
    <row r="966" spans="2:26" ht="15">
      <c r="B966" s="64" t="s">
        <v>2558</v>
      </c>
      <c r="C966" s="66" t="s">
        <v>7411</v>
      </c>
      <c r="D966" s="40">
        <v>4.1999999999999996E-4</v>
      </c>
      <c r="E966" s="40" t="s">
        <v>8868</v>
      </c>
      <c r="F966" s="40" t="s">
        <v>8868</v>
      </c>
      <c r="G966" s="40" t="s">
        <v>8868</v>
      </c>
      <c r="I966" s="64" t="s">
        <v>2558</v>
      </c>
      <c r="J966" s="66" t="s">
        <v>7411</v>
      </c>
      <c r="K966" s="55">
        <v>-1</v>
      </c>
      <c r="L966" s="55" t="s">
        <v>8868</v>
      </c>
      <c r="M966" s="55" t="s">
        <v>8868</v>
      </c>
      <c r="N966" s="44"/>
      <c r="O966" s="64" t="s">
        <v>2558</v>
      </c>
      <c r="P966" s="66" t="s">
        <v>7411</v>
      </c>
      <c r="Q966" s="40">
        <v>0.59087999999999996</v>
      </c>
      <c r="R966" s="40" t="s">
        <v>8868</v>
      </c>
      <c r="S966" s="40" t="s">
        <v>8868</v>
      </c>
      <c r="T966" s="40" t="s">
        <v>8868</v>
      </c>
      <c r="U966" s="44"/>
      <c r="V966" s="64" t="s">
        <v>2558</v>
      </c>
      <c r="W966" s="66" t="s">
        <v>7411</v>
      </c>
      <c r="X966" s="55">
        <v>-1</v>
      </c>
      <c r="Y966" s="55" t="s">
        <v>8868</v>
      </c>
      <c r="Z966" s="55" t="s">
        <v>8868</v>
      </c>
    </row>
    <row r="967" spans="2:26" ht="15">
      <c r="B967" s="64" t="s">
        <v>2560</v>
      </c>
      <c r="C967" s="66" t="s">
        <v>7415</v>
      </c>
      <c r="D967" s="40" t="s">
        <v>8868</v>
      </c>
      <c r="E967" s="40" t="s">
        <v>8868</v>
      </c>
      <c r="F967" s="40" t="s">
        <v>8868</v>
      </c>
      <c r="G967" s="40">
        <v>50.2</v>
      </c>
      <c r="I967" s="64" t="s">
        <v>2560</v>
      </c>
      <c r="J967" s="66" t="s">
        <v>7415</v>
      </c>
      <c r="K967" s="55" t="s">
        <v>8868</v>
      </c>
      <c r="L967" s="55" t="s">
        <v>8868</v>
      </c>
      <c r="M967" s="55" t="s">
        <v>8868</v>
      </c>
      <c r="N967" s="44"/>
      <c r="O967" s="64" t="s">
        <v>2560</v>
      </c>
      <c r="P967" s="66" t="s">
        <v>7415</v>
      </c>
      <c r="Q967" s="40" t="s">
        <v>8868</v>
      </c>
      <c r="R967" s="40" t="s">
        <v>8868</v>
      </c>
      <c r="S967" s="40" t="s">
        <v>8868</v>
      </c>
      <c r="T967" s="40">
        <v>679.8</v>
      </c>
      <c r="U967" s="44"/>
      <c r="V967" s="64" t="s">
        <v>2560</v>
      </c>
      <c r="W967" s="66" t="s">
        <v>7415</v>
      </c>
      <c r="X967" s="55" t="s">
        <v>8868</v>
      </c>
      <c r="Y967" s="55" t="s">
        <v>8868</v>
      </c>
      <c r="Z967" s="55" t="s">
        <v>8868</v>
      </c>
    </row>
    <row r="968" spans="2:26" ht="15">
      <c r="B968" s="64" t="s">
        <v>2562</v>
      </c>
      <c r="C968" s="66" t="s">
        <v>7418</v>
      </c>
      <c r="D968" s="40" t="s">
        <v>8868</v>
      </c>
      <c r="E968" s="40" t="s">
        <v>8868</v>
      </c>
      <c r="F968" s="40" t="s">
        <v>8868</v>
      </c>
      <c r="G968" s="40" t="s">
        <v>8868</v>
      </c>
      <c r="I968" s="64" t="s">
        <v>2562</v>
      </c>
      <c r="J968" s="66" t="s">
        <v>7418</v>
      </c>
      <c r="K968" s="55" t="s">
        <v>8868</v>
      </c>
      <c r="L968" s="55" t="s">
        <v>8868</v>
      </c>
      <c r="M968" s="55" t="s">
        <v>8868</v>
      </c>
      <c r="N968" s="44"/>
      <c r="O968" s="64" t="s">
        <v>2562</v>
      </c>
      <c r="P968" s="66" t="s">
        <v>7418</v>
      </c>
      <c r="Q968" s="40" t="s">
        <v>8868</v>
      </c>
      <c r="R968" s="40" t="s">
        <v>8868</v>
      </c>
      <c r="S968" s="40" t="s">
        <v>8868</v>
      </c>
      <c r="T968" s="40" t="s">
        <v>8868</v>
      </c>
      <c r="U968" s="44"/>
      <c r="V968" s="64" t="s">
        <v>2562</v>
      </c>
      <c r="W968" s="66" t="s">
        <v>7418</v>
      </c>
      <c r="X968" s="55" t="s">
        <v>8868</v>
      </c>
      <c r="Y968" s="55" t="s">
        <v>8868</v>
      </c>
      <c r="Z968" s="55" t="s">
        <v>8868</v>
      </c>
    </row>
    <row r="969" spans="2:26" ht="15">
      <c r="B969" s="64" t="s">
        <v>2564</v>
      </c>
      <c r="C969" s="66" t="s">
        <v>7422</v>
      </c>
      <c r="D969" s="40">
        <v>1.3939999999999999</v>
      </c>
      <c r="E969" s="40" t="s">
        <v>8868</v>
      </c>
      <c r="F969" s="40" t="s">
        <v>8868</v>
      </c>
      <c r="G969" s="40" t="s">
        <v>8868</v>
      </c>
      <c r="I969" s="64" t="s">
        <v>2564</v>
      </c>
      <c r="J969" s="66" t="s">
        <v>7422</v>
      </c>
      <c r="K969" s="55">
        <v>-1</v>
      </c>
      <c r="L969" s="55" t="s">
        <v>8868</v>
      </c>
      <c r="M969" s="55" t="s">
        <v>8868</v>
      </c>
      <c r="N969" s="44"/>
      <c r="O969" s="64" t="s">
        <v>2564</v>
      </c>
      <c r="P969" s="66" t="s">
        <v>7422</v>
      </c>
      <c r="Q969" s="40">
        <v>264</v>
      </c>
      <c r="R969" s="40" t="s">
        <v>8868</v>
      </c>
      <c r="S969" s="40" t="s">
        <v>8868</v>
      </c>
      <c r="T969" s="40" t="s">
        <v>8868</v>
      </c>
      <c r="U969" s="44"/>
      <c r="V969" s="64" t="s">
        <v>2564</v>
      </c>
      <c r="W969" s="66" t="s">
        <v>7422</v>
      </c>
      <c r="X969" s="55">
        <v>-1</v>
      </c>
      <c r="Y969" s="55" t="s">
        <v>8868</v>
      </c>
      <c r="Z969" s="55" t="s">
        <v>8868</v>
      </c>
    </row>
    <row r="970" spans="2:26" ht="15">
      <c r="B970" s="64" t="s">
        <v>2567</v>
      </c>
      <c r="C970" s="66" t="s">
        <v>7426</v>
      </c>
      <c r="D970" s="40" t="s">
        <v>8868</v>
      </c>
      <c r="E970" s="40">
        <v>2.5000000000000001E-2</v>
      </c>
      <c r="F970" s="40" t="s">
        <v>8868</v>
      </c>
      <c r="G970" s="40" t="s">
        <v>8868</v>
      </c>
      <c r="I970" s="64" t="s">
        <v>2567</v>
      </c>
      <c r="J970" s="66" t="s">
        <v>7426</v>
      </c>
      <c r="K970" s="55" t="s">
        <v>8868</v>
      </c>
      <c r="L970" s="55">
        <v>-1</v>
      </c>
      <c r="M970" s="55" t="s">
        <v>8868</v>
      </c>
      <c r="N970" s="44"/>
      <c r="O970" s="64" t="s">
        <v>2567</v>
      </c>
      <c r="P970" s="66" t="s">
        <v>7426</v>
      </c>
      <c r="Q970" s="40" t="s">
        <v>8868</v>
      </c>
      <c r="R970" s="40">
        <v>1</v>
      </c>
      <c r="S970" s="40" t="s">
        <v>8868</v>
      </c>
      <c r="T970" s="40" t="s">
        <v>8868</v>
      </c>
      <c r="U970" s="44"/>
      <c r="V970" s="64" t="s">
        <v>2567</v>
      </c>
      <c r="W970" s="66" t="s">
        <v>7426</v>
      </c>
      <c r="X970" s="55" t="s">
        <v>8868</v>
      </c>
      <c r="Y970" s="55">
        <v>-1</v>
      </c>
      <c r="Z970" s="55" t="s">
        <v>8868</v>
      </c>
    </row>
    <row r="971" spans="2:26" ht="15">
      <c r="B971" s="64" t="s">
        <v>2571</v>
      </c>
      <c r="C971" s="66" t="s">
        <v>7430</v>
      </c>
      <c r="D971" s="40">
        <v>134.4658</v>
      </c>
      <c r="E971" s="40">
        <v>32</v>
      </c>
      <c r="F971" s="40" t="s">
        <v>8868</v>
      </c>
      <c r="G971" s="40" t="s">
        <v>8868</v>
      </c>
      <c r="I971" s="64" t="s">
        <v>2571</v>
      </c>
      <c r="J971" s="66" t="s">
        <v>7430</v>
      </c>
      <c r="K971" s="55">
        <v>-0.76202127232352024</v>
      </c>
      <c r="L971" s="55">
        <v>-1</v>
      </c>
      <c r="M971" s="55" t="s">
        <v>8868</v>
      </c>
      <c r="N971" s="44"/>
      <c r="O971" s="64" t="s">
        <v>2571</v>
      </c>
      <c r="P971" s="66" t="s">
        <v>7430</v>
      </c>
      <c r="Q971" s="40">
        <v>83.443519999999992</v>
      </c>
      <c r="R971" s="40">
        <v>37.252000000000002</v>
      </c>
      <c r="S971" s="40" t="s">
        <v>8868</v>
      </c>
      <c r="T971" s="40" t="s">
        <v>8868</v>
      </c>
      <c r="U971" s="44"/>
      <c r="V971" s="64" t="s">
        <v>2571</v>
      </c>
      <c r="W971" s="66" t="s">
        <v>7430</v>
      </c>
      <c r="X971" s="55">
        <v>-0.55356629250539757</v>
      </c>
      <c r="Y971" s="55">
        <v>-1</v>
      </c>
      <c r="Z971" s="55" t="s">
        <v>8868</v>
      </c>
    </row>
    <row r="972" spans="2:26" ht="15">
      <c r="B972" s="64" t="s">
        <v>2573</v>
      </c>
      <c r="C972" s="66" t="s">
        <v>7433</v>
      </c>
      <c r="D972" s="40">
        <v>46</v>
      </c>
      <c r="E972" s="40" t="s">
        <v>8868</v>
      </c>
      <c r="F972" s="40" t="s">
        <v>8868</v>
      </c>
      <c r="G972" s="40" t="s">
        <v>8868</v>
      </c>
      <c r="I972" s="64" t="s">
        <v>2573</v>
      </c>
      <c r="J972" s="66" t="s">
        <v>7433</v>
      </c>
      <c r="K972" s="55">
        <v>-1</v>
      </c>
      <c r="L972" s="55" t="s">
        <v>8868</v>
      </c>
      <c r="M972" s="55" t="s">
        <v>8868</v>
      </c>
      <c r="N972" s="44"/>
      <c r="O972" s="64" t="s">
        <v>2573</v>
      </c>
      <c r="P972" s="66" t="s">
        <v>7433</v>
      </c>
      <c r="Q972" s="40">
        <v>76</v>
      </c>
      <c r="R972" s="40" t="s">
        <v>8868</v>
      </c>
      <c r="S972" s="40" t="s">
        <v>8868</v>
      </c>
      <c r="T972" s="40" t="s">
        <v>8868</v>
      </c>
      <c r="U972" s="44"/>
      <c r="V972" s="64" t="s">
        <v>2573</v>
      </c>
      <c r="W972" s="66" t="s">
        <v>7433</v>
      </c>
      <c r="X972" s="55">
        <v>-1</v>
      </c>
      <c r="Y972" s="55" t="s">
        <v>8868</v>
      </c>
      <c r="Z972" s="55" t="s">
        <v>8868</v>
      </c>
    </row>
    <row r="973" spans="2:26" ht="15">
      <c r="B973" s="64" t="s">
        <v>2575</v>
      </c>
      <c r="C973" s="66" t="s">
        <v>7437</v>
      </c>
      <c r="D973" s="40" t="s">
        <v>8868</v>
      </c>
      <c r="E973" s="40" t="s">
        <v>8868</v>
      </c>
      <c r="F973" s="40" t="s">
        <v>8868</v>
      </c>
      <c r="G973" s="40">
        <v>11.286</v>
      </c>
      <c r="I973" s="64" t="s">
        <v>2575</v>
      </c>
      <c r="J973" s="66" t="s">
        <v>7437</v>
      </c>
      <c r="K973" s="55" t="s">
        <v>8868</v>
      </c>
      <c r="L973" s="55" t="s">
        <v>8868</v>
      </c>
      <c r="M973" s="55" t="s">
        <v>8868</v>
      </c>
      <c r="N973" s="44"/>
      <c r="O973" s="64" t="s">
        <v>2575</v>
      </c>
      <c r="P973" s="66" t="s">
        <v>7437</v>
      </c>
      <c r="Q973" s="40" t="s">
        <v>8868</v>
      </c>
      <c r="R973" s="40" t="s">
        <v>8868</v>
      </c>
      <c r="S973" s="40" t="s">
        <v>8868</v>
      </c>
      <c r="T973" s="40">
        <v>49.90204</v>
      </c>
      <c r="U973" s="44"/>
      <c r="V973" s="64" t="s">
        <v>2575</v>
      </c>
      <c r="W973" s="66" t="s">
        <v>7437</v>
      </c>
      <c r="X973" s="55" t="s">
        <v>8868</v>
      </c>
      <c r="Y973" s="55" t="s">
        <v>8868</v>
      </c>
      <c r="Z973" s="55" t="s">
        <v>8868</v>
      </c>
    </row>
    <row r="974" spans="2:26" ht="15">
      <c r="B974" s="64" t="s">
        <v>2577</v>
      </c>
      <c r="C974" s="66" t="s">
        <v>7441</v>
      </c>
      <c r="D974" s="40">
        <v>0.9</v>
      </c>
      <c r="E974" s="40">
        <v>3.5999999999999997E-2</v>
      </c>
      <c r="F974" s="40">
        <v>0.10435999999999999</v>
      </c>
      <c r="G974" s="40" t="s">
        <v>8868</v>
      </c>
      <c r="I974" s="64" t="s">
        <v>2577</v>
      </c>
      <c r="J974" s="66" t="s">
        <v>7441</v>
      </c>
      <c r="K974" s="55">
        <v>-0.96</v>
      </c>
      <c r="L974" s="55">
        <v>1.8988888888888891</v>
      </c>
      <c r="M974" s="55">
        <v>-1</v>
      </c>
      <c r="N974" s="44"/>
      <c r="O974" s="64" t="s">
        <v>2577</v>
      </c>
      <c r="P974" s="66" t="s">
        <v>7441</v>
      </c>
      <c r="Q974" s="40">
        <v>10.37036</v>
      </c>
      <c r="R974" s="40">
        <v>5.4050600000000006</v>
      </c>
      <c r="S974" s="40">
        <v>15.817260000000001</v>
      </c>
      <c r="T974" s="40" t="s">
        <v>8868</v>
      </c>
      <c r="U974" s="44"/>
      <c r="V974" s="64" t="s">
        <v>2577</v>
      </c>
      <c r="W974" s="66" t="s">
        <v>7441</v>
      </c>
      <c r="X974" s="55">
        <v>-0.47879726451155014</v>
      </c>
      <c r="Y974" s="55">
        <v>1.9263800956881143</v>
      </c>
      <c r="Z974" s="55">
        <v>-1</v>
      </c>
    </row>
    <row r="975" spans="2:26" ht="15">
      <c r="B975" s="64" t="s">
        <v>2579</v>
      </c>
      <c r="C975" s="66" t="s">
        <v>7444</v>
      </c>
      <c r="D975" s="40">
        <v>2.4079999999999999</v>
      </c>
      <c r="E975" s="40">
        <v>1.8069999999999999</v>
      </c>
      <c r="F975" s="40">
        <v>2.7559999999999998</v>
      </c>
      <c r="G975" s="40">
        <v>1.3779999999999999</v>
      </c>
      <c r="I975" s="64" t="s">
        <v>2579</v>
      </c>
      <c r="J975" s="66" t="s">
        <v>7444</v>
      </c>
      <c r="K975" s="55">
        <v>-0.24958471760797341</v>
      </c>
      <c r="L975" s="55">
        <v>0.52517985611510776</v>
      </c>
      <c r="M975" s="55">
        <v>-0.5</v>
      </c>
      <c r="N975" s="44"/>
      <c r="O975" s="64" t="s">
        <v>2579</v>
      </c>
      <c r="P975" s="66" t="s">
        <v>7444</v>
      </c>
      <c r="Q975" s="40">
        <v>4.5561999999999996</v>
      </c>
      <c r="R975" s="40">
        <v>6.1828899999999996</v>
      </c>
      <c r="S975" s="40">
        <v>6.3592300000000002</v>
      </c>
      <c r="T975" s="40">
        <v>2.7411999999999996</v>
      </c>
      <c r="U975" s="44"/>
      <c r="V975" s="64" t="s">
        <v>2579</v>
      </c>
      <c r="W975" s="66" t="s">
        <v>7444</v>
      </c>
      <c r="X975" s="55">
        <v>0.35702778631315568</v>
      </c>
      <c r="Y975" s="55">
        <v>2.8520643259058565E-2</v>
      </c>
      <c r="Z975" s="55">
        <v>-0.56894152279442645</v>
      </c>
    </row>
    <row r="976" spans="2:26" ht="15">
      <c r="B976" s="64" t="s">
        <v>2581</v>
      </c>
      <c r="C976" s="66" t="s">
        <v>7447</v>
      </c>
      <c r="D976" s="40" t="s">
        <v>8868</v>
      </c>
      <c r="E976" s="40" t="s">
        <v>8868</v>
      </c>
      <c r="F976" s="40" t="s">
        <v>8868</v>
      </c>
      <c r="G976" s="40">
        <v>3.2000000000000002E-3</v>
      </c>
      <c r="I976" s="64" t="s">
        <v>2581</v>
      </c>
      <c r="J976" s="66" t="s">
        <v>7447</v>
      </c>
      <c r="K976" s="55" t="s">
        <v>8868</v>
      </c>
      <c r="L976" s="55" t="s">
        <v>8868</v>
      </c>
      <c r="M976" s="55" t="s">
        <v>8868</v>
      </c>
      <c r="N976" s="44"/>
      <c r="O976" s="64" t="s">
        <v>2581</v>
      </c>
      <c r="P976" s="66" t="s">
        <v>7447</v>
      </c>
      <c r="Q976" s="40" t="s">
        <v>8868</v>
      </c>
      <c r="R976" s="40" t="s">
        <v>8868</v>
      </c>
      <c r="S976" s="40" t="s">
        <v>8868</v>
      </c>
      <c r="T976" s="40">
        <v>10.72</v>
      </c>
      <c r="U976" s="44"/>
      <c r="V976" s="64" t="s">
        <v>2581</v>
      </c>
      <c r="W976" s="66" t="s">
        <v>7447</v>
      </c>
      <c r="X976" s="55" t="s">
        <v>8868</v>
      </c>
      <c r="Y976" s="55" t="s">
        <v>8868</v>
      </c>
      <c r="Z976" s="55" t="s">
        <v>8868</v>
      </c>
    </row>
    <row r="977" spans="2:26" ht="15">
      <c r="B977" s="64" t="s">
        <v>2583</v>
      </c>
      <c r="C977" s="66" t="s">
        <v>7450</v>
      </c>
      <c r="D977" s="40">
        <v>200</v>
      </c>
      <c r="E977" s="40" t="s">
        <v>8868</v>
      </c>
      <c r="F977" s="40" t="s">
        <v>8868</v>
      </c>
      <c r="G977" s="40" t="s">
        <v>8868</v>
      </c>
      <c r="I977" s="64" t="s">
        <v>2583</v>
      </c>
      <c r="J977" s="66" t="s">
        <v>7450</v>
      </c>
      <c r="K977" s="55">
        <v>-1</v>
      </c>
      <c r="L977" s="55" t="s">
        <v>8868</v>
      </c>
      <c r="M977" s="55" t="s">
        <v>8868</v>
      </c>
      <c r="N977" s="44"/>
      <c r="O977" s="64" t="s">
        <v>2583</v>
      </c>
      <c r="P977" s="66" t="s">
        <v>7450</v>
      </c>
      <c r="Q977" s="40">
        <v>56.470519999999993</v>
      </c>
      <c r="R977" s="40" t="s">
        <v>8868</v>
      </c>
      <c r="S977" s="40" t="s">
        <v>8868</v>
      </c>
      <c r="T977" s="40" t="s">
        <v>8868</v>
      </c>
      <c r="U977" s="44"/>
      <c r="V977" s="64" t="s">
        <v>2583</v>
      </c>
      <c r="W977" s="66" t="s">
        <v>7450</v>
      </c>
      <c r="X977" s="55">
        <v>-1</v>
      </c>
      <c r="Y977" s="55" t="s">
        <v>8868</v>
      </c>
      <c r="Z977" s="55" t="s">
        <v>8868</v>
      </c>
    </row>
    <row r="978" spans="2:26" ht="15">
      <c r="B978" s="64" t="s">
        <v>2586</v>
      </c>
      <c r="C978" s="66" t="s">
        <v>7454</v>
      </c>
      <c r="D978" s="40">
        <v>4.0000000000000001E-3</v>
      </c>
      <c r="E978" s="40" t="s">
        <v>8868</v>
      </c>
      <c r="F978" s="40" t="s">
        <v>8868</v>
      </c>
      <c r="G978" s="40" t="s">
        <v>8868</v>
      </c>
      <c r="I978" s="64" t="s">
        <v>2586</v>
      </c>
      <c r="J978" s="66" t="s">
        <v>7454</v>
      </c>
      <c r="K978" s="55">
        <v>-1</v>
      </c>
      <c r="L978" s="55" t="s">
        <v>8868</v>
      </c>
      <c r="M978" s="55" t="s">
        <v>8868</v>
      </c>
      <c r="N978" s="44"/>
      <c r="O978" s="64" t="s">
        <v>2586</v>
      </c>
      <c r="P978" s="66" t="s">
        <v>7454</v>
      </c>
      <c r="Q978" s="40">
        <v>0.12016</v>
      </c>
      <c r="R978" s="40" t="s">
        <v>8868</v>
      </c>
      <c r="S978" s="40" t="s">
        <v>8868</v>
      </c>
      <c r="T978" s="40" t="s">
        <v>8868</v>
      </c>
      <c r="U978" s="44"/>
      <c r="V978" s="64" t="s">
        <v>2586</v>
      </c>
      <c r="W978" s="66" t="s">
        <v>7454</v>
      </c>
      <c r="X978" s="55">
        <v>-1</v>
      </c>
      <c r="Y978" s="55" t="s">
        <v>8868</v>
      </c>
      <c r="Z978" s="55" t="s">
        <v>8868</v>
      </c>
    </row>
    <row r="979" spans="2:26" ht="15">
      <c r="B979" s="64" t="s">
        <v>2590</v>
      </c>
      <c r="C979" s="66" t="s">
        <v>7461</v>
      </c>
      <c r="D979" s="40">
        <v>2.5000000000000001E-3</v>
      </c>
      <c r="E979" s="40" t="s">
        <v>8868</v>
      </c>
      <c r="F979" s="40" t="s">
        <v>8868</v>
      </c>
      <c r="G979" s="40" t="s">
        <v>8868</v>
      </c>
      <c r="I979" s="64" t="s">
        <v>2590</v>
      </c>
      <c r="J979" s="66" t="s">
        <v>7461</v>
      </c>
      <c r="K979" s="55">
        <v>-1</v>
      </c>
      <c r="L979" s="55" t="s">
        <v>8868</v>
      </c>
      <c r="M979" s="55" t="s">
        <v>8868</v>
      </c>
      <c r="N979" s="44"/>
      <c r="O979" s="64" t="s">
        <v>2590</v>
      </c>
      <c r="P979" s="66" t="s">
        <v>7461</v>
      </c>
      <c r="Q979" s="40">
        <v>6.0080000000000001E-2</v>
      </c>
      <c r="R979" s="40" t="s">
        <v>8868</v>
      </c>
      <c r="S979" s="40" t="s">
        <v>8868</v>
      </c>
      <c r="T979" s="40" t="s">
        <v>8868</v>
      </c>
      <c r="U979" s="44"/>
      <c r="V979" s="64" t="s">
        <v>2590</v>
      </c>
      <c r="W979" s="66" t="s">
        <v>7461</v>
      </c>
      <c r="X979" s="55">
        <v>-1</v>
      </c>
      <c r="Y979" s="55" t="s">
        <v>8868</v>
      </c>
      <c r="Z979" s="55" t="s">
        <v>8868</v>
      </c>
    </row>
    <row r="980" spans="2:26" ht="15">
      <c r="B980" s="64" t="s">
        <v>2585</v>
      </c>
      <c r="C980" s="66" t="s">
        <v>7464</v>
      </c>
      <c r="D980" s="40">
        <v>1.12E-2</v>
      </c>
      <c r="E980" s="40" t="s">
        <v>8868</v>
      </c>
      <c r="F980" s="40" t="s">
        <v>8868</v>
      </c>
      <c r="G980" s="40" t="s">
        <v>8868</v>
      </c>
      <c r="I980" s="64" t="s">
        <v>2585</v>
      </c>
      <c r="J980" s="66" t="s">
        <v>7464</v>
      </c>
      <c r="K980" s="55">
        <v>-1</v>
      </c>
      <c r="L980" s="55" t="s">
        <v>8868</v>
      </c>
      <c r="M980" s="55" t="s">
        <v>8868</v>
      </c>
      <c r="N980" s="44"/>
      <c r="O980" s="64" t="s">
        <v>2585</v>
      </c>
      <c r="P980" s="66" t="s">
        <v>7464</v>
      </c>
      <c r="Q980" s="40">
        <v>0.70531999999999995</v>
      </c>
      <c r="R980" s="40" t="s">
        <v>8868</v>
      </c>
      <c r="S980" s="40" t="s">
        <v>8868</v>
      </c>
      <c r="T980" s="40" t="s">
        <v>8868</v>
      </c>
      <c r="U980" s="44"/>
      <c r="V980" s="64" t="s">
        <v>2585</v>
      </c>
      <c r="W980" s="66" t="s">
        <v>7464</v>
      </c>
      <c r="X980" s="55">
        <v>-1</v>
      </c>
      <c r="Y980" s="55" t="s">
        <v>8868</v>
      </c>
      <c r="Z980" s="55" t="s">
        <v>8868</v>
      </c>
    </row>
    <row r="981" spans="2:26" ht="15">
      <c r="B981" s="64" t="s">
        <v>2597</v>
      </c>
      <c r="C981" s="66" t="s">
        <v>7475</v>
      </c>
      <c r="D981" s="40" t="s">
        <v>8868</v>
      </c>
      <c r="E981" s="40" t="s">
        <v>8868</v>
      </c>
      <c r="F981" s="40" t="s">
        <v>8868</v>
      </c>
      <c r="G981" s="40" t="s">
        <v>8868</v>
      </c>
      <c r="I981" s="64" t="s">
        <v>2597</v>
      </c>
      <c r="J981" s="66" t="s">
        <v>7475</v>
      </c>
      <c r="K981" s="55" t="s">
        <v>8868</v>
      </c>
      <c r="L981" s="55" t="s">
        <v>8868</v>
      </c>
      <c r="M981" s="55" t="s">
        <v>8868</v>
      </c>
      <c r="N981" s="44"/>
      <c r="O981" s="64" t="s">
        <v>2597</v>
      </c>
      <c r="P981" s="66" t="s">
        <v>7475</v>
      </c>
      <c r="Q981" s="40" t="s">
        <v>8868</v>
      </c>
      <c r="R981" s="40" t="s">
        <v>8868</v>
      </c>
      <c r="S981" s="40" t="s">
        <v>8868</v>
      </c>
      <c r="T981" s="40" t="s">
        <v>8868</v>
      </c>
      <c r="U981" s="44"/>
      <c r="V981" s="64" t="s">
        <v>2597</v>
      </c>
      <c r="W981" s="66" t="s">
        <v>7475</v>
      </c>
      <c r="X981" s="55" t="s">
        <v>8868</v>
      </c>
      <c r="Y981" s="55" t="s">
        <v>8868</v>
      </c>
      <c r="Z981" s="55" t="s">
        <v>8868</v>
      </c>
    </row>
    <row r="982" spans="2:26" ht="15">
      <c r="B982" s="64" t="s">
        <v>2599</v>
      </c>
      <c r="C982" s="66" t="s">
        <v>7479</v>
      </c>
      <c r="D982" s="40">
        <v>2.0000000000000001E-4</v>
      </c>
      <c r="E982" s="40" t="s">
        <v>8868</v>
      </c>
      <c r="F982" s="40" t="s">
        <v>8868</v>
      </c>
      <c r="G982" s="40" t="s">
        <v>8868</v>
      </c>
      <c r="I982" s="64" t="s">
        <v>2599</v>
      </c>
      <c r="J982" s="66" t="s">
        <v>7479</v>
      </c>
      <c r="K982" s="55">
        <v>-1</v>
      </c>
      <c r="L982" s="55" t="s">
        <v>8868</v>
      </c>
      <c r="M982" s="55" t="s">
        <v>8868</v>
      </c>
      <c r="N982" s="44"/>
      <c r="O982" s="64" t="s">
        <v>2599</v>
      </c>
      <c r="P982" s="66" t="s">
        <v>7479</v>
      </c>
      <c r="Q982" s="40">
        <v>1.04E-2</v>
      </c>
      <c r="R982" s="40" t="s">
        <v>8868</v>
      </c>
      <c r="S982" s="40" t="s">
        <v>8868</v>
      </c>
      <c r="T982" s="40" t="s">
        <v>8868</v>
      </c>
      <c r="U982" s="44"/>
      <c r="V982" s="64" t="s">
        <v>2599</v>
      </c>
      <c r="W982" s="66" t="s">
        <v>7479</v>
      </c>
      <c r="X982" s="55">
        <v>-1</v>
      </c>
      <c r="Y982" s="55" t="s">
        <v>8868</v>
      </c>
      <c r="Z982" s="55" t="s">
        <v>8868</v>
      </c>
    </row>
    <row r="983" spans="2:26" ht="15">
      <c r="B983" s="64" t="s">
        <v>2602</v>
      </c>
      <c r="C983" s="66" t="s">
        <v>7483</v>
      </c>
      <c r="D983" s="40" t="s">
        <v>8868</v>
      </c>
      <c r="E983" s="40" t="s">
        <v>8868</v>
      </c>
      <c r="F983" s="40">
        <v>1.3500000000000001E-3</v>
      </c>
      <c r="G983" s="40" t="s">
        <v>8868</v>
      </c>
      <c r="I983" s="64" t="s">
        <v>2602</v>
      </c>
      <c r="J983" s="66" t="s">
        <v>7483</v>
      </c>
      <c r="K983" s="55" t="s">
        <v>8868</v>
      </c>
      <c r="L983" s="55" t="s">
        <v>8868</v>
      </c>
      <c r="M983" s="55">
        <v>-1</v>
      </c>
      <c r="N983" s="44"/>
      <c r="O983" s="64" t="s">
        <v>2602</v>
      </c>
      <c r="P983" s="66" t="s">
        <v>7483</v>
      </c>
      <c r="Q983" s="40" t="s">
        <v>8868</v>
      </c>
      <c r="R983" s="40" t="s">
        <v>8868</v>
      </c>
      <c r="S983" s="40">
        <v>2.0750000000000002</v>
      </c>
      <c r="T983" s="40" t="s">
        <v>8868</v>
      </c>
      <c r="U983" s="44"/>
      <c r="V983" s="64" t="s">
        <v>2602</v>
      </c>
      <c r="W983" s="66" t="s">
        <v>7483</v>
      </c>
      <c r="X983" s="55" t="s">
        <v>8868</v>
      </c>
      <c r="Y983" s="55" t="s">
        <v>8868</v>
      </c>
      <c r="Z983" s="55">
        <v>-1</v>
      </c>
    </row>
    <row r="984" spans="2:26" ht="15">
      <c r="B984" s="64" t="s">
        <v>2603</v>
      </c>
      <c r="C984" s="66" t="s">
        <v>7486</v>
      </c>
      <c r="D984" s="40" t="s">
        <v>8868</v>
      </c>
      <c r="E984" s="40" t="s">
        <v>8868</v>
      </c>
      <c r="F984" s="40" t="s">
        <v>8868</v>
      </c>
      <c r="G984" s="40">
        <v>8.48E-2</v>
      </c>
      <c r="I984" s="64" t="s">
        <v>2603</v>
      </c>
      <c r="J984" s="66" t="s">
        <v>7486</v>
      </c>
      <c r="K984" s="55" t="s">
        <v>8868</v>
      </c>
      <c r="L984" s="55" t="s">
        <v>8868</v>
      </c>
      <c r="M984" s="55" t="s">
        <v>8868</v>
      </c>
      <c r="N984" s="44"/>
      <c r="O984" s="64" t="s">
        <v>2603</v>
      </c>
      <c r="P984" s="66" t="s">
        <v>7486</v>
      </c>
      <c r="Q984" s="40" t="s">
        <v>8868</v>
      </c>
      <c r="R984" s="40" t="s">
        <v>8868</v>
      </c>
      <c r="S984" s="40" t="s">
        <v>8868</v>
      </c>
      <c r="T984" s="40">
        <v>13.968680000000001</v>
      </c>
      <c r="U984" s="44"/>
      <c r="V984" s="64" t="s">
        <v>2603</v>
      </c>
      <c r="W984" s="66" t="s">
        <v>7486</v>
      </c>
      <c r="X984" s="55" t="s">
        <v>8868</v>
      </c>
      <c r="Y984" s="55" t="s">
        <v>8868</v>
      </c>
      <c r="Z984" s="55" t="s">
        <v>8868</v>
      </c>
    </row>
    <row r="985" spans="2:26" ht="15">
      <c r="B985" s="64" t="s">
        <v>2605</v>
      </c>
      <c r="C985" s="66" t="s">
        <v>7489</v>
      </c>
      <c r="D985" s="40" t="s">
        <v>8868</v>
      </c>
      <c r="E985" s="40" t="s">
        <v>8868</v>
      </c>
      <c r="F985" s="40" t="s">
        <v>8868</v>
      </c>
      <c r="G985" s="40" t="s">
        <v>8868</v>
      </c>
      <c r="I985" s="64" t="s">
        <v>2605</v>
      </c>
      <c r="J985" s="66" t="s">
        <v>7489</v>
      </c>
      <c r="K985" s="55" t="s">
        <v>8868</v>
      </c>
      <c r="L985" s="55" t="s">
        <v>8868</v>
      </c>
      <c r="M985" s="55" t="s">
        <v>8868</v>
      </c>
      <c r="N985" s="44"/>
      <c r="O985" s="64" t="s">
        <v>2605</v>
      </c>
      <c r="P985" s="66" t="s">
        <v>7489</v>
      </c>
      <c r="Q985" s="40" t="s">
        <v>8868</v>
      </c>
      <c r="R985" s="40" t="s">
        <v>8868</v>
      </c>
      <c r="S985" s="40" t="s">
        <v>8868</v>
      </c>
      <c r="T985" s="40" t="s">
        <v>8868</v>
      </c>
      <c r="U985" s="44"/>
      <c r="V985" s="64" t="s">
        <v>2605</v>
      </c>
      <c r="W985" s="66" t="s">
        <v>7489</v>
      </c>
      <c r="X985" s="55" t="s">
        <v>8868</v>
      </c>
      <c r="Y985" s="55" t="s">
        <v>8868</v>
      </c>
      <c r="Z985" s="55" t="s">
        <v>8868</v>
      </c>
    </row>
    <row r="986" spans="2:26" ht="15">
      <c r="B986" s="64" t="s">
        <v>2606</v>
      </c>
      <c r="C986" s="66" t="s">
        <v>7492</v>
      </c>
      <c r="D986" s="40">
        <v>3.7999999999999999E-2</v>
      </c>
      <c r="E986" s="40">
        <v>9.8000000000000014E-3</v>
      </c>
      <c r="F986" s="40" t="s">
        <v>8868</v>
      </c>
      <c r="G986" s="40" t="s">
        <v>8868</v>
      </c>
      <c r="I986" s="64" t="s">
        <v>2606</v>
      </c>
      <c r="J986" s="66" t="s">
        <v>7492</v>
      </c>
      <c r="K986" s="55">
        <v>-0.74210526315789471</v>
      </c>
      <c r="L986" s="55">
        <v>-1</v>
      </c>
      <c r="M986" s="55" t="s">
        <v>8868</v>
      </c>
      <c r="N986" s="44"/>
      <c r="O986" s="64" t="s">
        <v>2606</v>
      </c>
      <c r="P986" s="66" t="s">
        <v>7492</v>
      </c>
      <c r="Q986" s="40">
        <v>3.18886</v>
      </c>
      <c r="R986" s="40">
        <v>210.25467999999998</v>
      </c>
      <c r="S986" s="40" t="s">
        <v>8868</v>
      </c>
      <c r="T986" s="40" t="s">
        <v>8868</v>
      </c>
      <c r="U986" s="44"/>
      <c r="V986" s="64" t="s">
        <v>2606</v>
      </c>
      <c r="W986" s="66" t="s">
        <v>7492</v>
      </c>
      <c r="X986" s="55">
        <v>64.934120657539054</v>
      </c>
      <c r="Y986" s="55">
        <v>-1</v>
      </c>
      <c r="Z986" s="55" t="s">
        <v>8868</v>
      </c>
    </row>
    <row r="987" spans="2:26" ht="15">
      <c r="B987" s="64" t="s">
        <v>2607</v>
      </c>
      <c r="C987" s="66" t="s">
        <v>7495</v>
      </c>
      <c r="D987" s="40" t="s">
        <v>8868</v>
      </c>
      <c r="E987" s="40" t="s">
        <v>8868</v>
      </c>
      <c r="F987" s="40">
        <v>4.0649999999999999E-2</v>
      </c>
      <c r="G987" s="40">
        <v>1.52E-2</v>
      </c>
      <c r="I987" s="64" t="s">
        <v>2607</v>
      </c>
      <c r="J987" s="66" t="s">
        <v>7495</v>
      </c>
      <c r="K987" s="55" t="s">
        <v>8868</v>
      </c>
      <c r="L987" s="55" t="s">
        <v>8868</v>
      </c>
      <c r="M987" s="55">
        <v>-0.62607626076260758</v>
      </c>
      <c r="N987" s="44"/>
      <c r="O987" s="64" t="s">
        <v>2607</v>
      </c>
      <c r="P987" s="66" t="s">
        <v>7495</v>
      </c>
      <c r="Q987" s="40" t="s">
        <v>8868</v>
      </c>
      <c r="R987" s="40" t="s">
        <v>8868</v>
      </c>
      <c r="S987" s="40">
        <v>0.79552999999999996</v>
      </c>
      <c r="T987" s="40">
        <v>6.5718800000000002</v>
      </c>
      <c r="U987" s="44"/>
      <c r="V987" s="64" t="s">
        <v>2607</v>
      </c>
      <c r="W987" s="66" t="s">
        <v>7495</v>
      </c>
      <c r="X987" s="55" t="s">
        <v>8868</v>
      </c>
      <c r="Y987" s="55" t="s">
        <v>8868</v>
      </c>
      <c r="Z987" s="55">
        <v>7.2610083843475426</v>
      </c>
    </row>
    <row r="988" spans="2:26" ht="15">
      <c r="B988" s="64" t="s">
        <v>2610</v>
      </c>
      <c r="C988" s="66" t="s">
        <v>7500</v>
      </c>
      <c r="D988" s="40" t="s">
        <v>8868</v>
      </c>
      <c r="E988" s="40" t="s">
        <v>8868</v>
      </c>
      <c r="F988" s="40" t="s">
        <v>8868</v>
      </c>
      <c r="G988" s="40">
        <v>2.3999999999999998E-4</v>
      </c>
      <c r="I988" s="64" t="s">
        <v>2610</v>
      </c>
      <c r="J988" s="66" t="s">
        <v>7500</v>
      </c>
      <c r="K988" s="55" t="s">
        <v>8868</v>
      </c>
      <c r="L988" s="55" t="s">
        <v>8868</v>
      </c>
      <c r="M988" s="55" t="s">
        <v>8868</v>
      </c>
      <c r="N988" s="44"/>
      <c r="O988" s="64" t="s">
        <v>2610</v>
      </c>
      <c r="P988" s="66" t="s">
        <v>7500</v>
      </c>
      <c r="Q988" s="40" t="s">
        <v>8868</v>
      </c>
      <c r="R988" s="40" t="s">
        <v>8868</v>
      </c>
      <c r="S988" s="40" t="s">
        <v>8868</v>
      </c>
      <c r="T988" s="40">
        <v>19.45</v>
      </c>
      <c r="U988" s="44"/>
      <c r="V988" s="64" t="s">
        <v>2610</v>
      </c>
      <c r="W988" s="66" t="s">
        <v>7500</v>
      </c>
      <c r="X988" s="55" t="s">
        <v>8868</v>
      </c>
      <c r="Y988" s="55" t="s">
        <v>8868</v>
      </c>
      <c r="Z988" s="55" t="s">
        <v>8868</v>
      </c>
    </row>
    <row r="989" spans="2:26" ht="15">
      <c r="B989" s="64" t="s">
        <v>2612</v>
      </c>
      <c r="C989" s="66" t="s">
        <v>7503</v>
      </c>
      <c r="D989" s="40">
        <v>0.40799999999999997</v>
      </c>
      <c r="E989" s="40">
        <v>0.33960000000000001</v>
      </c>
      <c r="F989" s="40">
        <v>0.44479999999999997</v>
      </c>
      <c r="G989" s="40">
        <v>0.49570000000000003</v>
      </c>
      <c r="I989" s="64" t="s">
        <v>2612</v>
      </c>
      <c r="J989" s="66" t="s">
        <v>7503</v>
      </c>
      <c r="K989" s="55">
        <v>-0.16764705882352937</v>
      </c>
      <c r="L989" s="55">
        <v>0.30977620730270905</v>
      </c>
      <c r="M989" s="55">
        <v>0.11443345323741028</v>
      </c>
      <c r="N989" s="44"/>
      <c r="O989" s="64" t="s">
        <v>2612</v>
      </c>
      <c r="P989" s="66" t="s">
        <v>7503</v>
      </c>
      <c r="Q989" s="40">
        <v>192.80200999999997</v>
      </c>
      <c r="R989" s="40">
        <v>162.61141999999998</v>
      </c>
      <c r="S989" s="40">
        <v>235.58129</v>
      </c>
      <c r="T989" s="40">
        <v>136.61408000000003</v>
      </c>
      <c r="U989" s="44"/>
      <c r="V989" s="64" t="s">
        <v>2612</v>
      </c>
      <c r="W989" s="66" t="s">
        <v>7503</v>
      </c>
      <c r="X989" s="55">
        <v>-0.15658856461091863</v>
      </c>
      <c r="Y989" s="55">
        <v>0.44873767168382162</v>
      </c>
      <c r="Z989" s="55">
        <v>-0.42009792033993854</v>
      </c>
    </row>
    <row r="990" spans="2:26" ht="15">
      <c r="B990" s="64" t="s">
        <v>2613</v>
      </c>
      <c r="C990" s="66" t="s">
        <v>7506</v>
      </c>
      <c r="D990" s="40">
        <v>2.9999999999999997E-4</v>
      </c>
      <c r="E990" s="40" t="s">
        <v>8868</v>
      </c>
      <c r="F990" s="40">
        <v>2.9999999999999997E-4</v>
      </c>
      <c r="G990" s="40">
        <v>3.7499999999999999E-3</v>
      </c>
      <c r="I990" s="64" t="s">
        <v>2613</v>
      </c>
      <c r="J990" s="66" t="s">
        <v>7506</v>
      </c>
      <c r="K990" s="55">
        <v>-1</v>
      </c>
      <c r="L990" s="55" t="s">
        <v>8868</v>
      </c>
      <c r="M990" s="55">
        <v>11.5</v>
      </c>
      <c r="N990" s="44"/>
      <c r="O990" s="64" t="s">
        <v>2613</v>
      </c>
      <c r="P990" s="66" t="s">
        <v>7506</v>
      </c>
      <c r="Q990" s="40">
        <v>1.5</v>
      </c>
      <c r="R990" s="40" t="s">
        <v>8868</v>
      </c>
      <c r="S990" s="40">
        <v>1.5</v>
      </c>
      <c r="T990" s="40">
        <v>1</v>
      </c>
      <c r="U990" s="44"/>
      <c r="V990" s="64" t="s">
        <v>2613</v>
      </c>
      <c r="W990" s="66" t="s">
        <v>7506</v>
      </c>
      <c r="X990" s="55">
        <v>-1</v>
      </c>
      <c r="Y990" s="55" t="s">
        <v>8868</v>
      </c>
      <c r="Z990" s="55">
        <v>-0.33333333333333337</v>
      </c>
    </row>
    <row r="991" spans="2:26" ht="15">
      <c r="B991" s="64" t="s">
        <v>2615</v>
      </c>
      <c r="C991" s="66" t="s">
        <v>7510</v>
      </c>
      <c r="D991" s="40" t="s">
        <v>8868</v>
      </c>
      <c r="E991" s="40" t="s">
        <v>8868</v>
      </c>
      <c r="F991" s="40" t="s">
        <v>8868</v>
      </c>
      <c r="G991" s="40">
        <v>3.0000000000000001E-3</v>
      </c>
      <c r="I991" s="64" t="s">
        <v>2615</v>
      </c>
      <c r="J991" s="66" t="s">
        <v>7510</v>
      </c>
      <c r="K991" s="55" t="s">
        <v>8868</v>
      </c>
      <c r="L991" s="55" t="s">
        <v>8868</v>
      </c>
      <c r="M991" s="55" t="s">
        <v>8868</v>
      </c>
      <c r="N991" s="44"/>
      <c r="O991" s="64" t="s">
        <v>2615</v>
      </c>
      <c r="P991" s="66" t="s">
        <v>7510</v>
      </c>
      <c r="Q991" s="40" t="s">
        <v>8868</v>
      </c>
      <c r="R991" s="40" t="s">
        <v>8868</v>
      </c>
      <c r="S991" s="40" t="s">
        <v>8868</v>
      </c>
      <c r="T991" s="40">
        <v>0.52119000000000004</v>
      </c>
      <c r="U991" s="44"/>
      <c r="V991" s="64" t="s">
        <v>2615</v>
      </c>
      <c r="W991" s="66" t="s">
        <v>7510</v>
      </c>
      <c r="X991" s="55" t="s">
        <v>8868</v>
      </c>
      <c r="Y991" s="55" t="s">
        <v>8868</v>
      </c>
      <c r="Z991" s="55" t="s">
        <v>8868</v>
      </c>
    </row>
    <row r="992" spans="2:26" ht="15">
      <c r="B992" s="64" t="s">
        <v>2618</v>
      </c>
      <c r="C992" s="66" t="s">
        <v>7514</v>
      </c>
      <c r="D992" s="40">
        <v>0.11988</v>
      </c>
      <c r="E992" s="40">
        <v>2.9709999999999997E-2</v>
      </c>
      <c r="F992" s="40">
        <v>2.0320000000000001E-2</v>
      </c>
      <c r="G992" s="40">
        <v>4.5079999999999995E-2</v>
      </c>
      <c r="I992" s="64" t="s">
        <v>2618</v>
      </c>
      <c r="J992" s="66" t="s">
        <v>7514</v>
      </c>
      <c r="K992" s="55">
        <v>-0.75216883550216884</v>
      </c>
      <c r="L992" s="55">
        <v>-0.31605520026926948</v>
      </c>
      <c r="M992" s="55">
        <v>1.2185039370078736</v>
      </c>
      <c r="N992" s="44"/>
      <c r="O992" s="64" t="s">
        <v>2618</v>
      </c>
      <c r="P992" s="66" t="s">
        <v>7514</v>
      </c>
      <c r="Q992" s="40">
        <v>275.73701</v>
      </c>
      <c r="R992" s="40">
        <v>239.26361000000003</v>
      </c>
      <c r="S992" s="40">
        <v>170.56164000000001</v>
      </c>
      <c r="T992" s="40">
        <v>28.104099999999999</v>
      </c>
      <c r="U992" s="44"/>
      <c r="V992" s="64" t="s">
        <v>2618</v>
      </c>
      <c r="W992" s="66" t="s">
        <v>7514</v>
      </c>
      <c r="X992" s="55">
        <v>-0.1322760408550161</v>
      </c>
      <c r="Y992" s="55">
        <v>-0.28713923525604257</v>
      </c>
      <c r="Z992" s="55">
        <v>-0.83522613877305596</v>
      </c>
    </row>
    <row r="993" spans="2:26" ht="15">
      <c r="B993" s="64" t="s">
        <v>2622</v>
      </c>
      <c r="C993" s="66" t="s">
        <v>7518</v>
      </c>
      <c r="D993" s="40" t="s">
        <v>8868</v>
      </c>
      <c r="E993" s="40" t="s">
        <v>8868</v>
      </c>
      <c r="F993" s="40" t="s">
        <v>8868</v>
      </c>
      <c r="G993" s="40">
        <v>1.1999999999999999E-4</v>
      </c>
      <c r="I993" s="64" t="s">
        <v>2622</v>
      </c>
      <c r="J993" s="66" t="s">
        <v>7518</v>
      </c>
      <c r="K993" s="55" t="s">
        <v>8868</v>
      </c>
      <c r="L993" s="55" t="s">
        <v>8868</v>
      </c>
      <c r="M993" s="55" t="s">
        <v>8868</v>
      </c>
      <c r="N993" s="44"/>
      <c r="O993" s="64" t="s">
        <v>2622</v>
      </c>
      <c r="P993" s="66" t="s">
        <v>7518</v>
      </c>
      <c r="Q993" s="40" t="s">
        <v>8868</v>
      </c>
      <c r="R993" s="40" t="s">
        <v>8868</v>
      </c>
      <c r="S993" s="40" t="s">
        <v>8868</v>
      </c>
      <c r="T993" s="40">
        <v>0.14407</v>
      </c>
      <c r="U993" s="44"/>
      <c r="V993" s="64" t="s">
        <v>2622</v>
      </c>
      <c r="W993" s="66" t="s">
        <v>7518</v>
      </c>
      <c r="X993" s="55" t="s">
        <v>8868</v>
      </c>
      <c r="Y993" s="55" t="s">
        <v>8868</v>
      </c>
      <c r="Z993" s="55" t="s">
        <v>8868</v>
      </c>
    </row>
    <row r="994" spans="2:26" ht="15">
      <c r="B994" s="64" t="s">
        <v>2625</v>
      </c>
      <c r="C994" s="66" t="s">
        <v>7522</v>
      </c>
      <c r="D994" s="40" t="s">
        <v>8868</v>
      </c>
      <c r="E994" s="40" t="s">
        <v>8868</v>
      </c>
      <c r="F994" s="40">
        <v>2.8000000000000001E-2</v>
      </c>
      <c r="G994" s="40" t="s">
        <v>8868</v>
      </c>
      <c r="I994" s="64" t="s">
        <v>2625</v>
      </c>
      <c r="J994" s="66" t="s">
        <v>7522</v>
      </c>
      <c r="K994" s="55" t="s">
        <v>8868</v>
      </c>
      <c r="L994" s="55" t="s">
        <v>8868</v>
      </c>
      <c r="M994" s="55">
        <v>-1</v>
      </c>
      <c r="N994" s="44"/>
      <c r="O994" s="64" t="s">
        <v>2625</v>
      </c>
      <c r="P994" s="66" t="s">
        <v>7522</v>
      </c>
      <c r="Q994" s="40" t="s">
        <v>8868</v>
      </c>
      <c r="R994" s="40" t="s">
        <v>8868</v>
      </c>
      <c r="S994" s="40">
        <v>7</v>
      </c>
      <c r="T994" s="40" t="s">
        <v>8868</v>
      </c>
      <c r="U994" s="44"/>
      <c r="V994" s="64" t="s">
        <v>2625</v>
      </c>
      <c r="W994" s="66" t="s">
        <v>7522</v>
      </c>
      <c r="X994" s="55" t="s">
        <v>8868</v>
      </c>
      <c r="Y994" s="55" t="s">
        <v>8868</v>
      </c>
      <c r="Z994" s="55">
        <v>-1</v>
      </c>
    </row>
    <row r="995" spans="2:26" ht="15">
      <c r="B995" s="64" t="s">
        <v>2626</v>
      </c>
      <c r="C995" s="66" t="s">
        <v>7525</v>
      </c>
      <c r="D995" s="40">
        <v>3.31</v>
      </c>
      <c r="E995" s="40" t="s">
        <v>8868</v>
      </c>
      <c r="F995" s="40" t="s">
        <v>8868</v>
      </c>
      <c r="G995" s="40">
        <v>0.34</v>
      </c>
      <c r="I995" s="64" t="s">
        <v>2626</v>
      </c>
      <c r="J995" s="66" t="s">
        <v>7525</v>
      </c>
      <c r="K995" s="55">
        <v>-1</v>
      </c>
      <c r="L995" s="55" t="s">
        <v>8868</v>
      </c>
      <c r="M995" s="55" t="s">
        <v>8868</v>
      </c>
      <c r="N995" s="44"/>
      <c r="O995" s="64" t="s">
        <v>2626</v>
      </c>
      <c r="P995" s="66" t="s">
        <v>7525</v>
      </c>
      <c r="Q995" s="40">
        <v>13.97664</v>
      </c>
      <c r="R995" s="40" t="s">
        <v>8868</v>
      </c>
      <c r="S995" s="40" t="s">
        <v>8868</v>
      </c>
      <c r="T995" s="40">
        <v>1.2647999999999999</v>
      </c>
      <c r="U995" s="44"/>
      <c r="V995" s="64" t="s">
        <v>2626</v>
      </c>
      <c r="W995" s="66" t="s">
        <v>7525</v>
      </c>
      <c r="X995" s="55">
        <v>-1</v>
      </c>
      <c r="Y995" s="55" t="s">
        <v>8868</v>
      </c>
      <c r="Z995" s="55" t="s">
        <v>8868</v>
      </c>
    </row>
    <row r="996" spans="2:26" ht="15">
      <c r="B996" s="64" t="s">
        <v>2630</v>
      </c>
      <c r="C996" s="66" t="s">
        <v>7531</v>
      </c>
      <c r="D996" s="40" t="s">
        <v>8868</v>
      </c>
      <c r="E996" s="40" t="s">
        <v>8868</v>
      </c>
      <c r="F996" s="40" t="s">
        <v>8868</v>
      </c>
      <c r="G996" s="40" t="s">
        <v>8868</v>
      </c>
      <c r="I996" s="64" t="s">
        <v>2630</v>
      </c>
      <c r="J996" s="66" t="s">
        <v>7531</v>
      </c>
      <c r="K996" s="55" t="s">
        <v>8868</v>
      </c>
      <c r="L996" s="55" t="s">
        <v>8868</v>
      </c>
      <c r="M996" s="55" t="s">
        <v>8868</v>
      </c>
      <c r="N996" s="44"/>
      <c r="O996" s="64" t="s">
        <v>2630</v>
      </c>
      <c r="P996" s="66" t="s">
        <v>7531</v>
      </c>
      <c r="Q996" s="40" t="s">
        <v>8868</v>
      </c>
      <c r="R996" s="40" t="s">
        <v>8868</v>
      </c>
      <c r="S996" s="40" t="s">
        <v>8868</v>
      </c>
      <c r="T996" s="40" t="s">
        <v>8868</v>
      </c>
      <c r="U996" s="44"/>
      <c r="V996" s="64" t="s">
        <v>2630</v>
      </c>
      <c r="W996" s="66" t="s">
        <v>7531</v>
      </c>
      <c r="X996" s="55" t="s">
        <v>8868</v>
      </c>
      <c r="Y996" s="55" t="s">
        <v>8868</v>
      </c>
      <c r="Z996" s="55" t="s">
        <v>8868</v>
      </c>
    </row>
    <row r="997" spans="2:26" ht="15">
      <c r="B997" s="64" t="s">
        <v>2632</v>
      </c>
      <c r="C997" s="66" t="s">
        <v>7534</v>
      </c>
      <c r="D997" s="40">
        <v>1.18</v>
      </c>
      <c r="E997" s="40" t="s">
        <v>8868</v>
      </c>
      <c r="F997" s="40" t="s">
        <v>8868</v>
      </c>
      <c r="G997" s="40" t="s">
        <v>8868</v>
      </c>
      <c r="I997" s="64" t="s">
        <v>2632</v>
      </c>
      <c r="J997" s="66" t="s">
        <v>7534</v>
      </c>
      <c r="K997" s="55">
        <v>-1</v>
      </c>
      <c r="L997" s="55" t="s">
        <v>8868</v>
      </c>
      <c r="M997" s="55" t="s">
        <v>8868</v>
      </c>
      <c r="N997" s="44"/>
      <c r="O997" s="64" t="s">
        <v>2632</v>
      </c>
      <c r="P997" s="66" t="s">
        <v>7534</v>
      </c>
      <c r="Q997" s="40">
        <v>120</v>
      </c>
      <c r="R997" s="40" t="s">
        <v>8868</v>
      </c>
      <c r="S997" s="40" t="s">
        <v>8868</v>
      </c>
      <c r="T997" s="40" t="s">
        <v>8868</v>
      </c>
      <c r="U997" s="44"/>
      <c r="V997" s="64" t="s">
        <v>2632</v>
      </c>
      <c r="W997" s="66" t="s">
        <v>7534</v>
      </c>
      <c r="X997" s="55">
        <v>-1</v>
      </c>
      <c r="Y997" s="55" t="s">
        <v>8868</v>
      </c>
      <c r="Z997" s="55" t="s">
        <v>8868</v>
      </c>
    </row>
    <row r="998" spans="2:26" ht="15">
      <c r="B998" s="64" t="s">
        <v>2635</v>
      </c>
      <c r="C998" s="66" t="s">
        <v>7538</v>
      </c>
      <c r="D998" s="40" t="s">
        <v>8868</v>
      </c>
      <c r="E998" s="40" t="s">
        <v>8868</v>
      </c>
      <c r="F998" s="40">
        <v>2.2000000000000002</v>
      </c>
      <c r="G998" s="40" t="s">
        <v>8868</v>
      </c>
      <c r="I998" s="64" t="s">
        <v>2635</v>
      </c>
      <c r="J998" s="66" t="s">
        <v>7538</v>
      </c>
      <c r="K998" s="55" t="s">
        <v>8868</v>
      </c>
      <c r="L998" s="55" t="s">
        <v>8868</v>
      </c>
      <c r="M998" s="55">
        <v>-1</v>
      </c>
      <c r="N998" s="44"/>
      <c r="O998" s="64" t="s">
        <v>2635</v>
      </c>
      <c r="P998" s="66" t="s">
        <v>7538</v>
      </c>
      <c r="Q998" s="40" t="s">
        <v>8868</v>
      </c>
      <c r="R998" s="40" t="s">
        <v>8868</v>
      </c>
      <c r="S998" s="40">
        <v>613.70097999999996</v>
      </c>
      <c r="T998" s="40" t="s">
        <v>8868</v>
      </c>
      <c r="U998" s="44"/>
      <c r="V998" s="64" t="s">
        <v>2635</v>
      </c>
      <c r="W998" s="66" t="s">
        <v>7538</v>
      </c>
      <c r="X998" s="55" t="s">
        <v>8868</v>
      </c>
      <c r="Y998" s="55" t="s">
        <v>8868</v>
      </c>
      <c r="Z998" s="55">
        <v>-1</v>
      </c>
    </row>
    <row r="999" spans="2:26" ht="15">
      <c r="B999" s="64" t="s">
        <v>2636</v>
      </c>
      <c r="C999" s="66" t="s">
        <v>7541</v>
      </c>
      <c r="D999" s="40" t="s">
        <v>8868</v>
      </c>
      <c r="E999" s="40" t="s">
        <v>8868</v>
      </c>
      <c r="F999" s="40">
        <v>9.4000000000000004E-3</v>
      </c>
      <c r="G999" s="40">
        <v>1.014E-2</v>
      </c>
      <c r="I999" s="64" t="s">
        <v>2636</v>
      </c>
      <c r="J999" s="66" t="s">
        <v>7541</v>
      </c>
      <c r="K999" s="55" t="s">
        <v>8868</v>
      </c>
      <c r="L999" s="55" t="s">
        <v>8868</v>
      </c>
      <c r="M999" s="55">
        <v>7.8723404255319096E-2</v>
      </c>
      <c r="N999" s="44"/>
      <c r="O999" s="64" t="s">
        <v>2636</v>
      </c>
      <c r="P999" s="66" t="s">
        <v>7541</v>
      </c>
      <c r="Q999" s="40" t="s">
        <v>8868</v>
      </c>
      <c r="R999" s="40" t="s">
        <v>8868</v>
      </c>
      <c r="S999" s="40">
        <v>3.9449999999999998</v>
      </c>
      <c r="T999" s="40">
        <v>1.8</v>
      </c>
      <c r="U999" s="44"/>
      <c r="V999" s="64" t="s">
        <v>2636</v>
      </c>
      <c r="W999" s="66" t="s">
        <v>7541</v>
      </c>
      <c r="X999" s="55" t="s">
        <v>8868</v>
      </c>
      <c r="Y999" s="55" t="s">
        <v>8868</v>
      </c>
      <c r="Z999" s="55">
        <v>-0.54372623574144485</v>
      </c>
    </row>
    <row r="1000" spans="2:26" ht="15">
      <c r="B1000" s="64" t="s">
        <v>2639</v>
      </c>
      <c r="C1000" s="66" t="s">
        <v>7544</v>
      </c>
      <c r="D1000" s="40" t="s">
        <v>8868</v>
      </c>
      <c r="E1000" s="40">
        <v>0.13400000000000001</v>
      </c>
      <c r="F1000" s="40">
        <v>6.4000000000000001E-2</v>
      </c>
      <c r="G1000" s="40" t="s">
        <v>8868</v>
      </c>
      <c r="I1000" s="64" t="s">
        <v>2639</v>
      </c>
      <c r="J1000" s="66" t="s">
        <v>7544</v>
      </c>
      <c r="K1000" s="55" t="s">
        <v>8868</v>
      </c>
      <c r="L1000" s="55">
        <v>-0.52238805970149249</v>
      </c>
      <c r="M1000" s="55">
        <v>-1</v>
      </c>
      <c r="N1000" s="44"/>
      <c r="O1000" s="64" t="s">
        <v>2639</v>
      </c>
      <c r="P1000" s="66" t="s">
        <v>7544</v>
      </c>
      <c r="Q1000" s="40" t="s">
        <v>8868</v>
      </c>
      <c r="R1000" s="40">
        <v>7.9042500000000002</v>
      </c>
      <c r="S1000" s="40">
        <v>0.38906999999999997</v>
      </c>
      <c r="T1000" s="40" t="s">
        <v>8868</v>
      </c>
      <c r="U1000" s="44"/>
      <c r="V1000" s="64" t="s">
        <v>2639</v>
      </c>
      <c r="W1000" s="66" t="s">
        <v>7544</v>
      </c>
      <c r="X1000" s="55" t="s">
        <v>8868</v>
      </c>
      <c r="Y1000" s="55">
        <v>-0.95077711357813832</v>
      </c>
      <c r="Z1000" s="55">
        <v>-1</v>
      </c>
    </row>
    <row r="1001" spans="2:26" ht="15">
      <c r="B1001" s="64" t="s">
        <v>2642</v>
      </c>
      <c r="C1001" s="66" t="s">
        <v>7548</v>
      </c>
      <c r="D1001" s="40" t="s">
        <v>8868</v>
      </c>
      <c r="E1001" s="40" t="s">
        <v>8868</v>
      </c>
      <c r="F1001" s="40">
        <v>8.0999999999999996E-3</v>
      </c>
      <c r="G1001" s="40" t="s">
        <v>8868</v>
      </c>
      <c r="I1001" s="64" t="s">
        <v>2642</v>
      </c>
      <c r="J1001" s="66" t="s">
        <v>7548</v>
      </c>
      <c r="K1001" s="55" t="s">
        <v>8868</v>
      </c>
      <c r="L1001" s="55" t="s">
        <v>8868</v>
      </c>
      <c r="M1001" s="55">
        <v>-1</v>
      </c>
      <c r="N1001" s="44"/>
      <c r="O1001" s="64" t="s">
        <v>2642</v>
      </c>
      <c r="P1001" s="66" t="s">
        <v>7548</v>
      </c>
      <c r="Q1001" s="40" t="s">
        <v>8868</v>
      </c>
      <c r="R1001" s="40" t="s">
        <v>8868</v>
      </c>
      <c r="S1001" s="40">
        <v>10.538</v>
      </c>
      <c r="T1001" s="40" t="s">
        <v>8868</v>
      </c>
      <c r="U1001" s="44"/>
      <c r="V1001" s="64" t="s">
        <v>2642</v>
      </c>
      <c r="W1001" s="66" t="s">
        <v>7548</v>
      </c>
      <c r="X1001" s="55" t="s">
        <v>8868</v>
      </c>
      <c r="Y1001" s="55" t="s">
        <v>8868</v>
      </c>
      <c r="Z1001" s="55">
        <v>-1</v>
      </c>
    </row>
    <row r="1002" spans="2:26" ht="15">
      <c r="B1002" s="64" t="s">
        <v>2644</v>
      </c>
      <c r="C1002" s="66" t="s">
        <v>7552</v>
      </c>
      <c r="D1002" s="40">
        <v>7.7000000000000002E-3</v>
      </c>
      <c r="E1002" s="40">
        <v>2.7300000000000001E-2</v>
      </c>
      <c r="F1002" s="40">
        <v>1.4999999999999999E-2</v>
      </c>
      <c r="G1002" s="40">
        <v>3.0000000000000001E-3</v>
      </c>
      <c r="I1002" s="64" t="s">
        <v>2644</v>
      </c>
      <c r="J1002" s="66" t="s">
        <v>7552</v>
      </c>
      <c r="K1002" s="55">
        <v>2.5454545454545454</v>
      </c>
      <c r="L1002" s="55">
        <v>-0.45054945054945061</v>
      </c>
      <c r="M1002" s="55">
        <v>-0.8</v>
      </c>
      <c r="N1002" s="44"/>
      <c r="O1002" s="64" t="s">
        <v>2644</v>
      </c>
      <c r="P1002" s="66" t="s">
        <v>7552</v>
      </c>
      <c r="Q1002" s="40">
        <v>15.042999999999999</v>
      </c>
      <c r="R1002" s="40">
        <v>50.286999999999999</v>
      </c>
      <c r="S1002" s="40">
        <v>0.5</v>
      </c>
      <c r="T1002" s="40">
        <v>5.5070000000000001E-2</v>
      </c>
      <c r="U1002" s="44"/>
      <c r="V1002" s="64" t="s">
        <v>2644</v>
      </c>
      <c r="W1002" s="66" t="s">
        <v>7552</v>
      </c>
      <c r="X1002" s="55">
        <v>2.3428837332978794</v>
      </c>
      <c r="Y1002" s="55">
        <v>-0.99005707240439877</v>
      </c>
      <c r="Z1002" s="55">
        <v>-0.88985999999999998</v>
      </c>
    </row>
    <row r="1003" spans="2:26" ht="15">
      <c r="B1003" s="64" t="s">
        <v>2650</v>
      </c>
      <c r="C1003" s="66" t="s">
        <v>7558</v>
      </c>
      <c r="D1003" s="40">
        <v>1.8E-3</v>
      </c>
      <c r="E1003" s="40">
        <v>4.6000000000000001E-4</v>
      </c>
      <c r="F1003" s="40">
        <v>1.341E-2</v>
      </c>
      <c r="G1003" s="40">
        <v>3.4500000000000003E-2</v>
      </c>
      <c r="I1003" s="64" t="s">
        <v>2650</v>
      </c>
      <c r="J1003" s="66" t="s">
        <v>7558</v>
      </c>
      <c r="K1003" s="55">
        <v>-0.74444444444444446</v>
      </c>
      <c r="L1003" s="55">
        <v>28.152173913043477</v>
      </c>
      <c r="M1003" s="55">
        <v>1.5727069351230427</v>
      </c>
      <c r="N1003" s="44"/>
      <c r="O1003" s="64" t="s">
        <v>2650</v>
      </c>
      <c r="P1003" s="66" t="s">
        <v>7558</v>
      </c>
      <c r="Q1003" s="40">
        <v>0.81289999999999996</v>
      </c>
      <c r="R1003" s="40">
        <v>0.53036000000000005</v>
      </c>
      <c r="S1003" s="40">
        <v>2.6307700000000001</v>
      </c>
      <c r="T1003" s="40">
        <v>4.0058499999999997</v>
      </c>
      <c r="U1003" s="44"/>
      <c r="V1003" s="64" t="s">
        <v>2650</v>
      </c>
      <c r="W1003" s="66" t="s">
        <v>7558</v>
      </c>
      <c r="X1003" s="55">
        <v>-0.3475704268667732</v>
      </c>
      <c r="Y1003" s="55">
        <v>3.9603476883626216</v>
      </c>
      <c r="Z1003" s="55">
        <v>0.52269107523652747</v>
      </c>
    </row>
    <row r="1004" spans="2:26" ht="15">
      <c r="B1004" s="64" t="s">
        <v>2655</v>
      </c>
      <c r="C1004" s="66" t="s">
        <v>7563</v>
      </c>
      <c r="D1004" s="40" t="s">
        <v>8868</v>
      </c>
      <c r="E1004" s="40" t="s">
        <v>8868</v>
      </c>
      <c r="F1004" s="40" t="s">
        <v>8868</v>
      </c>
      <c r="G1004" s="40">
        <v>4.6000000000000001E-4</v>
      </c>
      <c r="I1004" s="64" t="s">
        <v>2655</v>
      </c>
      <c r="J1004" s="66" t="s">
        <v>7563</v>
      </c>
      <c r="K1004" s="55" t="s">
        <v>8868</v>
      </c>
      <c r="L1004" s="55" t="s">
        <v>8868</v>
      </c>
      <c r="M1004" s="55" t="s">
        <v>8868</v>
      </c>
      <c r="N1004" s="44"/>
      <c r="O1004" s="64" t="s">
        <v>2655</v>
      </c>
      <c r="P1004" s="66" t="s">
        <v>7563</v>
      </c>
      <c r="Q1004" s="40" t="s">
        <v>8868</v>
      </c>
      <c r="R1004" s="40" t="s">
        <v>8868</v>
      </c>
      <c r="S1004" s="40" t="s">
        <v>8868</v>
      </c>
      <c r="T1004" s="40">
        <v>0.48854999999999998</v>
      </c>
      <c r="U1004" s="44"/>
      <c r="V1004" s="64" t="s">
        <v>2655</v>
      </c>
      <c r="W1004" s="66" t="s">
        <v>7563</v>
      </c>
      <c r="X1004" s="55" t="s">
        <v>8868</v>
      </c>
      <c r="Y1004" s="55" t="s">
        <v>8868</v>
      </c>
      <c r="Z1004" s="55" t="s">
        <v>8868</v>
      </c>
    </row>
    <row r="1005" spans="2:26" ht="15">
      <c r="B1005" s="64" t="s">
        <v>2658</v>
      </c>
      <c r="C1005" s="66" t="s">
        <v>7566</v>
      </c>
      <c r="D1005" s="40" t="s">
        <v>8868</v>
      </c>
      <c r="E1005" s="40" t="s">
        <v>8868</v>
      </c>
      <c r="F1005" s="40">
        <v>6.2E-4</v>
      </c>
      <c r="G1005" s="40">
        <v>5.9999999999999995E-4</v>
      </c>
      <c r="I1005" s="64" t="s">
        <v>2658</v>
      </c>
      <c r="J1005" s="66" t="s">
        <v>7566</v>
      </c>
      <c r="K1005" s="55" t="s">
        <v>8868</v>
      </c>
      <c r="L1005" s="55" t="s">
        <v>8868</v>
      </c>
      <c r="M1005" s="55">
        <v>-3.2258064516129115E-2</v>
      </c>
      <c r="N1005" s="44"/>
      <c r="O1005" s="64" t="s">
        <v>2658</v>
      </c>
      <c r="P1005" s="66" t="s">
        <v>7566</v>
      </c>
      <c r="Q1005" s="40" t="s">
        <v>8868</v>
      </c>
      <c r="R1005" s="40" t="s">
        <v>8868</v>
      </c>
      <c r="S1005" s="40">
        <v>0.10976999999999999</v>
      </c>
      <c r="T1005" s="40">
        <v>0.10951000000000001</v>
      </c>
      <c r="U1005" s="44"/>
      <c r="V1005" s="64" t="s">
        <v>2658</v>
      </c>
      <c r="W1005" s="66" t="s">
        <v>7566</v>
      </c>
      <c r="X1005" s="55" t="s">
        <v>8868</v>
      </c>
      <c r="Y1005" s="55" t="s">
        <v>8868</v>
      </c>
      <c r="Z1005" s="55">
        <v>-2.3685888676321376E-3</v>
      </c>
    </row>
    <row r="1006" spans="2:26" ht="15">
      <c r="B1006" s="64" t="s">
        <v>2661</v>
      </c>
      <c r="C1006" s="66" t="s">
        <v>7571</v>
      </c>
      <c r="D1006" s="40">
        <v>7.5200000000000003E-2</v>
      </c>
      <c r="E1006" s="40">
        <v>4.5900000000000003E-2</v>
      </c>
      <c r="F1006" s="40">
        <v>8.3589999999999998E-2</v>
      </c>
      <c r="G1006" s="40">
        <v>7.3830000000000007E-2</v>
      </c>
      <c r="I1006" s="64" t="s">
        <v>2661</v>
      </c>
      <c r="J1006" s="66" t="s">
        <v>7571</v>
      </c>
      <c r="K1006" s="55">
        <v>-0.3896276595744681</v>
      </c>
      <c r="L1006" s="55">
        <v>0.82113289760348573</v>
      </c>
      <c r="M1006" s="55">
        <v>-0.11676037803565009</v>
      </c>
      <c r="N1006" s="44"/>
      <c r="O1006" s="64" t="s">
        <v>2661</v>
      </c>
      <c r="P1006" s="66" t="s">
        <v>7571</v>
      </c>
      <c r="Q1006" s="40">
        <v>34.477530000000002</v>
      </c>
      <c r="R1006" s="40">
        <v>6.3694699999999997</v>
      </c>
      <c r="S1006" s="40">
        <v>8.0603200000000008</v>
      </c>
      <c r="T1006" s="40">
        <v>8.2531200000000009</v>
      </c>
      <c r="U1006" s="44"/>
      <c r="V1006" s="64" t="s">
        <v>2661</v>
      </c>
      <c r="W1006" s="66" t="s">
        <v>7571</v>
      </c>
      <c r="X1006" s="55">
        <v>-0.81525735747311368</v>
      </c>
      <c r="Y1006" s="55">
        <v>0.26546164751541346</v>
      </c>
      <c r="Z1006" s="55">
        <v>2.3919645870139172E-2</v>
      </c>
    </row>
    <row r="1007" spans="2:26" ht="15">
      <c r="B1007" s="64" t="s">
        <v>2674</v>
      </c>
      <c r="C1007" s="66" t="s">
        <v>7587</v>
      </c>
      <c r="D1007" s="40" t="s">
        <v>8868</v>
      </c>
      <c r="E1007" s="40" t="s">
        <v>8868</v>
      </c>
      <c r="F1007" s="40">
        <v>2.9999999999999997E-4</v>
      </c>
      <c r="G1007" s="40">
        <v>5.7630000000000001E-2</v>
      </c>
      <c r="I1007" s="64" t="s">
        <v>2674</v>
      </c>
      <c r="J1007" s="66" t="s">
        <v>7587</v>
      </c>
      <c r="K1007" s="55" t="s">
        <v>8868</v>
      </c>
      <c r="L1007" s="55" t="s">
        <v>8868</v>
      </c>
      <c r="M1007" s="55">
        <v>191.10000000000002</v>
      </c>
      <c r="N1007" s="44"/>
      <c r="O1007" s="64" t="s">
        <v>2674</v>
      </c>
      <c r="P1007" s="66" t="s">
        <v>7587</v>
      </c>
      <c r="Q1007" s="40" t="s">
        <v>8868</v>
      </c>
      <c r="R1007" s="40" t="s">
        <v>8868</v>
      </c>
      <c r="S1007" s="40">
        <v>6.0810000000000003E-2</v>
      </c>
      <c r="T1007" s="40">
        <v>3.9462299999999999</v>
      </c>
      <c r="U1007" s="44"/>
      <c r="V1007" s="64" t="s">
        <v>2674</v>
      </c>
      <c r="W1007" s="66" t="s">
        <v>7587</v>
      </c>
      <c r="X1007" s="55" t="s">
        <v>8868</v>
      </c>
      <c r="Y1007" s="55" t="s">
        <v>8868</v>
      </c>
      <c r="Z1007" s="55">
        <v>63.894425259003455</v>
      </c>
    </row>
    <row r="1008" spans="2:26" ht="15">
      <c r="B1008" s="64" t="s">
        <v>2676</v>
      </c>
      <c r="C1008" s="66" t="s">
        <v>7591</v>
      </c>
      <c r="D1008" s="40" t="s">
        <v>8868</v>
      </c>
      <c r="E1008" s="40" t="s">
        <v>8868</v>
      </c>
      <c r="F1008" s="40">
        <v>1.23E-2</v>
      </c>
      <c r="G1008" s="40">
        <v>7.3579999999999993E-2</v>
      </c>
      <c r="I1008" s="64" t="s">
        <v>2676</v>
      </c>
      <c r="J1008" s="66" t="s">
        <v>7591</v>
      </c>
      <c r="K1008" s="55" t="s">
        <v>8868</v>
      </c>
      <c r="L1008" s="55" t="s">
        <v>8868</v>
      </c>
      <c r="M1008" s="55">
        <v>4.9821138211382108</v>
      </c>
      <c r="N1008" s="44"/>
      <c r="O1008" s="64" t="s">
        <v>2676</v>
      </c>
      <c r="P1008" s="66" t="s">
        <v>7591</v>
      </c>
      <c r="Q1008" s="40" t="s">
        <v>8868</v>
      </c>
      <c r="R1008" s="40" t="s">
        <v>8868</v>
      </c>
      <c r="S1008" s="40">
        <v>0.59423999999999988</v>
      </c>
      <c r="T1008" s="40">
        <v>2.3941699999999999</v>
      </c>
      <c r="U1008" s="44"/>
      <c r="V1008" s="64" t="s">
        <v>2676</v>
      </c>
      <c r="W1008" s="66" t="s">
        <v>7591</v>
      </c>
      <c r="X1008" s="55" t="s">
        <v>8868</v>
      </c>
      <c r="Y1008" s="55" t="s">
        <v>8868</v>
      </c>
      <c r="Z1008" s="55">
        <v>3.0289613624124936</v>
      </c>
    </row>
    <row r="1009" spans="2:26" ht="15">
      <c r="B1009" s="64" t="s">
        <v>2680</v>
      </c>
      <c r="C1009" s="66" t="s">
        <v>7596</v>
      </c>
      <c r="D1009" s="40">
        <v>2.4E-2</v>
      </c>
      <c r="E1009" s="40">
        <v>7.1999999999999994E-4</v>
      </c>
      <c r="F1009" s="40">
        <v>0.56725000000000003</v>
      </c>
      <c r="G1009" s="40" t="s">
        <v>8868</v>
      </c>
      <c r="I1009" s="64" t="s">
        <v>2680</v>
      </c>
      <c r="J1009" s="66" t="s">
        <v>7596</v>
      </c>
      <c r="K1009" s="55">
        <v>-0.97</v>
      </c>
      <c r="L1009" s="55">
        <v>786.84722222222229</v>
      </c>
      <c r="M1009" s="55">
        <v>-1</v>
      </c>
      <c r="N1009" s="44"/>
      <c r="O1009" s="64" t="s">
        <v>2680</v>
      </c>
      <c r="P1009" s="66" t="s">
        <v>7596</v>
      </c>
      <c r="Q1009" s="40">
        <v>7.6510000000000009E-2</v>
      </c>
      <c r="R1009" s="40">
        <v>5.4270000000000006E-2</v>
      </c>
      <c r="S1009" s="40">
        <v>18.007770000000001</v>
      </c>
      <c r="T1009" s="40" t="s">
        <v>8868</v>
      </c>
      <c r="U1009" s="44"/>
      <c r="V1009" s="64" t="s">
        <v>2680</v>
      </c>
      <c r="W1009" s="66" t="s">
        <v>7596</v>
      </c>
      <c r="X1009" s="55">
        <v>-0.29068095673768135</v>
      </c>
      <c r="Y1009" s="55">
        <v>330.81813156440018</v>
      </c>
      <c r="Z1009" s="55">
        <v>-1</v>
      </c>
    </row>
    <row r="1010" spans="2:26" ht="15">
      <c r="B1010" s="64" t="s">
        <v>2682</v>
      </c>
      <c r="C1010" s="66" t="s">
        <v>7599</v>
      </c>
      <c r="D1010" s="40">
        <v>0.218</v>
      </c>
      <c r="E1010" s="40" t="s">
        <v>8868</v>
      </c>
      <c r="F1010" s="40">
        <v>7.3000000000000001E-3</v>
      </c>
      <c r="G1010" s="40" t="s">
        <v>8868</v>
      </c>
      <c r="I1010" s="64" t="s">
        <v>2682</v>
      </c>
      <c r="J1010" s="66" t="s">
        <v>7599</v>
      </c>
      <c r="K1010" s="55">
        <v>-1</v>
      </c>
      <c r="L1010" s="55" t="s">
        <v>8868</v>
      </c>
      <c r="M1010" s="55">
        <v>-1</v>
      </c>
      <c r="N1010" s="44"/>
      <c r="O1010" s="64" t="s">
        <v>2682</v>
      </c>
      <c r="P1010" s="66" t="s">
        <v>7599</v>
      </c>
      <c r="Q1010" s="40">
        <v>3.3754899999999997</v>
      </c>
      <c r="R1010" s="40" t="s">
        <v>8868</v>
      </c>
      <c r="S1010" s="40">
        <v>0.23161000000000001</v>
      </c>
      <c r="T1010" s="40" t="s">
        <v>8868</v>
      </c>
      <c r="U1010" s="44"/>
      <c r="V1010" s="64" t="s">
        <v>2682</v>
      </c>
      <c r="W1010" s="66" t="s">
        <v>7599</v>
      </c>
      <c r="X1010" s="55">
        <v>-1</v>
      </c>
      <c r="Y1010" s="55" t="s">
        <v>8868</v>
      </c>
      <c r="Z1010" s="55">
        <v>-1</v>
      </c>
    </row>
    <row r="1011" spans="2:26" ht="15">
      <c r="B1011" s="64" t="s">
        <v>2684</v>
      </c>
      <c r="C1011" s="66" t="s">
        <v>7602</v>
      </c>
      <c r="D1011" s="40" t="s">
        <v>8868</v>
      </c>
      <c r="E1011" s="40" t="s">
        <v>8868</v>
      </c>
      <c r="F1011" s="40">
        <v>0.15678</v>
      </c>
      <c r="G1011" s="40" t="s">
        <v>8868</v>
      </c>
      <c r="I1011" s="64" t="s">
        <v>2684</v>
      </c>
      <c r="J1011" s="66" t="s">
        <v>7602</v>
      </c>
      <c r="K1011" s="55" t="s">
        <v>8868</v>
      </c>
      <c r="L1011" s="55" t="s">
        <v>8868</v>
      </c>
      <c r="M1011" s="55">
        <v>-1</v>
      </c>
      <c r="N1011" s="44"/>
      <c r="O1011" s="64" t="s">
        <v>2684</v>
      </c>
      <c r="P1011" s="66" t="s">
        <v>7602</v>
      </c>
      <c r="Q1011" s="40" t="s">
        <v>8868</v>
      </c>
      <c r="R1011" s="40" t="s">
        <v>8868</v>
      </c>
      <c r="S1011" s="40">
        <v>10.88105</v>
      </c>
      <c r="T1011" s="40" t="s">
        <v>8868</v>
      </c>
      <c r="U1011" s="44"/>
      <c r="V1011" s="64" t="s">
        <v>2684</v>
      </c>
      <c r="W1011" s="66" t="s">
        <v>7602</v>
      </c>
      <c r="X1011" s="55" t="s">
        <v>8868</v>
      </c>
      <c r="Y1011" s="55" t="s">
        <v>8868</v>
      </c>
      <c r="Z1011" s="55">
        <v>-1</v>
      </c>
    </row>
    <row r="1012" spans="2:26" ht="15">
      <c r="B1012" s="64" t="s">
        <v>2686</v>
      </c>
      <c r="C1012" s="66" t="s">
        <v>7605</v>
      </c>
      <c r="D1012" s="40" t="s">
        <v>8868</v>
      </c>
      <c r="E1012" s="40" t="s">
        <v>8868</v>
      </c>
      <c r="F1012" s="40">
        <v>1.46E-2</v>
      </c>
      <c r="G1012" s="40" t="s">
        <v>8868</v>
      </c>
      <c r="I1012" s="64" t="s">
        <v>2686</v>
      </c>
      <c r="J1012" s="66" t="s">
        <v>7605</v>
      </c>
      <c r="K1012" s="55" t="s">
        <v>8868</v>
      </c>
      <c r="L1012" s="55" t="s">
        <v>8868</v>
      </c>
      <c r="M1012" s="55">
        <v>-1</v>
      </c>
      <c r="N1012" s="44"/>
      <c r="O1012" s="64" t="s">
        <v>2686</v>
      </c>
      <c r="P1012" s="66" t="s">
        <v>7605</v>
      </c>
      <c r="Q1012" s="40" t="s">
        <v>8868</v>
      </c>
      <c r="R1012" s="40" t="s">
        <v>8868</v>
      </c>
      <c r="S1012" s="40">
        <v>0.49578</v>
      </c>
      <c r="T1012" s="40" t="s">
        <v>8868</v>
      </c>
      <c r="U1012" s="44"/>
      <c r="V1012" s="64" t="s">
        <v>2686</v>
      </c>
      <c r="W1012" s="66" t="s">
        <v>7605</v>
      </c>
      <c r="X1012" s="55" t="s">
        <v>8868</v>
      </c>
      <c r="Y1012" s="55" t="s">
        <v>8868</v>
      </c>
      <c r="Z1012" s="55">
        <v>-1</v>
      </c>
    </row>
    <row r="1013" spans="2:26" ht="15">
      <c r="B1013" s="64" t="s">
        <v>2687</v>
      </c>
      <c r="C1013" s="66" t="s">
        <v>7608</v>
      </c>
      <c r="D1013" s="40" t="s">
        <v>8868</v>
      </c>
      <c r="E1013" s="40" t="s">
        <v>8868</v>
      </c>
      <c r="F1013" s="40" t="s">
        <v>8868</v>
      </c>
      <c r="G1013" s="40" t="s">
        <v>8868</v>
      </c>
      <c r="I1013" s="64" t="s">
        <v>2687</v>
      </c>
      <c r="J1013" s="66" t="s">
        <v>7608</v>
      </c>
      <c r="K1013" s="55" t="s">
        <v>8868</v>
      </c>
      <c r="L1013" s="55" t="s">
        <v>8868</v>
      </c>
      <c r="M1013" s="55" t="s">
        <v>8868</v>
      </c>
      <c r="N1013" s="44"/>
      <c r="O1013" s="64" t="s">
        <v>2687</v>
      </c>
      <c r="P1013" s="66" t="s">
        <v>7608</v>
      </c>
      <c r="Q1013" s="40" t="s">
        <v>8868</v>
      </c>
      <c r="R1013" s="40" t="s">
        <v>8868</v>
      </c>
      <c r="S1013" s="40" t="s">
        <v>8868</v>
      </c>
      <c r="T1013" s="40" t="s">
        <v>8868</v>
      </c>
      <c r="U1013" s="44"/>
      <c r="V1013" s="64" t="s">
        <v>2687</v>
      </c>
      <c r="W1013" s="66" t="s">
        <v>7608</v>
      </c>
      <c r="X1013" s="55" t="s">
        <v>8868</v>
      </c>
      <c r="Y1013" s="55" t="s">
        <v>8868</v>
      </c>
      <c r="Z1013" s="55" t="s">
        <v>8868</v>
      </c>
    </row>
    <row r="1014" spans="2:26" ht="15">
      <c r="B1014" s="64" t="s">
        <v>2689</v>
      </c>
      <c r="C1014" s="66" t="s">
        <v>7612</v>
      </c>
      <c r="D1014" s="40" t="s">
        <v>8868</v>
      </c>
      <c r="E1014" s="40">
        <v>1.2019999999999999E-2</v>
      </c>
      <c r="F1014" s="40">
        <v>0.79838999999999993</v>
      </c>
      <c r="G1014" s="40">
        <v>0.94890999999999992</v>
      </c>
      <c r="I1014" s="64" t="s">
        <v>2689</v>
      </c>
      <c r="J1014" s="66" t="s">
        <v>7612</v>
      </c>
      <c r="K1014" s="55" t="s">
        <v>8868</v>
      </c>
      <c r="L1014" s="55">
        <v>65.421797004991674</v>
      </c>
      <c r="M1014" s="55">
        <v>0.18852941544859037</v>
      </c>
      <c r="N1014" s="44"/>
      <c r="O1014" s="64" t="s">
        <v>2689</v>
      </c>
      <c r="P1014" s="66" t="s">
        <v>7612</v>
      </c>
      <c r="Q1014" s="40" t="s">
        <v>8868</v>
      </c>
      <c r="R1014" s="40">
        <v>1.1004800000000001</v>
      </c>
      <c r="S1014" s="40">
        <v>26.716900000000003</v>
      </c>
      <c r="T1014" s="40">
        <v>34.701949999999997</v>
      </c>
      <c r="U1014" s="44"/>
      <c r="V1014" s="64" t="s">
        <v>2689</v>
      </c>
      <c r="W1014" s="66" t="s">
        <v>7612</v>
      </c>
      <c r="X1014" s="55" t="s">
        <v>8868</v>
      </c>
      <c r="Y1014" s="55">
        <v>23.27749709217796</v>
      </c>
      <c r="Z1014" s="55">
        <v>0.29887636664433348</v>
      </c>
    </row>
    <row r="1015" spans="2:26" ht="15">
      <c r="B1015" s="64" t="s">
        <v>2696</v>
      </c>
      <c r="C1015" s="66" t="s">
        <v>7621</v>
      </c>
      <c r="D1015" s="40" t="s">
        <v>8868</v>
      </c>
      <c r="E1015" s="40">
        <v>2.3400000000000001E-3</v>
      </c>
      <c r="F1015" s="40">
        <v>0.10981999999999999</v>
      </c>
      <c r="G1015" s="40" t="s">
        <v>8868</v>
      </c>
      <c r="I1015" s="64" t="s">
        <v>2696</v>
      </c>
      <c r="J1015" s="66" t="s">
        <v>7621</v>
      </c>
      <c r="K1015" s="55" t="s">
        <v>8868</v>
      </c>
      <c r="L1015" s="55">
        <v>45.931623931623925</v>
      </c>
      <c r="M1015" s="55">
        <v>-1</v>
      </c>
      <c r="N1015" s="44"/>
      <c r="O1015" s="64" t="s">
        <v>2696</v>
      </c>
      <c r="P1015" s="66" t="s">
        <v>7621</v>
      </c>
      <c r="Q1015" s="40" t="s">
        <v>8868</v>
      </c>
      <c r="R1015" s="40">
        <v>3.5146299999999999</v>
      </c>
      <c r="S1015" s="40">
        <v>6.7097100000000003</v>
      </c>
      <c r="T1015" s="40" t="s">
        <v>8868</v>
      </c>
      <c r="U1015" s="44"/>
      <c r="V1015" s="64" t="s">
        <v>2696</v>
      </c>
      <c r="W1015" s="66" t="s">
        <v>7621</v>
      </c>
      <c r="X1015" s="55" t="s">
        <v>8868</v>
      </c>
      <c r="Y1015" s="55">
        <v>0.9090800454101855</v>
      </c>
      <c r="Z1015" s="55">
        <v>-1</v>
      </c>
    </row>
    <row r="1016" spans="2:26" ht="15">
      <c r="B1016" s="64" t="s">
        <v>2699</v>
      </c>
      <c r="C1016" s="66" t="s">
        <v>7625</v>
      </c>
      <c r="D1016" s="40">
        <v>0.46600000000000003</v>
      </c>
      <c r="E1016" s="40">
        <v>0.157</v>
      </c>
      <c r="F1016" s="40">
        <v>20.31146</v>
      </c>
      <c r="G1016" s="40">
        <v>0.37</v>
      </c>
      <c r="I1016" s="64" t="s">
        <v>2699</v>
      </c>
      <c r="J1016" s="66" t="s">
        <v>7625</v>
      </c>
      <c r="K1016" s="55">
        <v>-0.66309012875536477</v>
      </c>
      <c r="L1016" s="55">
        <v>128.3723566878981</v>
      </c>
      <c r="M1016" s="55">
        <v>-0.98178368270917005</v>
      </c>
      <c r="N1016" s="44"/>
      <c r="O1016" s="64" t="s">
        <v>2699</v>
      </c>
      <c r="P1016" s="66" t="s">
        <v>7625</v>
      </c>
      <c r="Q1016" s="40">
        <v>1.2258499999999999</v>
      </c>
      <c r="R1016" s="40">
        <v>3</v>
      </c>
      <c r="S1016" s="40">
        <v>569.87832000000003</v>
      </c>
      <c r="T1016" s="40">
        <v>0.4</v>
      </c>
      <c r="U1016" s="44"/>
      <c r="V1016" s="64" t="s">
        <v>2699</v>
      </c>
      <c r="W1016" s="66" t="s">
        <v>7625</v>
      </c>
      <c r="X1016" s="55">
        <v>1.447281478158013</v>
      </c>
      <c r="Y1016" s="55">
        <v>188.95944</v>
      </c>
      <c r="Z1016" s="55">
        <v>-0.99929809577595441</v>
      </c>
    </row>
    <row r="1017" spans="2:26" ht="15">
      <c r="B1017" s="64" t="s">
        <v>2707</v>
      </c>
      <c r="C1017" s="66" t="s">
        <v>7637</v>
      </c>
      <c r="D1017" s="40" t="s">
        <v>8868</v>
      </c>
      <c r="E1017" s="40">
        <v>7.9100000000000004E-3</v>
      </c>
      <c r="F1017" s="40">
        <v>0.20505000000000001</v>
      </c>
      <c r="G1017" s="40" t="s">
        <v>8868</v>
      </c>
      <c r="I1017" s="64" t="s">
        <v>2707</v>
      </c>
      <c r="J1017" s="66" t="s">
        <v>7637</v>
      </c>
      <c r="K1017" s="55" t="s">
        <v>8868</v>
      </c>
      <c r="L1017" s="55">
        <v>24.922882427307208</v>
      </c>
      <c r="M1017" s="55">
        <v>-1</v>
      </c>
      <c r="N1017" s="44"/>
      <c r="O1017" s="64" t="s">
        <v>2707</v>
      </c>
      <c r="P1017" s="66" t="s">
        <v>7637</v>
      </c>
      <c r="Q1017" s="40" t="s">
        <v>8868</v>
      </c>
      <c r="R1017" s="40">
        <v>0.51214999999999999</v>
      </c>
      <c r="S1017" s="40">
        <v>13.11866</v>
      </c>
      <c r="T1017" s="40" t="s">
        <v>8868</v>
      </c>
      <c r="U1017" s="44"/>
      <c r="V1017" s="64" t="s">
        <v>2707</v>
      </c>
      <c r="W1017" s="66" t="s">
        <v>7637</v>
      </c>
      <c r="X1017" s="55" t="s">
        <v>8868</v>
      </c>
      <c r="Y1017" s="55">
        <v>24.614878453578054</v>
      </c>
      <c r="Z1017" s="55">
        <v>-1</v>
      </c>
    </row>
    <row r="1018" spans="2:26" ht="15">
      <c r="B1018" s="64" t="s">
        <v>2710</v>
      </c>
      <c r="C1018" s="66" t="s">
        <v>7642</v>
      </c>
      <c r="D1018" s="40">
        <v>3.0000000000000001E-3</v>
      </c>
      <c r="E1018" s="40" t="s">
        <v>8868</v>
      </c>
      <c r="F1018" s="40">
        <v>0.10209</v>
      </c>
      <c r="G1018" s="40">
        <v>8.6349999999999996E-2</v>
      </c>
      <c r="I1018" s="64" t="s">
        <v>2710</v>
      </c>
      <c r="J1018" s="66" t="s">
        <v>7642</v>
      </c>
      <c r="K1018" s="55">
        <v>-1</v>
      </c>
      <c r="L1018" s="55" t="s">
        <v>8868</v>
      </c>
      <c r="M1018" s="55">
        <v>-0.15417768635517681</v>
      </c>
      <c r="N1018" s="44"/>
      <c r="O1018" s="64" t="s">
        <v>2710</v>
      </c>
      <c r="P1018" s="66" t="s">
        <v>7642</v>
      </c>
      <c r="Q1018" s="40">
        <v>0.19666999999999998</v>
      </c>
      <c r="R1018" s="40" t="s">
        <v>8868</v>
      </c>
      <c r="S1018" s="40">
        <v>5.0502000000000002</v>
      </c>
      <c r="T1018" s="40">
        <v>4.0851199999999999</v>
      </c>
      <c r="U1018" s="44"/>
      <c r="V1018" s="64" t="s">
        <v>2710</v>
      </c>
      <c r="W1018" s="66" t="s">
        <v>7642</v>
      </c>
      <c r="X1018" s="55">
        <v>-1</v>
      </c>
      <c r="Y1018" s="55" t="s">
        <v>8868</v>
      </c>
      <c r="Z1018" s="55">
        <v>-0.19109738228188988</v>
      </c>
    </row>
    <row r="1019" spans="2:26" ht="15">
      <c r="B1019" s="64" t="s">
        <v>2713</v>
      </c>
      <c r="C1019" s="66" t="s">
        <v>7647</v>
      </c>
      <c r="D1019" s="40">
        <v>0.70302999999999993</v>
      </c>
      <c r="E1019" s="40">
        <v>1.2222200000000001</v>
      </c>
      <c r="F1019" s="40">
        <v>0.96199000000000001</v>
      </c>
      <c r="G1019" s="40">
        <v>0.66100000000000003</v>
      </c>
      <c r="I1019" s="64" t="s">
        <v>2713</v>
      </c>
      <c r="J1019" s="66" t="s">
        <v>7647</v>
      </c>
      <c r="K1019" s="55">
        <v>0.73850333556178294</v>
      </c>
      <c r="L1019" s="55">
        <v>-0.21291584166516675</v>
      </c>
      <c r="M1019" s="55">
        <v>-0.31288267029802808</v>
      </c>
      <c r="N1019" s="44"/>
      <c r="O1019" s="64" t="s">
        <v>2713</v>
      </c>
      <c r="P1019" s="66" t="s">
        <v>7647</v>
      </c>
      <c r="Q1019" s="40">
        <v>3.9853999999999998</v>
      </c>
      <c r="R1019" s="40">
        <v>24.952559999999998</v>
      </c>
      <c r="S1019" s="40">
        <v>35.573929999999997</v>
      </c>
      <c r="T1019" s="40">
        <v>0.37960000000000005</v>
      </c>
      <c r="U1019" s="44"/>
      <c r="V1019" s="64" t="s">
        <v>2713</v>
      </c>
      <c r="W1019" s="66" t="s">
        <v>7647</v>
      </c>
      <c r="X1019" s="55">
        <v>5.2609926230742206</v>
      </c>
      <c r="Y1019" s="55">
        <v>0.42566253723064884</v>
      </c>
      <c r="Z1019" s="55">
        <v>-0.98932926443606317</v>
      </c>
    </row>
    <row r="1020" spans="2:26" ht="15">
      <c r="B1020" s="64" t="s">
        <v>2718</v>
      </c>
      <c r="C1020" s="66" t="s">
        <v>7652</v>
      </c>
      <c r="D1020" s="40">
        <v>1.1000000000000001E-3</v>
      </c>
      <c r="E1020" s="40" t="s">
        <v>8868</v>
      </c>
      <c r="F1020" s="40">
        <v>7.7000000000000007E-4</v>
      </c>
      <c r="G1020" s="40">
        <v>2.0299999999999997E-3</v>
      </c>
      <c r="I1020" s="64" t="s">
        <v>2718</v>
      </c>
      <c r="J1020" s="66" t="s">
        <v>7652</v>
      </c>
      <c r="K1020" s="55">
        <v>-1</v>
      </c>
      <c r="L1020" s="55" t="s">
        <v>8868</v>
      </c>
      <c r="M1020" s="55">
        <v>1.6363636363636358</v>
      </c>
      <c r="N1020" s="44"/>
      <c r="O1020" s="64" t="s">
        <v>2718</v>
      </c>
      <c r="P1020" s="66" t="s">
        <v>7652</v>
      </c>
      <c r="Q1020" s="40">
        <v>4.0049200000000003</v>
      </c>
      <c r="R1020" s="40" t="s">
        <v>8868</v>
      </c>
      <c r="S1020" s="40">
        <v>0.19525000000000001</v>
      </c>
      <c r="T1020" s="40">
        <v>1.3349999999999999E-2</v>
      </c>
      <c r="U1020" s="44"/>
      <c r="V1020" s="64" t="s">
        <v>2718</v>
      </c>
      <c r="W1020" s="66" t="s">
        <v>7652</v>
      </c>
      <c r="X1020" s="55">
        <v>-1</v>
      </c>
      <c r="Y1020" s="55" t="s">
        <v>8868</v>
      </c>
      <c r="Z1020" s="55">
        <v>-0.93162612035851478</v>
      </c>
    </row>
    <row r="1021" spans="2:26" ht="15">
      <c r="B1021" s="64" t="s">
        <v>2720</v>
      </c>
      <c r="C1021" s="66" t="s">
        <v>7655</v>
      </c>
      <c r="D1021" s="40">
        <v>0.20780000000000001</v>
      </c>
      <c r="E1021" s="40">
        <v>1.7399999999999999E-2</v>
      </c>
      <c r="F1021" s="40" t="s">
        <v>8868</v>
      </c>
      <c r="G1021" s="40">
        <v>3.5999999999999999E-3</v>
      </c>
      <c r="I1021" s="64" t="s">
        <v>2720</v>
      </c>
      <c r="J1021" s="66" t="s">
        <v>7655</v>
      </c>
      <c r="K1021" s="55">
        <v>-0.91626564003849853</v>
      </c>
      <c r="L1021" s="55">
        <v>-1</v>
      </c>
      <c r="M1021" s="55" t="s">
        <v>8868</v>
      </c>
      <c r="N1021" s="44"/>
      <c r="O1021" s="64" t="s">
        <v>2720</v>
      </c>
      <c r="P1021" s="66" t="s">
        <v>7655</v>
      </c>
      <c r="Q1021" s="40">
        <v>61.599809999999998</v>
      </c>
      <c r="R1021" s="40">
        <v>5.5894399999999997</v>
      </c>
      <c r="S1021" s="40" t="s">
        <v>8868</v>
      </c>
      <c r="T1021" s="40">
        <v>9.4359999999999999E-2</v>
      </c>
      <c r="U1021" s="44"/>
      <c r="V1021" s="64" t="s">
        <v>2720</v>
      </c>
      <c r="W1021" s="66" t="s">
        <v>7655</v>
      </c>
      <c r="X1021" s="55">
        <v>-0.90926205778881464</v>
      </c>
      <c r="Y1021" s="55">
        <v>-1</v>
      </c>
      <c r="Z1021" s="55" t="s">
        <v>8868</v>
      </c>
    </row>
    <row r="1022" spans="2:26" ht="15">
      <c r="B1022" s="64" t="s">
        <v>2721</v>
      </c>
      <c r="C1022" s="66" t="s">
        <v>7658</v>
      </c>
      <c r="D1022" s="40">
        <v>2.0000000000000001E-4</v>
      </c>
      <c r="E1022" s="40">
        <v>2.0000000000000001E-4</v>
      </c>
      <c r="F1022" s="40">
        <v>2.0800000000000003E-3</v>
      </c>
      <c r="G1022" s="40">
        <v>4.3299999999999996E-3</v>
      </c>
      <c r="I1022" s="64" t="s">
        <v>2721</v>
      </c>
      <c r="J1022" s="66" t="s">
        <v>7658</v>
      </c>
      <c r="K1022" s="55">
        <v>0</v>
      </c>
      <c r="L1022" s="55">
        <v>9.4</v>
      </c>
      <c r="M1022" s="55">
        <v>1.0817307692307687</v>
      </c>
      <c r="N1022" s="44"/>
      <c r="O1022" s="64" t="s">
        <v>2721</v>
      </c>
      <c r="P1022" s="66" t="s">
        <v>7658</v>
      </c>
      <c r="Q1022" s="40">
        <v>0.1</v>
      </c>
      <c r="R1022" s="40">
        <v>0.1</v>
      </c>
      <c r="S1022" s="40">
        <v>1.3101099999999999</v>
      </c>
      <c r="T1022" s="40">
        <v>21.409110000000002</v>
      </c>
      <c r="U1022" s="44"/>
      <c r="V1022" s="64" t="s">
        <v>2721</v>
      </c>
      <c r="W1022" s="66" t="s">
        <v>7658</v>
      </c>
      <c r="X1022" s="55">
        <v>0</v>
      </c>
      <c r="Y1022" s="55">
        <v>12.101099999999999</v>
      </c>
      <c r="Z1022" s="55">
        <v>15.341459877414877</v>
      </c>
    </row>
    <row r="1023" spans="2:26" ht="15">
      <c r="B1023" s="64" t="s">
        <v>2723</v>
      </c>
      <c r="C1023" s="66" t="s">
        <v>7662</v>
      </c>
      <c r="D1023" s="40" t="s">
        <v>8868</v>
      </c>
      <c r="E1023" s="40" t="s">
        <v>8868</v>
      </c>
      <c r="F1023" s="40" t="s">
        <v>8868</v>
      </c>
      <c r="G1023" s="40">
        <v>0.41</v>
      </c>
      <c r="I1023" s="64" t="s">
        <v>2723</v>
      </c>
      <c r="J1023" s="66" t="s">
        <v>7662</v>
      </c>
      <c r="K1023" s="55" t="s">
        <v>8868</v>
      </c>
      <c r="L1023" s="55" t="s">
        <v>8868</v>
      </c>
      <c r="M1023" s="55" t="s">
        <v>8868</v>
      </c>
      <c r="N1023" s="44"/>
      <c r="O1023" s="64" t="s">
        <v>2723</v>
      </c>
      <c r="P1023" s="66" t="s">
        <v>7662</v>
      </c>
      <c r="Q1023" s="40" t="s">
        <v>8868</v>
      </c>
      <c r="R1023" s="40" t="s">
        <v>8868</v>
      </c>
      <c r="S1023" s="40" t="s">
        <v>8868</v>
      </c>
      <c r="T1023" s="40">
        <v>24.81</v>
      </c>
      <c r="U1023" s="44"/>
      <c r="V1023" s="64" t="s">
        <v>2723</v>
      </c>
      <c r="W1023" s="66" t="s">
        <v>7662</v>
      </c>
      <c r="X1023" s="55" t="s">
        <v>8868</v>
      </c>
      <c r="Y1023" s="55" t="s">
        <v>8868</v>
      </c>
      <c r="Z1023" s="55" t="s">
        <v>8868</v>
      </c>
    </row>
    <row r="1024" spans="2:26" ht="15">
      <c r="B1024" s="64" t="s">
        <v>2725</v>
      </c>
      <c r="C1024" s="66" t="s">
        <v>7665</v>
      </c>
      <c r="D1024" s="40" t="s">
        <v>8868</v>
      </c>
      <c r="E1024" s="40" t="s">
        <v>8868</v>
      </c>
      <c r="F1024" s="40">
        <v>1.5820000000000001E-2</v>
      </c>
      <c r="G1024" s="40">
        <v>8.0000000000000007E-5</v>
      </c>
      <c r="I1024" s="64" t="s">
        <v>2725</v>
      </c>
      <c r="J1024" s="66" t="s">
        <v>7665</v>
      </c>
      <c r="K1024" s="55" t="s">
        <v>8868</v>
      </c>
      <c r="L1024" s="55" t="s">
        <v>8868</v>
      </c>
      <c r="M1024" s="55">
        <v>-0.9949431099873578</v>
      </c>
      <c r="N1024" s="44"/>
      <c r="O1024" s="64" t="s">
        <v>2725</v>
      </c>
      <c r="P1024" s="66" t="s">
        <v>7665</v>
      </c>
      <c r="Q1024" s="40" t="s">
        <v>8868</v>
      </c>
      <c r="R1024" s="40" t="s">
        <v>8868</v>
      </c>
      <c r="S1024" s="40">
        <v>0.49554999999999999</v>
      </c>
      <c r="T1024" s="40">
        <v>2.954E-2</v>
      </c>
      <c r="U1024" s="44"/>
      <c r="V1024" s="64" t="s">
        <v>2725</v>
      </c>
      <c r="W1024" s="66" t="s">
        <v>7665</v>
      </c>
      <c r="X1024" s="55" t="s">
        <v>8868</v>
      </c>
      <c r="Y1024" s="55" t="s">
        <v>8868</v>
      </c>
      <c r="Z1024" s="55">
        <v>-0.94038946624962161</v>
      </c>
    </row>
    <row r="1025" spans="2:26" ht="15">
      <c r="B1025" s="64" t="s">
        <v>2730</v>
      </c>
      <c r="C1025" s="66" t="s">
        <v>7671</v>
      </c>
      <c r="D1025" s="40">
        <v>0.71</v>
      </c>
      <c r="E1025" s="40" t="s">
        <v>8868</v>
      </c>
      <c r="F1025" s="40">
        <v>3.9899999999999996E-3</v>
      </c>
      <c r="G1025" s="40" t="s">
        <v>8868</v>
      </c>
      <c r="I1025" s="64" t="s">
        <v>2730</v>
      </c>
      <c r="J1025" s="66" t="s">
        <v>7671</v>
      </c>
      <c r="K1025" s="55">
        <v>-1</v>
      </c>
      <c r="L1025" s="55" t="s">
        <v>8868</v>
      </c>
      <c r="M1025" s="55">
        <v>-1</v>
      </c>
      <c r="N1025" s="44"/>
      <c r="O1025" s="64" t="s">
        <v>2730</v>
      </c>
      <c r="P1025" s="66" t="s">
        <v>7671</v>
      </c>
      <c r="Q1025" s="40">
        <v>13.602259999999999</v>
      </c>
      <c r="R1025" s="40" t="s">
        <v>8868</v>
      </c>
      <c r="S1025" s="40">
        <v>0.70508999999999988</v>
      </c>
      <c r="T1025" s="40" t="s">
        <v>8868</v>
      </c>
      <c r="U1025" s="44"/>
      <c r="V1025" s="64" t="s">
        <v>2730</v>
      </c>
      <c r="W1025" s="66" t="s">
        <v>7671</v>
      </c>
      <c r="X1025" s="55">
        <v>-1</v>
      </c>
      <c r="Y1025" s="55" t="s">
        <v>8868</v>
      </c>
      <c r="Z1025" s="55">
        <v>-1</v>
      </c>
    </row>
    <row r="1026" spans="2:26" ht="15">
      <c r="B1026" s="64" t="s">
        <v>2733</v>
      </c>
      <c r="C1026" s="66" t="s">
        <v>7676</v>
      </c>
      <c r="D1026" s="40" t="s">
        <v>8868</v>
      </c>
      <c r="E1026" s="40">
        <v>5.1999999999999998E-2</v>
      </c>
      <c r="F1026" s="40">
        <v>4.0000000000000001E-3</v>
      </c>
      <c r="G1026" s="40" t="s">
        <v>8868</v>
      </c>
      <c r="I1026" s="64" t="s">
        <v>2733</v>
      </c>
      <c r="J1026" s="66" t="s">
        <v>7676</v>
      </c>
      <c r="K1026" s="55" t="s">
        <v>8868</v>
      </c>
      <c r="L1026" s="55">
        <v>-0.92307692307692313</v>
      </c>
      <c r="M1026" s="55">
        <v>-1</v>
      </c>
      <c r="N1026" s="44"/>
      <c r="O1026" s="64" t="s">
        <v>2733</v>
      </c>
      <c r="P1026" s="66" t="s">
        <v>7676</v>
      </c>
      <c r="Q1026" s="40" t="s">
        <v>8868</v>
      </c>
      <c r="R1026" s="40">
        <v>114.49379999999999</v>
      </c>
      <c r="S1026" s="40">
        <v>26.177</v>
      </c>
      <c r="T1026" s="40" t="s">
        <v>8868</v>
      </c>
      <c r="U1026" s="44"/>
      <c r="V1026" s="64" t="s">
        <v>2733</v>
      </c>
      <c r="W1026" s="66" t="s">
        <v>7676</v>
      </c>
      <c r="X1026" s="55" t="s">
        <v>8868</v>
      </c>
      <c r="Y1026" s="55">
        <v>-0.77136753256508217</v>
      </c>
      <c r="Z1026" s="55">
        <v>-1</v>
      </c>
    </row>
    <row r="1027" spans="2:26" ht="15">
      <c r="B1027" s="64" t="s">
        <v>2734</v>
      </c>
      <c r="C1027" s="66" t="s">
        <v>7679</v>
      </c>
      <c r="D1027" s="40">
        <v>2.0019999999999998</v>
      </c>
      <c r="E1027" s="40" t="s">
        <v>8868</v>
      </c>
      <c r="F1027" s="40" t="s">
        <v>8868</v>
      </c>
      <c r="G1027" s="40">
        <v>9.844E-2</v>
      </c>
      <c r="I1027" s="64" t="s">
        <v>2734</v>
      </c>
      <c r="J1027" s="66" t="s">
        <v>7679</v>
      </c>
      <c r="K1027" s="55">
        <v>-1</v>
      </c>
      <c r="L1027" s="55" t="s">
        <v>8868</v>
      </c>
      <c r="M1027" s="55" t="s">
        <v>8868</v>
      </c>
      <c r="N1027" s="44"/>
      <c r="O1027" s="64" t="s">
        <v>2734</v>
      </c>
      <c r="P1027" s="66" t="s">
        <v>7679</v>
      </c>
      <c r="Q1027" s="40">
        <v>20.494059999999998</v>
      </c>
      <c r="R1027" s="40" t="s">
        <v>8868</v>
      </c>
      <c r="S1027" s="40" t="s">
        <v>8868</v>
      </c>
      <c r="T1027" s="40">
        <v>5.1906699999999999</v>
      </c>
      <c r="U1027" s="44"/>
      <c r="V1027" s="64" t="s">
        <v>2734</v>
      </c>
      <c r="W1027" s="66" t="s">
        <v>7679</v>
      </c>
      <c r="X1027" s="55">
        <v>-1</v>
      </c>
      <c r="Y1027" s="55" t="s">
        <v>8868</v>
      </c>
      <c r="Z1027" s="55" t="s">
        <v>8868</v>
      </c>
    </row>
    <row r="1028" spans="2:26" ht="15">
      <c r="B1028" s="64" t="s">
        <v>2742</v>
      </c>
      <c r="C1028" s="66" t="s">
        <v>7688</v>
      </c>
      <c r="D1028" s="40">
        <v>6.98</v>
      </c>
      <c r="E1028" s="40">
        <v>14.602</v>
      </c>
      <c r="F1028" s="40">
        <v>0.91500000000000004</v>
      </c>
      <c r="G1028" s="40" t="s">
        <v>8868</v>
      </c>
      <c r="I1028" s="64" t="s">
        <v>2742</v>
      </c>
      <c r="J1028" s="66" t="s">
        <v>7688</v>
      </c>
      <c r="K1028" s="55">
        <v>1.0919770773638966</v>
      </c>
      <c r="L1028" s="55">
        <v>-0.93733735104780169</v>
      </c>
      <c r="M1028" s="55">
        <v>-1</v>
      </c>
      <c r="N1028" s="44"/>
      <c r="O1028" s="64" t="s">
        <v>2742</v>
      </c>
      <c r="P1028" s="66" t="s">
        <v>7688</v>
      </c>
      <c r="Q1028" s="40">
        <v>88.859409999999983</v>
      </c>
      <c r="R1028" s="40">
        <v>170.62991</v>
      </c>
      <c r="S1028" s="40">
        <v>21</v>
      </c>
      <c r="T1028" s="40" t="s">
        <v>8868</v>
      </c>
      <c r="U1028" s="44"/>
      <c r="V1028" s="64" t="s">
        <v>2742</v>
      </c>
      <c r="W1028" s="66" t="s">
        <v>7688</v>
      </c>
      <c r="X1028" s="55">
        <v>0.92022330555649678</v>
      </c>
      <c r="Y1028" s="55">
        <v>-0.87692661855122589</v>
      </c>
      <c r="Z1028" s="55">
        <v>-1</v>
      </c>
    </row>
    <row r="1029" spans="2:26" ht="15">
      <c r="B1029" s="64" t="s">
        <v>2745</v>
      </c>
      <c r="C1029" s="66" t="s">
        <v>7693</v>
      </c>
      <c r="D1029" s="40" t="s">
        <v>8868</v>
      </c>
      <c r="E1029" s="40" t="s">
        <v>8868</v>
      </c>
      <c r="F1029" s="40" t="s">
        <v>8868</v>
      </c>
      <c r="G1029" s="40">
        <v>8.9</v>
      </c>
      <c r="I1029" s="64" t="s">
        <v>2745</v>
      </c>
      <c r="J1029" s="66" t="s">
        <v>7693</v>
      </c>
      <c r="K1029" s="55" t="s">
        <v>8868</v>
      </c>
      <c r="L1029" s="55" t="s">
        <v>8868</v>
      </c>
      <c r="M1029" s="55" t="s">
        <v>8868</v>
      </c>
      <c r="N1029" s="44"/>
      <c r="O1029" s="64" t="s">
        <v>2745</v>
      </c>
      <c r="P1029" s="66" t="s">
        <v>7693</v>
      </c>
      <c r="Q1029" s="40" t="s">
        <v>8868</v>
      </c>
      <c r="R1029" s="40" t="s">
        <v>8868</v>
      </c>
      <c r="S1029" s="40" t="s">
        <v>8868</v>
      </c>
      <c r="T1029" s="40">
        <v>46.598050000000001</v>
      </c>
      <c r="U1029" s="44"/>
      <c r="V1029" s="64" t="s">
        <v>2745</v>
      </c>
      <c r="W1029" s="66" t="s">
        <v>7693</v>
      </c>
      <c r="X1029" s="55" t="s">
        <v>8868</v>
      </c>
      <c r="Y1029" s="55" t="s">
        <v>8868</v>
      </c>
      <c r="Z1029" s="55" t="s">
        <v>8868</v>
      </c>
    </row>
    <row r="1030" spans="2:26" ht="15">
      <c r="B1030" s="64" t="s">
        <v>2747</v>
      </c>
      <c r="C1030" s="66" t="s">
        <v>7697</v>
      </c>
      <c r="D1030" s="40" t="s">
        <v>8868</v>
      </c>
      <c r="E1030" s="40" t="s">
        <v>8868</v>
      </c>
      <c r="F1030" s="40">
        <v>1.57</v>
      </c>
      <c r="G1030" s="40" t="s">
        <v>8868</v>
      </c>
      <c r="I1030" s="64" t="s">
        <v>2747</v>
      </c>
      <c r="J1030" s="66" t="s">
        <v>7697</v>
      </c>
      <c r="K1030" s="55" t="s">
        <v>8868</v>
      </c>
      <c r="L1030" s="55" t="s">
        <v>8868</v>
      </c>
      <c r="M1030" s="55">
        <v>-1</v>
      </c>
      <c r="N1030" s="44"/>
      <c r="O1030" s="64" t="s">
        <v>2747</v>
      </c>
      <c r="P1030" s="66" t="s">
        <v>7697</v>
      </c>
      <c r="Q1030" s="40" t="s">
        <v>8868</v>
      </c>
      <c r="R1030" s="40" t="s">
        <v>8868</v>
      </c>
      <c r="S1030" s="40">
        <v>15.48339</v>
      </c>
      <c r="T1030" s="40" t="s">
        <v>8868</v>
      </c>
      <c r="U1030" s="44"/>
      <c r="V1030" s="64" t="s">
        <v>2747</v>
      </c>
      <c r="W1030" s="66" t="s">
        <v>7697</v>
      </c>
      <c r="X1030" s="55" t="s">
        <v>8868</v>
      </c>
      <c r="Y1030" s="55" t="s">
        <v>8868</v>
      </c>
      <c r="Z1030" s="55">
        <v>-1</v>
      </c>
    </row>
    <row r="1031" spans="2:26" ht="15">
      <c r="B1031" s="64" t="s">
        <v>2749</v>
      </c>
      <c r="C1031" s="66" t="s">
        <v>7700</v>
      </c>
      <c r="D1031" s="40" t="s">
        <v>8868</v>
      </c>
      <c r="E1031" s="40">
        <v>4.13</v>
      </c>
      <c r="F1031" s="40" t="s">
        <v>8868</v>
      </c>
      <c r="G1031" s="40" t="s">
        <v>8868</v>
      </c>
      <c r="I1031" s="64" t="s">
        <v>2749</v>
      </c>
      <c r="J1031" s="66" t="s">
        <v>7700</v>
      </c>
      <c r="K1031" s="55" t="s">
        <v>8868</v>
      </c>
      <c r="L1031" s="55">
        <v>-1</v>
      </c>
      <c r="M1031" s="55" t="s">
        <v>8868</v>
      </c>
      <c r="N1031" s="44"/>
      <c r="O1031" s="64" t="s">
        <v>2749</v>
      </c>
      <c r="P1031" s="66" t="s">
        <v>7700</v>
      </c>
      <c r="Q1031" s="40" t="s">
        <v>8868</v>
      </c>
      <c r="R1031" s="40">
        <v>60</v>
      </c>
      <c r="S1031" s="40" t="s">
        <v>8868</v>
      </c>
      <c r="T1031" s="40" t="s">
        <v>8868</v>
      </c>
      <c r="U1031" s="44"/>
      <c r="V1031" s="64" t="s">
        <v>2749</v>
      </c>
      <c r="W1031" s="66" t="s">
        <v>7700</v>
      </c>
      <c r="X1031" s="55" t="s">
        <v>8868</v>
      </c>
      <c r="Y1031" s="55">
        <v>-1</v>
      </c>
      <c r="Z1031" s="55" t="s">
        <v>8868</v>
      </c>
    </row>
    <row r="1032" spans="2:26" ht="15">
      <c r="B1032" s="64" t="s">
        <v>2750</v>
      </c>
      <c r="C1032" s="66" t="s">
        <v>7703</v>
      </c>
      <c r="D1032" s="40">
        <v>1.99</v>
      </c>
      <c r="E1032" s="40" t="s">
        <v>8868</v>
      </c>
      <c r="F1032" s="40" t="s">
        <v>8868</v>
      </c>
      <c r="G1032" s="40" t="s">
        <v>8868</v>
      </c>
      <c r="I1032" s="64" t="s">
        <v>2750</v>
      </c>
      <c r="J1032" s="66" t="s">
        <v>7703</v>
      </c>
      <c r="K1032" s="55">
        <v>-1</v>
      </c>
      <c r="L1032" s="55" t="s">
        <v>8868</v>
      </c>
      <c r="M1032" s="55" t="s">
        <v>8868</v>
      </c>
      <c r="N1032" s="44"/>
      <c r="O1032" s="64" t="s">
        <v>2750</v>
      </c>
      <c r="P1032" s="66" t="s">
        <v>7703</v>
      </c>
      <c r="Q1032" s="40">
        <v>17.600000000000001</v>
      </c>
      <c r="R1032" s="40" t="s">
        <v>8868</v>
      </c>
      <c r="S1032" s="40" t="s">
        <v>8868</v>
      </c>
      <c r="T1032" s="40" t="s">
        <v>8868</v>
      </c>
      <c r="U1032" s="44"/>
      <c r="V1032" s="64" t="s">
        <v>2750</v>
      </c>
      <c r="W1032" s="66" t="s">
        <v>7703</v>
      </c>
      <c r="X1032" s="55">
        <v>-1</v>
      </c>
      <c r="Y1032" s="55" t="s">
        <v>8868</v>
      </c>
      <c r="Z1032" s="55" t="s">
        <v>8868</v>
      </c>
    </row>
    <row r="1033" spans="2:26" ht="15">
      <c r="B1033" s="64" t="s">
        <v>2752</v>
      </c>
      <c r="C1033" s="66" t="s">
        <v>7706</v>
      </c>
      <c r="D1033" s="40" t="s">
        <v>8868</v>
      </c>
      <c r="E1033" s="40">
        <v>0.39700000000000002</v>
      </c>
      <c r="F1033" s="40" t="s">
        <v>8868</v>
      </c>
      <c r="G1033" s="40" t="s">
        <v>8868</v>
      </c>
      <c r="I1033" s="64" t="s">
        <v>2752</v>
      </c>
      <c r="J1033" s="66" t="s">
        <v>7706</v>
      </c>
      <c r="K1033" s="55" t="s">
        <v>8868</v>
      </c>
      <c r="L1033" s="55">
        <v>-1</v>
      </c>
      <c r="M1033" s="55" t="s">
        <v>8868</v>
      </c>
      <c r="N1033" s="44"/>
      <c r="O1033" s="64" t="s">
        <v>2752</v>
      </c>
      <c r="P1033" s="66" t="s">
        <v>7706</v>
      </c>
      <c r="Q1033" s="40" t="s">
        <v>8868</v>
      </c>
      <c r="R1033" s="40">
        <v>20.5</v>
      </c>
      <c r="S1033" s="40" t="s">
        <v>8868</v>
      </c>
      <c r="T1033" s="40" t="s">
        <v>8868</v>
      </c>
      <c r="U1033" s="44"/>
      <c r="V1033" s="64" t="s">
        <v>2752</v>
      </c>
      <c r="W1033" s="66" t="s">
        <v>7706</v>
      </c>
      <c r="X1033" s="55" t="s">
        <v>8868</v>
      </c>
      <c r="Y1033" s="55">
        <v>-1</v>
      </c>
      <c r="Z1033" s="55" t="s">
        <v>8868</v>
      </c>
    </row>
    <row r="1034" spans="2:26" ht="15">
      <c r="B1034" s="64" t="s">
        <v>2753</v>
      </c>
      <c r="C1034" s="66" t="s">
        <v>7710</v>
      </c>
      <c r="D1034" s="40" t="s">
        <v>8868</v>
      </c>
      <c r="E1034" s="40" t="s">
        <v>8868</v>
      </c>
      <c r="F1034" s="40">
        <v>7.0000000000000007E-2</v>
      </c>
      <c r="G1034" s="40">
        <v>0.08</v>
      </c>
      <c r="I1034" s="64" t="s">
        <v>2753</v>
      </c>
      <c r="J1034" s="66" t="s">
        <v>7710</v>
      </c>
      <c r="K1034" s="55" t="s">
        <v>8868</v>
      </c>
      <c r="L1034" s="55" t="s">
        <v>8868</v>
      </c>
      <c r="M1034" s="55">
        <v>0.14285714285714279</v>
      </c>
      <c r="N1034" s="44"/>
      <c r="O1034" s="64" t="s">
        <v>2753</v>
      </c>
      <c r="P1034" s="66" t="s">
        <v>7710</v>
      </c>
      <c r="Q1034" s="40" t="s">
        <v>8868</v>
      </c>
      <c r="R1034" s="40" t="s">
        <v>8868</v>
      </c>
      <c r="S1034" s="40">
        <v>10.860790000000001</v>
      </c>
      <c r="T1034" s="40">
        <v>1.02339</v>
      </c>
      <c r="U1034" s="44"/>
      <c r="V1034" s="64" t="s">
        <v>2753</v>
      </c>
      <c r="W1034" s="66" t="s">
        <v>7710</v>
      </c>
      <c r="X1034" s="55" t="s">
        <v>8868</v>
      </c>
      <c r="Y1034" s="55" t="s">
        <v>8868</v>
      </c>
      <c r="Z1034" s="55">
        <v>-0.90577204788970234</v>
      </c>
    </row>
    <row r="1035" spans="2:26" ht="15">
      <c r="B1035" s="64" t="s">
        <v>2756</v>
      </c>
      <c r="C1035" s="66" t="s">
        <v>7714</v>
      </c>
      <c r="D1035" s="40">
        <v>1.04E-2</v>
      </c>
      <c r="E1035" s="40">
        <v>1.04E-2</v>
      </c>
      <c r="F1035" s="40">
        <v>6.0000000000000001E-3</v>
      </c>
      <c r="G1035" s="40">
        <v>4.8999999999999998E-4</v>
      </c>
      <c r="I1035" s="64" t="s">
        <v>2756</v>
      </c>
      <c r="J1035" s="66" t="s">
        <v>7714</v>
      </c>
      <c r="K1035" s="55">
        <v>0</v>
      </c>
      <c r="L1035" s="55">
        <v>-0.42307692307692302</v>
      </c>
      <c r="M1035" s="55">
        <v>-0.91833333333333333</v>
      </c>
      <c r="N1035" s="44"/>
      <c r="O1035" s="64" t="s">
        <v>2756</v>
      </c>
      <c r="P1035" s="66" t="s">
        <v>7714</v>
      </c>
      <c r="Q1035" s="40">
        <v>0.77</v>
      </c>
      <c r="R1035" s="40">
        <v>0.77</v>
      </c>
      <c r="S1035" s="40">
        <v>0.5</v>
      </c>
      <c r="T1035" s="40">
        <v>5.2920000000000002E-2</v>
      </c>
      <c r="U1035" s="44"/>
      <c r="V1035" s="64" t="s">
        <v>2756</v>
      </c>
      <c r="W1035" s="66" t="s">
        <v>7714</v>
      </c>
      <c r="X1035" s="55">
        <v>0</v>
      </c>
      <c r="Y1035" s="55">
        <v>-0.35064935064935066</v>
      </c>
      <c r="Z1035" s="55">
        <v>-0.89415999999999995</v>
      </c>
    </row>
    <row r="1036" spans="2:26" ht="15">
      <c r="B1036" s="64" t="s">
        <v>2759</v>
      </c>
      <c r="C1036" s="66" t="s">
        <v>7718</v>
      </c>
      <c r="D1036" s="40" t="s">
        <v>8868</v>
      </c>
      <c r="E1036" s="40">
        <v>6.3E-2</v>
      </c>
      <c r="F1036" s="40">
        <v>1.7000000000000001E-2</v>
      </c>
      <c r="G1036" s="40" t="s">
        <v>8868</v>
      </c>
      <c r="I1036" s="64" t="s">
        <v>2759</v>
      </c>
      <c r="J1036" s="66" t="s">
        <v>7718</v>
      </c>
      <c r="K1036" s="55" t="s">
        <v>8868</v>
      </c>
      <c r="L1036" s="55">
        <v>-0.73015873015873012</v>
      </c>
      <c r="M1036" s="55">
        <v>-1</v>
      </c>
      <c r="N1036" s="44"/>
      <c r="O1036" s="64" t="s">
        <v>2759</v>
      </c>
      <c r="P1036" s="66" t="s">
        <v>7718</v>
      </c>
      <c r="Q1036" s="40" t="s">
        <v>8868</v>
      </c>
      <c r="R1036" s="40">
        <v>9.7607199999999992</v>
      </c>
      <c r="S1036" s="40">
        <v>0.2</v>
      </c>
      <c r="T1036" s="40" t="s">
        <v>8868</v>
      </c>
      <c r="U1036" s="44"/>
      <c r="V1036" s="64" t="s">
        <v>2759</v>
      </c>
      <c r="W1036" s="66" t="s">
        <v>7718</v>
      </c>
      <c r="X1036" s="55" t="s">
        <v>8868</v>
      </c>
      <c r="Y1036" s="55">
        <v>-0.97950970830020734</v>
      </c>
      <c r="Z1036" s="55">
        <v>-1</v>
      </c>
    </row>
    <row r="1037" spans="2:26" ht="15">
      <c r="B1037" s="64" t="s">
        <v>2760</v>
      </c>
      <c r="C1037" s="66" t="s">
        <v>7721</v>
      </c>
      <c r="D1037" s="40" t="s">
        <v>8868</v>
      </c>
      <c r="E1037" s="40" t="s">
        <v>8868</v>
      </c>
      <c r="F1037" s="40">
        <v>3.6999999999999998E-2</v>
      </c>
      <c r="G1037" s="40" t="s">
        <v>8868</v>
      </c>
      <c r="I1037" s="64" t="s">
        <v>2760</v>
      </c>
      <c r="J1037" s="66" t="s">
        <v>7721</v>
      </c>
      <c r="K1037" s="55" t="s">
        <v>8868</v>
      </c>
      <c r="L1037" s="55" t="s">
        <v>8868</v>
      </c>
      <c r="M1037" s="55">
        <v>-1</v>
      </c>
      <c r="N1037" s="44"/>
      <c r="O1037" s="64" t="s">
        <v>2760</v>
      </c>
      <c r="P1037" s="66" t="s">
        <v>7721</v>
      </c>
      <c r="Q1037" s="40" t="s">
        <v>8868</v>
      </c>
      <c r="R1037" s="40" t="s">
        <v>8868</v>
      </c>
      <c r="S1037" s="40">
        <v>8.7149999999999999</v>
      </c>
      <c r="T1037" s="40" t="s">
        <v>8868</v>
      </c>
      <c r="U1037" s="44"/>
      <c r="V1037" s="64" t="s">
        <v>2760</v>
      </c>
      <c r="W1037" s="66" t="s">
        <v>7721</v>
      </c>
      <c r="X1037" s="55" t="s">
        <v>8868</v>
      </c>
      <c r="Y1037" s="55" t="s">
        <v>8868</v>
      </c>
      <c r="Z1037" s="55">
        <v>-1</v>
      </c>
    </row>
    <row r="1038" spans="2:26" ht="15">
      <c r="B1038" s="64" t="s">
        <v>2762</v>
      </c>
      <c r="C1038" s="66" t="s">
        <v>7724</v>
      </c>
      <c r="D1038" s="40">
        <v>0.3822799999999999</v>
      </c>
      <c r="E1038" s="40">
        <v>0.71801000000000026</v>
      </c>
      <c r="F1038" s="40">
        <v>0.12842000000000001</v>
      </c>
      <c r="G1038" s="40">
        <v>0.59245000000000003</v>
      </c>
      <c r="I1038" s="64" t="s">
        <v>2762</v>
      </c>
      <c r="J1038" s="66" t="s">
        <v>7724</v>
      </c>
      <c r="K1038" s="55">
        <v>0.87823061630218802</v>
      </c>
      <c r="L1038" s="55">
        <v>-0.82114455230428551</v>
      </c>
      <c r="M1038" s="55">
        <v>3.6133779785080202</v>
      </c>
      <c r="N1038" s="44"/>
      <c r="O1038" s="64" t="s">
        <v>2762</v>
      </c>
      <c r="P1038" s="66" t="s">
        <v>7724</v>
      </c>
      <c r="Q1038" s="40">
        <v>97.654929999999993</v>
      </c>
      <c r="R1038" s="40">
        <v>131.59146999999996</v>
      </c>
      <c r="S1038" s="40">
        <v>29.790520000000001</v>
      </c>
      <c r="T1038" s="40">
        <v>153.86625999999998</v>
      </c>
      <c r="U1038" s="44"/>
      <c r="V1038" s="64" t="s">
        <v>2762</v>
      </c>
      <c r="W1038" s="66" t="s">
        <v>7724</v>
      </c>
      <c r="X1038" s="55">
        <v>0.3475148668889525</v>
      </c>
      <c r="Y1038" s="55">
        <v>-0.77361359364706539</v>
      </c>
      <c r="Z1038" s="55">
        <v>4.1649403904329292</v>
      </c>
    </row>
    <row r="1039" spans="2:26" ht="15">
      <c r="B1039" s="64" t="s">
        <v>2776</v>
      </c>
      <c r="C1039" s="66" t="s">
        <v>7741</v>
      </c>
      <c r="D1039" s="40">
        <v>3.6239999999999994E-2</v>
      </c>
      <c r="E1039" s="40">
        <v>3.8359999999999998E-2</v>
      </c>
      <c r="F1039" s="40">
        <v>0.31818000000000002</v>
      </c>
      <c r="G1039" s="40">
        <v>0.21429999999999999</v>
      </c>
      <c r="I1039" s="64" t="s">
        <v>2776</v>
      </c>
      <c r="J1039" s="66" t="s">
        <v>7741</v>
      </c>
      <c r="K1039" s="55">
        <v>5.8498896247240806E-2</v>
      </c>
      <c r="L1039" s="55">
        <v>7.294577685088635</v>
      </c>
      <c r="M1039" s="55">
        <v>-0.32648186561066073</v>
      </c>
      <c r="N1039" s="44"/>
      <c r="O1039" s="64" t="s">
        <v>2776</v>
      </c>
      <c r="P1039" s="66" t="s">
        <v>7741</v>
      </c>
      <c r="Q1039" s="40">
        <v>34.861550000000001</v>
      </c>
      <c r="R1039" s="40">
        <v>29.967169999999999</v>
      </c>
      <c r="S1039" s="40">
        <v>145.113</v>
      </c>
      <c r="T1039" s="40">
        <v>97.91767999999999</v>
      </c>
      <c r="U1039" s="44"/>
      <c r="V1039" s="64" t="s">
        <v>2776</v>
      </c>
      <c r="W1039" s="66" t="s">
        <v>7741</v>
      </c>
      <c r="X1039" s="55">
        <v>-0.14039479024885593</v>
      </c>
      <c r="Y1039" s="55">
        <v>3.8423991988566151</v>
      </c>
      <c r="Z1039" s="55">
        <v>-0.32523150923762867</v>
      </c>
    </row>
    <row r="1040" spans="2:26" ht="15">
      <c r="B1040" s="64" t="s">
        <v>2780</v>
      </c>
      <c r="C1040" s="66" t="s">
        <v>7747</v>
      </c>
      <c r="D1040" s="40" t="s">
        <v>8868</v>
      </c>
      <c r="E1040" s="40" t="s">
        <v>8868</v>
      </c>
      <c r="F1040" s="40" t="s">
        <v>8868</v>
      </c>
      <c r="G1040" s="40" t="s">
        <v>8868</v>
      </c>
      <c r="I1040" s="64" t="s">
        <v>2780</v>
      </c>
      <c r="J1040" s="66" t="s">
        <v>7747</v>
      </c>
      <c r="K1040" s="55" t="s">
        <v>8868</v>
      </c>
      <c r="L1040" s="55" t="s">
        <v>8868</v>
      </c>
      <c r="M1040" s="55" t="s">
        <v>8868</v>
      </c>
      <c r="N1040" s="44"/>
      <c r="O1040" s="64" t="s">
        <v>2780</v>
      </c>
      <c r="P1040" s="66" t="s">
        <v>7747</v>
      </c>
      <c r="Q1040" s="40" t="s">
        <v>8868</v>
      </c>
      <c r="R1040" s="40" t="s">
        <v>8868</v>
      </c>
      <c r="S1040" s="40" t="s">
        <v>8868</v>
      </c>
      <c r="T1040" s="40" t="s">
        <v>8868</v>
      </c>
      <c r="U1040" s="44"/>
      <c r="V1040" s="64" t="s">
        <v>2780</v>
      </c>
      <c r="W1040" s="66" t="s">
        <v>7747</v>
      </c>
      <c r="X1040" s="55" t="s">
        <v>8868</v>
      </c>
      <c r="Y1040" s="55" t="s">
        <v>8868</v>
      </c>
      <c r="Z1040" s="55" t="s">
        <v>8868</v>
      </c>
    </row>
    <row r="1041" spans="2:26" ht="15">
      <c r="B1041" s="64" t="s">
        <v>2781</v>
      </c>
      <c r="C1041" s="66" t="s">
        <v>7750</v>
      </c>
      <c r="D1041" s="40">
        <v>48.107999999999997</v>
      </c>
      <c r="E1041" s="40">
        <v>0.40770000000000001</v>
      </c>
      <c r="F1041" s="40" t="s">
        <v>8868</v>
      </c>
      <c r="G1041" s="40" t="s">
        <v>8868</v>
      </c>
      <c r="I1041" s="64" t="s">
        <v>2781</v>
      </c>
      <c r="J1041" s="66" t="s">
        <v>7750</v>
      </c>
      <c r="K1041" s="55">
        <v>-0.99152531803442256</v>
      </c>
      <c r="L1041" s="55">
        <v>-1</v>
      </c>
      <c r="M1041" s="55" t="s">
        <v>8868</v>
      </c>
      <c r="N1041" s="44"/>
      <c r="O1041" s="64" t="s">
        <v>2781</v>
      </c>
      <c r="P1041" s="66" t="s">
        <v>7750</v>
      </c>
      <c r="Q1041" s="40">
        <v>1203.8529300000002</v>
      </c>
      <c r="R1041" s="40">
        <v>20</v>
      </c>
      <c r="S1041" s="40" t="s">
        <v>8868</v>
      </c>
      <c r="T1041" s="40" t="s">
        <v>8868</v>
      </c>
      <c r="U1041" s="44"/>
      <c r="V1041" s="64" t="s">
        <v>2781</v>
      </c>
      <c r="W1041" s="66" t="s">
        <v>7750</v>
      </c>
      <c r="X1041" s="55">
        <v>-0.98338667498196808</v>
      </c>
      <c r="Y1041" s="55">
        <v>-1</v>
      </c>
      <c r="Z1041" s="55" t="s">
        <v>8868</v>
      </c>
    </row>
    <row r="1042" spans="2:26" ht="15">
      <c r="B1042" s="64" t="s">
        <v>2784</v>
      </c>
      <c r="C1042" s="66" t="s">
        <v>7754</v>
      </c>
      <c r="D1042" s="40">
        <v>5.5000000000000003E-4</v>
      </c>
      <c r="E1042" s="40" t="s">
        <v>8868</v>
      </c>
      <c r="F1042" s="40" t="s">
        <v>8868</v>
      </c>
      <c r="G1042" s="40" t="s">
        <v>8868</v>
      </c>
      <c r="I1042" s="64" t="s">
        <v>2784</v>
      </c>
      <c r="J1042" s="66" t="s">
        <v>7754</v>
      </c>
      <c r="K1042" s="55">
        <v>-1</v>
      </c>
      <c r="L1042" s="55" t="s">
        <v>8868</v>
      </c>
      <c r="M1042" s="55" t="s">
        <v>8868</v>
      </c>
      <c r="N1042" s="44"/>
      <c r="O1042" s="64" t="s">
        <v>2784</v>
      </c>
      <c r="P1042" s="66" t="s">
        <v>7754</v>
      </c>
      <c r="Q1042" s="40">
        <v>1.1000000000000001</v>
      </c>
      <c r="R1042" s="40" t="s">
        <v>8868</v>
      </c>
      <c r="S1042" s="40" t="s">
        <v>8868</v>
      </c>
      <c r="T1042" s="40" t="s">
        <v>8868</v>
      </c>
      <c r="U1042" s="44"/>
      <c r="V1042" s="64" t="s">
        <v>2784</v>
      </c>
      <c r="W1042" s="66" t="s">
        <v>7754</v>
      </c>
      <c r="X1042" s="55">
        <v>-1</v>
      </c>
      <c r="Y1042" s="55" t="s">
        <v>8868</v>
      </c>
      <c r="Z1042" s="55" t="s">
        <v>8868</v>
      </c>
    </row>
    <row r="1043" spans="2:26" ht="15">
      <c r="B1043" s="64" t="s">
        <v>2786</v>
      </c>
      <c r="C1043" s="66" t="s">
        <v>7757</v>
      </c>
      <c r="D1043" s="40" t="s">
        <v>8868</v>
      </c>
      <c r="E1043" s="40" t="s">
        <v>8868</v>
      </c>
      <c r="F1043" s="40" t="s">
        <v>8868</v>
      </c>
      <c r="G1043" s="40" t="s">
        <v>8868</v>
      </c>
      <c r="I1043" s="64" t="s">
        <v>2786</v>
      </c>
      <c r="J1043" s="66" t="s">
        <v>7757</v>
      </c>
      <c r="K1043" s="55" t="s">
        <v>8868</v>
      </c>
      <c r="L1043" s="55" t="s">
        <v>8868</v>
      </c>
      <c r="M1043" s="55" t="s">
        <v>8868</v>
      </c>
      <c r="N1043" s="44"/>
      <c r="O1043" s="64" t="s">
        <v>2786</v>
      </c>
      <c r="P1043" s="66" t="s">
        <v>7757</v>
      </c>
      <c r="Q1043" s="40" t="s">
        <v>8868</v>
      </c>
      <c r="R1043" s="40" t="s">
        <v>8868</v>
      </c>
      <c r="S1043" s="40" t="s">
        <v>8868</v>
      </c>
      <c r="T1043" s="40" t="s">
        <v>8868</v>
      </c>
      <c r="U1043" s="44"/>
      <c r="V1043" s="64" t="s">
        <v>2786</v>
      </c>
      <c r="W1043" s="66" t="s">
        <v>7757</v>
      </c>
      <c r="X1043" s="55" t="s">
        <v>8868</v>
      </c>
      <c r="Y1043" s="55" t="s">
        <v>8868</v>
      </c>
      <c r="Z1043" s="55" t="s">
        <v>8868</v>
      </c>
    </row>
    <row r="1044" spans="2:26" ht="15">
      <c r="B1044" s="64" t="s">
        <v>2789</v>
      </c>
      <c r="C1044" s="66" t="s">
        <v>7761</v>
      </c>
      <c r="D1044" s="40" t="s">
        <v>8868</v>
      </c>
      <c r="E1044" s="40" t="s">
        <v>8868</v>
      </c>
      <c r="F1044" s="40">
        <v>4.3599999999999993E-3</v>
      </c>
      <c r="G1044" s="40" t="s">
        <v>8868</v>
      </c>
      <c r="I1044" s="64" t="s">
        <v>2789</v>
      </c>
      <c r="J1044" s="66" t="s">
        <v>7761</v>
      </c>
      <c r="K1044" s="55" t="s">
        <v>8868</v>
      </c>
      <c r="L1044" s="55" t="s">
        <v>8868</v>
      </c>
      <c r="M1044" s="55">
        <v>-1</v>
      </c>
      <c r="N1044" s="44"/>
      <c r="O1044" s="64" t="s">
        <v>2789</v>
      </c>
      <c r="P1044" s="66" t="s">
        <v>7761</v>
      </c>
      <c r="Q1044" s="40" t="s">
        <v>8868</v>
      </c>
      <c r="R1044" s="40" t="s">
        <v>8868</v>
      </c>
      <c r="S1044" s="40">
        <v>0.04</v>
      </c>
      <c r="T1044" s="40" t="s">
        <v>8868</v>
      </c>
      <c r="U1044" s="44"/>
      <c r="V1044" s="64" t="s">
        <v>2789</v>
      </c>
      <c r="W1044" s="66" t="s">
        <v>7761</v>
      </c>
      <c r="X1044" s="55" t="s">
        <v>8868</v>
      </c>
      <c r="Y1044" s="55" t="s">
        <v>8868</v>
      </c>
      <c r="Z1044" s="55">
        <v>-1</v>
      </c>
    </row>
    <row r="1045" spans="2:26" ht="15">
      <c r="B1045" s="64" t="s">
        <v>2791</v>
      </c>
      <c r="C1045" s="66" t="s">
        <v>7765</v>
      </c>
      <c r="D1045" s="40" t="s">
        <v>8868</v>
      </c>
      <c r="E1045" s="40" t="s">
        <v>8868</v>
      </c>
      <c r="F1045" s="40" t="s">
        <v>8868</v>
      </c>
      <c r="G1045" s="40">
        <v>4.0000000000000003E-5</v>
      </c>
      <c r="I1045" s="64" t="s">
        <v>2791</v>
      </c>
      <c r="J1045" s="66" t="s">
        <v>7765</v>
      </c>
      <c r="K1045" s="55" t="s">
        <v>8868</v>
      </c>
      <c r="L1045" s="55" t="s">
        <v>8868</v>
      </c>
      <c r="M1045" s="55" t="s">
        <v>8868</v>
      </c>
      <c r="N1045" s="44"/>
      <c r="O1045" s="64" t="s">
        <v>2791</v>
      </c>
      <c r="P1045" s="66" t="s">
        <v>7765</v>
      </c>
      <c r="Q1045" s="40" t="s">
        <v>8868</v>
      </c>
      <c r="R1045" s="40" t="s">
        <v>8868</v>
      </c>
      <c r="S1045" s="40" t="s">
        <v>8868</v>
      </c>
      <c r="T1045" s="40">
        <v>4.0000000000000001E-3</v>
      </c>
      <c r="U1045" s="44"/>
      <c r="V1045" s="64" t="s">
        <v>2791</v>
      </c>
      <c r="W1045" s="66" t="s">
        <v>7765</v>
      </c>
      <c r="X1045" s="55" t="s">
        <v>8868</v>
      </c>
      <c r="Y1045" s="55" t="s">
        <v>8868</v>
      </c>
      <c r="Z1045" s="55" t="s">
        <v>8868</v>
      </c>
    </row>
    <row r="1046" spans="2:26" ht="15">
      <c r="B1046" s="64" t="s">
        <v>2793</v>
      </c>
      <c r="C1046" s="66" t="s">
        <v>7769</v>
      </c>
      <c r="D1046" s="40" t="s">
        <v>8868</v>
      </c>
      <c r="E1046" s="40" t="s">
        <v>8868</v>
      </c>
      <c r="F1046" s="40">
        <v>4.0000000000000003E-5</v>
      </c>
      <c r="G1046" s="40">
        <v>4.0000000000000003E-5</v>
      </c>
      <c r="I1046" s="64" t="s">
        <v>2793</v>
      </c>
      <c r="J1046" s="66" t="s">
        <v>7769</v>
      </c>
      <c r="K1046" s="55" t="s">
        <v>8868</v>
      </c>
      <c r="L1046" s="55" t="s">
        <v>8868</v>
      </c>
      <c r="M1046" s="55">
        <v>0</v>
      </c>
      <c r="N1046" s="44"/>
      <c r="O1046" s="64" t="s">
        <v>2793</v>
      </c>
      <c r="P1046" s="66" t="s">
        <v>7769</v>
      </c>
      <c r="Q1046" s="40" t="s">
        <v>8868</v>
      </c>
      <c r="R1046" s="40" t="s">
        <v>8868</v>
      </c>
      <c r="S1046" s="40">
        <v>1.0109999999999999E-2</v>
      </c>
      <c r="T1046" s="40">
        <v>2E-3</v>
      </c>
      <c r="U1046" s="44"/>
      <c r="V1046" s="64" t="s">
        <v>2793</v>
      </c>
      <c r="W1046" s="66" t="s">
        <v>7769</v>
      </c>
      <c r="X1046" s="55" t="s">
        <v>8868</v>
      </c>
      <c r="Y1046" s="55" t="s">
        <v>8868</v>
      </c>
      <c r="Z1046" s="55">
        <v>-0.80217606330365976</v>
      </c>
    </row>
    <row r="1047" spans="2:26" ht="15">
      <c r="B1047" s="64" t="s">
        <v>2795</v>
      </c>
      <c r="C1047" s="66" t="s">
        <v>7772</v>
      </c>
      <c r="D1047" s="40" t="s">
        <v>8868</v>
      </c>
      <c r="E1047" s="40" t="s">
        <v>8868</v>
      </c>
      <c r="F1047" s="40" t="s">
        <v>8868</v>
      </c>
      <c r="G1047" s="40">
        <v>1.2599999999999998E-3</v>
      </c>
      <c r="I1047" s="64" t="s">
        <v>2795</v>
      </c>
      <c r="J1047" s="66" t="s">
        <v>7772</v>
      </c>
      <c r="K1047" s="55" t="s">
        <v>8868</v>
      </c>
      <c r="L1047" s="55" t="s">
        <v>8868</v>
      </c>
      <c r="M1047" s="55" t="s">
        <v>8868</v>
      </c>
      <c r="N1047" s="44"/>
      <c r="O1047" s="64" t="s">
        <v>2795</v>
      </c>
      <c r="P1047" s="66" t="s">
        <v>7772</v>
      </c>
      <c r="Q1047" s="40" t="s">
        <v>8868</v>
      </c>
      <c r="R1047" s="40" t="s">
        <v>8868</v>
      </c>
      <c r="S1047" s="40" t="s">
        <v>8868</v>
      </c>
      <c r="T1047" s="40">
        <v>0.105</v>
      </c>
      <c r="U1047" s="44"/>
      <c r="V1047" s="64" t="s">
        <v>2795</v>
      </c>
      <c r="W1047" s="66" t="s">
        <v>7772</v>
      </c>
      <c r="X1047" s="55" t="s">
        <v>8868</v>
      </c>
      <c r="Y1047" s="55" t="s">
        <v>8868</v>
      </c>
      <c r="Z1047" s="55" t="s">
        <v>8868</v>
      </c>
    </row>
    <row r="1048" spans="2:26" ht="15">
      <c r="B1048" s="64" t="s">
        <v>2797</v>
      </c>
      <c r="C1048" s="66" t="s">
        <v>7775</v>
      </c>
      <c r="D1048" s="40">
        <v>3.5499999999999997E-2</v>
      </c>
      <c r="E1048" s="40">
        <v>1.9399999999999997E-2</v>
      </c>
      <c r="F1048" s="40">
        <v>6.2649999999999997E-2</v>
      </c>
      <c r="G1048" s="40">
        <v>6.13E-3</v>
      </c>
      <c r="I1048" s="64" t="s">
        <v>2797</v>
      </c>
      <c r="J1048" s="66" t="s">
        <v>7775</v>
      </c>
      <c r="K1048" s="55">
        <v>-0.45352112676056344</v>
      </c>
      <c r="L1048" s="55">
        <v>2.2293814432989696</v>
      </c>
      <c r="M1048" s="55">
        <v>-0.9021548284118116</v>
      </c>
      <c r="N1048" s="44"/>
      <c r="O1048" s="64" t="s">
        <v>2797</v>
      </c>
      <c r="P1048" s="66" t="s">
        <v>7775</v>
      </c>
      <c r="Q1048" s="40">
        <v>1.5325199999999999</v>
      </c>
      <c r="R1048" s="40">
        <v>1.6143099999999999</v>
      </c>
      <c r="S1048" s="40">
        <v>7.5830300000000008</v>
      </c>
      <c r="T1048" s="40">
        <v>1.6959600000000001</v>
      </c>
      <c r="U1048" s="44"/>
      <c r="V1048" s="64" t="s">
        <v>2797</v>
      </c>
      <c r="W1048" s="66" t="s">
        <v>7775</v>
      </c>
      <c r="X1048" s="55">
        <v>5.3369613447132869E-2</v>
      </c>
      <c r="Y1048" s="55">
        <v>3.6973815438174835</v>
      </c>
      <c r="Z1048" s="55">
        <v>-0.77634797699600289</v>
      </c>
    </row>
    <row r="1049" spans="2:26" ht="15">
      <c r="B1049" s="64" t="s">
        <v>2799</v>
      </c>
      <c r="C1049" s="66" t="s">
        <v>7778</v>
      </c>
      <c r="D1049" s="40">
        <v>6.4200000000000007E-2</v>
      </c>
      <c r="E1049" s="40" t="s">
        <v>8868</v>
      </c>
      <c r="F1049" s="40">
        <v>5.8720000000000001E-2</v>
      </c>
      <c r="G1049" s="40">
        <v>1.2E-2</v>
      </c>
      <c r="I1049" s="64" t="s">
        <v>2799</v>
      </c>
      <c r="J1049" s="66" t="s">
        <v>7778</v>
      </c>
      <c r="K1049" s="55">
        <v>-1</v>
      </c>
      <c r="L1049" s="55" t="s">
        <v>8868</v>
      </c>
      <c r="M1049" s="55">
        <v>-0.79564032697547682</v>
      </c>
      <c r="N1049" s="44"/>
      <c r="O1049" s="64" t="s">
        <v>2799</v>
      </c>
      <c r="P1049" s="66" t="s">
        <v>7778</v>
      </c>
      <c r="Q1049" s="40">
        <v>4.6630699999999994</v>
      </c>
      <c r="R1049" s="40" t="s">
        <v>8868</v>
      </c>
      <c r="S1049" s="40">
        <v>2.2134299999999998</v>
      </c>
      <c r="T1049" s="40">
        <v>0.03</v>
      </c>
      <c r="U1049" s="44"/>
      <c r="V1049" s="64" t="s">
        <v>2799</v>
      </c>
      <c r="W1049" s="66" t="s">
        <v>7778</v>
      </c>
      <c r="X1049" s="55">
        <v>-1</v>
      </c>
      <c r="Y1049" s="55" t="s">
        <v>8868</v>
      </c>
      <c r="Z1049" s="55">
        <v>-0.98644637508301591</v>
      </c>
    </row>
    <row r="1050" spans="2:26" ht="15">
      <c r="B1050" s="64" t="s">
        <v>2800</v>
      </c>
      <c r="C1050" s="66" t="s">
        <v>7781</v>
      </c>
      <c r="D1050" s="40">
        <v>1.1999999999999999E-3</v>
      </c>
      <c r="E1050" s="40" t="s">
        <v>8868</v>
      </c>
      <c r="F1050" s="40">
        <v>1.75E-3</v>
      </c>
      <c r="G1050" s="40">
        <v>2.0000000000000001E-4</v>
      </c>
      <c r="I1050" s="64" t="s">
        <v>2800</v>
      </c>
      <c r="J1050" s="66" t="s">
        <v>7781</v>
      </c>
      <c r="K1050" s="55">
        <v>-1</v>
      </c>
      <c r="L1050" s="55" t="s">
        <v>8868</v>
      </c>
      <c r="M1050" s="55">
        <v>-0.88571428571428568</v>
      </c>
      <c r="N1050" s="44"/>
      <c r="O1050" s="64" t="s">
        <v>2800</v>
      </c>
      <c r="P1050" s="66" t="s">
        <v>7781</v>
      </c>
      <c r="Q1050" s="40">
        <v>5.8529999999999999E-2</v>
      </c>
      <c r="R1050" s="40" t="s">
        <v>8868</v>
      </c>
      <c r="S1050" s="40">
        <v>6.087E-2</v>
      </c>
      <c r="T1050" s="40">
        <v>1.487E-2</v>
      </c>
      <c r="U1050" s="44"/>
      <c r="V1050" s="64" t="s">
        <v>2800</v>
      </c>
      <c r="W1050" s="66" t="s">
        <v>7781</v>
      </c>
      <c r="X1050" s="55">
        <v>-1</v>
      </c>
      <c r="Y1050" s="55" t="s">
        <v>8868</v>
      </c>
      <c r="Z1050" s="55">
        <v>-0.75570888779365863</v>
      </c>
    </row>
    <row r="1051" spans="2:26" ht="15">
      <c r="B1051" s="64" t="s">
        <v>2802</v>
      </c>
      <c r="C1051" s="66" t="s">
        <v>7785</v>
      </c>
      <c r="D1051" s="40">
        <v>1E-3</v>
      </c>
      <c r="E1051" s="40" t="s">
        <v>8868</v>
      </c>
      <c r="F1051" s="40">
        <v>2.9999999999999997E-5</v>
      </c>
      <c r="G1051" s="40" t="s">
        <v>8868</v>
      </c>
      <c r="I1051" s="64" t="s">
        <v>2802</v>
      </c>
      <c r="J1051" s="66" t="s">
        <v>7785</v>
      </c>
      <c r="K1051" s="55">
        <v>-1</v>
      </c>
      <c r="L1051" s="55" t="s">
        <v>8868</v>
      </c>
      <c r="M1051" s="55">
        <v>-1</v>
      </c>
      <c r="N1051" s="44"/>
      <c r="O1051" s="64" t="s">
        <v>2802</v>
      </c>
      <c r="P1051" s="66" t="s">
        <v>7785</v>
      </c>
      <c r="Q1051" s="40">
        <v>0.26077</v>
      </c>
      <c r="R1051" s="40" t="s">
        <v>8868</v>
      </c>
      <c r="S1051" s="40">
        <v>6.2100000000000002E-3</v>
      </c>
      <c r="T1051" s="40" t="s">
        <v>8868</v>
      </c>
      <c r="U1051" s="44"/>
      <c r="V1051" s="64" t="s">
        <v>2802</v>
      </c>
      <c r="W1051" s="66" t="s">
        <v>7785</v>
      </c>
      <c r="X1051" s="55">
        <v>-1</v>
      </c>
      <c r="Y1051" s="55" t="s">
        <v>8868</v>
      </c>
      <c r="Z1051" s="55">
        <v>-1</v>
      </c>
    </row>
    <row r="1052" spans="2:26" ht="15">
      <c r="B1052" s="64" t="s">
        <v>2805</v>
      </c>
      <c r="C1052" s="66" t="s">
        <v>7790</v>
      </c>
      <c r="D1052" s="40">
        <v>2.4199999999999998E-3</v>
      </c>
      <c r="E1052" s="40">
        <v>8.2900000000000005E-3</v>
      </c>
      <c r="F1052" s="40">
        <v>4.2799999999999991E-3</v>
      </c>
      <c r="G1052" s="40">
        <v>1.4770000000000002E-2</v>
      </c>
      <c r="I1052" s="64" t="s">
        <v>2805</v>
      </c>
      <c r="J1052" s="66" t="s">
        <v>7790</v>
      </c>
      <c r="K1052" s="55">
        <v>2.4256198347107443</v>
      </c>
      <c r="L1052" s="55">
        <v>-0.48371531966224379</v>
      </c>
      <c r="M1052" s="55">
        <v>2.4509345794392536</v>
      </c>
      <c r="N1052" s="44"/>
      <c r="O1052" s="64" t="s">
        <v>2805</v>
      </c>
      <c r="P1052" s="66" t="s">
        <v>7790</v>
      </c>
      <c r="Q1052" s="40">
        <v>0.14667000000000002</v>
      </c>
      <c r="R1052" s="40">
        <v>0.29725999999999997</v>
      </c>
      <c r="S1052" s="40">
        <v>0.14624000000000001</v>
      </c>
      <c r="T1052" s="40">
        <v>7.5819999999999999E-2</v>
      </c>
      <c r="U1052" s="44"/>
      <c r="V1052" s="64" t="s">
        <v>2805</v>
      </c>
      <c r="W1052" s="66" t="s">
        <v>7790</v>
      </c>
      <c r="X1052" s="55">
        <v>1.0267266653030607</v>
      </c>
      <c r="Y1052" s="55">
        <v>-0.5080400995761285</v>
      </c>
      <c r="Z1052" s="55">
        <v>-0.48153719912472648</v>
      </c>
    </row>
    <row r="1053" spans="2:26" ht="15">
      <c r="B1053" s="64" t="s">
        <v>2807</v>
      </c>
      <c r="C1053" s="66" t="s">
        <v>7793</v>
      </c>
      <c r="D1053" s="40" t="s">
        <v>8868</v>
      </c>
      <c r="E1053" s="40" t="s">
        <v>8868</v>
      </c>
      <c r="F1053" s="40">
        <v>2.2499999999999998E-3</v>
      </c>
      <c r="G1053" s="40" t="s">
        <v>8868</v>
      </c>
      <c r="I1053" s="64" t="s">
        <v>2807</v>
      </c>
      <c r="J1053" s="66" t="s">
        <v>7793</v>
      </c>
      <c r="K1053" s="55" t="s">
        <v>8868</v>
      </c>
      <c r="L1053" s="55" t="s">
        <v>8868</v>
      </c>
      <c r="M1053" s="55">
        <v>-1</v>
      </c>
      <c r="N1053" s="44"/>
      <c r="O1053" s="64" t="s">
        <v>2807</v>
      </c>
      <c r="P1053" s="66" t="s">
        <v>7793</v>
      </c>
      <c r="Q1053" s="40" t="s">
        <v>8868</v>
      </c>
      <c r="R1053" s="40" t="s">
        <v>8868</v>
      </c>
      <c r="S1053" s="40">
        <v>0.19397</v>
      </c>
      <c r="T1053" s="40" t="s">
        <v>8868</v>
      </c>
      <c r="U1053" s="44"/>
      <c r="V1053" s="64" t="s">
        <v>2807</v>
      </c>
      <c r="W1053" s="66" t="s">
        <v>7793</v>
      </c>
      <c r="X1053" s="55" t="s">
        <v>8868</v>
      </c>
      <c r="Y1053" s="55" t="s">
        <v>8868</v>
      </c>
      <c r="Z1053" s="55">
        <v>-1</v>
      </c>
    </row>
    <row r="1054" spans="2:26" ht="15">
      <c r="B1054" s="64" t="s">
        <v>2810</v>
      </c>
      <c r="C1054" s="66" t="s">
        <v>7796</v>
      </c>
      <c r="D1054" s="40" t="s">
        <v>8868</v>
      </c>
      <c r="E1054" s="40" t="s">
        <v>8868</v>
      </c>
      <c r="F1054" s="40" t="s">
        <v>8868</v>
      </c>
      <c r="G1054" s="40">
        <v>2.1000000000000001E-2</v>
      </c>
      <c r="I1054" s="64" t="s">
        <v>2810</v>
      </c>
      <c r="J1054" s="66" t="s">
        <v>7796</v>
      </c>
      <c r="K1054" s="55" t="s">
        <v>8868</v>
      </c>
      <c r="L1054" s="55" t="s">
        <v>8868</v>
      </c>
      <c r="M1054" s="55" t="s">
        <v>8868</v>
      </c>
      <c r="N1054" s="44"/>
      <c r="O1054" s="64" t="s">
        <v>2810</v>
      </c>
      <c r="P1054" s="66" t="s">
        <v>7796</v>
      </c>
      <c r="Q1054" s="40" t="s">
        <v>8868</v>
      </c>
      <c r="R1054" s="40" t="s">
        <v>8868</v>
      </c>
      <c r="S1054" s="40" t="s">
        <v>8868</v>
      </c>
      <c r="T1054" s="40">
        <v>0.58110000000000006</v>
      </c>
      <c r="U1054" s="44"/>
      <c r="V1054" s="64" t="s">
        <v>2810</v>
      </c>
      <c r="W1054" s="66" t="s">
        <v>7796</v>
      </c>
      <c r="X1054" s="55" t="s">
        <v>8868</v>
      </c>
      <c r="Y1054" s="55" t="s">
        <v>8868</v>
      </c>
      <c r="Z1054" s="55" t="s">
        <v>8868</v>
      </c>
    </row>
    <row r="1055" spans="2:26" ht="15">
      <c r="B1055" s="64" t="s">
        <v>2812</v>
      </c>
      <c r="C1055" s="66" t="s">
        <v>7799</v>
      </c>
      <c r="D1055" s="40" t="s">
        <v>8868</v>
      </c>
      <c r="E1055" s="40" t="s">
        <v>8868</v>
      </c>
      <c r="F1055" s="40">
        <v>1.6000000000000001E-3</v>
      </c>
      <c r="G1055" s="40">
        <v>0.104</v>
      </c>
      <c r="I1055" s="64" t="s">
        <v>2812</v>
      </c>
      <c r="J1055" s="66" t="s">
        <v>7799</v>
      </c>
      <c r="K1055" s="55" t="s">
        <v>8868</v>
      </c>
      <c r="L1055" s="55" t="s">
        <v>8868</v>
      </c>
      <c r="M1055" s="55">
        <v>64</v>
      </c>
      <c r="N1055" s="44"/>
      <c r="O1055" s="64" t="s">
        <v>2812</v>
      </c>
      <c r="P1055" s="66" t="s">
        <v>7799</v>
      </c>
      <c r="Q1055" s="40" t="s">
        <v>8868</v>
      </c>
      <c r="R1055" s="40" t="s">
        <v>8868</v>
      </c>
      <c r="S1055" s="40">
        <v>0.21590999999999999</v>
      </c>
      <c r="T1055" s="40">
        <v>11.842549999999999</v>
      </c>
      <c r="U1055" s="44"/>
      <c r="V1055" s="64" t="s">
        <v>2812</v>
      </c>
      <c r="W1055" s="66" t="s">
        <v>7799</v>
      </c>
      <c r="X1055" s="55" t="s">
        <v>8868</v>
      </c>
      <c r="Y1055" s="55" t="s">
        <v>8868</v>
      </c>
      <c r="Z1055" s="55">
        <v>53.849474318002869</v>
      </c>
    </row>
    <row r="1056" spans="2:26" ht="15">
      <c r="B1056" s="64" t="s">
        <v>2816</v>
      </c>
      <c r="C1056" s="66" t="s">
        <v>7803</v>
      </c>
      <c r="D1056" s="40" t="s">
        <v>8868</v>
      </c>
      <c r="E1056" s="40">
        <v>1.0000000000000001E-5</v>
      </c>
      <c r="F1056" s="40">
        <v>8.8000000000000003E-4</v>
      </c>
      <c r="G1056" s="40" t="s">
        <v>8868</v>
      </c>
      <c r="I1056" s="64" t="s">
        <v>2816</v>
      </c>
      <c r="J1056" s="66" t="s">
        <v>7803</v>
      </c>
      <c r="K1056" s="55" t="s">
        <v>8868</v>
      </c>
      <c r="L1056" s="55">
        <v>87</v>
      </c>
      <c r="M1056" s="55">
        <v>-1</v>
      </c>
      <c r="N1056" s="44"/>
      <c r="O1056" s="64" t="s">
        <v>2816</v>
      </c>
      <c r="P1056" s="66" t="s">
        <v>7803</v>
      </c>
      <c r="Q1056" s="40" t="s">
        <v>8868</v>
      </c>
      <c r="R1056" s="40">
        <v>7.6699999999999997E-3</v>
      </c>
      <c r="S1056" s="40">
        <v>1.4999999999999999E-2</v>
      </c>
      <c r="T1056" s="40" t="s">
        <v>8868</v>
      </c>
      <c r="U1056" s="44"/>
      <c r="V1056" s="64" t="s">
        <v>2816</v>
      </c>
      <c r="W1056" s="66" t="s">
        <v>7803</v>
      </c>
      <c r="X1056" s="55" t="s">
        <v>8868</v>
      </c>
      <c r="Y1056" s="55">
        <v>0.95567144719687103</v>
      </c>
      <c r="Z1056" s="55">
        <v>-1</v>
      </c>
    </row>
    <row r="1057" spans="2:26" ht="15">
      <c r="B1057" s="64" t="s">
        <v>2818</v>
      </c>
      <c r="C1057" s="66" t="s">
        <v>7807</v>
      </c>
      <c r="D1057" s="40" t="s">
        <v>8868</v>
      </c>
      <c r="E1057" s="40" t="s">
        <v>8868</v>
      </c>
      <c r="F1057" s="40" t="s">
        <v>8868</v>
      </c>
      <c r="G1057" s="40" t="s">
        <v>8868</v>
      </c>
      <c r="I1057" s="64" t="s">
        <v>2818</v>
      </c>
      <c r="J1057" s="66" t="s">
        <v>7807</v>
      </c>
      <c r="K1057" s="55" t="s">
        <v>8868</v>
      </c>
      <c r="L1057" s="55" t="s">
        <v>8868</v>
      </c>
      <c r="M1057" s="55" t="s">
        <v>8868</v>
      </c>
      <c r="N1057" s="44"/>
      <c r="O1057" s="64" t="s">
        <v>2818</v>
      </c>
      <c r="P1057" s="66" t="s">
        <v>7807</v>
      </c>
      <c r="Q1057" s="40" t="s">
        <v>8868</v>
      </c>
      <c r="R1057" s="40" t="s">
        <v>8868</v>
      </c>
      <c r="S1057" s="40" t="s">
        <v>8868</v>
      </c>
      <c r="T1057" s="40" t="s">
        <v>8868</v>
      </c>
      <c r="U1057" s="44"/>
      <c r="V1057" s="64" t="s">
        <v>2818</v>
      </c>
      <c r="W1057" s="66" t="s">
        <v>7807</v>
      </c>
      <c r="X1057" s="55" t="s">
        <v>8868</v>
      </c>
      <c r="Y1057" s="55" t="s">
        <v>8868</v>
      </c>
      <c r="Z1057" s="55" t="s">
        <v>8868</v>
      </c>
    </row>
    <row r="1058" spans="2:26" ht="15">
      <c r="B1058" s="64" t="s">
        <v>2820</v>
      </c>
      <c r="C1058" s="66" t="s">
        <v>7810</v>
      </c>
      <c r="D1058" s="40">
        <v>0.42</v>
      </c>
      <c r="E1058" s="40" t="s">
        <v>8868</v>
      </c>
      <c r="F1058" s="40" t="s">
        <v>8868</v>
      </c>
      <c r="G1058" s="40" t="s">
        <v>8868</v>
      </c>
      <c r="I1058" s="64" t="s">
        <v>2820</v>
      </c>
      <c r="J1058" s="66" t="s">
        <v>7810</v>
      </c>
      <c r="K1058" s="55">
        <v>-1</v>
      </c>
      <c r="L1058" s="55" t="s">
        <v>8868</v>
      </c>
      <c r="M1058" s="55" t="s">
        <v>8868</v>
      </c>
      <c r="N1058" s="44"/>
      <c r="O1058" s="64" t="s">
        <v>2820</v>
      </c>
      <c r="P1058" s="66" t="s">
        <v>7810</v>
      </c>
      <c r="Q1058" s="40">
        <v>27.954369999999997</v>
      </c>
      <c r="R1058" s="40" t="s">
        <v>8868</v>
      </c>
      <c r="S1058" s="40" t="s">
        <v>8868</v>
      </c>
      <c r="T1058" s="40" t="s">
        <v>8868</v>
      </c>
      <c r="U1058" s="44"/>
      <c r="V1058" s="64" t="s">
        <v>2820</v>
      </c>
      <c r="W1058" s="66" t="s">
        <v>7810</v>
      </c>
      <c r="X1058" s="55">
        <v>-1</v>
      </c>
      <c r="Y1058" s="55" t="s">
        <v>8868</v>
      </c>
      <c r="Z1058" s="55" t="s">
        <v>8868</v>
      </c>
    </row>
    <row r="1059" spans="2:26" ht="15">
      <c r="B1059" s="64" t="s">
        <v>2822</v>
      </c>
      <c r="C1059" s="66" t="s">
        <v>7814</v>
      </c>
      <c r="D1059" s="40" t="s">
        <v>8868</v>
      </c>
      <c r="E1059" s="40">
        <v>2E-3</v>
      </c>
      <c r="F1059" s="40" t="s">
        <v>8868</v>
      </c>
      <c r="G1059" s="40" t="s">
        <v>8868</v>
      </c>
      <c r="I1059" s="64" t="s">
        <v>2822</v>
      </c>
      <c r="J1059" s="66" t="s">
        <v>7814</v>
      </c>
      <c r="K1059" s="55" t="s">
        <v>8868</v>
      </c>
      <c r="L1059" s="55">
        <v>-1</v>
      </c>
      <c r="M1059" s="55" t="s">
        <v>8868</v>
      </c>
      <c r="N1059" s="44"/>
      <c r="O1059" s="64" t="s">
        <v>2822</v>
      </c>
      <c r="P1059" s="66" t="s">
        <v>7814</v>
      </c>
      <c r="Q1059" s="40" t="s">
        <v>8868</v>
      </c>
      <c r="R1059" s="40">
        <v>0.06</v>
      </c>
      <c r="S1059" s="40" t="s">
        <v>8868</v>
      </c>
      <c r="T1059" s="40" t="s">
        <v>8868</v>
      </c>
      <c r="U1059" s="44"/>
      <c r="V1059" s="64" t="s">
        <v>2822</v>
      </c>
      <c r="W1059" s="66" t="s">
        <v>7814</v>
      </c>
      <c r="X1059" s="55" t="s">
        <v>8868</v>
      </c>
      <c r="Y1059" s="55">
        <v>-1</v>
      </c>
      <c r="Z1059" s="55" t="s">
        <v>8868</v>
      </c>
    </row>
    <row r="1060" spans="2:26" ht="15">
      <c r="B1060" s="64" t="s">
        <v>2823</v>
      </c>
      <c r="C1060" s="66" t="s">
        <v>7817</v>
      </c>
      <c r="D1060" s="40" t="s">
        <v>8868</v>
      </c>
      <c r="E1060" s="40" t="s">
        <v>8868</v>
      </c>
      <c r="F1060" s="40" t="s">
        <v>8868</v>
      </c>
      <c r="G1060" s="40" t="s">
        <v>8868</v>
      </c>
      <c r="I1060" s="64" t="s">
        <v>2823</v>
      </c>
      <c r="J1060" s="66" t="s">
        <v>7817</v>
      </c>
      <c r="K1060" s="55" t="s">
        <v>8868</v>
      </c>
      <c r="L1060" s="55" t="s">
        <v>8868</v>
      </c>
      <c r="M1060" s="55" t="s">
        <v>8868</v>
      </c>
      <c r="N1060" s="44"/>
      <c r="O1060" s="64" t="s">
        <v>2823</v>
      </c>
      <c r="P1060" s="66" t="s">
        <v>7817</v>
      </c>
      <c r="Q1060" s="40" t="s">
        <v>8868</v>
      </c>
      <c r="R1060" s="40" t="s">
        <v>8868</v>
      </c>
      <c r="S1060" s="40" t="s">
        <v>8868</v>
      </c>
      <c r="T1060" s="40" t="s">
        <v>8868</v>
      </c>
      <c r="U1060" s="44"/>
      <c r="V1060" s="64" t="s">
        <v>2823</v>
      </c>
      <c r="W1060" s="66" t="s">
        <v>7817</v>
      </c>
      <c r="X1060" s="55" t="s">
        <v>8868</v>
      </c>
      <c r="Y1060" s="55" t="s">
        <v>8868</v>
      </c>
      <c r="Z1060" s="55" t="s">
        <v>8868</v>
      </c>
    </row>
    <row r="1061" spans="2:26" ht="15">
      <c r="B1061" s="64" t="s">
        <v>2824</v>
      </c>
      <c r="C1061" s="66" t="s">
        <v>7820</v>
      </c>
      <c r="D1061" s="40" t="s">
        <v>8868</v>
      </c>
      <c r="E1061" s="40" t="s">
        <v>8868</v>
      </c>
      <c r="F1061" s="40">
        <v>0.105</v>
      </c>
      <c r="G1061" s="40" t="s">
        <v>8868</v>
      </c>
      <c r="I1061" s="64" t="s">
        <v>2824</v>
      </c>
      <c r="J1061" s="66" t="s">
        <v>7820</v>
      </c>
      <c r="K1061" s="55" t="s">
        <v>8868</v>
      </c>
      <c r="L1061" s="55" t="s">
        <v>8868</v>
      </c>
      <c r="M1061" s="55">
        <v>-1</v>
      </c>
      <c r="N1061" s="44"/>
      <c r="O1061" s="64" t="s">
        <v>2824</v>
      </c>
      <c r="P1061" s="66" t="s">
        <v>7820</v>
      </c>
      <c r="Q1061" s="40" t="s">
        <v>8868</v>
      </c>
      <c r="R1061" s="40" t="s">
        <v>8868</v>
      </c>
      <c r="S1061" s="40">
        <v>41.38</v>
      </c>
      <c r="T1061" s="40" t="s">
        <v>8868</v>
      </c>
      <c r="U1061" s="44"/>
      <c r="V1061" s="64" t="s">
        <v>2824</v>
      </c>
      <c r="W1061" s="66" t="s">
        <v>7820</v>
      </c>
      <c r="X1061" s="55" t="s">
        <v>8868</v>
      </c>
      <c r="Y1061" s="55" t="s">
        <v>8868</v>
      </c>
      <c r="Z1061" s="55">
        <v>-1</v>
      </c>
    </row>
    <row r="1062" spans="2:26" ht="15">
      <c r="B1062" s="64" t="s">
        <v>2826</v>
      </c>
      <c r="C1062" s="66" t="s">
        <v>7823</v>
      </c>
      <c r="D1062" s="40">
        <v>3.4000000000000002E-2</v>
      </c>
      <c r="E1062" s="40">
        <v>1.2199999999999999E-2</v>
      </c>
      <c r="F1062" s="40" t="s">
        <v>8868</v>
      </c>
      <c r="G1062" s="40" t="s">
        <v>8868</v>
      </c>
      <c r="I1062" s="64" t="s">
        <v>2826</v>
      </c>
      <c r="J1062" s="66" t="s">
        <v>7823</v>
      </c>
      <c r="K1062" s="55">
        <v>-0.64117647058823535</v>
      </c>
      <c r="L1062" s="55">
        <v>-1</v>
      </c>
      <c r="M1062" s="55" t="s">
        <v>8868</v>
      </c>
      <c r="N1062" s="44"/>
      <c r="O1062" s="64" t="s">
        <v>2826</v>
      </c>
      <c r="P1062" s="66" t="s">
        <v>7823</v>
      </c>
      <c r="Q1062" s="40">
        <v>5</v>
      </c>
      <c r="R1062" s="40">
        <v>0.9</v>
      </c>
      <c r="S1062" s="40" t="s">
        <v>8868</v>
      </c>
      <c r="T1062" s="40" t="s">
        <v>8868</v>
      </c>
      <c r="U1062" s="44"/>
      <c r="V1062" s="64" t="s">
        <v>2826</v>
      </c>
      <c r="W1062" s="66" t="s">
        <v>7823</v>
      </c>
      <c r="X1062" s="55">
        <v>-0.82000000000000006</v>
      </c>
      <c r="Y1062" s="55">
        <v>-1</v>
      </c>
      <c r="Z1062" s="55" t="s">
        <v>8868</v>
      </c>
    </row>
    <row r="1063" spans="2:26" ht="15">
      <c r="B1063" s="64" t="s">
        <v>2828</v>
      </c>
      <c r="C1063" s="66" t="s">
        <v>7826</v>
      </c>
      <c r="D1063" s="40" t="s">
        <v>8868</v>
      </c>
      <c r="E1063" s="40" t="s">
        <v>8868</v>
      </c>
      <c r="F1063" s="40" t="s">
        <v>8868</v>
      </c>
      <c r="G1063" s="40">
        <v>3.9500000000000004E-3</v>
      </c>
      <c r="I1063" s="64" t="s">
        <v>2828</v>
      </c>
      <c r="J1063" s="66" t="s">
        <v>7826</v>
      </c>
      <c r="K1063" s="55" t="s">
        <v>8868</v>
      </c>
      <c r="L1063" s="55" t="s">
        <v>8868</v>
      </c>
      <c r="M1063" s="55" t="s">
        <v>8868</v>
      </c>
      <c r="N1063" s="44"/>
      <c r="O1063" s="64" t="s">
        <v>2828</v>
      </c>
      <c r="P1063" s="66" t="s">
        <v>7826</v>
      </c>
      <c r="Q1063" s="40" t="s">
        <v>8868</v>
      </c>
      <c r="R1063" s="40" t="s">
        <v>8868</v>
      </c>
      <c r="S1063" s="40" t="s">
        <v>8868</v>
      </c>
      <c r="T1063" s="40">
        <v>1.23245</v>
      </c>
      <c r="U1063" s="44"/>
      <c r="V1063" s="64" t="s">
        <v>2828</v>
      </c>
      <c r="W1063" s="66" t="s">
        <v>7826</v>
      </c>
      <c r="X1063" s="55" t="s">
        <v>8868</v>
      </c>
      <c r="Y1063" s="55" t="s">
        <v>8868</v>
      </c>
      <c r="Z1063" s="55" t="s">
        <v>8868</v>
      </c>
    </row>
    <row r="1064" spans="2:26" ht="15">
      <c r="B1064" s="64" t="s">
        <v>2830</v>
      </c>
      <c r="C1064" s="66" t="s">
        <v>7830</v>
      </c>
      <c r="D1064" s="40">
        <v>8.0000000000000004E-4</v>
      </c>
      <c r="E1064" s="40" t="s">
        <v>8868</v>
      </c>
      <c r="F1064" s="40">
        <v>4.7999999999999996E-3</v>
      </c>
      <c r="G1064" s="40" t="s">
        <v>8868</v>
      </c>
      <c r="I1064" s="64" t="s">
        <v>2830</v>
      </c>
      <c r="J1064" s="66" t="s">
        <v>7830</v>
      </c>
      <c r="K1064" s="55">
        <v>-1</v>
      </c>
      <c r="L1064" s="55" t="s">
        <v>8868</v>
      </c>
      <c r="M1064" s="55">
        <v>-1</v>
      </c>
      <c r="N1064" s="44"/>
      <c r="O1064" s="64" t="s">
        <v>2830</v>
      </c>
      <c r="P1064" s="66" t="s">
        <v>7830</v>
      </c>
      <c r="Q1064" s="40">
        <v>0.12</v>
      </c>
      <c r="R1064" s="40" t="s">
        <v>8868</v>
      </c>
      <c r="S1064" s="40">
        <v>0.2</v>
      </c>
      <c r="T1064" s="40" t="s">
        <v>8868</v>
      </c>
      <c r="U1064" s="44"/>
      <c r="V1064" s="64" t="s">
        <v>2830</v>
      </c>
      <c r="W1064" s="66" t="s">
        <v>7830</v>
      </c>
      <c r="X1064" s="55">
        <v>-1</v>
      </c>
      <c r="Y1064" s="55" t="s">
        <v>8868</v>
      </c>
      <c r="Z1064" s="55">
        <v>-1</v>
      </c>
    </row>
    <row r="1065" spans="2:26" ht="15">
      <c r="B1065" s="64" t="s">
        <v>2832</v>
      </c>
      <c r="C1065" s="66" t="s">
        <v>7833</v>
      </c>
      <c r="D1065" s="40" t="s">
        <v>8868</v>
      </c>
      <c r="E1065" s="40">
        <v>0.02</v>
      </c>
      <c r="F1065" s="40">
        <v>1.0800000000000001E-2</v>
      </c>
      <c r="G1065" s="40">
        <v>3.8E-3</v>
      </c>
      <c r="I1065" s="64" t="s">
        <v>2832</v>
      </c>
      <c r="J1065" s="66" t="s">
        <v>7833</v>
      </c>
      <c r="K1065" s="55" t="s">
        <v>8868</v>
      </c>
      <c r="L1065" s="55">
        <v>-0.45999999999999996</v>
      </c>
      <c r="M1065" s="55">
        <v>-0.64814814814814814</v>
      </c>
      <c r="N1065" s="44"/>
      <c r="O1065" s="64" t="s">
        <v>2832</v>
      </c>
      <c r="P1065" s="66" t="s">
        <v>7833</v>
      </c>
      <c r="Q1065" s="40" t="s">
        <v>8868</v>
      </c>
      <c r="R1065" s="40">
        <v>3.1567399999999997</v>
      </c>
      <c r="S1065" s="40">
        <v>1.0823800000000001</v>
      </c>
      <c r="T1065" s="40">
        <v>0.10534</v>
      </c>
      <c r="U1065" s="44"/>
      <c r="V1065" s="64" t="s">
        <v>2832</v>
      </c>
      <c r="W1065" s="66" t="s">
        <v>7833</v>
      </c>
      <c r="X1065" s="55" t="s">
        <v>8868</v>
      </c>
      <c r="Y1065" s="55">
        <v>-0.65712095389547431</v>
      </c>
      <c r="Z1065" s="55">
        <v>-0.90267743306417336</v>
      </c>
    </row>
    <row r="1066" spans="2:26" ht="15">
      <c r="B1066" s="64" t="s">
        <v>2835</v>
      </c>
      <c r="C1066" s="66" t="s">
        <v>7840</v>
      </c>
      <c r="D1066" s="40">
        <v>0.06</v>
      </c>
      <c r="E1066" s="40" t="s">
        <v>8868</v>
      </c>
      <c r="F1066" s="40" t="s">
        <v>8868</v>
      </c>
      <c r="G1066" s="40" t="s">
        <v>8868</v>
      </c>
      <c r="I1066" s="64" t="s">
        <v>2835</v>
      </c>
      <c r="J1066" s="66" t="s">
        <v>7840</v>
      </c>
      <c r="K1066" s="55">
        <v>-1</v>
      </c>
      <c r="L1066" s="55" t="s">
        <v>8868</v>
      </c>
      <c r="M1066" s="55" t="s">
        <v>8868</v>
      </c>
      <c r="N1066" s="44"/>
      <c r="O1066" s="64" t="s">
        <v>2835</v>
      </c>
      <c r="P1066" s="66" t="s">
        <v>7840</v>
      </c>
      <c r="Q1066" s="40">
        <v>0.2</v>
      </c>
      <c r="R1066" s="40" t="s">
        <v>8868</v>
      </c>
      <c r="S1066" s="40" t="s">
        <v>8868</v>
      </c>
      <c r="T1066" s="40" t="s">
        <v>8868</v>
      </c>
      <c r="U1066" s="44"/>
      <c r="V1066" s="64" t="s">
        <v>2835</v>
      </c>
      <c r="W1066" s="66" t="s">
        <v>7840</v>
      </c>
      <c r="X1066" s="55">
        <v>-1</v>
      </c>
      <c r="Y1066" s="55" t="s">
        <v>8868</v>
      </c>
      <c r="Z1066" s="55" t="s">
        <v>8868</v>
      </c>
    </row>
    <row r="1067" spans="2:26" ht="15">
      <c r="B1067" s="64" t="s">
        <v>2836</v>
      </c>
      <c r="C1067" s="66" t="s">
        <v>7843</v>
      </c>
      <c r="D1067" s="40" t="s">
        <v>8868</v>
      </c>
      <c r="E1067" s="40" t="s">
        <v>8868</v>
      </c>
      <c r="F1067" s="40">
        <v>5.6100000000000004E-3</v>
      </c>
      <c r="G1067" s="40" t="s">
        <v>8868</v>
      </c>
      <c r="I1067" s="64" t="s">
        <v>2836</v>
      </c>
      <c r="J1067" s="66" t="s">
        <v>7843</v>
      </c>
      <c r="K1067" s="55" t="s">
        <v>8868</v>
      </c>
      <c r="L1067" s="55" t="s">
        <v>8868</v>
      </c>
      <c r="M1067" s="55">
        <v>-1</v>
      </c>
      <c r="N1067" s="44"/>
      <c r="O1067" s="64" t="s">
        <v>2836</v>
      </c>
      <c r="P1067" s="66" t="s">
        <v>7843</v>
      </c>
      <c r="Q1067" s="40" t="s">
        <v>8868</v>
      </c>
      <c r="R1067" s="40" t="s">
        <v>8868</v>
      </c>
      <c r="S1067" s="40">
        <v>0.36656</v>
      </c>
      <c r="T1067" s="40" t="s">
        <v>8868</v>
      </c>
      <c r="U1067" s="44"/>
      <c r="V1067" s="64" t="s">
        <v>2836</v>
      </c>
      <c r="W1067" s="66" t="s">
        <v>7843</v>
      </c>
      <c r="X1067" s="55" t="s">
        <v>8868</v>
      </c>
      <c r="Y1067" s="55" t="s">
        <v>8868</v>
      </c>
      <c r="Z1067" s="55">
        <v>-1</v>
      </c>
    </row>
    <row r="1068" spans="2:26" ht="15">
      <c r="B1068" s="64" t="s">
        <v>2838</v>
      </c>
      <c r="C1068" s="66" t="s">
        <v>7846</v>
      </c>
      <c r="D1068" s="40">
        <v>2.3599999999999997E-3</v>
      </c>
      <c r="E1068" s="40" t="s">
        <v>8868</v>
      </c>
      <c r="F1068" s="40">
        <v>9.2000000000000003E-4</v>
      </c>
      <c r="G1068" s="40">
        <v>2.5000000000000001E-3</v>
      </c>
      <c r="I1068" s="64" t="s">
        <v>2838</v>
      </c>
      <c r="J1068" s="66" t="s">
        <v>7846</v>
      </c>
      <c r="K1068" s="55">
        <v>-1</v>
      </c>
      <c r="L1068" s="55" t="s">
        <v>8868</v>
      </c>
      <c r="M1068" s="55">
        <v>1.7173913043478262</v>
      </c>
      <c r="N1068" s="44"/>
      <c r="O1068" s="64" t="s">
        <v>2838</v>
      </c>
      <c r="P1068" s="66" t="s">
        <v>7846</v>
      </c>
      <c r="Q1068" s="40">
        <v>1.4789999999999999E-2</v>
      </c>
      <c r="R1068" s="40" t="s">
        <v>8868</v>
      </c>
      <c r="S1068" s="40">
        <v>5.0000000000000001E-3</v>
      </c>
      <c r="T1068" s="40">
        <v>0.36818000000000001</v>
      </c>
      <c r="U1068" s="44"/>
      <c r="V1068" s="64" t="s">
        <v>2838</v>
      </c>
      <c r="W1068" s="66" t="s">
        <v>7846</v>
      </c>
      <c r="X1068" s="55">
        <v>-1</v>
      </c>
      <c r="Y1068" s="55" t="s">
        <v>8868</v>
      </c>
      <c r="Z1068" s="55">
        <v>72.635999999999996</v>
      </c>
    </row>
    <row r="1069" spans="2:26" ht="15">
      <c r="B1069" s="64" t="s">
        <v>2839</v>
      </c>
      <c r="C1069" s="66" t="s">
        <v>7849</v>
      </c>
      <c r="D1069" s="40" t="s">
        <v>8868</v>
      </c>
      <c r="E1069" s="40" t="s">
        <v>8868</v>
      </c>
      <c r="F1069" s="40">
        <v>3.2000000000000002E-3</v>
      </c>
      <c r="G1069" s="40">
        <v>1.8400000000000001E-3</v>
      </c>
      <c r="I1069" s="64" t="s">
        <v>2839</v>
      </c>
      <c r="J1069" s="66" t="s">
        <v>7849</v>
      </c>
      <c r="K1069" s="55" t="s">
        <v>8868</v>
      </c>
      <c r="L1069" s="55" t="s">
        <v>8868</v>
      </c>
      <c r="M1069" s="55">
        <v>-0.42500000000000004</v>
      </c>
      <c r="N1069" s="44"/>
      <c r="O1069" s="64" t="s">
        <v>2839</v>
      </c>
      <c r="P1069" s="66" t="s">
        <v>7849</v>
      </c>
      <c r="Q1069" s="40" t="s">
        <v>8868</v>
      </c>
      <c r="R1069" s="40" t="s">
        <v>8868</v>
      </c>
      <c r="S1069" s="40">
        <v>0.01</v>
      </c>
      <c r="T1069" s="40">
        <v>0.01</v>
      </c>
      <c r="U1069" s="44"/>
      <c r="V1069" s="64" t="s">
        <v>2839</v>
      </c>
      <c r="W1069" s="66" t="s">
        <v>7849</v>
      </c>
      <c r="X1069" s="55" t="s">
        <v>8868</v>
      </c>
      <c r="Y1069" s="55" t="s">
        <v>8868</v>
      </c>
      <c r="Z1069" s="55">
        <v>0</v>
      </c>
    </row>
    <row r="1070" spans="2:26" ht="15">
      <c r="B1070" s="64" t="s">
        <v>2841</v>
      </c>
      <c r="C1070" s="66" t="s">
        <v>7852</v>
      </c>
      <c r="D1070" s="40">
        <v>0.13104000000000002</v>
      </c>
      <c r="E1070" s="40" t="s">
        <v>8868</v>
      </c>
      <c r="F1070" s="40">
        <v>6.4000000000000005E-4</v>
      </c>
      <c r="G1070" s="40">
        <v>3.5E-4</v>
      </c>
      <c r="I1070" s="64" t="s">
        <v>2841</v>
      </c>
      <c r="J1070" s="66" t="s">
        <v>7852</v>
      </c>
      <c r="K1070" s="55">
        <v>-1</v>
      </c>
      <c r="L1070" s="55" t="s">
        <v>8868</v>
      </c>
      <c r="M1070" s="55">
        <v>-0.453125</v>
      </c>
      <c r="N1070" s="44"/>
      <c r="O1070" s="64" t="s">
        <v>2841</v>
      </c>
      <c r="P1070" s="66" t="s">
        <v>7852</v>
      </c>
      <c r="Q1070" s="40">
        <v>141.98268999999999</v>
      </c>
      <c r="R1070" s="40" t="s">
        <v>8868</v>
      </c>
      <c r="S1070" s="40">
        <v>3.3315199999999998</v>
      </c>
      <c r="T1070" s="40">
        <v>1.2417</v>
      </c>
      <c r="U1070" s="44"/>
      <c r="V1070" s="64" t="s">
        <v>2841</v>
      </c>
      <c r="W1070" s="66" t="s">
        <v>7852</v>
      </c>
      <c r="X1070" s="55">
        <v>-1</v>
      </c>
      <c r="Y1070" s="55" t="s">
        <v>8868</v>
      </c>
      <c r="Z1070" s="55">
        <v>-0.6272872442608779</v>
      </c>
    </row>
    <row r="1071" spans="2:26" ht="15">
      <c r="B1071" s="64" t="s">
        <v>2845</v>
      </c>
      <c r="C1071" s="66" t="s">
        <v>7857</v>
      </c>
      <c r="D1071" s="40" t="s">
        <v>8868</v>
      </c>
      <c r="E1071" s="40" t="s">
        <v>8868</v>
      </c>
      <c r="F1071" s="40" t="s">
        <v>8868</v>
      </c>
      <c r="G1071" s="40">
        <v>9.2000000000000003E-4</v>
      </c>
      <c r="I1071" s="64" t="s">
        <v>2845</v>
      </c>
      <c r="J1071" s="66" t="s">
        <v>7857</v>
      </c>
      <c r="K1071" s="55" t="s">
        <v>8868</v>
      </c>
      <c r="L1071" s="55" t="s">
        <v>8868</v>
      </c>
      <c r="M1071" s="55" t="s">
        <v>8868</v>
      </c>
      <c r="N1071" s="44"/>
      <c r="O1071" s="64" t="s">
        <v>2845</v>
      </c>
      <c r="P1071" s="66" t="s">
        <v>7857</v>
      </c>
      <c r="Q1071" s="40" t="s">
        <v>8868</v>
      </c>
      <c r="R1071" s="40" t="s">
        <v>8868</v>
      </c>
      <c r="S1071" s="40" t="s">
        <v>8868</v>
      </c>
      <c r="T1071" s="40">
        <v>1.2999999999999999E-2</v>
      </c>
      <c r="U1071" s="44"/>
      <c r="V1071" s="64" t="s">
        <v>2845</v>
      </c>
      <c r="W1071" s="66" t="s">
        <v>7857</v>
      </c>
      <c r="X1071" s="55" t="s">
        <v>8868</v>
      </c>
      <c r="Y1071" s="55" t="s">
        <v>8868</v>
      </c>
      <c r="Z1071" s="55" t="s">
        <v>8868</v>
      </c>
    </row>
    <row r="1072" spans="2:26" ht="15">
      <c r="B1072" s="64" t="s">
        <v>2847</v>
      </c>
      <c r="C1072" s="66" t="s">
        <v>7861</v>
      </c>
      <c r="D1072" s="40">
        <v>1.384E-2</v>
      </c>
      <c r="E1072" s="40" t="s">
        <v>8868</v>
      </c>
      <c r="F1072" s="40">
        <v>4.0000000000000001E-3</v>
      </c>
      <c r="G1072" s="40">
        <v>0.72738999999999998</v>
      </c>
      <c r="I1072" s="64" t="s">
        <v>2847</v>
      </c>
      <c r="J1072" s="66" t="s">
        <v>7861</v>
      </c>
      <c r="K1072" s="55">
        <v>-1</v>
      </c>
      <c r="L1072" s="55" t="s">
        <v>8868</v>
      </c>
      <c r="M1072" s="55">
        <v>180.8475</v>
      </c>
      <c r="N1072" s="44"/>
      <c r="O1072" s="64" t="s">
        <v>2847</v>
      </c>
      <c r="P1072" s="66" t="s">
        <v>7861</v>
      </c>
      <c r="Q1072" s="40">
        <v>17.322620000000001</v>
      </c>
      <c r="R1072" s="40" t="s">
        <v>8868</v>
      </c>
      <c r="S1072" s="40">
        <v>0.53732000000000002</v>
      </c>
      <c r="T1072" s="40">
        <v>701.00999000000002</v>
      </c>
      <c r="U1072" s="44"/>
      <c r="V1072" s="64" t="s">
        <v>2847</v>
      </c>
      <c r="W1072" s="66" t="s">
        <v>7861</v>
      </c>
      <c r="X1072" s="55">
        <v>-1</v>
      </c>
      <c r="Y1072" s="55" t="s">
        <v>8868</v>
      </c>
      <c r="Z1072" s="55">
        <v>1303.6415357701183</v>
      </c>
    </row>
    <row r="1073" spans="2:26" ht="15">
      <c r="B1073" s="64" t="s">
        <v>2850</v>
      </c>
      <c r="C1073" s="66" t="s">
        <v>7865</v>
      </c>
      <c r="D1073" s="40">
        <v>1.72E-3</v>
      </c>
      <c r="E1073" s="40" t="s">
        <v>8868</v>
      </c>
      <c r="F1073" s="40">
        <v>0.1394</v>
      </c>
      <c r="G1073" s="40">
        <v>3.6999999999999998E-2</v>
      </c>
      <c r="I1073" s="64" t="s">
        <v>2850</v>
      </c>
      <c r="J1073" s="66" t="s">
        <v>7865</v>
      </c>
      <c r="K1073" s="55">
        <v>-1</v>
      </c>
      <c r="L1073" s="55" t="s">
        <v>8868</v>
      </c>
      <c r="M1073" s="55">
        <v>-0.73457675753228124</v>
      </c>
      <c r="N1073" s="44"/>
      <c r="O1073" s="64" t="s">
        <v>2850</v>
      </c>
      <c r="P1073" s="66" t="s">
        <v>7865</v>
      </c>
      <c r="Q1073" s="40">
        <v>1.5118199999999999</v>
      </c>
      <c r="R1073" s="40" t="s">
        <v>8868</v>
      </c>
      <c r="S1073" s="40">
        <v>139.28488000000002</v>
      </c>
      <c r="T1073" s="40">
        <v>3.89</v>
      </c>
      <c r="U1073" s="44"/>
      <c r="V1073" s="64" t="s">
        <v>2850</v>
      </c>
      <c r="W1073" s="66" t="s">
        <v>7865</v>
      </c>
      <c r="X1073" s="55">
        <v>-1</v>
      </c>
      <c r="Y1073" s="55" t="s">
        <v>8868</v>
      </c>
      <c r="Z1073" s="55">
        <v>-0.97207162758800525</v>
      </c>
    </row>
    <row r="1074" spans="2:26" ht="15">
      <c r="B1074" s="64" t="s">
        <v>2855</v>
      </c>
      <c r="C1074" s="66" t="s">
        <v>7870</v>
      </c>
      <c r="D1074" s="40" t="s">
        <v>8868</v>
      </c>
      <c r="E1074" s="40" t="s">
        <v>8868</v>
      </c>
      <c r="F1074" s="40" t="s">
        <v>8868</v>
      </c>
      <c r="G1074" s="40" t="s">
        <v>8868</v>
      </c>
      <c r="I1074" s="64" t="s">
        <v>2855</v>
      </c>
      <c r="J1074" s="66" t="s">
        <v>7870</v>
      </c>
      <c r="K1074" s="55" t="s">
        <v>8868</v>
      </c>
      <c r="L1074" s="55" t="s">
        <v>8868</v>
      </c>
      <c r="M1074" s="55" t="s">
        <v>8868</v>
      </c>
      <c r="N1074" s="44"/>
      <c r="O1074" s="64" t="s">
        <v>2855</v>
      </c>
      <c r="P1074" s="66" t="s">
        <v>7870</v>
      </c>
      <c r="Q1074" s="40" t="s">
        <v>8868</v>
      </c>
      <c r="R1074" s="40" t="s">
        <v>8868</v>
      </c>
      <c r="S1074" s="40" t="s">
        <v>8868</v>
      </c>
      <c r="T1074" s="40" t="s">
        <v>8868</v>
      </c>
      <c r="U1074" s="44"/>
      <c r="V1074" s="64" t="s">
        <v>2855</v>
      </c>
      <c r="W1074" s="66" t="s">
        <v>7870</v>
      </c>
      <c r="X1074" s="55" t="s">
        <v>8868</v>
      </c>
      <c r="Y1074" s="55" t="s">
        <v>8868</v>
      </c>
      <c r="Z1074" s="55" t="s">
        <v>8868</v>
      </c>
    </row>
    <row r="1075" spans="2:26" ht="15">
      <c r="B1075" s="64" t="s">
        <v>2857</v>
      </c>
      <c r="C1075" s="66" t="s">
        <v>7873</v>
      </c>
      <c r="D1075" s="40" t="s">
        <v>8868</v>
      </c>
      <c r="E1075" s="40" t="s">
        <v>8868</v>
      </c>
      <c r="F1075" s="40">
        <v>2E-3</v>
      </c>
      <c r="G1075" s="40" t="s">
        <v>8868</v>
      </c>
      <c r="I1075" s="64" t="s">
        <v>2857</v>
      </c>
      <c r="J1075" s="66" t="s">
        <v>7873</v>
      </c>
      <c r="K1075" s="55" t="s">
        <v>8868</v>
      </c>
      <c r="L1075" s="55" t="s">
        <v>8868</v>
      </c>
      <c r="M1075" s="55">
        <v>-1</v>
      </c>
      <c r="N1075" s="44"/>
      <c r="O1075" s="64" t="s">
        <v>2857</v>
      </c>
      <c r="P1075" s="66" t="s">
        <v>7873</v>
      </c>
      <c r="Q1075" s="40" t="s">
        <v>8868</v>
      </c>
      <c r="R1075" s="40" t="s">
        <v>8868</v>
      </c>
      <c r="S1075" s="40">
        <v>0.19211</v>
      </c>
      <c r="T1075" s="40" t="s">
        <v>8868</v>
      </c>
      <c r="U1075" s="44"/>
      <c r="V1075" s="64" t="s">
        <v>2857</v>
      </c>
      <c r="W1075" s="66" t="s">
        <v>7873</v>
      </c>
      <c r="X1075" s="55" t="s">
        <v>8868</v>
      </c>
      <c r="Y1075" s="55" t="s">
        <v>8868</v>
      </c>
      <c r="Z1075" s="55">
        <v>-1</v>
      </c>
    </row>
    <row r="1076" spans="2:26" ht="15">
      <c r="B1076" s="64" t="s">
        <v>2859</v>
      </c>
      <c r="C1076" s="66" t="s">
        <v>7876</v>
      </c>
      <c r="D1076" s="40" t="s">
        <v>8868</v>
      </c>
      <c r="E1076" s="40" t="s">
        <v>8868</v>
      </c>
      <c r="F1076" s="40" t="s">
        <v>8868</v>
      </c>
      <c r="G1076" s="40">
        <v>7.0999999999999991E-4</v>
      </c>
      <c r="I1076" s="64" t="s">
        <v>2859</v>
      </c>
      <c r="J1076" s="66" t="s">
        <v>7876</v>
      </c>
      <c r="K1076" s="55" t="s">
        <v>8868</v>
      </c>
      <c r="L1076" s="55" t="s">
        <v>8868</v>
      </c>
      <c r="M1076" s="55" t="s">
        <v>8868</v>
      </c>
      <c r="N1076" s="44"/>
      <c r="O1076" s="64" t="s">
        <v>2859</v>
      </c>
      <c r="P1076" s="66" t="s">
        <v>7876</v>
      </c>
      <c r="Q1076" s="40" t="s">
        <v>8868</v>
      </c>
      <c r="R1076" s="40" t="s">
        <v>8868</v>
      </c>
      <c r="S1076" s="40" t="s">
        <v>8868</v>
      </c>
      <c r="T1076" s="40">
        <v>5.0000000000000001E-3</v>
      </c>
      <c r="U1076" s="44"/>
      <c r="V1076" s="64" t="s">
        <v>2859</v>
      </c>
      <c r="W1076" s="66" t="s">
        <v>7876</v>
      </c>
      <c r="X1076" s="55" t="s">
        <v>8868</v>
      </c>
      <c r="Y1076" s="55" t="s">
        <v>8868</v>
      </c>
      <c r="Z1076" s="55" t="s">
        <v>8868</v>
      </c>
    </row>
    <row r="1077" spans="2:26" ht="15">
      <c r="B1077" s="64" t="s">
        <v>2861</v>
      </c>
      <c r="C1077" s="66" t="s">
        <v>7880</v>
      </c>
      <c r="D1077" s="40">
        <v>8.9999999999999992E-5</v>
      </c>
      <c r="E1077" s="40">
        <v>0.28779999999999994</v>
      </c>
      <c r="F1077" s="40">
        <v>0.33900000000000002</v>
      </c>
      <c r="G1077" s="40">
        <v>0.43580000000000002</v>
      </c>
      <c r="I1077" s="64" t="s">
        <v>2861</v>
      </c>
      <c r="J1077" s="66" t="s">
        <v>7880</v>
      </c>
      <c r="K1077" s="55">
        <v>3196.7777777777774</v>
      </c>
      <c r="L1077" s="55">
        <v>0.17790132036136241</v>
      </c>
      <c r="M1077" s="55">
        <v>0.28554572271386425</v>
      </c>
      <c r="N1077" s="44"/>
      <c r="O1077" s="64" t="s">
        <v>2861</v>
      </c>
      <c r="P1077" s="66" t="s">
        <v>7880</v>
      </c>
      <c r="Q1077" s="40">
        <v>9.2548500000000011</v>
      </c>
      <c r="R1077" s="40">
        <v>2.6779099999999998</v>
      </c>
      <c r="S1077" s="40">
        <v>1.4934299999999998</v>
      </c>
      <c r="T1077" s="40">
        <v>1.2553699999999999</v>
      </c>
      <c r="U1077" s="44"/>
      <c r="V1077" s="64" t="s">
        <v>2861</v>
      </c>
      <c r="W1077" s="66" t="s">
        <v>7880</v>
      </c>
      <c r="X1077" s="55">
        <v>-0.71064793054452535</v>
      </c>
      <c r="Y1077" s="55">
        <v>-0.4423150890059786</v>
      </c>
      <c r="Z1077" s="55">
        <v>-0.15940485995326192</v>
      </c>
    </row>
    <row r="1078" spans="2:26" ht="15">
      <c r="B1078" s="64" t="s">
        <v>2865</v>
      </c>
      <c r="C1078" s="66" t="s">
        <v>7885</v>
      </c>
      <c r="D1078" s="40">
        <v>5.9999999999999995E-4</v>
      </c>
      <c r="E1078" s="40">
        <v>4.9499999999999995E-3</v>
      </c>
      <c r="F1078" s="40">
        <v>4.6479999999999994E-2</v>
      </c>
      <c r="G1078" s="40">
        <v>3.31E-3</v>
      </c>
      <c r="I1078" s="64" t="s">
        <v>2865</v>
      </c>
      <c r="J1078" s="66" t="s">
        <v>7885</v>
      </c>
      <c r="K1078" s="55">
        <v>7.25</v>
      </c>
      <c r="L1078" s="55">
        <v>8.38989898989899</v>
      </c>
      <c r="M1078" s="55">
        <v>-0.92878657487091221</v>
      </c>
      <c r="N1078" s="44"/>
      <c r="O1078" s="64" t="s">
        <v>2865</v>
      </c>
      <c r="P1078" s="66" t="s">
        <v>7885</v>
      </c>
      <c r="Q1078" s="40">
        <v>0.14749999999999999</v>
      </c>
      <c r="R1078" s="40">
        <v>5.0668599999999993</v>
      </c>
      <c r="S1078" s="40">
        <v>11.469700000000001</v>
      </c>
      <c r="T1078" s="40">
        <v>2.3882600000000003</v>
      </c>
      <c r="U1078" s="44"/>
      <c r="V1078" s="64" t="s">
        <v>2865</v>
      </c>
      <c r="W1078" s="66" t="s">
        <v>7885</v>
      </c>
      <c r="X1078" s="55">
        <v>33.351593220338977</v>
      </c>
      <c r="Y1078" s="55">
        <v>1.2636702020580799</v>
      </c>
      <c r="Z1078" s="55">
        <v>-0.79177659398240585</v>
      </c>
    </row>
    <row r="1079" spans="2:26" ht="15">
      <c r="B1079" s="64" t="s">
        <v>2873</v>
      </c>
      <c r="C1079" s="66" t="s">
        <v>7900</v>
      </c>
      <c r="D1079" s="40">
        <v>8.0000000000000004E-4</v>
      </c>
      <c r="E1079" s="40">
        <v>5.0000000000000002E-5</v>
      </c>
      <c r="F1079" s="40">
        <v>7.9000000000000008E-3</v>
      </c>
      <c r="G1079" s="40">
        <v>6.3000000000000013E-4</v>
      </c>
      <c r="I1079" s="64" t="s">
        <v>2873</v>
      </c>
      <c r="J1079" s="66" t="s">
        <v>7900</v>
      </c>
      <c r="K1079" s="55">
        <v>-0.9375</v>
      </c>
      <c r="L1079" s="55">
        <v>157</v>
      </c>
      <c r="M1079" s="55">
        <v>-0.92025316455696204</v>
      </c>
      <c r="N1079" s="44"/>
      <c r="O1079" s="64" t="s">
        <v>2873</v>
      </c>
      <c r="P1079" s="66" t="s">
        <v>7900</v>
      </c>
      <c r="Q1079" s="40">
        <v>1.2660799999999999</v>
      </c>
      <c r="R1079" s="40">
        <v>1</v>
      </c>
      <c r="S1079" s="40">
        <v>2.4986999999999999</v>
      </c>
      <c r="T1079" s="40">
        <v>122.08674000000001</v>
      </c>
      <c r="U1079" s="44"/>
      <c r="V1079" s="64" t="s">
        <v>2873</v>
      </c>
      <c r="W1079" s="66" t="s">
        <v>7900</v>
      </c>
      <c r="X1079" s="55">
        <v>-0.21016049538733717</v>
      </c>
      <c r="Y1079" s="55">
        <v>1.4986999999999999</v>
      </c>
      <c r="Z1079" s="55">
        <v>47.860103253691925</v>
      </c>
    </row>
    <row r="1080" spans="2:26" ht="15">
      <c r="B1080" s="64" t="s">
        <v>2878</v>
      </c>
      <c r="C1080" s="66" t="s">
        <v>7907</v>
      </c>
      <c r="D1080" s="40" t="s">
        <v>8868</v>
      </c>
      <c r="E1080" s="40" t="s">
        <v>8868</v>
      </c>
      <c r="F1080" s="40" t="s">
        <v>8868</v>
      </c>
      <c r="G1080" s="40">
        <v>0.189</v>
      </c>
      <c r="I1080" s="64" t="s">
        <v>2878</v>
      </c>
      <c r="J1080" s="66" t="s">
        <v>7907</v>
      </c>
      <c r="K1080" s="55" t="s">
        <v>8868</v>
      </c>
      <c r="L1080" s="55" t="s">
        <v>8868</v>
      </c>
      <c r="M1080" s="55" t="s">
        <v>8868</v>
      </c>
      <c r="N1080" s="44"/>
      <c r="O1080" s="64" t="s">
        <v>2878</v>
      </c>
      <c r="P1080" s="66" t="s">
        <v>7907</v>
      </c>
      <c r="Q1080" s="40" t="s">
        <v>8868</v>
      </c>
      <c r="R1080" s="40" t="s">
        <v>8868</v>
      </c>
      <c r="S1080" s="40" t="s">
        <v>8868</v>
      </c>
      <c r="T1080" s="40">
        <v>42.419330000000002</v>
      </c>
      <c r="U1080" s="44"/>
      <c r="V1080" s="64" t="s">
        <v>2878</v>
      </c>
      <c r="W1080" s="66" t="s">
        <v>7907</v>
      </c>
      <c r="X1080" s="55" t="s">
        <v>8868</v>
      </c>
      <c r="Y1080" s="55" t="s">
        <v>8868</v>
      </c>
      <c r="Z1080" s="55" t="s">
        <v>8868</v>
      </c>
    </row>
    <row r="1081" spans="2:26" ht="15">
      <c r="B1081" s="64" t="s">
        <v>2882</v>
      </c>
      <c r="C1081" s="66" t="s">
        <v>7911</v>
      </c>
      <c r="D1081" s="40">
        <v>17.98516</v>
      </c>
      <c r="E1081" s="40">
        <v>0.62403999999999993</v>
      </c>
      <c r="F1081" s="40">
        <v>1.0865</v>
      </c>
      <c r="G1081" s="40">
        <v>8.7999999999999995E-2</v>
      </c>
      <c r="I1081" s="64" t="s">
        <v>2882</v>
      </c>
      <c r="J1081" s="66" t="s">
        <v>7911</v>
      </c>
      <c r="K1081" s="55">
        <v>-0.96530250495408443</v>
      </c>
      <c r="L1081" s="55">
        <v>0.74107429010960857</v>
      </c>
      <c r="M1081" s="55">
        <v>-0.91900598251265531</v>
      </c>
      <c r="N1081" s="44"/>
      <c r="O1081" s="64" t="s">
        <v>2882</v>
      </c>
      <c r="P1081" s="66" t="s">
        <v>7911</v>
      </c>
      <c r="Q1081" s="40">
        <v>13004.36751</v>
      </c>
      <c r="R1081" s="40">
        <v>768.36664999999994</v>
      </c>
      <c r="S1081" s="40">
        <v>217.85185999999999</v>
      </c>
      <c r="T1081" s="40">
        <v>22.303609999999999</v>
      </c>
      <c r="U1081" s="44"/>
      <c r="V1081" s="64" t="s">
        <v>2882</v>
      </c>
      <c r="W1081" s="66" t="s">
        <v>7911</v>
      </c>
      <c r="X1081" s="55">
        <v>-0.94091472350276573</v>
      </c>
      <c r="Y1081" s="55">
        <v>-0.71647408174209537</v>
      </c>
      <c r="Z1081" s="55">
        <v>-0.89762029114646991</v>
      </c>
    </row>
    <row r="1082" spans="2:26" ht="15">
      <c r="B1082" s="64" t="s">
        <v>2886</v>
      </c>
      <c r="C1082" s="66" t="s">
        <v>7917</v>
      </c>
      <c r="D1082" s="40">
        <v>4.6149999999999997E-2</v>
      </c>
      <c r="E1082" s="40" t="s">
        <v>8868</v>
      </c>
      <c r="F1082" s="40">
        <v>6.3899999999999998E-2</v>
      </c>
      <c r="G1082" s="40" t="s">
        <v>8868</v>
      </c>
      <c r="I1082" s="64" t="s">
        <v>2886</v>
      </c>
      <c r="J1082" s="66" t="s">
        <v>7917</v>
      </c>
      <c r="K1082" s="55">
        <v>-1</v>
      </c>
      <c r="L1082" s="55" t="s">
        <v>8868</v>
      </c>
      <c r="M1082" s="55">
        <v>-1</v>
      </c>
      <c r="N1082" s="44"/>
      <c r="O1082" s="64" t="s">
        <v>2886</v>
      </c>
      <c r="P1082" s="66" t="s">
        <v>7917</v>
      </c>
      <c r="Q1082" s="40">
        <v>21</v>
      </c>
      <c r="R1082" s="40" t="s">
        <v>8868</v>
      </c>
      <c r="S1082" s="40">
        <v>58.1</v>
      </c>
      <c r="T1082" s="40" t="s">
        <v>8868</v>
      </c>
      <c r="U1082" s="44"/>
      <c r="V1082" s="64" t="s">
        <v>2886</v>
      </c>
      <c r="W1082" s="66" t="s">
        <v>7917</v>
      </c>
      <c r="X1082" s="55">
        <v>-1</v>
      </c>
      <c r="Y1082" s="55" t="s">
        <v>8868</v>
      </c>
      <c r="Z1082" s="55">
        <v>-1</v>
      </c>
    </row>
    <row r="1083" spans="2:26" ht="15">
      <c r="B1083" s="64" t="s">
        <v>2889</v>
      </c>
      <c r="C1083" s="66" t="s">
        <v>7921</v>
      </c>
      <c r="D1083" s="40">
        <v>7.0000000000000001E-3</v>
      </c>
      <c r="E1083" s="40" t="s">
        <v>8868</v>
      </c>
      <c r="F1083" s="40" t="s">
        <v>8868</v>
      </c>
      <c r="G1083" s="40" t="s">
        <v>8868</v>
      </c>
      <c r="I1083" s="64" t="s">
        <v>2889</v>
      </c>
      <c r="J1083" s="66" t="s">
        <v>7921</v>
      </c>
      <c r="K1083" s="55">
        <v>-1</v>
      </c>
      <c r="L1083" s="55" t="s">
        <v>8868</v>
      </c>
      <c r="M1083" s="55" t="s">
        <v>8868</v>
      </c>
      <c r="N1083" s="44"/>
      <c r="O1083" s="64" t="s">
        <v>2889</v>
      </c>
      <c r="P1083" s="66" t="s">
        <v>7921</v>
      </c>
      <c r="Q1083" s="40">
        <v>0.41167999999999999</v>
      </c>
      <c r="R1083" s="40" t="s">
        <v>8868</v>
      </c>
      <c r="S1083" s="40" t="s">
        <v>8868</v>
      </c>
      <c r="T1083" s="40" t="s">
        <v>8868</v>
      </c>
      <c r="U1083" s="44"/>
      <c r="V1083" s="64" t="s">
        <v>2889</v>
      </c>
      <c r="W1083" s="66" t="s">
        <v>7921</v>
      </c>
      <c r="X1083" s="55">
        <v>-1</v>
      </c>
      <c r="Y1083" s="55" t="s">
        <v>8868</v>
      </c>
      <c r="Z1083" s="55" t="s">
        <v>8868</v>
      </c>
    </row>
    <row r="1084" spans="2:26" ht="15">
      <c r="B1084" s="64" t="s">
        <v>2890</v>
      </c>
      <c r="C1084" s="66" t="s">
        <v>7924</v>
      </c>
      <c r="D1084" s="40">
        <v>4.4000000000000003E-3</v>
      </c>
      <c r="E1084" s="40" t="s">
        <v>8868</v>
      </c>
      <c r="F1084" s="40">
        <v>4.0500000000000001E-2</v>
      </c>
      <c r="G1084" s="40">
        <v>9.3000000000000005E-4</v>
      </c>
      <c r="I1084" s="64" t="s">
        <v>2890</v>
      </c>
      <c r="J1084" s="66" t="s">
        <v>7924</v>
      </c>
      <c r="K1084" s="55">
        <v>-1</v>
      </c>
      <c r="L1084" s="55" t="s">
        <v>8868</v>
      </c>
      <c r="M1084" s="55">
        <v>-0.97703703703703704</v>
      </c>
      <c r="N1084" s="44"/>
      <c r="O1084" s="64" t="s">
        <v>2890</v>
      </c>
      <c r="P1084" s="66" t="s">
        <v>7924</v>
      </c>
      <c r="Q1084" s="40">
        <v>6.3427100000000003</v>
      </c>
      <c r="R1084" s="40" t="s">
        <v>8868</v>
      </c>
      <c r="S1084" s="40">
        <v>9.8110800000000005</v>
      </c>
      <c r="T1084" s="40">
        <v>1.4999999999999999E-2</v>
      </c>
      <c r="U1084" s="44"/>
      <c r="V1084" s="64" t="s">
        <v>2890</v>
      </c>
      <c r="W1084" s="66" t="s">
        <v>7924</v>
      </c>
      <c r="X1084" s="55">
        <v>-1</v>
      </c>
      <c r="Y1084" s="55" t="s">
        <v>8868</v>
      </c>
      <c r="Z1084" s="55">
        <v>-0.99847111632970076</v>
      </c>
    </row>
    <row r="1085" spans="2:26" ht="15">
      <c r="B1085" s="64" t="s">
        <v>2895</v>
      </c>
      <c r="C1085" s="66" t="s">
        <v>7930</v>
      </c>
      <c r="D1085" s="40" t="s">
        <v>8868</v>
      </c>
      <c r="E1085" s="40" t="s">
        <v>8868</v>
      </c>
      <c r="F1085" s="40">
        <v>9.1420000000000001E-2</v>
      </c>
      <c r="G1085" s="40" t="s">
        <v>8868</v>
      </c>
      <c r="I1085" s="64" t="s">
        <v>2895</v>
      </c>
      <c r="J1085" s="66" t="s">
        <v>7930</v>
      </c>
      <c r="K1085" s="55" t="s">
        <v>8868</v>
      </c>
      <c r="L1085" s="55" t="s">
        <v>8868</v>
      </c>
      <c r="M1085" s="55">
        <v>-1</v>
      </c>
      <c r="N1085" s="44"/>
      <c r="O1085" s="64" t="s">
        <v>2895</v>
      </c>
      <c r="P1085" s="66" t="s">
        <v>7930</v>
      </c>
      <c r="Q1085" s="40" t="s">
        <v>8868</v>
      </c>
      <c r="R1085" s="40" t="s">
        <v>8868</v>
      </c>
      <c r="S1085" s="40">
        <v>21.95</v>
      </c>
      <c r="T1085" s="40" t="s">
        <v>8868</v>
      </c>
      <c r="U1085" s="44"/>
      <c r="V1085" s="64" t="s">
        <v>2895</v>
      </c>
      <c r="W1085" s="66" t="s">
        <v>7930</v>
      </c>
      <c r="X1085" s="55" t="s">
        <v>8868</v>
      </c>
      <c r="Y1085" s="55" t="s">
        <v>8868</v>
      </c>
      <c r="Z1085" s="55">
        <v>-1</v>
      </c>
    </row>
    <row r="1086" spans="2:26" ht="15">
      <c r="B1086" s="64" t="s">
        <v>2900</v>
      </c>
      <c r="C1086" s="66" t="s">
        <v>7936</v>
      </c>
      <c r="D1086" s="40" t="s">
        <v>8868</v>
      </c>
      <c r="E1086" s="40">
        <v>4.4000000000000003E-3</v>
      </c>
      <c r="F1086" s="40" t="s">
        <v>8868</v>
      </c>
      <c r="G1086" s="40">
        <v>2.7E-4</v>
      </c>
      <c r="I1086" s="64" t="s">
        <v>2900</v>
      </c>
      <c r="J1086" s="66" t="s">
        <v>7936</v>
      </c>
      <c r="K1086" s="55" t="s">
        <v>8868</v>
      </c>
      <c r="L1086" s="55">
        <v>-1</v>
      </c>
      <c r="M1086" s="55" t="s">
        <v>8868</v>
      </c>
      <c r="N1086" s="44"/>
      <c r="O1086" s="64" t="s">
        <v>2900</v>
      </c>
      <c r="P1086" s="66" t="s">
        <v>7936</v>
      </c>
      <c r="Q1086" s="40" t="s">
        <v>8868</v>
      </c>
      <c r="R1086" s="40">
        <v>13.09633</v>
      </c>
      <c r="S1086" s="40" t="s">
        <v>8868</v>
      </c>
      <c r="T1086" s="40">
        <v>0.28669</v>
      </c>
      <c r="U1086" s="44"/>
      <c r="V1086" s="64" t="s">
        <v>2900</v>
      </c>
      <c r="W1086" s="66" t="s">
        <v>7936</v>
      </c>
      <c r="X1086" s="55" t="s">
        <v>8868</v>
      </c>
      <c r="Y1086" s="55">
        <v>-1</v>
      </c>
      <c r="Z1086" s="55" t="s">
        <v>8868</v>
      </c>
    </row>
    <row r="1087" spans="2:26" ht="15">
      <c r="B1087" s="64" t="s">
        <v>2903</v>
      </c>
      <c r="C1087" s="66" t="s">
        <v>7940</v>
      </c>
      <c r="D1087" s="40" t="s">
        <v>8868</v>
      </c>
      <c r="E1087" s="40">
        <v>4.2500000000000003E-2</v>
      </c>
      <c r="F1087" s="40">
        <v>4.3569999999999991E-2</v>
      </c>
      <c r="G1087" s="40" t="s">
        <v>8868</v>
      </c>
      <c r="I1087" s="64" t="s">
        <v>2903</v>
      </c>
      <c r="J1087" s="66" t="s">
        <v>7940</v>
      </c>
      <c r="K1087" s="55" t="s">
        <v>8868</v>
      </c>
      <c r="L1087" s="55">
        <v>2.5176470588234912E-2</v>
      </c>
      <c r="M1087" s="55">
        <v>-1</v>
      </c>
      <c r="N1087" s="44"/>
      <c r="O1087" s="64" t="s">
        <v>2903</v>
      </c>
      <c r="P1087" s="66" t="s">
        <v>7940</v>
      </c>
      <c r="Q1087" s="40" t="s">
        <v>8868</v>
      </c>
      <c r="R1087" s="40">
        <v>1</v>
      </c>
      <c r="S1087" s="40">
        <v>13.605450000000001</v>
      </c>
      <c r="T1087" s="40" t="s">
        <v>8868</v>
      </c>
      <c r="U1087" s="44"/>
      <c r="V1087" s="64" t="s">
        <v>2903</v>
      </c>
      <c r="W1087" s="66" t="s">
        <v>7940</v>
      </c>
      <c r="X1087" s="55" t="s">
        <v>8868</v>
      </c>
      <c r="Y1087" s="55">
        <v>12.605450000000001</v>
      </c>
      <c r="Z1087" s="55">
        <v>-1</v>
      </c>
    </row>
    <row r="1088" spans="2:26" ht="15">
      <c r="B1088" s="64" t="s">
        <v>2912</v>
      </c>
      <c r="C1088" s="66" t="s">
        <v>7950</v>
      </c>
      <c r="D1088" s="40" t="s">
        <v>8868</v>
      </c>
      <c r="E1088" s="40" t="s">
        <v>8868</v>
      </c>
      <c r="F1088" s="40" t="s">
        <v>8868</v>
      </c>
      <c r="G1088" s="40" t="s">
        <v>8868</v>
      </c>
      <c r="I1088" s="64" t="s">
        <v>2912</v>
      </c>
      <c r="J1088" s="66" t="s">
        <v>7950</v>
      </c>
      <c r="K1088" s="55" t="s">
        <v>8868</v>
      </c>
      <c r="L1088" s="55" t="s">
        <v>8868</v>
      </c>
      <c r="M1088" s="55" t="s">
        <v>8868</v>
      </c>
      <c r="N1088" s="44"/>
      <c r="O1088" s="64" t="s">
        <v>2912</v>
      </c>
      <c r="P1088" s="66" t="s">
        <v>7950</v>
      </c>
      <c r="Q1088" s="40" t="s">
        <v>8868</v>
      </c>
      <c r="R1088" s="40" t="s">
        <v>8868</v>
      </c>
      <c r="S1088" s="40" t="s">
        <v>8868</v>
      </c>
      <c r="T1088" s="40" t="s">
        <v>8868</v>
      </c>
      <c r="U1088" s="44"/>
      <c r="V1088" s="64" t="s">
        <v>2912</v>
      </c>
      <c r="W1088" s="66" t="s">
        <v>7950</v>
      </c>
      <c r="X1088" s="55" t="s">
        <v>8868</v>
      </c>
      <c r="Y1088" s="55" t="s">
        <v>8868</v>
      </c>
      <c r="Z1088" s="55" t="s">
        <v>8868</v>
      </c>
    </row>
    <row r="1089" spans="2:26" ht="15">
      <c r="B1089" s="64" t="s">
        <v>2914</v>
      </c>
      <c r="C1089" s="66" t="s">
        <v>7953</v>
      </c>
      <c r="D1089" s="40" t="s">
        <v>8868</v>
      </c>
      <c r="E1089" s="40" t="s">
        <v>8868</v>
      </c>
      <c r="F1089" s="40">
        <v>5.9999999999999995E-4</v>
      </c>
      <c r="G1089" s="40" t="s">
        <v>8868</v>
      </c>
      <c r="I1089" s="64" t="s">
        <v>2914</v>
      </c>
      <c r="J1089" s="66" t="s">
        <v>7953</v>
      </c>
      <c r="K1089" s="55" t="s">
        <v>8868</v>
      </c>
      <c r="L1089" s="55" t="s">
        <v>8868</v>
      </c>
      <c r="M1089" s="55">
        <v>-1</v>
      </c>
      <c r="N1089" s="44"/>
      <c r="O1089" s="64" t="s">
        <v>2914</v>
      </c>
      <c r="P1089" s="66" t="s">
        <v>7953</v>
      </c>
      <c r="Q1089" s="40" t="s">
        <v>8868</v>
      </c>
      <c r="R1089" s="40" t="s">
        <v>8868</v>
      </c>
      <c r="S1089" s="40">
        <v>0.02</v>
      </c>
      <c r="T1089" s="40" t="s">
        <v>8868</v>
      </c>
      <c r="U1089" s="44"/>
      <c r="V1089" s="64" t="s">
        <v>2914</v>
      </c>
      <c r="W1089" s="66" t="s">
        <v>7953</v>
      </c>
      <c r="X1089" s="55" t="s">
        <v>8868</v>
      </c>
      <c r="Y1089" s="55" t="s">
        <v>8868</v>
      </c>
      <c r="Z1089" s="55">
        <v>-1</v>
      </c>
    </row>
    <row r="1090" spans="2:26" ht="15">
      <c r="B1090" s="64" t="s">
        <v>2918</v>
      </c>
      <c r="C1090" s="66" t="s">
        <v>7957</v>
      </c>
      <c r="D1090" s="40" t="s">
        <v>8868</v>
      </c>
      <c r="E1090" s="40" t="s">
        <v>8868</v>
      </c>
      <c r="F1090" s="40">
        <v>8.9700000000000005E-3</v>
      </c>
      <c r="G1090" s="40">
        <v>4.1999999999999996E-4</v>
      </c>
      <c r="I1090" s="64" t="s">
        <v>2918</v>
      </c>
      <c r="J1090" s="66" t="s">
        <v>7957</v>
      </c>
      <c r="K1090" s="55" t="s">
        <v>8868</v>
      </c>
      <c r="L1090" s="55" t="s">
        <v>8868</v>
      </c>
      <c r="M1090" s="55">
        <v>-0.95317725752508364</v>
      </c>
      <c r="N1090" s="44"/>
      <c r="O1090" s="64" t="s">
        <v>2918</v>
      </c>
      <c r="P1090" s="66" t="s">
        <v>7957</v>
      </c>
      <c r="Q1090" s="40" t="s">
        <v>8868</v>
      </c>
      <c r="R1090" s="40" t="s">
        <v>8868</v>
      </c>
      <c r="S1090" s="40">
        <v>1.56976</v>
      </c>
      <c r="T1090" s="40">
        <v>0.47988999999999998</v>
      </c>
      <c r="U1090" s="44"/>
      <c r="V1090" s="64" t="s">
        <v>2918</v>
      </c>
      <c r="W1090" s="66" t="s">
        <v>7957</v>
      </c>
      <c r="X1090" s="55" t="s">
        <v>8868</v>
      </c>
      <c r="Y1090" s="55" t="s">
        <v>8868</v>
      </c>
      <c r="Z1090" s="55">
        <v>-0.69429084700845989</v>
      </c>
    </row>
    <row r="1091" spans="2:26" ht="15">
      <c r="B1091" s="64" t="s">
        <v>2919</v>
      </c>
      <c r="C1091" s="66" t="s">
        <v>7960</v>
      </c>
      <c r="D1091" s="40" t="s">
        <v>8868</v>
      </c>
      <c r="E1091" s="40" t="s">
        <v>8868</v>
      </c>
      <c r="F1091" s="40" t="s">
        <v>8868</v>
      </c>
      <c r="G1091" s="40" t="s">
        <v>8868</v>
      </c>
      <c r="I1091" s="64" t="s">
        <v>2919</v>
      </c>
      <c r="J1091" s="66" t="s">
        <v>7960</v>
      </c>
      <c r="K1091" s="55" t="s">
        <v>8868</v>
      </c>
      <c r="L1091" s="55" t="s">
        <v>8868</v>
      </c>
      <c r="M1091" s="55" t="s">
        <v>8868</v>
      </c>
      <c r="N1091" s="44"/>
      <c r="O1091" s="64" t="s">
        <v>2919</v>
      </c>
      <c r="P1091" s="66" t="s">
        <v>7960</v>
      </c>
      <c r="Q1091" s="40" t="s">
        <v>8868</v>
      </c>
      <c r="R1091" s="40" t="s">
        <v>8868</v>
      </c>
      <c r="S1091" s="40" t="s">
        <v>8868</v>
      </c>
      <c r="T1091" s="40" t="s">
        <v>8868</v>
      </c>
      <c r="U1091" s="44"/>
      <c r="V1091" s="64" t="s">
        <v>2919</v>
      </c>
      <c r="W1091" s="66" t="s">
        <v>7960</v>
      </c>
      <c r="X1091" s="55" t="s">
        <v>8868</v>
      </c>
      <c r="Y1091" s="55" t="s">
        <v>8868</v>
      </c>
      <c r="Z1091" s="55" t="s">
        <v>8868</v>
      </c>
    </row>
    <row r="1092" spans="2:26" ht="15">
      <c r="B1092" s="64" t="s">
        <v>2921</v>
      </c>
      <c r="C1092" s="66" t="s">
        <v>7964</v>
      </c>
      <c r="D1092" s="40" t="s">
        <v>8868</v>
      </c>
      <c r="E1092" s="40" t="s">
        <v>8868</v>
      </c>
      <c r="F1092" s="40">
        <v>2.9999999999999997E-5</v>
      </c>
      <c r="G1092" s="40" t="s">
        <v>8868</v>
      </c>
      <c r="I1092" s="64" t="s">
        <v>2921</v>
      </c>
      <c r="J1092" s="66" t="s">
        <v>7964</v>
      </c>
      <c r="K1092" s="55" t="s">
        <v>8868</v>
      </c>
      <c r="L1092" s="55" t="s">
        <v>8868</v>
      </c>
      <c r="M1092" s="55">
        <v>-1</v>
      </c>
      <c r="N1092" s="44"/>
      <c r="O1092" s="64" t="s">
        <v>2921</v>
      </c>
      <c r="P1092" s="66" t="s">
        <v>7964</v>
      </c>
      <c r="Q1092" s="40" t="s">
        <v>8868</v>
      </c>
      <c r="R1092" s="40" t="s">
        <v>8868</v>
      </c>
      <c r="S1092" s="40">
        <v>4.845E-2</v>
      </c>
      <c r="T1092" s="40" t="s">
        <v>8868</v>
      </c>
      <c r="U1092" s="44"/>
      <c r="V1092" s="64" t="s">
        <v>2921</v>
      </c>
      <c r="W1092" s="66" t="s">
        <v>7964</v>
      </c>
      <c r="X1092" s="55" t="s">
        <v>8868</v>
      </c>
      <c r="Y1092" s="55" t="s">
        <v>8868</v>
      </c>
      <c r="Z1092" s="55">
        <v>-1</v>
      </c>
    </row>
    <row r="1093" spans="2:26" ht="15">
      <c r="B1093" s="64" t="s">
        <v>2922</v>
      </c>
      <c r="C1093" s="66" t="s">
        <v>7967</v>
      </c>
      <c r="D1093" s="40" t="s">
        <v>8868</v>
      </c>
      <c r="E1093" s="40" t="s">
        <v>8868</v>
      </c>
      <c r="F1093" s="40" t="s">
        <v>8868</v>
      </c>
      <c r="G1093" s="40" t="s">
        <v>8868</v>
      </c>
      <c r="I1093" s="64" t="s">
        <v>2922</v>
      </c>
      <c r="J1093" s="66" t="s">
        <v>7967</v>
      </c>
      <c r="K1093" s="55" t="s">
        <v>8868</v>
      </c>
      <c r="L1093" s="55" t="s">
        <v>8868</v>
      </c>
      <c r="M1093" s="55" t="s">
        <v>8868</v>
      </c>
      <c r="N1093" s="44"/>
      <c r="O1093" s="64" t="s">
        <v>2922</v>
      </c>
      <c r="P1093" s="66" t="s">
        <v>7967</v>
      </c>
      <c r="Q1093" s="40" t="s">
        <v>8868</v>
      </c>
      <c r="R1093" s="40" t="s">
        <v>8868</v>
      </c>
      <c r="S1093" s="40" t="s">
        <v>8868</v>
      </c>
      <c r="T1093" s="40" t="s">
        <v>8868</v>
      </c>
      <c r="U1093" s="44"/>
      <c r="V1093" s="64" t="s">
        <v>2922</v>
      </c>
      <c r="W1093" s="66" t="s">
        <v>7967</v>
      </c>
      <c r="X1093" s="55" t="s">
        <v>8868</v>
      </c>
      <c r="Y1093" s="55" t="s">
        <v>8868</v>
      </c>
      <c r="Z1093" s="55" t="s">
        <v>8868</v>
      </c>
    </row>
    <row r="1094" spans="2:26" ht="15">
      <c r="B1094" s="64" t="s">
        <v>2923</v>
      </c>
      <c r="C1094" s="66" t="s">
        <v>7970</v>
      </c>
      <c r="D1094" s="40" t="s">
        <v>8868</v>
      </c>
      <c r="E1094" s="40" t="s">
        <v>8868</v>
      </c>
      <c r="F1094" s="40" t="s">
        <v>8868</v>
      </c>
      <c r="G1094" s="40" t="s">
        <v>8868</v>
      </c>
      <c r="I1094" s="64" t="s">
        <v>2923</v>
      </c>
      <c r="J1094" s="66" t="s">
        <v>7970</v>
      </c>
      <c r="K1094" s="55" t="s">
        <v>8868</v>
      </c>
      <c r="L1094" s="55" t="s">
        <v>8868</v>
      </c>
      <c r="M1094" s="55" t="s">
        <v>8868</v>
      </c>
      <c r="N1094" s="44"/>
      <c r="O1094" s="64" t="s">
        <v>2923</v>
      </c>
      <c r="P1094" s="66" t="s">
        <v>7970</v>
      </c>
      <c r="Q1094" s="40" t="s">
        <v>8868</v>
      </c>
      <c r="R1094" s="40" t="s">
        <v>8868</v>
      </c>
      <c r="S1094" s="40" t="s">
        <v>8868</v>
      </c>
      <c r="T1094" s="40" t="s">
        <v>8868</v>
      </c>
      <c r="U1094" s="44"/>
      <c r="V1094" s="64" t="s">
        <v>2923</v>
      </c>
      <c r="W1094" s="66" t="s">
        <v>7970</v>
      </c>
      <c r="X1094" s="55" t="s">
        <v>8868</v>
      </c>
      <c r="Y1094" s="55" t="s">
        <v>8868</v>
      </c>
      <c r="Z1094" s="55" t="s">
        <v>8868</v>
      </c>
    </row>
    <row r="1095" spans="2:26" ht="15">
      <c r="B1095" s="64" t="s">
        <v>2924</v>
      </c>
      <c r="C1095" s="66" t="s">
        <v>7973</v>
      </c>
      <c r="D1095" s="40" t="s">
        <v>8868</v>
      </c>
      <c r="E1095" s="40">
        <v>5.0000000000000002E-5</v>
      </c>
      <c r="F1095" s="40" t="s">
        <v>8868</v>
      </c>
      <c r="G1095" s="40">
        <v>2.9999999999999997E-4</v>
      </c>
      <c r="I1095" s="64" t="s">
        <v>2924</v>
      </c>
      <c r="J1095" s="66" t="s">
        <v>7973</v>
      </c>
      <c r="K1095" s="55" t="s">
        <v>8868</v>
      </c>
      <c r="L1095" s="55">
        <v>-1</v>
      </c>
      <c r="M1095" s="55" t="s">
        <v>8868</v>
      </c>
      <c r="N1095" s="44"/>
      <c r="O1095" s="64" t="s">
        <v>2924</v>
      </c>
      <c r="P1095" s="66" t="s">
        <v>7973</v>
      </c>
      <c r="Q1095" s="40" t="s">
        <v>8868</v>
      </c>
      <c r="R1095" s="40">
        <v>1.5</v>
      </c>
      <c r="S1095" s="40" t="s">
        <v>8868</v>
      </c>
      <c r="T1095" s="40">
        <v>7.855360000000001</v>
      </c>
      <c r="U1095" s="44"/>
      <c r="V1095" s="64" t="s">
        <v>2924</v>
      </c>
      <c r="W1095" s="66" t="s">
        <v>7973</v>
      </c>
      <c r="X1095" s="55" t="s">
        <v>8868</v>
      </c>
      <c r="Y1095" s="55">
        <v>-1</v>
      </c>
      <c r="Z1095" s="55" t="s">
        <v>8868</v>
      </c>
    </row>
    <row r="1096" spans="2:26" ht="15">
      <c r="B1096" s="64" t="s">
        <v>2928</v>
      </c>
      <c r="C1096" s="66" t="s">
        <v>7979</v>
      </c>
      <c r="D1096" s="40" t="s">
        <v>8868</v>
      </c>
      <c r="E1096" s="40">
        <v>2.3E-3</v>
      </c>
      <c r="F1096" s="40" t="s">
        <v>8868</v>
      </c>
      <c r="G1096" s="40" t="s">
        <v>8868</v>
      </c>
      <c r="I1096" s="64" t="s">
        <v>2928</v>
      </c>
      <c r="J1096" s="66" t="s">
        <v>7979</v>
      </c>
      <c r="K1096" s="55" t="s">
        <v>8868</v>
      </c>
      <c r="L1096" s="55">
        <v>-1</v>
      </c>
      <c r="M1096" s="55" t="s">
        <v>8868</v>
      </c>
      <c r="N1096" s="44"/>
      <c r="O1096" s="64" t="s">
        <v>2928</v>
      </c>
      <c r="P1096" s="66" t="s">
        <v>7979</v>
      </c>
      <c r="Q1096" s="40" t="s">
        <v>8868</v>
      </c>
      <c r="R1096" s="40">
        <v>0.46</v>
      </c>
      <c r="S1096" s="40" t="s">
        <v>8868</v>
      </c>
      <c r="T1096" s="40" t="s">
        <v>8868</v>
      </c>
      <c r="U1096" s="44"/>
      <c r="V1096" s="64" t="s">
        <v>2928</v>
      </c>
      <c r="W1096" s="66" t="s">
        <v>7979</v>
      </c>
      <c r="X1096" s="55" t="s">
        <v>8868</v>
      </c>
      <c r="Y1096" s="55">
        <v>-1</v>
      </c>
      <c r="Z1096" s="55" t="s">
        <v>8868</v>
      </c>
    </row>
    <row r="1097" spans="2:26" ht="15">
      <c r="B1097" s="64" t="s">
        <v>2931</v>
      </c>
      <c r="C1097" s="66" t="s">
        <v>7983</v>
      </c>
      <c r="D1097" s="40">
        <v>1.4839999999999997E-2</v>
      </c>
      <c r="E1097" s="40">
        <v>2.9849999999999998E-2</v>
      </c>
      <c r="F1097" s="40">
        <v>2.6249999999999999E-2</v>
      </c>
      <c r="G1097" s="40">
        <v>1.4400000000000001E-2</v>
      </c>
      <c r="I1097" s="64" t="s">
        <v>2931</v>
      </c>
      <c r="J1097" s="66" t="s">
        <v>7983</v>
      </c>
      <c r="K1097" s="55">
        <v>1.0114555256064692</v>
      </c>
      <c r="L1097" s="55">
        <v>-0.12060301507537685</v>
      </c>
      <c r="M1097" s="55">
        <v>-0.4514285714285714</v>
      </c>
      <c r="N1097" s="44"/>
      <c r="O1097" s="64" t="s">
        <v>2931</v>
      </c>
      <c r="P1097" s="66" t="s">
        <v>7983</v>
      </c>
      <c r="Q1097" s="40">
        <v>93.474999999999994</v>
      </c>
      <c r="R1097" s="40">
        <v>182.80099999999999</v>
      </c>
      <c r="S1097" s="40">
        <v>159.47999999999999</v>
      </c>
      <c r="T1097" s="40">
        <v>92.36</v>
      </c>
      <c r="U1097" s="44"/>
      <c r="V1097" s="64" t="s">
        <v>2931</v>
      </c>
      <c r="W1097" s="66" t="s">
        <v>7983</v>
      </c>
      <c r="X1097" s="55">
        <v>0.95561380048141209</v>
      </c>
      <c r="Y1097" s="55">
        <v>-0.12757588853452662</v>
      </c>
      <c r="Z1097" s="55">
        <v>-0.42086782041635307</v>
      </c>
    </row>
    <row r="1098" spans="2:26" ht="15">
      <c r="B1098" s="64" t="s">
        <v>2934</v>
      </c>
      <c r="C1098" s="66" t="s">
        <v>7988</v>
      </c>
      <c r="D1098" s="40" t="s">
        <v>8868</v>
      </c>
      <c r="E1098" s="40" t="s">
        <v>8868</v>
      </c>
      <c r="F1098" s="40">
        <v>1.9000000000000001E-4</v>
      </c>
      <c r="G1098" s="40" t="s">
        <v>8868</v>
      </c>
      <c r="I1098" s="64" t="s">
        <v>2934</v>
      </c>
      <c r="J1098" s="66" t="s">
        <v>7988</v>
      </c>
      <c r="K1098" s="55" t="s">
        <v>8868</v>
      </c>
      <c r="L1098" s="55" t="s">
        <v>8868</v>
      </c>
      <c r="M1098" s="55">
        <v>-1</v>
      </c>
      <c r="N1098" s="44"/>
      <c r="O1098" s="64" t="s">
        <v>2934</v>
      </c>
      <c r="P1098" s="66" t="s">
        <v>7988</v>
      </c>
      <c r="Q1098" s="40" t="s">
        <v>8868</v>
      </c>
      <c r="R1098" s="40" t="s">
        <v>8868</v>
      </c>
      <c r="S1098" s="40">
        <v>9.6270000000000008E-2</v>
      </c>
      <c r="T1098" s="40" t="s">
        <v>8868</v>
      </c>
      <c r="U1098" s="44"/>
      <c r="V1098" s="64" t="s">
        <v>2934</v>
      </c>
      <c r="W1098" s="66" t="s">
        <v>7988</v>
      </c>
      <c r="X1098" s="55" t="s">
        <v>8868</v>
      </c>
      <c r="Y1098" s="55" t="s">
        <v>8868</v>
      </c>
      <c r="Z1098" s="55">
        <v>-1</v>
      </c>
    </row>
    <row r="1099" spans="2:26" ht="15">
      <c r="B1099" s="64" t="s">
        <v>2937</v>
      </c>
      <c r="C1099" s="66" t="s">
        <v>7993</v>
      </c>
      <c r="D1099" s="40" t="s">
        <v>8868</v>
      </c>
      <c r="E1099" s="40" t="s">
        <v>8868</v>
      </c>
      <c r="F1099" s="40">
        <v>2.0000000000000001E-4</v>
      </c>
      <c r="G1099" s="40" t="s">
        <v>8868</v>
      </c>
      <c r="I1099" s="64" t="s">
        <v>2937</v>
      </c>
      <c r="J1099" s="66" t="s">
        <v>7993</v>
      </c>
      <c r="K1099" s="55" t="s">
        <v>8868</v>
      </c>
      <c r="L1099" s="55" t="s">
        <v>8868</v>
      </c>
      <c r="M1099" s="55">
        <v>-1</v>
      </c>
      <c r="N1099" s="44"/>
      <c r="O1099" s="64" t="s">
        <v>2937</v>
      </c>
      <c r="P1099" s="66" t="s">
        <v>7993</v>
      </c>
      <c r="Q1099" s="40" t="s">
        <v>8868</v>
      </c>
      <c r="R1099" s="40" t="s">
        <v>8868</v>
      </c>
      <c r="S1099" s="40">
        <v>0.1</v>
      </c>
      <c r="T1099" s="40" t="s">
        <v>8868</v>
      </c>
      <c r="U1099" s="44"/>
      <c r="V1099" s="64" t="s">
        <v>2937</v>
      </c>
      <c r="W1099" s="66" t="s">
        <v>7993</v>
      </c>
      <c r="X1099" s="55" t="s">
        <v>8868</v>
      </c>
      <c r="Y1099" s="55" t="s">
        <v>8868</v>
      </c>
      <c r="Z1099" s="55">
        <v>-1</v>
      </c>
    </row>
    <row r="1100" spans="2:26" ht="15">
      <c r="B1100" s="64" t="s">
        <v>2940</v>
      </c>
      <c r="C1100" s="66" t="s">
        <v>7996</v>
      </c>
      <c r="D1100" s="40">
        <v>1.738E-2</v>
      </c>
      <c r="E1100" s="40" t="s">
        <v>8868</v>
      </c>
      <c r="F1100" s="40" t="s">
        <v>8868</v>
      </c>
      <c r="G1100" s="40" t="s">
        <v>8868</v>
      </c>
      <c r="I1100" s="64" t="s">
        <v>2940</v>
      </c>
      <c r="J1100" s="66" t="s">
        <v>7996</v>
      </c>
      <c r="K1100" s="55">
        <v>-1</v>
      </c>
      <c r="L1100" s="55" t="s">
        <v>8868</v>
      </c>
      <c r="M1100" s="55" t="s">
        <v>8868</v>
      </c>
      <c r="N1100" s="44"/>
      <c r="O1100" s="64" t="s">
        <v>2940</v>
      </c>
      <c r="P1100" s="66" t="s">
        <v>7996</v>
      </c>
      <c r="Q1100" s="40">
        <v>12.998889999999999</v>
      </c>
      <c r="R1100" s="40" t="s">
        <v>8868</v>
      </c>
      <c r="S1100" s="40" t="s">
        <v>8868</v>
      </c>
      <c r="T1100" s="40" t="s">
        <v>8868</v>
      </c>
      <c r="U1100" s="44"/>
      <c r="V1100" s="64" t="s">
        <v>2940</v>
      </c>
      <c r="W1100" s="66" t="s">
        <v>7996</v>
      </c>
      <c r="X1100" s="55">
        <v>-1</v>
      </c>
      <c r="Y1100" s="55" t="s">
        <v>8868</v>
      </c>
      <c r="Z1100" s="55" t="s">
        <v>8868</v>
      </c>
    </row>
    <row r="1101" spans="2:26" ht="15">
      <c r="B1101" s="64" t="s">
        <v>2942</v>
      </c>
      <c r="C1101" s="66" t="s">
        <v>7999</v>
      </c>
      <c r="D1101" s="40" t="s">
        <v>8868</v>
      </c>
      <c r="E1101" s="40" t="s">
        <v>8868</v>
      </c>
      <c r="F1101" s="40">
        <v>8.9000000000000006E-4</v>
      </c>
      <c r="G1101" s="40" t="s">
        <v>8868</v>
      </c>
      <c r="I1101" s="64" t="s">
        <v>2942</v>
      </c>
      <c r="J1101" s="66" t="s">
        <v>7999</v>
      </c>
      <c r="K1101" s="55" t="s">
        <v>8868</v>
      </c>
      <c r="L1101" s="55" t="s">
        <v>8868</v>
      </c>
      <c r="M1101" s="55">
        <v>-1</v>
      </c>
      <c r="N1101" s="44"/>
      <c r="O1101" s="64" t="s">
        <v>2942</v>
      </c>
      <c r="P1101" s="66" t="s">
        <v>7999</v>
      </c>
      <c r="Q1101" s="40" t="s">
        <v>8868</v>
      </c>
      <c r="R1101" s="40" t="s">
        <v>8868</v>
      </c>
      <c r="S1101" s="40">
        <v>0.18537999999999999</v>
      </c>
      <c r="T1101" s="40" t="s">
        <v>8868</v>
      </c>
      <c r="U1101" s="44"/>
      <c r="V1101" s="64" t="s">
        <v>2942</v>
      </c>
      <c r="W1101" s="66" t="s">
        <v>7999</v>
      </c>
      <c r="X1101" s="55" t="s">
        <v>8868</v>
      </c>
      <c r="Y1101" s="55" t="s">
        <v>8868</v>
      </c>
      <c r="Z1101" s="55">
        <v>-1</v>
      </c>
    </row>
    <row r="1102" spans="2:26" ht="15">
      <c r="B1102" s="64" t="s">
        <v>2944</v>
      </c>
      <c r="C1102" s="66" t="s">
        <v>8002</v>
      </c>
      <c r="D1102" s="40">
        <v>4.0000000000000001E-3</v>
      </c>
      <c r="E1102" s="40" t="s">
        <v>8868</v>
      </c>
      <c r="F1102" s="40" t="s">
        <v>8868</v>
      </c>
      <c r="G1102" s="40">
        <v>5.2999999999999998E-4</v>
      </c>
      <c r="I1102" s="64" t="s">
        <v>2944</v>
      </c>
      <c r="J1102" s="66" t="s">
        <v>8002</v>
      </c>
      <c r="K1102" s="55">
        <v>-1</v>
      </c>
      <c r="L1102" s="55" t="s">
        <v>8868</v>
      </c>
      <c r="M1102" s="55" t="s">
        <v>8868</v>
      </c>
      <c r="N1102" s="44"/>
      <c r="O1102" s="64" t="s">
        <v>2944</v>
      </c>
      <c r="P1102" s="66" t="s">
        <v>8002</v>
      </c>
      <c r="Q1102" s="40">
        <v>0.71567999999999998</v>
      </c>
      <c r="R1102" s="40" t="s">
        <v>8868</v>
      </c>
      <c r="S1102" s="40" t="s">
        <v>8868</v>
      </c>
      <c r="T1102" s="40">
        <v>0.46667999999999998</v>
      </c>
      <c r="U1102" s="44"/>
      <c r="V1102" s="64" t="s">
        <v>2944</v>
      </c>
      <c r="W1102" s="66" t="s">
        <v>8002</v>
      </c>
      <c r="X1102" s="55">
        <v>-1</v>
      </c>
      <c r="Y1102" s="55" t="s">
        <v>8868</v>
      </c>
      <c r="Z1102" s="55" t="s">
        <v>8868</v>
      </c>
    </row>
    <row r="1103" spans="2:26" ht="15">
      <c r="B1103" s="64" t="s">
        <v>2945</v>
      </c>
      <c r="C1103" s="66" t="s">
        <v>8005</v>
      </c>
      <c r="D1103" s="40">
        <v>5.0200000000000002E-3</v>
      </c>
      <c r="E1103" s="40">
        <v>5.9799999999999992E-3</v>
      </c>
      <c r="F1103" s="40">
        <v>9.6600000000000002E-3</v>
      </c>
      <c r="G1103" s="40">
        <v>7.7000000000000007E-4</v>
      </c>
      <c r="I1103" s="64" t="s">
        <v>2945</v>
      </c>
      <c r="J1103" s="66" t="s">
        <v>8005</v>
      </c>
      <c r="K1103" s="55">
        <v>0.19123505976095601</v>
      </c>
      <c r="L1103" s="55">
        <v>0.61538461538461564</v>
      </c>
      <c r="M1103" s="55">
        <v>-0.92028985507246375</v>
      </c>
      <c r="N1103" s="44"/>
      <c r="O1103" s="64" t="s">
        <v>2945</v>
      </c>
      <c r="P1103" s="66" t="s">
        <v>8005</v>
      </c>
      <c r="Q1103" s="40">
        <v>52.851630000000007</v>
      </c>
      <c r="R1103" s="40">
        <v>59.53351</v>
      </c>
      <c r="S1103" s="40">
        <v>4.3782200000000007</v>
      </c>
      <c r="T1103" s="40">
        <v>0.16034999999999999</v>
      </c>
      <c r="U1103" s="44"/>
      <c r="V1103" s="64" t="s">
        <v>2945</v>
      </c>
      <c r="W1103" s="66" t="s">
        <v>8005</v>
      </c>
      <c r="X1103" s="55">
        <v>0.1264271319541137</v>
      </c>
      <c r="Y1103" s="55">
        <v>-0.92645788901074366</v>
      </c>
      <c r="Z1103" s="55">
        <v>-0.96337552704066953</v>
      </c>
    </row>
    <row r="1104" spans="2:26" ht="15">
      <c r="B1104" s="64" t="s">
        <v>2954</v>
      </c>
      <c r="C1104" s="66" t="s">
        <v>8017</v>
      </c>
      <c r="D1104" s="40" t="s">
        <v>8868</v>
      </c>
      <c r="E1104" s="40" t="s">
        <v>8868</v>
      </c>
      <c r="F1104" s="40" t="s">
        <v>8868</v>
      </c>
      <c r="G1104" s="40" t="s">
        <v>8868</v>
      </c>
      <c r="I1104" s="64" t="s">
        <v>2954</v>
      </c>
      <c r="J1104" s="66" t="s">
        <v>8017</v>
      </c>
      <c r="K1104" s="55" t="s">
        <v>8868</v>
      </c>
      <c r="L1104" s="55" t="s">
        <v>8868</v>
      </c>
      <c r="M1104" s="55" t="s">
        <v>8868</v>
      </c>
      <c r="N1104" s="44"/>
      <c r="O1104" s="64" t="s">
        <v>2954</v>
      </c>
      <c r="P1104" s="66" t="s">
        <v>8017</v>
      </c>
      <c r="Q1104" s="40" t="s">
        <v>8868</v>
      </c>
      <c r="R1104" s="40" t="s">
        <v>8868</v>
      </c>
      <c r="S1104" s="40" t="s">
        <v>8868</v>
      </c>
      <c r="T1104" s="40" t="s">
        <v>8868</v>
      </c>
      <c r="U1104" s="44"/>
      <c r="V1104" s="64" t="s">
        <v>2954</v>
      </c>
      <c r="W1104" s="66" t="s">
        <v>8017</v>
      </c>
      <c r="X1104" s="55" t="s">
        <v>8868</v>
      </c>
      <c r="Y1104" s="55" t="s">
        <v>8868</v>
      </c>
      <c r="Z1104" s="55" t="s">
        <v>8868</v>
      </c>
    </row>
    <row r="1105" spans="2:26" ht="15">
      <c r="B1105" s="64" t="s">
        <v>2956</v>
      </c>
      <c r="C1105" s="66" t="s">
        <v>8020</v>
      </c>
      <c r="D1105" s="40">
        <v>1E-4</v>
      </c>
      <c r="E1105" s="40">
        <v>1E-4</v>
      </c>
      <c r="F1105" s="40" t="s">
        <v>8868</v>
      </c>
      <c r="G1105" s="40" t="s">
        <v>8868</v>
      </c>
      <c r="I1105" s="64" t="s">
        <v>2956</v>
      </c>
      <c r="J1105" s="66" t="s">
        <v>8020</v>
      </c>
      <c r="K1105" s="55">
        <v>0</v>
      </c>
      <c r="L1105" s="55">
        <v>-1</v>
      </c>
      <c r="M1105" s="55" t="s">
        <v>8868</v>
      </c>
      <c r="N1105" s="44"/>
      <c r="O1105" s="64" t="s">
        <v>2956</v>
      </c>
      <c r="P1105" s="66" t="s">
        <v>8020</v>
      </c>
      <c r="Q1105" s="40">
        <v>0.01</v>
      </c>
      <c r="R1105" s="40">
        <v>0.01</v>
      </c>
      <c r="S1105" s="40" t="s">
        <v>8868</v>
      </c>
      <c r="T1105" s="40" t="s">
        <v>8868</v>
      </c>
      <c r="U1105" s="44"/>
      <c r="V1105" s="64" t="s">
        <v>2956</v>
      </c>
      <c r="W1105" s="66" t="s">
        <v>8020</v>
      </c>
      <c r="X1105" s="55">
        <v>0</v>
      </c>
      <c r="Y1105" s="55">
        <v>-1</v>
      </c>
      <c r="Z1105" s="55" t="s">
        <v>8868</v>
      </c>
    </row>
    <row r="1106" spans="2:26" ht="15">
      <c r="B1106" s="64" t="s">
        <v>2958</v>
      </c>
      <c r="C1106" s="66" t="s">
        <v>8024</v>
      </c>
      <c r="D1106" s="40" t="s">
        <v>8868</v>
      </c>
      <c r="E1106" s="40" t="s">
        <v>8868</v>
      </c>
      <c r="F1106" s="40" t="s">
        <v>8868</v>
      </c>
      <c r="G1106" s="40" t="s">
        <v>8868</v>
      </c>
      <c r="I1106" s="64" t="s">
        <v>2958</v>
      </c>
      <c r="J1106" s="66" t="s">
        <v>8024</v>
      </c>
      <c r="K1106" s="55" t="s">
        <v>8868</v>
      </c>
      <c r="L1106" s="55" t="s">
        <v>8868</v>
      </c>
      <c r="M1106" s="55" t="s">
        <v>8868</v>
      </c>
      <c r="N1106" s="44"/>
      <c r="O1106" s="64" t="s">
        <v>2958</v>
      </c>
      <c r="P1106" s="66" t="s">
        <v>8024</v>
      </c>
      <c r="Q1106" s="40" t="s">
        <v>8868</v>
      </c>
      <c r="R1106" s="40" t="s">
        <v>8868</v>
      </c>
      <c r="S1106" s="40" t="s">
        <v>8868</v>
      </c>
      <c r="T1106" s="40" t="s">
        <v>8868</v>
      </c>
      <c r="U1106" s="44"/>
      <c r="V1106" s="64" t="s">
        <v>2958</v>
      </c>
      <c r="W1106" s="66" t="s">
        <v>8024</v>
      </c>
      <c r="X1106" s="55" t="s">
        <v>8868</v>
      </c>
      <c r="Y1106" s="55" t="s">
        <v>8868</v>
      </c>
      <c r="Z1106" s="55" t="s">
        <v>8868</v>
      </c>
    </row>
    <row r="1107" spans="2:26" ht="15">
      <c r="B1107" s="64" t="s">
        <v>2961</v>
      </c>
      <c r="C1107" s="66" t="s">
        <v>8028</v>
      </c>
      <c r="D1107" s="40">
        <v>2.6000000000000003E-4</v>
      </c>
      <c r="E1107" s="40">
        <v>8.9999999999999992E-5</v>
      </c>
      <c r="F1107" s="40">
        <v>2.3799999999999997E-3</v>
      </c>
      <c r="G1107" s="40" t="s">
        <v>8868</v>
      </c>
      <c r="I1107" s="64" t="s">
        <v>2961</v>
      </c>
      <c r="J1107" s="66" t="s">
        <v>8028</v>
      </c>
      <c r="K1107" s="55">
        <v>-0.65384615384615397</v>
      </c>
      <c r="L1107" s="55">
        <v>25.444444444444443</v>
      </c>
      <c r="M1107" s="55">
        <v>-1</v>
      </c>
      <c r="N1107" s="44"/>
      <c r="O1107" s="64" t="s">
        <v>2961</v>
      </c>
      <c r="P1107" s="66" t="s">
        <v>8028</v>
      </c>
      <c r="Q1107" s="40">
        <v>1.107E-2</v>
      </c>
      <c r="R1107" s="40">
        <v>1.1899999999999999E-3</v>
      </c>
      <c r="S1107" s="40">
        <v>2.16879</v>
      </c>
      <c r="T1107" s="40" t="s">
        <v>8868</v>
      </c>
      <c r="U1107" s="44"/>
      <c r="V1107" s="64" t="s">
        <v>2961</v>
      </c>
      <c r="W1107" s="66" t="s">
        <v>8028</v>
      </c>
      <c r="X1107" s="55">
        <v>-0.8925022583559169</v>
      </c>
      <c r="Y1107" s="55">
        <v>1821.512605042017</v>
      </c>
      <c r="Z1107" s="55">
        <v>-1</v>
      </c>
    </row>
    <row r="1108" spans="2:26" ht="15">
      <c r="B1108" s="64" t="s">
        <v>2966</v>
      </c>
      <c r="C1108" s="66" t="s">
        <v>8034</v>
      </c>
      <c r="D1108" s="40">
        <v>0.63739999999999997</v>
      </c>
      <c r="E1108" s="40">
        <v>7.8799999999999995E-2</v>
      </c>
      <c r="F1108" s="40">
        <v>3.3820000000000003E-2</v>
      </c>
      <c r="G1108" s="40" t="s">
        <v>8868</v>
      </c>
      <c r="I1108" s="64" t="s">
        <v>2966</v>
      </c>
      <c r="J1108" s="66" t="s">
        <v>8034</v>
      </c>
      <c r="K1108" s="55">
        <v>-0.87637276435519296</v>
      </c>
      <c r="L1108" s="55">
        <v>-0.57081218274111667</v>
      </c>
      <c r="M1108" s="55">
        <v>-1</v>
      </c>
      <c r="N1108" s="44"/>
      <c r="O1108" s="64" t="s">
        <v>2966</v>
      </c>
      <c r="P1108" s="66" t="s">
        <v>8034</v>
      </c>
      <c r="Q1108" s="40">
        <v>64.182050000000004</v>
      </c>
      <c r="R1108" s="40">
        <v>315.70463000000001</v>
      </c>
      <c r="S1108" s="40">
        <v>24.290710000000001</v>
      </c>
      <c r="T1108" s="40" t="s">
        <v>8868</v>
      </c>
      <c r="U1108" s="44"/>
      <c r="V1108" s="64" t="s">
        <v>2966</v>
      </c>
      <c r="W1108" s="66" t="s">
        <v>8034</v>
      </c>
      <c r="X1108" s="55">
        <v>3.9188928991828709</v>
      </c>
      <c r="Y1108" s="55">
        <v>-0.92305874639849284</v>
      </c>
      <c r="Z1108" s="55">
        <v>-1</v>
      </c>
    </row>
    <row r="1109" spans="2:26" ht="15">
      <c r="B1109" s="64" t="s">
        <v>2971</v>
      </c>
      <c r="C1109" s="66" t="s">
        <v>8041</v>
      </c>
      <c r="D1109" s="40" t="s">
        <v>8868</v>
      </c>
      <c r="E1109" s="40">
        <v>0.08</v>
      </c>
      <c r="F1109" s="40" t="s">
        <v>8868</v>
      </c>
      <c r="G1109" s="40" t="s">
        <v>8868</v>
      </c>
      <c r="I1109" s="64" t="s">
        <v>2971</v>
      </c>
      <c r="J1109" s="66" t="s">
        <v>8041</v>
      </c>
      <c r="K1109" s="55" t="s">
        <v>8868</v>
      </c>
      <c r="L1109" s="55">
        <v>-1</v>
      </c>
      <c r="M1109" s="55" t="s">
        <v>8868</v>
      </c>
      <c r="N1109" s="44"/>
      <c r="O1109" s="64" t="s">
        <v>2971</v>
      </c>
      <c r="P1109" s="66" t="s">
        <v>8041</v>
      </c>
      <c r="Q1109" s="40" t="s">
        <v>8868</v>
      </c>
      <c r="R1109" s="40">
        <v>5.835</v>
      </c>
      <c r="S1109" s="40" t="s">
        <v>8868</v>
      </c>
      <c r="T1109" s="40" t="s">
        <v>8868</v>
      </c>
      <c r="U1109" s="44"/>
      <c r="V1109" s="64" t="s">
        <v>2971</v>
      </c>
      <c r="W1109" s="66" t="s">
        <v>8041</v>
      </c>
      <c r="X1109" s="55" t="s">
        <v>8868</v>
      </c>
      <c r="Y1109" s="55">
        <v>-1</v>
      </c>
      <c r="Z1109" s="55" t="s">
        <v>8868</v>
      </c>
    </row>
    <row r="1110" spans="2:26" ht="15">
      <c r="B1110" s="64" t="s">
        <v>2972</v>
      </c>
      <c r="C1110" s="66" t="s">
        <v>8044</v>
      </c>
      <c r="D1110" s="40">
        <v>8.9999999999999993E-3</v>
      </c>
      <c r="E1110" s="40">
        <v>4.0000000000000003E-5</v>
      </c>
      <c r="F1110" s="40">
        <v>2.9999999999999997E-5</v>
      </c>
      <c r="G1110" s="40">
        <v>4.8399999999999997E-3</v>
      </c>
      <c r="I1110" s="64" t="s">
        <v>2972</v>
      </c>
      <c r="J1110" s="66" t="s">
        <v>8044</v>
      </c>
      <c r="K1110" s="55">
        <v>-0.99555555555555553</v>
      </c>
      <c r="L1110" s="55">
        <v>-0.25000000000000011</v>
      </c>
      <c r="M1110" s="55">
        <v>160.33333333333334</v>
      </c>
      <c r="N1110" s="44"/>
      <c r="O1110" s="64" t="s">
        <v>2972</v>
      </c>
      <c r="P1110" s="66" t="s">
        <v>8044</v>
      </c>
      <c r="Q1110" s="40">
        <v>4.9337099999999996</v>
      </c>
      <c r="R1110" s="40">
        <v>0.10067</v>
      </c>
      <c r="S1110" s="40">
        <v>6.9809999999999997E-2</v>
      </c>
      <c r="T1110" s="40">
        <v>18.717839999999999</v>
      </c>
      <c r="U1110" s="44"/>
      <c r="V1110" s="64" t="s">
        <v>2972</v>
      </c>
      <c r="W1110" s="66" t="s">
        <v>8044</v>
      </c>
      <c r="X1110" s="55">
        <v>-0.97959547683183645</v>
      </c>
      <c r="Y1110" s="55">
        <v>-0.30654614085626308</v>
      </c>
      <c r="Z1110" s="55">
        <v>267.12548345509236</v>
      </c>
    </row>
    <row r="1111" spans="2:26" ht="15">
      <c r="B1111" s="64" t="s">
        <v>2977</v>
      </c>
      <c r="C1111" s="66" t="s">
        <v>8053</v>
      </c>
      <c r="D1111" s="40" t="s">
        <v>8868</v>
      </c>
      <c r="E1111" s="40" t="s">
        <v>8868</v>
      </c>
      <c r="F1111" s="40" t="s">
        <v>8868</v>
      </c>
      <c r="G1111" s="40">
        <v>2.0000000000000001E-4</v>
      </c>
      <c r="I1111" s="64" t="s">
        <v>2977</v>
      </c>
      <c r="J1111" s="66" t="s">
        <v>8053</v>
      </c>
      <c r="K1111" s="55" t="s">
        <v>8868</v>
      </c>
      <c r="L1111" s="55" t="s">
        <v>8868</v>
      </c>
      <c r="M1111" s="55" t="s">
        <v>8868</v>
      </c>
      <c r="N1111" s="44"/>
      <c r="O1111" s="64" t="s">
        <v>2977</v>
      </c>
      <c r="P1111" s="66" t="s">
        <v>8053</v>
      </c>
      <c r="Q1111" s="40" t="s">
        <v>8868</v>
      </c>
      <c r="R1111" s="40" t="s">
        <v>8868</v>
      </c>
      <c r="S1111" s="40" t="s">
        <v>8868</v>
      </c>
      <c r="T1111" s="40">
        <v>3.6900000000000001E-3</v>
      </c>
      <c r="U1111" s="44"/>
      <c r="V1111" s="64" t="s">
        <v>2977</v>
      </c>
      <c r="W1111" s="66" t="s">
        <v>8053</v>
      </c>
      <c r="X1111" s="55" t="s">
        <v>8868</v>
      </c>
      <c r="Y1111" s="55" t="s">
        <v>8868</v>
      </c>
      <c r="Z1111" s="55" t="s">
        <v>8868</v>
      </c>
    </row>
    <row r="1112" spans="2:26" ht="15">
      <c r="B1112" s="64" t="s">
        <v>2979</v>
      </c>
      <c r="C1112" s="66" t="s">
        <v>8056</v>
      </c>
      <c r="D1112" s="40" t="s">
        <v>8868</v>
      </c>
      <c r="E1112" s="40" t="s">
        <v>8868</v>
      </c>
      <c r="F1112" s="40">
        <v>1.0000000000000001E-5</v>
      </c>
      <c r="G1112" s="40" t="s">
        <v>8868</v>
      </c>
      <c r="I1112" s="64" t="s">
        <v>2979</v>
      </c>
      <c r="J1112" s="66" t="s">
        <v>8056</v>
      </c>
      <c r="K1112" s="55" t="s">
        <v>8868</v>
      </c>
      <c r="L1112" s="55" t="s">
        <v>8868</v>
      </c>
      <c r="M1112" s="55">
        <v>-1</v>
      </c>
      <c r="N1112" s="44"/>
      <c r="O1112" s="64" t="s">
        <v>2979</v>
      </c>
      <c r="P1112" s="66" t="s">
        <v>8056</v>
      </c>
      <c r="Q1112" s="40" t="s">
        <v>8868</v>
      </c>
      <c r="R1112" s="40" t="s">
        <v>8868</v>
      </c>
      <c r="S1112" s="40">
        <v>1.9300000000000001E-2</v>
      </c>
      <c r="T1112" s="40" t="s">
        <v>8868</v>
      </c>
      <c r="U1112" s="44"/>
      <c r="V1112" s="64" t="s">
        <v>2979</v>
      </c>
      <c r="W1112" s="66" t="s">
        <v>8056</v>
      </c>
      <c r="X1112" s="55" t="s">
        <v>8868</v>
      </c>
      <c r="Y1112" s="55" t="s">
        <v>8868</v>
      </c>
      <c r="Z1112" s="55">
        <v>-1</v>
      </c>
    </row>
    <row r="1113" spans="2:26" ht="15">
      <c r="B1113" s="64" t="s">
        <v>2980</v>
      </c>
      <c r="C1113" s="66" t="s">
        <v>8059</v>
      </c>
      <c r="D1113" s="40">
        <v>9.300000000000001E-3</v>
      </c>
      <c r="E1113" s="40">
        <v>8.9999999999999993E-3</v>
      </c>
      <c r="F1113" s="40">
        <v>4.4000000000000003E-3</v>
      </c>
      <c r="G1113" s="40" t="s">
        <v>8868</v>
      </c>
      <c r="I1113" s="64" t="s">
        <v>2980</v>
      </c>
      <c r="J1113" s="66" t="s">
        <v>8059</v>
      </c>
      <c r="K1113" s="55">
        <v>-3.2258064516129226E-2</v>
      </c>
      <c r="L1113" s="55">
        <v>-0.51111111111111107</v>
      </c>
      <c r="M1113" s="55">
        <v>-1</v>
      </c>
      <c r="N1113" s="44"/>
      <c r="O1113" s="64" t="s">
        <v>2980</v>
      </c>
      <c r="P1113" s="66" t="s">
        <v>8059</v>
      </c>
      <c r="Q1113" s="40">
        <v>12.420389999999999</v>
      </c>
      <c r="R1113" s="40">
        <v>9.3226299999999984</v>
      </c>
      <c r="S1113" s="40">
        <v>3.98</v>
      </c>
      <c r="T1113" s="40" t="s">
        <v>8868</v>
      </c>
      <c r="U1113" s="44"/>
      <c r="V1113" s="64" t="s">
        <v>2980</v>
      </c>
      <c r="W1113" s="66" t="s">
        <v>8059</v>
      </c>
      <c r="X1113" s="55">
        <v>-0.24940923755212208</v>
      </c>
      <c r="Y1113" s="55">
        <v>-0.57308184493002501</v>
      </c>
      <c r="Z1113" s="55">
        <v>-1</v>
      </c>
    </row>
    <row r="1114" spans="2:26" ht="15">
      <c r="B1114" s="64" t="s">
        <v>2981</v>
      </c>
      <c r="C1114" s="66" t="s">
        <v>8062</v>
      </c>
      <c r="D1114" s="40">
        <v>4.8999999999999998E-4</v>
      </c>
      <c r="E1114" s="40" t="s">
        <v>8868</v>
      </c>
      <c r="F1114" s="40" t="s">
        <v>8868</v>
      </c>
      <c r="G1114" s="40" t="s">
        <v>8868</v>
      </c>
      <c r="I1114" s="64" t="s">
        <v>2981</v>
      </c>
      <c r="J1114" s="66" t="s">
        <v>8062</v>
      </c>
      <c r="K1114" s="55">
        <v>-1</v>
      </c>
      <c r="L1114" s="55" t="s">
        <v>8868</v>
      </c>
      <c r="M1114" s="55" t="s">
        <v>8868</v>
      </c>
      <c r="N1114" s="44"/>
      <c r="O1114" s="64" t="s">
        <v>2981</v>
      </c>
      <c r="P1114" s="66" t="s">
        <v>8062</v>
      </c>
      <c r="Q1114" s="40">
        <v>2.4752299999999998</v>
      </c>
      <c r="R1114" s="40" t="s">
        <v>8868</v>
      </c>
      <c r="S1114" s="40" t="s">
        <v>8868</v>
      </c>
      <c r="T1114" s="40" t="s">
        <v>8868</v>
      </c>
      <c r="U1114" s="44"/>
      <c r="V1114" s="64" t="s">
        <v>2981</v>
      </c>
      <c r="W1114" s="66" t="s">
        <v>8062</v>
      </c>
      <c r="X1114" s="55">
        <v>-1</v>
      </c>
      <c r="Y1114" s="55" t="s">
        <v>8868</v>
      </c>
      <c r="Z1114" s="55" t="s">
        <v>8868</v>
      </c>
    </row>
    <row r="1115" spans="2:26" ht="15">
      <c r="B1115" s="64" t="s">
        <v>2984</v>
      </c>
      <c r="C1115" s="66" t="s">
        <v>8066</v>
      </c>
      <c r="D1115" s="40" t="s">
        <v>8868</v>
      </c>
      <c r="E1115" s="40">
        <v>0.18969999999999998</v>
      </c>
      <c r="F1115" s="40" t="s">
        <v>8868</v>
      </c>
      <c r="G1115" s="40">
        <v>0.1305</v>
      </c>
      <c r="I1115" s="64" t="s">
        <v>2984</v>
      </c>
      <c r="J1115" s="66" t="s">
        <v>8066</v>
      </c>
      <c r="K1115" s="55" t="s">
        <v>8868</v>
      </c>
      <c r="L1115" s="55">
        <v>-1</v>
      </c>
      <c r="M1115" s="55" t="s">
        <v>8868</v>
      </c>
      <c r="N1115" s="44"/>
      <c r="O1115" s="64" t="s">
        <v>2984</v>
      </c>
      <c r="P1115" s="66" t="s">
        <v>8066</v>
      </c>
      <c r="Q1115" s="40" t="s">
        <v>8868</v>
      </c>
      <c r="R1115" s="40">
        <v>111.61756</v>
      </c>
      <c r="S1115" s="40" t="s">
        <v>8868</v>
      </c>
      <c r="T1115" s="40">
        <v>68.389210000000006</v>
      </c>
      <c r="U1115" s="44"/>
      <c r="V1115" s="64" t="s">
        <v>2984</v>
      </c>
      <c r="W1115" s="66" t="s">
        <v>8066</v>
      </c>
      <c r="X1115" s="55" t="s">
        <v>8868</v>
      </c>
      <c r="Y1115" s="55">
        <v>-1</v>
      </c>
      <c r="Z1115" s="55" t="s">
        <v>8868</v>
      </c>
    </row>
    <row r="1116" spans="2:26" ht="15">
      <c r="B1116" s="64" t="s">
        <v>2985</v>
      </c>
      <c r="C1116" s="66" t="s">
        <v>8069</v>
      </c>
      <c r="D1116" s="40" t="s">
        <v>8868</v>
      </c>
      <c r="E1116" s="40">
        <v>0.15109999999999998</v>
      </c>
      <c r="F1116" s="40" t="s">
        <v>8868</v>
      </c>
      <c r="G1116" s="40" t="s">
        <v>8868</v>
      </c>
      <c r="I1116" s="64" t="s">
        <v>2985</v>
      </c>
      <c r="J1116" s="66" t="s">
        <v>8069</v>
      </c>
      <c r="K1116" s="55" t="s">
        <v>8868</v>
      </c>
      <c r="L1116" s="55">
        <v>-1</v>
      </c>
      <c r="M1116" s="55" t="s">
        <v>8868</v>
      </c>
      <c r="N1116" s="44"/>
      <c r="O1116" s="64" t="s">
        <v>2985</v>
      </c>
      <c r="P1116" s="66" t="s">
        <v>8069</v>
      </c>
      <c r="Q1116" s="40" t="s">
        <v>8868</v>
      </c>
      <c r="R1116" s="40">
        <v>374.92947999999996</v>
      </c>
      <c r="S1116" s="40" t="s">
        <v>8868</v>
      </c>
      <c r="T1116" s="40" t="s">
        <v>8868</v>
      </c>
      <c r="U1116" s="44"/>
      <c r="V1116" s="64" t="s">
        <v>2985</v>
      </c>
      <c r="W1116" s="66" t="s">
        <v>8069</v>
      </c>
      <c r="X1116" s="55" t="s">
        <v>8868</v>
      </c>
      <c r="Y1116" s="55">
        <v>-1</v>
      </c>
      <c r="Z1116" s="55" t="s">
        <v>8868</v>
      </c>
    </row>
    <row r="1117" spans="2:26" ht="15">
      <c r="B1117" s="64" t="s">
        <v>2987</v>
      </c>
      <c r="C1117" s="66" t="s">
        <v>8072</v>
      </c>
      <c r="D1117" s="40">
        <v>3.56E-2</v>
      </c>
      <c r="E1117" s="40">
        <v>6.5200000000000008E-2</v>
      </c>
      <c r="F1117" s="40">
        <v>0.1762</v>
      </c>
      <c r="G1117" s="40">
        <v>0.10890000000000001</v>
      </c>
      <c r="I1117" s="64" t="s">
        <v>2987</v>
      </c>
      <c r="J1117" s="66" t="s">
        <v>8072</v>
      </c>
      <c r="K1117" s="55">
        <v>0.83146067415730363</v>
      </c>
      <c r="L1117" s="55">
        <v>1.7024539877300611</v>
      </c>
      <c r="M1117" s="55">
        <v>-0.38195232690124847</v>
      </c>
      <c r="N1117" s="44"/>
      <c r="O1117" s="64" t="s">
        <v>2987</v>
      </c>
      <c r="P1117" s="66" t="s">
        <v>8072</v>
      </c>
      <c r="Q1117" s="40">
        <v>5.6885000000000003</v>
      </c>
      <c r="R1117" s="40">
        <v>13.0489</v>
      </c>
      <c r="S1117" s="40">
        <v>28.053999999999998</v>
      </c>
      <c r="T1117" s="40">
        <v>17.791</v>
      </c>
      <c r="U1117" s="44"/>
      <c r="V1117" s="64" t="s">
        <v>2987</v>
      </c>
      <c r="W1117" s="66" t="s">
        <v>8072</v>
      </c>
      <c r="X1117" s="55">
        <v>1.2939087632943655</v>
      </c>
      <c r="Y1117" s="55">
        <v>1.1499130194882325</v>
      </c>
      <c r="Z1117" s="55">
        <v>-0.36583018464390105</v>
      </c>
    </row>
    <row r="1118" spans="2:26" ht="15">
      <c r="B1118" s="64" t="s">
        <v>2988</v>
      </c>
      <c r="C1118" s="66" t="s">
        <v>8075</v>
      </c>
      <c r="D1118" s="40">
        <v>4.0000000000000001E-3</v>
      </c>
      <c r="E1118" s="40">
        <v>3.2000000000000002E-3</v>
      </c>
      <c r="F1118" s="40">
        <v>3.5999999999999999E-3</v>
      </c>
      <c r="G1118" s="40">
        <v>2.7000000000000001E-3</v>
      </c>
      <c r="I1118" s="64" t="s">
        <v>2988</v>
      </c>
      <c r="J1118" s="66" t="s">
        <v>8075</v>
      </c>
      <c r="K1118" s="55">
        <v>-0.19999999999999996</v>
      </c>
      <c r="L1118" s="55">
        <v>0.125</v>
      </c>
      <c r="M1118" s="55">
        <v>-0.24999999999999989</v>
      </c>
      <c r="N1118" s="44"/>
      <c r="O1118" s="64" t="s">
        <v>2988</v>
      </c>
      <c r="P1118" s="66" t="s">
        <v>8075</v>
      </c>
      <c r="Q1118" s="40">
        <v>2.6240000000000001</v>
      </c>
      <c r="R1118" s="40">
        <v>4.3520000000000003</v>
      </c>
      <c r="S1118" s="40">
        <v>4.96</v>
      </c>
      <c r="T1118" s="40">
        <v>3.5609999999999999</v>
      </c>
      <c r="U1118" s="44"/>
      <c r="V1118" s="64" t="s">
        <v>2988</v>
      </c>
      <c r="W1118" s="66" t="s">
        <v>8075</v>
      </c>
      <c r="X1118" s="55">
        <v>0.6585365853658538</v>
      </c>
      <c r="Y1118" s="55">
        <v>0.13970588235294112</v>
      </c>
      <c r="Z1118" s="55">
        <v>-0.28205645161290327</v>
      </c>
    </row>
    <row r="1119" spans="2:26" ht="15">
      <c r="B1119" s="64" t="s">
        <v>2989</v>
      </c>
      <c r="C1119" s="66" t="s">
        <v>8078</v>
      </c>
      <c r="D1119" s="40" t="s">
        <v>8868</v>
      </c>
      <c r="E1119" s="40">
        <v>2.2000000000000001E-3</v>
      </c>
      <c r="F1119" s="40">
        <v>4.5999999999999999E-2</v>
      </c>
      <c r="G1119" s="40">
        <v>1.54E-2</v>
      </c>
      <c r="I1119" s="64" t="s">
        <v>2989</v>
      </c>
      <c r="J1119" s="66" t="s">
        <v>8078</v>
      </c>
      <c r="K1119" s="55" t="s">
        <v>8868</v>
      </c>
      <c r="L1119" s="55">
        <v>19.909090909090907</v>
      </c>
      <c r="M1119" s="55">
        <v>-0.66521739130434776</v>
      </c>
      <c r="N1119" s="44"/>
      <c r="O1119" s="64" t="s">
        <v>2989</v>
      </c>
      <c r="P1119" s="66" t="s">
        <v>8078</v>
      </c>
      <c r="Q1119" s="40" t="s">
        <v>8868</v>
      </c>
      <c r="R1119" s="40">
        <v>4.8579999999999997</v>
      </c>
      <c r="S1119" s="40">
        <v>14.81386</v>
      </c>
      <c r="T1119" s="40">
        <v>14.699159999999999</v>
      </c>
      <c r="U1119" s="44"/>
      <c r="V1119" s="64" t="s">
        <v>2989</v>
      </c>
      <c r="W1119" s="66" t="s">
        <v>8078</v>
      </c>
      <c r="X1119" s="55" t="s">
        <v>8868</v>
      </c>
      <c r="Y1119" s="55">
        <v>2.0493742280773986</v>
      </c>
      <c r="Z1119" s="55">
        <v>-7.7427490201744664E-3</v>
      </c>
    </row>
    <row r="1120" spans="2:26" ht="15">
      <c r="B1120" s="64" t="s">
        <v>2991</v>
      </c>
      <c r="C1120" s="66" t="s">
        <v>8082</v>
      </c>
      <c r="D1120" s="40">
        <v>0.12277999999999999</v>
      </c>
      <c r="E1120" s="40">
        <v>0.75661</v>
      </c>
      <c r="F1120" s="40">
        <v>0.27327000000000001</v>
      </c>
      <c r="G1120" s="40">
        <v>0.15159</v>
      </c>
      <c r="I1120" s="64" t="s">
        <v>2991</v>
      </c>
      <c r="J1120" s="66" t="s">
        <v>8082</v>
      </c>
      <c r="K1120" s="55">
        <v>5.1623228538849979</v>
      </c>
      <c r="L1120" s="55">
        <v>-0.63882317177938441</v>
      </c>
      <c r="M1120" s="55">
        <v>-0.44527390492919094</v>
      </c>
      <c r="N1120" s="44"/>
      <c r="O1120" s="64" t="s">
        <v>2991</v>
      </c>
      <c r="P1120" s="66" t="s">
        <v>8082</v>
      </c>
      <c r="Q1120" s="40">
        <v>31.777469999999997</v>
      </c>
      <c r="R1120" s="40">
        <v>170.54654000000002</v>
      </c>
      <c r="S1120" s="40">
        <v>51.089969999999994</v>
      </c>
      <c r="T1120" s="40">
        <v>76.258939999999996</v>
      </c>
      <c r="U1120" s="44"/>
      <c r="V1120" s="64" t="s">
        <v>2991</v>
      </c>
      <c r="W1120" s="66" t="s">
        <v>8082</v>
      </c>
      <c r="X1120" s="55">
        <v>4.3669011409655969</v>
      </c>
      <c r="Y1120" s="55">
        <v>-0.70043385224936261</v>
      </c>
      <c r="Z1120" s="55">
        <v>0.49264014052073235</v>
      </c>
    </row>
    <row r="1121" spans="2:26" ht="15">
      <c r="B1121" s="64" t="s">
        <v>2993</v>
      </c>
      <c r="C1121" s="66" t="s">
        <v>8085</v>
      </c>
      <c r="D1121" s="40">
        <v>1.7600000000000001E-2</v>
      </c>
      <c r="E1121" s="40">
        <v>0.91524000000000005</v>
      </c>
      <c r="F1121" s="40">
        <v>0.61629999999999996</v>
      </c>
      <c r="G1121" s="40">
        <v>0.37629000000000007</v>
      </c>
      <c r="I1121" s="64" t="s">
        <v>2993</v>
      </c>
      <c r="J1121" s="66" t="s">
        <v>8085</v>
      </c>
      <c r="K1121" s="55">
        <v>51.002272727272725</v>
      </c>
      <c r="L1121" s="55">
        <v>-0.32662471045845909</v>
      </c>
      <c r="M1121" s="55">
        <v>-0.38943696251825399</v>
      </c>
      <c r="N1121" s="44"/>
      <c r="O1121" s="64" t="s">
        <v>2993</v>
      </c>
      <c r="P1121" s="66" t="s">
        <v>8085</v>
      </c>
      <c r="Q1121" s="40">
        <v>20.793869999999998</v>
      </c>
      <c r="R1121" s="40">
        <v>271.70033000000001</v>
      </c>
      <c r="S1121" s="40">
        <v>83.856839999999991</v>
      </c>
      <c r="T1121" s="40">
        <v>70.223439999999997</v>
      </c>
      <c r="U1121" s="44"/>
      <c r="V1121" s="64" t="s">
        <v>2993</v>
      </c>
      <c r="W1121" s="66" t="s">
        <v>8085</v>
      </c>
      <c r="X1121" s="55">
        <v>12.066366674409334</v>
      </c>
      <c r="Y1121" s="55">
        <v>-0.69136275984648243</v>
      </c>
      <c r="Z1121" s="55">
        <v>-0.16257946280828128</v>
      </c>
    </row>
    <row r="1122" spans="2:26" ht="15">
      <c r="B1122" s="64" t="s">
        <v>2995</v>
      </c>
      <c r="C1122" s="66" t="s">
        <v>8088</v>
      </c>
      <c r="D1122" s="40">
        <v>1.1799999999999998E-3</v>
      </c>
      <c r="E1122" s="40">
        <v>3.8399999999999997E-3</v>
      </c>
      <c r="F1122" s="40">
        <v>1.9400000000000003E-3</v>
      </c>
      <c r="G1122" s="40">
        <v>2.8399999999999996E-3</v>
      </c>
      <c r="I1122" s="64" t="s">
        <v>2995</v>
      </c>
      <c r="J1122" s="66" t="s">
        <v>8088</v>
      </c>
      <c r="K1122" s="55">
        <v>2.2542372881355934</v>
      </c>
      <c r="L1122" s="55">
        <v>-0.49479166666666652</v>
      </c>
      <c r="M1122" s="55">
        <v>0.46391752577319556</v>
      </c>
      <c r="N1122" s="44"/>
      <c r="O1122" s="64" t="s">
        <v>2995</v>
      </c>
      <c r="P1122" s="66" t="s">
        <v>8088</v>
      </c>
      <c r="Q1122" s="40">
        <v>42.005580000000002</v>
      </c>
      <c r="R1122" s="40">
        <v>46.837539999999997</v>
      </c>
      <c r="S1122" s="40">
        <v>39.869289999999992</v>
      </c>
      <c r="T1122" s="40">
        <v>37.593910000000001</v>
      </c>
      <c r="U1122" s="44"/>
      <c r="V1122" s="64" t="s">
        <v>2995</v>
      </c>
      <c r="W1122" s="66" t="s">
        <v>8088</v>
      </c>
      <c r="X1122" s="55">
        <v>0.11503138392565937</v>
      </c>
      <c r="Y1122" s="55">
        <v>-0.14877489295979263</v>
      </c>
      <c r="Z1122" s="55">
        <v>-5.7070993739792963E-2</v>
      </c>
    </row>
    <row r="1123" spans="2:26" ht="15">
      <c r="B1123" s="64" t="s">
        <v>2999</v>
      </c>
      <c r="C1123" s="66" t="s">
        <v>8094</v>
      </c>
      <c r="D1123" s="40">
        <v>0.88990999999999987</v>
      </c>
      <c r="E1123" s="40">
        <v>0.86275000000000002</v>
      </c>
      <c r="F1123" s="40">
        <v>0.71970000000000001</v>
      </c>
      <c r="G1123" s="40">
        <v>0.69131000000000009</v>
      </c>
      <c r="I1123" s="64" t="s">
        <v>2999</v>
      </c>
      <c r="J1123" s="66" t="s">
        <v>8094</v>
      </c>
      <c r="K1123" s="55">
        <v>-3.0519940218673658E-2</v>
      </c>
      <c r="L1123" s="55">
        <v>-0.1658070124601565</v>
      </c>
      <c r="M1123" s="55">
        <v>-3.9446991802139619E-2</v>
      </c>
      <c r="N1123" s="44"/>
      <c r="O1123" s="64" t="s">
        <v>2999</v>
      </c>
      <c r="P1123" s="66" t="s">
        <v>8094</v>
      </c>
      <c r="Q1123" s="40">
        <v>573.11829999999998</v>
      </c>
      <c r="R1123" s="40">
        <v>510.22138000000001</v>
      </c>
      <c r="S1123" s="40">
        <v>440.93369999999999</v>
      </c>
      <c r="T1123" s="40">
        <v>409.09309999999999</v>
      </c>
      <c r="U1123" s="44"/>
      <c r="V1123" s="64" t="s">
        <v>2999</v>
      </c>
      <c r="W1123" s="66" t="s">
        <v>8094</v>
      </c>
      <c r="X1123" s="55">
        <v>-0.10974509102221996</v>
      </c>
      <c r="Y1123" s="55">
        <v>-0.13579924855363767</v>
      </c>
      <c r="Z1123" s="55">
        <v>-7.2211763355806036E-2</v>
      </c>
    </row>
    <row r="1124" spans="2:26" ht="15">
      <c r="B1124" s="64" t="s">
        <v>3000</v>
      </c>
      <c r="C1124" s="66" t="s">
        <v>8097</v>
      </c>
      <c r="D1124" s="40">
        <v>2.0000000000000001E-4</v>
      </c>
      <c r="E1124" s="40">
        <v>2.0000000000000002E-5</v>
      </c>
      <c r="F1124" s="40">
        <v>2.0000000000000002E-5</v>
      </c>
      <c r="G1124" s="40">
        <v>6.0000000000000002E-5</v>
      </c>
      <c r="I1124" s="64" t="s">
        <v>3000</v>
      </c>
      <c r="J1124" s="66" t="s">
        <v>8097</v>
      </c>
      <c r="K1124" s="55">
        <v>-0.9</v>
      </c>
      <c r="L1124" s="55">
        <v>0</v>
      </c>
      <c r="M1124" s="55">
        <v>2</v>
      </c>
      <c r="N1124" s="44"/>
      <c r="O1124" s="64" t="s">
        <v>3000</v>
      </c>
      <c r="P1124" s="66" t="s">
        <v>8097</v>
      </c>
      <c r="Q1124" s="40">
        <v>5.9752000000000001</v>
      </c>
      <c r="R1124" s="40">
        <v>5.6820000000000004</v>
      </c>
      <c r="S1124" s="40">
        <v>3.97</v>
      </c>
      <c r="T1124" s="40">
        <v>8.1999999999999993</v>
      </c>
      <c r="U1124" s="44"/>
      <c r="V1124" s="64" t="s">
        <v>3000</v>
      </c>
      <c r="W1124" s="66" t="s">
        <v>8097</v>
      </c>
      <c r="X1124" s="55">
        <v>-4.9069487213817098E-2</v>
      </c>
      <c r="Y1124" s="55">
        <v>-0.30130235832453367</v>
      </c>
      <c r="Z1124" s="55">
        <v>1.065491183879093</v>
      </c>
    </row>
    <row r="1125" spans="2:26" ht="15">
      <c r="B1125" s="64" t="s">
        <v>3002</v>
      </c>
      <c r="C1125" s="66" t="s">
        <v>8101</v>
      </c>
      <c r="D1125" s="40" t="s">
        <v>8868</v>
      </c>
      <c r="E1125" s="40" t="s">
        <v>8868</v>
      </c>
      <c r="F1125" s="40" t="s">
        <v>8868</v>
      </c>
      <c r="G1125" s="40">
        <v>3.2000000000000003E-4</v>
      </c>
      <c r="I1125" s="64" t="s">
        <v>3002</v>
      </c>
      <c r="J1125" s="66" t="s">
        <v>8101</v>
      </c>
      <c r="K1125" s="55" t="s">
        <v>8868</v>
      </c>
      <c r="L1125" s="55" t="s">
        <v>8868</v>
      </c>
      <c r="M1125" s="55" t="s">
        <v>8868</v>
      </c>
      <c r="N1125" s="44"/>
      <c r="O1125" s="64" t="s">
        <v>3002</v>
      </c>
      <c r="P1125" s="66" t="s">
        <v>8101</v>
      </c>
      <c r="Q1125" s="40" t="s">
        <v>8868</v>
      </c>
      <c r="R1125" s="40" t="s">
        <v>8868</v>
      </c>
      <c r="S1125" s="40" t="s">
        <v>8868</v>
      </c>
      <c r="T1125" s="40">
        <v>0.36779000000000001</v>
      </c>
      <c r="U1125" s="44"/>
      <c r="V1125" s="64" t="s">
        <v>3002</v>
      </c>
      <c r="W1125" s="66" t="s">
        <v>8101</v>
      </c>
      <c r="X1125" s="55" t="s">
        <v>8868</v>
      </c>
      <c r="Y1125" s="55" t="s">
        <v>8868</v>
      </c>
      <c r="Z1125" s="55" t="s">
        <v>8868</v>
      </c>
    </row>
    <row r="1126" spans="2:26" ht="15">
      <c r="B1126" s="64" t="s">
        <v>3005</v>
      </c>
      <c r="C1126" s="66" t="s">
        <v>8104</v>
      </c>
      <c r="D1126" s="40" t="s">
        <v>8868</v>
      </c>
      <c r="E1126" s="40" t="s">
        <v>8868</v>
      </c>
      <c r="F1126" s="40" t="s">
        <v>8868</v>
      </c>
      <c r="G1126" s="40">
        <v>1.4000000000000001E-4</v>
      </c>
      <c r="I1126" s="64" t="s">
        <v>3005</v>
      </c>
      <c r="J1126" s="66" t="s">
        <v>8104</v>
      </c>
      <c r="K1126" s="55" t="s">
        <v>8868</v>
      </c>
      <c r="L1126" s="55" t="s">
        <v>8868</v>
      </c>
      <c r="M1126" s="55" t="s">
        <v>8868</v>
      </c>
      <c r="N1126" s="44"/>
      <c r="O1126" s="64" t="s">
        <v>3005</v>
      </c>
      <c r="P1126" s="66" t="s">
        <v>8104</v>
      </c>
      <c r="Q1126" s="40" t="s">
        <v>8868</v>
      </c>
      <c r="R1126" s="40" t="s">
        <v>8868</v>
      </c>
      <c r="S1126" s="40" t="s">
        <v>8868</v>
      </c>
      <c r="T1126" s="40">
        <v>2.5625500000000003</v>
      </c>
      <c r="U1126" s="44"/>
      <c r="V1126" s="64" t="s">
        <v>3005</v>
      </c>
      <c r="W1126" s="66" t="s">
        <v>8104</v>
      </c>
      <c r="X1126" s="55" t="s">
        <v>8868</v>
      </c>
      <c r="Y1126" s="55" t="s">
        <v>8868</v>
      </c>
      <c r="Z1126" s="55" t="s">
        <v>8868</v>
      </c>
    </row>
    <row r="1127" spans="2:26" ht="15">
      <c r="B1127" s="64" t="s">
        <v>3007</v>
      </c>
      <c r="C1127" s="66" t="s">
        <v>8107</v>
      </c>
      <c r="D1127" s="40">
        <v>2.8000000000000003E-4</v>
      </c>
      <c r="E1127" s="40" t="s">
        <v>8868</v>
      </c>
      <c r="F1127" s="40" t="s">
        <v>8868</v>
      </c>
      <c r="G1127" s="40">
        <v>7.6000000000000004E-4</v>
      </c>
      <c r="I1127" s="64" t="s">
        <v>3007</v>
      </c>
      <c r="J1127" s="66" t="s">
        <v>8107</v>
      </c>
      <c r="K1127" s="55">
        <v>-1</v>
      </c>
      <c r="L1127" s="55" t="s">
        <v>8868</v>
      </c>
      <c r="M1127" s="55" t="s">
        <v>8868</v>
      </c>
      <c r="N1127" s="44"/>
      <c r="O1127" s="64" t="s">
        <v>3007</v>
      </c>
      <c r="P1127" s="66" t="s">
        <v>8107</v>
      </c>
      <c r="Q1127" s="40">
        <v>1.19343</v>
      </c>
      <c r="R1127" s="40" t="s">
        <v>8868</v>
      </c>
      <c r="S1127" s="40" t="s">
        <v>8868</v>
      </c>
      <c r="T1127" s="40">
        <v>0.89622999999999997</v>
      </c>
      <c r="U1127" s="44"/>
      <c r="V1127" s="64" t="s">
        <v>3007</v>
      </c>
      <c r="W1127" s="66" t="s">
        <v>8107</v>
      </c>
      <c r="X1127" s="55">
        <v>-1</v>
      </c>
      <c r="Y1127" s="55" t="s">
        <v>8868</v>
      </c>
      <c r="Z1127" s="55" t="s">
        <v>8868</v>
      </c>
    </row>
    <row r="1128" spans="2:26" ht="15">
      <c r="B1128" s="64" t="s">
        <v>3013</v>
      </c>
      <c r="C1128" s="66" t="s">
        <v>8113</v>
      </c>
      <c r="D1128" s="40">
        <v>1.4500000000000001E-2</v>
      </c>
      <c r="E1128" s="40">
        <v>0.30669999999999997</v>
      </c>
      <c r="F1128" s="40">
        <v>1.4000000000000001E-4</v>
      </c>
      <c r="G1128" s="40">
        <v>9.6999999999999994E-4</v>
      </c>
      <c r="I1128" s="64" t="s">
        <v>3013</v>
      </c>
      <c r="J1128" s="66" t="s">
        <v>8113</v>
      </c>
      <c r="K1128" s="55">
        <v>20.15172413793103</v>
      </c>
      <c r="L1128" s="55">
        <v>-0.99954352787740464</v>
      </c>
      <c r="M1128" s="55">
        <v>5.928571428571427</v>
      </c>
      <c r="N1128" s="44"/>
      <c r="O1128" s="64" t="s">
        <v>3013</v>
      </c>
      <c r="P1128" s="66" t="s">
        <v>8113</v>
      </c>
      <c r="Q1128" s="40">
        <v>40.091860000000004</v>
      </c>
      <c r="R1128" s="40">
        <v>640.29946999999993</v>
      </c>
      <c r="S1128" s="40">
        <v>0.59799999999999998</v>
      </c>
      <c r="T1128" s="40">
        <v>3.62723</v>
      </c>
      <c r="U1128" s="44"/>
      <c r="V1128" s="64" t="s">
        <v>3013</v>
      </c>
      <c r="W1128" s="66" t="s">
        <v>8113</v>
      </c>
      <c r="X1128" s="55">
        <v>14.97080978532799</v>
      </c>
      <c r="Y1128" s="55">
        <v>-0.99906606201001535</v>
      </c>
      <c r="Z1128" s="55">
        <v>5.0656020066889633</v>
      </c>
    </row>
    <row r="1129" spans="2:26" ht="15">
      <c r="B1129" s="64" t="s">
        <v>3014</v>
      </c>
      <c r="C1129" s="66" t="s">
        <v>8116</v>
      </c>
      <c r="D1129" s="40" t="s">
        <v>8868</v>
      </c>
      <c r="E1129" s="40" t="s">
        <v>8868</v>
      </c>
      <c r="F1129" s="40">
        <v>2.9999999999999997E-4</v>
      </c>
      <c r="G1129" s="40" t="s">
        <v>8868</v>
      </c>
      <c r="I1129" s="64" t="s">
        <v>3014</v>
      </c>
      <c r="J1129" s="66" t="s">
        <v>8116</v>
      </c>
      <c r="K1129" s="55" t="s">
        <v>8868</v>
      </c>
      <c r="L1129" s="55" t="s">
        <v>8868</v>
      </c>
      <c r="M1129" s="55">
        <v>-1</v>
      </c>
      <c r="N1129" s="44"/>
      <c r="O1129" s="64" t="s">
        <v>3014</v>
      </c>
      <c r="P1129" s="66" t="s">
        <v>8116</v>
      </c>
      <c r="Q1129" s="40" t="s">
        <v>8868</v>
      </c>
      <c r="R1129" s="40" t="s">
        <v>8868</v>
      </c>
      <c r="S1129" s="40">
        <v>6.0499999999999998E-2</v>
      </c>
      <c r="T1129" s="40" t="s">
        <v>8868</v>
      </c>
      <c r="U1129" s="44"/>
      <c r="V1129" s="64" t="s">
        <v>3014</v>
      </c>
      <c r="W1129" s="66" t="s">
        <v>8116</v>
      </c>
      <c r="X1129" s="55" t="s">
        <v>8868</v>
      </c>
      <c r="Y1129" s="55" t="s">
        <v>8868</v>
      </c>
      <c r="Z1129" s="55">
        <v>-1</v>
      </c>
    </row>
    <row r="1130" spans="2:26" ht="15">
      <c r="B1130" s="64" t="s">
        <v>3015</v>
      </c>
      <c r="C1130" s="66" t="s">
        <v>8119</v>
      </c>
      <c r="D1130" s="40">
        <v>1.1374600000000001</v>
      </c>
      <c r="E1130" s="40">
        <v>0.88760999999999979</v>
      </c>
      <c r="F1130" s="40">
        <v>8.127180000000001</v>
      </c>
      <c r="G1130" s="40">
        <v>0.52256000000000002</v>
      </c>
      <c r="I1130" s="64" t="s">
        <v>3015</v>
      </c>
      <c r="J1130" s="66" t="s">
        <v>8119</v>
      </c>
      <c r="K1130" s="55">
        <v>-0.21965607581805102</v>
      </c>
      <c r="L1130" s="55">
        <v>8.1562510562071218</v>
      </c>
      <c r="M1130" s="55">
        <v>-0.93570217467805561</v>
      </c>
      <c r="N1130" s="44"/>
      <c r="O1130" s="64" t="s">
        <v>3015</v>
      </c>
      <c r="P1130" s="66" t="s">
        <v>8119</v>
      </c>
      <c r="Q1130" s="40">
        <v>203.10912999999999</v>
      </c>
      <c r="R1130" s="40">
        <v>201.78416000000001</v>
      </c>
      <c r="S1130" s="40">
        <v>3022.5513900000001</v>
      </c>
      <c r="T1130" s="40">
        <v>156.05703</v>
      </c>
      <c r="U1130" s="44"/>
      <c r="V1130" s="64" t="s">
        <v>3015</v>
      </c>
      <c r="W1130" s="66" t="s">
        <v>8119</v>
      </c>
      <c r="X1130" s="55">
        <v>-6.5234389020325523E-3</v>
      </c>
      <c r="Y1130" s="55">
        <v>13.979131117130303</v>
      </c>
      <c r="Z1130" s="55">
        <v>-0.94836910614115311</v>
      </c>
    </row>
    <row r="1131" spans="2:26" ht="15">
      <c r="B1131" s="64" t="s">
        <v>3019</v>
      </c>
      <c r="C1131" s="66" t="s">
        <v>8124</v>
      </c>
      <c r="D1131" s="40">
        <v>30.204000000000001</v>
      </c>
      <c r="E1131" s="40" t="s">
        <v>8868</v>
      </c>
      <c r="F1131" s="40" t="s">
        <v>8868</v>
      </c>
      <c r="G1131" s="40">
        <v>5.0000000000000001E-4</v>
      </c>
      <c r="I1131" s="64" t="s">
        <v>3019</v>
      </c>
      <c r="J1131" s="66" t="s">
        <v>8124</v>
      </c>
      <c r="K1131" s="55">
        <v>-1</v>
      </c>
      <c r="L1131" s="55" t="s">
        <v>8868</v>
      </c>
      <c r="M1131" s="55" t="s">
        <v>8868</v>
      </c>
      <c r="N1131" s="44"/>
      <c r="O1131" s="64" t="s">
        <v>3019</v>
      </c>
      <c r="P1131" s="66" t="s">
        <v>8124</v>
      </c>
      <c r="Q1131" s="40">
        <v>4126.9232499999998</v>
      </c>
      <c r="R1131" s="40" t="s">
        <v>8868</v>
      </c>
      <c r="S1131" s="40" t="s">
        <v>8868</v>
      </c>
      <c r="T1131" s="40">
        <v>0.40139999999999998</v>
      </c>
      <c r="U1131" s="44"/>
      <c r="V1131" s="64" t="s">
        <v>3019</v>
      </c>
      <c r="W1131" s="66" t="s">
        <v>8124</v>
      </c>
      <c r="X1131" s="55">
        <v>-1</v>
      </c>
      <c r="Y1131" s="55" t="s">
        <v>8868</v>
      </c>
      <c r="Z1131" s="55" t="s">
        <v>8868</v>
      </c>
    </row>
    <row r="1132" spans="2:26" ht="15">
      <c r="B1132" s="64" t="s">
        <v>3023</v>
      </c>
      <c r="C1132" s="66" t="s">
        <v>8129</v>
      </c>
      <c r="D1132" s="40">
        <v>2.9999999999999997E-4</v>
      </c>
      <c r="E1132" s="40" t="s">
        <v>8868</v>
      </c>
      <c r="F1132" s="40" t="s">
        <v>8868</v>
      </c>
      <c r="G1132" s="40" t="s">
        <v>8868</v>
      </c>
      <c r="I1132" s="64" t="s">
        <v>3023</v>
      </c>
      <c r="J1132" s="66" t="s">
        <v>8129</v>
      </c>
      <c r="K1132" s="55">
        <v>-1</v>
      </c>
      <c r="L1132" s="55" t="s">
        <v>8868</v>
      </c>
      <c r="M1132" s="55" t="s">
        <v>8868</v>
      </c>
      <c r="N1132" s="44"/>
      <c r="O1132" s="64" t="s">
        <v>3023</v>
      </c>
      <c r="P1132" s="66" t="s">
        <v>8129</v>
      </c>
      <c r="Q1132" s="40">
        <v>0.06</v>
      </c>
      <c r="R1132" s="40" t="s">
        <v>8868</v>
      </c>
      <c r="S1132" s="40" t="s">
        <v>8868</v>
      </c>
      <c r="T1132" s="40" t="s">
        <v>8868</v>
      </c>
      <c r="U1132" s="44"/>
      <c r="V1132" s="64" t="s">
        <v>3023</v>
      </c>
      <c r="W1132" s="66" t="s">
        <v>8129</v>
      </c>
      <c r="X1132" s="55">
        <v>-1</v>
      </c>
      <c r="Y1132" s="55" t="s">
        <v>8868</v>
      </c>
      <c r="Z1132" s="55" t="s">
        <v>8868</v>
      </c>
    </row>
    <row r="1133" spans="2:26" ht="15">
      <c r="B1133" s="64" t="s">
        <v>3025</v>
      </c>
      <c r="C1133" s="66" t="s">
        <v>8132</v>
      </c>
      <c r="D1133" s="40">
        <v>2.3E-3</v>
      </c>
      <c r="E1133" s="40">
        <v>8.0000000000000004E-4</v>
      </c>
      <c r="F1133" s="40">
        <v>1.5599999999999999E-2</v>
      </c>
      <c r="G1133" s="40">
        <v>6.0000000000000006E-4</v>
      </c>
      <c r="I1133" s="64" t="s">
        <v>3025</v>
      </c>
      <c r="J1133" s="66" t="s">
        <v>8132</v>
      </c>
      <c r="K1133" s="55">
        <v>-0.65217391304347827</v>
      </c>
      <c r="L1133" s="55">
        <v>18.499999999999996</v>
      </c>
      <c r="M1133" s="55">
        <v>-0.96153846153846156</v>
      </c>
      <c r="N1133" s="44"/>
      <c r="O1133" s="64" t="s">
        <v>3025</v>
      </c>
      <c r="P1133" s="66" t="s">
        <v>8132</v>
      </c>
      <c r="Q1133" s="40">
        <v>1.466</v>
      </c>
      <c r="R1133" s="40">
        <v>0.80335000000000001</v>
      </c>
      <c r="S1133" s="40">
        <v>5.0207600000000001</v>
      </c>
      <c r="T1133" s="40">
        <v>0.17369000000000001</v>
      </c>
      <c r="U1133" s="44"/>
      <c r="V1133" s="64" t="s">
        <v>3025</v>
      </c>
      <c r="W1133" s="66" t="s">
        <v>8132</v>
      </c>
      <c r="X1133" s="55">
        <v>-0.45201227830832191</v>
      </c>
      <c r="Y1133" s="55">
        <v>5.2497790502271737</v>
      </c>
      <c r="Z1133" s="55">
        <v>-0.9654056358001577</v>
      </c>
    </row>
    <row r="1134" spans="2:26" ht="15">
      <c r="B1134" s="64" t="s">
        <v>3028</v>
      </c>
      <c r="C1134" s="66" t="s">
        <v>8136</v>
      </c>
      <c r="D1134" s="40">
        <v>2.282E-2</v>
      </c>
      <c r="E1134" s="40">
        <v>2.1399999999999995E-3</v>
      </c>
      <c r="F1134" s="40">
        <v>6.3000000000000003E-4</v>
      </c>
      <c r="G1134" s="40">
        <v>9.3999999999999986E-3</v>
      </c>
      <c r="I1134" s="64" t="s">
        <v>3028</v>
      </c>
      <c r="J1134" s="66" t="s">
        <v>8136</v>
      </c>
      <c r="K1134" s="55">
        <v>-0.90622261174408414</v>
      </c>
      <c r="L1134" s="55">
        <v>-0.70560747663551393</v>
      </c>
      <c r="M1134" s="55">
        <v>13.920634920634917</v>
      </c>
      <c r="N1134" s="44"/>
      <c r="O1134" s="64" t="s">
        <v>3028</v>
      </c>
      <c r="P1134" s="66" t="s">
        <v>8136</v>
      </c>
      <c r="Q1134" s="40">
        <v>1.8372999999999999</v>
      </c>
      <c r="R1134" s="40">
        <v>1.4555</v>
      </c>
      <c r="S1134" s="40">
        <v>0.21253</v>
      </c>
      <c r="T1134" s="40">
        <v>1.18222</v>
      </c>
      <c r="U1134" s="44"/>
      <c r="V1134" s="64" t="s">
        <v>3028</v>
      </c>
      <c r="W1134" s="66" t="s">
        <v>8136</v>
      </c>
      <c r="X1134" s="55">
        <v>-0.20780493114896859</v>
      </c>
      <c r="Y1134" s="55">
        <v>-0.85398144967365164</v>
      </c>
      <c r="Z1134" s="55">
        <v>4.56260292664565</v>
      </c>
    </row>
    <row r="1135" spans="2:26" ht="15">
      <c r="B1135" s="64" t="s">
        <v>3033</v>
      </c>
      <c r="C1135" s="66" t="s">
        <v>8142</v>
      </c>
      <c r="D1135" s="40">
        <v>2.0300000000000002E-2</v>
      </c>
      <c r="E1135" s="40" t="s">
        <v>8868</v>
      </c>
      <c r="F1135" s="40">
        <v>3.9349999999999996E-2</v>
      </c>
      <c r="G1135" s="40">
        <v>4.0000000000000001E-3</v>
      </c>
      <c r="I1135" s="64" t="s">
        <v>3033</v>
      </c>
      <c r="J1135" s="66" t="s">
        <v>8142</v>
      </c>
      <c r="K1135" s="55">
        <v>-1</v>
      </c>
      <c r="L1135" s="55" t="s">
        <v>8868</v>
      </c>
      <c r="M1135" s="55">
        <v>-0.8983481575603558</v>
      </c>
      <c r="N1135" s="44"/>
      <c r="O1135" s="64" t="s">
        <v>3033</v>
      </c>
      <c r="P1135" s="66" t="s">
        <v>8142</v>
      </c>
      <c r="Q1135" s="40">
        <v>0.41758999999999996</v>
      </c>
      <c r="R1135" s="40" t="s">
        <v>8868</v>
      </c>
      <c r="S1135" s="40">
        <v>1.06023</v>
      </c>
      <c r="T1135" s="40">
        <v>4.8960000000000004E-2</v>
      </c>
      <c r="U1135" s="44"/>
      <c r="V1135" s="64" t="s">
        <v>3033</v>
      </c>
      <c r="W1135" s="66" t="s">
        <v>8142</v>
      </c>
      <c r="X1135" s="55">
        <v>-1</v>
      </c>
      <c r="Y1135" s="55" t="s">
        <v>8868</v>
      </c>
      <c r="Z1135" s="55">
        <v>-0.9538213406524999</v>
      </c>
    </row>
    <row r="1136" spans="2:26" ht="15">
      <c r="B1136" s="64" t="s">
        <v>3041</v>
      </c>
      <c r="C1136" s="66" t="s">
        <v>8152</v>
      </c>
      <c r="D1136" s="40">
        <v>0.11</v>
      </c>
      <c r="E1136" s="40" t="s">
        <v>8868</v>
      </c>
      <c r="F1136" s="40">
        <v>2.0500000000000001E-2</v>
      </c>
      <c r="G1136" s="40" t="s">
        <v>8868</v>
      </c>
      <c r="I1136" s="64" t="s">
        <v>3041</v>
      </c>
      <c r="J1136" s="66" t="s">
        <v>8152</v>
      </c>
      <c r="K1136" s="55">
        <v>-1</v>
      </c>
      <c r="L1136" s="55" t="s">
        <v>8868</v>
      </c>
      <c r="M1136" s="55">
        <v>-1</v>
      </c>
      <c r="N1136" s="44"/>
      <c r="O1136" s="64" t="s">
        <v>3041</v>
      </c>
      <c r="P1136" s="66" t="s">
        <v>8152</v>
      </c>
      <c r="Q1136" s="40">
        <v>0.12376000000000001</v>
      </c>
      <c r="R1136" s="40" t="s">
        <v>8868</v>
      </c>
      <c r="S1136" s="40">
        <v>1.10931</v>
      </c>
      <c r="T1136" s="40" t="s">
        <v>8868</v>
      </c>
      <c r="U1136" s="44"/>
      <c r="V1136" s="64" t="s">
        <v>3041</v>
      </c>
      <c r="W1136" s="66" t="s">
        <v>8152</v>
      </c>
      <c r="X1136" s="55">
        <v>-1</v>
      </c>
      <c r="Y1136" s="55" t="s">
        <v>8868</v>
      </c>
      <c r="Z1136" s="55">
        <v>-1</v>
      </c>
    </row>
    <row r="1137" spans="2:26" ht="15">
      <c r="B1137" s="64" t="s">
        <v>3045</v>
      </c>
      <c r="C1137" s="66" t="s">
        <v>8158</v>
      </c>
      <c r="D1137" s="40" t="s">
        <v>8868</v>
      </c>
      <c r="E1137" s="40">
        <v>1.35E-2</v>
      </c>
      <c r="F1137" s="40" t="s">
        <v>8868</v>
      </c>
      <c r="G1137" s="40">
        <v>2.0299999999999999E-2</v>
      </c>
      <c r="I1137" s="64" t="s">
        <v>3045</v>
      </c>
      <c r="J1137" s="66" t="s">
        <v>8158</v>
      </c>
      <c r="K1137" s="55" t="s">
        <v>8868</v>
      </c>
      <c r="L1137" s="55">
        <v>-1</v>
      </c>
      <c r="M1137" s="55" t="s">
        <v>8868</v>
      </c>
      <c r="N1137" s="44"/>
      <c r="O1137" s="64" t="s">
        <v>3045</v>
      </c>
      <c r="P1137" s="66" t="s">
        <v>8158</v>
      </c>
      <c r="Q1137" s="40" t="s">
        <v>8868</v>
      </c>
      <c r="R1137" s="40">
        <v>13</v>
      </c>
      <c r="S1137" s="40" t="s">
        <v>8868</v>
      </c>
      <c r="T1137" s="40">
        <v>13</v>
      </c>
      <c r="U1137" s="44"/>
      <c r="V1137" s="64" t="s">
        <v>3045</v>
      </c>
      <c r="W1137" s="66" t="s">
        <v>8158</v>
      </c>
      <c r="X1137" s="55" t="s">
        <v>8868</v>
      </c>
      <c r="Y1137" s="55">
        <v>-1</v>
      </c>
      <c r="Z1137" s="55" t="s">
        <v>8868</v>
      </c>
    </row>
    <row r="1138" spans="2:26" ht="15">
      <c r="B1138" s="64" t="s">
        <v>3047</v>
      </c>
      <c r="C1138" s="66" t="s">
        <v>8162</v>
      </c>
      <c r="D1138" s="40" t="s">
        <v>8868</v>
      </c>
      <c r="E1138" s="40" t="s">
        <v>8868</v>
      </c>
      <c r="F1138" s="40" t="s">
        <v>8868</v>
      </c>
      <c r="G1138" s="40" t="s">
        <v>8868</v>
      </c>
      <c r="I1138" s="64" t="s">
        <v>3047</v>
      </c>
      <c r="J1138" s="66" t="s">
        <v>8162</v>
      </c>
      <c r="K1138" s="55" t="s">
        <v>8868</v>
      </c>
      <c r="L1138" s="55" t="s">
        <v>8868</v>
      </c>
      <c r="M1138" s="55" t="s">
        <v>8868</v>
      </c>
      <c r="N1138" s="44"/>
      <c r="O1138" s="64" t="s">
        <v>3047</v>
      </c>
      <c r="P1138" s="66" t="s">
        <v>8162</v>
      </c>
      <c r="Q1138" s="40" t="s">
        <v>8868</v>
      </c>
      <c r="R1138" s="40" t="s">
        <v>8868</v>
      </c>
      <c r="S1138" s="40" t="s">
        <v>8868</v>
      </c>
      <c r="T1138" s="40" t="s">
        <v>8868</v>
      </c>
      <c r="U1138" s="44"/>
      <c r="V1138" s="64" t="s">
        <v>3047</v>
      </c>
      <c r="W1138" s="66" t="s">
        <v>8162</v>
      </c>
      <c r="X1138" s="55" t="s">
        <v>8868</v>
      </c>
      <c r="Y1138" s="55" t="s">
        <v>8868</v>
      </c>
      <c r="Z1138" s="55" t="s">
        <v>8868</v>
      </c>
    </row>
    <row r="1139" spans="2:26" ht="15">
      <c r="B1139" s="64" t="s">
        <v>3050</v>
      </c>
      <c r="C1139" s="66" t="s">
        <v>8166</v>
      </c>
      <c r="D1139" s="40" t="s">
        <v>8868</v>
      </c>
      <c r="E1139" s="40" t="s">
        <v>8868</v>
      </c>
      <c r="F1139" s="40" t="s">
        <v>8868</v>
      </c>
      <c r="G1139" s="40" t="s">
        <v>8868</v>
      </c>
      <c r="I1139" s="64" t="s">
        <v>3050</v>
      </c>
      <c r="J1139" s="66" t="s">
        <v>8166</v>
      </c>
      <c r="K1139" s="55" t="s">
        <v>8868</v>
      </c>
      <c r="L1139" s="55" t="s">
        <v>8868</v>
      </c>
      <c r="M1139" s="55" t="s">
        <v>8868</v>
      </c>
      <c r="N1139" s="44"/>
      <c r="O1139" s="64" t="s">
        <v>3050</v>
      </c>
      <c r="P1139" s="66" t="s">
        <v>8166</v>
      </c>
      <c r="Q1139" s="40" t="s">
        <v>8868</v>
      </c>
      <c r="R1139" s="40" t="s">
        <v>8868</v>
      </c>
      <c r="S1139" s="40" t="s">
        <v>8868</v>
      </c>
      <c r="T1139" s="40" t="s">
        <v>8868</v>
      </c>
      <c r="U1139" s="44"/>
      <c r="V1139" s="64" t="s">
        <v>3050</v>
      </c>
      <c r="W1139" s="66" t="s">
        <v>8166</v>
      </c>
      <c r="X1139" s="55" t="s">
        <v>8868</v>
      </c>
      <c r="Y1139" s="55" t="s">
        <v>8868</v>
      </c>
      <c r="Z1139" s="55" t="s">
        <v>8868</v>
      </c>
    </row>
    <row r="1140" spans="2:26" ht="15">
      <c r="B1140" s="64" t="s">
        <v>3052</v>
      </c>
      <c r="C1140" s="66" t="s">
        <v>8169</v>
      </c>
      <c r="D1140" s="40" t="s">
        <v>8868</v>
      </c>
      <c r="E1140" s="40" t="s">
        <v>8868</v>
      </c>
      <c r="F1140" s="40" t="s">
        <v>8868</v>
      </c>
      <c r="G1140" s="40">
        <v>1.0199999999999999E-2</v>
      </c>
      <c r="I1140" s="64" t="s">
        <v>3052</v>
      </c>
      <c r="J1140" s="66" t="s">
        <v>8169</v>
      </c>
      <c r="K1140" s="55" t="s">
        <v>8868</v>
      </c>
      <c r="L1140" s="55" t="s">
        <v>8868</v>
      </c>
      <c r="M1140" s="55" t="s">
        <v>8868</v>
      </c>
      <c r="N1140" s="44"/>
      <c r="O1140" s="64" t="s">
        <v>3052</v>
      </c>
      <c r="P1140" s="66" t="s">
        <v>8169</v>
      </c>
      <c r="Q1140" s="40" t="s">
        <v>8868</v>
      </c>
      <c r="R1140" s="40" t="s">
        <v>8868</v>
      </c>
      <c r="S1140" s="40" t="s">
        <v>8868</v>
      </c>
      <c r="T1140" s="40">
        <v>1.4999999999999999E-2</v>
      </c>
      <c r="U1140" s="44"/>
      <c r="V1140" s="64" t="s">
        <v>3052</v>
      </c>
      <c r="W1140" s="66" t="s">
        <v>8169</v>
      </c>
      <c r="X1140" s="55" t="s">
        <v>8868</v>
      </c>
      <c r="Y1140" s="55" t="s">
        <v>8868</v>
      </c>
      <c r="Z1140" s="55" t="s">
        <v>8868</v>
      </c>
    </row>
    <row r="1141" spans="2:26" ht="15">
      <c r="B1141" s="64" t="s">
        <v>3054</v>
      </c>
      <c r="C1141" s="66" t="s">
        <v>8173</v>
      </c>
      <c r="D1141" s="40">
        <v>48.734999999999999</v>
      </c>
      <c r="E1141" s="40">
        <v>74.983999999999995</v>
      </c>
      <c r="F1141" s="40" t="s">
        <v>8868</v>
      </c>
      <c r="G1141" s="40" t="s">
        <v>8868</v>
      </c>
      <c r="I1141" s="64" t="s">
        <v>3054</v>
      </c>
      <c r="J1141" s="66" t="s">
        <v>8173</v>
      </c>
      <c r="K1141" s="55">
        <v>0.53860675079511644</v>
      </c>
      <c r="L1141" s="55">
        <v>-1</v>
      </c>
      <c r="M1141" s="55" t="s">
        <v>8868</v>
      </c>
      <c r="N1141" s="44"/>
      <c r="O1141" s="64" t="s">
        <v>3054</v>
      </c>
      <c r="P1141" s="66" t="s">
        <v>8173</v>
      </c>
      <c r="Q1141" s="40">
        <v>184.56354999999999</v>
      </c>
      <c r="R1141" s="40">
        <v>289.71611999999999</v>
      </c>
      <c r="S1141" s="40" t="s">
        <v>8868</v>
      </c>
      <c r="T1141" s="40" t="s">
        <v>8868</v>
      </c>
      <c r="U1141" s="44"/>
      <c r="V1141" s="64" t="s">
        <v>3054</v>
      </c>
      <c r="W1141" s="66" t="s">
        <v>8173</v>
      </c>
      <c r="X1141" s="55">
        <v>0.56973638619326517</v>
      </c>
      <c r="Y1141" s="55">
        <v>-1</v>
      </c>
      <c r="Z1141" s="55" t="s">
        <v>8868</v>
      </c>
    </row>
    <row r="1142" spans="2:26" ht="15">
      <c r="B1142" s="64" t="s">
        <v>3057</v>
      </c>
      <c r="C1142" s="66" t="s">
        <v>8177</v>
      </c>
      <c r="D1142" s="40">
        <v>307.27600000000001</v>
      </c>
      <c r="E1142" s="40">
        <v>65.734999999999999</v>
      </c>
      <c r="F1142" s="40">
        <v>9.2620000000000005</v>
      </c>
      <c r="G1142" s="40" t="s">
        <v>8868</v>
      </c>
      <c r="I1142" s="64" t="s">
        <v>3057</v>
      </c>
      <c r="J1142" s="66" t="s">
        <v>8177</v>
      </c>
      <c r="K1142" s="55">
        <v>-0.78607180515237118</v>
      </c>
      <c r="L1142" s="55">
        <v>-0.85910093557465583</v>
      </c>
      <c r="M1142" s="55">
        <v>-1</v>
      </c>
      <c r="N1142" s="44"/>
      <c r="O1142" s="64" t="s">
        <v>3057</v>
      </c>
      <c r="P1142" s="66" t="s">
        <v>8177</v>
      </c>
      <c r="Q1142" s="40">
        <v>61.62</v>
      </c>
      <c r="R1142" s="40">
        <v>13.26</v>
      </c>
      <c r="S1142" s="40">
        <v>8</v>
      </c>
      <c r="T1142" s="40" t="s">
        <v>8868</v>
      </c>
      <c r="U1142" s="44"/>
      <c r="V1142" s="64" t="s">
        <v>3057</v>
      </c>
      <c r="W1142" s="66" t="s">
        <v>8177</v>
      </c>
      <c r="X1142" s="55">
        <v>-0.78481012658227844</v>
      </c>
      <c r="Y1142" s="55">
        <v>-0.39668174962292613</v>
      </c>
      <c r="Z1142" s="55">
        <v>-1</v>
      </c>
    </row>
    <row r="1143" spans="2:26" ht="15">
      <c r="B1143" s="64" t="s">
        <v>3062</v>
      </c>
      <c r="C1143" s="66" t="s">
        <v>8181</v>
      </c>
      <c r="D1143" s="40">
        <v>8.64</v>
      </c>
      <c r="E1143" s="40" t="s">
        <v>8868</v>
      </c>
      <c r="F1143" s="40" t="s">
        <v>8868</v>
      </c>
      <c r="G1143" s="40" t="s">
        <v>8868</v>
      </c>
      <c r="I1143" s="64" t="s">
        <v>3062</v>
      </c>
      <c r="J1143" s="66" t="s">
        <v>8181</v>
      </c>
      <c r="K1143" s="55">
        <v>-1</v>
      </c>
      <c r="L1143" s="55" t="s">
        <v>8868</v>
      </c>
      <c r="M1143" s="55" t="s">
        <v>8868</v>
      </c>
      <c r="N1143" s="44"/>
      <c r="O1143" s="64" t="s">
        <v>3062</v>
      </c>
      <c r="P1143" s="66" t="s">
        <v>8181</v>
      </c>
      <c r="Q1143" s="40">
        <v>83.067869999999999</v>
      </c>
      <c r="R1143" s="40" t="s">
        <v>8868</v>
      </c>
      <c r="S1143" s="40" t="s">
        <v>8868</v>
      </c>
      <c r="T1143" s="40" t="s">
        <v>8868</v>
      </c>
      <c r="U1143" s="44"/>
      <c r="V1143" s="64" t="s">
        <v>3062</v>
      </c>
      <c r="W1143" s="66" t="s">
        <v>8181</v>
      </c>
      <c r="X1143" s="55">
        <v>-1</v>
      </c>
      <c r="Y1143" s="55" t="s">
        <v>8868</v>
      </c>
      <c r="Z1143" s="55" t="s">
        <v>8868</v>
      </c>
    </row>
    <row r="1144" spans="2:26" ht="15">
      <c r="B1144" s="64" t="s">
        <v>3066</v>
      </c>
      <c r="C1144" s="66" t="s">
        <v>8185</v>
      </c>
      <c r="D1144" s="40">
        <v>0.64400000000000002</v>
      </c>
      <c r="E1144" s="40" t="s">
        <v>8868</v>
      </c>
      <c r="F1144" s="40" t="s">
        <v>8868</v>
      </c>
      <c r="G1144" s="40" t="s">
        <v>8868</v>
      </c>
      <c r="I1144" s="64" t="s">
        <v>3066</v>
      </c>
      <c r="J1144" s="66" t="s">
        <v>8185</v>
      </c>
      <c r="K1144" s="55">
        <v>-1</v>
      </c>
      <c r="L1144" s="55" t="s">
        <v>8868</v>
      </c>
      <c r="M1144" s="55" t="s">
        <v>8868</v>
      </c>
      <c r="N1144" s="44"/>
      <c r="O1144" s="64" t="s">
        <v>3066</v>
      </c>
      <c r="P1144" s="66" t="s">
        <v>8185</v>
      </c>
      <c r="Q1144" s="40">
        <v>17.588759999999997</v>
      </c>
      <c r="R1144" s="40" t="s">
        <v>8868</v>
      </c>
      <c r="S1144" s="40" t="s">
        <v>8868</v>
      </c>
      <c r="T1144" s="40" t="s">
        <v>8868</v>
      </c>
      <c r="U1144" s="44"/>
      <c r="V1144" s="64" t="s">
        <v>3066</v>
      </c>
      <c r="W1144" s="66" t="s">
        <v>8185</v>
      </c>
      <c r="X1144" s="55">
        <v>-1</v>
      </c>
      <c r="Y1144" s="55" t="s">
        <v>8868</v>
      </c>
      <c r="Z1144" s="55" t="s">
        <v>8868</v>
      </c>
    </row>
    <row r="1145" spans="2:26" ht="15">
      <c r="B1145" s="64" t="s">
        <v>3068</v>
      </c>
      <c r="C1145" s="66" t="s">
        <v>8188</v>
      </c>
      <c r="D1145" s="40" t="s">
        <v>8868</v>
      </c>
      <c r="E1145" s="40">
        <v>1.04</v>
      </c>
      <c r="F1145" s="40">
        <v>1.3</v>
      </c>
      <c r="G1145" s="40" t="s">
        <v>8868</v>
      </c>
      <c r="I1145" s="64" t="s">
        <v>3068</v>
      </c>
      <c r="J1145" s="66" t="s">
        <v>8188</v>
      </c>
      <c r="K1145" s="55" t="s">
        <v>8868</v>
      </c>
      <c r="L1145" s="55">
        <v>0.25</v>
      </c>
      <c r="M1145" s="55">
        <v>-1</v>
      </c>
      <c r="N1145" s="44"/>
      <c r="O1145" s="64" t="s">
        <v>3068</v>
      </c>
      <c r="P1145" s="66" t="s">
        <v>8188</v>
      </c>
      <c r="Q1145" s="40" t="s">
        <v>8868</v>
      </c>
      <c r="R1145" s="40">
        <v>19.308430000000001</v>
      </c>
      <c r="S1145" s="40">
        <v>28.158000000000001</v>
      </c>
      <c r="T1145" s="40" t="s">
        <v>8868</v>
      </c>
      <c r="U1145" s="44"/>
      <c r="V1145" s="64" t="s">
        <v>3068</v>
      </c>
      <c r="W1145" s="66" t="s">
        <v>8188</v>
      </c>
      <c r="X1145" s="55" t="s">
        <v>8868</v>
      </c>
      <c r="Y1145" s="55">
        <v>0.45832675157949132</v>
      </c>
      <c r="Z1145" s="55">
        <v>-1</v>
      </c>
    </row>
    <row r="1146" spans="2:26" ht="15">
      <c r="B1146" s="64" t="s">
        <v>3071</v>
      </c>
      <c r="C1146" s="66" t="s">
        <v>8191</v>
      </c>
      <c r="D1146" s="40">
        <v>22.001000000000001</v>
      </c>
      <c r="E1146" s="40">
        <v>8.5239999999999991</v>
      </c>
      <c r="F1146" s="40">
        <v>8.4269999999999996</v>
      </c>
      <c r="G1146" s="40">
        <v>10.988</v>
      </c>
      <c r="I1146" s="64" t="s">
        <v>3071</v>
      </c>
      <c r="J1146" s="66" t="s">
        <v>8191</v>
      </c>
      <c r="K1146" s="55">
        <v>-0.61256306531521298</v>
      </c>
      <c r="L1146" s="55">
        <v>-1.1379633974659686E-2</v>
      </c>
      <c r="M1146" s="55">
        <v>0.30390411771686243</v>
      </c>
      <c r="N1146" s="44"/>
      <c r="O1146" s="64" t="s">
        <v>3071</v>
      </c>
      <c r="P1146" s="66" t="s">
        <v>8191</v>
      </c>
      <c r="Q1146" s="40">
        <v>606.77499000000012</v>
      </c>
      <c r="R1146" s="40">
        <v>178.78801999999999</v>
      </c>
      <c r="S1146" s="40">
        <v>231.93329999999997</v>
      </c>
      <c r="T1146" s="40">
        <v>103.61573</v>
      </c>
      <c r="U1146" s="44"/>
      <c r="V1146" s="64" t="s">
        <v>3071</v>
      </c>
      <c r="W1146" s="66" t="s">
        <v>8191</v>
      </c>
      <c r="X1146" s="55">
        <v>-0.70534708426265236</v>
      </c>
      <c r="Y1146" s="55">
        <v>0.29725302623744021</v>
      </c>
      <c r="Z1146" s="55">
        <v>-0.55325203409773405</v>
      </c>
    </row>
    <row r="1147" spans="2:26" ht="15">
      <c r="B1147" s="64" t="s">
        <v>3081</v>
      </c>
      <c r="C1147" s="66" t="s">
        <v>8201</v>
      </c>
      <c r="D1147" s="40" t="s">
        <v>8868</v>
      </c>
      <c r="E1147" s="40" t="s">
        <v>8868</v>
      </c>
      <c r="F1147" s="40">
        <v>4.84</v>
      </c>
      <c r="G1147" s="40">
        <v>3</v>
      </c>
      <c r="I1147" s="64" t="s">
        <v>3081</v>
      </c>
      <c r="J1147" s="66" t="s">
        <v>8201</v>
      </c>
      <c r="K1147" s="55" t="s">
        <v>8868</v>
      </c>
      <c r="L1147" s="55" t="s">
        <v>8868</v>
      </c>
      <c r="M1147" s="55">
        <v>-0.3801652892561983</v>
      </c>
      <c r="N1147" s="44"/>
      <c r="O1147" s="64" t="s">
        <v>3081</v>
      </c>
      <c r="P1147" s="66" t="s">
        <v>8201</v>
      </c>
      <c r="Q1147" s="40" t="s">
        <v>8868</v>
      </c>
      <c r="R1147" s="40" t="s">
        <v>8868</v>
      </c>
      <c r="S1147" s="40">
        <v>35.292859999999997</v>
      </c>
      <c r="T1147" s="40">
        <v>46.996729999999999</v>
      </c>
      <c r="U1147" s="44"/>
      <c r="V1147" s="64" t="s">
        <v>3081</v>
      </c>
      <c r="W1147" s="66" t="s">
        <v>8201</v>
      </c>
      <c r="X1147" s="55" t="s">
        <v>8868</v>
      </c>
      <c r="Y1147" s="55" t="s">
        <v>8868</v>
      </c>
      <c r="Z1147" s="55">
        <v>0.33162146677826621</v>
      </c>
    </row>
    <row r="1148" spans="2:26" ht="15">
      <c r="B1148" s="64" t="s">
        <v>3085</v>
      </c>
      <c r="C1148" s="66" t="s">
        <v>8205</v>
      </c>
      <c r="D1148" s="40" t="s">
        <v>8868</v>
      </c>
      <c r="E1148" s="40">
        <v>2.2450000000000001</v>
      </c>
      <c r="F1148" s="40">
        <v>1.68</v>
      </c>
      <c r="G1148" s="40" t="s">
        <v>8868</v>
      </c>
      <c r="I1148" s="64" t="s">
        <v>3085</v>
      </c>
      <c r="J1148" s="66" t="s">
        <v>8205</v>
      </c>
      <c r="K1148" s="55" t="s">
        <v>8868</v>
      </c>
      <c r="L1148" s="55">
        <v>-0.25167037861915376</v>
      </c>
      <c r="M1148" s="55">
        <v>-1</v>
      </c>
      <c r="N1148" s="44"/>
      <c r="O1148" s="64" t="s">
        <v>3085</v>
      </c>
      <c r="P1148" s="66" t="s">
        <v>8205</v>
      </c>
      <c r="Q1148" s="40" t="s">
        <v>8868</v>
      </c>
      <c r="R1148" s="40">
        <v>32.20787</v>
      </c>
      <c r="S1148" s="40">
        <v>116.54132000000001</v>
      </c>
      <c r="T1148" s="40" t="s">
        <v>8868</v>
      </c>
      <c r="U1148" s="44"/>
      <c r="V1148" s="64" t="s">
        <v>3085</v>
      </c>
      <c r="W1148" s="66" t="s">
        <v>8205</v>
      </c>
      <c r="X1148" s="55" t="s">
        <v>8868</v>
      </c>
      <c r="Y1148" s="55">
        <v>2.6184112764985703</v>
      </c>
      <c r="Z1148" s="55">
        <v>-1</v>
      </c>
    </row>
    <row r="1149" spans="2:26" ht="15">
      <c r="B1149" s="64" t="s">
        <v>3090</v>
      </c>
      <c r="C1149" s="66" t="s">
        <v>8210</v>
      </c>
      <c r="D1149" s="40">
        <v>2.085</v>
      </c>
      <c r="E1149" s="40">
        <v>2.61</v>
      </c>
      <c r="F1149" s="40" t="s">
        <v>8868</v>
      </c>
      <c r="G1149" s="40">
        <v>8.5500000000000007</v>
      </c>
      <c r="I1149" s="64" t="s">
        <v>3090</v>
      </c>
      <c r="J1149" s="66" t="s">
        <v>8210</v>
      </c>
      <c r="K1149" s="55">
        <v>0.25179856115107913</v>
      </c>
      <c r="L1149" s="55">
        <v>-1</v>
      </c>
      <c r="M1149" s="55" t="s">
        <v>8868</v>
      </c>
      <c r="N1149" s="44"/>
      <c r="O1149" s="64" t="s">
        <v>3090</v>
      </c>
      <c r="P1149" s="66" t="s">
        <v>8210</v>
      </c>
      <c r="Q1149" s="40">
        <v>26.608000000000001</v>
      </c>
      <c r="R1149" s="40">
        <v>61.365929999999999</v>
      </c>
      <c r="S1149" s="40" t="s">
        <v>8868</v>
      </c>
      <c r="T1149" s="40">
        <v>14.55</v>
      </c>
      <c r="U1149" s="44"/>
      <c r="V1149" s="64" t="s">
        <v>3090</v>
      </c>
      <c r="W1149" s="66" t="s">
        <v>8210</v>
      </c>
      <c r="X1149" s="55">
        <v>1.3062962266987372</v>
      </c>
      <c r="Y1149" s="55">
        <v>-1</v>
      </c>
      <c r="Z1149" s="55" t="s">
        <v>8868</v>
      </c>
    </row>
    <row r="1150" spans="2:26" ht="15">
      <c r="B1150" s="64" t="s">
        <v>3098</v>
      </c>
      <c r="C1150" s="66" t="s">
        <v>8218</v>
      </c>
      <c r="D1150" s="40" t="s">
        <v>8868</v>
      </c>
      <c r="E1150" s="40" t="s">
        <v>8868</v>
      </c>
      <c r="F1150" s="40" t="s">
        <v>8868</v>
      </c>
      <c r="G1150" s="40">
        <v>350.61</v>
      </c>
      <c r="I1150" s="64" t="s">
        <v>3098</v>
      </c>
      <c r="J1150" s="66" t="s">
        <v>8218</v>
      </c>
      <c r="K1150" s="55" t="s">
        <v>8868</v>
      </c>
      <c r="L1150" s="55" t="s">
        <v>8868</v>
      </c>
      <c r="M1150" s="55" t="s">
        <v>8868</v>
      </c>
      <c r="N1150" s="44"/>
      <c r="O1150" s="64" t="s">
        <v>3098</v>
      </c>
      <c r="P1150" s="66" t="s">
        <v>8218</v>
      </c>
      <c r="Q1150" s="40" t="s">
        <v>8868</v>
      </c>
      <c r="R1150" s="40" t="s">
        <v>8868</v>
      </c>
      <c r="S1150" s="40" t="s">
        <v>8868</v>
      </c>
      <c r="T1150" s="40">
        <v>4812.3999999999996</v>
      </c>
      <c r="U1150" s="44"/>
      <c r="V1150" s="64" t="s">
        <v>3098</v>
      </c>
      <c r="W1150" s="66" t="s">
        <v>8218</v>
      </c>
      <c r="X1150" s="55" t="s">
        <v>8868</v>
      </c>
      <c r="Y1150" s="55" t="s">
        <v>8868</v>
      </c>
      <c r="Z1150" s="55" t="s">
        <v>8868</v>
      </c>
    </row>
    <row r="1151" spans="2:26" ht="15">
      <c r="B1151" s="64" t="s">
        <v>3101</v>
      </c>
      <c r="C1151" s="66" t="s">
        <v>8221</v>
      </c>
      <c r="D1151" s="40">
        <v>9.3000000000000007</v>
      </c>
      <c r="E1151" s="40" t="s">
        <v>8868</v>
      </c>
      <c r="F1151" s="40" t="s">
        <v>8868</v>
      </c>
      <c r="G1151" s="40" t="s">
        <v>8868</v>
      </c>
      <c r="I1151" s="64" t="s">
        <v>3101</v>
      </c>
      <c r="J1151" s="66" t="s">
        <v>8221</v>
      </c>
      <c r="K1151" s="55">
        <v>-1</v>
      </c>
      <c r="L1151" s="55" t="s">
        <v>8868</v>
      </c>
      <c r="M1151" s="55" t="s">
        <v>8868</v>
      </c>
      <c r="N1151" s="44"/>
      <c r="O1151" s="64" t="s">
        <v>3101</v>
      </c>
      <c r="P1151" s="66" t="s">
        <v>8221</v>
      </c>
      <c r="Q1151" s="40">
        <v>63.904989999999998</v>
      </c>
      <c r="R1151" s="40" t="s">
        <v>8868</v>
      </c>
      <c r="S1151" s="40" t="s">
        <v>8868</v>
      </c>
      <c r="T1151" s="40" t="s">
        <v>8868</v>
      </c>
      <c r="U1151" s="44"/>
      <c r="V1151" s="64" t="s">
        <v>3101</v>
      </c>
      <c r="W1151" s="66" t="s">
        <v>8221</v>
      </c>
      <c r="X1151" s="55">
        <v>-1</v>
      </c>
      <c r="Y1151" s="55" t="s">
        <v>8868</v>
      </c>
      <c r="Z1151" s="55" t="s">
        <v>8868</v>
      </c>
    </row>
    <row r="1152" spans="2:26" ht="15">
      <c r="B1152" s="64" t="s">
        <v>3105</v>
      </c>
      <c r="C1152" s="66" t="s">
        <v>8225</v>
      </c>
      <c r="D1152" s="40">
        <v>0.88</v>
      </c>
      <c r="E1152" s="40" t="s">
        <v>8868</v>
      </c>
      <c r="F1152" s="40">
        <v>0.42499999999999999</v>
      </c>
      <c r="G1152" s="40" t="s">
        <v>8868</v>
      </c>
      <c r="I1152" s="64" t="s">
        <v>3105</v>
      </c>
      <c r="J1152" s="66" t="s">
        <v>8225</v>
      </c>
      <c r="K1152" s="55">
        <v>-1</v>
      </c>
      <c r="L1152" s="55" t="s">
        <v>8868</v>
      </c>
      <c r="M1152" s="55">
        <v>-1</v>
      </c>
      <c r="N1152" s="44"/>
      <c r="O1152" s="64" t="s">
        <v>3105</v>
      </c>
      <c r="P1152" s="66" t="s">
        <v>8225</v>
      </c>
      <c r="Q1152" s="40">
        <v>45.419820000000001</v>
      </c>
      <c r="R1152" s="40" t="s">
        <v>8868</v>
      </c>
      <c r="S1152" s="40">
        <v>39.211620000000003</v>
      </c>
      <c r="T1152" s="40" t="s">
        <v>8868</v>
      </c>
      <c r="U1152" s="44"/>
      <c r="V1152" s="64" t="s">
        <v>3105</v>
      </c>
      <c r="W1152" s="66" t="s">
        <v>8225</v>
      </c>
      <c r="X1152" s="55">
        <v>-1</v>
      </c>
      <c r="Y1152" s="55" t="s">
        <v>8868</v>
      </c>
      <c r="Z1152" s="55">
        <v>-1</v>
      </c>
    </row>
    <row r="1153" spans="2:26" ht="15">
      <c r="B1153" s="64" t="s">
        <v>3108</v>
      </c>
      <c r="C1153" s="66" t="s">
        <v>8230</v>
      </c>
      <c r="D1153" s="40" t="s">
        <v>8868</v>
      </c>
      <c r="E1153" s="40">
        <v>1.55</v>
      </c>
      <c r="F1153" s="40">
        <v>0.15</v>
      </c>
      <c r="G1153" s="40" t="s">
        <v>8868</v>
      </c>
      <c r="I1153" s="64" t="s">
        <v>3108</v>
      </c>
      <c r="J1153" s="66" t="s">
        <v>8230</v>
      </c>
      <c r="K1153" s="55" t="s">
        <v>8868</v>
      </c>
      <c r="L1153" s="55">
        <v>-0.90322580645161288</v>
      </c>
      <c r="M1153" s="55">
        <v>-1</v>
      </c>
      <c r="N1153" s="44"/>
      <c r="O1153" s="64" t="s">
        <v>3108</v>
      </c>
      <c r="P1153" s="66" t="s">
        <v>8230</v>
      </c>
      <c r="Q1153" s="40" t="s">
        <v>8868</v>
      </c>
      <c r="R1153" s="40">
        <v>0.77500000000000002</v>
      </c>
      <c r="S1153" s="40">
        <v>0.15</v>
      </c>
      <c r="T1153" s="40" t="s">
        <v>8868</v>
      </c>
      <c r="U1153" s="44"/>
      <c r="V1153" s="64" t="s">
        <v>3108</v>
      </c>
      <c r="W1153" s="66" t="s">
        <v>8230</v>
      </c>
      <c r="X1153" s="55" t="s">
        <v>8868</v>
      </c>
      <c r="Y1153" s="55">
        <v>-0.80645161290322576</v>
      </c>
      <c r="Z1153" s="55">
        <v>-1</v>
      </c>
    </row>
    <row r="1154" spans="2:26" ht="15">
      <c r="B1154" s="64" t="s">
        <v>3112</v>
      </c>
      <c r="C1154" s="66" t="s">
        <v>8234</v>
      </c>
      <c r="D1154" s="40" t="s">
        <v>8868</v>
      </c>
      <c r="E1154" s="40">
        <v>0.20927999999999999</v>
      </c>
      <c r="F1154" s="40" t="s">
        <v>8868</v>
      </c>
      <c r="G1154" s="40">
        <v>0.08</v>
      </c>
      <c r="I1154" s="64" t="s">
        <v>3112</v>
      </c>
      <c r="J1154" s="66" t="s">
        <v>8234</v>
      </c>
      <c r="K1154" s="55" t="s">
        <v>8868</v>
      </c>
      <c r="L1154" s="55">
        <v>-1</v>
      </c>
      <c r="M1154" s="55" t="s">
        <v>8868</v>
      </c>
      <c r="N1154" s="44"/>
      <c r="O1154" s="64" t="s">
        <v>3112</v>
      </c>
      <c r="P1154" s="66" t="s">
        <v>8234</v>
      </c>
      <c r="Q1154" s="40" t="s">
        <v>8868</v>
      </c>
      <c r="R1154" s="40">
        <v>3.3833099999999998</v>
      </c>
      <c r="S1154" s="40" t="s">
        <v>8868</v>
      </c>
      <c r="T1154" s="40">
        <v>1.1054200000000001</v>
      </c>
      <c r="U1154" s="44"/>
      <c r="V1154" s="64" t="s">
        <v>3112</v>
      </c>
      <c r="W1154" s="66" t="s">
        <v>8234</v>
      </c>
      <c r="X1154" s="55" t="s">
        <v>8868</v>
      </c>
      <c r="Y1154" s="55">
        <v>-1</v>
      </c>
      <c r="Z1154" s="55" t="s">
        <v>8868</v>
      </c>
    </row>
    <row r="1155" spans="2:26" ht="15">
      <c r="B1155" s="64" t="s">
        <v>3115</v>
      </c>
      <c r="C1155" s="66" t="s">
        <v>8237</v>
      </c>
      <c r="D1155" s="40" t="s">
        <v>8868</v>
      </c>
      <c r="E1155" s="40" t="s">
        <v>8868</v>
      </c>
      <c r="F1155" s="40">
        <v>2.9199999999999999E-3</v>
      </c>
      <c r="G1155" s="40" t="s">
        <v>8868</v>
      </c>
      <c r="I1155" s="64" t="s">
        <v>3115</v>
      </c>
      <c r="J1155" s="66" t="s">
        <v>8237</v>
      </c>
      <c r="K1155" s="55" t="s">
        <v>8868</v>
      </c>
      <c r="L1155" s="55" t="s">
        <v>8868</v>
      </c>
      <c r="M1155" s="55">
        <v>-1</v>
      </c>
      <c r="N1155" s="44"/>
      <c r="O1155" s="64" t="s">
        <v>3115</v>
      </c>
      <c r="P1155" s="66" t="s">
        <v>8237</v>
      </c>
      <c r="Q1155" s="40" t="s">
        <v>8868</v>
      </c>
      <c r="R1155" s="40" t="s">
        <v>8868</v>
      </c>
      <c r="S1155" s="40">
        <v>0.69133</v>
      </c>
      <c r="T1155" s="40" t="s">
        <v>8868</v>
      </c>
      <c r="U1155" s="44"/>
      <c r="V1155" s="64" t="s">
        <v>3115</v>
      </c>
      <c r="W1155" s="66" t="s">
        <v>8237</v>
      </c>
      <c r="X1155" s="55" t="s">
        <v>8868</v>
      </c>
      <c r="Y1155" s="55" t="s">
        <v>8868</v>
      </c>
      <c r="Z1155" s="55">
        <v>-1</v>
      </c>
    </row>
    <row r="1156" spans="2:26" ht="15">
      <c r="B1156" s="64" t="s">
        <v>3117</v>
      </c>
      <c r="C1156" s="66" t="s">
        <v>8240</v>
      </c>
      <c r="D1156" s="40">
        <v>7.6999999999999999E-2</v>
      </c>
      <c r="E1156" s="40">
        <v>0.84614</v>
      </c>
      <c r="F1156" s="40">
        <v>1.5126899999999999</v>
      </c>
      <c r="G1156" s="40">
        <v>0.95082</v>
      </c>
      <c r="I1156" s="64" t="s">
        <v>3117</v>
      </c>
      <c r="J1156" s="66" t="s">
        <v>8240</v>
      </c>
      <c r="K1156" s="55">
        <v>9.9888311688311688</v>
      </c>
      <c r="L1156" s="55">
        <v>0.78775379960762981</v>
      </c>
      <c r="M1156" s="55">
        <v>-0.37143763758602222</v>
      </c>
      <c r="N1156" s="44"/>
      <c r="O1156" s="64" t="s">
        <v>3117</v>
      </c>
      <c r="P1156" s="66" t="s">
        <v>8240</v>
      </c>
      <c r="Q1156" s="40">
        <v>39.849550000000001</v>
      </c>
      <c r="R1156" s="40">
        <v>101.66001000000003</v>
      </c>
      <c r="S1156" s="40">
        <v>96.418790000000001</v>
      </c>
      <c r="T1156" s="40">
        <v>44.431260000000002</v>
      </c>
      <c r="U1156" s="44"/>
      <c r="V1156" s="64" t="s">
        <v>3117</v>
      </c>
      <c r="W1156" s="66" t="s">
        <v>8240</v>
      </c>
      <c r="X1156" s="55">
        <v>1.5510955581681607</v>
      </c>
      <c r="Y1156" s="55">
        <v>-5.1556359280311215E-2</v>
      </c>
      <c r="Z1156" s="55">
        <v>-0.53918463403243289</v>
      </c>
    </row>
    <row r="1157" spans="2:26" ht="15">
      <c r="B1157" s="64" t="s">
        <v>3119</v>
      </c>
      <c r="C1157" s="66" t="s">
        <v>8243</v>
      </c>
      <c r="D1157" s="40">
        <v>1.6999999999999999E-3</v>
      </c>
      <c r="E1157" s="40">
        <v>0.26294000000000001</v>
      </c>
      <c r="F1157" s="40">
        <v>4.1940400000000002</v>
      </c>
      <c r="G1157" s="40">
        <v>4.3800000000000002E-3</v>
      </c>
      <c r="I1157" s="64" t="s">
        <v>3119</v>
      </c>
      <c r="J1157" s="66" t="s">
        <v>8243</v>
      </c>
      <c r="K1157" s="55">
        <v>153.67058823529413</v>
      </c>
      <c r="L1157" s="55">
        <v>14.950559062904086</v>
      </c>
      <c r="M1157" s="55">
        <v>-0.99895566089021559</v>
      </c>
      <c r="N1157" s="44"/>
      <c r="O1157" s="64" t="s">
        <v>3119</v>
      </c>
      <c r="P1157" s="66" t="s">
        <v>8243</v>
      </c>
      <c r="Q1157" s="40">
        <v>0.10099</v>
      </c>
      <c r="R1157" s="40">
        <v>3.8665499999999997</v>
      </c>
      <c r="S1157" s="40">
        <v>97.526970000000006</v>
      </c>
      <c r="T1157" s="40">
        <v>2.5000000000000001E-2</v>
      </c>
      <c r="U1157" s="44"/>
      <c r="V1157" s="64" t="s">
        <v>3119</v>
      </c>
      <c r="W1157" s="66" t="s">
        <v>8243</v>
      </c>
      <c r="X1157" s="55">
        <v>37.286464006337262</v>
      </c>
      <c r="Y1157" s="55">
        <v>24.223253287814721</v>
      </c>
      <c r="Z1157" s="55">
        <v>-0.9997436606509974</v>
      </c>
    </row>
    <row r="1158" spans="2:26" ht="15">
      <c r="B1158" s="64" t="s">
        <v>2703</v>
      </c>
      <c r="C1158" s="66" t="s">
        <v>8248</v>
      </c>
      <c r="D1158" s="40">
        <v>0.111</v>
      </c>
      <c r="E1158" s="40">
        <v>21.065460000000002</v>
      </c>
      <c r="F1158" s="40">
        <v>74.396799999999999</v>
      </c>
      <c r="G1158" s="40">
        <v>0.34476999999999997</v>
      </c>
      <c r="I1158" s="64" t="s">
        <v>2703</v>
      </c>
      <c r="J1158" s="66" t="s">
        <v>8248</v>
      </c>
      <c r="K1158" s="55">
        <v>188.77891891891892</v>
      </c>
      <c r="L1158" s="55">
        <v>2.531695961066124</v>
      </c>
      <c r="M1158" s="55">
        <v>-0.99536579530302383</v>
      </c>
      <c r="N1158" s="44"/>
      <c r="O1158" s="64" t="s">
        <v>2703</v>
      </c>
      <c r="P1158" s="66" t="s">
        <v>8248</v>
      </c>
      <c r="Q1158" s="40">
        <v>2.6221999999999999</v>
      </c>
      <c r="R1158" s="40">
        <v>7.1318900000000003</v>
      </c>
      <c r="S1158" s="40">
        <v>13.133029999999998</v>
      </c>
      <c r="T1158" s="40">
        <v>10.544449999999999</v>
      </c>
      <c r="U1158" s="44"/>
      <c r="V1158" s="64" t="s">
        <v>2703</v>
      </c>
      <c r="W1158" s="66" t="s">
        <v>8248</v>
      </c>
      <c r="X1158" s="55">
        <v>1.7198116085729542</v>
      </c>
      <c r="Y1158" s="55">
        <v>0.84145156473248983</v>
      </c>
      <c r="Z1158" s="55">
        <v>-0.19710455241478919</v>
      </c>
    </row>
    <row r="1159" spans="2:26" ht="15">
      <c r="B1159" s="64" t="s">
        <v>3131</v>
      </c>
      <c r="C1159" s="66" t="s">
        <v>8257</v>
      </c>
      <c r="D1159" s="40" t="s">
        <v>8868</v>
      </c>
      <c r="E1159" s="40">
        <v>0.17269999999999999</v>
      </c>
      <c r="F1159" s="40" t="s">
        <v>8868</v>
      </c>
      <c r="G1159" s="40">
        <v>1.1999999999999999E-3</v>
      </c>
      <c r="I1159" s="64" t="s">
        <v>3131</v>
      </c>
      <c r="J1159" s="66" t="s">
        <v>8257</v>
      </c>
      <c r="K1159" s="55" t="s">
        <v>8868</v>
      </c>
      <c r="L1159" s="55">
        <v>-1</v>
      </c>
      <c r="M1159" s="55" t="s">
        <v>8868</v>
      </c>
      <c r="N1159" s="44"/>
      <c r="O1159" s="64" t="s">
        <v>3131</v>
      </c>
      <c r="P1159" s="66" t="s">
        <v>8257</v>
      </c>
      <c r="Q1159" s="40" t="s">
        <v>8868</v>
      </c>
      <c r="R1159" s="40">
        <v>6.6678100000000002</v>
      </c>
      <c r="S1159" s="40" t="s">
        <v>8868</v>
      </c>
      <c r="T1159" s="40">
        <v>5.0000000000000001E-3</v>
      </c>
      <c r="U1159" s="44"/>
      <c r="V1159" s="64" t="s">
        <v>3131</v>
      </c>
      <c r="W1159" s="66" t="s">
        <v>8257</v>
      </c>
      <c r="X1159" s="55" t="s">
        <v>8868</v>
      </c>
      <c r="Y1159" s="55">
        <v>-1</v>
      </c>
      <c r="Z1159" s="55" t="s">
        <v>8868</v>
      </c>
    </row>
    <row r="1160" spans="2:26" ht="15">
      <c r="B1160" s="64" t="s">
        <v>3138</v>
      </c>
      <c r="C1160" s="66" t="s">
        <v>8264</v>
      </c>
      <c r="D1160" s="40">
        <v>4993.7442599999995</v>
      </c>
      <c r="E1160" s="40">
        <v>4326.5397599999997</v>
      </c>
      <c r="F1160" s="40">
        <v>2782.2634800000001</v>
      </c>
      <c r="G1160" s="40">
        <v>1418.9105</v>
      </c>
      <c r="I1160" s="64" t="s">
        <v>3138</v>
      </c>
      <c r="J1160" s="66" t="s">
        <v>8264</v>
      </c>
      <c r="K1160" s="55">
        <v>-0.13360806346138354</v>
      </c>
      <c r="L1160" s="55">
        <v>-0.35693102702470014</v>
      </c>
      <c r="M1160" s="55">
        <v>-0.49001576946263914</v>
      </c>
      <c r="N1160" s="44"/>
      <c r="O1160" s="64" t="s">
        <v>3138</v>
      </c>
      <c r="P1160" s="66" t="s">
        <v>8264</v>
      </c>
      <c r="Q1160" s="40">
        <v>294.34649999999999</v>
      </c>
      <c r="R1160" s="40">
        <v>210.51631999999998</v>
      </c>
      <c r="S1160" s="40">
        <v>154.53875999999997</v>
      </c>
      <c r="T1160" s="40">
        <v>119.25677000000002</v>
      </c>
      <c r="U1160" s="44"/>
      <c r="V1160" s="64" t="s">
        <v>3138</v>
      </c>
      <c r="W1160" s="66" t="s">
        <v>8264</v>
      </c>
      <c r="X1160" s="55">
        <v>-0.28480100833541422</v>
      </c>
      <c r="Y1160" s="55">
        <v>-0.26590603521855227</v>
      </c>
      <c r="Z1160" s="55">
        <v>-0.22830511905233331</v>
      </c>
    </row>
    <row r="1161" spans="2:26" ht="15">
      <c r="B1161" s="64" t="s">
        <v>3145</v>
      </c>
      <c r="C1161" s="66" t="s">
        <v>8271</v>
      </c>
      <c r="D1161" s="40">
        <v>0.14299999999999999</v>
      </c>
      <c r="E1161" s="40">
        <v>0.15343000000000001</v>
      </c>
      <c r="F1161" s="40">
        <v>6.5090000000000009E-2</v>
      </c>
      <c r="G1161" s="40">
        <v>0.20680000000000001</v>
      </c>
      <c r="I1161" s="64" t="s">
        <v>3145</v>
      </c>
      <c r="J1161" s="66" t="s">
        <v>8271</v>
      </c>
      <c r="K1161" s="55">
        <v>7.2937062937063146E-2</v>
      </c>
      <c r="L1161" s="55">
        <v>-0.57576745095483273</v>
      </c>
      <c r="M1161" s="55">
        <v>2.1771393455215851</v>
      </c>
      <c r="N1161" s="44"/>
      <c r="O1161" s="64" t="s">
        <v>3145</v>
      </c>
      <c r="P1161" s="66" t="s">
        <v>8271</v>
      </c>
      <c r="Q1161" s="40">
        <v>0.53666999999999998</v>
      </c>
      <c r="R1161" s="40">
        <v>11.8378</v>
      </c>
      <c r="S1161" s="40">
        <v>0.20749999999999996</v>
      </c>
      <c r="T1161" s="40">
        <v>1.7179899999999999</v>
      </c>
      <c r="U1161" s="44"/>
      <c r="V1161" s="64" t="s">
        <v>3145</v>
      </c>
      <c r="W1161" s="66" t="s">
        <v>8271</v>
      </c>
      <c r="X1161" s="55">
        <v>21.057875416922876</v>
      </c>
      <c r="Y1161" s="55">
        <v>-0.98247140515974252</v>
      </c>
      <c r="Z1161" s="55">
        <v>7.2794698795180732</v>
      </c>
    </row>
    <row r="1162" spans="2:26" ht="15">
      <c r="B1162" s="64" t="s">
        <v>3154</v>
      </c>
      <c r="C1162" s="66" t="s">
        <v>8280</v>
      </c>
      <c r="D1162" s="40">
        <v>0.2</v>
      </c>
      <c r="E1162" s="40">
        <v>0.51200000000000001</v>
      </c>
      <c r="F1162" s="40">
        <v>1.1332199999999999</v>
      </c>
      <c r="G1162" s="40">
        <v>0.93667</v>
      </c>
      <c r="I1162" s="64" t="s">
        <v>3154</v>
      </c>
      <c r="J1162" s="66" t="s">
        <v>8280</v>
      </c>
      <c r="K1162" s="55">
        <v>1.56</v>
      </c>
      <c r="L1162" s="55">
        <v>1.2133203124999996</v>
      </c>
      <c r="M1162" s="55">
        <v>-0.17344381496973216</v>
      </c>
      <c r="N1162" s="44"/>
      <c r="O1162" s="64" t="s">
        <v>3154</v>
      </c>
      <c r="P1162" s="66" t="s">
        <v>8280</v>
      </c>
      <c r="Q1162" s="40">
        <v>0.06</v>
      </c>
      <c r="R1162" s="40">
        <v>13.726230000000001</v>
      </c>
      <c r="S1162" s="40">
        <v>3.0435100000000004</v>
      </c>
      <c r="T1162" s="40">
        <v>1.9885399999999998</v>
      </c>
      <c r="U1162" s="44"/>
      <c r="V1162" s="64" t="s">
        <v>3154</v>
      </c>
      <c r="W1162" s="66" t="s">
        <v>8280</v>
      </c>
      <c r="X1162" s="55">
        <v>227.77050000000003</v>
      </c>
      <c r="Y1162" s="55">
        <v>-0.77827050836245637</v>
      </c>
      <c r="Z1162" s="55">
        <v>-0.34662938515069786</v>
      </c>
    </row>
    <row r="1163" spans="2:26" ht="15">
      <c r="B1163" s="64" t="s">
        <v>3158</v>
      </c>
      <c r="C1163" s="66" t="s">
        <v>8285</v>
      </c>
      <c r="D1163" s="40" t="s">
        <v>8868</v>
      </c>
      <c r="E1163" s="40" t="s">
        <v>8868</v>
      </c>
      <c r="F1163" s="40">
        <v>0.64170000000000005</v>
      </c>
      <c r="G1163" s="40" t="s">
        <v>8868</v>
      </c>
      <c r="I1163" s="64" t="s">
        <v>3158</v>
      </c>
      <c r="J1163" s="66" t="s">
        <v>8285</v>
      </c>
      <c r="K1163" s="55" t="s">
        <v>8868</v>
      </c>
      <c r="L1163" s="55" t="s">
        <v>8868</v>
      </c>
      <c r="M1163" s="55">
        <v>-1</v>
      </c>
      <c r="N1163" s="44"/>
      <c r="O1163" s="64" t="s">
        <v>3158</v>
      </c>
      <c r="P1163" s="66" t="s">
        <v>8285</v>
      </c>
      <c r="Q1163" s="40" t="s">
        <v>8868</v>
      </c>
      <c r="R1163" s="40" t="s">
        <v>8868</v>
      </c>
      <c r="S1163" s="40">
        <v>19.746009999999998</v>
      </c>
      <c r="T1163" s="40" t="s">
        <v>8868</v>
      </c>
      <c r="U1163" s="44"/>
      <c r="V1163" s="64" t="s">
        <v>3158</v>
      </c>
      <c r="W1163" s="66" t="s">
        <v>8285</v>
      </c>
      <c r="X1163" s="55" t="s">
        <v>8868</v>
      </c>
      <c r="Y1163" s="55" t="s">
        <v>8868</v>
      </c>
      <c r="Z1163" s="55">
        <v>-1</v>
      </c>
    </row>
    <row r="1164" spans="2:26" ht="15">
      <c r="B1164" s="64" t="s">
        <v>3162</v>
      </c>
      <c r="C1164" s="66" t="s">
        <v>8290</v>
      </c>
      <c r="D1164" s="40" t="s">
        <v>8868</v>
      </c>
      <c r="E1164" s="40">
        <v>4.1700000000000001E-3</v>
      </c>
      <c r="F1164" s="40" t="s">
        <v>8868</v>
      </c>
      <c r="G1164" s="40">
        <v>4.0899999999999999E-2</v>
      </c>
      <c r="I1164" s="64" t="s">
        <v>3162</v>
      </c>
      <c r="J1164" s="66" t="s">
        <v>8290</v>
      </c>
      <c r="K1164" s="55" t="s">
        <v>8868</v>
      </c>
      <c r="L1164" s="55">
        <v>-1</v>
      </c>
      <c r="M1164" s="55" t="s">
        <v>8868</v>
      </c>
      <c r="N1164" s="44"/>
      <c r="O1164" s="64" t="s">
        <v>3162</v>
      </c>
      <c r="P1164" s="66" t="s">
        <v>8290</v>
      </c>
      <c r="Q1164" s="40" t="s">
        <v>8868</v>
      </c>
      <c r="R1164" s="40">
        <v>0.57641999999999993</v>
      </c>
      <c r="S1164" s="40" t="s">
        <v>8868</v>
      </c>
      <c r="T1164" s="40">
        <v>0.58001999999999998</v>
      </c>
      <c r="U1164" s="44"/>
      <c r="V1164" s="64" t="s">
        <v>3162</v>
      </c>
      <c r="W1164" s="66" t="s">
        <v>8290</v>
      </c>
      <c r="X1164" s="55" t="s">
        <v>8868</v>
      </c>
      <c r="Y1164" s="55">
        <v>-1</v>
      </c>
      <c r="Z1164" s="55" t="s">
        <v>8868</v>
      </c>
    </row>
    <row r="1165" spans="2:26" ht="15">
      <c r="B1165" s="64" t="s">
        <v>3165</v>
      </c>
      <c r="C1165" s="66" t="s">
        <v>8293</v>
      </c>
      <c r="D1165" s="40">
        <v>9.6500000000000002E-2</v>
      </c>
      <c r="E1165" s="40">
        <v>4.5679999999999998E-2</v>
      </c>
      <c r="F1165" s="40">
        <v>4.9970000000000001E-2</v>
      </c>
      <c r="G1165" s="40">
        <v>0.10346999999999999</v>
      </c>
      <c r="I1165" s="64" t="s">
        <v>3165</v>
      </c>
      <c r="J1165" s="66" t="s">
        <v>8293</v>
      </c>
      <c r="K1165" s="55">
        <v>-0.52663212435233164</v>
      </c>
      <c r="L1165" s="55">
        <v>9.3914185639229375E-2</v>
      </c>
      <c r="M1165" s="55">
        <v>1.0706423854312588</v>
      </c>
      <c r="N1165" s="44"/>
      <c r="O1165" s="64" t="s">
        <v>3165</v>
      </c>
      <c r="P1165" s="66" t="s">
        <v>8293</v>
      </c>
      <c r="Q1165" s="40">
        <v>1.9240699999999999</v>
      </c>
      <c r="R1165" s="40">
        <v>3.7484500000000001</v>
      </c>
      <c r="S1165" s="40">
        <v>0.35922000000000004</v>
      </c>
      <c r="T1165" s="40">
        <v>2.13043</v>
      </c>
      <c r="U1165" s="44"/>
      <c r="V1165" s="64" t="s">
        <v>3165</v>
      </c>
      <c r="W1165" s="66" t="s">
        <v>8293</v>
      </c>
      <c r="X1165" s="55">
        <v>0.9481879557396562</v>
      </c>
      <c r="Y1165" s="55">
        <v>-0.90416838960103507</v>
      </c>
      <c r="Z1165" s="55">
        <v>4.9307109849117525</v>
      </c>
    </row>
    <row r="1166" spans="2:26" ht="15">
      <c r="B1166" s="64" t="s">
        <v>3169</v>
      </c>
      <c r="C1166" s="66" t="s">
        <v>8298</v>
      </c>
      <c r="D1166" s="40" t="s">
        <v>8868</v>
      </c>
      <c r="E1166" s="40" t="s">
        <v>8868</v>
      </c>
      <c r="F1166" s="40">
        <v>0.10407999999999999</v>
      </c>
      <c r="G1166" s="40">
        <v>2.2000000000000001E-3</v>
      </c>
      <c r="I1166" s="64" t="s">
        <v>3169</v>
      </c>
      <c r="J1166" s="66" t="s">
        <v>8298</v>
      </c>
      <c r="K1166" s="55" t="s">
        <v>8868</v>
      </c>
      <c r="L1166" s="55" t="s">
        <v>8868</v>
      </c>
      <c r="M1166" s="55">
        <v>-0.97886241352805536</v>
      </c>
      <c r="N1166" s="44"/>
      <c r="O1166" s="64" t="s">
        <v>3169</v>
      </c>
      <c r="P1166" s="66" t="s">
        <v>8298</v>
      </c>
      <c r="Q1166" s="40" t="s">
        <v>8868</v>
      </c>
      <c r="R1166" s="40" t="s">
        <v>8868</v>
      </c>
      <c r="S1166" s="40">
        <v>2.1102800000000004</v>
      </c>
      <c r="T1166" s="40">
        <v>9.7989999999999994E-2</v>
      </c>
      <c r="U1166" s="44"/>
      <c r="V1166" s="64" t="s">
        <v>3169</v>
      </c>
      <c r="W1166" s="66" t="s">
        <v>8298</v>
      </c>
      <c r="X1166" s="55" t="s">
        <v>8868</v>
      </c>
      <c r="Y1166" s="55" t="s">
        <v>8868</v>
      </c>
      <c r="Z1166" s="55">
        <v>-0.95356540364311848</v>
      </c>
    </row>
    <row r="1167" spans="2:26" ht="15">
      <c r="B1167" s="64" t="s">
        <v>3171</v>
      </c>
      <c r="C1167" s="66" t="s">
        <v>8301</v>
      </c>
      <c r="D1167" s="40" t="s">
        <v>8868</v>
      </c>
      <c r="E1167" s="40">
        <v>6.8559999999999996E-2</v>
      </c>
      <c r="F1167" s="40">
        <v>0.53200000000000003</v>
      </c>
      <c r="G1167" s="40">
        <v>5.0999999999999995E-3</v>
      </c>
      <c r="I1167" s="64" t="s">
        <v>3171</v>
      </c>
      <c r="J1167" s="66" t="s">
        <v>8301</v>
      </c>
      <c r="K1167" s="55" t="s">
        <v>8868</v>
      </c>
      <c r="L1167" s="55">
        <v>6.7596266044340734</v>
      </c>
      <c r="M1167" s="55">
        <v>-0.99041353383458652</v>
      </c>
      <c r="N1167" s="44"/>
      <c r="O1167" s="64" t="s">
        <v>3171</v>
      </c>
      <c r="P1167" s="66" t="s">
        <v>8301</v>
      </c>
      <c r="Q1167" s="40" t="s">
        <v>8868</v>
      </c>
      <c r="R1167" s="40">
        <v>2.8129400000000002</v>
      </c>
      <c r="S1167" s="40">
        <v>4.8645100000000001</v>
      </c>
      <c r="T1167" s="40">
        <v>2.895E-2</v>
      </c>
      <c r="U1167" s="44"/>
      <c r="V1167" s="64" t="s">
        <v>3171</v>
      </c>
      <c r="W1167" s="66" t="s">
        <v>8301</v>
      </c>
      <c r="X1167" s="55" t="s">
        <v>8868</v>
      </c>
      <c r="Y1167" s="55">
        <v>0.72933301101338799</v>
      </c>
      <c r="Z1167" s="55">
        <v>-0.99404873255476911</v>
      </c>
    </row>
    <row r="1168" spans="2:26" ht="15">
      <c r="B1168" s="64" t="s">
        <v>3175</v>
      </c>
      <c r="C1168" s="66" t="s">
        <v>8305</v>
      </c>
      <c r="D1168" s="40" t="s">
        <v>8868</v>
      </c>
      <c r="E1168" s="40" t="s">
        <v>8868</v>
      </c>
      <c r="F1168" s="40">
        <v>3.4450000000000001E-2</v>
      </c>
      <c r="G1168" s="40" t="s">
        <v>8868</v>
      </c>
      <c r="I1168" s="64" t="s">
        <v>3175</v>
      </c>
      <c r="J1168" s="66" t="s">
        <v>8305</v>
      </c>
      <c r="K1168" s="55" t="s">
        <v>8868</v>
      </c>
      <c r="L1168" s="55" t="s">
        <v>8868</v>
      </c>
      <c r="M1168" s="55">
        <v>-1</v>
      </c>
      <c r="N1168" s="44"/>
      <c r="O1168" s="64" t="s">
        <v>3175</v>
      </c>
      <c r="P1168" s="66" t="s">
        <v>8305</v>
      </c>
      <c r="Q1168" s="40" t="s">
        <v>8868</v>
      </c>
      <c r="R1168" s="40" t="s">
        <v>8868</v>
      </c>
      <c r="S1168" s="40">
        <v>1.768</v>
      </c>
      <c r="T1168" s="40" t="s">
        <v>8868</v>
      </c>
      <c r="U1168" s="44"/>
      <c r="V1168" s="64" t="s">
        <v>3175</v>
      </c>
      <c r="W1168" s="66" t="s">
        <v>8305</v>
      </c>
      <c r="X1168" s="55" t="s">
        <v>8868</v>
      </c>
      <c r="Y1168" s="55" t="s">
        <v>8868</v>
      </c>
      <c r="Z1168" s="55">
        <v>-1</v>
      </c>
    </row>
    <row r="1169" spans="2:26" ht="15">
      <c r="B1169" s="64" t="s">
        <v>3178</v>
      </c>
      <c r="C1169" s="66" t="s">
        <v>8309</v>
      </c>
      <c r="D1169" s="40">
        <v>4.3899999999999997</v>
      </c>
      <c r="E1169" s="40" t="s">
        <v>8868</v>
      </c>
      <c r="F1169" s="40">
        <v>4.63</v>
      </c>
      <c r="G1169" s="40">
        <v>7.8479999999999999</v>
      </c>
      <c r="I1169" s="64" t="s">
        <v>3178</v>
      </c>
      <c r="J1169" s="66" t="s">
        <v>8309</v>
      </c>
      <c r="K1169" s="55">
        <v>-1</v>
      </c>
      <c r="L1169" s="55" t="s">
        <v>8868</v>
      </c>
      <c r="M1169" s="55">
        <v>0.69503239740820733</v>
      </c>
      <c r="N1169" s="44"/>
      <c r="O1169" s="64" t="s">
        <v>3178</v>
      </c>
      <c r="P1169" s="66" t="s">
        <v>8309</v>
      </c>
      <c r="Q1169" s="40">
        <v>106.83227000000001</v>
      </c>
      <c r="R1169" s="40" t="s">
        <v>8868</v>
      </c>
      <c r="S1169" s="40">
        <v>125.96391</v>
      </c>
      <c r="T1169" s="40">
        <v>194.54214000000002</v>
      </c>
      <c r="U1169" s="44"/>
      <c r="V1169" s="64" t="s">
        <v>3178</v>
      </c>
      <c r="W1169" s="66" t="s">
        <v>8309</v>
      </c>
      <c r="X1169" s="55">
        <v>-1</v>
      </c>
      <c r="Y1169" s="55" t="s">
        <v>8868</v>
      </c>
      <c r="Z1169" s="55">
        <v>0.54442760628818232</v>
      </c>
    </row>
    <row r="1170" spans="2:26" ht="15">
      <c r="B1170" s="64" t="s">
        <v>3179</v>
      </c>
      <c r="C1170" s="66" t="s">
        <v>8312</v>
      </c>
      <c r="D1170" s="40" t="s">
        <v>8868</v>
      </c>
      <c r="E1170" s="40" t="s">
        <v>8868</v>
      </c>
      <c r="F1170" s="40" t="s">
        <v>8868</v>
      </c>
      <c r="G1170" s="40" t="s">
        <v>8868</v>
      </c>
      <c r="I1170" s="64" t="s">
        <v>3179</v>
      </c>
      <c r="J1170" s="66" t="s">
        <v>8312</v>
      </c>
      <c r="K1170" s="55" t="s">
        <v>8868</v>
      </c>
      <c r="L1170" s="55" t="s">
        <v>8868</v>
      </c>
      <c r="M1170" s="55" t="s">
        <v>8868</v>
      </c>
      <c r="N1170" s="44"/>
      <c r="O1170" s="64" t="s">
        <v>3179</v>
      </c>
      <c r="P1170" s="66" t="s">
        <v>8312</v>
      </c>
      <c r="Q1170" s="40" t="s">
        <v>8868</v>
      </c>
      <c r="R1170" s="40" t="s">
        <v>8868</v>
      </c>
      <c r="S1170" s="40" t="s">
        <v>8868</v>
      </c>
      <c r="T1170" s="40" t="s">
        <v>8868</v>
      </c>
      <c r="U1170" s="44"/>
      <c r="V1170" s="64" t="s">
        <v>3179</v>
      </c>
      <c r="W1170" s="66" t="s">
        <v>8312</v>
      </c>
      <c r="X1170" s="55" t="s">
        <v>8868</v>
      </c>
      <c r="Y1170" s="55" t="s">
        <v>8868</v>
      </c>
      <c r="Z1170" s="55" t="s">
        <v>8868</v>
      </c>
    </row>
    <row r="1171" spans="2:26" ht="15">
      <c r="B1171" s="64" t="s">
        <v>3181</v>
      </c>
      <c r="C1171" s="66" t="s">
        <v>8316</v>
      </c>
      <c r="D1171" s="40">
        <v>1.05908</v>
      </c>
      <c r="E1171" s="40">
        <v>6.1130000000000004E-2</v>
      </c>
      <c r="F1171" s="40" t="s">
        <v>8868</v>
      </c>
      <c r="G1171" s="40">
        <v>8.9999999999999993E-3</v>
      </c>
      <c r="I1171" s="64" t="s">
        <v>3181</v>
      </c>
      <c r="J1171" s="66" t="s">
        <v>8316</v>
      </c>
      <c r="K1171" s="55">
        <v>-0.94228009215545572</v>
      </c>
      <c r="L1171" s="55">
        <v>-1</v>
      </c>
      <c r="M1171" s="55" t="s">
        <v>8868</v>
      </c>
      <c r="N1171" s="44"/>
      <c r="O1171" s="64" t="s">
        <v>3181</v>
      </c>
      <c r="P1171" s="66" t="s">
        <v>8316</v>
      </c>
      <c r="Q1171" s="40">
        <v>29.510020000000001</v>
      </c>
      <c r="R1171" s="40">
        <v>2.7683899999999997</v>
      </c>
      <c r="S1171" s="40" t="s">
        <v>8868</v>
      </c>
      <c r="T1171" s="40">
        <v>0.20865999999999998</v>
      </c>
      <c r="U1171" s="44"/>
      <c r="V1171" s="64" t="s">
        <v>3181</v>
      </c>
      <c r="W1171" s="66" t="s">
        <v>8316</v>
      </c>
      <c r="X1171" s="55">
        <v>-0.90618813541976595</v>
      </c>
      <c r="Y1171" s="55">
        <v>-1</v>
      </c>
      <c r="Z1171" s="55" t="s">
        <v>8868</v>
      </c>
    </row>
    <row r="1172" spans="2:26" ht="15">
      <c r="B1172" s="64" t="s">
        <v>3182</v>
      </c>
      <c r="C1172" s="66" t="s">
        <v>8319</v>
      </c>
      <c r="D1172" s="40">
        <v>5.3800000000000001E-2</v>
      </c>
      <c r="E1172" s="40">
        <v>3.85E-2</v>
      </c>
      <c r="F1172" s="40" t="s">
        <v>8868</v>
      </c>
      <c r="G1172" s="40" t="s">
        <v>8868</v>
      </c>
      <c r="I1172" s="64" t="s">
        <v>3182</v>
      </c>
      <c r="J1172" s="66" t="s">
        <v>8319</v>
      </c>
      <c r="K1172" s="55">
        <v>-0.28438661710037172</v>
      </c>
      <c r="L1172" s="55">
        <v>-1</v>
      </c>
      <c r="M1172" s="55" t="s">
        <v>8868</v>
      </c>
      <c r="N1172" s="44"/>
      <c r="O1172" s="64" t="s">
        <v>3182</v>
      </c>
      <c r="P1172" s="66" t="s">
        <v>8319</v>
      </c>
      <c r="Q1172" s="40">
        <v>0.75763000000000003</v>
      </c>
      <c r="R1172" s="40">
        <v>0.84783000000000008</v>
      </c>
      <c r="S1172" s="40" t="s">
        <v>8868</v>
      </c>
      <c r="T1172" s="40" t="s">
        <v>8868</v>
      </c>
      <c r="U1172" s="44"/>
      <c r="V1172" s="64" t="s">
        <v>3182</v>
      </c>
      <c r="W1172" s="66" t="s">
        <v>8319</v>
      </c>
      <c r="X1172" s="55">
        <v>0.11905547562794516</v>
      </c>
      <c r="Y1172" s="55">
        <v>-1</v>
      </c>
      <c r="Z1172" s="55" t="s">
        <v>8868</v>
      </c>
    </row>
    <row r="1173" spans="2:26" ht="15">
      <c r="B1173" s="64" t="s">
        <v>3184</v>
      </c>
      <c r="C1173" s="66" t="s">
        <v>8323</v>
      </c>
      <c r="D1173" s="40" t="s">
        <v>8868</v>
      </c>
      <c r="E1173" s="40">
        <v>8.0000000000000002E-3</v>
      </c>
      <c r="F1173" s="40">
        <v>4.8710000000000004</v>
      </c>
      <c r="G1173" s="40">
        <v>0.6</v>
      </c>
      <c r="I1173" s="64" t="s">
        <v>3184</v>
      </c>
      <c r="J1173" s="66" t="s">
        <v>8323</v>
      </c>
      <c r="K1173" s="55" t="s">
        <v>8868</v>
      </c>
      <c r="L1173" s="55">
        <v>607.875</v>
      </c>
      <c r="M1173" s="55">
        <v>-0.87682200780127284</v>
      </c>
      <c r="N1173" s="44"/>
      <c r="O1173" s="64" t="s">
        <v>3184</v>
      </c>
      <c r="P1173" s="66" t="s">
        <v>8323</v>
      </c>
      <c r="Q1173" s="40" t="s">
        <v>8868</v>
      </c>
      <c r="R1173" s="40">
        <v>0.2</v>
      </c>
      <c r="S1173" s="40">
        <v>134.05398000000002</v>
      </c>
      <c r="T1173" s="40">
        <v>25.768529999999998</v>
      </c>
      <c r="U1173" s="44"/>
      <c r="V1173" s="64" t="s">
        <v>3184</v>
      </c>
      <c r="W1173" s="66" t="s">
        <v>8323</v>
      </c>
      <c r="X1173" s="55" t="s">
        <v>8868</v>
      </c>
      <c r="Y1173" s="55">
        <v>669.26990000000012</v>
      </c>
      <c r="Z1173" s="55">
        <v>-0.80777497244020657</v>
      </c>
    </row>
    <row r="1174" spans="2:26" ht="15">
      <c r="B1174" s="64" t="s">
        <v>3185</v>
      </c>
      <c r="C1174" s="66" t="s">
        <v>8326</v>
      </c>
      <c r="D1174" s="40" t="s">
        <v>8868</v>
      </c>
      <c r="E1174" s="40" t="s">
        <v>8868</v>
      </c>
      <c r="F1174" s="40" t="s">
        <v>8868</v>
      </c>
      <c r="G1174" s="40" t="s">
        <v>8868</v>
      </c>
      <c r="I1174" s="64" t="s">
        <v>3185</v>
      </c>
      <c r="J1174" s="66" t="s">
        <v>8326</v>
      </c>
      <c r="K1174" s="55" t="s">
        <v>8868</v>
      </c>
      <c r="L1174" s="55" t="s">
        <v>8868</v>
      </c>
      <c r="M1174" s="55" t="s">
        <v>8868</v>
      </c>
      <c r="N1174" s="44"/>
      <c r="O1174" s="64" t="s">
        <v>3185</v>
      </c>
      <c r="P1174" s="66" t="s">
        <v>8326</v>
      </c>
      <c r="Q1174" s="40" t="s">
        <v>8868</v>
      </c>
      <c r="R1174" s="40" t="s">
        <v>8868</v>
      </c>
      <c r="S1174" s="40" t="s">
        <v>8868</v>
      </c>
      <c r="T1174" s="40" t="s">
        <v>8868</v>
      </c>
      <c r="U1174" s="44"/>
      <c r="V1174" s="64" t="s">
        <v>3185</v>
      </c>
      <c r="W1174" s="66" t="s">
        <v>8326</v>
      </c>
      <c r="X1174" s="55" t="s">
        <v>8868</v>
      </c>
      <c r="Y1174" s="55" t="s">
        <v>8868</v>
      </c>
      <c r="Z1174" s="55" t="s">
        <v>8868</v>
      </c>
    </row>
    <row r="1175" spans="2:26" ht="15">
      <c r="B1175" s="64" t="s">
        <v>3190</v>
      </c>
      <c r="C1175" s="66" t="s">
        <v>8332</v>
      </c>
      <c r="D1175" s="40" t="s">
        <v>8868</v>
      </c>
      <c r="E1175" s="40">
        <v>4992</v>
      </c>
      <c r="F1175" s="40" t="s">
        <v>8868</v>
      </c>
      <c r="G1175" s="40" t="s">
        <v>8868</v>
      </c>
      <c r="I1175" s="64" t="s">
        <v>3190</v>
      </c>
      <c r="J1175" s="66" t="s">
        <v>8332</v>
      </c>
      <c r="K1175" s="55" t="s">
        <v>8868</v>
      </c>
      <c r="L1175" s="55">
        <v>-1</v>
      </c>
      <c r="M1175" s="55" t="s">
        <v>8868</v>
      </c>
      <c r="N1175" s="44"/>
      <c r="O1175" s="64" t="s">
        <v>3190</v>
      </c>
      <c r="P1175" s="66" t="s">
        <v>8332</v>
      </c>
      <c r="Q1175" s="40" t="s">
        <v>8868</v>
      </c>
      <c r="R1175" s="40">
        <v>66946.310580000005</v>
      </c>
      <c r="S1175" s="40" t="s">
        <v>8868</v>
      </c>
      <c r="T1175" s="40" t="s">
        <v>8868</v>
      </c>
      <c r="U1175" s="44"/>
      <c r="V1175" s="64" t="s">
        <v>3190</v>
      </c>
      <c r="W1175" s="66" t="s">
        <v>8332</v>
      </c>
      <c r="X1175" s="55" t="s">
        <v>8868</v>
      </c>
      <c r="Y1175" s="55">
        <v>-1</v>
      </c>
      <c r="Z1175" s="55" t="s">
        <v>8868</v>
      </c>
    </row>
    <row r="1176" spans="2:26" ht="15">
      <c r="B1176" s="64" t="s">
        <v>3193</v>
      </c>
      <c r="C1176" s="66" t="s">
        <v>8335</v>
      </c>
      <c r="D1176" s="40">
        <v>3179</v>
      </c>
      <c r="E1176" s="40">
        <v>7506</v>
      </c>
      <c r="F1176" s="40">
        <v>75</v>
      </c>
      <c r="G1176" s="40" t="s">
        <v>8868</v>
      </c>
      <c r="I1176" s="64" t="s">
        <v>3193</v>
      </c>
      <c r="J1176" s="66" t="s">
        <v>8335</v>
      </c>
      <c r="K1176" s="55">
        <v>1.3611198490091225</v>
      </c>
      <c r="L1176" s="55">
        <v>-0.99000799360511593</v>
      </c>
      <c r="M1176" s="55">
        <v>-1</v>
      </c>
      <c r="N1176" s="44"/>
      <c r="O1176" s="64" t="s">
        <v>3193</v>
      </c>
      <c r="P1176" s="66" t="s">
        <v>8335</v>
      </c>
      <c r="Q1176" s="40">
        <v>1688.6648500000001</v>
      </c>
      <c r="R1176" s="40">
        <v>77346.328299999994</v>
      </c>
      <c r="S1176" s="40">
        <v>4.91038</v>
      </c>
      <c r="T1176" s="40" t="s">
        <v>8868</v>
      </c>
      <c r="U1176" s="44"/>
      <c r="V1176" s="64" t="s">
        <v>3193</v>
      </c>
      <c r="W1176" s="66" t="s">
        <v>8335</v>
      </c>
      <c r="X1176" s="55">
        <v>44.803244083632102</v>
      </c>
      <c r="Y1176" s="55">
        <v>-0.99993651437491704</v>
      </c>
      <c r="Z1176" s="55">
        <v>-1</v>
      </c>
    </row>
    <row r="1177" spans="2:26" ht="15">
      <c r="B1177" s="64" t="s">
        <v>3196</v>
      </c>
      <c r="C1177" s="66" t="s">
        <v>8339</v>
      </c>
      <c r="D1177" s="40">
        <v>0.35</v>
      </c>
      <c r="E1177" s="40" t="s">
        <v>8868</v>
      </c>
      <c r="F1177" s="40" t="s">
        <v>8868</v>
      </c>
      <c r="G1177" s="40" t="s">
        <v>8868</v>
      </c>
      <c r="I1177" s="64" t="s">
        <v>3196</v>
      </c>
      <c r="J1177" s="66" t="s">
        <v>8339</v>
      </c>
      <c r="K1177" s="55">
        <v>-1</v>
      </c>
      <c r="L1177" s="55" t="s">
        <v>8868</v>
      </c>
      <c r="M1177" s="55" t="s">
        <v>8868</v>
      </c>
      <c r="N1177" s="44"/>
      <c r="O1177" s="64" t="s">
        <v>3196</v>
      </c>
      <c r="P1177" s="66" t="s">
        <v>8339</v>
      </c>
      <c r="Q1177" s="40">
        <v>7</v>
      </c>
      <c r="R1177" s="40" t="s">
        <v>8868</v>
      </c>
      <c r="S1177" s="40" t="s">
        <v>8868</v>
      </c>
      <c r="T1177" s="40" t="s">
        <v>8868</v>
      </c>
      <c r="U1177" s="44"/>
      <c r="V1177" s="64" t="s">
        <v>3196</v>
      </c>
      <c r="W1177" s="66" t="s">
        <v>8339</v>
      </c>
      <c r="X1177" s="55">
        <v>-1</v>
      </c>
      <c r="Y1177" s="55" t="s">
        <v>8868</v>
      </c>
      <c r="Z1177" s="55" t="s">
        <v>8868</v>
      </c>
    </row>
    <row r="1178" spans="2:26" ht="15">
      <c r="B1178" s="64" t="s">
        <v>3198</v>
      </c>
      <c r="C1178" s="66" t="s">
        <v>8343</v>
      </c>
      <c r="D1178" s="40">
        <v>20772.759999999998</v>
      </c>
      <c r="E1178" s="40">
        <v>1696</v>
      </c>
      <c r="F1178" s="40">
        <v>663</v>
      </c>
      <c r="G1178" s="40">
        <v>1637.5</v>
      </c>
      <c r="I1178" s="64" t="s">
        <v>3198</v>
      </c>
      <c r="J1178" s="66" t="s">
        <v>8343</v>
      </c>
      <c r="K1178" s="55">
        <v>-0.91835461440848498</v>
      </c>
      <c r="L1178" s="55">
        <v>-0.60908018867924529</v>
      </c>
      <c r="M1178" s="55">
        <v>1.4698340874811464</v>
      </c>
      <c r="N1178" s="44"/>
      <c r="O1178" s="64" t="s">
        <v>3198</v>
      </c>
      <c r="P1178" s="66" t="s">
        <v>8343</v>
      </c>
      <c r="Q1178" s="40">
        <v>195286.57926</v>
      </c>
      <c r="R1178" s="40">
        <v>19304.88</v>
      </c>
      <c r="S1178" s="40">
        <v>9652.44</v>
      </c>
      <c r="T1178" s="40">
        <v>21209.040000000001</v>
      </c>
      <c r="U1178" s="44"/>
      <c r="V1178" s="64" t="s">
        <v>3198</v>
      </c>
      <c r="W1178" s="66" t="s">
        <v>8343</v>
      </c>
      <c r="X1178" s="55">
        <v>-0.90114589505765297</v>
      </c>
      <c r="Y1178" s="55">
        <v>-0.5</v>
      </c>
      <c r="Z1178" s="55">
        <v>1.1972723995176349</v>
      </c>
    </row>
    <row r="1179" spans="2:26" ht="15">
      <c r="B1179" s="64" t="s">
        <v>3201</v>
      </c>
      <c r="C1179" s="66" t="s">
        <v>8347</v>
      </c>
      <c r="D1179" s="40">
        <v>0.61599999999999999</v>
      </c>
      <c r="E1179" s="40" t="s">
        <v>8868</v>
      </c>
      <c r="F1179" s="40" t="s">
        <v>8868</v>
      </c>
      <c r="G1179" s="40" t="s">
        <v>8868</v>
      </c>
      <c r="I1179" s="64" t="s">
        <v>3201</v>
      </c>
      <c r="J1179" s="66" t="s">
        <v>8347</v>
      </c>
      <c r="K1179" s="55">
        <v>-1</v>
      </c>
      <c r="L1179" s="55" t="s">
        <v>8868</v>
      </c>
      <c r="M1179" s="55" t="s">
        <v>8868</v>
      </c>
      <c r="N1179" s="44"/>
      <c r="O1179" s="64" t="s">
        <v>3201</v>
      </c>
      <c r="P1179" s="66" t="s">
        <v>8347</v>
      </c>
      <c r="Q1179" s="40">
        <v>0.50239999999999996</v>
      </c>
      <c r="R1179" s="40" t="s">
        <v>8868</v>
      </c>
      <c r="S1179" s="40" t="s">
        <v>8868</v>
      </c>
      <c r="T1179" s="40" t="s">
        <v>8868</v>
      </c>
      <c r="U1179" s="44"/>
      <c r="V1179" s="64" t="s">
        <v>3201</v>
      </c>
      <c r="W1179" s="66" t="s">
        <v>8347</v>
      </c>
      <c r="X1179" s="55">
        <v>-1</v>
      </c>
      <c r="Y1179" s="55" t="s">
        <v>8868</v>
      </c>
      <c r="Z1179" s="55" t="s">
        <v>8868</v>
      </c>
    </row>
    <row r="1180" spans="2:26" ht="15">
      <c r="B1180" s="64" t="s">
        <v>3202</v>
      </c>
      <c r="C1180" s="66" t="s">
        <v>8351</v>
      </c>
      <c r="D1180" s="40">
        <v>430</v>
      </c>
      <c r="E1180" s="40" t="s">
        <v>8868</v>
      </c>
      <c r="F1180" s="40" t="s">
        <v>8868</v>
      </c>
      <c r="G1180" s="40" t="s">
        <v>8868</v>
      </c>
      <c r="I1180" s="64" t="s">
        <v>3202</v>
      </c>
      <c r="J1180" s="66" t="s">
        <v>8351</v>
      </c>
      <c r="K1180" s="55">
        <v>-1</v>
      </c>
      <c r="L1180" s="55" t="s">
        <v>8868</v>
      </c>
      <c r="M1180" s="55" t="s">
        <v>8868</v>
      </c>
      <c r="N1180" s="44"/>
      <c r="O1180" s="64" t="s">
        <v>3202</v>
      </c>
      <c r="P1180" s="66" t="s">
        <v>8351</v>
      </c>
      <c r="Q1180" s="40">
        <v>10</v>
      </c>
      <c r="R1180" s="40" t="s">
        <v>8868</v>
      </c>
      <c r="S1180" s="40" t="s">
        <v>8868</v>
      </c>
      <c r="T1180" s="40" t="s">
        <v>8868</v>
      </c>
      <c r="U1180" s="44"/>
      <c r="V1180" s="64" t="s">
        <v>3202</v>
      </c>
      <c r="W1180" s="66" t="s">
        <v>8351</v>
      </c>
      <c r="X1180" s="55">
        <v>-1</v>
      </c>
      <c r="Y1180" s="55" t="s">
        <v>8868</v>
      </c>
      <c r="Z1180" s="55" t="s">
        <v>8868</v>
      </c>
    </row>
    <row r="1181" spans="2:26" ht="15">
      <c r="B1181" s="64" t="s">
        <v>3205</v>
      </c>
      <c r="C1181" s="66" t="s">
        <v>8355</v>
      </c>
      <c r="D1181" s="40" t="s">
        <v>8868</v>
      </c>
      <c r="E1181" s="40">
        <v>12.016</v>
      </c>
      <c r="F1181" s="40">
        <v>4.0999999999999999E-4</v>
      </c>
      <c r="G1181" s="40" t="s">
        <v>8868</v>
      </c>
      <c r="I1181" s="64" t="s">
        <v>3205</v>
      </c>
      <c r="J1181" s="66" t="s">
        <v>8355</v>
      </c>
      <c r="K1181" s="55" t="s">
        <v>8868</v>
      </c>
      <c r="L1181" s="55">
        <v>-0.99996587882822907</v>
      </c>
      <c r="M1181" s="55">
        <v>-1</v>
      </c>
      <c r="N1181" s="44"/>
      <c r="O1181" s="64" t="s">
        <v>3205</v>
      </c>
      <c r="P1181" s="66" t="s">
        <v>8355</v>
      </c>
      <c r="Q1181" s="40" t="s">
        <v>8868</v>
      </c>
      <c r="R1181" s="40">
        <v>516.48272000000009</v>
      </c>
      <c r="S1181" s="40">
        <v>1.0940000000000001</v>
      </c>
      <c r="T1181" s="40" t="s">
        <v>8868</v>
      </c>
      <c r="U1181" s="44"/>
      <c r="V1181" s="64" t="s">
        <v>3205</v>
      </c>
      <c r="W1181" s="66" t="s">
        <v>8355</v>
      </c>
      <c r="X1181" s="55" t="s">
        <v>8868</v>
      </c>
      <c r="Y1181" s="55">
        <v>-0.99788182652074009</v>
      </c>
      <c r="Z1181" s="55">
        <v>-1</v>
      </c>
    </row>
    <row r="1182" spans="2:26" ht="15">
      <c r="B1182" s="64" t="s">
        <v>3209</v>
      </c>
      <c r="C1182" s="66" t="s">
        <v>8359</v>
      </c>
      <c r="D1182" s="40">
        <v>0.84316000000000002</v>
      </c>
      <c r="E1182" s="40">
        <v>0.77423000000000008</v>
      </c>
      <c r="F1182" s="40">
        <v>0.42360999999999982</v>
      </c>
      <c r="G1182" s="40">
        <v>2.2893200000000009</v>
      </c>
      <c r="I1182" s="64" t="s">
        <v>3209</v>
      </c>
      <c r="J1182" s="66" t="s">
        <v>8359</v>
      </c>
      <c r="K1182" s="55">
        <v>-8.175198064424305E-2</v>
      </c>
      <c r="L1182" s="55">
        <v>-0.45286284437441104</v>
      </c>
      <c r="M1182" s="55">
        <v>4.4043105686834636</v>
      </c>
      <c r="N1182" s="44"/>
      <c r="O1182" s="64" t="s">
        <v>3209</v>
      </c>
      <c r="P1182" s="66" t="s">
        <v>8359</v>
      </c>
      <c r="Q1182" s="40">
        <v>1251.0907500000003</v>
      </c>
      <c r="R1182" s="40">
        <v>558.56492999999989</v>
      </c>
      <c r="S1182" s="40">
        <v>535.99285999999995</v>
      </c>
      <c r="T1182" s="40">
        <v>1639.9519600000001</v>
      </c>
      <c r="U1182" s="44"/>
      <c r="V1182" s="64" t="s">
        <v>3209</v>
      </c>
      <c r="W1182" s="66" t="s">
        <v>8359</v>
      </c>
      <c r="X1182" s="55">
        <v>-0.55353763905615971</v>
      </c>
      <c r="Y1182" s="55">
        <v>-4.0410825649222049E-2</v>
      </c>
      <c r="Z1182" s="55">
        <v>2.0596526229845677</v>
      </c>
    </row>
    <row r="1183" spans="2:26" ht="15">
      <c r="B1183" s="64" t="s">
        <v>3211</v>
      </c>
      <c r="C1183" s="66" t="s">
        <v>8364</v>
      </c>
      <c r="D1183" s="40">
        <v>0.47598000000000001</v>
      </c>
      <c r="E1183" s="40">
        <v>3.7599999999999999E-3</v>
      </c>
      <c r="F1183" s="40">
        <v>5.1560000000000002E-2</v>
      </c>
      <c r="G1183" s="40">
        <v>1.7560000000000003E-2</v>
      </c>
      <c r="I1183" s="64" t="s">
        <v>3211</v>
      </c>
      <c r="J1183" s="66" t="s">
        <v>8364</v>
      </c>
      <c r="K1183" s="55">
        <v>-0.99210050842472375</v>
      </c>
      <c r="L1183" s="55">
        <v>12.712765957446809</v>
      </c>
      <c r="M1183" s="55">
        <v>-0.65942591155934827</v>
      </c>
      <c r="N1183" s="44"/>
      <c r="O1183" s="64" t="s">
        <v>3211</v>
      </c>
      <c r="P1183" s="66" t="s">
        <v>8364</v>
      </c>
      <c r="Q1183" s="40">
        <v>358.22532000000001</v>
      </c>
      <c r="R1183" s="40">
        <v>1.24316</v>
      </c>
      <c r="S1183" s="40">
        <v>23.866810000000001</v>
      </c>
      <c r="T1183" s="40">
        <v>4.8819999999999997</v>
      </c>
      <c r="U1183" s="44"/>
      <c r="V1183" s="64" t="s">
        <v>3211</v>
      </c>
      <c r="W1183" s="66" t="s">
        <v>8364</v>
      </c>
      <c r="X1183" s="55">
        <v>-0.99652967020868322</v>
      </c>
      <c r="Y1183" s="55">
        <v>18.19850220406062</v>
      </c>
      <c r="Z1183" s="55">
        <v>-0.79544815582811446</v>
      </c>
    </row>
    <row r="1184" spans="2:26" ht="15">
      <c r="B1184" s="64" t="s">
        <v>3212</v>
      </c>
      <c r="C1184" s="66" t="s">
        <v>8367</v>
      </c>
      <c r="D1184" s="40">
        <v>1.08E-3</v>
      </c>
      <c r="E1184" s="40">
        <v>4.6199999999999991E-3</v>
      </c>
      <c r="F1184" s="40">
        <v>1.2000000000000001E-3</v>
      </c>
      <c r="G1184" s="40">
        <v>3.6999999999999999E-4</v>
      </c>
      <c r="I1184" s="64" t="s">
        <v>3212</v>
      </c>
      <c r="J1184" s="66" t="s">
        <v>8367</v>
      </c>
      <c r="K1184" s="55">
        <v>3.2777777777777768</v>
      </c>
      <c r="L1184" s="55">
        <v>-0.74025974025974017</v>
      </c>
      <c r="M1184" s="55">
        <v>-0.69166666666666665</v>
      </c>
      <c r="N1184" s="44"/>
      <c r="O1184" s="64" t="s">
        <v>3212</v>
      </c>
      <c r="P1184" s="66" t="s">
        <v>8367</v>
      </c>
      <c r="Q1184" s="40">
        <v>27.99231</v>
      </c>
      <c r="R1184" s="40">
        <v>130.92871</v>
      </c>
      <c r="S1184" s="40">
        <v>35.512349999999998</v>
      </c>
      <c r="T1184" s="40">
        <v>20.39</v>
      </c>
      <c r="U1184" s="44"/>
      <c r="V1184" s="64" t="s">
        <v>3212</v>
      </c>
      <c r="W1184" s="66" t="s">
        <v>8367</v>
      </c>
      <c r="X1184" s="55">
        <v>3.6773099469104196</v>
      </c>
      <c r="Y1184" s="55">
        <v>-0.72876575351578732</v>
      </c>
      <c r="Z1184" s="55">
        <v>-0.42583354804736939</v>
      </c>
    </row>
    <row r="1185" spans="2:26" ht="15">
      <c r="B1185" s="64" t="s">
        <v>3213</v>
      </c>
      <c r="C1185" s="66" t="s">
        <v>8370</v>
      </c>
      <c r="D1185" s="40">
        <v>4.0000000000000002E-4</v>
      </c>
      <c r="E1185" s="40">
        <v>6.7000000000000002E-4</v>
      </c>
      <c r="F1185" s="40">
        <v>6.3000000000000009E-3</v>
      </c>
      <c r="G1185" s="40" t="s">
        <v>8868</v>
      </c>
      <c r="I1185" s="64" t="s">
        <v>3213</v>
      </c>
      <c r="J1185" s="66" t="s">
        <v>8370</v>
      </c>
      <c r="K1185" s="55">
        <v>0.67500000000000004</v>
      </c>
      <c r="L1185" s="55">
        <v>8.4029850746268675</v>
      </c>
      <c r="M1185" s="55">
        <v>-1</v>
      </c>
      <c r="N1185" s="44"/>
      <c r="O1185" s="64" t="s">
        <v>3213</v>
      </c>
      <c r="P1185" s="66" t="s">
        <v>8370</v>
      </c>
      <c r="Q1185" s="40">
        <v>6.18</v>
      </c>
      <c r="R1185" s="40">
        <v>3.9079999999999999</v>
      </c>
      <c r="S1185" s="40">
        <v>101.41652000000001</v>
      </c>
      <c r="T1185" s="40" t="s">
        <v>8868</v>
      </c>
      <c r="U1185" s="44"/>
      <c r="V1185" s="64" t="s">
        <v>3213</v>
      </c>
      <c r="W1185" s="66" t="s">
        <v>8370</v>
      </c>
      <c r="X1185" s="55">
        <v>-0.3676375404530744</v>
      </c>
      <c r="Y1185" s="55">
        <v>24.951003070624363</v>
      </c>
      <c r="Z1185" s="55">
        <v>-1</v>
      </c>
    </row>
    <row r="1186" spans="2:26" ht="15">
      <c r="B1186" s="64" t="s">
        <v>3216</v>
      </c>
      <c r="C1186" s="66" t="s">
        <v>8375</v>
      </c>
      <c r="D1186" s="40" t="s">
        <v>8868</v>
      </c>
      <c r="E1186" s="40">
        <v>2.9999999999999997E-5</v>
      </c>
      <c r="F1186" s="40">
        <v>1.0000000000000001E-5</v>
      </c>
      <c r="G1186" s="40" t="s">
        <v>8868</v>
      </c>
      <c r="I1186" s="64" t="s">
        <v>3216</v>
      </c>
      <c r="J1186" s="66" t="s">
        <v>8375</v>
      </c>
      <c r="K1186" s="55" t="s">
        <v>8868</v>
      </c>
      <c r="L1186" s="55">
        <v>-0.66666666666666663</v>
      </c>
      <c r="M1186" s="55">
        <v>-1</v>
      </c>
      <c r="N1186" s="44"/>
      <c r="O1186" s="64" t="s">
        <v>3216</v>
      </c>
      <c r="P1186" s="66" t="s">
        <v>8375</v>
      </c>
      <c r="Q1186" s="40" t="s">
        <v>8868</v>
      </c>
      <c r="R1186" s="40">
        <v>0.124</v>
      </c>
      <c r="S1186" s="40">
        <v>5.8000000000000003E-2</v>
      </c>
      <c r="T1186" s="40" t="s">
        <v>8868</v>
      </c>
      <c r="U1186" s="44"/>
      <c r="V1186" s="64" t="s">
        <v>3216</v>
      </c>
      <c r="W1186" s="66" t="s">
        <v>8375</v>
      </c>
      <c r="X1186" s="55" t="s">
        <v>8868</v>
      </c>
      <c r="Y1186" s="55">
        <v>-0.532258064516129</v>
      </c>
      <c r="Z1186" s="55">
        <v>-1</v>
      </c>
    </row>
    <row r="1187" spans="2:26" ht="15">
      <c r="B1187" s="64" t="s">
        <v>3218</v>
      </c>
      <c r="C1187" s="66" t="s">
        <v>8379</v>
      </c>
      <c r="D1187" s="40">
        <v>9.5999999999999992E-4</v>
      </c>
      <c r="E1187" s="40" t="s">
        <v>8868</v>
      </c>
      <c r="F1187" s="40" t="s">
        <v>8868</v>
      </c>
      <c r="G1187" s="40">
        <v>4.0999999999999999E-4</v>
      </c>
      <c r="I1187" s="64" t="s">
        <v>3218</v>
      </c>
      <c r="J1187" s="66" t="s">
        <v>8379</v>
      </c>
      <c r="K1187" s="55">
        <v>-1</v>
      </c>
      <c r="L1187" s="55" t="s">
        <v>8868</v>
      </c>
      <c r="M1187" s="55" t="s">
        <v>8868</v>
      </c>
      <c r="N1187" s="44"/>
      <c r="O1187" s="64" t="s">
        <v>3218</v>
      </c>
      <c r="P1187" s="66" t="s">
        <v>8379</v>
      </c>
      <c r="Q1187" s="40">
        <v>0.23402000000000003</v>
      </c>
      <c r="R1187" s="40">
        <v>5.1500000000000001E-3</v>
      </c>
      <c r="S1187" s="40" t="s">
        <v>8868</v>
      </c>
      <c r="T1187" s="40">
        <v>3.78E-2</v>
      </c>
      <c r="U1187" s="44"/>
      <c r="V1187" s="64" t="s">
        <v>3218</v>
      </c>
      <c r="W1187" s="66" t="s">
        <v>8379</v>
      </c>
      <c r="X1187" s="55">
        <v>-0.97799333390308518</v>
      </c>
      <c r="Y1187" s="55">
        <v>-1</v>
      </c>
      <c r="Z1187" s="55" t="s">
        <v>8868</v>
      </c>
    </row>
    <row r="1188" spans="2:26" ht="15">
      <c r="B1188" s="64" t="s">
        <v>3223</v>
      </c>
      <c r="C1188" s="66" t="s">
        <v>8386</v>
      </c>
      <c r="D1188" s="40" t="s">
        <v>8868</v>
      </c>
      <c r="E1188" s="40">
        <v>9.820000000000001E-2</v>
      </c>
      <c r="F1188" s="40" t="s">
        <v>8868</v>
      </c>
      <c r="G1188" s="40">
        <v>6.9900000000000004E-2</v>
      </c>
      <c r="I1188" s="64" t="s">
        <v>3223</v>
      </c>
      <c r="J1188" s="66" t="s">
        <v>8386</v>
      </c>
      <c r="K1188" s="55" t="s">
        <v>8868</v>
      </c>
      <c r="L1188" s="55">
        <v>-1</v>
      </c>
      <c r="M1188" s="55" t="s">
        <v>8868</v>
      </c>
      <c r="N1188" s="44"/>
      <c r="O1188" s="64" t="s">
        <v>3223</v>
      </c>
      <c r="P1188" s="66" t="s">
        <v>8386</v>
      </c>
      <c r="Q1188" s="40" t="s">
        <v>8868</v>
      </c>
      <c r="R1188" s="40">
        <v>13.32</v>
      </c>
      <c r="S1188" s="40" t="s">
        <v>8868</v>
      </c>
      <c r="T1188" s="40">
        <v>11.593999999999999</v>
      </c>
      <c r="U1188" s="44"/>
      <c r="V1188" s="64" t="s">
        <v>3223</v>
      </c>
      <c r="W1188" s="66" t="s">
        <v>8386</v>
      </c>
      <c r="X1188" s="55" t="s">
        <v>8868</v>
      </c>
      <c r="Y1188" s="55">
        <v>-1</v>
      </c>
      <c r="Z1188" s="55" t="s">
        <v>8868</v>
      </c>
    </row>
    <row r="1189" spans="2:26" ht="15">
      <c r="B1189" s="64" t="s">
        <v>3224</v>
      </c>
      <c r="C1189" s="66" t="s">
        <v>8389</v>
      </c>
      <c r="D1189" s="40" t="s">
        <v>8868</v>
      </c>
      <c r="E1189" s="40">
        <v>1.4500000000000001E-2</v>
      </c>
      <c r="F1189" s="40" t="s">
        <v>8868</v>
      </c>
      <c r="G1189" s="40">
        <v>6.4999999999999997E-3</v>
      </c>
      <c r="I1189" s="64" t="s">
        <v>3224</v>
      </c>
      <c r="J1189" s="66" t="s">
        <v>8389</v>
      </c>
      <c r="K1189" s="55" t="s">
        <v>8868</v>
      </c>
      <c r="L1189" s="55">
        <v>-1</v>
      </c>
      <c r="M1189" s="55" t="s">
        <v>8868</v>
      </c>
      <c r="N1189" s="44"/>
      <c r="O1189" s="64" t="s">
        <v>3224</v>
      </c>
      <c r="P1189" s="66" t="s">
        <v>8389</v>
      </c>
      <c r="Q1189" s="40" t="s">
        <v>8868</v>
      </c>
      <c r="R1189" s="40">
        <v>1.145</v>
      </c>
      <c r="S1189" s="40" t="s">
        <v>8868</v>
      </c>
      <c r="T1189" s="40">
        <v>0.88200000000000001</v>
      </c>
      <c r="U1189" s="44"/>
      <c r="V1189" s="64" t="s">
        <v>3224</v>
      </c>
      <c r="W1189" s="66" t="s">
        <v>8389</v>
      </c>
      <c r="X1189" s="55" t="s">
        <v>8868</v>
      </c>
      <c r="Y1189" s="55">
        <v>-1</v>
      </c>
      <c r="Z1189" s="55" t="s">
        <v>8868</v>
      </c>
    </row>
    <row r="1190" spans="2:26" ht="15">
      <c r="B1190" s="64" t="s">
        <v>3226</v>
      </c>
      <c r="C1190" s="66" t="s">
        <v>8393</v>
      </c>
      <c r="D1190" s="40" t="s">
        <v>8868</v>
      </c>
      <c r="E1190" s="40" t="s">
        <v>8868</v>
      </c>
      <c r="F1190" s="40" t="s">
        <v>8868</v>
      </c>
      <c r="G1190" s="40" t="s">
        <v>8868</v>
      </c>
      <c r="I1190" s="64" t="s">
        <v>3226</v>
      </c>
      <c r="J1190" s="66" t="s">
        <v>8393</v>
      </c>
      <c r="K1190" s="55" t="s">
        <v>8868</v>
      </c>
      <c r="L1190" s="55" t="s">
        <v>8868</v>
      </c>
      <c r="M1190" s="55" t="s">
        <v>8868</v>
      </c>
      <c r="N1190" s="44"/>
      <c r="O1190" s="64" t="s">
        <v>3226</v>
      </c>
      <c r="P1190" s="66" t="s">
        <v>8393</v>
      </c>
      <c r="Q1190" s="40" t="s">
        <v>8868</v>
      </c>
      <c r="R1190" s="40" t="s">
        <v>8868</v>
      </c>
      <c r="S1190" s="40">
        <v>4.6699999999999997E-3</v>
      </c>
      <c r="T1190" s="40" t="s">
        <v>8868</v>
      </c>
      <c r="U1190" s="44"/>
      <c r="V1190" s="64" t="s">
        <v>3226</v>
      </c>
      <c r="W1190" s="66" t="s">
        <v>8393</v>
      </c>
      <c r="X1190" s="55" t="s">
        <v>8868</v>
      </c>
      <c r="Y1190" s="55" t="s">
        <v>8868</v>
      </c>
      <c r="Z1190" s="55">
        <v>-1</v>
      </c>
    </row>
    <row r="1191" spans="2:26" ht="15">
      <c r="B1191" s="64" t="s">
        <v>3227</v>
      </c>
      <c r="C1191" s="66" t="s">
        <v>8396</v>
      </c>
      <c r="D1191" s="40">
        <v>8.9999999999999993E-3</v>
      </c>
      <c r="E1191" s="40" t="s">
        <v>8868</v>
      </c>
      <c r="F1191" s="40" t="s">
        <v>8868</v>
      </c>
      <c r="G1191" s="40" t="s">
        <v>8868</v>
      </c>
      <c r="I1191" s="64" t="s">
        <v>3227</v>
      </c>
      <c r="J1191" s="66" t="s">
        <v>8396</v>
      </c>
      <c r="K1191" s="55">
        <v>-1</v>
      </c>
      <c r="L1191" s="55" t="s">
        <v>8868</v>
      </c>
      <c r="M1191" s="55" t="s">
        <v>8868</v>
      </c>
      <c r="N1191" s="44"/>
      <c r="O1191" s="64" t="s">
        <v>3227</v>
      </c>
      <c r="P1191" s="66" t="s">
        <v>8396</v>
      </c>
      <c r="Q1191" s="40">
        <v>1</v>
      </c>
      <c r="R1191" s="40" t="s">
        <v>8868</v>
      </c>
      <c r="S1191" s="40" t="s">
        <v>8868</v>
      </c>
      <c r="T1191" s="40" t="s">
        <v>8868</v>
      </c>
      <c r="U1191" s="44"/>
      <c r="V1191" s="64" t="s">
        <v>3227</v>
      </c>
      <c r="W1191" s="66" t="s">
        <v>8396</v>
      </c>
      <c r="X1191" s="55">
        <v>-1</v>
      </c>
      <c r="Y1191" s="55" t="s">
        <v>8868</v>
      </c>
      <c r="Z1191" s="55" t="s">
        <v>8868</v>
      </c>
    </row>
    <row r="1192" spans="2:26" ht="15">
      <c r="B1192" s="64" t="s">
        <v>3229</v>
      </c>
      <c r="C1192" s="66" t="s">
        <v>8400</v>
      </c>
      <c r="D1192" s="40">
        <v>2.5999999999999999E-2</v>
      </c>
      <c r="E1192" s="40" t="s">
        <v>8868</v>
      </c>
      <c r="F1192" s="40" t="s">
        <v>8868</v>
      </c>
      <c r="G1192" s="40" t="s">
        <v>8868</v>
      </c>
      <c r="I1192" s="64" t="s">
        <v>3229</v>
      </c>
      <c r="J1192" s="66" t="s">
        <v>8400</v>
      </c>
      <c r="K1192" s="55">
        <v>-1</v>
      </c>
      <c r="L1192" s="55" t="s">
        <v>8868</v>
      </c>
      <c r="M1192" s="55" t="s">
        <v>8868</v>
      </c>
      <c r="N1192" s="44"/>
      <c r="O1192" s="64" t="s">
        <v>3229</v>
      </c>
      <c r="P1192" s="66" t="s">
        <v>8400</v>
      </c>
      <c r="Q1192" s="40">
        <v>3.5658400000000001</v>
      </c>
      <c r="R1192" s="40" t="s">
        <v>8868</v>
      </c>
      <c r="S1192" s="40" t="s">
        <v>8868</v>
      </c>
      <c r="T1192" s="40" t="s">
        <v>8868</v>
      </c>
      <c r="U1192" s="44"/>
      <c r="V1192" s="64" t="s">
        <v>3229</v>
      </c>
      <c r="W1192" s="66" t="s">
        <v>8400</v>
      </c>
      <c r="X1192" s="55">
        <v>-1</v>
      </c>
      <c r="Y1192" s="55" t="s">
        <v>8868</v>
      </c>
      <c r="Z1192" s="55" t="s">
        <v>8868</v>
      </c>
    </row>
    <row r="1193" spans="2:26" ht="15">
      <c r="B1193" s="64" t="s">
        <v>3230</v>
      </c>
      <c r="C1193" s="66" t="s">
        <v>8403</v>
      </c>
      <c r="D1193" s="40">
        <v>1.0999999999999999E-2</v>
      </c>
      <c r="E1193" s="40">
        <v>6.0000000000000001E-3</v>
      </c>
      <c r="F1193" s="40">
        <v>8.0280000000000004E-2</v>
      </c>
      <c r="G1193" s="40">
        <v>0.22500000000000001</v>
      </c>
      <c r="I1193" s="64" t="s">
        <v>3230</v>
      </c>
      <c r="J1193" s="66" t="s">
        <v>8403</v>
      </c>
      <c r="K1193" s="55">
        <v>-0.45454545454545447</v>
      </c>
      <c r="L1193" s="55">
        <v>12.38</v>
      </c>
      <c r="M1193" s="55">
        <v>1.8026905829596411</v>
      </c>
      <c r="N1193" s="44"/>
      <c r="O1193" s="64" t="s">
        <v>3230</v>
      </c>
      <c r="P1193" s="66" t="s">
        <v>8403</v>
      </c>
      <c r="Q1193" s="40">
        <v>2</v>
      </c>
      <c r="R1193" s="40">
        <v>1.05</v>
      </c>
      <c r="S1193" s="40">
        <v>14.020350000000001</v>
      </c>
      <c r="T1193" s="40">
        <v>10</v>
      </c>
      <c r="U1193" s="44"/>
      <c r="V1193" s="64" t="s">
        <v>3230</v>
      </c>
      <c r="W1193" s="66" t="s">
        <v>8403</v>
      </c>
      <c r="X1193" s="55">
        <v>-0.47499999999999998</v>
      </c>
      <c r="Y1193" s="55">
        <v>12.352714285714285</v>
      </c>
      <c r="Z1193" s="55">
        <v>-0.28675104401815932</v>
      </c>
    </row>
    <row r="1194" spans="2:26" ht="15">
      <c r="B1194" s="64" t="s">
        <v>3234</v>
      </c>
      <c r="C1194" s="66" t="s">
        <v>8409</v>
      </c>
      <c r="D1194" s="40" t="s">
        <v>8868</v>
      </c>
      <c r="E1194" s="40">
        <v>7.9000000000000001E-2</v>
      </c>
      <c r="F1194" s="40">
        <v>5.3399999999999996E-2</v>
      </c>
      <c r="G1194" s="40">
        <v>4.2599999999999999E-2</v>
      </c>
      <c r="I1194" s="64" t="s">
        <v>3234</v>
      </c>
      <c r="J1194" s="66" t="s">
        <v>8409</v>
      </c>
      <c r="K1194" s="55" t="s">
        <v>8868</v>
      </c>
      <c r="L1194" s="55">
        <v>-0.32405063291139247</v>
      </c>
      <c r="M1194" s="55">
        <v>-0.20224719101123589</v>
      </c>
      <c r="N1194" s="44"/>
      <c r="O1194" s="64" t="s">
        <v>3234</v>
      </c>
      <c r="P1194" s="66" t="s">
        <v>8409</v>
      </c>
      <c r="Q1194" s="40" t="s">
        <v>8868</v>
      </c>
      <c r="R1194" s="40">
        <v>1.5831999999999999</v>
      </c>
      <c r="S1194" s="40">
        <v>1.0702</v>
      </c>
      <c r="T1194" s="40">
        <v>0.8538</v>
      </c>
      <c r="U1194" s="44"/>
      <c r="V1194" s="64" t="s">
        <v>3234</v>
      </c>
      <c r="W1194" s="66" t="s">
        <v>8409</v>
      </c>
      <c r="X1194" s="55" t="s">
        <v>8868</v>
      </c>
      <c r="Y1194" s="55">
        <v>-0.32402728650833745</v>
      </c>
      <c r="Z1194" s="55">
        <v>-0.20220519529059988</v>
      </c>
    </row>
    <row r="1195" spans="2:26" ht="15">
      <c r="B1195" s="64" t="s">
        <v>3235</v>
      </c>
      <c r="C1195" s="66" t="s">
        <v>8412</v>
      </c>
      <c r="D1195" s="40">
        <v>7.2840000000000002E-2</v>
      </c>
      <c r="E1195" s="40">
        <v>6.9839999999999999E-2</v>
      </c>
      <c r="F1195" s="40">
        <v>0.33770999999999995</v>
      </c>
      <c r="G1195" s="40">
        <v>7.986E-2</v>
      </c>
      <c r="I1195" s="64" t="s">
        <v>3235</v>
      </c>
      <c r="J1195" s="66" t="s">
        <v>8412</v>
      </c>
      <c r="K1195" s="55">
        <v>-4.1186161449752956E-2</v>
      </c>
      <c r="L1195" s="55">
        <v>3.8354810996563566</v>
      </c>
      <c r="M1195" s="55">
        <v>-0.76352491782890641</v>
      </c>
      <c r="N1195" s="44"/>
      <c r="O1195" s="64" t="s">
        <v>3235</v>
      </c>
      <c r="P1195" s="66" t="s">
        <v>8412</v>
      </c>
      <c r="Q1195" s="40">
        <v>98.311809999999994</v>
      </c>
      <c r="R1195" s="40">
        <v>77.260000000000005</v>
      </c>
      <c r="S1195" s="40">
        <v>92.323750000000004</v>
      </c>
      <c r="T1195" s="40">
        <v>96.944999999999993</v>
      </c>
      <c r="U1195" s="44"/>
      <c r="V1195" s="64" t="s">
        <v>3235</v>
      </c>
      <c r="W1195" s="66" t="s">
        <v>8412</v>
      </c>
      <c r="X1195" s="55">
        <v>-0.2141330731272264</v>
      </c>
      <c r="Y1195" s="55">
        <v>0.19497476054879614</v>
      </c>
      <c r="Z1195" s="55">
        <v>5.0054834211131993E-2</v>
      </c>
    </row>
    <row r="1196" spans="2:26" ht="15">
      <c r="B1196" s="64" t="s">
        <v>3236</v>
      </c>
      <c r="C1196" s="66" t="s">
        <v>8415</v>
      </c>
      <c r="D1196" s="40" t="s">
        <v>8868</v>
      </c>
      <c r="E1196" s="40" t="s">
        <v>8868</v>
      </c>
      <c r="F1196" s="40" t="s">
        <v>8868</v>
      </c>
      <c r="G1196" s="40" t="s">
        <v>8868</v>
      </c>
      <c r="I1196" s="64" t="s">
        <v>3236</v>
      </c>
      <c r="J1196" s="66" t="s">
        <v>8415</v>
      </c>
      <c r="K1196" s="55" t="s">
        <v>8868</v>
      </c>
      <c r="L1196" s="55" t="s">
        <v>8868</v>
      </c>
      <c r="M1196" s="55" t="s">
        <v>8868</v>
      </c>
      <c r="N1196" s="44"/>
      <c r="O1196" s="64" t="s">
        <v>3236</v>
      </c>
      <c r="P1196" s="66" t="s">
        <v>8415</v>
      </c>
      <c r="Q1196" s="40" t="s">
        <v>8868</v>
      </c>
      <c r="R1196" s="40" t="s">
        <v>8868</v>
      </c>
      <c r="S1196" s="40" t="s">
        <v>8868</v>
      </c>
      <c r="T1196" s="40" t="s">
        <v>8868</v>
      </c>
      <c r="U1196" s="44"/>
      <c r="V1196" s="64" t="s">
        <v>3236</v>
      </c>
      <c r="W1196" s="66" t="s">
        <v>8415</v>
      </c>
      <c r="X1196" s="55" t="s">
        <v>8868</v>
      </c>
      <c r="Y1196" s="55" t="s">
        <v>8868</v>
      </c>
      <c r="Z1196" s="55" t="s">
        <v>8868</v>
      </c>
    </row>
    <row r="1197" spans="2:26" ht="15">
      <c r="B1197" s="64" t="s">
        <v>3238</v>
      </c>
      <c r="C1197" s="66" t="s">
        <v>8418</v>
      </c>
      <c r="D1197" s="40">
        <v>1.5480000000000001E-2</v>
      </c>
      <c r="E1197" s="40">
        <v>3.0000000000000001E-3</v>
      </c>
      <c r="F1197" s="40" t="s">
        <v>8868</v>
      </c>
      <c r="G1197" s="40">
        <v>1.5E-3</v>
      </c>
      <c r="I1197" s="64" t="s">
        <v>3238</v>
      </c>
      <c r="J1197" s="66" t="s">
        <v>8418</v>
      </c>
      <c r="K1197" s="55">
        <v>-0.80620155038759689</v>
      </c>
      <c r="L1197" s="55">
        <v>-1</v>
      </c>
      <c r="M1197" s="55" t="s">
        <v>8868</v>
      </c>
      <c r="N1197" s="44"/>
      <c r="O1197" s="64" t="s">
        <v>3238</v>
      </c>
      <c r="P1197" s="66" t="s">
        <v>8418</v>
      </c>
      <c r="Q1197" s="40">
        <v>90.36</v>
      </c>
      <c r="R1197" s="40">
        <v>15.5</v>
      </c>
      <c r="S1197" s="40" t="s">
        <v>8868</v>
      </c>
      <c r="T1197" s="40">
        <v>9.31</v>
      </c>
      <c r="U1197" s="44"/>
      <c r="V1197" s="64" t="s">
        <v>3238</v>
      </c>
      <c r="W1197" s="66" t="s">
        <v>8418</v>
      </c>
      <c r="X1197" s="55">
        <v>-0.8284639220894201</v>
      </c>
      <c r="Y1197" s="55">
        <v>-1</v>
      </c>
      <c r="Z1197" s="55" t="s">
        <v>8868</v>
      </c>
    </row>
    <row r="1198" spans="2:26" ht="15">
      <c r="B1198" s="64" t="s">
        <v>3241</v>
      </c>
      <c r="C1198" s="66" t="s">
        <v>8422</v>
      </c>
      <c r="D1198" s="40" t="s">
        <v>8868</v>
      </c>
      <c r="E1198" s="40" t="s">
        <v>8868</v>
      </c>
      <c r="F1198" s="40">
        <v>6.4000000000000003E-3</v>
      </c>
      <c r="G1198" s="40" t="s">
        <v>8868</v>
      </c>
      <c r="I1198" s="64" t="s">
        <v>3241</v>
      </c>
      <c r="J1198" s="66" t="s">
        <v>8422</v>
      </c>
      <c r="K1198" s="55" t="s">
        <v>8868</v>
      </c>
      <c r="L1198" s="55" t="s">
        <v>8868</v>
      </c>
      <c r="M1198" s="55">
        <v>-1</v>
      </c>
      <c r="N1198" s="44"/>
      <c r="O1198" s="64" t="s">
        <v>3241</v>
      </c>
      <c r="P1198" s="66" t="s">
        <v>8422</v>
      </c>
      <c r="Q1198" s="40" t="s">
        <v>8868</v>
      </c>
      <c r="R1198" s="40" t="s">
        <v>8868</v>
      </c>
      <c r="S1198" s="40">
        <v>0.02</v>
      </c>
      <c r="T1198" s="40" t="s">
        <v>8868</v>
      </c>
      <c r="U1198" s="44"/>
      <c r="V1198" s="64" t="s">
        <v>3241</v>
      </c>
      <c r="W1198" s="66" t="s">
        <v>8422</v>
      </c>
      <c r="X1198" s="55" t="s">
        <v>8868</v>
      </c>
      <c r="Y1198" s="55" t="s">
        <v>8868</v>
      </c>
      <c r="Z1198" s="55">
        <v>-1</v>
      </c>
    </row>
    <row r="1199" spans="2:26" ht="15">
      <c r="B1199" s="64" t="s">
        <v>3243</v>
      </c>
      <c r="C1199" s="66" t="s">
        <v>8426</v>
      </c>
      <c r="D1199" s="40">
        <v>1.95E-2</v>
      </c>
      <c r="E1199" s="40">
        <v>0.32059999999999994</v>
      </c>
      <c r="F1199" s="40" t="s">
        <v>8868</v>
      </c>
      <c r="G1199" s="40">
        <v>7.4799999999999991E-2</v>
      </c>
      <c r="I1199" s="64" t="s">
        <v>3243</v>
      </c>
      <c r="J1199" s="66" t="s">
        <v>8426</v>
      </c>
      <c r="K1199" s="55">
        <v>15.441025641025639</v>
      </c>
      <c r="L1199" s="55">
        <v>-1</v>
      </c>
      <c r="M1199" s="55" t="s">
        <v>8868</v>
      </c>
      <c r="N1199" s="44"/>
      <c r="O1199" s="64" t="s">
        <v>3243</v>
      </c>
      <c r="P1199" s="66" t="s">
        <v>8426</v>
      </c>
      <c r="Q1199" s="40">
        <v>34.210699999999996</v>
      </c>
      <c r="R1199" s="40">
        <v>214.01539000000002</v>
      </c>
      <c r="S1199" s="40" t="s">
        <v>8868</v>
      </c>
      <c r="T1199" s="40">
        <v>1.51084</v>
      </c>
      <c r="U1199" s="44"/>
      <c r="V1199" s="64" t="s">
        <v>3243</v>
      </c>
      <c r="W1199" s="66" t="s">
        <v>8426</v>
      </c>
      <c r="X1199" s="55">
        <v>5.2558027166939016</v>
      </c>
      <c r="Y1199" s="55">
        <v>-1</v>
      </c>
      <c r="Z1199" s="55" t="s">
        <v>8868</v>
      </c>
    </row>
    <row r="1200" spans="2:26" ht="15">
      <c r="B1200" s="64" t="s">
        <v>3246</v>
      </c>
      <c r="C1200" s="66" t="s">
        <v>8431</v>
      </c>
      <c r="D1200" s="40" t="s">
        <v>8868</v>
      </c>
      <c r="E1200" s="40">
        <v>1.5599999999999999E-2</v>
      </c>
      <c r="F1200" s="40">
        <v>2.5759999999999998E-2</v>
      </c>
      <c r="G1200" s="40">
        <v>2.5000000000000001E-3</v>
      </c>
      <c r="I1200" s="64" t="s">
        <v>3246</v>
      </c>
      <c r="J1200" s="66" t="s">
        <v>8431</v>
      </c>
      <c r="K1200" s="55" t="s">
        <v>8868</v>
      </c>
      <c r="L1200" s="55">
        <v>0.65128205128205119</v>
      </c>
      <c r="M1200" s="55">
        <v>-0.90295031055900621</v>
      </c>
      <c r="N1200" s="44"/>
      <c r="O1200" s="64" t="s">
        <v>3246</v>
      </c>
      <c r="P1200" s="66" t="s">
        <v>8431</v>
      </c>
      <c r="Q1200" s="40" t="s">
        <v>8868</v>
      </c>
      <c r="R1200" s="40">
        <v>16.728300000000001</v>
      </c>
      <c r="S1200" s="40">
        <v>44.590360000000004</v>
      </c>
      <c r="T1200" s="40">
        <v>10.620340000000001</v>
      </c>
      <c r="U1200" s="44"/>
      <c r="V1200" s="64" t="s">
        <v>3246</v>
      </c>
      <c r="W1200" s="66" t="s">
        <v>8431</v>
      </c>
      <c r="X1200" s="55" t="s">
        <v>8868</v>
      </c>
      <c r="Y1200" s="55">
        <v>1.6655643430593665</v>
      </c>
      <c r="Z1200" s="55">
        <v>-0.76182430462548412</v>
      </c>
    </row>
    <row r="1201" spans="2:26" ht="15">
      <c r="B1201" s="64" t="s">
        <v>3247</v>
      </c>
      <c r="C1201" s="66" t="s">
        <v>8435</v>
      </c>
      <c r="D1201" s="40" t="s">
        <v>8868</v>
      </c>
      <c r="E1201" s="40" t="s">
        <v>8868</v>
      </c>
      <c r="F1201" s="40">
        <v>4.3E-3</v>
      </c>
      <c r="G1201" s="40" t="s">
        <v>8868</v>
      </c>
      <c r="I1201" s="64" t="s">
        <v>3247</v>
      </c>
      <c r="J1201" s="66" t="s">
        <v>8435</v>
      </c>
      <c r="K1201" s="55" t="s">
        <v>8868</v>
      </c>
      <c r="L1201" s="55" t="s">
        <v>8868</v>
      </c>
      <c r="M1201" s="55">
        <v>-1</v>
      </c>
      <c r="N1201" s="44"/>
      <c r="O1201" s="64" t="s">
        <v>3247</v>
      </c>
      <c r="P1201" s="66" t="s">
        <v>8435</v>
      </c>
      <c r="Q1201" s="40" t="s">
        <v>8868</v>
      </c>
      <c r="R1201" s="40" t="s">
        <v>8868</v>
      </c>
      <c r="S1201" s="40">
        <v>0.8</v>
      </c>
      <c r="T1201" s="40" t="s">
        <v>8868</v>
      </c>
      <c r="U1201" s="44"/>
      <c r="V1201" s="64" t="s">
        <v>3247</v>
      </c>
      <c r="W1201" s="66" t="s">
        <v>8435</v>
      </c>
      <c r="X1201" s="55" t="s">
        <v>8868</v>
      </c>
      <c r="Y1201" s="55" t="s">
        <v>8868</v>
      </c>
      <c r="Z1201" s="55">
        <v>-1</v>
      </c>
    </row>
    <row r="1202" spans="2:26" ht="15">
      <c r="B1202" s="64" t="s">
        <v>3250</v>
      </c>
      <c r="C1202" s="66" t="s">
        <v>8439</v>
      </c>
      <c r="D1202" s="40">
        <v>1E-4</v>
      </c>
      <c r="E1202" s="40" t="s">
        <v>8868</v>
      </c>
      <c r="F1202" s="40" t="s">
        <v>8868</v>
      </c>
      <c r="G1202" s="40" t="s">
        <v>8868</v>
      </c>
      <c r="I1202" s="64" t="s">
        <v>3250</v>
      </c>
      <c r="J1202" s="66" t="s">
        <v>8439</v>
      </c>
      <c r="K1202" s="55">
        <v>-1</v>
      </c>
      <c r="L1202" s="55" t="s">
        <v>8868</v>
      </c>
      <c r="M1202" s="55" t="s">
        <v>8868</v>
      </c>
      <c r="N1202" s="44"/>
      <c r="O1202" s="64" t="s">
        <v>3250</v>
      </c>
      <c r="P1202" s="66" t="s">
        <v>8439</v>
      </c>
      <c r="Q1202" s="40">
        <v>5.3400000000000001E-3</v>
      </c>
      <c r="R1202" s="40" t="s">
        <v>8868</v>
      </c>
      <c r="S1202" s="40" t="s">
        <v>8868</v>
      </c>
      <c r="T1202" s="40" t="s">
        <v>8868</v>
      </c>
      <c r="U1202" s="44"/>
      <c r="V1202" s="64" t="s">
        <v>3250</v>
      </c>
      <c r="W1202" s="66" t="s">
        <v>8439</v>
      </c>
      <c r="X1202" s="55">
        <v>-1</v>
      </c>
      <c r="Y1202" s="55" t="s">
        <v>8868</v>
      </c>
      <c r="Z1202" s="55" t="s">
        <v>8868</v>
      </c>
    </row>
    <row r="1203" spans="2:26" ht="15">
      <c r="B1203" s="64" t="s">
        <v>3252</v>
      </c>
      <c r="C1203" s="66" t="s">
        <v>8442</v>
      </c>
      <c r="D1203" s="40" t="s">
        <v>8868</v>
      </c>
      <c r="E1203" s="40" t="s">
        <v>8868</v>
      </c>
      <c r="F1203" s="40" t="s">
        <v>8868</v>
      </c>
      <c r="G1203" s="40" t="s">
        <v>8868</v>
      </c>
      <c r="I1203" s="64" t="s">
        <v>3252</v>
      </c>
      <c r="J1203" s="66" t="s">
        <v>8442</v>
      </c>
      <c r="K1203" s="55" t="s">
        <v>8868</v>
      </c>
      <c r="L1203" s="55" t="s">
        <v>8868</v>
      </c>
      <c r="M1203" s="55" t="s">
        <v>8868</v>
      </c>
      <c r="N1203" s="44"/>
      <c r="O1203" s="64" t="s">
        <v>3252</v>
      </c>
      <c r="P1203" s="66" t="s">
        <v>8442</v>
      </c>
      <c r="Q1203" s="40" t="s">
        <v>8868</v>
      </c>
      <c r="R1203" s="40" t="s">
        <v>8868</v>
      </c>
      <c r="S1203" s="40" t="s">
        <v>8868</v>
      </c>
      <c r="T1203" s="40" t="s">
        <v>8868</v>
      </c>
      <c r="U1203" s="44"/>
      <c r="V1203" s="64" t="s">
        <v>3252</v>
      </c>
      <c r="W1203" s="66" t="s">
        <v>8442</v>
      </c>
      <c r="X1203" s="55" t="s">
        <v>8868</v>
      </c>
      <c r="Y1203" s="55" t="s">
        <v>8868</v>
      </c>
      <c r="Z1203" s="55" t="s">
        <v>8868</v>
      </c>
    </row>
    <row r="1204" spans="2:26" ht="15">
      <c r="B1204" s="64" t="s">
        <v>3253</v>
      </c>
      <c r="C1204" s="66" t="s">
        <v>8445</v>
      </c>
      <c r="D1204" s="40">
        <v>2.0000000000000001E-4</v>
      </c>
      <c r="E1204" s="40" t="s">
        <v>8868</v>
      </c>
      <c r="F1204" s="40">
        <v>6.3699999999999998E-3</v>
      </c>
      <c r="G1204" s="40">
        <v>2.9999999999999997E-4</v>
      </c>
      <c r="I1204" s="64" t="s">
        <v>3253</v>
      </c>
      <c r="J1204" s="66" t="s">
        <v>8445</v>
      </c>
      <c r="K1204" s="55">
        <v>-1</v>
      </c>
      <c r="L1204" s="55" t="s">
        <v>8868</v>
      </c>
      <c r="M1204" s="55">
        <v>-0.95290423861852436</v>
      </c>
      <c r="N1204" s="44"/>
      <c r="O1204" s="64" t="s">
        <v>3253</v>
      </c>
      <c r="P1204" s="66" t="s">
        <v>8445</v>
      </c>
      <c r="Q1204" s="40">
        <v>1.2019999999999999E-2</v>
      </c>
      <c r="R1204" s="40" t="s">
        <v>8868</v>
      </c>
      <c r="S1204" s="40">
        <v>1.1310499999999999</v>
      </c>
      <c r="T1204" s="40">
        <v>4.1110000000000001E-2</v>
      </c>
      <c r="U1204" s="44"/>
      <c r="V1204" s="64" t="s">
        <v>3253</v>
      </c>
      <c r="W1204" s="66" t="s">
        <v>8445</v>
      </c>
      <c r="X1204" s="55">
        <v>-1</v>
      </c>
      <c r="Y1204" s="55" t="s">
        <v>8868</v>
      </c>
      <c r="Z1204" s="55">
        <v>-0.96365324256222096</v>
      </c>
    </row>
    <row r="1205" spans="2:26" ht="15">
      <c r="B1205" s="64" t="s">
        <v>3257</v>
      </c>
      <c r="C1205" s="66" t="s">
        <v>8451</v>
      </c>
      <c r="D1205" s="40">
        <v>1E-3</v>
      </c>
      <c r="E1205" s="40" t="s">
        <v>8868</v>
      </c>
      <c r="F1205" s="40">
        <v>8.5000000000000006E-3</v>
      </c>
      <c r="G1205" s="40" t="s">
        <v>8868</v>
      </c>
      <c r="I1205" s="64" t="s">
        <v>3257</v>
      </c>
      <c r="J1205" s="66" t="s">
        <v>8451</v>
      </c>
      <c r="K1205" s="55">
        <v>-1</v>
      </c>
      <c r="L1205" s="55" t="s">
        <v>8868</v>
      </c>
      <c r="M1205" s="55">
        <v>-1</v>
      </c>
      <c r="N1205" s="44"/>
      <c r="O1205" s="64" t="s">
        <v>3257</v>
      </c>
      <c r="P1205" s="66" t="s">
        <v>8451</v>
      </c>
      <c r="Q1205" s="40">
        <v>7.69</v>
      </c>
      <c r="R1205" s="40" t="s">
        <v>8868</v>
      </c>
      <c r="S1205" s="40">
        <v>18.750029999999999</v>
      </c>
      <c r="T1205" s="40" t="s">
        <v>8868</v>
      </c>
      <c r="U1205" s="44"/>
      <c r="V1205" s="64" t="s">
        <v>3257</v>
      </c>
      <c r="W1205" s="66" t="s">
        <v>8451</v>
      </c>
      <c r="X1205" s="55">
        <v>-1</v>
      </c>
      <c r="Y1205" s="55" t="s">
        <v>8868</v>
      </c>
      <c r="Z1205" s="55">
        <v>-1</v>
      </c>
    </row>
    <row r="1206" spans="2:26" ht="15">
      <c r="B1206" s="64" t="s">
        <v>3260</v>
      </c>
      <c r="C1206" s="66" t="s">
        <v>8456</v>
      </c>
      <c r="D1206" s="40" t="s">
        <v>8868</v>
      </c>
      <c r="E1206" s="40">
        <v>2.0000000000000002E-5</v>
      </c>
      <c r="F1206" s="40">
        <v>4.4999999999999993E-4</v>
      </c>
      <c r="G1206" s="40">
        <v>1.4E-3</v>
      </c>
      <c r="I1206" s="64" t="s">
        <v>3260</v>
      </c>
      <c r="J1206" s="66" t="s">
        <v>8456</v>
      </c>
      <c r="K1206" s="55" t="s">
        <v>8868</v>
      </c>
      <c r="L1206" s="55">
        <v>21.499999999999996</v>
      </c>
      <c r="M1206" s="55">
        <v>2.1111111111111116</v>
      </c>
      <c r="N1206" s="44"/>
      <c r="O1206" s="64" t="s">
        <v>3260</v>
      </c>
      <c r="P1206" s="66" t="s">
        <v>8456</v>
      </c>
      <c r="Q1206" s="40" t="s">
        <v>8868</v>
      </c>
      <c r="R1206" s="40">
        <v>7.3999999999999999E-4</v>
      </c>
      <c r="S1206" s="40">
        <v>2.5179200000000002</v>
      </c>
      <c r="T1206" s="40">
        <v>0.39324000000000003</v>
      </c>
      <c r="U1206" s="44"/>
      <c r="V1206" s="64" t="s">
        <v>3260</v>
      </c>
      <c r="W1206" s="66" t="s">
        <v>8456</v>
      </c>
      <c r="X1206" s="55" t="s">
        <v>8868</v>
      </c>
      <c r="Y1206" s="55">
        <v>3401.594594594595</v>
      </c>
      <c r="Z1206" s="55">
        <v>-0.84382347334307684</v>
      </c>
    </row>
    <row r="1207" spans="2:26" ht="15">
      <c r="B1207" s="64" t="s">
        <v>3264</v>
      </c>
      <c r="C1207" s="66" t="s">
        <v>8461</v>
      </c>
      <c r="D1207" s="40" t="s">
        <v>8868</v>
      </c>
      <c r="E1207" s="40">
        <v>2.9999999999999997E-5</v>
      </c>
      <c r="F1207" s="40" t="s">
        <v>8868</v>
      </c>
      <c r="G1207" s="40" t="s">
        <v>8868</v>
      </c>
      <c r="I1207" s="64" t="s">
        <v>3264</v>
      </c>
      <c r="J1207" s="66" t="s">
        <v>8461</v>
      </c>
      <c r="K1207" s="55" t="s">
        <v>8868</v>
      </c>
      <c r="L1207" s="55">
        <v>-1</v>
      </c>
      <c r="M1207" s="55" t="s">
        <v>8868</v>
      </c>
      <c r="N1207" s="44"/>
      <c r="O1207" s="64" t="s">
        <v>3264</v>
      </c>
      <c r="P1207" s="66" t="s">
        <v>8461</v>
      </c>
      <c r="Q1207" s="40" t="s">
        <v>8868</v>
      </c>
      <c r="R1207" s="40">
        <v>1.7999999999999998E-4</v>
      </c>
      <c r="S1207" s="40" t="s">
        <v>8868</v>
      </c>
      <c r="T1207" s="40" t="s">
        <v>8868</v>
      </c>
      <c r="U1207" s="44"/>
      <c r="V1207" s="64" t="s">
        <v>3264</v>
      </c>
      <c r="W1207" s="66" t="s">
        <v>8461</v>
      </c>
      <c r="X1207" s="55" t="s">
        <v>8868</v>
      </c>
      <c r="Y1207" s="55">
        <v>-1</v>
      </c>
      <c r="Z1207" s="55" t="s">
        <v>8868</v>
      </c>
    </row>
    <row r="1208" spans="2:26" ht="15">
      <c r="B1208" s="64" t="s">
        <v>3266</v>
      </c>
      <c r="C1208" s="66" t="s">
        <v>8464</v>
      </c>
      <c r="D1208" s="40" t="s">
        <v>8868</v>
      </c>
      <c r="E1208" s="40">
        <v>1.1999999999999999E-4</v>
      </c>
      <c r="F1208" s="40" t="s">
        <v>8868</v>
      </c>
      <c r="G1208" s="40" t="s">
        <v>8868</v>
      </c>
      <c r="I1208" s="64" t="s">
        <v>3266</v>
      </c>
      <c r="J1208" s="66" t="s">
        <v>8464</v>
      </c>
      <c r="K1208" s="55" t="s">
        <v>8868</v>
      </c>
      <c r="L1208" s="55">
        <v>-1</v>
      </c>
      <c r="M1208" s="55" t="s">
        <v>8868</v>
      </c>
      <c r="N1208" s="44"/>
      <c r="O1208" s="64" t="s">
        <v>3266</v>
      </c>
      <c r="P1208" s="66" t="s">
        <v>8464</v>
      </c>
      <c r="Q1208" s="40" t="s">
        <v>8868</v>
      </c>
      <c r="R1208" s="40">
        <v>2.8300000000000002E-2</v>
      </c>
      <c r="S1208" s="40" t="s">
        <v>8868</v>
      </c>
      <c r="T1208" s="40" t="s">
        <v>8868</v>
      </c>
      <c r="U1208" s="44"/>
      <c r="V1208" s="64" t="s">
        <v>3266</v>
      </c>
      <c r="W1208" s="66" t="s">
        <v>8464</v>
      </c>
      <c r="X1208" s="55" t="s">
        <v>8868</v>
      </c>
      <c r="Y1208" s="55">
        <v>-1</v>
      </c>
      <c r="Z1208" s="55" t="s">
        <v>8868</v>
      </c>
    </row>
    <row r="1209" spans="2:26" ht="15">
      <c r="B1209" s="64" t="s">
        <v>3267</v>
      </c>
      <c r="C1209" s="66" t="s">
        <v>8467</v>
      </c>
      <c r="D1209" s="40">
        <v>0.18397999999999998</v>
      </c>
      <c r="E1209" s="40">
        <v>7.2550000000000003E-2</v>
      </c>
      <c r="F1209" s="40">
        <v>6.5820000000000004E-2</v>
      </c>
      <c r="G1209" s="40">
        <v>0.11839999999999999</v>
      </c>
      <c r="I1209" s="64" t="s">
        <v>3267</v>
      </c>
      <c r="J1209" s="66" t="s">
        <v>8467</v>
      </c>
      <c r="K1209" s="55">
        <v>-0.60566365909337971</v>
      </c>
      <c r="L1209" s="55">
        <v>-9.2763611302549953E-2</v>
      </c>
      <c r="M1209" s="55">
        <v>0.79884533576420513</v>
      </c>
      <c r="N1209" s="44"/>
      <c r="O1209" s="64" t="s">
        <v>3267</v>
      </c>
      <c r="P1209" s="66" t="s">
        <v>8467</v>
      </c>
      <c r="Q1209" s="40">
        <v>53.777999999999999</v>
      </c>
      <c r="R1209" s="40">
        <v>25.297999999999998</v>
      </c>
      <c r="S1209" s="40">
        <v>16.748999999999999</v>
      </c>
      <c r="T1209" s="40">
        <v>28.415500000000002</v>
      </c>
      <c r="U1209" s="44"/>
      <c r="V1209" s="64" t="s">
        <v>3267</v>
      </c>
      <c r="W1209" s="66" t="s">
        <v>8467</v>
      </c>
      <c r="X1209" s="55">
        <v>-0.52958458849343604</v>
      </c>
      <c r="Y1209" s="55">
        <v>-0.33793185232034151</v>
      </c>
      <c r="Z1209" s="55">
        <v>0.69654904770434078</v>
      </c>
    </row>
    <row r="1210" spans="2:26" ht="15">
      <c r="B1210" s="64" t="s">
        <v>3269</v>
      </c>
      <c r="C1210" s="66" t="s">
        <v>8472</v>
      </c>
      <c r="D1210" s="40">
        <v>2.3699999999999999E-2</v>
      </c>
      <c r="E1210" s="40">
        <v>3.3800000000000004E-2</v>
      </c>
      <c r="F1210" s="40">
        <v>4.1350000000000005E-2</v>
      </c>
      <c r="G1210" s="40">
        <v>1.1339999999999999E-2</v>
      </c>
      <c r="I1210" s="64" t="s">
        <v>3269</v>
      </c>
      <c r="J1210" s="66" t="s">
        <v>8472</v>
      </c>
      <c r="K1210" s="55">
        <v>0.42616033755274274</v>
      </c>
      <c r="L1210" s="55">
        <v>0.22337278106508873</v>
      </c>
      <c r="M1210" s="55">
        <v>-0.72575574365175344</v>
      </c>
      <c r="N1210" s="44"/>
      <c r="O1210" s="64" t="s">
        <v>3269</v>
      </c>
      <c r="P1210" s="66" t="s">
        <v>8472</v>
      </c>
      <c r="Q1210" s="40">
        <v>59.04213</v>
      </c>
      <c r="R1210" s="40">
        <v>89.83005</v>
      </c>
      <c r="S1210" s="40">
        <v>94.907499999999999</v>
      </c>
      <c r="T1210" s="40">
        <v>71.796350000000004</v>
      </c>
      <c r="U1210" s="44"/>
      <c r="V1210" s="64" t="s">
        <v>3269</v>
      </c>
      <c r="W1210" s="66" t="s">
        <v>8472</v>
      </c>
      <c r="X1210" s="55">
        <v>0.52145679703628578</v>
      </c>
      <c r="Y1210" s="55">
        <v>5.65228450835773E-2</v>
      </c>
      <c r="Z1210" s="55">
        <v>-0.24351236730500747</v>
      </c>
    </row>
    <row r="1211" spans="2:26" ht="15">
      <c r="B1211" s="64" t="s">
        <v>3272</v>
      </c>
      <c r="C1211" s="66" t="s">
        <v>8477</v>
      </c>
      <c r="D1211" s="40">
        <v>6.7699999999999982E-2</v>
      </c>
      <c r="E1211" s="40">
        <v>0.48037000000000002</v>
      </c>
      <c r="F1211" s="40">
        <v>9.486E-2</v>
      </c>
      <c r="G1211" s="40">
        <v>0.12533</v>
      </c>
      <c r="I1211" s="64" t="s">
        <v>3272</v>
      </c>
      <c r="J1211" s="66" t="s">
        <v>8477</v>
      </c>
      <c r="K1211" s="55">
        <v>6.095568685376664</v>
      </c>
      <c r="L1211" s="55">
        <v>-0.80252721860232734</v>
      </c>
      <c r="M1211" s="55">
        <v>0.32121020451191229</v>
      </c>
      <c r="N1211" s="44"/>
      <c r="O1211" s="64" t="s">
        <v>3272</v>
      </c>
      <c r="P1211" s="66" t="s">
        <v>8477</v>
      </c>
      <c r="Q1211" s="40">
        <v>62.3</v>
      </c>
      <c r="R1211" s="40">
        <v>107.53337999999999</v>
      </c>
      <c r="S1211" s="40">
        <v>96.3</v>
      </c>
      <c r="T1211" s="40">
        <v>179.83799999999999</v>
      </c>
      <c r="U1211" s="44"/>
      <c r="V1211" s="64" t="s">
        <v>3272</v>
      </c>
      <c r="W1211" s="66" t="s">
        <v>8477</v>
      </c>
      <c r="X1211" s="55">
        <v>0.72605746388443015</v>
      </c>
      <c r="Y1211" s="55">
        <v>-0.10446412081532264</v>
      </c>
      <c r="Z1211" s="55">
        <v>0.86747663551401866</v>
      </c>
    </row>
    <row r="1212" spans="2:26" ht="15">
      <c r="B1212" s="64" t="s">
        <v>3278</v>
      </c>
      <c r="C1212" s="66" t="s">
        <v>8485</v>
      </c>
      <c r="D1212" s="40">
        <v>4.4999999999999997E-3</v>
      </c>
      <c r="E1212" s="40">
        <v>4.0000000000000001E-3</v>
      </c>
      <c r="F1212" s="40">
        <v>5.7000000000000002E-3</v>
      </c>
      <c r="G1212" s="40" t="s">
        <v>8868</v>
      </c>
      <c r="I1212" s="64" t="s">
        <v>3278</v>
      </c>
      <c r="J1212" s="66" t="s">
        <v>8485</v>
      </c>
      <c r="K1212" s="55">
        <v>-0.11111111111111105</v>
      </c>
      <c r="L1212" s="55">
        <v>0.42500000000000004</v>
      </c>
      <c r="M1212" s="55">
        <v>-1</v>
      </c>
      <c r="N1212" s="44"/>
      <c r="O1212" s="64" t="s">
        <v>3278</v>
      </c>
      <c r="P1212" s="66" t="s">
        <v>8485</v>
      </c>
      <c r="Q1212" s="40">
        <v>1.871</v>
      </c>
      <c r="R1212" s="40">
        <v>1.89</v>
      </c>
      <c r="S1212" s="40">
        <v>2.1259999999999999</v>
      </c>
      <c r="T1212" s="40" t="s">
        <v>8868</v>
      </c>
      <c r="U1212" s="44"/>
      <c r="V1212" s="64" t="s">
        <v>3278</v>
      </c>
      <c r="W1212" s="66" t="s">
        <v>8485</v>
      </c>
      <c r="X1212" s="55">
        <v>1.0154997327632254E-2</v>
      </c>
      <c r="Y1212" s="55">
        <v>0.12486772486772479</v>
      </c>
      <c r="Z1212" s="55">
        <v>-1</v>
      </c>
    </row>
    <row r="1213" spans="2:26" ht="15">
      <c r="B1213" s="64" t="s">
        <v>3281</v>
      </c>
      <c r="C1213" s="66" t="s">
        <v>8488</v>
      </c>
      <c r="D1213" s="40" t="s">
        <v>8868</v>
      </c>
      <c r="E1213" s="40" t="s">
        <v>8868</v>
      </c>
      <c r="F1213" s="40" t="s">
        <v>8868</v>
      </c>
      <c r="G1213" s="40" t="s">
        <v>8868</v>
      </c>
      <c r="I1213" s="64" t="s">
        <v>3281</v>
      </c>
      <c r="J1213" s="66" t="s">
        <v>8488</v>
      </c>
      <c r="K1213" s="55" t="s">
        <v>8868</v>
      </c>
      <c r="L1213" s="55" t="s">
        <v>8868</v>
      </c>
      <c r="M1213" s="55" t="s">
        <v>8868</v>
      </c>
      <c r="N1213" s="44"/>
      <c r="O1213" s="64" t="s">
        <v>3281</v>
      </c>
      <c r="P1213" s="66" t="s">
        <v>8488</v>
      </c>
      <c r="Q1213" s="40" t="s">
        <v>8868</v>
      </c>
      <c r="R1213" s="40">
        <v>1.3640000000000001E-2</v>
      </c>
      <c r="S1213" s="40" t="s">
        <v>8868</v>
      </c>
      <c r="T1213" s="40" t="s">
        <v>8868</v>
      </c>
      <c r="U1213" s="44"/>
      <c r="V1213" s="64" t="s">
        <v>3281</v>
      </c>
      <c r="W1213" s="66" t="s">
        <v>8488</v>
      </c>
      <c r="X1213" s="55" t="s">
        <v>8868</v>
      </c>
      <c r="Y1213" s="55">
        <v>-1</v>
      </c>
      <c r="Z1213" s="55" t="s">
        <v>8868</v>
      </c>
    </row>
    <row r="1214" spans="2:26" ht="15">
      <c r="B1214" s="64" t="s">
        <v>3283</v>
      </c>
      <c r="C1214" s="66" t="s">
        <v>8492</v>
      </c>
      <c r="D1214" s="40" t="s">
        <v>8868</v>
      </c>
      <c r="E1214" s="40">
        <v>2.2000000000000001E-4</v>
      </c>
      <c r="F1214" s="40" t="s">
        <v>8868</v>
      </c>
      <c r="G1214" s="40" t="s">
        <v>8868</v>
      </c>
      <c r="I1214" s="64" t="s">
        <v>3283</v>
      </c>
      <c r="J1214" s="66" t="s">
        <v>8492</v>
      </c>
      <c r="K1214" s="55" t="s">
        <v>8868</v>
      </c>
      <c r="L1214" s="55">
        <v>-1</v>
      </c>
      <c r="M1214" s="55" t="s">
        <v>8868</v>
      </c>
      <c r="N1214" s="44"/>
      <c r="O1214" s="64" t="s">
        <v>3283</v>
      </c>
      <c r="P1214" s="66" t="s">
        <v>8492</v>
      </c>
      <c r="Q1214" s="40" t="s">
        <v>8868</v>
      </c>
      <c r="R1214" s="40">
        <v>2.1420000000000002E-2</v>
      </c>
      <c r="S1214" s="40" t="s">
        <v>8868</v>
      </c>
      <c r="T1214" s="40" t="s">
        <v>8868</v>
      </c>
      <c r="U1214" s="44"/>
      <c r="V1214" s="64" t="s">
        <v>3283</v>
      </c>
      <c r="W1214" s="66" t="s">
        <v>8492</v>
      </c>
      <c r="X1214" s="55" t="s">
        <v>8868</v>
      </c>
      <c r="Y1214" s="55">
        <v>-1</v>
      </c>
      <c r="Z1214" s="55" t="s">
        <v>8868</v>
      </c>
    </row>
    <row r="1215" spans="2:26" ht="15">
      <c r="B1215" s="64" t="s">
        <v>3287</v>
      </c>
      <c r="C1215" s="66" t="s">
        <v>8498</v>
      </c>
      <c r="D1215" s="40" t="s">
        <v>8868</v>
      </c>
      <c r="E1215" s="40" t="s">
        <v>8868</v>
      </c>
      <c r="F1215" s="40" t="s">
        <v>8868</v>
      </c>
      <c r="G1215" s="40">
        <v>1.0031000000000001</v>
      </c>
      <c r="I1215" s="64" t="s">
        <v>3287</v>
      </c>
      <c r="J1215" s="66" t="s">
        <v>8498</v>
      </c>
      <c r="K1215" s="55" t="s">
        <v>8868</v>
      </c>
      <c r="L1215" s="55" t="s">
        <v>8868</v>
      </c>
      <c r="M1215" s="55" t="s">
        <v>8868</v>
      </c>
      <c r="N1215" s="44"/>
      <c r="O1215" s="64" t="s">
        <v>3287</v>
      </c>
      <c r="P1215" s="66" t="s">
        <v>8498</v>
      </c>
      <c r="Q1215" s="40" t="s">
        <v>8868</v>
      </c>
      <c r="R1215" s="40" t="s">
        <v>8868</v>
      </c>
      <c r="S1215" s="40" t="s">
        <v>8868</v>
      </c>
      <c r="T1215" s="40">
        <v>150</v>
      </c>
      <c r="U1215" s="44"/>
      <c r="V1215" s="64" t="s">
        <v>3287</v>
      </c>
      <c r="W1215" s="66" t="s">
        <v>8498</v>
      </c>
      <c r="X1215" s="55" t="s">
        <v>8868</v>
      </c>
      <c r="Y1215" s="55" t="s">
        <v>8868</v>
      </c>
      <c r="Z1215" s="55" t="s">
        <v>8868</v>
      </c>
    </row>
    <row r="1216" spans="2:26" ht="15">
      <c r="B1216" s="64" t="s">
        <v>3288</v>
      </c>
      <c r="C1216" s="66" t="s">
        <v>8501</v>
      </c>
      <c r="D1216" s="40" t="s">
        <v>8868</v>
      </c>
      <c r="E1216" s="40" t="s">
        <v>8868</v>
      </c>
      <c r="F1216" s="40">
        <v>3.7659999999999999E-2</v>
      </c>
      <c r="G1216" s="40" t="s">
        <v>8868</v>
      </c>
      <c r="I1216" s="64" t="s">
        <v>3288</v>
      </c>
      <c r="J1216" s="66" t="s">
        <v>8501</v>
      </c>
      <c r="K1216" s="55" t="s">
        <v>8868</v>
      </c>
      <c r="L1216" s="55" t="s">
        <v>8868</v>
      </c>
      <c r="M1216" s="55">
        <v>-1</v>
      </c>
      <c r="N1216" s="44"/>
      <c r="O1216" s="64" t="s">
        <v>3288</v>
      </c>
      <c r="P1216" s="66" t="s">
        <v>8501</v>
      </c>
      <c r="Q1216" s="40" t="s">
        <v>8868</v>
      </c>
      <c r="R1216" s="40" t="s">
        <v>8868</v>
      </c>
      <c r="S1216" s="40">
        <v>13.507940000000001</v>
      </c>
      <c r="T1216" s="40" t="s">
        <v>8868</v>
      </c>
      <c r="U1216" s="44"/>
      <c r="V1216" s="64" t="s">
        <v>3288</v>
      </c>
      <c r="W1216" s="66" t="s">
        <v>8501</v>
      </c>
      <c r="X1216" s="55" t="s">
        <v>8868</v>
      </c>
      <c r="Y1216" s="55" t="s">
        <v>8868</v>
      </c>
      <c r="Z1216" s="55">
        <v>-1</v>
      </c>
    </row>
    <row r="1217" spans="2:26" ht="15">
      <c r="B1217" s="64" t="s">
        <v>3289</v>
      </c>
      <c r="C1217" s="66" t="s">
        <v>8504</v>
      </c>
      <c r="D1217" s="40">
        <v>2.0000000000000002E-5</v>
      </c>
      <c r="E1217" s="40">
        <v>1.0000000000000001E-5</v>
      </c>
      <c r="F1217" s="40">
        <v>2.0000000000000002E-5</v>
      </c>
      <c r="G1217" s="40">
        <v>2.0000000000000002E-5</v>
      </c>
      <c r="I1217" s="64" t="s">
        <v>3289</v>
      </c>
      <c r="J1217" s="66" t="s">
        <v>8504</v>
      </c>
      <c r="K1217" s="55">
        <v>-0.5</v>
      </c>
      <c r="L1217" s="55">
        <v>1</v>
      </c>
      <c r="M1217" s="55">
        <v>0</v>
      </c>
      <c r="N1217" s="44"/>
      <c r="O1217" s="64" t="s">
        <v>3289</v>
      </c>
      <c r="P1217" s="66" t="s">
        <v>8504</v>
      </c>
      <c r="Q1217" s="40">
        <v>0.75708000000000009</v>
      </c>
      <c r="R1217" s="40">
        <v>1.9613099999999999</v>
      </c>
      <c r="S1217" s="40">
        <v>1.37608</v>
      </c>
      <c r="T1217" s="40">
        <v>4.8</v>
      </c>
      <c r="U1217" s="44"/>
      <c r="V1217" s="64" t="s">
        <v>3289</v>
      </c>
      <c r="W1217" s="66" t="s">
        <v>8504</v>
      </c>
      <c r="X1217" s="55">
        <v>1.5906245046758594</v>
      </c>
      <c r="Y1217" s="55">
        <v>-0.29838730236423616</v>
      </c>
      <c r="Z1217" s="55">
        <v>2.4881692924829952</v>
      </c>
    </row>
    <row r="1218" spans="2:26" ht="15">
      <c r="B1218" s="64" t="s">
        <v>3290</v>
      </c>
      <c r="C1218" s="66" t="s">
        <v>8508</v>
      </c>
      <c r="D1218" s="40">
        <v>0.03</v>
      </c>
      <c r="E1218" s="40">
        <v>7.7799999999999994E-2</v>
      </c>
      <c r="F1218" s="40">
        <v>4.0000000000000001E-3</v>
      </c>
      <c r="G1218" s="40" t="s">
        <v>8868</v>
      </c>
      <c r="I1218" s="64" t="s">
        <v>3290</v>
      </c>
      <c r="J1218" s="66" t="s">
        <v>8508</v>
      </c>
      <c r="K1218" s="55">
        <v>1.5933333333333333</v>
      </c>
      <c r="L1218" s="55">
        <v>-0.94858611825192807</v>
      </c>
      <c r="M1218" s="55">
        <v>-1</v>
      </c>
      <c r="N1218" s="44"/>
      <c r="O1218" s="64" t="s">
        <v>3290</v>
      </c>
      <c r="P1218" s="66" t="s">
        <v>8508</v>
      </c>
      <c r="Q1218" s="40">
        <v>0.2</v>
      </c>
      <c r="R1218" s="40">
        <v>21.5</v>
      </c>
      <c r="S1218" s="40">
        <v>0.09</v>
      </c>
      <c r="T1218" s="40" t="s">
        <v>8868</v>
      </c>
      <c r="U1218" s="44"/>
      <c r="V1218" s="64" t="s">
        <v>3290</v>
      </c>
      <c r="W1218" s="66" t="s">
        <v>8508</v>
      </c>
      <c r="X1218" s="55">
        <v>106.5</v>
      </c>
      <c r="Y1218" s="55">
        <v>-0.99581395348837209</v>
      </c>
      <c r="Z1218" s="55">
        <v>-1</v>
      </c>
    </row>
    <row r="1219" spans="2:26" ht="15">
      <c r="B1219" s="64" t="s">
        <v>3293</v>
      </c>
      <c r="C1219" s="66" t="s">
        <v>8512</v>
      </c>
      <c r="D1219" s="40">
        <v>1.8E-3</v>
      </c>
      <c r="E1219" s="40">
        <v>7.1999999999999998E-3</v>
      </c>
      <c r="F1219" s="40" t="s">
        <v>8868</v>
      </c>
      <c r="G1219" s="40" t="s">
        <v>8868</v>
      </c>
      <c r="I1219" s="64" t="s">
        <v>3293</v>
      </c>
      <c r="J1219" s="66" t="s">
        <v>8512</v>
      </c>
      <c r="K1219" s="55">
        <v>3</v>
      </c>
      <c r="L1219" s="55">
        <v>-1</v>
      </c>
      <c r="M1219" s="55" t="s">
        <v>8868</v>
      </c>
      <c r="N1219" s="44"/>
      <c r="O1219" s="64" t="s">
        <v>3293</v>
      </c>
      <c r="P1219" s="66" t="s">
        <v>8512</v>
      </c>
      <c r="Q1219" s="40">
        <v>4</v>
      </c>
      <c r="R1219" s="40">
        <v>16.149999999999999</v>
      </c>
      <c r="S1219" s="40" t="s">
        <v>8868</v>
      </c>
      <c r="T1219" s="40" t="s">
        <v>8868</v>
      </c>
      <c r="U1219" s="44"/>
      <c r="V1219" s="64" t="s">
        <v>3293</v>
      </c>
      <c r="W1219" s="66" t="s">
        <v>8512</v>
      </c>
      <c r="X1219" s="55">
        <v>3.0374999999999996</v>
      </c>
      <c r="Y1219" s="55">
        <v>-1</v>
      </c>
      <c r="Z1219" s="55" t="s">
        <v>8868</v>
      </c>
    </row>
    <row r="1220" spans="2:26" ht="15">
      <c r="B1220" s="64" t="s">
        <v>3297</v>
      </c>
      <c r="C1220" s="66" t="s">
        <v>8518</v>
      </c>
      <c r="D1220" s="40">
        <v>1.1800000000000001E-3</v>
      </c>
      <c r="E1220" s="40">
        <v>2.7E-4</v>
      </c>
      <c r="F1220" s="40">
        <v>6.3000000000000003E-4</v>
      </c>
      <c r="G1220" s="40">
        <v>1.0400000000000001E-3</v>
      </c>
      <c r="I1220" s="64" t="s">
        <v>3297</v>
      </c>
      <c r="J1220" s="66" t="s">
        <v>8518</v>
      </c>
      <c r="K1220" s="55">
        <v>-0.77118644067796605</v>
      </c>
      <c r="L1220" s="55">
        <v>1.3333333333333335</v>
      </c>
      <c r="M1220" s="55">
        <v>0.65079365079365092</v>
      </c>
      <c r="N1220" s="44"/>
      <c r="O1220" s="64" t="s">
        <v>3297</v>
      </c>
      <c r="P1220" s="66" t="s">
        <v>8518</v>
      </c>
      <c r="Q1220" s="40">
        <v>2.83</v>
      </c>
      <c r="R1220" s="40">
        <v>6.4160000000000004</v>
      </c>
      <c r="S1220" s="40">
        <v>2.3714200000000001</v>
      </c>
      <c r="T1220" s="40">
        <v>5.63</v>
      </c>
      <c r="U1220" s="44"/>
      <c r="V1220" s="64" t="s">
        <v>3297</v>
      </c>
      <c r="W1220" s="66" t="s">
        <v>8518</v>
      </c>
      <c r="X1220" s="55">
        <v>1.2671378091872794</v>
      </c>
      <c r="Y1220" s="55">
        <v>-0.63038965087281795</v>
      </c>
      <c r="Z1220" s="55">
        <v>1.3741049666444578</v>
      </c>
    </row>
    <row r="1221" spans="2:26" ht="15">
      <c r="B1221" s="64" t="s">
        <v>3300</v>
      </c>
      <c r="C1221" s="66" t="s">
        <v>8523</v>
      </c>
      <c r="D1221" s="40">
        <v>2.2200000000000002E-3</v>
      </c>
      <c r="E1221" s="40">
        <v>4.0000000000000002E-4</v>
      </c>
      <c r="F1221" s="40">
        <v>8.0000000000000004E-4</v>
      </c>
      <c r="G1221" s="40">
        <v>5.0999999999999995E-3</v>
      </c>
      <c r="I1221" s="64" t="s">
        <v>3300</v>
      </c>
      <c r="J1221" s="66" t="s">
        <v>8523</v>
      </c>
      <c r="K1221" s="55">
        <v>-0.81981981981981988</v>
      </c>
      <c r="L1221" s="55">
        <v>1</v>
      </c>
      <c r="M1221" s="55">
        <v>5.3749999999999991</v>
      </c>
      <c r="N1221" s="44"/>
      <c r="O1221" s="64" t="s">
        <v>3300</v>
      </c>
      <c r="P1221" s="66" t="s">
        <v>8523</v>
      </c>
      <c r="Q1221" s="40">
        <v>6.4243800000000002</v>
      </c>
      <c r="R1221" s="40">
        <v>0.4</v>
      </c>
      <c r="S1221" s="40">
        <v>0.8</v>
      </c>
      <c r="T1221" s="40">
        <v>15.574999999999999</v>
      </c>
      <c r="U1221" s="44"/>
      <c r="V1221" s="64" t="s">
        <v>3300</v>
      </c>
      <c r="W1221" s="66" t="s">
        <v>8523</v>
      </c>
      <c r="X1221" s="55">
        <v>-0.93773718242071613</v>
      </c>
      <c r="Y1221" s="55">
        <v>1</v>
      </c>
      <c r="Z1221" s="55">
        <v>18.468749999999996</v>
      </c>
    </row>
    <row r="1222" spans="2:26" ht="15">
      <c r="B1222" s="64" t="s">
        <v>3302</v>
      </c>
      <c r="C1222" s="66" t="s">
        <v>8526</v>
      </c>
      <c r="D1222" s="40" t="s">
        <v>8868</v>
      </c>
      <c r="E1222" s="40" t="s">
        <v>8868</v>
      </c>
      <c r="F1222" s="40">
        <v>4.0000000000000001E-3</v>
      </c>
      <c r="G1222" s="40">
        <v>1.1E-4</v>
      </c>
      <c r="I1222" s="64" t="s">
        <v>3302</v>
      </c>
      <c r="J1222" s="66" t="s">
        <v>8526</v>
      </c>
      <c r="K1222" s="55" t="s">
        <v>8868</v>
      </c>
      <c r="L1222" s="55" t="s">
        <v>8868</v>
      </c>
      <c r="M1222" s="55">
        <v>-0.97250000000000003</v>
      </c>
      <c r="N1222" s="44"/>
      <c r="O1222" s="64" t="s">
        <v>3302</v>
      </c>
      <c r="P1222" s="66" t="s">
        <v>8526</v>
      </c>
      <c r="Q1222" s="40" t="s">
        <v>8868</v>
      </c>
      <c r="R1222" s="40" t="s">
        <v>8868</v>
      </c>
      <c r="S1222" s="40">
        <v>0.2</v>
      </c>
      <c r="T1222" s="40">
        <v>0.56832000000000005</v>
      </c>
      <c r="U1222" s="44"/>
      <c r="V1222" s="64" t="s">
        <v>3302</v>
      </c>
      <c r="W1222" s="66" t="s">
        <v>8526</v>
      </c>
      <c r="X1222" s="55" t="s">
        <v>8868</v>
      </c>
      <c r="Y1222" s="55" t="s">
        <v>8868</v>
      </c>
      <c r="Z1222" s="55">
        <v>1.8416000000000001</v>
      </c>
    </row>
    <row r="1223" spans="2:26" ht="15">
      <c r="B1223" s="64" t="s">
        <v>3305</v>
      </c>
      <c r="C1223" s="66" t="s">
        <v>8531</v>
      </c>
      <c r="D1223" s="40">
        <v>1E-3</v>
      </c>
      <c r="E1223" s="40">
        <v>2E-3</v>
      </c>
      <c r="F1223" s="40">
        <v>5.0000000000000001E-3</v>
      </c>
      <c r="G1223" s="40" t="s">
        <v>8868</v>
      </c>
      <c r="I1223" s="64" t="s">
        <v>3305</v>
      </c>
      <c r="J1223" s="66" t="s">
        <v>8531</v>
      </c>
      <c r="K1223" s="55">
        <v>1</v>
      </c>
      <c r="L1223" s="55">
        <v>1.5</v>
      </c>
      <c r="M1223" s="55">
        <v>-1</v>
      </c>
      <c r="N1223" s="44"/>
      <c r="O1223" s="64" t="s">
        <v>3305</v>
      </c>
      <c r="P1223" s="66" t="s">
        <v>8531</v>
      </c>
      <c r="Q1223" s="40">
        <v>1.4</v>
      </c>
      <c r="R1223" s="40">
        <v>5.08</v>
      </c>
      <c r="S1223" s="40">
        <v>0.4</v>
      </c>
      <c r="T1223" s="40" t="s">
        <v>8868</v>
      </c>
      <c r="U1223" s="44"/>
      <c r="V1223" s="64" t="s">
        <v>3305</v>
      </c>
      <c r="W1223" s="66" t="s">
        <v>8531</v>
      </c>
      <c r="X1223" s="55">
        <v>2.628571428571429</v>
      </c>
      <c r="Y1223" s="55">
        <v>-0.92125984251968507</v>
      </c>
      <c r="Z1223" s="55">
        <v>-1</v>
      </c>
    </row>
    <row r="1224" spans="2:26" ht="15">
      <c r="B1224" s="64" t="s">
        <v>3312</v>
      </c>
      <c r="C1224" s="66" t="s">
        <v>8538</v>
      </c>
      <c r="D1224" s="40">
        <v>0.10216000000000001</v>
      </c>
      <c r="E1224" s="40">
        <v>7.0440000000000003E-2</v>
      </c>
      <c r="F1224" s="40">
        <v>0.2194300000000001</v>
      </c>
      <c r="G1224" s="40">
        <v>0.14867999999999998</v>
      </c>
      <c r="I1224" s="64" t="s">
        <v>3312</v>
      </c>
      <c r="J1224" s="66" t="s">
        <v>8538</v>
      </c>
      <c r="K1224" s="55">
        <v>-0.31049334377447146</v>
      </c>
      <c r="L1224" s="55">
        <v>2.1151334469051686</v>
      </c>
      <c r="M1224" s="55">
        <v>-0.32242628628719905</v>
      </c>
      <c r="N1224" s="44"/>
      <c r="O1224" s="64" t="s">
        <v>3312</v>
      </c>
      <c r="P1224" s="66" t="s">
        <v>8538</v>
      </c>
      <c r="Q1224" s="40">
        <v>232.6069</v>
      </c>
      <c r="R1224" s="40">
        <v>180.03700000000001</v>
      </c>
      <c r="S1224" s="40">
        <v>194.75820000000002</v>
      </c>
      <c r="T1224" s="40">
        <v>268.00247999999999</v>
      </c>
      <c r="U1224" s="44"/>
      <c r="V1224" s="64" t="s">
        <v>3312</v>
      </c>
      <c r="W1224" s="66" t="s">
        <v>8538</v>
      </c>
      <c r="X1224" s="55">
        <v>-0.22600318391242902</v>
      </c>
      <c r="Y1224" s="55">
        <v>8.1767636652466003E-2</v>
      </c>
      <c r="Z1224" s="55">
        <v>0.37607802906373111</v>
      </c>
    </row>
    <row r="1225" spans="2:26" ht="15">
      <c r="B1225" s="64" t="s">
        <v>3318</v>
      </c>
      <c r="C1225" s="66" t="s">
        <v>8549</v>
      </c>
      <c r="D1225" s="40">
        <v>8.0000000000000004E-4</v>
      </c>
      <c r="E1225" s="40" t="s">
        <v>8868</v>
      </c>
      <c r="F1225" s="40" t="s">
        <v>8868</v>
      </c>
      <c r="G1225" s="40" t="s">
        <v>8868</v>
      </c>
      <c r="I1225" s="64" t="s">
        <v>3318</v>
      </c>
      <c r="J1225" s="66" t="s">
        <v>8549</v>
      </c>
      <c r="K1225" s="55">
        <v>-1</v>
      </c>
      <c r="L1225" s="55" t="s">
        <v>8868</v>
      </c>
      <c r="M1225" s="55" t="s">
        <v>8868</v>
      </c>
      <c r="N1225" s="44"/>
      <c r="O1225" s="64" t="s">
        <v>3318</v>
      </c>
      <c r="P1225" s="66" t="s">
        <v>8549</v>
      </c>
      <c r="Q1225" s="40">
        <v>0.05</v>
      </c>
      <c r="R1225" s="40" t="s">
        <v>8868</v>
      </c>
      <c r="S1225" s="40" t="s">
        <v>8868</v>
      </c>
      <c r="T1225" s="40" t="s">
        <v>8868</v>
      </c>
      <c r="U1225" s="44"/>
      <c r="V1225" s="64" t="s">
        <v>3318</v>
      </c>
      <c r="W1225" s="66" t="s">
        <v>8549</v>
      </c>
      <c r="X1225" s="55">
        <v>-1</v>
      </c>
      <c r="Y1225" s="55" t="s">
        <v>8868</v>
      </c>
      <c r="Z1225" s="55" t="s">
        <v>8868</v>
      </c>
    </row>
    <row r="1226" spans="2:26" ht="15">
      <c r="B1226" s="64" t="s">
        <v>3321</v>
      </c>
      <c r="C1226" s="66" t="s">
        <v>8552</v>
      </c>
      <c r="D1226" s="40" t="s">
        <v>8868</v>
      </c>
      <c r="E1226" s="40" t="s">
        <v>8868</v>
      </c>
      <c r="F1226" s="40">
        <v>0.10643999999999999</v>
      </c>
      <c r="G1226" s="40" t="s">
        <v>8868</v>
      </c>
      <c r="I1226" s="64" t="s">
        <v>3321</v>
      </c>
      <c r="J1226" s="66" t="s">
        <v>8552</v>
      </c>
      <c r="K1226" s="55" t="s">
        <v>8868</v>
      </c>
      <c r="L1226" s="55" t="s">
        <v>8868</v>
      </c>
      <c r="M1226" s="55">
        <v>-1</v>
      </c>
      <c r="N1226" s="44"/>
      <c r="O1226" s="64" t="s">
        <v>3321</v>
      </c>
      <c r="P1226" s="66" t="s">
        <v>8552</v>
      </c>
      <c r="Q1226" s="40" t="s">
        <v>8868</v>
      </c>
      <c r="R1226" s="40" t="s">
        <v>8868</v>
      </c>
      <c r="S1226" s="40">
        <v>4.1394500000000001</v>
      </c>
      <c r="T1226" s="40" t="s">
        <v>8868</v>
      </c>
      <c r="U1226" s="44"/>
      <c r="V1226" s="64" t="s">
        <v>3321</v>
      </c>
      <c r="W1226" s="66" t="s">
        <v>8552</v>
      </c>
      <c r="X1226" s="55" t="s">
        <v>8868</v>
      </c>
      <c r="Y1226" s="55" t="s">
        <v>8868</v>
      </c>
      <c r="Z1226" s="55">
        <v>-1</v>
      </c>
    </row>
    <row r="1227" spans="2:26" ht="15">
      <c r="B1227" s="64" t="s">
        <v>3324</v>
      </c>
      <c r="C1227" s="66" t="s">
        <v>8556</v>
      </c>
      <c r="D1227" s="40">
        <v>2.9920000000000002E-2</v>
      </c>
      <c r="E1227" s="40">
        <v>1.721E-2</v>
      </c>
      <c r="F1227" s="40">
        <v>7.43E-3</v>
      </c>
      <c r="G1227" s="40">
        <v>3.1399999999999996E-3</v>
      </c>
      <c r="I1227" s="64" t="s">
        <v>3324</v>
      </c>
      <c r="J1227" s="66" t="s">
        <v>8556</v>
      </c>
      <c r="K1227" s="55">
        <v>-0.42479946524064172</v>
      </c>
      <c r="L1227" s="55">
        <v>-0.56827425915165608</v>
      </c>
      <c r="M1227" s="55">
        <v>-0.57738896366083448</v>
      </c>
      <c r="N1227" s="44"/>
      <c r="O1227" s="64" t="s">
        <v>3324</v>
      </c>
      <c r="P1227" s="66" t="s">
        <v>8556</v>
      </c>
      <c r="Q1227" s="40">
        <v>13.826040000000001</v>
      </c>
      <c r="R1227" s="40">
        <v>23.158459999999998</v>
      </c>
      <c r="S1227" s="40">
        <v>17.681899999999999</v>
      </c>
      <c r="T1227" s="40">
        <v>26.17822</v>
      </c>
      <c r="U1227" s="44"/>
      <c r="V1227" s="64" t="s">
        <v>3324</v>
      </c>
      <c r="W1227" s="66" t="s">
        <v>8556</v>
      </c>
      <c r="X1227" s="55">
        <v>0.67498864461552244</v>
      </c>
      <c r="Y1227" s="55">
        <v>-0.23648204587006216</v>
      </c>
      <c r="Z1227" s="55">
        <v>0.48050944751412472</v>
      </c>
    </row>
    <row r="1228" spans="2:26" ht="15">
      <c r="B1228" s="64" t="s">
        <v>3326</v>
      </c>
      <c r="C1228" s="66" t="s">
        <v>8559</v>
      </c>
      <c r="D1228" s="40">
        <v>1.0199999999999999E-2</v>
      </c>
      <c r="E1228" s="40" t="s">
        <v>8868</v>
      </c>
      <c r="F1228" s="40" t="s">
        <v>8868</v>
      </c>
      <c r="G1228" s="40" t="s">
        <v>8868</v>
      </c>
      <c r="I1228" s="64" t="s">
        <v>3326</v>
      </c>
      <c r="J1228" s="66" t="s">
        <v>8559</v>
      </c>
      <c r="K1228" s="55">
        <v>-1</v>
      </c>
      <c r="L1228" s="55" t="s">
        <v>8868</v>
      </c>
      <c r="M1228" s="55" t="s">
        <v>8868</v>
      </c>
      <c r="N1228" s="44"/>
      <c r="O1228" s="64" t="s">
        <v>3326</v>
      </c>
      <c r="P1228" s="66" t="s">
        <v>8559</v>
      </c>
      <c r="Q1228" s="40">
        <v>0.6</v>
      </c>
      <c r="R1228" s="40" t="s">
        <v>8868</v>
      </c>
      <c r="S1228" s="40" t="s">
        <v>8868</v>
      </c>
      <c r="T1228" s="40" t="s">
        <v>8868</v>
      </c>
      <c r="U1228" s="44"/>
      <c r="V1228" s="64" t="s">
        <v>3326</v>
      </c>
      <c r="W1228" s="66" t="s">
        <v>8559</v>
      </c>
      <c r="X1228" s="55">
        <v>-1</v>
      </c>
      <c r="Y1228" s="55" t="s">
        <v>8868</v>
      </c>
      <c r="Z1228" s="55" t="s">
        <v>8868</v>
      </c>
    </row>
    <row r="1229" spans="2:26" ht="15">
      <c r="B1229" s="64" t="s">
        <v>3327</v>
      </c>
      <c r="C1229" s="66" t="s">
        <v>8562</v>
      </c>
      <c r="D1229" s="40">
        <v>1.0309999999999998E-2</v>
      </c>
      <c r="E1229" s="40">
        <v>1.1800000000000001E-2</v>
      </c>
      <c r="F1229" s="40">
        <v>8.9499999999999996E-3</v>
      </c>
      <c r="G1229" s="40" t="s">
        <v>8868</v>
      </c>
      <c r="I1229" s="64" t="s">
        <v>3327</v>
      </c>
      <c r="J1229" s="66" t="s">
        <v>8562</v>
      </c>
      <c r="K1229" s="55">
        <v>0.14451988360814783</v>
      </c>
      <c r="L1229" s="55">
        <v>-0.24152542372881369</v>
      </c>
      <c r="M1229" s="55">
        <v>-1</v>
      </c>
      <c r="N1229" s="44"/>
      <c r="O1229" s="64" t="s">
        <v>3327</v>
      </c>
      <c r="P1229" s="66" t="s">
        <v>8562</v>
      </c>
      <c r="Q1229" s="40">
        <v>16.593619999999998</v>
      </c>
      <c r="R1229" s="40">
        <v>23.181059999999999</v>
      </c>
      <c r="S1229" s="40">
        <v>15.442290000000002</v>
      </c>
      <c r="T1229" s="40" t="s">
        <v>8868</v>
      </c>
      <c r="U1229" s="44"/>
      <c r="V1229" s="64" t="s">
        <v>3327</v>
      </c>
      <c r="W1229" s="66" t="s">
        <v>8562</v>
      </c>
      <c r="X1229" s="55">
        <v>0.3969863116065091</v>
      </c>
      <c r="Y1229" s="55">
        <v>-0.33384021265636676</v>
      </c>
      <c r="Z1229" s="55">
        <v>-1</v>
      </c>
    </row>
    <row r="1230" spans="2:26" ht="15">
      <c r="B1230" s="64" t="s">
        <v>3328</v>
      </c>
      <c r="C1230" s="66" t="s">
        <v>8565</v>
      </c>
      <c r="D1230" s="40">
        <v>7.8830000000000011E-2</v>
      </c>
      <c r="E1230" s="40">
        <v>5.2849999999999994E-2</v>
      </c>
      <c r="F1230" s="40">
        <v>7.3280000000000012E-2</v>
      </c>
      <c r="G1230" s="40">
        <v>7.6639999999999986E-2</v>
      </c>
      <c r="I1230" s="64" t="s">
        <v>3328</v>
      </c>
      <c r="J1230" s="66" t="s">
        <v>8565</v>
      </c>
      <c r="K1230" s="55">
        <v>-0.3295699606748701</v>
      </c>
      <c r="L1230" s="55">
        <v>0.38656575212866651</v>
      </c>
      <c r="M1230" s="55">
        <v>4.5851528384279083E-2</v>
      </c>
      <c r="N1230" s="44"/>
      <c r="O1230" s="64" t="s">
        <v>3328</v>
      </c>
      <c r="P1230" s="66" t="s">
        <v>8565</v>
      </c>
      <c r="Q1230" s="40">
        <v>303.92296999999996</v>
      </c>
      <c r="R1230" s="40">
        <v>189.72966</v>
      </c>
      <c r="S1230" s="40">
        <v>323.55919</v>
      </c>
      <c r="T1230" s="40">
        <v>131.25729999999999</v>
      </c>
      <c r="U1230" s="44"/>
      <c r="V1230" s="64" t="s">
        <v>3328</v>
      </c>
      <c r="W1230" s="66" t="s">
        <v>8565</v>
      </c>
      <c r="X1230" s="55">
        <v>-0.37573109396765891</v>
      </c>
      <c r="Y1230" s="55">
        <v>0.70536957690220925</v>
      </c>
      <c r="Z1230" s="55">
        <v>-0.59433295651407714</v>
      </c>
    </row>
    <row r="1231" spans="2:26" ht="15">
      <c r="B1231" s="64" t="s">
        <v>3329</v>
      </c>
      <c r="C1231" s="66" t="s">
        <v>8568</v>
      </c>
      <c r="D1231" s="40">
        <v>2.5999999999999999E-3</v>
      </c>
      <c r="E1231" s="40" t="s">
        <v>8868</v>
      </c>
      <c r="F1231" s="40">
        <v>2.3999999999999998E-3</v>
      </c>
      <c r="G1231" s="40">
        <v>4.0999999999999999E-4</v>
      </c>
      <c r="I1231" s="64" t="s">
        <v>3329</v>
      </c>
      <c r="J1231" s="66" t="s">
        <v>8568</v>
      </c>
      <c r="K1231" s="55">
        <v>-1</v>
      </c>
      <c r="L1231" s="55" t="s">
        <v>8868</v>
      </c>
      <c r="M1231" s="55">
        <v>-0.82916666666666661</v>
      </c>
      <c r="N1231" s="44"/>
      <c r="O1231" s="64" t="s">
        <v>3329</v>
      </c>
      <c r="P1231" s="66" t="s">
        <v>8568</v>
      </c>
      <c r="Q1231" s="40">
        <v>3.27</v>
      </c>
      <c r="R1231" s="40" t="s">
        <v>8868</v>
      </c>
      <c r="S1231" s="40">
        <v>2.7</v>
      </c>
      <c r="T1231" s="40">
        <v>6.7754300000000001</v>
      </c>
      <c r="U1231" s="44"/>
      <c r="V1231" s="64" t="s">
        <v>3329</v>
      </c>
      <c r="W1231" s="66" t="s">
        <v>8568</v>
      </c>
      <c r="X1231" s="55">
        <v>-1</v>
      </c>
      <c r="Y1231" s="55" t="s">
        <v>8868</v>
      </c>
      <c r="Z1231" s="55">
        <v>1.5094185185185185</v>
      </c>
    </row>
    <row r="1232" spans="2:26" ht="15">
      <c r="B1232" s="64" t="s">
        <v>3334</v>
      </c>
      <c r="C1232" s="66" t="s">
        <v>8575</v>
      </c>
      <c r="D1232" s="40">
        <v>1.8089999999999998E-2</v>
      </c>
      <c r="E1232" s="40">
        <v>2.4E-2</v>
      </c>
      <c r="F1232" s="40">
        <v>6.0300000000000006E-3</v>
      </c>
      <c r="G1232" s="40">
        <v>1.6799999999999999E-3</v>
      </c>
      <c r="I1232" s="64" t="s">
        <v>3334</v>
      </c>
      <c r="J1232" s="66" t="s">
        <v>8575</v>
      </c>
      <c r="K1232" s="55">
        <v>0.32669983416252091</v>
      </c>
      <c r="L1232" s="55">
        <v>-0.74875000000000003</v>
      </c>
      <c r="M1232" s="55">
        <v>-0.72139303482587069</v>
      </c>
      <c r="N1232" s="44"/>
      <c r="O1232" s="64" t="s">
        <v>3334</v>
      </c>
      <c r="P1232" s="66" t="s">
        <v>8575</v>
      </c>
      <c r="Q1232" s="40">
        <v>51.622669999999999</v>
      </c>
      <c r="R1232" s="40">
        <v>99.25</v>
      </c>
      <c r="S1232" s="40">
        <v>9.6470000000000002</v>
      </c>
      <c r="T1232" s="40">
        <v>4.8575400000000002</v>
      </c>
      <c r="U1232" s="44"/>
      <c r="V1232" s="64" t="s">
        <v>3334</v>
      </c>
      <c r="W1232" s="66" t="s">
        <v>8575</v>
      </c>
      <c r="X1232" s="55">
        <v>0.92260493306525992</v>
      </c>
      <c r="Y1232" s="55">
        <v>-0.90280100755667503</v>
      </c>
      <c r="Z1232" s="55">
        <v>-0.49647144189903591</v>
      </c>
    </row>
    <row r="1233" spans="2:26" ht="15">
      <c r="B1233" s="64" t="s">
        <v>3338</v>
      </c>
      <c r="C1233" s="66" t="s">
        <v>8581</v>
      </c>
      <c r="D1233" s="40">
        <v>1.2E-2</v>
      </c>
      <c r="E1233" s="40" t="s">
        <v>8868</v>
      </c>
      <c r="F1233" s="40" t="s">
        <v>8868</v>
      </c>
      <c r="G1233" s="40" t="s">
        <v>8868</v>
      </c>
      <c r="I1233" s="64" t="s">
        <v>3338</v>
      </c>
      <c r="J1233" s="66" t="s">
        <v>8581</v>
      </c>
      <c r="K1233" s="55">
        <v>-1</v>
      </c>
      <c r="L1233" s="55" t="s">
        <v>8868</v>
      </c>
      <c r="M1233" s="55" t="s">
        <v>8868</v>
      </c>
      <c r="N1233" s="44"/>
      <c r="O1233" s="64" t="s">
        <v>3338</v>
      </c>
      <c r="P1233" s="66" t="s">
        <v>8581</v>
      </c>
      <c r="Q1233" s="40">
        <v>0.31855</v>
      </c>
      <c r="R1233" s="40" t="s">
        <v>8868</v>
      </c>
      <c r="S1233" s="40" t="s">
        <v>8868</v>
      </c>
      <c r="T1233" s="40" t="s">
        <v>8868</v>
      </c>
      <c r="U1233" s="44"/>
      <c r="V1233" s="64" t="s">
        <v>3338</v>
      </c>
      <c r="W1233" s="66" t="s">
        <v>8581</v>
      </c>
      <c r="X1233" s="55">
        <v>-1</v>
      </c>
      <c r="Y1233" s="55" t="s">
        <v>8868</v>
      </c>
      <c r="Z1233" s="55" t="s">
        <v>8868</v>
      </c>
    </row>
    <row r="1234" spans="2:26" ht="15">
      <c r="B1234" s="64" t="s">
        <v>3340</v>
      </c>
      <c r="C1234" s="66" t="s">
        <v>8585</v>
      </c>
      <c r="D1234" s="40" t="s">
        <v>8868</v>
      </c>
      <c r="E1234" s="40" t="s">
        <v>8868</v>
      </c>
      <c r="F1234" s="40">
        <v>6.2E-4</v>
      </c>
      <c r="G1234" s="40">
        <v>1.5509999999999999E-2</v>
      </c>
      <c r="I1234" s="64" t="s">
        <v>3340</v>
      </c>
      <c r="J1234" s="66" t="s">
        <v>8585</v>
      </c>
      <c r="K1234" s="55" t="s">
        <v>8868</v>
      </c>
      <c r="L1234" s="55" t="s">
        <v>8868</v>
      </c>
      <c r="M1234" s="55">
        <v>24.016129032258064</v>
      </c>
      <c r="N1234" s="44"/>
      <c r="O1234" s="64" t="s">
        <v>3340</v>
      </c>
      <c r="P1234" s="66" t="s">
        <v>8585</v>
      </c>
      <c r="Q1234" s="40" t="s">
        <v>8868</v>
      </c>
      <c r="R1234" s="40" t="s">
        <v>8868</v>
      </c>
      <c r="S1234" s="40">
        <v>1.2589399999999999</v>
      </c>
      <c r="T1234" s="40">
        <v>5.5820600000000002</v>
      </c>
      <c r="U1234" s="44"/>
      <c r="V1234" s="64" t="s">
        <v>3340</v>
      </c>
      <c r="W1234" s="66" t="s">
        <v>8585</v>
      </c>
      <c r="X1234" s="55" t="s">
        <v>8868</v>
      </c>
      <c r="Y1234" s="55" t="s">
        <v>8868</v>
      </c>
      <c r="Z1234" s="55">
        <v>3.4339364862503379</v>
      </c>
    </row>
    <row r="1235" spans="2:26" ht="15">
      <c r="B1235" s="64" t="s">
        <v>3342</v>
      </c>
      <c r="C1235" s="66" t="s">
        <v>8588</v>
      </c>
      <c r="D1235" s="40">
        <v>1.5E-3</v>
      </c>
      <c r="E1235" s="40">
        <v>2.5000000000000001E-3</v>
      </c>
      <c r="F1235" s="40" t="s">
        <v>8868</v>
      </c>
      <c r="G1235" s="40">
        <v>3.8000000000000002E-4</v>
      </c>
      <c r="I1235" s="64" t="s">
        <v>3342</v>
      </c>
      <c r="J1235" s="66" t="s">
        <v>8588</v>
      </c>
      <c r="K1235" s="55">
        <v>0.66666666666666674</v>
      </c>
      <c r="L1235" s="55">
        <v>-1</v>
      </c>
      <c r="M1235" s="55" t="s">
        <v>8868</v>
      </c>
      <c r="N1235" s="44"/>
      <c r="O1235" s="64" t="s">
        <v>3342</v>
      </c>
      <c r="P1235" s="66" t="s">
        <v>8588</v>
      </c>
      <c r="Q1235" s="40">
        <v>4.4940000000000001E-2</v>
      </c>
      <c r="R1235" s="40">
        <v>8.8919999999999999E-2</v>
      </c>
      <c r="S1235" s="40" t="s">
        <v>8868</v>
      </c>
      <c r="T1235" s="40">
        <v>0.25452000000000002</v>
      </c>
      <c r="U1235" s="44"/>
      <c r="V1235" s="64" t="s">
        <v>3342</v>
      </c>
      <c r="W1235" s="66" t="s">
        <v>8588</v>
      </c>
      <c r="X1235" s="55">
        <v>0.97863818424566085</v>
      </c>
      <c r="Y1235" s="55">
        <v>-1</v>
      </c>
      <c r="Z1235" s="55" t="s">
        <v>8868</v>
      </c>
    </row>
    <row r="1236" spans="2:26" ht="15">
      <c r="B1236" s="64" t="s">
        <v>3347</v>
      </c>
      <c r="C1236" s="66" t="s">
        <v>8593</v>
      </c>
      <c r="D1236" s="40" t="s">
        <v>8868</v>
      </c>
      <c r="E1236" s="40">
        <v>4.4000000000000007E-4</v>
      </c>
      <c r="F1236" s="40" t="s">
        <v>8868</v>
      </c>
      <c r="G1236" s="40">
        <v>6.8999999999999997E-4</v>
      </c>
      <c r="I1236" s="64" t="s">
        <v>3347</v>
      </c>
      <c r="J1236" s="66" t="s">
        <v>8593</v>
      </c>
      <c r="K1236" s="55" t="s">
        <v>8868</v>
      </c>
      <c r="L1236" s="55">
        <v>-1</v>
      </c>
      <c r="M1236" s="55" t="s">
        <v>8868</v>
      </c>
      <c r="N1236" s="44"/>
      <c r="O1236" s="64" t="s">
        <v>3347</v>
      </c>
      <c r="P1236" s="66" t="s">
        <v>8593</v>
      </c>
      <c r="Q1236" s="40" t="s">
        <v>8868</v>
      </c>
      <c r="R1236" s="40">
        <v>0.96506999999999998</v>
      </c>
      <c r="S1236" s="40" t="s">
        <v>8868</v>
      </c>
      <c r="T1236" s="40">
        <v>0.46283999999999997</v>
      </c>
      <c r="U1236" s="44"/>
      <c r="V1236" s="64" t="s">
        <v>3347</v>
      </c>
      <c r="W1236" s="66" t="s">
        <v>8593</v>
      </c>
      <c r="X1236" s="55" t="s">
        <v>8868</v>
      </c>
      <c r="Y1236" s="55">
        <v>-1</v>
      </c>
      <c r="Z1236" s="55" t="s">
        <v>8868</v>
      </c>
    </row>
    <row r="1237" spans="2:26" ht="15">
      <c r="B1237" s="64" t="s">
        <v>3350</v>
      </c>
      <c r="C1237" s="66" t="s">
        <v>8597</v>
      </c>
      <c r="D1237" s="40">
        <v>5.7037599999999999</v>
      </c>
      <c r="E1237" s="40">
        <v>0.25240000000000001</v>
      </c>
      <c r="F1237" s="40">
        <v>5.5299999999999995E-2</v>
      </c>
      <c r="G1237" s="40">
        <v>0.2009</v>
      </c>
      <c r="I1237" s="64" t="s">
        <v>3350</v>
      </c>
      <c r="J1237" s="66" t="s">
        <v>8597</v>
      </c>
      <c r="K1237" s="55">
        <v>-0.95574848871621532</v>
      </c>
      <c r="L1237" s="55">
        <v>-0.78090332805071316</v>
      </c>
      <c r="M1237" s="55">
        <v>2.6329113924050636</v>
      </c>
      <c r="N1237" s="44"/>
      <c r="O1237" s="64" t="s">
        <v>3350</v>
      </c>
      <c r="P1237" s="66" t="s">
        <v>8597</v>
      </c>
      <c r="Q1237" s="40">
        <v>1316.7746200000001</v>
      </c>
      <c r="R1237" s="40">
        <v>154.9</v>
      </c>
      <c r="S1237" s="40">
        <v>33.045000000000002</v>
      </c>
      <c r="T1237" s="40">
        <v>78.736000000000004</v>
      </c>
      <c r="U1237" s="44"/>
      <c r="V1237" s="64" t="s">
        <v>3350</v>
      </c>
      <c r="W1237" s="66" t="s">
        <v>8597</v>
      </c>
      <c r="X1237" s="55">
        <v>-0.8823640753343196</v>
      </c>
      <c r="Y1237" s="55">
        <v>-0.78666881859264037</v>
      </c>
      <c r="Z1237" s="55">
        <v>1.3826902708427902</v>
      </c>
    </row>
    <row r="1238" spans="2:26" ht="15">
      <c r="B1238" s="64" t="s">
        <v>3351</v>
      </c>
      <c r="C1238" s="66" t="s">
        <v>8600</v>
      </c>
      <c r="D1238" s="40" t="s">
        <v>8868</v>
      </c>
      <c r="E1238" s="40" t="s">
        <v>8868</v>
      </c>
      <c r="F1238" s="40" t="s">
        <v>8868</v>
      </c>
      <c r="G1238" s="40" t="s">
        <v>8868</v>
      </c>
      <c r="I1238" s="64" t="s">
        <v>3351</v>
      </c>
      <c r="J1238" s="66" t="s">
        <v>8600</v>
      </c>
      <c r="K1238" s="55" t="s">
        <v>8868</v>
      </c>
      <c r="L1238" s="55" t="s">
        <v>8868</v>
      </c>
      <c r="M1238" s="55" t="s">
        <v>8868</v>
      </c>
      <c r="N1238" s="44"/>
      <c r="O1238" s="64" t="s">
        <v>3351</v>
      </c>
      <c r="P1238" s="66" t="s">
        <v>8600</v>
      </c>
      <c r="Q1238" s="40" t="s">
        <v>8868</v>
      </c>
      <c r="R1238" s="40" t="s">
        <v>8868</v>
      </c>
      <c r="S1238" s="40" t="s">
        <v>8868</v>
      </c>
      <c r="T1238" s="40" t="s">
        <v>8868</v>
      </c>
      <c r="U1238" s="44"/>
      <c r="V1238" s="64" t="s">
        <v>3351</v>
      </c>
      <c r="W1238" s="66" t="s">
        <v>8600</v>
      </c>
      <c r="X1238" s="55" t="s">
        <v>8868</v>
      </c>
      <c r="Y1238" s="55" t="s">
        <v>8868</v>
      </c>
      <c r="Z1238" s="55" t="s">
        <v>8868</v>
      </c>
    </row>
    <row r="1239" spans="2:26" ht="15">
      <c r="B1239" s="64" t="s">
        <v>3352</v>
      </c>
      <c r="C1239" s="66" t="s">
        <v>8603</v>
      </c>
      <c r="D1239" s="40" t="s">
        <v>8868</v>
      </c>
      <c r="E1239" s="40" t="s">
        <v>8868</v>
      </c>
      <c r="F1239" s="40" t="s">
        <v>8868</v>
      </c>
      <c r="G1239" s="40" t="s">
        <v>8868</v>
      </c>
      <c r="I1239" s="64" t="s">
        <v>3352</v>
      </c>
      <c r="J1239" s="66" t="s">
        <v>8603</v>
      </c>
      <c r="K1239" s="55" t="s">
        <v>8868</v>
      </c>
      <c r="L1239" s="55" t="s">
        <v>8868</v>
      </c>
      <c r="M1239" s="55" t="s">
        <v>8868</v>
      </c>
      <c r="N1239" s="44"/>
      <c r="O1239" s="64" t="s">
        <v>3352</v>
      </c>
      <c r="P1239" s="66" t="s">
        <v>8603</v>
      </c>
      <c r="Q1239" s="40" t="s">
        <v>8868</v>
      </c>
      <c r="R1239" s="40" t="s">
        <v>8868</v>
      </c>
      <c r="S1239" s="40" t="s">
        <v>8868</v>
      </c>
      <c r="T1239" s="40" t="s">
        <v>8868</v>
      </c>
      <c r="U1239" s="44"/>
      <c r="V1239" s="64" t="s">
        <v>3352</v>
      </c>
      <c r="W1239" s="66" t="s">
        <v>8603</v>
      </c>
      <c r="X1239" s="55" t="s">
        <v>8868</v>
      </c>
      <c r="Y1239" s="55" t="s">
        <v>8868</v>
      </c>
      <c r="Z1239" s="55" t="s">
        <v>8868</v>
      </c>
    </row>
    <row r="1240" spans="2:26" ht="15">
      <c r="B1240" s="64" t="s">
        <v>3354</v>
      </c>
      <c r="C1240" s="66" t="s">
        <v>8606</v>
      </c>
      <c r="D1240" s="40">
        <v>4.3E-3</v>
      </c>
      <c r="E1240" s="40">
        <v>7.0000000000000001E-3</v>
      </c>
      <c r="F1240" s="40">
        <v>1.09E-2</v>
      </c>
      <c r="G1240" s="40">
        <v>6.7200000000000003E-3</v>
      </c>
      <c r="I1240" s="64" t="s">
        <v>3354</v>
      </c>
      <c r="J1240" s="66" t="s">
        <v>8606</v>
      </c>
      <c r="K1240" s="55">
        <v>0.62790697674418605</v>
      </c>
      <c r="L1240" s="55">
        <v>0.55714285714285716</v>
      </c>
      <c r="M1240" s="55">
        <v>-0.38348623853211006</v>
      </c>
      <c r="N1240" s="44"/>
      <c r="O1240" s="64" t="s">
        <v>3354</v>
      </c>
      <c r="P1240" s="66" t="s">
        <v>8606</v>
      </c>
      <c r="Q1240" s="40">
        <v>5</v>
      </c>
      <c r="R1240" s="40">
        <v>5</v>
      </c>
      <c r="S1240" s="40">
        <v>3.09131</v>
      </c>
      <c r="T1240" s="40">
        <v>7.9498199999999999</v>
      </c>
      <c r="U1240" s="44"/>
      <c r="V1240" s="64" t="s">
        <v>3354</v>
      </c>
      <c r="W1240" s="66" t="s">
        <v>8606</v>
      </c>
      <c r="X1240" s="55">
        <v>0</v>
      </c>
      <c r="Y1240" s="55">
        <v>-0.38173800000000002</v>
      </c>
      <c r="Z1240" s="55">
        <v>1.571667027894323</v>
      </c>
    </row>
    <row r="1241" spans="2:26" ht="15">
      <c r="B1241" s="64" t="s">
        <v>3358</v>
      </c>
      <c r="C1241" s="66" t="s">
        <v>8612</v>
      </c>
      <c r="D1241" s="40" t="s">
        <v>8868</v>
      </c>
      <c r="E1241" s="40" t="s">
        <v>8868</v>
      </c>
      <c r="F1241" s="40" t="s">
        <v>8868</v>
      </c>
      <c r="G1241" s="40">
        <v>7.7800000000000005E-3</v>
      </c>
      <c r="I1241" s="64" t="s">
        <v>3358</v>
      </c>
      <c r="J1241" s="66" t="s">
        <v>8612</v>
      </c>
      <c r="K1241" s="55" t="s">
        <v>8868</v>
      </c>
      <c r="L1241" s="55" t="s">
        <v>8868</v>
      </c>
      <c r="M1241" s="55" t="s">
        <v>8868</v>
      </c>
      <c r="N1241" s="44"/>
      <c r="O1241" s="64" t="s">
        <v>3358</v>
      </c>
      <c r="P1241" s="66" t="s">
        <v>8612</v>
      </c>
      <c r="Q1241" s="40" t="s">
        <v>8868</v>
      </c>
      <c r="R1241" s="40" t="s">
        <v>8868</v>
      </c>
      <c r="S1241" s="40" t="s">
        <v>8868</v>
      </c>
      <c r="T1241" s="40">
        <v>16.667999999999999</v>
      </c>
      <c r="U1241" s="44"/>
      <c r="V1241" s="64" t="s">
        <v>3358</v>
      </c>
      <c r="W1241" s="66" t="s">
        <v>8612</v>
      </c>
      <c r="X1241" s="55" t="s">
        <v>8868</v>
      </c>
      <c r="Y1241" s="55" t="s">
        <v>8868</v>
      </c>
      <c r="Z1241" s="55" t="s">
        <v>8868</v>
      </c>
    </row>
    <row r="1242" spans="2:26" ht="15">
      <c r="B1242" s="64" t="s">
        <v>3359</v>
      </c>
      <c r="C1242" s="66" t="s">
        <v>8615</v>
      </c>
      <c r="D1242" s="40" t="s">
        <v>8868</v>
      </c>
      <c r="E1242" s="40">
        <v>5.0000000000000001E-4</v>
      </c>
      <c r="F1242" s="40" t="s">
        <v>8868</v>
      </c>
      <c r="G1242" s="40">
        <v>1E-3</v>
      </c>
      <c r="I1242" s="64" t="s">
        <v>3359</v>
      </c>
      <c r="J1242" s="66" t="s">
        <v>8615</v>
      </c>
      <c r="K1242" s="55" t="s">
        <v>8868</v>
      </c>
      <c r="L1242" s="55">
        <v>-1</v>
      </c>
      <c r="M1242" s="55" t="s">
        <v>8868</v>
      </c>
      <c r="N1242" s="44"/>
      <c r="O1242" s="64" t="s">
        <v>3359</v>
      </c>
      <c r="P1242" s="66" t="s">
        <v>8615</v>
      </c>
      <c r="Q1242" s="40" t="s">
        <v>8868</v>
      </c>
      <c r="R1242" s="40">
        <v>10.363379999999999</v>
      </c>
      <c r="S1242" s="40" t="s">
        <v>8868</v>
      </c>
      <c r="T1242" s="40">
        <v>18.393190000000001</v>
      </c>
      <c r="U1242" s="44"/>
      <c r="V1242" s="64" t="s">
        <v>3359</v>
      </c>
      <c r="W1242" s="66" t="s">
        <v>8615</v>
      </c>
      <c r="X1242" s="55" t="s">
        <v>8868</v>
      </c>
      <c r="Y1242" s="55">
        <v>-1</v>
      </c>
      <c r="Z1242" s="55" t="s">
        <v>8868</v>
      </c>
    </row>
    <row r="1243" spans="2:26" ht="15">
      <c r="B1243" s="64" t="s">
        <v>3361</v>
      </c>
      <c r="C1243" s="66" t="s">
        <v>8618</v>
      </c>
      <c r="D1243" s="40">
        <v>5.7999999999999996E-3</v>
      </c>
      <c r="E1243" s="40" t="s">
        <v>8868</v>
      </c>
      <c r="F1243" s="40" t="s">
        <v>8868</v>
      </c>
      <c r="G1243" s="40" t="s">
        <v>8868</v>
      </c>
      <c r="I1243" s="64" t="s">
        <v>3361</v>
      </c>
      <c r="J1243" s="66" t="s">
        <v>8618</v>
      </c>
      <c r="K1243" s="55">
        <v>-1</v>
      </c>
      <c r="L1243" s="55" t="s">
        <v>8868</v>
      </c>
      <c r="M1243" s="55" t="s">
        <v>8868</v>
      </c>
      <c r="N1243" s="44"/>
      <c r="O1243" s="64" t="s">
        <v>3361</v>
      </c>
      <c r="P1243" s="66" t="s">
        <v>8618</v>
      </c>
      <c r="Q1243" s="40">
        <v>5.1468299999999996</v>
      </c>
      <c r="R1243" s="40" t="s">
        <v>8868</v>
      </c>
      <c r="S1243" s="40" t="s">
        <v>8868</v>
      </c>
      <c r="T1243" s="40" t="s">
        <v>8868</v>
      </c>
      <c r="U1243" s="44"/>
      <c r="V1243" s="64" t="s">
        <v>3361</v>
      </c>
      <c r="W1243" s="66" t="s">
        <v>8618</v>
      </c>
      <c r="X1243" s="55">
        <v>-1</v>
      </c>
      <c r="Y1243" s="55" t="s">
        <v>8868</v>
      </c>
      <c r="Z1243" s="55" t="s">
        <v>8868</v>
      </c>
    </row>
    <row r="1244" spans="2:26" ht="15">
      <c r="B1244" s="64" t="s">
        <v>3363</v>
      </c>
      <c r="C1244" s="66" t="s">
        <v>8621</v>
      </c>
      <c r="D1244" s="40">
        <v>2.4399999999999999E-3</v>
      </c>
      <c r="E1244" s="40">
        <v>3.2100000000000002E-3</v>
      </c>
      <c r="F1244" s="40">
        <v>1.4509999999999999E-2</v>
      </c>
      <c r="G1244" s="40">
        <v>6.3199999999999992E-3</v>
      </c>
      <c r="I1244" s="64" t="s">
        <v>3363</v>
      </c>
      <c r="J1244" s="66" t="s">
        <v>8621</v>
      </c>
      <c r="K1244" s="55">
        <v>0.31557377049180335</v>
      </c>
      <c r="L1244" s="55">
        <v>3.5202492211837999</v>
      </c>
      <c r="M1244" s="55">
        <v>-0.5644383184011027</v>
      </c>
      <c r="N1244" s="44"/>
      <c r="O1244" s="64" t="s">
        <v>3363</v>
      </c>
      <c r="P1244" s="66" t="s">
        <v>8621</v>
      </c>
      <c r="Q1244" s="40">
        <v>31.111999999999998</v>
      </c>
      <c r="R1244" s="40">
        <v>23.555520000000001</v>
      </c>
      <c r="S1244" s="40">
        <v>33.760349999999995</v>
      </c>
      <c r="T1244" s="40">
        <v>48.928580000000004</v>
      </c>
      <c r="U1244" s="44"/>
      <c r="V1244" s="64" t="s">
        <v>3363</v>
      </c>
      <c r="W1244" s="66" t="s">
        <v>8621</v>
      </c>
      <c r="X1244" s="55">
        <v>-0.24287991771663653</v>
      </c>
      <c r="Y1244" s="55">
        <v>0.43322456901821704</v>
      </c>
      <c r="Z1244" s="55">
        <v>0.4492912543856924</v>
      </c>
    </row>
    <row r="1245" spans="2:26" ht="15">
      <c r="B1245" s="64" t="s">
        <v>3366</v>
      </c>
      <c r="C1245" s="66" t="s">
        <v>8625</v>
      </c>
      <c r="D1245" s="40" t="s">
        <v>8868</v>
      </c>
      <c r="E1245" s="40" t="s">
        <v>8868</v>
      </c>
      <c r="F1245" s="40" t="s">
        <v>8868</v>
      </c>
      <c r="G1245" s="40" t="s">
        <v>8868</v>
      </c>
      <c r="I1245" s="64" t="s">
        <v>3366</v>
      </c>
      <c r="J1245" s="66" t="s">
        <v>8625</v>
      </c>
      <c r="K1245" s="55" t="s">
        <v>8868</v>
      </c>
      <c r="L1245" s="55" t="s">
        <v>8868</v>
      </c>
      <c r="M1245" s="55" t="s">
        <v>8868</v>
      </c>
      <c r="N1245" s="44"/>
      <c r="O1245" s="64" t="s">
        <v>3366</v>
      </c>
      <c r="P1245" s="66" t="s">
        <v>8625</v>
      </c>
      <c r="Q1245" s="40" t="s">
        <v>8868</v>
      </c>
      <c r="R1245" s="40" t="s">
        <v>8868</v>
      </c>
      <c r="S1245" s="40" t="s">
        <v>8868</v>
      </c>
      <c r="T1245" s="40" t="s">
        <v>8868</v>
      </c>
      <c r="U1245" s="44"/>
      <c r="V1245" s="64" t="s">
        <v>3366</v>
      </c>
      <c r="W1245" s="66" t="s">
        <v>8625</v>
      </c>
      <c r="X1245" s="55" t="s">
        <v>8868</v>
      </c>
      <c r="Y1245" s="55" t="s">
        <v>8868</v>
      </c>
      <c r="Z1245" s="55" t="s">
        <v>8868</v>
      </c>
    </row>
    <row r="1246" spans="2:26" ht="15">
      <c r="B1246" s="64" t="s">
        <v>3367</v>
      </c>
      <c r="C1246" s="66" t="s">
        <v>8628</v>
      </c>
      <c r="D1246" s="40" t="s">
        <v>8868</v>
      </c>
      <c r="E1246" s="40">
        <v>1.4999999999999999E-4</v>
      </c>
      <c r="F1246" s="40" t="s">
        <v>8868</v>
      </c>
      <c r="G1246" s="40" t="s">
        <v>8868</v>
      </c>
      <c r="I1246" s="64" t="s">
        <v>3367</v>
      </c>
      <c r="J1246" s="66" t="s">
        <v>8628</v>
      </c>
      <c r="K1246" s="55" t="s">
        <v>8868</v>
      </c>
      <c r="L1246" s="55">
        <v>-1</v>
      </c>
      <c r="M1246" s="55" t="s">
        <v>8868</v>
      </c>
      <c r="N1246" s="44"/>
      <c r="O1246" s="64" t="s">
        <v>3367</v>
      </c>
      <c r="P1246" s="66" t="s">
        <v>8628</v>
      </c>
      <c r="Q1246" s="40" t="s">
        <v>8868</v>
      </c>
      <c r="R1246" s="40">
        <v>22</v>
      </c>
      <c r="S1246" s="40" t="s">
        <v>8868</v>
      </c>
      <c r="T1246" s="40" t="s">
        <v>8868</v>
      </c>
      <c r="U1246" s="44"/>
      <c r="V1246" s="64" t="s">
        <v>3367</v>
      </c>
      <c r="W1246" s="66" t="s">
        <v>8628</v>
      </c>
      <c r="X1246" s="55" t="s">
        <v>8868</v>
      </c>
      <c r="Y1246" s="55">
        <v>-1</v>
      </c>
      <c r="Z1246" s="55" t="s">
        <v>8868</v>
      </c>
    </row>
    <row r="1247" spans="2:26" ht="15">
      <c r="B1247" s="64" t="s">
        <v>3369</v>
      </c>
      <c r="C1247" s="66" t="s">
        <v>8631</v>
      </c>
      <c r="D1247" s="40">
        <v>4.0999999999999995E-3</v>
      </c>
      <c r="E1247" s="40">
        <v>0.17699999999999999</v>
      </c>
      <c r="F1247" s="40">
        <v>3.0140299999999995</v>
      </c>
      <c r="G1247" s="40">
        <v>1.20079</v>
      </c>
      <c r="I1247" s="64" t="s">
        <v>3369</v>
      </c>
      <c r="J1247" s="66" t="s">
        <v>8631</v>
      </c>
      <c r="K1247" s="55">
        <v>42.170731707317074</v>
      </c>
      <c r="L1247" s="55">
        <v>16.028418079096042</v>
      </c>
      <c r="M1247" s="55">
        <v>-0.60159985136179794</v>
      </c>
      <c r="N1247" s="44"/>
      <c r="O1247" s="64" t="s">
        <v>3369</v>
      </c>
      <c r="P1247" s="66" t="s">
        <v>8631</v>
      </c>
      <c r="Q1247" s="40">
        <v>3.1558899999999999</v>
      </c>
      <c r="R1247" s="40">
        <v>107.40483999999999</v>
      </c>
      <c r="S1247" s="40">
        <v>342.82792000000001</v>
      </c>
      <c r="T1247" s="40">
        <v>81.369140000000002</v>
      </c>
      <c r="U1247" s="44"/>
      <c r="V1247" s="64" t="s">
        <v>3369</v>
      </c>
      <c r="W1247" s="66" t="s">
        <v>8631</v>
      </c>
      <c r="X1247" s="55">
        <v>33.03313803713057</v>
      </c>
      <c r="Y1247" s="55">
        <v>2.1919224496773144</v>
      </c>
      <c r="Z1247" s="55">
        <v>-0.7626531118002291</v>
      </c>
    </row>
    <row r="1248" spans="2:26" ht="15">
      <c r="B1248" s="64" t="s">
        <v>3374</v>
      </c>
      <c r="C1248" s="66" t="s">
        <v>8640</v>
      </c>
      <c r="D1248" s="40" t="s">
        <v>8868</v>
      </c>
      <c r="E1248" s="40">
        <v>7.3999999999999999E-4</v>
      </c>
      <c r="F1248" s="40" t="s">
        <v>8868</v>
      </c>
      <c r="G1248" s="40" t="s">
        <v>8868</v>
      </c>
      <c r="I1248" s="64" t="s">
        <v>3374</v>
      </c>
      <c r="J1248" s="66" t="s">
        <v>8640</v>
      </c>
      <c r="K1248" s="55" t="s">
        <v>8868</v>
      </c>
      <c r="L1248" s="55">
        <v>-1</v>
      </c>
      <c r="M1248" s="55" t="s">
        <v>8868</v>
      </c>
      <c r="N1248" s="44"/>
      <c r="O1248" s="64" t="s">
        <v>3374</v>
      </c>
      <c r="P1248" s="66" t="s">
        <v>8640</v>
      </c>
      <c r="Q1248" s="40" t="s">
        <v>8868</v>
      </c>
      <c r="R1248" s="40">
        <v>3.75</v>
      </c>
      <c r="S1248" s="40" t="s">
        <v>8868</v>
      </c>
      <c r="T1248" s="40" t="s">
        <v>8868</v>
      </c>
      <c r="U1248" s="44"/>
      <c r="V1248" s="64" t="s">
        <v>3374</v>
      </c>
      <c r="W1248" s="66" t="s">
        <v>8640</v>
      </c>
      <c r="X1248" s="55" t="s">
        <v>8868</v>
      </c>
      <c r="Y1248" s="55">
        <v>-1</v>
      </c>
      <c r="Z1248" s="55" t="s">
        <v>8868</v>
      </c>
    </row>
    <row r="1249" spans="2:26" ht="15">
      <c r="B1249" s="64" t="s">
        <v>3376</v>
      </c>
      <c r="C1249" s="66" t="s">
        <v>8644</v>
      </c>
      <c r="D1249" s="40">
        <v>7.6E-3</v>
      </c>
      <c r="E1249" s="40">
        <v>7.4999999999999997E-3</v>
      </c>
      <c r="F1249" s="40">
        <v>1.0239999999999999E-2</v>
      </c>
      <c r="G1249" s="40">
        <v>1.7219999999999999E-2</v>
      </c>
      <c r="I1249" s="64" t="s">
        <v>3376</v>
      </c>
      <c r="J1249" s="66" t="s">
        <v>8644</v>
      </c>
      <c r="K1249" s="55">
        <v>-1.3157894736842146E-2</v>
      </c>
      <c r="L1249" s="55">
        <v>0.36533333333333329</v>
      </c>
      <c r="M1249" s="55">
        <v>0.681640625</v>
      </c>
      <c r="N1249" s="44"/>
      <c r="O1249" s="64" t="s">
        <v>3376</v>
      </c>
      <c r="P1249" s="66" t="s">
        <v>8644</v>
      </c>
      <c r="Q1249" s="40">
        <v>4.0262199999999995</v>
      </c>
      <c r="R1249" s="40">
        <v>4</v>
      </c>
      <c r="S1249" s="40">
        <v>4.1566699999999992</v>
      </c>
      <c r="T1249" s="40">
        <v>1.5671300000000001</v>
      </c>
      <c r="U1249" s="44"/>
      <c r="V1249" s="64" t="s">
        <v>3376</v>
      </c>
      <c r="W1249" s="66" t="s">
        <v>8644</v>
      </c>
      <c r="X1249" s="55">
        <v>-6.5123117961759514E-3</v>
      </c>
      <c r="Y1249" s="55">
        <v>3.91674999999998E-2</v>
      </c>
      <c r="Z1249" s="55">
        <v>-0.62298426384581873</v>
      </c>
    </row>
    <row r="1250" spans="2:26" ht="15">
      <c r="B1250" s="64" t="s">
        <v>3379</v>
      </c>
      <c r="C1250" s="66" t="s">
        <v>8649</v>
      </c>
      <c r="D1250" s="40">
        <v>8.4000000000000005E-2</v>
      </c>
      <c r="E1250" s="40">
        <v>0.124</v>
      </c>
      <c r="F1250" s="40">
        <v>2.3870000000000002E-2</v>
      </c>
      <c r="G1250" s="40">
        <v>2.6239999999999999E-2</v>
      </c>
      <c r="I1250" s="64" t="s">
        <v>3379</v>
      </c>
      <c r="J1250" s="66" t="s">
        <v>8649</v>
      </c>
      <c r="K1250" s="55">
        <v>0.47619047619047605</v>
      </c>
      <c r="L1250" s="55">
        <v>-0.8075</v>
      </c>
      <c r="M1250" s="55">
        <v>9.9287808965228264E-2</v>
      </c>
      <c r="N1250" s="44"/>
      <c r="O1250" s="64" t="s">
        <v>3379</v>
      </c>
      <c r="P1250" s="66" t="s">
        <v>8649</v>
      </c>
      <c r="Q1250" s="40">
        <v>4.0210699999999999</v>
      </c>
      <c r="R1250" s="40">
        <v>194.33725000000001</v>
      </c>
      <c r="S1250" s="40">
        <v>48.69265</v>
      </c>
      <c r="T1250" s="40">
        <v>0.45761000000000002</v>
      </c>
      <c r="U1250" s="44"/>
      <c r="V1250" s="64" t="s">
        <v>3379</v>
      </c>
      <c r="W1250" s="66" t="s">
        <v>8649</v>
      </c>
      <c r="X1250" s="55">
        <v>47.329735617634114</v>
      </c>
      <c r="Y1250" s="55">
        <v>-0.74944252838815006</v>
      </c>
      <c r="Z1250" s="55">
        <v>-0.99060207238669495</v>
      </c>
    </row>
    <row r="1251" spans="2:26" ht="15">
      <c r="B1251" s="64" t="s">
        <v>3381</v>
      </c>
      <c r="C1251" s="66" t="s">
        <v>8654</v>
      </c>
      <c r="D1251" s="40" t="s">
        <v>8868</v>
      </c>
      <c r="E1251" s="40">
        <v>8.0010000000000012E-2</v>
      </c>
      <c r="F1251" s="40">
        <v>0.23283000000000001</v>
      </c>
      <c r="G1251" s="40">
        <v>1.1480000000000001E-2</v>
      </c>
      <c r="I1251" s="64" t="s">
        <v>3381</v>
      </c>
      <c r="J1251" s="66" t="s">
        <v>8654</v>
      </c>
      <c r="K1251" s="55" t="s">
        <v>8868</v>
      </c>
      <c r="L1251" s="55">
        <v>1.9100112485939253</v>
      </c>
      <c r="M1251" s="55">
        <v>-0.95069363913585014</v>
      </c>
      <c r="N1251" s="44"/>
      <c r="O1251" s="64" t="s">
        <v>3381</v>
      </c>
      <c r="P1251" s="66" t="s">
        <v>8654</v>
      </c>
      <c r="Q1251" s="40" t="s">
        <v>8868</v>
      </c>
      <c r="R1251" s="40">
        <v>51.618000000000002</v>
      </c>
      <c r="S1251" s="40">
        <v>23.732189999999999</v>
      </c>
      <c r="T1251" s="40">
        <v>18.078600000000002</v>
      </c>
      <c r="U1251" s="44"/>
      <c r="V1251" s="64" t="s">
        <v>3381</v>
      </c>
      <c r="W1251" s="66" t="s">
        <v>8654</v>
      </c>
      <c r="X1251" s="55" t="s">
        <v>8868</v>
      </c>
      <c r="Y1251" s="55">
        <v>-0.5402342206207138</v>
      </c>
      <c r="Z1251" s="55">
        <v>-0.23822453806412291</v>
      </c>
    </row>
    <row r="1252" spans="2:26" ht="15">
      <c r="B1252" s="64" t="s">
        <v>3384</v>
      </c>
      <c r="C1252" s="66" t="s">
        <v>8658</v>
      </c>
      <c r="D1252" s="40">
        <v>2.2000000000000001E-3</v>
      </c>
      <c r="E1252" s="40" t="s">
        <v>8868</v>
      </c>
      <c r="F1252" s="40" t="s">
        <v>8868</v>
      </c>
      <c r="G1252" s="40">
        <v>3.5000000000000001E-3</v>
      </c>
      <c r="I1252" s="64" t="s">
        <v>3384</v>
      </c>
      <c r="J1252" s="66" t="s">
        <v>8658</v>
      </c>
      <c r="K1252" s="55">
        <v>-1</v>
      </c>
      <c r="L1252" s="55" t="s">
        <v>8868</v>
      </c>
      <c r="M1252" s="55" t="s">
        <v>8868</v>
      </c>
      <c r="N1252" s="44"/>
      <c r="O1252" s="64" t="s">
        <v>3384</v>
      </c>
      <c r="P1252" s="66" t="s">
        <v>8658</v>
      </c>
      <c r="Q1252" s="40">
        <v>4.8700000000000002E-3</v>
      </c>
      <c r="R1252" s="40" t="s">
        <v>8868</v>
      </c>
      <c r="S1252" s="40" t="s">
        <v>8868</v>
      </c>
      <c r="T1252" s="40">
        <v>3.6179999999999997E-2</v>
      </c>
      <c r="U1252" s="44"/>
      <c r="V1252" s="64" t="s">
        <v>3384</v>
      </c>
      <c r="W1252" s="66" t="s">
        <v>8658</v>
      </c>
      <c r="X1252" s="55">
        <v>-1</v>
      </c>
      <c r="Y1252" s="55" t="s">
        <v>8868</v>
      </c>
      <c r="Z1252" s="55" t="s">
        <v>8868</v>
      </c>
    </row>
    <row r="1253" spans="2:26" ht="15">
      <c r="B1253" s="64" t="s">
        <v>3386</v>
      </c>
      <c r="C1253" s="66" t="s">
        <v>8662</v>
      </c>
      <c r="D1253" s="40">
        <v>8.9999999999999998E-4</v>
      </c>
      <c r="E1253" s="40">
        <v>2.0000000000000001E-4</v>
      </c>
      <c r="F1253" s="40">
        <v>5.9999999999999995E-4</v>
      </c>
      <c r="G1253" s="40" t="s">
        <v>8868</v>
      </c>
      <c r="I1253" s="64" t="s">
        <v>3386</v>
      </c>
      <c r="J1253" s="66" t="s">
        <v>8662</v>
      </c>
      <c r="K1253" s="55">
        <v>-0.77777777777777779</v>
      </c>
      <c r="L1253" s="55">
        <v>1.9999999999999996</v>
      </c>
      <c r="M1253" s="55">
        <v>-1</v>
      </c>
      <c r="N1253" s="44"/>
      <c r="O1253" s="64" t="s">
        <v>3386</v>
      </c>
      <c r="P1253" s="66" t="s">
        <v>8662</v>
      </c>
      <c r="Q1253" s="40">
        <v>0.215</v>
      </c>
      <c r="R1253" s="40">
        <v>0.05</v>
      </c>
      <c r="S1253" s="40">
        <v>0.1</v>
      </c>
      <c r="T1253" s="40" t="s">
        <v>8868</v>
      </c>
      <c r="U1253" s="44"/>
      <c r="V1253" s="64" t="s">
        <v>3386</v>
      </c>
      <c r="W1253" s="66" t="s">
        <v>8662</v>
      </c>
      <c r="X1253" s="55">
        <v>-0.76744186046511631</v>
      </c>
      <c r="Y1253" s="55">
        <v>1</v>
      </c>
      <c r="Z1253" s="55">
        <v>-1</v>
      </c>
    </row>
    <row r="1254" spans="2:26" ht="15">
      <c r="B1254" s="64" t="s">
        <v>3389</v>
      </c>
      <c r="C1254" s="66" t="s">
        <v>8666</v>
      </c>
      <c r="D1254" s="40" t="s">
        <v>8868</v>
      </c>
      <c r="E1254" s="40">
        <v>7.1199999999999999E-2</v>
      </c>
      <c r="F1254" s="40">
        <v>0.32239999999999996</v>
      </c>
      <c r="G1254" s="40">
        <v>2.3379999999999998E-2</v>
      </c>
      <c r="I1254" s="64" t="s">
        <v>3389</v>
      </c>
      <c r="J1254" s="66" t="s">
        <v>8666</v>
      </c>
      <c r="K1254" s="55" t="s">
        <v>8868</v>
      </c>
      <c r="L1254" s="55">
        <v>3.5280898876404487</v>
      </c>
      <c r="M1254" s="55">
        <v>-0.92748138957816373</v>
      </c>
      <c r="N1254" s="44"/>
      <c r="O1254" s="64" t="s">
        <v>3389</v>
      </c>
      <c r="P1254" s="66" t="s">
        <v>8666</v>
      </c>
      <c r="Q1254" s="40" t="s">
        <v>8868</v>
      </c>
      <c r="R1254" s="40">
        <v>0.85802</v>
      </c>
      <c r="S1254" s="40">
        <v>12.39021</v>
      </c>
      <c r="T1254" s="40">
        <v>0.68174000000000001</v>
      </c>
      <c r="U1254" s="44"/>
      <c r="V1254" s="64" t="s">
        <v>3389</v>
      </c>
      <c r="W1254" s="66" t="s">
        <v>8666</v>
      </c>
      <c r="X1254" s="55" t="s">
        <v>8868</v>
      </c>
      <c r="Y1254" s="55">
        <v>13.440467588168108</v>
      </c>
      <c r="Z1254" s="55">
        <v>-0.94497752661173617</v>
      </c>
    </row>
    <row r="1255" spans="2:26" ht="15">
      <c r="B1255" s="64" t="s">
        <v>3391</v>
      </c>
      <c r="C1255" s="66" t="s">
        <v>8669</v>
      </c>
      <c r="D1255" s="40" t="s">
        <v>8868</v>
      </c>
      <c r="E1255" s="40" t="s">
        <v>8868</v>
      </c>
      <c r="F1255" s="40">
        <v>0.74950000000000006</v>
      </c>
      <c r="G1255" s="40" t="s">
        <v>8868</v>
      </c>
      <c r="I1255" s="64" t="s">
        <v>3391</v>
      </c>
      <c r="J1255" s="66" t="s">
        <v>8669</v>
      </c>
      <c r="K1255" s="55" t="s">
        <v>8868</v>
      </c>
      <c r="L1255" s="55" t="s">
        <v>8868</v>
      </c>
      <c r="M1255" s="55">
        <v>-1</v>
      </c>
      <c r="N1255" s="44"/>
      <c r="O1255" s="64" t="s">
        <v>3391</v>
      </c>
      <c r="P1255" s="66" t="s">
        <v>8669</v>
      </c>
      <c r="Q1255" s="40" t="s">
        <v>8868</v>
      </c>
      <c r="R1255" s="40" t="s">
        <v>8868</v>
      </c>
      <c r="S1255" s="40">
        <v>4.17211</v>
      </c>
      <c r="T1255" s="40" t="s">
        <v>8868</v>
      </c>
      <c r="U1255" s="44"/>
      <c r="V1255" s="64" t="s">
        <v>3391</v>
      </c>
      <c r="W1255" s="66" t="s">
        <v>8669</v>
      </c>
      <c r="X1255" s="55" t="s">
        <v>8868</v>
      </c>
      <c r="Y1255" s="55" t="s">
        <v>8868</v>
      </c>
      <c r="Z1255" s="55">
        <v>-1</v>
      </c>
    </row>
    <row r="1256" spans="2:26" ht="15">
      <c r="B1256" s="64" t="s">
        <v>3392</v>
      </c>
      <c r="C1256" s="66" t="s">
        <v>8672</v>
      </c>
      <c r="D1256" s="40" t="s">
        <v>8868</v>
      </c>
      <c r="E1256" s="40" t="s">
        <v>8868</v>
      </c>
      <c r="F1256" s="40" t="s">
        <v>8868</v>
      </c>
      <c r="G1256" s="40" t="s">
        <v>8868</v>
      </c>
      <c r="I1256" s="64" t="s">
        <v>3392</v>
      </c>
      <c r="J1256" s="66" t="s">
        <v>8672</v>
      </c>
      <c r="K1256" s="55" t="s">
        <v>8868</v>
      </c>
      <c r="L1256" s="55" t="s">
        <v>8868</v>
      </c>
      <c r="M1256" s="55" t="s">
        <v>8868</v>
      </c>
      <c r="N1256" s="44"/>
      <c r="O1256" s="64" t="s">
        <v>3392</v>
      </c>
      <c r="P1256" s="66" t="s">
        <v>8672</v>
      </c>
      <c r="Q1256" s="40" t="s">
        <v>8868</v>
      </c>
      <c r="R1256" s="40" t="s">
        <v>8868</v>
      </c>
      <c r="S1256" s="40" t="s">
        <v>8868</v>
      </c>
      <c r="T1256" s="40" t="s">
        <v>8868</v>
      </c>
      <c r="U1256" s="44"/>
      <c r="V1256" s="64" t="s">
        <v>3392</v>
      </c>
      <c r="W1256" s="66" t="s">
        <v>8672</v>
      </c>
      <c r="X1256" s="55" t="s">
        <v>8868</v>
      </c>
      <c r="Y1256" s="55" t="s">
        <v>8868</v>
      </c>
      <c r="Z1256" s="55" t="s">
        <v>8868</v>
      </c>
    </row>
    <row r="1257" spans="2:26" ht="15">
      <c r="B1257" s="64" t="s">
        <v>3393</v>
      </c>
      <c r="C1257" s="66" t="s">
        <v>8675</v>
      </c>
      <c r="D1257" s="40" t="s">
        <v>8868</v>
      </c>
      <c r="E1257" s="40" t="s">
        <v>8868</v>
      </c>
      <c r="F1257" s="40" t="s">
        <v>8868</v>
      </c>
      <c r="G1257" s="40">
        <v>7.0000000000000001E-3</v>
      </c>
      <c r="I1257" s="64" t="s">
        <v>3393</v>
      </c>
      <c r="J1257" s="66" t="s">
        <v>8675</v>
      </c>
      <c r="K1257" s="55" t="s">
        <v>8868</v>
      </c>
      <c r="L1257" s="55" t="s">
        <v>8868</v>
      </c>
      <c r="M1257" s="55" t="s">
        <v>8868</v>
      </c>
      <c r="N1257" s="44"/>
      <c r="O1257" s="64" t="s">
        <v>3393</v>
      </c>
      <c r="P1257" s="66" t="s">
        <v>8675</v>
      </c>
      <c r="Q1257" s="40" t="s">
        <v>8868</v>
      </c>
      <c r="R1257" s="40" t="s">
        <v>8868</v>
      </c>
      <c r="S1257" s="40" t="s">
        <v>8868</v>
      </c>
      <c r="T1257" s="40">
        <v>0.1905</v>
      </c>
      <c r="U1257" s="44"/>
      <c r="V1257" s="64" t="s">
        <v>3393</v>
      </c>
      <c r="W1257" s="66" t="s">
        <v>8675</v>
      </c>
      <c r="X1257" s="55" t="s">
        <v>8868</v>
      </c>
      <c r="Y1257" s="55" t="s">
        <v>8868</v>
      </c>
      <c r="Z1257" s="55" t="s">
        <v>8868</v>
      </c>
    </row>
    <row r="1258" spans="2:26" ht="15">
      <c r="B1258" s="64" t="s">
        <v>3394</v>
      </c>
      <c r="C1258" s="66" t="s">
        <v>8678</v>
      </c>
      <c r="D1258" s="40" t="s">
        <v>8868</v>
      </c>
      <c r="E1258" s="40" t="s">
        <v>8868</v>
      </c>
      <c r="F1258" s="40" t="s">
        <v>8868</v>
      </c>
      <c r="G1258" s="40" t="s">
        <v>8868</v>
      </c>
      <c r="I1258" s="64" t="s">
        <v>3394</v>
      </c>
      <c r="J1258" s="66" t="s">
        <v>8678</v>
      </c>
      <c r="K1258" s="55" t="s">
        <v>8868</v>
      </c>
      <c r="L1258" s="55" t="s">
        <v>8868</v>
      </c>
      <c r="M1258" s="55" t="s">
        <v>8868</v>
      </c>
      <c r="N1258" s="44"/>
      <c r="O1258" s="64" t="s">
        <v>3394</v>
      </c>
      <c r="P1258" s="66" t="s">
        <v>8678</v>
      </c>
      <c r="Q1258" s="40" t="s">
        <v>8868</v>
      </c>
      <c r="R1258" s="40" t="s">
        <v>8868</v>
      </c>
      <c r="S1258" s="40" t="s">
        <v>8868</v>
      </c>
      <c r="T1258" s="40" t="s">
        <v>8868</v>
      </c>
      <c r="U1258" s="44"/>
      <c r="V1258" s="64" t="s">
        <v>3394</v>
      </c>
      <c r="W1258" s="66" t="s">
        <v>8678</v>
      </c>
      <c r="X1258" s="55" t="s">
        <v>8868</v>
      </c>
      <c r="Y1258" s="55" t="s">
        <v>8868</v>
      </c>
      <c r="Z1258" s="55" t="s">
        <v>8868</v>
      </c>
    </row>
    <row r="1259" spans="2:26" ht="15">
      <c r="B1259" s="64" t="s">
        <v>3396</v>
      </c>
      <c r="C1259" s="66" t="s">
        <v>8681</v>
      </c>
      <c r="D1259" s="40">
        <v>4.9299999999999997E-2</v>
      </c>
      <c r="E1259" s="40">
        <v>0.55940000000000001</v>
      </c>
      <c r="F1259" s="40">
        <v>0.13832</v>
      </c>
      <c r="G1259" s="40">
        <v>8.2799999999999999E-2</v>
      </c>
      <c r="I1259" s="64" t="s">
        <v>3396</v>
      </c>
      <c r="J1259" s="66" t="s">
        <v>8681</v>
      </c>
      <c r="K1259" s="55">
        <v>10.346855983772821</v>
      </c>
      <c r="L1259" s="55">
        <v>-0.75273507329281375</v>
      </c>
      <c r="M1259" s="55">
        <v>-0.40138808559861194</v>
      </c>
      <c r="N1259" s="44"/>
      <c r="O1259" s="64" t="s">
        <v>3396</v>
      </c>
      <c r="P1259" s="66" t="s">
        <v>8681</v>
      </c>
      <c r="Q1259" s="40">
        <v>8.8395299999999981</v>
      </c>
      <c r="R1259" s="40">
        <v>44.747099999999996</v>
      </c>
      <c r="S1259" s="40">
        <v>6.9632100000000001</v>
      </c>
      <c r="T1259" s="40">
        <v>0.85836999999999997</v>
      </c>
      <c r="U1259" s="44"/>
      <c r="V1259" s="64" t="s">
        <v>3396</v>
      </c>
      <c r="W1259" s="66" t="s">
        <v>8681</v>
      </c>
      <c r="X1259" s="55">
        <v>4.0621582821711115</v>
      </c>
      <c r="Y1259" s="55">
        <v>-0.84438745751121302</v>
      </c>
      <c r="Z1259" s="55">
        <v>-0.87672783098599638</v>
      </c>
    </row>
    <row r="1260" spans="2:26" ht="15">
      <c r="B1260" s="64" t="s">
        <v>3400</v>
      </c>
      <c r="C1260" s="66" t="s">
        <v>8685</v>
      </c>
      <c r="D1260" s="40" t="s">
        <v>8868</v>
      </c>
      <c r="E1260" s="40" t="s">
        <v>8868</v>
      </c>
      <c r="F1260" s="40" t="s">
        <v>8868</v>
      </c>
      <c r="G1260" s="40" t="s">
        <v>8868</v>
      </c>
      <c r="I1260" s="64" t="s">
        <v>3400</v>
      </c>
      <c r="J1260" s="66" t="s">
        <v>8685</v>
      </c>
      <c r="K1260" s="55" t="s">
        <v>8868</v>
      </c>
      <c r="L1260" s="55" t="s">
        <v>8868</v>
      </c>
      <c r="M1260" s="55" t="s">
        <v>8868</v>
      </c>
      <c r="N1260" s="44"/>
      <c r="O1260" s="64" t="s">
        <v>3400</v>
      </c>
      <c r="P1260" s="66" t="s">
        <v>8685</v>
      </c>
      <c r="Q1260" s="40" t="s">
        <v>8868</v>
      </c>
      <c r="R1260" s="40" t="s">
        <v>8868</v>
      </c>
      <c r="S1260" s="40" t="s">
        <v>8868</v>
      </c>
      <c r="T1260" s="40" t="s">
        <v>8868</v>
      </c>
      <c r="U1260" s="44"/>
      <c r="V1260" s="64" t="s">
        <v>3400</v>
      </c>
      <c r="W1260" s="66" t="s">
        <v>8685</v>
      </c>
      <c r="X1260" s="55" t="s">
        <v>8868</v>
      </c>
      <c r="Y1260" s="55" t="s">
        <v>8868</v>
      </c>
      <c r="Z1260" s="55" t="s">
        <v>8868</v>
      </c>
    </row>
    <row r="1261" spans="2:26" ht="15">
      <c r="B1261" s="64" t="s">
        <v>3403</v>
      </c>
      <c r="C1261" s="66" t="s">
        <v>8690</v>
      </c>
      <c r="D1261" s="40" t="s">
        <v>8868</v>
      </c>
      <c r="E1261" s="40" t="s">
        <v>8868</v>
      </c>
      <c r="F1261" s="40">
        <v>3.9E-2</v>
      </c>
      <c r="G1261" s="40">
        <v>2.24E-2</v>
      </c>
      <c r="I1261" s="64" t="s">
        <v>3403</v>
      </c>
      <c r="J1261" s="66" t="s">
        <v>8690</v>
      </c>
      <c r="K1261" s="55" t="s">
        <v>8868</v>
      </c>
      <c r="L1261" s="55" t="s">
        <v>8868</v>
      </c>
      <c r="M1261" s="55">
        <v>-0.42564102564102568</v>
      </c>
      <c r="N1261" s="44"/>
      <c r="O1261" s="64" t="s">
        <v>3403</v>
      </c>
      <c r="P1261" s="66" t="s">
        <v>8690</v>
      </c>
      <c r="Q1261" s="40" t="s">
        <v>8868</v>
      </c>
      <c r="R1261" s="40" t="s">
        <v>8868</v>
      </c>
      <c r="S1261" s="40">
        <v>7.0000000000000007E-2</v>
      </c>
      <c r="T1261" s="40">
        <v>1.0435300000000001</v>
      </c>
      <c r="U1261" s="44"/>
      <c r="V1261" s="64" t="s">
        <v>3403</v>
      </c>
      <c r="W1261" s="66" t="s">
        <v>8690</v>
      </c>
      <c r="X1261" s="55" t="s">
        <v>8868</v>
      </c>
      <c r="Y1261" s="55" t="s">
        <v>8868</v>
      </c>
      <c r="Z1261" s="55">
        <v>13.907571428571428</v>
      </c>
    </row>
    <row r="1262" spans="2:26" ht="15">
      <c r="B1262" s="64" t="s">
        <v>3405</v>
      </c>
      <c r="C1262" s="66" t="s">
        <v>8693</v>
      </c>
      <c r="D1262" s="40" t="s">
        <v>8868</v>
      </c>
      <c r="E1262" s="40" t="s">
        <v>8868</v>
      </c>
      <c r="F1262" s="40" t="s">
        <v>8868</v>
      </c>
      <c r="G1262" s="40" t="s">
        <v>8868</v>
      </c>
      <c r="I1262" s="64" t="s">
        <v>3405</v>
      </c>
      <c r="J1262" s="66" t="s">
        <v>8693</v>
      </c>
      <c r="K1262" s="55" t="s">
        <v>8868</v>
      </c>
      <c r="L1262" s="55" t="s">
        <v>8868</v>
      </c>
      <c r="M1262" s="55" t="s">
        <v>8868</v>
      </c>
      <c r="N1262" s="44"/>
      <c r="O1262" s="64" t="s">
        <v>3405</v>
      </c>
      <c r="P1262" s="66" t="s">
        <v>8693</v>
      </c>
      <c r="Q1262" s="40" t="s">
        <v>8868</v>
      </c>
      <c r="R1262" s="40" t="s">
        <v>8868</v>
      </c>
      <c r="S1262" s="40" t="s">
        <v>8868</v>
      </c>
      <c r="T1262" s="40" t="s">
        <v>8868</v>
      </c>
      <c r="U1262" s="44"/>
      <c r="V1262" s="64" t="s">
        <v>3405</v>
      </c>
      <c r="W1262" s="66" t="s">
        <v>8693</v>
      </c>
      <c r="X1262" s="55" t="s">
        <v>8868</v>
      </c>
      <c r="Y1262" s="55" t="s">
        <v>8868</v>
      </c>
      <c r="Z1262" s="55" t="s">
        <v>8868</v>
      </c>
    </row>
    <row r="1263" spans="2:26" ht="15">
      <c r="B1263" s="64" t="s">
        <v>3407</v>
      </c>
      <c r="C1263" s="66" t="s">
        <v>8696</v>
      </c>
      <c r="D1263" s="40">
        <v>0.78400000000000003</v>
      </c>
      <c r="E1263" s="40">
        <v>0.19600000000000001</v>
      </c>
      <c r="F1263" s="40" t="s">
        <v>8868</v>
      </c>
      <c r="G1263" s="40" t="s">
        <v>8868</v>
      </c>
      <c r="I1263" s="64" t="s">
        <v>3407</v>
      </c>
      <c r="J1263" s="66" t="s">
        <v>8696</v>
      </c>
      <c r="K1263" s="55">
        <v>-0.75</v>
      </c>
      <c r="L1263" s="55">
        <v>-1</v>
      </c>
      <c r="M1263" s="55" t="s">
        <v>8868</v>
      </c>
      <c r="N1263" s="44"/>
      <c r="O1263" s="64" t="s">
        <v>3407</v>
      </c>
      <c r="P1263" s="66" t="s">
        <v>8696</v>
      </c>
      <c r="Q1263" s="40">
        <v>2.9959000000000002</v>
      </c>
      <c r="R1263" s="40">
        <v>0.76979999999999993</v>
      </c>
      <c r="S1263" s="40" t="s">
        <v>8868</v>
      </c>
      <c r="T1263" s="40" t="s">
        <v>8868</v>
      </c>
      <c r="U1263" s="44"/>
      <c r="V1263" s="64" t="s">
        <v>3407</v>
      </c>
      <c r="W1263" s="66" t="s">
        <v>8696</v>
      </c>
      <c r="X1263" s="55">
        <v>-0.74304883340565442</v>
      </c>
      <c r="Y1263" s="55">
        <v>-1</v>
      </c>
      <c r="Z1263" s="55" t="s">
        <v>8868</v>
      </c>
    </row>
    <row r="1264" spans="2:26" ht="15">
      <c r="B1264" s="64" t="s">
        <v>3409</v>
      </c>
      <c r="C1264" s="66" t="s">
        <v>8699</v>
      </c>
      <c r="D1264" s="40">
        <v>227.55251000000001</v>
      </c>
      <c r="E1264" s="40">
        <v>351.35079000000002</v>
      </c>
      <c r="F1264" s="40">
        <v>280.822</v>
      </c>
      <c r="G1264" s="40">
        <v>219.74100000000001</v>
      </c>
      <c r="I1264" s="64" t="s">
        <v>3409</v>
      </c>
      <c r="J1264" s="66" t="s">
        <v>8699</v>
      </c>
      <c r="K1264" s="55">
        <v>0.54404269150887408</v>
      </c>
      <c r="L1264" s="55">
        <v>-0.20073610763761196</v>
      </c>
      <c r="M1264" s="55">
        <v>-0.21750788755866701</v>
      </c>
      <c r="N1264" s="44"/>
      <c r="O1264" s="64" t="s">
        <v>3409</v>
      </c>
      <c r="P1264" s="66" t="s">
        <v>8699</v>
      </c>
      <c r="Q1264" s="40">
        <v>674.44903999999997</v>
      </c>
      <c r="R1264" s="40">
        <v>973.70226999999988</v>
      </c>
      <c r="S1264" s="40">
        <v>641.32443000000001</v>
      </c>
      <c r="T1264" s="40">
        <v>330.68945000000008</v>
      </c>
      <c r="U1264" s="44"/>
      <c r="V1264" s="64" t="s">
        <v>3409</v>
      </c>
      <c r="W1264" s="66" t="s">
        <v>8699</v>
      </c>
      <c r="X1264" s="55">
        <v>0.44370028312294729</v>
      </c>
      <c r="Y1264" s="55">
        <v>-0.34135469356562131</v>
      </c>
      <c r="Z1264" s="55">
        <v>-0.48436480113505098</v>
      </c>
    </row>
    <row r="1265" spans="2:26" ht="15">
      <c r="B1265" s="64" t="s">
        <v>3417</v>
      </c>
      <c r="C1265" s="66" t="s">
        <v>8708</v>
      </c>
      <c r="D1265" s="40" t="s">
        <v>8868</v>
      </c>
      <c r="E1265" s="40">
        <v>0.11170000000000001</v>
      </c>
      <c r="F1265" s="40" t="s">
        <v>8868</v>
      </c>
      <c r="G1265" s="40" t="s">
        <v>8868</v>
      </c>
      <c r="I1265" s="64" t="s">
        <v>3417</v>
      </c>
      <c r="J1265" s="66" t="s">
        <v>8708</v>
      </c>
      <c r="K1265" s="55" t="s">
        <v>8868</v>
      </c>
      <c r="L1265" s="55">
        <v>-1</v>
      </c>
      <c r="M1265" s="55" t="s">
        <v>8868</v>
      </c>
      <c r="N1265" s="44"/>
      <c r="O1265" s="64" t="s">
        <v>3417</v>
      </c>
      <c r="P1265" s="66" t="s">
        <v>8708</v>
      </c>
      <c r="Q1265" s="40" t="s">
        <v>8868</v>
      </c>
      <c r="R1265" s="40">
        <v>0.88741999999999999</v>
      </c>
      <c r="S1265" s="40" t="s">
        <v>8868</v>
      </c>
      <c r="T1265" s="40" t="s">
        <v>8868</v>
      </c>
      <c r="U1265" s="44"/>
      <c r="V1265" s="64" t="s">
        <v>3417</v>
      </c>
      <c r="W1265" s="66" t="s">
        <v>8708</v>
      </c>
      <c r="X1265" s="55" t="s">
        <v>8868</v>
      </c>
      <c r="Y1265" s="55">
        <v>-1</v>
      </c>
      <c r="Z1265" s="55" t="s">
        <v>8868</v>
      </c>
    </row>
    <row r="1266" spans="2:26" ht="15">
      <c r="B1266" s="64" t="s">
        <v>3418</v>
      </c>
      <c r="C1266" s="66" t="s">
        <v>8711</v>
      </c>
      <c r="D1266" s="40">
        <v>100.535</v>
      </c>
      <c r="E1266" s="40">
        <v>170.70599999999999</v>
      </c>
      <c r="F1266" s="40">
        <v>186.53406000000001</v>
      </c>
      <c r="G1266" s="40">
        <v>132.71495999999999</v>
      </c>
      <c r="I1266" s="64" t="s">
        <v>3418</v>
      </c>
      <c r="J1266" s="66" t="s">
        <v>8711</v>
      </c>
      <c r="K1266" s="55">
        <v>0.69797582931317437</v>
      </c>
      <c r="L1266" s="55">
        <v>9.2721169730413777E-2</v>
      </c>
      <c r="M1266" s="55">
        <v>-0.28852157080588936</v>
      </c>
      <c r="N1266" s="44"/>
      <c r="O1266" s="64" t="s">
        <v>3418</v>
      </c>
      <c r="P1266" s="66" t="s">
        <v>8711</v>
      </c>
      <c r="Q1266" s="40">
        <v>198.25328999999999</v>
      </c>
      <c r="R1266" s="40">
        <v>336.33704</v>
      </c>
      <c r="S1266" s="40">
        <v>333.46535999999998</v>
      </c>
      <c r="T1266" s="40">
        <v>179.92937000000003</v>
      </c>
      <c r="U1266" s="44"/>
      <c r="V1266" s="64" t="s">
        <v>3418</v>
      </c>
      <c r="W1266" s="66" t="s">
        <v>8711</v>
      </c>
      <c r="X1266" s="55">
        <v>0.69650168226716436</v>
      </c>
      <c r="Y1266" s="55">
        <v>-8.5381021370706245E-3</v>
      </c>
      <c r="Z1266" s="55">
        <v>-0.46042560462651938</v>
      </c>
    </row>
    <row r="1267" spans="2:26" ht="15">
      <c r="B1267" s="64" t="s">
        <v>3421</v>
      </c>
      <c r="C1267" s="66" t="s">
        <v>8715</v>
      </c>
      <c r="D1267" s="40" t="s">
        <v>8868</v>
      </c>
      <c r="E1267" s="40" t="s">
        <v>8868</v>
      </c>
      <c r="F1267" s="40" t="s">
        <v>8868</v>
      </c>
      <c r="G1267" s="40" t="s">
        <v>8868</v>
      </c>
      <c r="I1267" s="64" t="s">
        <v>3421</v>
      </c>
      <c r="J1267" s="66" t="s">
        <v>8715</v>
      </c>
      <c r="K1267" s="55" t="s">
        <v>8868</v>
      </c>
      <c r="L1267" s="55" t="s">
        <v>8868</v>
      </c>
      <c r="M1267" s="55" t="s">
        <v>8868</v>
      </c>
      <c r="N1267" s="44"/>
      <c r="O1267" s="64" t="s">
        <v>3421</v>
      </c>
      <c r="P1267" s="66" t="s">
        <v>8715</v>
      </c>
      <c r="Q1267" s="40" t="s">
        <v>8868</v>
      </c>
      <c r="R1267" s="40" t="s">
        <v>8868</v>
      </c>
      <c r="S1267" s="40" t="s">
        <v>8868</v>
      </c>
      <c r="T1267" s="40" t="s">
        <v>8868</v>
      </c>
      <c r="U1267" s="44"/>
      <c r="V1267" s="64" t="s">
        <v>3421</v>
      </c>
      <c r="W1267" s="66" t="s">
        <v>8715</v>
      </c>
      <c r="X1267" s="55" t="s">
        <v>8868</v>
      </c>
      <c r="Y1267" s="55" t="s">
        <v>8868</v>
      </c>
      <c r="Z1267" s="55" t="s">
        <v>8868</v>
      </c>
    </row>
    <row r="1268" spans="2:26" ht="15">
      <c r="B1268" s="64" t="s">
        <v>3423</v>
      </c>
      <c r="C1268" s="66" t="s">
        <v>8718</v>
      </c>
      <c r="D1268" s="40" t="s">
        <v>8868</v>
      </c>
      <c r="E1268" s="40" t="s">
        <v>8868</v>
      </c>
      <c r="F1268" s="40" t="s">
        <v>8868</v>
      </c>
      <c r="G1268" s="40">
        <v>5.0000000000000001E-4</v>
      </c>
      <c r="I1268" s="64" t="s">
        <v>3423</v>
      </c>
      <c r="J1268" s="66" t="s">
        <v>8718</v>
      </c>
      <c r="K1268" s="55" t="s">
        <v>8868</v>
      </c>
      <c r="L1268" s="55" t="s">
        <v>8868</v>
      </c>
      <c r="M1268" s="55" t="s">
        <v>8868</v>
      </c>
      <c r="N1268" s="44"/>
      <c r="O1268" s="64" t="s">
        <v>3423</v>
      </c>
      <c r="P1268" s="66" t="s">
        <v>8718</v>
      </c>
      <c r="Q1268" s="40" t="s">
        <v>8868</v>
      </c>
      <c r="R1268" s="40" t="s">
        <v>8868</v>
      </c>
      <c r="S1268" s="40" t="s">
        <v>8868</v>
      </c>
      <c r="T1268" s="40">
        <v>2.1000000000000001E-2</v>
      </c>
      <c r="U1268" s="44"/>
      <c r="V1268" s="64" t="s">
        <v>3423</v>
      </c>
      <c r="W1268" s="66" t="s">
        <v>8718</v>
      </c>
      <c r="X1268" s="55" t="s">
        <v>8868</v>
      </c>
      <c r="Y1268" s="55" t="s">
        <v>8868</v>
      </c>
      <c r="Z1268" s="55" t="s">
        <v>8868</v>
      </c>
    </row>
    <row r="1269" spans="2:26" ht="15">
      <c r="B1269" s="64" t="s">
        <v>3426</v>
      </c>
      <c r="C1269" s="66" t="s">
        <v>8722</v>
      </c>
      <c r="D1269" s="40" t="s">
        <v>8868</v>
      </c>
      <c r="E1269" s="40">
        <v>1.9E-2</v>
      </c>
      <c r="F1269" s="40" t="s">
        <v>8868</v>
      </c>
      <c r="G1269" s="40">
        <v>9.5899999999999996E-3</v>
      </c>
      <c r="I1269" s="64" t="s">
        <v>3426</v>
      </c>
      <c r="J1269" s="66" t="s">
        <v>8722</v>
      </c>
      <c r="K1269" s="55" t="s">
        <v>8868</v>
      </c>
      <c r="L1269" s="55">
        <v>-1</v>
      </c>
      <c r="M1269" s="55" t="s">
        <v>8868</v>
      </c>
      <c r="N1269" s="44"/>
      <c r="O1269" s="64" t="s">
        <v>3426</v>
      </c>
      <c r="P1269" s="66" t="s">
        <v>8722</v>
      </c>
      <c r="Q1269" s="40" t="s">
        <v>8868</v>
      </c>
      <c r="R1269" s="40">
        <v>1.3340099999999999</v>
      </c>
      <c r="S1269" s="40" t="s">
        <v>8868</v>
      </c>
      <c r="T1269" s="40">
        <v>0.32944999999999997</v>
      </c>
      <c r="U1269" s="44"/>
      <c r="V1269" s="64" t="s">
        <v>3426</v>
      </c>
      <c r="W1269" s="66" t="s">
        <v>8722</v>
      </c>
      <c r="X1269" s="55" t="s">
        <v>8868</v>
      </c>
      <c r="Y1269" s="55">
        <v>-1</v>
      </c>
      <c r="Z1269" s="55" t="s">
        <v>8868</v>
      </c>
    </row>
    <row r="1270" spans="2:26" ht="15">
      <c r="B1270" s="64" t="s">
        <v>3433</v>
      </c>
      <c r="C1270" s="66" t="s">
        <v>8729</v>
      </c>
      <c r="D1270" s="40">
        <v>2.5999999999999999E-3</v>
      </c>
      <c r="E1270" s="40" t="s">
        <v>8868</v>
      </c>
      <c r="F1270" s="40">
        <v>4.0000000000000001E-3</v>
      </c>
      <c r="G1270" s="40" t="s">
        <v>8868</v>
      </c>
      <c r="I1270" s="64" t="s">
        <v>3433</v>
      </c>
      <c r="J1270" s="66" t="s">
        <v>8729</v>
      </c>
      <c r="K1270" s="55">
        <v>-1</v>
      </c>
      <c r="L1270" s="55" t="s">
        <v>8868</v>
      </c>
      <c r="M1270" s="55">
        <v>-1</v>
      </c>
      <c r="N1270" s="44"/>
      <c r="O1270" s="64" t="s">
        <v>3433</v>
      </c>
      <c r="P1270" s="66" t="s">
        <v>8729</v>
      </c>
      <c r="Q1270" s="40">
        <v>5.0240299999999998</v>
      </c>
      <c r="R1270" s="40" t="s">
        <v>8868</v>
      </c>
      <c r="S1270" s="40">
        <v>0.45</v>
      </c>
      <c r="T1270" s="40" t="s">
        <v>8868</v>
      </c>
      <c r="U1270" s="44"/>
      <c r="V1270" s="64" t="s">
        <v>3433</v>
      </c>
      <c r="W1270" s="66" t="s">
        <v>8729</v>
      </c>
      <c r="X1270" s="55">
        <v>-1</v>
      </c>
      <c r="Y1270" s="55" t="s">
        <v>8868</v>
      </c>
      <c r="Z1270" s="55">
        <v>-1</v>
      </c>
    </row>
    <row r="1271" spans="2:26" ht="15">
      <c r="B1271" s="64" t="s">
        <v>3442</v>
      </c>
      <c r="C1271" s="66" t="s">
        <v>8738</v>
      </c>
      <c r="D1271" s="40" t="s">
        <v>8868</v>
      </c>
      <c r="E1271" s="40">
        <v>0.108</v>
      </c>
      <c r="F1271" s="40" t="s">
        <v>8868</v>
      </c>
      <c r="G1271" s="40" t="s">
        <v>8868</v>
      </c>
      <c r="I1271" s="64" t="s">
        <v>3442</v>
      </c>
      <c r="J1271" s="66" t="s">
        <v>8738</v>
      </c>
      <c r="K1271" s="55" t="s">
        <v>8868</v>
      </c>
      <c r="L1271" s="55">
        <v>-1</v>
      </c>
      <c r="M1271" s="55" t="s">
        <v>8868</v>
      </c>
      <c r="N1271" s="44"/>
      <c r="O1271" s="64" t="s">
        <v>3442</v>
      </c>
      <c r="P1271" s="66" t="s">
        <v>8738</v>
      </c>
      <c r="Q1271" s="40" t="s">
        <v>8868</v>
      </c>
      <c r="R1271" s="40">
        <v>6.2258699999999996</v>
      </c>
      <c r="S1271" s="40" t="s">
        <v>8868</v>
      </c>
      <c r="T1271" s="40" t="s">
        <v>8868</v>
      </c>
      <c r="U1271" s="44"/>
      <c r="V1271" s="64" t="s">
        <v>3442</v>
      </c>
      <c r="W1271" s="66" t="s">
        <v>8738</v>
      </c>
      <c r="X1271" s="55" t="s">
        <v>8868</v>
      </c>
      <c r="Y1271" s="55">
        <v>-1</v>
      </c>
      <c r="Z1271" s="55" t="s">
        <v>8868</v>
      </c>
    </row>
    <row r="1272" spans="2:26" ht="15">
      <c r="B1272" s="64" t="s">
        <v>3443</v>
      </c>
      <c r="C1272" s="66" t="s">
        <v>8741</v>
      </c>
      <c r="D1272" s="40" t="s">
        <v>8868</v>
      </c>
      <c r="E1272" s="40" t="s">
        <v>8868</v>
      </c>
      <c r="F1272" s="40">
        <v>5.0000000000000001E-4</v>
      </c>
      <c r="G1272" s="40" t="s">
        <v>8868</v>
      </c>
      <c r="I1272" s="64" t="s">
        <v>3443</v>
      </c>
      <c r="J1272" s="66" t="s">
        <v>8741</v>
      </c>
      <c r="K1272" s="55" t="s">
        <v>8868</v>
      </c>
      <c r="L1272" s="55" t="s">
        <v>8868</v>
      </c>
      <c r="M1272" s="55">
        <v>-1</v>
      </c>
      <c r="N1272" s="44"/>
      <c r="O1272" s="64" t="s">
        <v>3443</v>
      </c>
      <c r="P1272" s="66" t="s">
        <v>8741</v>
      </c>
      <c r="Q1272" s="40" t="s">
        <v>8868</v>
      </c>
      <c r="R1272" s="40" t="s">
        <v>8868</v>
      </c>
      <c r="S1272" s="40">
        <v>6.2100000000000002E-3</v>
      </c>
      <c r="T1272" s="40" t="s">
        <v>8868</v>
      </c>
      <c r="U1272" s="44"/>
      <c r="V1272" s="64" t="s">
        <v>3443</v>
      </c>
      <c r="W1272" s="66" t="s">
        <v>8741</v>
      </c>
      <c r="X1272" s="55" t="s">
        <v>8868</v>
      </c>
      <c r="Y1272" s="55" t="s">
        <v>8868</v>
      </c>
      <c r="Z1272" s="55">
        <v>-1</v>
      </c>
    </row>
    <row r="1273" spans="2:26" ht="15">
      <c r="B1273" s="64" t="s">
        <v>3445</v>
      </c>
      <c r="C1273" s="66" t="s">
        <v>8745</v>
      </c>
      <c r="D1273" s="40">
        <v>1.944</v>
      </c>
      <c r="E1273" s="40">
        <v>4.1329500000000001</v>
      </c>
      <c r="F1273" s="40">
        <v>36.527000000000001</v>
      </c>
      <c r="G1273" s="40">
        <v>59.533349999999999</v>
      </c>
      <c r="I1273" s="64" t="s">
        <v>3445</v>
      </c>
      <c r="J1273" s="66" t="s">
        <v>8745</v>
      </c>
      <c r="K1273" s="55">
        <v>1.126003086419753</v>
      </c>
      <c r="L1273" s="55">
        <v>7.8379970723091255</v>
      </c>
      <c r="M1273" s="55">
        <v>0.62984504613025982</v>
      </c>
      <c r="N1273" s="44"/>
      <c r="O1273" s="64" t="s">
        <v>3445</v>
      </c>
      <c r="P1273" s="66" t="s">
        <v>8745</v>
      </c>
      <c r="Q1273" s="40">
        <v>181.41685000000001</v>
      </c>
      <c r="R1273" s="40">
        <v>323.60839999999996</v>
      </c>
      <c r="S1273" s="40">
        <v>85.879509999999996</v>
      </c>
      <c r="T1273" s="40">
        <v>22.5</v>
      </c>
      <c r="U1273" s="44"/>
      <c r="V1273" s="64" t="s">
        <v>3445</v>
      </c>
      <c r="W1273" s="66" t="s">
        <v>8745</v>
      </c>
      <c r="X1273" s="55">
        <v>0.78378359011304588</v>
      </c>
      <c r="Y1273" s="55">
        <v>-0.73461903337490619</v>
      </c>
      <c r="Z1273" s="55">
        <v>-0.73800502587869909</v>
      </c>
    </row>
    <row r="1274" spans="2:26" ht="15">
      <c r="B1274" s="64" t="s">
        <v>3450</v>
      </c>
      <c r="C1274" s="66" t="s">
        <v>8751</v>
      </c>
      <c r="D1274" s="40">
        <v>1.75376</v>
      </c>
      <c r="E1274" s="40">
        <v>0.97057999999999978</v>
      </c>
      <c r="F1274" s="40">
        <v>0.93336999999999992</v>
      </c>
      <c r="G1274" s="40">
        <v>1.1104899999999998</v>
      </c>
      <c r="I1274" s="64" t="s">
        <v>3450</v>
      </c>
      <c r="J1274" s="66" t="s">
        <v>8751</v>
      </c>
      <c r="K1274" s="55">
        <v>-0.4465719368670743</v>
      </c>
      <c r="L1274" s="55">
        <v>-3.8337901048857259E-2</v>
      </c>
      <c r="M1274" s="55">
        <v>0.18976397355818153</v>
      </c>
      <c r="N1274" s="44"/>
      <c r="O1274" s="64" t="s">
        <v>3450</v>
      </c>
      <c r="P1274" s="66" t="s">
        <v>8751</v>
      </c>
      <c r="Q1274" s="40">
        <v>43.381399999999992</v>
      </c>
      <c r="R1274" s="40">
        <v>29.26512</v>
      </c>
      <c r="S1274" s="40">
        <v>41.409410000000001</v>
      </c>
      <c r="T1274" s="40">
        <v>22.987490000000001</v>
      </c>
      <c r="U1274" s="44"/>
      <c r="V1274" s="64" t="s">
        <v>3450</v>
      </c>
      <c r="W1274" s="66" t="s">
        <v>8751</v>
      </c>
      <c r="X1274" s="55">
        <v>-0.325399364704689</v>
      </c>
      <c r="Y1274" s="55">
        <v>0.41497489161158407</v>
      </c>
      <c r="Z1274" s="55">
        <v>-0.44487279582104644</v>
      </c>
    </row>
    <row r="1275" spans="2:26" ht="15">
      <c r="B1275" s="64" t="s">
        <v>3462</v>
      </c>
      <c r="C1275" s="66" t="s">
        <v>8772</v>
      </c>
      <c r="D1275" s="40" t="s">
        <v>8868</v>
      </c>
      <c r="E1275" s="40">
        <v>6.6E-3</v>
      </c>
      <c r="F1275" s="40">
        <v>3.5999999999999999E-3</v>
      </c>
      <c r="G1275" s="40">
        <v>5.2999999999999999E-2</v>
      </c>
      <c r="I1275" s="64" t="s">
        <v>3462</v>
      </c>
      <c r="J1275" s="66" t="s">
        <v>8772</v>
      </c>
      <c r="K1275" s="55" t="s">
        <v>8868</v>
      </c>
      <c r="L1275" s="55">
        <v>-0.45454545454545459</v>
      </c>
      <c r="M1275" s="55">
        <v>13.722222222222221</v>
      </c>
      <c r="N1275" s="44"/>
      <c r="O1275" s="64" t="s">
        <v>3462</v>
      </c>
      <c r="P1275" s="66" t="s">
        <v>8772</v>
      </c>
      <c r="Q1275" s="40" t="s">
        <v>8868</v>
      </c>
      <c r="R1275" s="40">
        <v>0.22343000000000002</v>
      </c>
      <c r="S1275" s="40">
        <v>0.22553000000000001</v>
      </c>
      <c r="T1275" s="40">
        <v>2.1101399999999999</v>
      </c>
      <c r="U1275" s="44"/>
      <c r="V1275" s="64" t="s">
        <v>3462</v>
      </c>
      <c r="W1275" s="66" t="s">
        <v>8772</v>
      </c>
      <c r="X1275" s="55" t="s">
        <v>8868</v>
      </c>
      <c r="Y1275" s="55">
        <v>9.3989168867205652E-3</v>
      </c>
      <c r="Z1275" s="55">
        <v>8.3563605728727879</v>
      </c>
    </row>
    <row r="1276" spans="2:26" ht="15">
      <c r="B1276" s="64" t="s">
        <v>3466</v>
      </c>
      <c r="C1276" s="66" t="s">
        <v>8776</v>
      </c>
      <c r="D1276" s="40">
        <v>2.775E-2</v>
      </c>
      <c r="E1276" s="40">
        <v>5.0049999999999997E-2</v>
      </c>
      <c r="F1276" s="40">
        <v>5.645E-2</v>
      </c>
      <c r="G1276" s="40">
        <v>0.11985999999999999</v>
      </c>
      <c r="I1276" s="64" t="s">
        <v>3466</v>
      </c>
      <c r="J1276" s="66" t="s">
        <v>8776</v>
      </c>
      <c r="K1276" s="55">
        <v>0.80360360360360339</v>
      </c>
      <c r="L1276" s="55">
        <v>0.12787212787212798</v>
      </c>
      <c r="M1276" s="55">
        <v>1.1232949512843224</v>
      </c>
      <c r="N1276" s="44"/>
      <c r="O1276" s="64" t="s">
        <v>3466</v>
      </c>
      <c r="P1276" s="66" t="s">
        <v>8776</v>
      </c>
      <c r="Q1276" s="40">
        <v>1.9704000000000002</v>
      </c>
      <c r="R1276" s="40">
        <v>2.4831500000000002</v>
      </c>
      <c r="S1276" s="40">
        <v>3.0106499999999996</v>
      </c>
      <c r="T1276" s="40">
        <v>3.3694899999999999</v>
      </c>
      <c r="U1276" s="44"/>
      <c r="V1276" s="64" t="s">
        <v>3466</v>
      </c>
      <c r="W1276" s="66" t="s">
        <v>8776</v>
      </c>
      <c r="X1276" s="55">
        <v>0.26022634997969951</v>
      </c>
      <c r="Y1276" s="55">
        <v>0.21243179026639525</v>
      </c>
      <c r="Z1276" s="55">
        <v>0.11919020809459768</v>
      </c>
    </row>
    <row r="1277" spans="2:26" ht="15">
      <c r="B1277" s="64" t="s">
        <v>3468</v>
      </c>
      <c r="C1277" s="66" t="s">
        <v>8779</v>
      </c>
      <c r="D1277" s="40" t="s">
        <v>8868</v>
      </c>
      <c r="E1277" s="40" t="s">
        <v>8868</v>
      </c>
      <c r="F1277" s="40" t="s">
        <v>8868</v>
      </c>
      <c r="G1277" s="40">
        <v>4.0000000000000001E-3</v>
      </c>
      <c r="I1277" s="64" t="s">
        <v>3468</v>
      </c>
      <c r="J1277" s="66" t="s">
        <v>8779</v>
      </c>
      <c r="K1277" s="55" t="s">
        <v>8868</v>
      </c>
      <c r="L1277" s="55" t="s">
        <v>8868</v>
      </c>
      <c r="M1277" s="55" t="s">
        <v>8868</v>
      </c>
      <c r="N1277" s="44"/>
      <c r="O1277" s="64" t="s">
        <v>3468</v>
      </c>
      <c r="P1277" s="66" t="s">
        <v>8779</v>
      </c>
      <c r="Q1277" s="40" t="s">
        <v>8868</v>
      </c>
      <c r="R1277" s="40" t="s">
        <v>8868</v>
      </c>
      <c r="S1277" s="40" t="s">
        <v>8868</v>
      </c>
      <c r="T1277" s="40">
        <v>1.89083</v>
      </c>
      <c r="U1277" s="44"/>
      <c r="V1277" s="64" t="s">
        <v>3468</v>
      </c>
      <c r="W1277" s="66" t="s">
        <v>8779</v>
      </c>
      <c r="X1277" s="55" t="s">
        <v>8868</v>
      </c>
      <c r="Y1277" s="55" t="s">
        <v>8868</v>
      </c>
      <c r="Z1277" s="55" t="s">
        <v>8868</v>
      </c>
    </row>
    <row r="1278" spans="2:26" ht="15">
      <c r="B1278" s="64" t="s">
        <v>3470</v>
      </c>
      <c r="C1278" s="66" t="s">
        <v>8783</v>
      </c>
      <c r="D1278" s="40" t="s">
        <v>8868</v>
      </c>
      <c r="E1278" s="40">
        <v>0.01</v>
      </c>
      <c r="F1278" s="40" t="s">
        <v>8868</v>
      </c>
      <c r="G1278" s="40" t="s">
        <v>8868</v>
      </c>
      <c r="I1278" s="64" t="s">
        <v>3470</v>
      </c>
      <c r="J1278" s="66" t="s">
        <v>8783</v>
      </c>
      <c r="K1278" s="55" t="s">
        <v>8868</v>
      </c>
      <c r="L1278" s="55">
        <v>-1</v>
      </c>
      <c r="M1278" s="55" t="s">
        <v>8868</v>
      </c>
      <c r="N1278" s="44"/>
      <c r="O1278" s="64" t="s">
        <v>3470</v>
      </c>
      <c r="P1278" s="66" t="s">
        <v>8783</v>
      </c>
      <c r="Q1278" s="40" t="s">
        <v>8868</v>
      </c>
      <c r="R1278" s="40">
        <v>4.8079999999999998E-2</v>
      </c>
      <c r="S1278" s="40" t="s">
        <v>8868</v>
      </c>
      <c r="T1278" s="40" t="s">
        <v>8868</v>
      </c>
      <c r="U1278" s="44"/>
      <c r="V1278" s="64" t="s">
        <v>3470</v>
      </c>
      <c r="W1278" s="66" t="s">
        <v>8783</v>
      </c>
      <c r="X1278" s="55" t="s">
        <v>8868</v>
      </c>
      <c r="Y1278" s="55">
        <v>-1</v>
      </c>
      <c r="Z1278" s="55" t="s">
        <v>8868</v>
      </c>
    </row>
    <row r="1279" spans="2:26" ht="15">
      <c r="B1279" s="64" t="s">
        <v>3471</v>
      </c>
      <c r="C1279" s="66" t="s">
        <v>8786</v>
      </c>
      <c r="D1279" s="40">
        <v>0.1789</v>
      </c>
      <c r="E1279" s="40" t="s">
        <v>8868</v>
      </c>
      <c r="F1279" s="40" t="s">
        <v>8868</v>
      </c>
      <c r="G1279" s="40">
        <v>0.15</v>
      </c>
      <c r="I1279" s="64" t="s">
        <v>3471</v>
      </c>
      <c r="J1279" s="66" t="s">
        <v>8786</v>
      </c>
      <c r="K1279" s="55">
        <v>-1</v>
      </c>
      <c r="L1279" s="55" t="s">
        <v>8868</v>
      </c>
      <c r="M1279" s="55" t="s">
        <v>8868</v>
      </c>
      <c r="N1279" s="44"/>
      <c r="O1279" s="64" t="s">
        <v>3471</v>
      </c>
      <c r="P1279" s="66" t="s">
        <v>8786</v>
      </c>
      <c r="Q1279" s="40">
        <v>3.2644299999999999</v>
      </c>
      <c r="R1279" s="40" t="s">
        <v>8868</v>
      </c>
      <c r="S1279" s="40" t="s">
        <v>8868</v>
      </c>
      <c r="T1279" s="40">
        <v>9.0049999999999991E-2</v>
      </c>
      <c r="U1279" s="44"/>
      <c r="V1279" s="64" t="s">
        <v>3471</v>
      </c>
      <c r="W1279" s="66" t="s">
        <v>8786</v>
      </c>
      <c r="X1279" s="55">
        <v>-1</v>
      </c>
      <c r="Y1279" s="55" t="s">
        <v>8868</v>
      </c>
      <c r="Z1279" s="55" t="s">
        <v>8868</v>
      </c>
    </row>
    <row r="1280" spans="2:26" ht="15">
      <c r="B1280" s="64" t="s">
        <v>3474</v>
      </c>
      <c r="C1280" s="66" t="s">
        <v>8790</v>
      </c>
      <c r="D1280" s="40">
        <v>0.73499999999999999</v>
      </c>
      <c r="E1280" s="40">
        <v>0.14130000000000001</v>
      </c>
      <c r="F1280" s="40">
        <v>7.8E-2</v>
      </c>
      <c r="G1280" s="40">
        <v>3.157</v>
      </c>
      <c r="I1280" s="64" t="s">
        <v>3474</v>
      </c>
      <c r="J1280" s="66" t="s">
        <v>8790</v>
      </c>
      <c r="K1280" s="55">
        <v>-0.80775510204081624</v>
      </c>
      <c r="L1280" s="55">
        <v>-0.44798301486199577</v>
      </c>
      <c r="M1280" s="55">
        <v>39.474358974358978</v>
      </c>
      <c r="N1280" s="44"/>
      <c r="O1280" s="64" t="s">
        <v>3474</v>
      </c>
      <c r="P1280" s="66" t="s">
        <v>8790</v>
      </c>
      <c r="Q1280" s="40">
        <v>18.528940000000002</v>
      </c>
      <c r="R1280" s="40">
        <v>109.31621000000001</v>
      </c>
      <c r="S1280" s="40">
        <v>87.248609999999999</v>
      </c>
      <c r="T1280" s="40">
        <v>239.57816999999997</v>
      </c>
      <c r="U1280" s="44"/>
      <c r="V1280" s="64" t="s">
        <v>3474</v>
      </c>
      <c r="W1280" s="66" t="s">
        <v>8790</v>
      </c>
      <c r="X1280" s="55">
        <v>4.899755193767156</v>
      </c>
      <c r="Y1280" s="55">
        <v>-0.2018694208297197</v>
      </c>
      <c r="Z1280" s="55">
        <v>1.745925350558593</v>
      </c>
    </row>
    <row r="1281" spans="2:26" ht="15">
      <c r="B1281" s="64" t="s">
        <v>3476</v>
      </c>
      <c r="C1281" s="66" t="s">
        <v>8794</v>
      </c>
      <c r="D1281" s="40">
        <v>3.1199999999999999E-3</v>
      </c>
      <c r="E1281" s="40" t="s">
        <v>8868</v>
      </c>
      <c r="F1281" s="40" t="s">
        <v>8868</v>
      </c>
      <c r="G1281" s="40" t="s">
        <v>8868</v>
      </c>
      <c r="I1281" s="64" t="s">
        <v>3476</v>
      </c>
      <c r="J1281" s="66" t="s">
        <v>8794</v>
      </c>
      <c r="K1281" s="55">
        <v>-1</v>
      </c>
      <c r="L1281" s="55" t="s">
        <v>8868</v>
      </c>
      <c r="M1281" s="55" t="s">
        <v>8868</v>
      </c>
      <c r="N1281" s="44"/>
      <c r="O1281" s="64" t="s">
        <v>3476</v>
      </c>
      <c r="P1281" s="66" t="s">
        <v>8794</v>
      </c>
      <c r="Q1281" s="40">
        <v>6.3334700000000002</v>
      </c>
      <c r="R1281" s="40" t="s">
        <v>8868</v>
      </c>
      <c r="S1281" s="40" t="s">
        <v>8868</v>
      </c>
      <c r="T1281" s="40" t="s">
        <v>8868</v>
      </c>
      <c r="U1281" s="44"/>
      <c r="V1281" s="64" t="s">
        <v>3476</v>
      </c>
      <c r="W1281" s="66" t="s">
        <v>8794</v>
      </c>
      <c r="X1281" s="55">
        <v>-1</v>
      </c>
      <c r="Y1281" s="55" t="s">
        <v>8868</v>
      </c>
      <c r="Z1281" s="55" t="s">
        <v>8868</v>
      </c>
    </row>
    <row r="1282" spans="2:26" ht="15">
      <c r="B1282" s="64" t="s">
        <v>3478</v>
      </c>
      <c r="C1282" s="66" t="s">
        <v>8798</v>
      </c>
      <c r="D1282" s="40">
        <v>2.7560000000000001E-2</v>
      </c>
      <c r="E1282" s="40">
        <v>2.9389999999999999E-2</v>
      </c>
      <c r="F1282" s="40">
        <v>1.7680000000000001E-2</v>
      </c>
      <c r="G1282" s="40">
        <v>9.8999999999999999E-4</v>
      </c>
      <c r="I1282" s="64" t="s">
        <v>3478</v>
      </c>
      <c r="J1282" s="66" t="s">
        <v>8798</v>
      </c>
      <c r="K1282" s="55">
        <v>6.640058055152398E-2</v>
      </c>
      <c r="L1282" s="55">
        <v>-0.39843484178291932</v>
      </c>
      <c r="M1282" s="55">
        <v>-0.9440045248868778</v>
      </c>
      <c r="N1282" s="44"/>
      <c r="O1282" s="64" t="s">
        <v>3478</v>
      </c>
      <c r="P1282" s="66" t="s">
        <v>8798</v>
      </c>
      <c r="Q1282" s="40">
        <v>2.4676800000000001</v>
      </c>
      <c r="R1282" s="40">
        <v>2.8008000000000002</v>
      </c>
      <c r="S1282" s="40">
        <v>1.4279999999999999</v>
      </c>
      <c r="T1282" s="40">
        <v>6.8640000000000007E-2</v>
      </c>
      <c r="U1282" s="44"/>
      <c r="V1282" s="64" t="s">
        <v>3478</v>
      </c>
      <c r="W1282" s="66" t="s">
        <v>8798</v>
      </c>
      <c r="X1282" s="55">
        <v>0.13499319198599502</v>
      </c>
      <c r="Y1282" s="55">
        <v>-0.4901456726649529</v>
      </c>
      <c r="Z1282" s="55">
        <v>-0.95193277310924374</v>
      </c>
    </row>
    <row r="1283" spans="2:26" ht="15">
      <c r="B1283" s="64" t="s">
        <v>3479</v>
      </c>
      <c r="C1283" s="66" t="s">
        <v>8801</v>
      </c>
      <c r="D1283" s="40" t="s">
        <v>8868</v>
      </c>
      <c r="E1283" s="40" t="s">
        <v>8868</v>
      </c>
      <c r="F1283" s="40">
        <v>6.7000000000000002E-4</v>
      </c>
      <c r="G1283" s="40" t="s">
        <v>8868</v>
      </c>
      <c r="I1283" s="64" t="s">
        <v>3479</v>
      </c>
      <c r="J1283" s="66" t="s">
        <v>8801</v>
      </c>
      <c r="K1283" s="55" t="s">
        <v>8868</v>
      </c>
      <c r="L1283" s="55" t="s">
        <v>8868</v>
      </c>
      <c r="M1283" s="55">
        <v>-1</v>
      </c>
      <c r="N1283" s="44"/>
      <c r="O1283" s="64" t="s">
        <v>3479</v>
      </c>
      <c r="P1283" s="66" t="s">
        <v>8801</v>
      </c>
      <c r="Q1283" s="40" t="s">
        <v>8868</v>
      </c>
      <c r="R1283" s="40" t="s">
        <v>8868</v>
      </c>
      <c r="S1283" s="40">
        <v>3.4979999999999997E-2</v>
      </c>
      <c r="T1283" s="40" t="s">
        <v>8868</v>
      </c>
      <c r="U1283" s="44"/>
      <c r="V1283" s="64" t="s">
        <v>3479</v>
      </c>
      <c r="W1283" s="66" t="s">
        <v>8801</v>
      </c>
      <c r="X1283" s="55" t="s">
        <v>8868</v>
      </c>
      <c r="Y1283" s="55" t="s">
        <v>8868</v>
      </c>
      <c r="Z1283" s="55">
        <v>-1</v>
      </c>
    </row>
    <row r="1284" spans="2:26" ht="15">
      <c r="B1284" s="64" t="s">
        <v>3481</v>
      </c>
      <c r="C1284" s="66" t="s">
        <v>8804</v>
      </c>
      <c r="D1284" s="40" t="s">
        <v>8868</v>
      </c>
      <c r="E1284" s="40" t="s">
        <v>8868</v>
      </c>
      <c r="F1284" s="40" t="s">
        <v>8868</v>
      </c>
      <c r="G1284" s="40">
        <v>4.3600000000000002E-3</v>
      </c>
      <c r="I1284" s="64" t="s">
        <v>3481</v>
      </c>
      <c r="J1284" s="66" t="s">
        <v>8804</v>
      </c>
      <c r="K1284" s="55" t="s">
        <v>8868</v>
      </c>
      <c r="L1284" s="55" t="s">
        <v>8868</v>
      </c>
      <c r="M1284" s="55" t="s">
        <v>8868</v>
      </c>
      <c r="N1284" s="44"/>
      <c r="O1284" s="64" t="s">
        <v>3481</v>
      </c>
      <c r="P1284" s="66" t="s">
        <v>8804</v>
      </c>
      <c r="Q1284" s="40" t="s">
        <v>8868</v>
      </c>
      <c r="R1284" s="40" t="s">
        <v>8868</v>
      </c>
      <c r="S1284" s="40" t="s">
        <v>8868</v>
      </c>
      <c r="T1284" s="40">
        <v>0.13442999999999999</v>
      </c>
      <c r="U1284" s="44"/>
      <c r="V1284" s="64" t="s">
        <v>3481</v>
      </c>
      <c r="W1284" s="66" t="s">
        <v>8804</v>
      </c>
      <c r="X1284" s="55" t="s">
        <v>8868</v>
      </c>
      <c r="Y1284" s="55" t="s">
        <v>8868</v>
      </c>
      <c r="Z1284" s="55" t="s">
        <v>8868</v>
      </c>
    </row>
    <row r="1285" spans="2:26" ht="15">
      <c r="B1285" s="64" t="s">
        <v>3484</v>
      </c>
      <c r="C1285" s="66" t="s">
        <v>8809</v>
      </c>
      <c r="D1285" s="40">
        <v>1E-3</v>
      </c>
      <c r="E1285" s="40" t="s">
        <v>8868</v>
      </c>
      <c r="F1285" s="40" t="s">
        <v>8868</v>
      </c>
      <c r="G1285" s="40">
        <v>1.1999999999999999E-4</v>
      </c>
      <c r="I1285" s="64" t="s">
        <v>3484</v>
      </c>
      <c r="J1285" s="66" t="s">
        <v>8809</v>
      </c>
      <c r="K1285" s="55">
        <v>-1</v>
      </c>
      <c r="L1285" s="55" t="s">
        <v>8868</v>
      </c>
      <c r="M1285" s="55" t="s">
        <v>8868</v>
      </c>
      <c r="N1285" s="44"/>
      <c r="O1285" s="64" t="s">
        <v>3484</v>
      </c>
      <c r="P1285" s="66" t="s">
        <v>8809</v>
      </c>
      <c r="Q1285" s="40">
        <v>6.9120000000000001E-2</v>
      </c>
      <c r="R1285" s="40" t="s">
        <v>8868</v>
      </c>
      <c r="S1285" s="40" t="s">
        <v>8868</v>
      </c>
      <c r="T1285" s="40">
        <v>1.72E-3</v>
      </c>
      <c r="U1285" s="44"/>
      <c r="V1285" s="64" t="s">
        <v>3484</v>
      </c>
      <c r="W1285" s="66" t="s">
        <v>8809</v>
      </c>
      <c r="X1285" s="55">
        <v>-1</v>
      </c>
      <c r="Y1285" s="55" t="s">
        <v>8868</v>
      </c>
      <c r="Z1285" s="55" t="s">
        <v>8868</v>
      </c>
    </row>
    <row r="1286" spans="2:26" ht="15">
      <c r="B1286" s="64" t="s">
        <v>3487</v>
      </c>
      <c r="C1286" s="66" t="s">
        <v>8813</v>
      </c>
      <c r="D1286" s="40">
        <v>1.456E-2</v>
      </c>
      <c r="E1286" s="40">
        <v>1.6879999999999999E-2</v>
      </c>
      <c r="F1286" s="40">
        <v>1.602E-2</v>
      </c>
      <c r="G1286" s="40">
        <v>3.7719999999999997E-2</v>
      </c>
      <c r="I1286" s="64" t="s">
        <v>3487</v>
      </c>
      <c r="J1286" s="66" t="s">
        <v>8813</v>
      </c>
      <c r="K1286" s="55">
        <v>0.15934065934065922</v>
      </c>
      <c r="L1286" s="55">
        <v>-5.0947867298578142E-2</v>
      </c>
      <c r="M1286" s="55">
        <v>1.3545568039950062</v>
      </c>
      <c r="N1286" s="44"/>
      <c r="O1286" s="64" t="s">
        <v>3487</v>
      </c>
      <c r="P1286" s="66" t="s">
        <v>8813</v>
      </c>
      <c r="Q1286" s="40">
        <v>2.7654399999999999</v>
      </c>
      <c r="R1286" s="40">
        <v>2.99769</v>
      </c>
      <c r="S1286" s="40">
        <v>1.2226000000000001</v>
      </c>
      <c r="T1286" s="40">
        <v>4.4009999999999998</v>
      </c>
      <c r="U1286" s="44"/>
      <c r="V1286" s="64" t="s">
        <v>3487</v>
      </c>
      <c r="W1286" s="66" t="s">
        <v>8813</v>
      </c>
      <c r="X1286" s="55">
        <v>8.3983018977088708E-2</v>
      </c>
      <c r="Y1286" s="55">
        <v>-0.59215262418729075</v>
      </c>
      <c r="Z1286" s="55">
        <v>2.5997055455586451</v>
      </c>
    </row>
    <row r="1287" spans="2:26" ht="15">
      <c r="B1287" s="64" t="s">
        <v>3490</v>
      </c>
      <c r="C1287" s="66" t="s">
        <v>8818</v>
      </c>
      <c r="D1287" s="40" t="s">
        <v>8868</v>
      </c>
      <c r="E1287" s="40" t="s">
        <v>8868</v>
      </c>
      <c r="F1287" s="40" t="s">
        <v>8868</v>
      </c>
      <c r="G1287" s="40">
        <v>2.9999999999999997E-5</v>
      </c>
      <c r="I1287" s="64" t="s">
        <v>3490</v>
      </c>
      <c r="J1287" s="66" t="s">
        <v>8818</v>
      </c>
      <c r="K1287" s="55" t="s">
        <v>8868</v>
      </c>
      <c r="L1287" s="55" t="s">
        <v>8868</v>
      </c>
      <c r="M1287" s="55" t="s">
        <v>8868</v>
      </c>
      <c r="N1287" s="44"/>
      <c r="O1287" s="64" t="s">
        <v>3490</v>
      </c>
      <c r="P1287" s="66" t="s">
        <v>8818</v>
      </c>
      <c r="Q1287" s="40" t="s">
        <v>8868</v>
      </c>
      <c r="R1287" s="40" t="s">
        <v>8868</v>
      </c>
      <c r="S1287" s="40" t="s">
        <v>8868</v>
      </c>
      <c r="T1287" s="40">
        <v>3.2799999999999999E-3</v>
      </c>
      <c r="U1287" s="44"/>
      <c r="V1287" s="64" t="s">
        <v>3490</v>
      </c>
      <c r="W1287" s="66" t="s">
        <v>8818</v>
      </c>
      <c r="X1287" s="55" t="s">
        <v>8868</v>
      </c>
      <c r="Y1287" s="55" t="s">
        <v>8868</v>
      </c>
      <c r="Z1287" s="55" t="s">
        <v>8868</v>
      </c>
    </row>
    <row r="1288" spans="2:26" ht="15">
      <c r="B1288" s="64" t="s">
        <v>3491</v>
      </c>
      <c r="C1288" s="66" t="s">
        <v>8821</v>
      </c>
      <c r="D1288" s="40" t="s">
        <v>8868</v>
      </c>
      <c r="E1288" s="40" t="s">
        <v>8868</v>
      </c>
      <c r="F1288" s="40">
        <v>2.1000000000000003E-3</v>
      </c>
      <c r="G1288" s="40" t="s">
        <v>8868</v>
      </c>
      <c r="I1288" s="64" t="s">
        <v>3491</v>
      </c>
      <c r="J1288" s="66" t="s">
        <v>8821</v>
      </c>
      <c r="K1288" s="55" t="s">
        <v>8868</v>
      </c>
      <c r="L1288" s="55" t="s">
        <v>8868</v>
      </c>
      <c r="M1288" s="55">
        <v>-1</v>
      </c>
      <c r="N1288" s="44"/>
      <c r="O1288" s="64" t="s">
        <v>3491</v>
      </c>
      <c r="P1288" s="66" t="s">
        <v>8821</v>
      </c>
      <c r="Q1288" s="40" t="s">
        <v>8868</v>
      </c>
      <c r="R1288" s="40" t="s">
        <v>8868</v>
      </c>
      <c r="S1288" s="40">
        <v>0.17745</v>
      </c>
      <c r="T1288" s="40" t="s">
        <v>8868</v>
      </c>
      <c r="U1288" s="44"/>
      <c r="V1288" s="64" t="s">
        <v>3491</v>
      </c>
      <c r="W1288" s="66" t="s">
        <v>8821</v>
      </c>
      <c r="X1288" s="55" t="s">
        <v>8868</v>
      </c>
      <c r="Y1288" s="55" t="s">
        <v>8868</v>
      </c>
      <c r="Z1288" s="55">
        <v>-1</v>
      </c>
    </row>
    <row r="1289" spans="2:26" ht="15">
      <c r="B1289" s="64" t="s">
        <v>3492</v>
      </c>
      <c r="C1289" s="66" t="s">
        <v>8824</v>
      </c>
      <c r="D1289" s="40">
        <v>1.14E-2</v>
      </c>
      <c r="E1289" s="40" t="s">
        <v>8868</v>
      </c>
      <c r="F1289" s="40" t="s">
        <v>8868</v>
      </c>
      <c r="G1289" s="40" t="s">
        <v>8868</v>
      </c>
      <c r="I1289" s="64" t="s">
        <v>3492</v>
      </c>
      <c r="J1289" s="66" t="s">
        <v>8824</v>
      </c>
      <c r="K1289" s="55">
        <v>-1</v>
      </c>
      <c r="L1289" s="55" t="s">
        <v>8868</v>
      </c>
      <c r="M1289" s="55" t="s">
        <v>8868</v>
      </c>
      <c r="N1289" s="44"/>
      <c r="O1289" s="64" t="s">
        <v>3492</v>
      </c>
      <c r="P1289" s="66" t="s">
        <v>8824</v>
      </c>
      <c r="Q1289" s="40">
        <v>1.4169800000000001</v>
      </c>
      <c r="R1289" s="40" t="s">
        <v>8868</v>
      </c>
      <c r="S1289" s="40" t="s">
        <v>8868</v>
      </c>
      <c r="T1289" s="40" t="s">
        <v>8868</v>
      </c>
      <c r="U1289" s="44"/>
      <c r="V1289" s="64" t="s">
        <v>3492</v>
      </c>
      <c r="W1289" s="66" t="s">
        <v>8824</v>
      </c>
      <c r="X1289" s="55">
        <v>-1</v>
      </c>
      <c r="Y1289" s="55" t="s">
        <v>8868</v>
      </c>
      <c r="Z1289" s="55" t="s">
        <v>8868</v>
      </c>
    </row>
    <row r="1290" spans="2:26" ht="15">
      <c r="B1290" s="64" t="s">
        <v>3493</v>
      </c>
      <c r="C1290" s="66" t="s">
        <v>8828</v>
      </c>
      <c r="D1290" s="40" t="s">
        <v>8868</v>
      </c>
      <c r="E1290" s="40" t="s">
        <v>8868</v>
      </c>
      <c r="F1290" s="40" t="s">
        <v>8868</v>
      </c>
      <c r="G1290" s="40">
        <v>8.8000000000000003E-4</v>
      </c>
      <c r="I1290" s="64" t="s">
        <v>3493</v>
      </c>
      <c r="J1290" s="66" t="s">
        <v>8828</v>
      </c>
      <c r="K1290" s="55" t="s">
        <v>8868</v>
      </c>
      <c r="L1290" s="55" t="s">
        <v>8868</v>
      </c>
      <c r="M1290" s="55" t="s">
        <v>8868</v>
      </c>
      <c r="N1290" s="44"/>
      <c r="O1290" s="64" t="s">
        <v>3493</v>
      </c>
      <c r="P1290" s="66" t="s">
        <v>8828</v>
      </c>
      <c r="Q1290" s="40" t="s">
        <v>8868</v>
      </c>
      <c r="R1290" s="40" t="s">
        <v>8868</v>
      </c>
      <c r="S1290" s="40" t="s">
        <v>8868</v>
      </c>
      <c r="T1290" s="40">
        <v>0.35325000000000001</v>
      </c>
      <c r="U1290" s="44"/>
      <c r="V1290" s="64" t="s">
        <v>3493</v>
      </c>
      <c r="W1290" s="66" t="s">
        <v>8828</v>
      </c>
      <c r="X1290" s="55" t="s">
        <v>8868</v>
      </c>
      <c r="Y1290" s="55" t="s">
        <v>8868</v>
      </c>
      <c r="Z1290" s="55" t="s">
        <v>8868</v>
      </c>
    </row>
    <row r="1291" spans="2:26" ht="15">
      <c r="B1291" s="64" t="s">
        <v>3495</v>
      </c>
      <c r="C1291" s="66" t="s">
        <v>8832</v>
      </c>
      <c r="D1291" s="40">
        <v>2.0000000000000001E-4</v>
      </c>
      <c r="E1291" s="40" t="s">
        <v>8868</v>
      </c>
      <c r="F1291" s="40">
        <v>9.3999999999999997E-4</v>
      </c>
      <c r="G1291" s="40">
        <v>6.5899999999999995E-3</v>
      </c>
      <c r="I1291" s="64" t="s">
        <v>3495</v>
      </c>
      <c r="J1291" s="66" t="s">
        <v>8832</v>
      </c>
      <c r="K1291" s="55">
        <v>-1</v>
      </c>
      <c r="L1291" s="55" t="s">
        <v>8868</v>
      </c>
      <c r="M1291" s="55">
        <v>6.0106382978723403</v>
      </c>
      <c r="N1291" s="44"/>
      <c r="O1291" s="64" t="s">
        <v>3495</v>
      </c>
      <c r="P1291" s="66" t="s">
        <v>8832</v>
      </c>
      <c r="Q1291" s="40">
        <v>4.9000000000000007E-3</v>
      </c>
      <c r="R1291" s="40" t="s">
        <v>8868</v>
      </c>
      <c r="S1291" s="40">
        <v>1.0708199999999999</v>
      </c>
      <c r="T1291" s="40">
        <v>4.5594899999999994</v>
      </c>
      <c r="U1291" s="44"/>
      <c r="V1291" s="64" t="s">
        <v>3495</v>
      </c>
      <c r="W1291" s="66" t="s">
        <v>8832</v>
      </c>
      <c r="X1291" s="55">
        <v>-1</v>
      </c>
      <c r="Y1291" s="55" t="s">
        <v>8868</v>
      </c>
      <c r="Z1291" s="55">
        <v>3.2579425113464451</v>
      </c>
    </row>
    <row r="1292" spans="2:26" ht="15">
      <c r="B1292" s="64" t="s">
        <v>3496</v>
      </c>
      <c r="C1292" s="66" t="s">
        <v>8835</v>
      </c>
      <c r="D1292" s="40">
        <v>5.0000000000000001E-4</v>
      </c>
      <c r="E1292" s="40" t="s">
        <v>8868</v>
      </c>
      <c r="F1292" s="40" t="s">
        <v>8868</v>
      </c>
      <c r="G1292" s="40" t="s">
        <v>8868</v>
      </c>
      <c r="I1292" s="64" t="s">
        <v>3496</v>
      </c>
      <c r="J1292" s="66" t="s">
        <v>8835</v>
      </c>
      <c r="K1292" s="55">
        <v>-1</v>
      </c>
      <c r="L1292" s="55" t="s">
        <v>8868</v>
      </c>
      <c r="M1292" s="55" t="s">
        <v>8868</v>
      </c>
      <c r="N1292" s="44"/>
      <c r="O1292" s="64" t="s">
        <v>3496</v>
      </c>
      <c r="P1292" s="66" t="s">
        <v>8835</v>
      </c>
      <c r="Q1292" s="40">
        <v>0.12830000000000003</v>
      </c>
      <c r="R1292" s="40" t="s">
        <v>8868</v>
      </c>
      <c r="S1292" s="40" t="s">
        <v>8868</v>
      </c>
      <c r="T1292" s="40" t="s">
        <v>8868</v>
      </c>
      <c r="U1292" s="44"/>
      <c r="V1292" s="64" t="s">
        <v>3496</v>
      </c>
      <c r="W1292" s="66" t="s">
        <v>8835</v>
      </c>
      <c r="X1292" s="55">
        <v>-1</v>
      </c>
      <c r="Y1292" s="55" t="s">
        <v>8868</v>
      </c>
      <c r="Z1292" s="55" t="s">
        <v>8868</v>
      </c>
    </row>
    <row r="1293" spans="2:26" ht="15">
      <c r="B1293" s="64" t="s">
        <v>3497</v>
      </c>
      <c r="C1293" s="66" t="s">
        <v>8839</v>
      </c>
      <c r="D1293" s="40" t="s">
        <v>8868</v>
      </c>
      <c r="E1293" s="40" t="s">
        <v>8868</v>
      </c>
      <c r="F1293" s="40">
        <v>1.78E-2</v>
      </c>
      <c r="G1293" s="40">
        <v>8.8999999999999999E-3</v>
      </c>
      <c r="I1293" s="64" t="s">
        <v>3497</v>
      </c>
      <c r="J1293" s="66" t="s">
        <v>8839</v>
      </c>
      <c r="K1293" s="55" t="s">
        <v>8868</v>
      </c>
      <c r="L1293" s="55" t="s">
        <v>8868</v>
      </c>
      <c r="M1293" s="55">
        <v>-0.5</v>
      </c>
      <c r="N1293" s="44"/>
      <c r="O1293" s="64" t="s">
        <v>3497</v>
      </c>
      <c r="P1293" s="66" t="s">
        <v>8839</v>
      </c>
      <c r="Q1293" s="40" t="s">
        <v>8868</v>
      </c>
      <c r="R1293" s="40" t="s">
        <v>8868</v>
      </c>
      <c r="S1293" s="40">
        <v>2.08</v>
      </c>
      <c r="T1293" s="40">
        <v>1.04</v>
      </c>
      <c r="U1293" s="44"/>
      <c r="V1293" s="64" t="s">
        <v>3497</v>
      </c>
      <c r="W1293" s="66" t="s">
        <v>8839</v>
      </c>
      <c r="X1293" s="55" t="s">
        <v>8868</v>
      </c>
      <c r="Y1293" s="55" t="s">
        <v>8868</v>
      </c>
      <c r="Z1293" s="55">
        <v>-0.5</v>
      </c>
    </row>
    <row r="1294" spans="2:26" ht="15">
      <c r="B1294" s="64" t="s">
        <v>3499</v>
      </c>
      <c r="C1294" s="66" t="s">
        <v>8844</v>
      </c>
      <c r="D1294" s="40">
        <v>9.6599999999999991E-2</v>
      </c>
      <c r="E1294" s="40">
        <v>9.6799999999999997E-2</v>
      </c>
      <c r="F1294" s="40" t="s">
        <v>8868</v>
      </c>
      <c r="G1294" s="40" t="s">
        <v>8868</v>
      </c>
      <c r="I1294" s="64" t="s">
        <v>3499</v>
      </c>
      <c r="J1294" s="66" t="s">
        <v>8844</v>
      </c>
      <c r="K1294" s="55">
        <v>2.0703933747412417E-3</v>
      </c>
      <c r="L1294" s="55">
        <v>-1</v>
      </c>
      <c r="M1294" s="55" t="s">
        <v>8868</v>
      </c>
      <c r="N1294" s="44"/>
      <c r="O1294" s="64" t="s">
        <v>3499</v>
      </c>
      <c r="P1294" s="66" t="s">
        <v>8844</v>
      </c>
      <c r="Q1294" s="40">
        <v>25.4</v>
      </c>
      <c r="R1294" s="40">
        <v>26.9</v>
      </c>
      <c r="S1294" s="40" t="s">
        <v>8868</v>
      </c>
      <c r="T1294" s="40" t="s">
        <v>8868</v>
      </c>
      <c r="U1294" s="44"/>
      <c r="V1294" s="64" t="s">
        <v>3499</v>
      </c>
      <c r="W1294" s="66" t="s">
        <v>8844</v>
      </c>
      <c r="X1294" s="55">
        <v>5.9055118110236116E-2</v>
      </c>
      <c r="Y1294" s="55">
        <v>-1</v>
      </c>
      <c r="Z1294" s="55" t="s">
        <v>8868</v>
      </c>
    </row>
    <row r="1295" spans="2:26" ht="15">
      <c r="B1295" s="64" t="s">
        <v>3500</v>
      </c>
      <c r="C1295" s="66" t="s">
        <v>8848</v>
      </c>
      <c r="D1295" s="40" t="s">
        <v>8868</v>
      </c>
      <c r="E1295" s="40" t="s">
        <v>8868</v>
      </c>
      <c r="F1295" s="40" t="s">
        <v>8868</v>
      </c>
      <c r="G1295" s="40">
        <v>6.3978400000000004</v>
      </c>
      <c r="I1295" s="64" t="s">
        <v>3500</v>
      </c>
      <c r="J1295" s="66" t="s">
        <v>8848</v>
      </c>
      <c r="K1295" s="55" t="s">
        <v>8868</v>
      </c>
      <c r="L1295" s="55" t="s">
        <v>8868</v>
      </c>
      <c r="M1295" s="55" t="s">
        <v>8868</v>
      </c>
      <c r="N1295" s="44"/>
      <c r="O1295" s="64" t="s">
        <v>3500</v>
      </c>
      <c r="P1295" s="66" t="s">
        <v>8848</v>
      </c>
      <c r="Q1295" s="40" t="s">
        <v>8868</v>
      </c>
      <c r="R1295" s="40" t="s">
        <v>8868</v>
      </c>
      <c r="S1295" s="40" t="s">
        <v>8868</v>
      </c>
      <c r="T1295" s="40">
        <v>28.85426</v>
      </c>
      <c r="U1295" s="44"/>
      <c r="V1295" s="64" t="s">
        <v>3500</v>
      </c>
      <c r="W1295" s="66" t="s">
        <v>8848</v>
      </c>
      <c r="X1295" s="55" t="s">
        <v>8868</v>
      </c>
      <c r="Y1295" s="55" t="s">
        <v>8868</v>
      </c>
      <c r="Z1295" s="55" t="s">
        <v>8868</v>
      </c>
    </row>
    <row r="1296" spans="2:26" ht="15">
      <c r="B1296" s="64" t="s">
        <v>3504</v>
      </c>
      <c r="C1296" s="66" t="s">
        <v>8852</v>
      </c>
      <c r="D1296" s="40" t="s">
        <v>8868</v>
      </c>
      <c r="E1296" s="40">
        <v>5.7000000000000002E-2</v>
      </c>
      <c r="F1296" s="40" t="s">
        <v>8868</v>
      </c>
      <c r="G1296" s="40" t="s">
        <v>8868</v>
      </c>
      <c r="I1296" s="64" t="s">
        <v>3504</v>
      </c>
      <c r="J1296" s="66" t="s">
        <v>8852</v>
      </c>
      <c r="K1296" s="55" t="s">
        <v>8868</v>
      </c>
      <c r="L1296" s="55">
        <v>-1</v>
      </c>
      <c r="M1296" s="55" t="s">
        <v>8868</v>
      </c>
      <c r="N1296" s="44"/>
      <c r="O1296" s="64" t="s">
        <v>3504</v>
      </c>
      <c r="P1296" s="66" t="s">
        <v>8852</v>
      </c>
      <c r="Q1296" s="40" t="s">
        <v>8868</v>
      </c>
      <c r="R1296" s="40">
        <v>4.5613400000000004</v>
      </c>
      <c r="S1296" s="40" t="s">
        <v>8868</v>
      </c>
      <c r="T1296" s="40" t="s">
        <v>8868</v>
      </c>
      <c r="U1296" s="44"/>
      <c r="V1296" s="64" t="s">
        <v>3504</v>
      </c>
      <c r="W1296" s="66" t="s">
        <v>8852</v>
      </c>
      <c r="X1296" s="55" t="s">
        <v>8868</v>
      </c>
      <c r="Y1296" s="55">
        <v>-1</v>
      </c>
      <c r="Z1296" s="55" t="s">
        <v>8868</v>
      </c>
    </row>
    <row r="1297" spans="2:26" ht="15">
      <c r="B1297" s="64" t="s">
        <v>3505</v>
      </c>
      <c r="C1297" s="66" t="s">
        <v>8856</v>
      </c>
      <c r="D1297" s="40" t="s">
        <v>8868</v>
      </c>
      <c r="E1297" s="40" t="s">
        <v>8868</v>
      </c>
      <c r="F1297" s="40" t="s">
        <v>8868</v>
      </c>
      <c r="G1297" s="40" t="s">
        <v>8868</v>
      </c>
      <c r="I1297" s="64" t="s">
        <v>3505</v>
      </c>
      <c r="J1297" s="66" t="s">
        <v>8856</v>
      </c>
      <c r="K1297" s="55" t="s">
        <v>8868</v>
      </c>
      <c r="L1297" s="55" t="s">
        <v>8868</v>
      </c>
      <c r="M1297" s="55" t="s">
        <v>8868</v>
      </c>
      <c r="N1297" s="44"/>
      <c r="O1297" s="64" t="s">
        <v>3505</v>
      </c>
      <c r="P1297" s="66" t="s">
        <v>8856</v>
      </c>
      <c r="Q1297" s="40" t="s">
        <v>8868</v>
      </c>
      <c r="R1297" s="40" t="s">
        <v>8868</v>
      </c>
      <c r="S1297" s="40" t="s">
        <v>8868</v>
      </c>
      <c r="T1297" s="40" t="s">
        <v>8868</v>
      </c>
      <c r="U1297" s="44"/>
      <c r="V1297" s="64" t="s">
        <v>3505</v>
      </c>
      <c r="W1297" s="66" t="s">
        <v>8856</v>
      </c>
      <c r="X1297" s="55" t="s">
        <v>8868</v>
      </c>
      <c r="Y1297" s="55" t="s">
        <v>8868</v>
      </c>
      <c r="Z1297" s="55" t="s">
        <v>8868</v>
      </c>
    </row>
    <row r="1298" spans="2:26" ht="15">
      <c r="B1298" s="64" t="s">
        <v>3506</v>
      </c>
      <c r="C1298" s="66" t="s">
        <v>8860</v>
      </c>
      <c r="D1298" s="40">
        <v>1.2E-2</v>
      </c>
      <c r="E1298" s="40">
        <v>1E-3</v>
      </c>
      <c r="F1298" s="40">
        <v>5.4880000000000005E-2</v>
      </c>
      <c r="G1298" s="40" t="s">
        <v>8868</v>
      </c>
      <c r="I1298" s="64" t="s">
        <v>3506</v>
      </c>
      <c r="J1298" s="66" t="s">
        <v>8860</v>
      </c>
      <c r="K1298" s="55">
        <v>-0.91666666666666663</v>
      </c>
      <c r="L1298" s="55">
        <v>53.88</v>
      </c>
      <c r="M1298" s="55">
        <v>-1</v>
      </c>
      <c r="N1298" s="44"/>
      <c r="O1298" s="64" t="s">
        <v>3506</v>
      </c>
      <c r="P1298" s="66" t="s">
        <v>8860</v>
      </c>
      <c r="Q1298" s="40">
        <v>1.8730899999999999</v>
      </c>
      <c r="R1298" s="40">
        <v>5.1400000000000001E-2</v>
      </c>
      <c r="S1298" s="40">
        <v>4.9928100000000004</v>
      </c>
      <c r="T1298" s="40" t="s">
        <v>8868</v>
      </c>
      <c r="U1298" s="44"/>
      <c r="V1298" s="64" t="s">
        <v>3506</v>
      </c>
      <c r="W1298" s="66" t="s">
        <v>8860</v>
      </c>
      <c r="X1298" s="55">
        <v>-0.97255871314245446</v>
      </c>
      <c r="Y1298" s="55">
        <v>96.136381322957206</v>
      </c>
      <c r="Z1298" s="55">
        <v>-1</v>
      </c>
    </row>
    <row r="1299" spans="2:26" ht="15">
      <c r="B1299" s="64" t="s">
        <v>3507</v>
      </c>
      <c r="C1299" s="66" t="s">
        <v>3509</v>
      </c>
      <c r="D1299" s="40">
        <v>23.325970000000002</v>
      </c>
      <c r="E1299" s="40">
        <v>7062.4434600000004</v>
      </c>
      <c r="F1299" s="40">
        <v>6263.6150900000002</v>
      </c>
      <c r="G1299" s="40">
        <v>35541.054109999997</v>
      </c>
      <c r="I1299" s="64" t="s">
        <v>3507</v>
      </c>
      <c r="J1299" s="66" t="s">
        <v>3509</v>
      </c>
      <c r="K1299" s="55">
        <v>301.77169438184137</v>
      </c>
      <c r="L1299" s="55">
        <v>-0.11310934728530908</v>
      </c>
      <c r="M1299" s="55">
        <v>4.6742078814424719</v>
      </c>
      <c r="N1299" s="44"/>
      <c r="O1299" s="64" t="s">
        <v>3507</v>
      </c>
      <c r="P1299" s="66" t="s">
        <v>3509</v>
      </c>
      <c r="Q1299" s="40">
        <v>42063.352060000005</v>
      </c>
      <c r="R1299" s="40">
        <v>77292.971839999998</v>
      </c>
      <c r="S1299" s="40">
        <v>86113.169840000002</v>
      </c>
      <c r="T1299" s="40">
        <v>541236.25951999996</v>
      </c>
      <c r="U1299" s="44"/>
      <c r="V1299" s="64" t="s">
        <v>3507</v>
      </c>
      <c r="W1299" s="66" t="s">
        <v>3509</v>
      </c>
      <c r="X1299" s="55">
        <v>0.83753714467995222</v>
      </c>
      <c r="Y1299" s="55">
        <v>0.11411384230714039</v>
      </c>
      <c r="Z1299" s="55">
        <v>5.2851740392976803</v>
      </c>
    </row>
  </sheetData>
  <sheetProtection sheet="1" objects="1" scenarios="1"/>
  <mergeCells count="12">
    <mergeCell ref="I4:I5"/>
    <mergeCell ref="J4:J5"/>
    <mergeCell ref="K4:M4"/>
    <mergeCell ref="B4:B5"/>
    <mergeCell ref="C4:C5"/>
    <mergeCell ref="D4:G4"/>
    <mergeCell ref="V4:V5"/>
    <mergeCell ref="W4:W5"/>
    <mergeCell ref="X4:Z4"/>
    <mergeCell ref="O4:O5"/>
    <mergeCell ref="P4:P5"/>
    <mergeCell ref="Q4:T4"/>
  </mergeCells>
  <pageMargins left="0.7" right="0.7" top="0.75" bottom="0.75" header="0.3" footer="0.3"/>
  <pageSetup paperSize="9" orientation="portrait" horizontalDpi="0" verticalDpi="0" r:id="rId1"/>
</worksheet>
</file>

<file path=xl/worksheets/sheet8.xml><?xml version="1.0" encoding="utf-8"?>
<worksheet xmlns="http://schemas.openxmlformats.org/spreadsheetml/2006/main" xmlns:r="http://schemas.openxmlformats.org/officeDocument/2006/relationships">
  <sheetPr codeName="Лист15"/>
  <dimension ref="A1:Z1650"/>
  <sheetViews>
    <sheetView zoomScale="85" zoomScaleNormal="85" workbookViewId="0">
      <selection activeCell="A2" sqref="A2"/>
    </sheetView>
  </sheetViews>
  <sheetFormatPr defaultRowHeight="14.25"/>
  <cols>
    <col min="1" max="1" width="5.28515625" style="37" customWidth="1"/>
    <col min="2" max="2" width="46.42578125" style="49" customWidth="1"/>
    <col min="3" max="3" width="13" style="49" customWidth="1"/>
    <col min="4" max="7" width="17.42578125" style="37" customWidth="1"/>
    <col min="8" max="8" width="9.85546875" style="37" customWidth="1"/>
    <col min="9" max="9" width="46.42578125" style="49" customWidth="1"/>
    <col min="10" max="10" width="13" style="49" customWidth="1"/>
    <col min="11" max="13" width="17.42578125" style="37" customWidth="1"/>
    <col min="14" max="14" width="9.140625" style="37"/>
    <col min="15" max="15" width="46.42578125" style="49" customWidth="1"/>
    <col min="16" max="16" width="12.85546875" style="49" customWidth="1"/>
    <col min="17" max="20" width="17.42578125" style="37" customWidth="1"/>
    <col min="21" max="21" width="9.140625" style="37"/>
    <col min="22" max="22" width="46.42578125" style="49" customWidth="1"/>
    <col min="23" max="23" width="13" style="49" customWidth="1"/>
    <col min="24" max="26" width="17.42578125" style="37" customWidth="1"/>
    <col min="27" max="16384" width="9.140625" style="37"/>
  </cols>
  <sheetData>
    <row r="1" spans="2:26" ht="21.75" customHeight="1">
      <c r="B1" s="7" t="s">
        <v>8938</v>
      </c>
      <c r="C1" s="5"/>
      <c r="D1" s="6"/>
      <c r="E1" s="6"/>
      <c r="F1" s="6"/>
      <c r="G1" s="6"/>
      <c r="I1" s="7" t="s">
        <v>8939</v>
      </c>
      <c r="J1" s="8"/>
      <c r="K1" s="9"/>
      <c r="L1" s="9"/>
      <c r="M1" s="9"/>
      <c r="N1" s="49"/>
      <c r="O1" s="7" t="s">
        <v>8940</v>
      </c>
      <c r="P1" s="5"/>
      <c r="Q1" s="6"/>
      <c r="R1" s="6"/>
      <c r="S1" s="6"/>
      <c r="T1" s="6"/>
      <c r="V1" s="7" t="s">
        <v>8941</v>
      </c>
      <c r="W1" s="8"/>
      <c r="X1" s="9"/>
      <c r="Y1" s="9"/>
      <c r="Z1" s="9"/>
    </row>
    <row r="2" spans="2:26" s="47" customFormat="1" ht="12">
      <c r="B2" s="38"/>
      <c r="C2" s="38"/>
      <c r="I2" s="38"/>
      <c r="J2" s="38"/>
      <c r="O2" s="38"/>
      <c r="P2" s="38"/>
      <c r="V2" s="38"/>
      <c r="W2" s="38"/>
    </row>
    <row r="3" spans="2:26" s="47" customFormat="1" ht="12">
      <c r="B3" s="38" t="s">
        <v>8908</v>
      </c>
      <c r="C3" s="38"/>
      <c r="I3" s="38" t="s">
        <v>8909</v>
      </c>
      <c r="J3" s="38"/>
      <c r="O3" s="38" t="s">
        <v>8910</v>
      </c>
      <c r="P3" s="38"/>
      <c r="V3" s="38" t="s">
        <v>8911</v>
      </c>
      <c r="W3" s="38"/>
    </row>
    <row r="4" spans="2:26" ht="16.5" customHeight="1">
      <c r="B4" s="78" t="s">
        <v>8867</v>
      </c>
      <c r="C4" s="84" t="s">
        <v>175</v>
      </c>
      <c r="D4" s="76" t="s">
        <v>8865</v>
      </c>
      <c r="E4" s="77"/>
      <c r="F4" s="77"/>
      <c r="G4" s="77"/>
      <c r="I4" s="78" t="s">
        <v>8867</v>
      </c>
      <c r="J4" s="80" t="s">
        <v>175</v>
      </c>
      <c r="K4" s="74" t="s">
        <v>8946</v>
      </c>
      <c r="L4" s="74"/>
      <c r="M4" s="74"/>
      <c r="O4" s="78" t="s">
        <v>8867</v>
      </c>
      <c r="P4" s="84" t="s">
        <v>175</v>
      </c>
      <c r="Q4" s="76" t="s">
        <v>8866</v>
      </c>
      <c r="R4" s="77"/>
      <c r="S4" s="77"/>
      <c r="T4" s="77"/>
      <c r="V4" s="78" t="s">
        <v>8867</v>
      </c>
      <c r="W4" s="80" t="s">
        <v>175</v>
      </c>
      <c r="X4" s="74" t="s">
        <v>8947</v>
      </c>
      <c r="Y4" s="74"/>
      <c r="Z4" s="74"/>
    </row>
    <row r="5" spans="2:26">
      <c r="B5" s="79"/>
      <c r="C5" s="85"/>
      <c r="D5" s="1">
        <v>2012</v>
      </c>
      <c r="E5" s="1">
        <v>2013</v>
      </c>
      <c r="F5" s="1">
        <v>2014</v>
      </c>
      <c r="G5" s="1">
        <v>2015</v>
      </c>
      <c r="I5" s="79"/>
      <c r="J5" s="81"/>
      <c r="K5" s="1">
        <v>2013</v>
      </c>
      <c r="L5" s="1">
        <v>2014</v>
      </c>
      <c r="M5" s="1">
        <v>2015</v>
      </c>
      <c r="O5" s="79"/>
      <c r="P5" s="85"/>
      <c r="Q5" s="1">
        <v>2012</v>
      </c>
      <c r="R5" s="1">
        <v>2013</v>
      </c>
      <c r="S5" s="1">
        <v>2014</v>
      </c>
      <c r="T5" s="1">
        <v>2015</v>
      </c>
      <c r="V5" s="79"/>
      <c r="W5" s="81"/>
      <c r="X5" s="1">
        <v>2013</v>
      </c>
      <c r="Y5" s="1">
        <v>2014</v>
      </c>
      <c r="Z5" s="1">
        <v>2015</v>
      </c>
    </row>
    <row r="6" spans="2:26" s="44" customFormat="1" ht="15">
      <c r="B6" s="63" t="s">
        <v>96</v>
      </c>
      <c r="C6" s="64"/>
      <c r="D6" s="52">
        <v>30182644.264729992</v>
      </c>
      <c r="E6" s="52">
        <v>37413593.045219891</v>
      </c>
      <c r="F6" s="52">
        <v>40223133.927649923</v>
      </c>
      <c r="G6" s="52">
        <v>42955797.457349844</v>
      </c>
      <c r="H6" s="37"/>
      <c r="I6" s="63" t="s">
        <v>96</v>
      </c>
      <c r="J6" s="65" t="s">
        <v>96</v>
      </c>
      <c r="K6" s="62">
        <v>0.2395730711023103</v>
      </c>
      <c r="L6" s="62">
        <v>7.5094120979887879E-2</v>
      </c>
      <c r="M6" s="62">
        <v>6.7937608606410738E-2</v>
      </c>
      <c r="O6" s="63" t="s">
        <v>96</v>
      </c>
      <c r="P6" s="64"/>
      <c r="Q6" s="52">
        <v>15508817.691849999</v>
      </c>
      <c r="R6" s="52">
        <v>19663265.395540018</v>
      </c>
      <c r="S6" s="52">
        <v>19854478.356010024</v>
      </c>
      <c r="T6" s="52">
        <v>14638688.210329987</v>
      </c>
      <c r="V6" s="63" t="s">
        <v>96</v>
      </c>
      <c r="W6" s="65" t="s">
        <v>96</v>
      </c>
      <c r="X6" s="62">
        <v>0.26787649363324539</v>
      </c>
      <c r="Y6" s="62">
        <v>9.7243746968587175E-3</v>
      </c>
      <c r="Z6" s="62">
        <v>-0.26270094092405094</v>
      </c>
    </row>
    <row r="7" spans="2:26" ht="15">
      <c r="B7" s="64" t="s">
        <v>179</v>
      </c>
      <c r="C7" s="66" t="s">
        <v>3514</v>
      </c>
      <c r="D7" s="40" t="s">
        <v>8868</v>
      </c>
      <c r="E7" s="40">
        <v>1.1499999999999999</v>
      </c>
      <c r="F7" s="40" t="s">
        <v>8868</v>
      </c>
      <c r="G7" s="40">
        <v>0.16</v>
      </c>
      <c r="I7" s="64" t="s">
        <v>179</v>
      </c>
      <c r="J7" s="66" t="s">
        <v>3514</v>
      </c>
      <c r="K7" s="55" t="s">
        <v>8868</v>
      </c>
      <c r="L7" s="55">
        <v>-1</v>
      </c>
      <c r="M7" s="55" t="s">
        <v>8868</v>
      </c>
      <c r="N7" s="44"/>
      <c r="O7" s="64" t="s">
        <v>179</v>
      </c>
      <c r="P7" s="66" t="s">
        <v>3514</v>
      </c>
      <c r="Q7" s="40" t="s">
        <v>8868</v>
      </c>
      <c r="R7" s="40">
        <v>150</v>
      </c>
      <c r="S7" s="40" t="s">
        <v>8868</v>
      </c>
      <c r="T7" s="40">
        <v>10</v>
      </c>
      <c r="U7" s="44"/>
      <c r="V7" s="64" t="s">
        <v>179</v>
      </c>
      <c r="W7" s="66" t="s">
        <v>3514</v>
      </c>
      <c r="X7" s="55" t="s">
        <v>8868</v>
      </c>
      <c r="Y7" s="55">
        <v>-1</v>
      </c>
      <c r="Z7" s="55" t="s">
        <v>8868</v>
      </c>
    </row>
    <row r="8" spans="2:26" ht="15">
      <c r="B8" s="64" t="s">
        <v>182</v>
      </c>
      <c r="C8" s="66" t="s">
        <v>3518</v>
      </c>
      <c r="D8" s="40" t="s">
        <v>8868</v>
      </c>
      <c r="E8" s="40">
        <v>4.4999999999999998E-2</v>
      </c>
      <c r="F8" s="40">
        <v>6.2E-2</v>
      </c>
      <c r="G8" s="40">
        <v>0.29499999999999998</v>
      </c>
      <c r="I8" s="64" t="s">
        <v>182</v>
      </c>
      <c r="J8" s="66" t="s">
        <v>3518</v>
      </c>
      <c r="K8" s="55" t="s">
        <v>8868</v>
      </c>
      <c r="L8" s="55">
        <v>0.37777777777777777</v>
      </c>
      <c r="M8" s="55">
        <v>3.758064516129032</v>
      </c>
      <c r="N8" s="44"/>
      <c r="O8" s="64" t="s">
        <v>182</v>
      </c>
      <c r="P8" s="66" t="s">
        <v>3518</v>
      </c>
      <c r="Q8" s="40" t="s">
        <v>8868</v>
      </c>
      <c r="R8" s="40">
        <v>6.2764700000000007</v>
      </c>
      <c r="S8" s="40">
        <v>30</v>
      </c>
      <c r="T8" s="40">
        <v>451</v>
      </c>
      <c r="U8" s="44"/>
      <c r="V8" s="64" t="s">
        <v>182</v>
      </c>
      <c r="W8" s="66" t="s">
        <v>3518</v>
      </c>
      <c r="X8" s="55" t="s">
        <v>8868</v>
      </c>
      <c r="Y8" s="55">
        <v>3.7797567741102878</v>
      </c>
      <c r="Z8" s="55">
        <v>14.033333333333333</v>
      </c>
    </row>
    <row r="9" spans="2:26" ht="15">
      <c r="B9" s="64" t="s">
        <v>184</v>
      </c>
      <c r="C9" s="66" t="s">
        <v>3521</v>
      </c>
      <c r="D9" s="40">
        <v>2.9999999999999997E-4</v>
      </c>
      <c r="E9" s="40" t="s">
        <v>8868</v>
      </c>
      <c r="F9" s="40" t="s">
        <v>8868</v>
      </c>
      <c r="G9" s="40" t="s">
        <v>8868</v>
      </c>
      <c r="I9" s="64" t="s">
        <v>184</v>
      </c>
      <c r="J9" s="66" t="s">
        <v>3521</v>
      </c>
      <c r="K9" s="55">
        <v>-1</v>
      </c>
      <c r="L9" s="55" t="s">
        <v>8868</v>
      </c>
      <c r="M9" s="55" t="s">
        <v>8868</v>
      </c>
      <c r="N9" s="44"/>
      <c r="O9" s="64" t="s">
        <v>184</v>
      </c>
      <c r="P9" s="66" t="s">
        <v>3521</v>
      </c>
      <c r="Q9" s="40">
        <v>6.0187799999999996</v>
      </c>
      <c r="R9" s="40" t="s">
        <v>8868</v>
      </c>
      <c r="S9" s="40" t="s">
        <v>8868</v>
      </c>
      <c r="T9" s="40" t="s">
        <v>8868</v>
      </c>
      <c r="U9" s="44"/>
      <c r="V9" s="64" t="s">
        <v>184</v>
      </c>
      <c r="W9" s="66" t="s">
        <v>3521</v>
      </c>
      <c r="X9" s="55">
        <v>-1</v>
      </c>
      <c r="Y9" s="55" t="s">
        <v>8868</v>
      </c>
      <c r="Z9" s="55" t="s">
        <v>8868</v>
      </c>
    </row>
    <row r="10" spans="2:26" ht="15">
      <c r="B10" s="64" t="s">
        <v>188</v>
      </c>
      <c r="C10" s="66" t="s">
        <v>3525</v>
      </c>
      <c r="D10" s="40" t="s">
        <v>8868</v>
      </c>
      <c r="E10" s="40" t="s">
        <v>8868</v>
      </c>
      <c r="F10" s="40" t="s">
        <v>8868</v>
      </c>
      <c r="G10" s="40">
        <v>0.62470000000000003</v>
      </c>
      <c r="I10" s="64" t="s">
        <v>188</v>
      </c>
      <c r="J10" s="66" t="s">
        <v>3525</v>
      </c>
      <c r="K10" s="55" t="s">
        <v>8868</v>
      </c>
      <c r="L10" s="55" t="s">
        <v>8868</v>
      </c>
      <c r="M10" s="55" t="s">
        <v>8868</v>
      </c>
      <c r="N10" s="44"/>
      <c r="O10" s="64" t="s">
        <v>188</v>
      </c>
      <c r="P10" s="66" t="s">
        <v>3525</v>
      </c>
      <c r="Q10" s="40" t="s">
        <v>8868</v>
      </c>
      <c r="R10" s="40" t="s">
        <v>8868</v>
      </c>
      <c r="S10" s="40" t="s">
        <v>8868</v>
      </c>
      <c r="T10" s="40">
        <v>1.5997699999999999</v>
      </c>
      <c r="U10" s="44"/>
      <c r="V10" s="64" t="s">
        <v>188</v>
      </c>
      <c r="W10" s="66" t="s">
        <v>3525</v>
      </c>
      <c r="X10" s="55" t="s">
        <v>8868</v>
      </c>
      <c r="Y10" s="55" t="s">
        <v>8868</v>
      </c>
      <c r="Z10" s="55" t="s">
        <v>8868</v>
      </c>
    </row>
    <row r="11" spans="2:26" ht="15">
      <c r="B11" s="64" t="s">
        <v>191</v>
      </c>
      <c r="C11" s="66" t="s">
        <v>3528</v>
      </c>
      <c r="D11" s="40" t="s">
        <v>8868</v>
      </c>
      <c r="E11" s="40" t="s">
        <v>8868</v>
      </c>
      <c r="F11" s="40" t="s">
        <v>8868</v>
      </c>
      <c r="G11" s="40" t="s">
        <v>8868</v>
      </c>
      <c r="I11" s="64" t="s">
        <v>191</v>
      </c>
      <c r="J11" s="66" t="s">
        <v>3528</v>
      </c>
      <c r="K11" s="55" t="s">
        <v>8868</v>
      </c>
      <c r="L11" s="55" t="s">
        <v>8868</v>
      </c>
      <c r="M11" s="55" t="s">
        <v>8868</v>
      </c>
      <c r="N11" s="44"/>
      <c r="O11" s="64" t="s">
        <v>191</v>
      </c>
      <c r="P11" s="66" t="s">
        <v>3528</v>
      </c>
      <c r="Q11" s="40" t="s">
        <v>8868</v>
      </c>
      <c r="R11" s="40" t="s">
        <v>8868</v>
      </c>
      <c r="S11" s="40" t="s">
        <v>8868</v>
      </c>
      <c r="T11" s="40" t="s">
        <v>8868</v>
      </c>
      <c r="U11" s="44"/>
      <c r="V11" s="64" t="s">
        <v>191</v>
      </c>
      <c r="W11" s="66" t="s">
        <v>3528</v>
      </c>
      <c r="X11" s="55" t="s">
        <v>8868</v>
      </c>
      <c r="Y11" s="55" t="s">
        <v>8868</v>
      </c>
      <c r="Z11" s="55" t="s">
        <v>8868</v>
      </c>
    </row>
    <row r="12" spans="2:26" ht="15">
      <c r="B12" s="64" t="s">
        <v>193</v>
      </c>
      <c r="C12" s="66" t="s">
        <v>3530</v>
      </c>
      <c r="D12" s="40" t="s">
        <v>8868</v>
      </c>
      <c r="E12" s="40" t="s">
        <v>8868</v>
      </c>
      <c r="F12" s="40" t="s">
        <v>8868</v>
      </c>
      <c r="G12" s="40">
        <v>5.0271999999999997</v>
      </c>
      <c r="I12" s="64" t="s">
        <v>193</v>
      </c>
      <c r="J12" s="66" t="s">
        <v>3530</v>
      </c>
      <c r="K12" s="55" t="s">
        <v>8868</v>
      </c>
      <c r="L12" s="55" t="s">
        <v>8868</v>
      </c>
      <c r="M12" s="55" t="s">
        <v>8868</v>
      </c>
      <c r="N12" s="44"/>
      <c r="O12" s="64" t="s">
        <v>193</v>
      </c>
      <c r="P12" s="66" t="s">
        <v>3530</v>
      </c>
      <c r="Q12" s="40" t="s">
        <v>8868</v>
      </c>
      <c r="R12" s="40" t="s">
        <v>8868</v>
      </c>
      <c r="S12" s="40" t="s">
        <v>8868</v>
      </c>
      <c r="T12" s="40">
        <v>8.78444</v>
      </c>
      <c r="U12" s="44"/>
      <c r="V12" s="64" t="s">
        <v>193</v>
      </c>
      <c r="W12" s="66" t="s">
        <v>3530</v>
      </c>
      <c r="X12" s="55" t="s">
        <v>8868</v>
      </c>
      <c r="Y12" s="55" t="s">
        <v>8868</v>
      </c>
      <c r="Z12" s="55" t="s">
        <v>8868</v>
      </c>
    </row>
    <row r="13" spans="2:26" ht="15">
      <c r="B13" s="64" t="s">
        <v>194</v>
      </c>
      <c r="C13" s="66" t="s">
        <v>3532</v>
      </c>
      <c r="D13" s="40" t="s">
        <v>8868</v>
      </c>
      <c r="E13" s="40" t="s">
        <v>8868</v>
      </c>
      <c r="F13" s="40" t="s">
        <v>8868</v>
      </c>
      <c r="G13" s="40">
        <v>30.736999999999998</v>
      </c>
      <c r="I13" s="64" t="s">
        <v>194</v>
      </c>
      <c r="J13" s="66" t="s">
        <v>3532</v>
      </c>
      <c r="K13" s="55" t="s">
        <v>8868</v>
      </c>
      <c r="L13" s="55" t="s">
        <v>8868</v>
      </c>
      <c r="M13" s="55" t="s">
        <v>8868</v>
      </c>
      <c r="N13" s="44"/>
      <c r="O13" s="64" t="s">
        <v>194</v>
      </c>
      <c r="P13" s="66" t="s">
        <v>3532</v>
      </c>
      <c r="Q13" s="40" t="s">
        <v>8868</v>
      </c>
      <c r="R13" s="40" t="s">
        <v>8868</v>
      </c>
      <c r="S13" s="40" t="s">
        <v>8868</v>
      </c>
      <c r="T13" s="40">
        <v>1.4446400000000001</v>
      </c>
      <c r="U13" s="44"/>
      <c r="V13" s="64" t="s">
        <v>194</v>
      </c>
      <c r="W13" s="66" t="s">
        <v>3532</v>
      </c>
      <c r="X13" s="55" t="s">
        <v>8868</v>
      </c>
      <c r="Y13" s="55" t="s">
        <v>8868</v>
      </c>
      <c r="Z13" s="55" t="s">
        <v>8868</v>
      </c>
    </row>
    <row r="14" spans="2:26" ht="15">
      <c r="B14" s="64" t="s">
        <v>198</v>
      </c>
      <c r="C14" s="66" t="s">
        <v>3536</v>
      </c>
      <c r="D14" s="40" t="s">
        <v>8868</v>
      </c>
      <c r="E14" s="40" t="s">
        <v>8868</v>
      </c>
      <c r="F14" s="40" t="s">
        <v>8868</v>
      </c>
      <c r="G14" s="40">
        <v>0.64039999999999997</v>
      </c>
      <c r="I14" s="64" t="s">
        <v>198</v>
      </c>
      <c r="J14" s="66" t="s">
        <v>3536</v>
      </c>
      <c r="K14" s="55" t="s">
        <v>8868</v>
      </c>
      <c r="L14" s="55" t="s">
        <v>8868</v>
      </c>
      <c r="M14" s="55" t="s">
        <v>8868</v>
      </c>
      <c r="N14" s="44"/>
      <c r="O14" s="64" t="s">
        <v>198</v>
      </c>
      <c r="P14" s="66" t="s">
        <v>3536</v>
      </c>
      <c r="Q14" s="40" t="s">
        <v>8868</v>
      </c>
      <c r="R14" s="40" t="s">
        <v>8868</v>
      </c>
      <c r="S14" s="40" t="s">
        <v>8868</v>
      </c>
      <c r="T14" s="40">
        <v>1.07196</v>
      </c>
      <c r="U14" s="44"/>
      <c r="V14" s="64" t="s">
        <v>198</v>
      </c>
      <c r="W14" s="66" t="s">
        <v>3536</v>
      </c>
      <c r="X14" s="55" t="s">
        <v>8868</v>
      </c>
      <c r="Y14" s="55" t="s">
        <v>8868</v>
      </c>
      <c r="Z14" s="55" t="s">
        <v>8868</v>
      </c>
    </row>
    <row r="15" spans="2:26" ht="15">
      <c r="B15" s="64" t="s">
        <v>201</v>
      </c>
      <c r="C15" s="66" t="s">
        <v>3540</v>
      </c>
      <c r="D15" s="40" t="s">
        <v>8868</v>
      </c>
      <c r="E15" s="40" t="s">
        <v>8868</v>
      </c>
      <c r="F15" s="40" t="s">
        <v>8868</v>
      </c>
      <c r="G15" s="40" t="s">
        <v>8868</v>
      </c>
      <c r="I15" s="64" t="s">
        <v>201</v>
      </c>
      <c r="J15" s="66" t="s">
        <v>3540</v>
      </c>
      <c r="K15" s="55" t="s">
        <v>8868</v>
      </c>
      <c r="L15" s="55" t="s">
        <v>8868</v>
      </c>
      <c r="M15" s="55" t="s">
        <v>8868</v>
      </c>
      <c r="N15" s="44"/>
      <c r="O15" s="64" t="s">
        <v>201</v>
      </c>
      <c r="P15" s="66" t="s">
        <v>3540</v>
      </c>
      <c r="Q15" s="40" t="s">
        <v>8868</v>
      </c>
      <c r="R15" s="40" t="s">
        <v>8868</v>
      </c>
      <c r="S15" s="40" t="s">
        <v>8868</v>
      </c>
      <c r="T15" s="40" t="s">
        <v>8868</v>
      </c>
      <c r="U15" s="44"/>
      <c r="V15" s="64" t="s">
        <v>201</v>
      </c>
      <c r="W15" s="66" t="s">
        <v>3540</v>
      </c>
      <c r="X15" s="55" t="s">
        <v>8868</v>
      </c>
      <c r="Y15" s="55" t="s">
        <v>8868</v>
      </c>
      <c r="Z15" s="55" t="s">
        <v>8868</v>
      </c>
    </row>
    <row r="16" spans="2:26" ht="15">
      <c r="B16" s="64" t="s">
        <v>203</v>
      </c>
      <c r="C16" s="66" t="s">
        <v>3543</v>
      </c>
      <c r="D16" s="40" t="s">
        <v>8868</v>
      </c>
      <c r="E16" s="40" t="s">
        <v>8868</v>
      </c>
      <c r="F16" s="40" t="s">
        <v>8868</v>
      </c>
      <c r="G16" s="40" t="s">
        <v>8868</v>
      </c>
      <c r="I16" s="64" t="s">
        <v>203</v>
      </c>
      <c r="J16" s="66" t="s">
        <v>3543</v>
      </c>
      <c r="K16" s="55" t="s">
        <v>8868</v>
      </c>
      <c r="L16" s="55" t="s">
        <v>8868</v>
      </c>
      <c r="M16" s="55" t="s">
        <v>8868</v>
      </c>
      <c r="N16" s="44"/>
      <c r="O16" s="64" t="s">
        <v>203</v>
      </c>
      <c r="P16" s="66" t="s">
        <v>3543</v>
      </c>
      <c r="Q16" s="40" t="s">
        <v>8868</v>
      </c>
      <c r="R16" s="40" t="s">
        <v>8868</v>
      </c>
      <c r="S16" s="40" t="s">
        <v>8868</v>
      </c>
      <c r="T16" s="40" t="s">
        <v>8868</v>
      </c>
      <c r="U16" s="44"/>
      <c r="V16" s="64" t="s">
        <v>203</v>
      </c>
      <c r="W16" s="66" t="s">
        <v>3543</v>
      </c>
      <c r="X16" s="55" t="s">
        <v>8868</v>
      </c>
      <c r="Y16" s="55" t="s">
        <v>8868</v>
      </c>
      <c r="Z16" s="55" t="s">
        <v>8868</v>
      </c>
    </row>
    <row r="17" spans="2:26" ht="15">
      <c r="B17" s="64" t="s">
        <v>206</v>
      </c>
      <c r="C17" s="66" t="s">
        <v>3545</v>
      </c>
      <c r="D17" s="40" t="s">
        <v>8868</v>
      </c>
      <c r="E17" s="40" t="s">
        <v>8868</v>
      </c>
      <c r="F17" s="40" t="s">
        <v>8868</v>
      </c>
      <c r="G17" s="40">
        <v>0.58739999999999992</v>
      </c>
      <c r="I17" s="64" t="s">
        <v>206</v>
      </c>
      <c r="J17" s="66" t="s">
        <v>3545</v>
      </c>
      <c r="K17" s="55" t="s">
        <v>8868</v>
      </c>
      <c r="L17" s="55" t="s">
        <v>8868</v>
      </c>
      <c r="M17" s="55" t="s">
        <v>8868</v>
      </c>
      <c r="N17" s="44"/>
      <c r="O17" s="64" t="s">
        <v>206</v>
      </c>
      <c r="P17" s="66" t="s">
        <v>3545</v>
      </c>
      <c r="Q17" s="40" t="s">
        <v>8868</v>
      </c>
      <c r="R17" s="40" t="s">
        <v>8868</v>
      </c>
      <c r="S17" s="40" t="s">
        <v>8868</v>
      </c>
      <c r="T17" s="40">
        <v>0.91124000000000005</v>
      </c>
      <c r="U17" s="44"/>
      <c r="V17" s="64" t="s">
        <v>206</v>
      </c>
      <c r="W17" s="66" t="s">
        <v>3545</v>
      </c>
      <c r="X17" s="55" t="s">
        <v>8868</v>
      </c>
      <c r="Y17" s="55" t="s">
        <v>8868</v>
      </c>
      <c r="Z17" s="55" t="s">
        <v>8868</v>
      </c>
    </row>
    <row r="18" spans="2:26" ht="15">
      <c r="B18" s="64" t="s">
        <v>210</v>
      </c>
      <c r="C18" s="66" t="s">
        <v>3549</v>
      </c>
      <c r="D18" s="40">
        <v>2.1000000000000003E-3</v>
      </c>
      <c r="E18" s="40">
        <v>1E-3</v>
      </c>
      <c r="F18" s="40">
        <v>3.3000000000000004E-3</v>
      </c>
      <c r="G18" s="40" t="s">
        <v>8868</v>
      </c>
      <c r="I18" s="64" t="s">
        <v>210</v>
      </c>
      <c r="J18" s="66" t="s">
        <v>3549</v>
      </c>
      <c r="K18" s="55">
        <v>-0.52380952380952395</v>
      </c>
      <c r="L18" s="55">
        <v>2.3000000000000003</v>
      </c>
      <c r="M18" s="55">
        <v>-1</v>
      </c>
      <c r="N18" s="44"/>
      <c r="O18" s="64" t="s">
        <v>210</v>
      </c>
      <c r="P18" s="66" t="s">
        <v>3549</v>
      </c>
      <c r="Q18" s="40">
        <v>12.038</v>
      </c>
      <c r="R18" s="40">
        <v>6.0060000000000002</v>
      </c>
      <c r="S18" s="40">
        <v>4.3999999999999997E-2</v>
      </c>
      <c r="T18" s="40" t="s">
        <v>8868</v>
      </c>
      <c r="U18" s="44"/>
      <c r="V18" s="64" t="s">
        <v>210</v>
      </c>
      <c r="W18" s="66" t="s">
        <v>3549</v>
      </c>
      <c r="X18" s="55">
        <v>-0.50107991360691151</v>
      </c>
      <c r="Y18" s="55">
        <v>-0.9926739926739927</v>
      </c>
      <c r="Z18" s="55">
        <v>-1</v>
      </c>
    </row>
    <row r="19" spans="2:26" ht="15">
      <c r="B19" s="64" t="s">
        <v>212</v>
      </c>
      <c r="C19" s="66" t="s">
        <v>3552</v>
      </c>
      <c r="D19" s="40" t="s">
        <v>8868</v>
      </c>
      <c r="E19" s="40" t="s">
        <v>8868</v>
      </c>
      <c r="F19" s="40" t="s">
        <v>8868</v>
      </c>
      <c r="G19" s="40">
        <v>0.33235000000000003</v>
      </c>
      <c r="I19" s="64" t="s">
        <v>212</v>
      </c>
      <c r="J19" s="66" t="s">
        <v>3552</v>
      </c>
      <c r="K19" s="55" t="s">
        <v>8868</v>
      </c>
      <c r="L19" s="55" t="s">
        <v>8868</v>
      </c>
      <c r="M19" s="55" t="s">
        <v>8868</v>
      </c>
      <c r="N19" s="44"/>
      <c r="O19" s="64" t="s">
        <v>212</v>
      </c>
      <c r="P19" s="66" t="s">
        <v>3552</v>
      </c>
      <c r="Q19" s="40" t="s">
        <v>8868</v>
      </c>
      <c r="R19" s="40" t="s">
        <v>8868</v>
      </c>
      <c r="S19" s="40" t="s">
        <v>8868</v>
      </c>
      <c r="T19" s="40">
        <v>3.2390500000000002</v>
      </c>
      <c r="U19" s="44"/>
      <c r="V19" s="64" t="s">
        <v>212</v>
      </c>
      <c r="W19" s="66" t="s">
        <v>3552</v>
      </c>
      <c r="X19" s="55" t="s">
        <v>8868</v>
      </c>
      <c r="Y19" s="55" t="s">
        <v>8868</v>
      </c>
      <c r="Z19" s="55" t="s">
        <v>8868</v>
      </c>
    </row>
    <row r="20" spans="2:26" ht="15">
      <c r="B20" s="64" t="s">
        <v>216</v>
      </c>
      <c r="C20" s="66" t="s">
        <v>3556</v>
      </c>
      <c r="D20" s="40" t="s">
        <v>8868</v>
      </c>
      <c r="E20" s="40" t="s">
        <v>8868</v>
      </c>
      <c r="F20" s="40" t="s">
        <v>8868</v>
      </c>
      <c r="G20" s="40">
        <v>1.52</v>
      </c>
      <c r="I20" s="64" t="s">
        <v>216</v>
      </c>
      <c r="J20" s="66" t="s">
        <v>3556</v>
      </c>
      <c r="K20" s="55" t="s">
        <v>8868</v>
      </c>
      <c r="L20" s="55" t="s">
        <v>8868</v>
      </c>
      <c r="M20" s="55" t="s">
        <v>8868</v>
      </c>
      <c r="N20" s="44"/>
      <c r="O20" s="64" t="s">
        <v>216</v>
      </c>
      <c r="P20" s="66" t="s">
        <v>3556</v>
      </c>
      <c r="Q20" s="40" t="s">
        <v>8868</v>
      </c>
      <c r="R20" s="40" t="s">
        <v>8868</v>
      </c>
      <c r="S20" s="40" t="s">
        <v>8868</v>
      </c>
      <c r="T20" s="40">
        <v>1.11304</v>
      </c>
      <c r="U20" s="44"/>
      <c r="V20" s="64" t="s">
        <v>216</v>
      </c>
      <c r="W20" s="66" t="s">
        <v>3556</v>
      </c>
      <c r="X20" s="55" t="s">
        <v>8868</v>
      </c>
      <c r="Y20" s="55" t="s">
        <v>8868</v>
      </c>
      <c r="Z20" s="55" t="s">
        <v>8868</v>
      </c>
    </row>
    <row r="21" spans="2:26" ht="15">
      <c r="B21" s="64" t="s">
        <v>217</v>
      </c>
      <c r="C21" s="66" t="s">
        <v>3559</v>
      </c>
      <c r="D21" s="40">
        <v>1.0049999999999999</v>
      </c>
      <c r="E21" s="40" t="s">
        <v>8868</v>
      </c>
      <c r="F21" s="40" t="s">
        <v>8868</v>
      </c>
      <c r="G21" s="40" t="s">
        <v>8868</v>
      </c>
      <c r="I21" s="64" t="s">
        <v>217</v>
      </c>
      <c r="J21" s="66" t="s">
        <v>3559</v>
      </c>
      <c r="K21" s="55">
        <v>-1</v>
      </c>
      <c r="L21" s="55" t="s">
        <v>8868</v>
      </c>
      <c r="M21" s="55" t="s">
        <v>8868</v>
      </c>
      <c r="N21" s="44"/>
      <c r="O21" s="64" t="s">
        <v>217</v>
      </c>
      <c r="P21" s="66" t="s">
        <v>3559</v>
      </c>
      <c r="Q21" s="40">
        <v>0.90137</v>
      </c>
      <c r="R21" s="40" t="s">
        <v>8868</v>
      </c>
      <c r="S21" s="40" t="s">
        <v>8868</v>
      </c>
      <c r="T21" s="40" t="s">
        <v>8868</v>
      </c>
      <c r="U21" s="44"/>
      <c r="V21" s="64" t="s">
        <v>217</v>
      </c>
      <c r="W21" s="66" t="s">
        <v>3559</v>
      </c>
      <c r="X21" s="55">
        <v>-1</v>
      </c>
      <c r="Y21" s="55" t="s">
        <v>8868</v>
      </c>
      <c r="Z21" s="55" t="s">
        <v>8868</v>
      </c>
    </row>
    <row r="22" spans="2:26" ht="15">
      <c r="B22" s="64" t="s">
        <v>219</v>
      </c>
      <c r="C22" s="66" t="s">
        <v>3562</v>
      </c>
      <c r="D22" s="40">
        <v>237.59299999999999</v>
      </c>
      <c r="E22" s="40">
        <v>75.215999999999994</v>
      </c>
      <c r="F22" s="40" t="s">
        <v>8868</v>
      </c>
      <c r="G22" s="40" t="s">
        <v>8868</v>
      </c>
      <c r="I22" s="64" t="s">
        <v>219</v>
      </c>
      <c r="J22" s="66" t="s">
        <v>3562</v>
      </c>
      <c r="K22" s="55">
        <v>-0.68342501673029088</v>
      </c>
      <c r="L22" s="55">
        <v>-1</v>
      </c>
      <c r="M22" s="55" t="s">
        <v>8868</v>
      </c>
      <c r="N22" s="44"/>
      <c r="O22" s="64" t="s">
        <v>219</v>
      </c>
      <c r="P22" s="66" t="s">
        <v>3562</v>
      </c>
      <c r="Q22" s="40">
        <v>262.50632000000002</v>
      </c>
      <c r="R22" s="40">
        <v>71.321929999999995</v>
      </c>
      <c r="S22" s="40" t="s">
        <v>8868</v>
      </c>
      <c r="T22" s="40" t="s">
        <v>8868</v>
      </c>
      <c r="U22" s="44"/>
      <c r="V22" s="64" t="s">
        <v>219</v>
      </c>
      <c r="W22" s="66" t="s">
        <v>3562</v>
      </c>
      <c r="X22" s="55">
        <v>-0.72830395092963862</v>
      </c>
      <c r="Y22" s="55">
        <v>-1</v>
      </c>
      <c r="Z22" s="55" t="s">
        <v>8868</v>
      </c>
    </row>
    <row r="23" spans="2:26" ht="15">
      <c r="B23" s="64" t="s">
        <v>220</v>
      </c>
      <c r="C23" s="66" t="s">
        <v>3565</v>
      </c>
      <c r="D23" s="40">
        <v>0.1</v>
      </c>
      <c r="E23" s="40" t="s">
        <v>8868</v>
      </c>
      <c r="F23" s="40" t="s">
        <v>8868</v>
      </c>
      <c r="G23" s="40" t="s">
        <v>8868</v>
      </c>
      <c r="I23" s="64" t="s">
        <v>220</v>
      </c>
      <c r="J23" s="66" t="s">
        <v>3565</v>
      </c>
      <c r="K23" s="55">
        <v>-1</v>
      </c>
      <c r="L23" s="55" t="s">
        <v>8868</v>
      </c>
      <c r="M23" s="55" t="s">
        <v>8868</v>
      </c>
      <c r="N23" s="44"/>
      <c r="O23" s="64" t="s">
        <v>220</v>
      </c>
      <c r="P23" s="66" t="s">
        <v>3565</v>
      </c>
      <c r="Q23" s="40">
        <v>0.18894999999999998</v>
      </c>
      <c r="R23" s="40" t="s">
        <v>8868</v>
      </c>
      <c r="S23" s="40" t="s">
        <v>8868</v>
      </c>
      <c r="T23" s="40" t="s">
        <v>8868</v>
      </c>
      <c r="U23" s="44"/>
      <c r="V23" s="64" t="s">
        <v>220</v>
      </c>
      <c r="W23" s="66" t="s">
        <v>3565</v>
      </c>
      <c r="X23" s="55">
        <v>-1</v>
      </c>
      <c r="Y23" s="55" t="s">
        <v>8868</v>
      </c>
      <c r="Z23" s="55" t="s">
        <v>8868</v>
      </c>
    </row>
    <row r="24" spans="2:26" ht="15">
      <c r="B24" s="64" t="s">
        <v>222</v>
      </c>
      <c r="C24" s="66" t="s">
        <v>3568</v>
      </c>
      <c r="D24" s="40">
        <v>20.379000000000001</v>
      </c>
      <c r="E24" s="40" t="s">
        <v>8868</v>
      </c>
      <c r="F24" s="40" t="s">
        <v>8868</v>
      </c>
      <c r="G24" s="40" t="s">
        <v>8868</v>
      </c>
      <c r="I24" s="64" t="s">
        <v>222</v>
      </c>
      <c r="J24" s="66" t="s">
        <v>3568</v>
      </c>
      <c r="K24" s="55">
        <v>-1</v>
      </c>
      <c r="L24" s="55" t="s">
        <v>8868</v>
      </c>
      <c r="M24" s="55" t="s">
        <v>8868</v>
      </c>
      <c r="N24" s="44"/>
      <c r="O24" s="64" t="s">
        <v>222</v>
      </c>
      <c r="P24" s="66" t="s">
        <v>3568</v>
      </c>
      <c r="Q24" s="40">
        <v>69.926919999999996</v>
      </c>
      <c r="R24" s="40" t="s">
        <v>8868</v>
      </c>
      <c r="S24" s="40" t="s">
        <v>8868</v>
      </c>
      <c r="T24" s="40" t="s">
        <v>8868</v>
      </c>
      <c r="U24" s="44"/>
      <c r="V24" s="64" t="s">
        <v>222</v>
      </c>
      <c r="W24" s="66" t="s">
        <v>3568</v>
      </c>
      <c r="X24" s="55">
        <v>-1</v>
      </c>
      <c r="Y24" s="55" t="s">
        <v>8868</v>
      </c>
      <c r="Z24" s="55" t="s">
        <v>8868</v>
      </c>
    </row>
    <row r="25" spans="2:26" ht="15">
      <c r="B25" s="64" t="s">
        <v>224</v>
      </c>
      <c r="C25" s="66" t="s">
        <v>3571</v>
      </c>
      <c r="D25" s="40" t="s">
        <v>8868</v>
      </c>
      <c r="E25" s="40" t="s">
        <v>8868</v>
      </c>
      <c r="F25" s="40">
        <v>20.088999999999999</v>
      </c>
      <c r="G25" s="40">
        <v>67.024000000000001</v>
      </c>
      <c r="I25" s="64" t="s">
        <v>224</v>
      </c>
      <c r="J25" s="66" t="s">
        <v>3571</v>
      </c>
      <c r="K25" s="55" t="s">
        <v>8868</v>
      </c>
      <c r="L25" s="55" t="s">
        <v>8868</v>
      </c>
      <c r="M25" s="55">
        <v>2.3363532281348003</v>
      </c>
      <c r="N25" s="44"/>
      <c r="O25" s="64" t="s">
        <v>224</v>
      </c>
      <c r="P25" s="66" t="s">
        <v>3571</v>
      </c>
      <c r="Q25" s="40" t="s">
        <v>8868</v>
      </c>
      <c r="R25" s="40" t="s">
        <v>8868</v>
      </c>
      <c r="S25" s="40">
        <v>61.854339999999993</v>
      </c>
      <c r="T25" s="40">
        <v>196.7647</v>
      </c>
      <c r="U25" s="44"/>
      <c r="V25" s="64" t="s">
        <v>224</v>
      </c>
      <c r="W25" s="66" t="s">
        <v>3571</v>
      </c>
      <c r="X25" s="55" t="s">
        <v>8868</v>
      </c>
      <c r="Y25" s="55" t="s">
        <v>8868</v>
      </c>
      <c r="Z25" s="55">
        <v>2.1810977208713247</v>
      </c>
    </row>
    <row r="26" spans="2:26" ht="15">
      <c r="B26" s="64" t="s">
        <v>225</v>
      </c>
      <c r="C26" s="66" t="s">
        <v>3573</v>
      </c>
      <c r="D26" s="40">
        <v>54.652999999999999</v>
      </c>
      <c r="E26" s="40">
        <v>87.19</v>
      </c>
      <c r="F26" s="40">
        <v>48.267099999999999</v>
      </c>
      <c r="G26" s="40">
        <v>7.9196</v>
      </c>
      <c r="I26" s="64" t="s">
        <v>225</v>
      </c>
      <c r="J26" s="66" t="s">
        <v>3573</v>
      </c>
      <c r="K26" s="55">
        <v>0.5953378588549576</v>
      </c>
      <c r="L26" s="55">
        <v>-0.44641472645945635</v>
      </c>
      <c r="M26" s="55">
        <v>-0.83592136258445193</v>
      </c>
      <c r="N26" s="44"/>
      <c r="O26" s="64" t="s">
        <v>225</v>
      </c>
      <c r="P26" s="66" t="s">
        <v>3573</v>
      </c>
      <c r="Q26" s="40">
        <v>209.51007000000001</v>
      </c>
      <c r="R26" s="40">
        <v>269.77046999999999</v>
      </c>
      <c r="S26" s="40">
        <v>145.15546000000003</v>
      </c>
      <c r="T26" s="40">
        <v>15.634609999999999</v>
      </c>
      <c r="U26" s="44"/>
      <c r="V26" s="64" t="s">
        <v>225</v>
      </c>
      <c r="W26" s="66" t="s">
        <v>3573</v>
      </c>
      <c r="X26" s="55">
        <v>0.28762531557552329</v>
      </c>
      <c r="Y26" s="55">
        <v>-0.46192976570044886</v>
      </c>
      <c r="Z26" s="55">
        <v>-0.89229058279998563</v>
      </c>
    </row>
    <row r="27" spans="2:26" ht="15">
      <c r="B27" s="64" t="s">
        <v>228</v>
      </c>
      <c r="C27" s="66" t="s">
        <v>3577</v>
      </c>
      <c r="D27" s="40">
        <v>26353.089039999995</v>
      </c>
      <c r="E27" s="40">
        <v>25718.929259999997</v>
      </c>
      <c r="F27" s="40">
        <v>20716.199689999998</v>
      </c>
      <c r="G27" s="40">
        <v>28173.512200000001</v>
      </c>
      <c r="I27" s="64" t="s">
        <v>228</v>
      </c>
      <c r="J27" s="66" t="s">
        <v>3577</v>
      </c>
      <c r="K27" s="55">
        <v>-2.4063963774320296E-2</v>
      </c>
      <c r="L27" s="55">
        <v>-0.19451546833174815</v>
      </c>
      <c r="M27" s="55">
        <v>0.35997492887654259</v>
      </c>
      <c r="N27" s="44"/>
      <c r="O27" s="64" t="s">
        <v>228</v>
      </c>
      <c r="P27" s="66" t="s">
        <v>3577</v>
      </c>
      <c r="Q27" s="40">
        <v>113413.55593999999</v>
      </c>
      <c r="R27" s="40">
        <v>118250.55409000001</v>
      </c>
      <c r="S27" s="40">
        <v>98210.694739999992</v>
      </c>
      <c r="T27" s="40">
        <v>127821.23138000003</v>
      </c>
      <c r="U27" s="44"/>
      <c r="V27" s="64" t="s">
        <v>228</v>
      </c>
      <c r="W27" s="66" t="s">
        <v>3577</v>
      </c>
      <c r="X27" s="55">
        <v>4.2649206348480684E-2</v>
      </c>
      <c r="Y27" s="55">
        <v>-0.16946947525292577</v>
      </c>
      <c r="Z27" s="55">
        <v>0.30150012397723147</v>
      </c>
    </row>
    <row r="28" spans="2:26" ht="15">
      <c r="B28" s="64" t="s">
        <v>229</v>
      </c>
      <c r="C28" s="66" t="s">
        <v>3580</v>
      </c>
      <c r="D28" s="40">
        <v>4133.8317099999995</v>
      </c>
      <c r="E28" s="40">
        <v>8054.0701200000003</v>
      </c>
      <c r="F28" s="40">
        <v>6132.7022800000004</v>
      </c>
      <c r="G28" s="40">
        <v>7968.3221800000001</v>
      </c>
      <c r="I28" s="64" t="s">
        <v>229</v>
      </c>
      <c r="J28" s="66" t="s">
        <v>3580</v>
      </c>
      <c r="K28" s="55">
        <v>0.94833043167110476</v>
      </c>
      <c r="L28" s="55">
        <v>-0.23855861835978154</v>
      </c>
      <c r="M28" s="55">
        <v>0.29931664969068073</v>
      </c>
      <c r="N28" s="44"/>
      <c r="O28" s="64" t="s">
        <v>229</v>
      </c>
      <c r="P28" s="66" t="s">
        <v>3580</v>
      </c>
      <c r="Q28" s="40">
        <v>9772.0156999999999</v>
      </c>
      <c r="R28" s="40">
        <v>19806.052339999998</v>
      </c>
      <c r="S28" s="40">
        <v>18178.093680000002</v>
      </c>
      <c r="T28" s="40">
        <v>22322.056229999998</v>
      </c>
      <c r="U28" s="44"/>
      <c r="V28" s="64" t="s">
        <v>229</v>
      </c>
      <c r="W28" s="66" t="s">
        <v>3580</v>
      </c>
      <c r="X28" s="55">
        <v>1.0268133973628388</v>
      </c>
      <c r="Y28" s="55">
        <v>-8.2195009487690651E-2</v>
      </c>
      <c r="Z28" s="55">
        <v>0.22796463825903213</v>
      </c>
    </row>
    <row r="29" spans="2:26" ht="15">
      <c r="B29" s="64" t="s">
        <v>230</v>
      </c>
      <c r="C29" s="66" t="s">
        <v>3583</v>
      </c>
      <c r="D29" s="40">
        <v>59.344000000000001</v>
      </c>
      <c r="E29" s="40" t="s">
        <v>8868</v>
      </c>
      <c r="F29" s="40">
        <v>37.735999999999997</v>
      </c>
      <c r="G29" s="40">
        <v>883.20369999999991</v>
      </c>
      <c r="I29" s="64" t="s">
        <v>230</v>
      </c>
      <c r="J29" s="66" t="s">
        <v>3583</v>
      </c>
      <c r="K29" s="55">
        <v>-1</v>
      </c>
      <c r="L29" s="55" t="s">
        <v>8868</v>
      </c>
      <c r="M29" s="55">
        <v>22.404804430782278</v>
      </c>
      <c r="N29" s="44"/>
      <c r="O29" s="64" t="s">
        <v>230</v>
      </c>
      <c r="P29" s="66" t="s">
        <v>3583</v>
      </c>
      <c r="Q29" s="40">
        <v>142.07770000000002</v>
      </c>
      <c r="R29" s="40" t="s">
        <v>8868</v>
      </c>
      <c r="S29" s="40">
        <v>108.91800000000001</v>
      </c>
      <c r="T29" s="40">
        <v>85.370609999999999</v>
      </c>
      <c r="U29" s="44"/>
      <c r="V29" s="64" t="s">
        <v>230</v>
      </c>
      <c r="W29" s="66" t="s">
        <v>3583</v>
      </c>
      <c r="X29" s="55">
        <v>-1</v>
      </c>
      <c r="Y29" s="55" t="s">
        <v>8868</v>
      </c>
      <c r="Z29" s="55">
        <v>-0.21619374208119879</v>
      </c>
    </row>
    <row r="30" spans="2:26" ht="15">
      <c r="B30" s="64" t="s">
        <v>232</v>
      </c>
      <c r="C30" s="66" t="s">
        <v>3586</v>
      </c>
      <c r="D30" s="40">
        <v>42.419499999999999</v>
      </c>
      <c r="E30" s="40">
        <v>76.717799999999997</v>
      </c>
      <c r="F30" s="40" t="s">
        <v>8868</v>
      </c>
      <c r="G30" s="40">
        <v>41.166160000000005</v>
      </c>
      <c r="I30" s="64" t="s">
        <v>232</v>
      </c>
      <c r="J30" s="66" t="s">
        <v>3586</v>
      </c>
      <c r="K30" s="55">
        <v>0.80855031294569701</v>
      </c>
      <c r="L30" s="55">
        <v>-1</v>
      </c>
      <c r="M30" s="55" t="s">
        <v>8868</v>
      </c>
      <c r="N30" s="44"/>
      <c r="O30" s="64" t="s">
        <v>232</v>
      </c>
      <c r="P30" s="66" t="s">
        <v>3586</v>
      </c>
      <c r="Q30" s="40">
        <v>159.38186999999999</v>
      </c>
      <c r="R30" s="40">
        <v>270.93236999999999</v>
      </c>
      <c r="S30" s="40" t="s">
        <v>8868</v>
      </c>
      <c r="T30" s="40">
        <v>98.285479999999993</v>
      </c>
      <c r="U30" s="44"/>
      <c r="V30" s="64" t="s">
        <v>232</v>
      </c>
      <c r="W30" s="66" t="s">
        <v>3586</v>
      </c>
      <c r="X30" s="55">
        <v>0.69989453631081133</v>
      </c>
      <c r="Y30" s="55">
        <v>-1</v>
      </c>
      <c r="Z30" s="55" t="s">
        <v>8868</v>
      </c>
    </row>
    <row r="31" spans="2:26" ht="15">
      <c r="B31" s="64" t="s">
        <v>233</v>
      </c>
      <c r="C31" s="66" t="s">
        <v>3588</v>
      </c>
      <c r="D31" s="40">
        <v>22.533300000000001</v>
      </c>
      <c r="E31" s="40" t="s">
        <v>8868</v>
      </c>
      <c r="F31" s="40" t="s">
        <v>8868</v>
      </c>
      <c r="G31" s="40">
        <v>13.045620000000001</v>
      </c>
      <c r="I31" s="64" t="s">
        <v>233</v>
      </c>
      <c r="J31" s="66" t="s">
        <v>3588</v>
      </c>
      <c r="K31" s="55">
        <v>-1</v>
      </c>
      <c r="L31" s="55" t="s">
        <v>8868</v>
      </c>
      <c r="M31" s="55" t="s">
        <v>8868</v>
      </c>
      <c r="N31" s="44"/>
      <c r="O31" s="64" t="s">
        <v>233</v>
      </c>
      <c r="P31" s="66" t="s">
        <v>3588</v>
      </c>
      <c r="Q31" s="40">
        <v>107.29689999999999</v>
      </c>
      <c r="R31" s="40" t="s">
        <v>8868</v>
      </c>
      <c r="S31" s="40" t="s">
        <v>8868</v>
      </c>
      <c r="T31" s="40">
        <v>66.978639999999999</v>
      </c>
      <c r="U31" s="44"/>
      <c r="V31" s="64" t="s">
        <v>233</v>
      </c>
      <c r="W31" s="66" t="s">
        <v>3588</v>
      </c>
      <c r="X31" s="55">
        <v>-1</v>
      </c>
      <c r="Y31" s="55" t="s">
        <v>8868</v>
      </c>
      <c r="Z31" s="55" t="s">
        <v>8868</v>
      </c>
    </row>
    <row r="32" spans="2:26" ht="15">
      <c r="B32" s="64" t="s">
        <v>234</v>
      </c>
      <c r="C32" s="66" t="s">
        <v>3591</v>
      </c>
      <c r="D32" s="40" t="s">
        <v>8868</v>
      </c>
      <c r="E32" s="40" t="s">
        <v>8868</v>
      </c>
      <c r="F32" s="40" t="s">
        <v>8868</v>
      </c>
      <c r="G32" s="40">
        <v>5.2141000000000002</v>
      </c>
      <c r="I32" s="64" t="s">
        <v>234</v>
      </c>
      <c r="J32" s="66" t="s">
        <v>3591</v>
      </c>
      <c r="K32" s="55" t="s">
        <v>8868</v>
      </c>
      <c r="L32" s="55" t="s">
        <v>8868</v>
      </c>
      <c r="M32" s="55" t="s">
        <v>8868</v>
      </c>
      <c r="N32" s="44"/>
      <c r="O32" s="64" t="s">
        <v>234</v>
      </c>
      <c r="P32" s="66" t="s">
        <v>3591</v>
      </c>
      <c r="Q32" s="40" t="s">
        <v>8868</v>
      </c>
      <c r="R32" s="40" t="s">
        <v>8868</v>
      </c>
      <c r="S32" s="40" t="s">
        <v>8868</v>
      </c>
      <c r="T32" s="40">
        <v>8.8197399999999995</v>
      </c>
      <c r="U32" s="44"/>
      <c r="V32" s="64" t="s">
        <v>234</v>
      </c>
      <c r="W32" s="66" t="s">
        <v>3591</v>
      </c>
      <c r="X32" s="55" t="s">
        <v>8868</v>
      </c>
      <c r="Y32" s="55" t="s">
        <v>8868</v>
      </c>
      <c r="Z32" s="55" t="s">
        <v>8868</v>
      </c>
    </row>
    <row r="33" spans="2:26" ht="15">
      <c r="B33" s="64" t="s">
        <v>236</v>
      </c>
      <c r="C33" s="66" t="s">
        <v>3594</v>
      </c>
      <c r="D33" s="40">
        <v>20.754000000000001</v>
      </c>
      <c r="E33" s="40" t="s">
        <v>8868</v>
      </c>
      <c r="F33" s="40" t="s">
        <v>8868</v>
      </c>
      <c r="G33" s="40" t="s">
        <v>8868</v>
      </c>
      <c r="I33" s="64" t="s">
        <v>236</v>
      </c>
      <c r="J33" s="66" t="s">
        <v>3594</v>
      </c>
      <c r="K33" s="55">
        <v>-1</v>
      </c>
      <c r="L33" s="55" t="s">
        <v>8868</v>
      </c>
      <c r="M33" s="55" t="s">
        <v>8868</v>
      </c>
      <c r="N33" s="44"/>
      <c r="O33" s="64" t="s">
        <v>236</v>
      </c>
      <c r="P33" s="66" t="s">
        <v>3594</v>
      </c>
      <c r="Q33" s="40">
        <v>32.732279999999996</v>
      </c>
      <c r="R33" s="40" t="s">
        <v>8868</v>
      </c>
      <c r="S33" s="40" t="s">
        <v>8868</v>
      </c>
      <c r="T33" s="40" t="s">
        <v>8868</v>
      </c>
      <c r="U33" s="44"/>
      <c r="V33" s="64" t="s">
        <v>236</v>
      </c>
      <c r="W33" s="66" t="s">
        <v>3594</v>
      </c>
      <c r="X33" s="55">
        <v>-1</v>
      </c>
      <c r="Y33" s="55" t="s">
        <v>8868</v>
      </c>
      <c r="Z33" s="55" t="s">
        <v>8868</v>
      </c>
    </row>
    <row r="34" spans="2:26" ht="15">
      <c r="B34" s="64" t="s">
        <v>237</v>
      </c>
      <c r="C34" s="66" t="s">
        <v>3597</v>
      </c>
      <c r="D34" s="40">
        <v>634.57299999999998</v>
      </c>
      <c r="E34" s="40">
        <v>587.92200000000003</v>
      </c>
      <c r="F34" s="40">
        <v>1211.3225</v>
      </c>
      <c r="G34" s="40">
        <v>1958.1405</v>
      </c>
      <c r="I34" s="64" t="s">
        <v>237</v>
      </c>
      <c r="J34" s="66" t="s">
        <v>3597</v>
      </c>
      <c r="K34" s="55">
        <v>-7.3515576616086653E-2</v>
      </c>
      <c r="L34" s="55">
        <v>1.0603455900612664</v>
      </c>
      <c r="M34" s="55">
        <v>0.61653110546530754</v>
      </c>
      <c r="N34" s="44"/>
      <c r="O34" s="64" t="s">
        <v>237</v>
      </c>
      <c r="P34" s="66" t="s">
        <v>3597</v>
      </c>
      <c r="Q34" s="40">
        <v>559.98755000000006</v>
      </c>
      <c r="R34" s="40">
        <v>509.82459999999998</v>
      </c>
      <c r="S34" s="40">
        <v>1474.6234600000003</v>
      </c>
      <c r="T34" s="40">
        <v>2153.4518800000001</v>
      </c>
      <c r="U34" s="44"/>
      <c r="V34" s="64" t="s">
        <v>237</v>
      </c>
      <c r="W34" s="66" t="s">
        <v>3597</v>
      </c>
      <c r="X34" s="55">
        <v>-8.9578687954759095E-2</v>
      </c>
      <c r="Y34" s="55">
        <v>1.8924133123431086</v>
      </c>
      <c r="Z34" s="55">
        <v>0.46034017389089943</v>
      </c>
    </row>
    <row r="35" spans="2:26" ht="15">
      <c r="B35" s="64" t="s">
        <v>239</v>
      </c>
      <c r="C35" s="66" t="s">
        <v>3600</v>
      </c>
      <c r="D35" s="40">
        <v>99.566500000000005</v>
      </c>
      <c r="E35" s="40" t="s">
        <v>8868</v>
      </c>
      <c r="F35" s="40" t="s">
        <v>8868</v>
      </c>
      <c r="G35" s="40" t="s">
        <v>8868</v>
      </c>
      <c r="I35" s="64" t="s">
        <v>239</v>
      </c>
      <c r="J35" s="66" t="s">
        <v>3600</v>
      </c>
      <c r="K35" s="55">
        <v>-1</v>
      </c>
      <c r="L35" s="55" t="s">
        <v>8868</v>
      </c>
      <c r="M35" s="55" t="s">
        <v>8868</v>
      </c>
      <c r="N35" s="44"/>
      <c r="O35" s="64" t="s">
        <v>239</v>
      </c>
      <c r="P35" s="66" t="s">
        <v>3600</v>
      </c>
      <c r="Q35" s="40">
        <v>294.09915000000001</v>
      </c>
      <c r="R35" s="40" t="s">
        <v>8868</v>
      </c>
      <c r="S35" s="40" t="s">
        <v>8868</v>
      </c>
      <c r="T35" s="40" t="s">
        <v>8868</v>
      </c>
      <c r="U35" s="44"/>
      <c r="V35" s="64" t="s">
        <v>239</v>
      </c>
      <c r="W35" s="66" t="s">
        <v>3600</v>
      </c>
      <c r="X35" s="55">
        <v>-1</v>
      </c>
      <c r="Y35" s="55" t="s">
        <v>8868</v>
      </c>
      <c r="Z35" s="55" t="s">
        <v>8868</v>
      </c>
    </row>
    <row r="36" spans="2:26" ht="15">
      <c r="B36" s="64" t="s">
        <v>240</v>
      </c>
      <c r="C36" s="66" t="s">
        <v>3602</v>
      </c>
      <c r="D36" s="40" t="s">
        <v>8868</v>
      </c>
      <c r="E36" s="40" t="s">
        <v>8868</v>
      </c>
      <c r="F36" s="40" t="s">
        <v>8868</v>
      </c>
      <c r="G36" s="40">
        <v>119.02500000000001</v>
      </c>
      <c r="I36" s="64" t="s">
        <v>240</v>
      </c>
      <c r="J36" s="66" t="s">
        <v>3602</v>
      </c>
      <c r="K36" s="55" t="s">
        <v>8868</v>
      </c>
      <c r="L36" s="55" t="s">
        <v>8868</v>
      </c>
      <c r="M36" s="55" t="s">
        <v>8868</v>
      </c>
      <c r="N36" s="44"/>
      <c r="O36" s="64" t="s">
        <v>240</v>
      </c>
      <c r="P36" s="66" t="s">
        <v>3602</v>
      </c>
      <c r="Q36" s="40" t="s">
        <v>8868</v>
      </c>
      <c r="R36" s="40" t="s">
        <v>8868</v>
      </c>
      <c r="S36" s="40" t="s">
        <v>8868</v>
      </c>
      <c r="T36" s="40">
        <v>379.14035999999999</v>
      </c>
      <c r="U36" s="44"/>
      <c r="V36" s="64" t="s">
        <v>240</v>
      </c>
      <c r="W36" s="66" t="s">
        <v>3602</v>
      </c>
      <c r="X36" s="55" t="s">
        <v>8868</v>
      </c>
      <c r="Y36" s="55" t="s">
        <v>8868</v>
      </c>
      <c r="Z36" s="55" t="s">
        <v>8868</v>
      </c>
    </row>
    <row r="37" spans="2:26" ht="15">
      <c r="B37" s="64" t="s">
        <v>241</v>
      </c>
      <c r="C37" s="66" t="s">
        <v>3605</v>
      </c>
      <c r="D37" s="40" t="s">
        <v>8868</v>
      </c>
      <c r="E37" s="40" t="s">
        <v>8868</v>
      </c>
      <c r="F37" s="40" t="s">
        <v>8868</v>
      </c>
      <c r="G37" s="40" t="s">
        <v>8868</v>
      </c>
      <c r="I37" s="64" t="s">
        <v>241</v>
      </c>
      <c r="J37" s="66" t="s">
        <v>3605</v>
      </c>
      <c r="K37" s="55" t="s">
        <v>8868</v>
      </c>
      <c r="L37" s="55" t="s">
        <v>8868</v>
      </c>
      <c r="M37" s="55" t="s">
        <v>8868</v>
      </c>
      <c r="N37" s="44"/>
      <c r="O37" s="64" t="s">
        <v>241</v>
      </c>
      <c r="P37" s="66" t="s">
        <v>3605</v>
      </c>
      <c r="Q37" s="40" t="s">
        <v>8868</v>
      </c>
      <c r="R37" s="40" t="s">
        <v>8868</v>
      </c>
      <c r="S37" s="40" t="s">
        <v>8868</v>
      </c>
      <c r="T37" s="40" t="s">
        <v>8868</v>
      </c>
      <c r="U37" s="44"/>
      <c r="V37" s="64" t="s">
        <v>241</v>
      </c>
      <c r="W37" s="66" t="s">
        <v>3605</v>
      </c>
      <c r="X37" s="55" t="s">
        <v>8868</v>
      </c>
      <c r="Y37" s="55" t="s">
        <v>8868</v>
      </c>
      <c r="Z37" s="55" t="s">
        <v>8868</v>
      </c>
    </row>
    <row r="38" spans="2:26" ht="15">
      <c r="B38" s="64" t="s">
        <v>243</v>
      </c>
      <c r="C38" s="66" t="s">
        <v>3608</v>
      </c>
      <c r="D38" s="40">
        <v>108.575</v>
      </c>
      <c r="E38" s="40" t="s">
        <v>8868</v>
      </c>
      <c r="F38" s="40" t="s">
        <v>8868</v>
      </c>
      <c r="G38" s="40" t="s">
        <v>8868</v>
      </c>
      <c r="I38" s="64" t="s">
        <v>243</v>
      </c>
      <c r="J38" s="66" t="s">
        <v>3608</v>
      </c>
      <c r="K38" s="55">
        <v>-1</v>
      </c>
      <c r="L38" s="55" t="s">
        <v>8868</v>
      </c>
      <c r="M38" s="55" t="s">
        <v>8868</v>
      </c>
      <c r="N38" s="44"/>
      <c r="O38" s="64" t="s">
        <v>243</v>
      </c>
      <c r="P38" s="66" t="s">
        <v>3608</v>
      </c>
      <c r="Q38" s="40">
        <v>141.14750000000001</v>
      </c>
      <c r="R38" s="40" t="s">
        <v>8868</v>
      </c>
      <c r="S38" s="40" t="s">
        <v>8868</v>
      </c>
      <c r="T38" s="40" t="s">
        <v>8868</v>
      </c>
      <c r="U38" s="44"/>
      <c r="V38" s="64" t="s">
        <v>243</v>
      </c>
      <c r="W38" s="66" t="s">
        <v>3608</v>
      </c>
      <c r="X38" s="55">
        <v>-1</v>
      </c>
      <c r="Y38" s="55" t="s">
        <v>8868</v>
      </c>
      <c r="Z38" s="55" t="s">
        <v>8868</v>
      </c>
    </row>
    <row r="39" spans="2:26" ht="15">
      <c r="B39" s="64" t="s">
        <v>244</v>
      </c>
      <c r="C39" s="66" t="s">
        <v>3611</v>
      </c>
      <c r="D39" s="40">
        <v>20.833500000000001</v>
      </c>
      <c r="E39" s="40" t="s">
        <v>8868</v>
      </c>
      <c r="F39" s="40" t="s">
        <v>8868</v>
      </c>
      <c r="G39" s="40" t="s">
        <v>8868</v>
      </c>
      <c r="I39" s="64" t="s">
        <v>244</v>
      </c>
      <c r="J39" s="66" t="s">
        <v>3611</v>
      </c>
      <c r="K39" s="55">
        <v>-1</v>
      </c>
      <c r="L39" s="55" t="s">
        <v>8868</v>
      </c>
      <c r="M39" s="55" t="s">
        <v>8868</v>
      </c>
      <c r="N39" s="44"/>
      <c r="O39" s="64" t="s">
        <v>244</v>
      </c>
      <c r="P39" s="66" t="s">
        <v>3611</v>
      </c>
      <c r="Q39" s="40">
        <v>27.083549999999999</v>
      </c>
      <c r="R39" s="40" t="s">
        <v>8868</v>
      </c>
      <c r="S39" s="40" t="s">
        <v>8868</v>
      </c>
      <c r="T39" s="40" t="s">
        <v>8868</v>
      </c>
      <c r="U39" s="44"/>
      <c r="V39" s="64" t="s">
        <v>244</v>
      </c>
      <c r="W39" s="66" t="s">
        <v>3611</v>
      </c>
      <c r="X39" s="55">
        <v>-1</v>
      </c>
      <c r="Y39" s="55" t="s">
        <v>8868</v>
      </c>
      <c r="Z39" s="55" t="s">
        <v>8868</v>
      </c>
    </row>
    <row r="40" spans="2:26" ht="15">
      <c r="B40" s="64" t="s">
        <v>246</v>
      </c>
      <c r="C40" s="66" t="s">
        <v>3614</v>
      </c>
      <c r="D40" s="40">
        <v>274.82420000000002</v>
      </c>
      <c r="E40" s="40" t="s">
        <v>8868</v>
      </c>
      <c r="F40" s="40">
        <v>39.514300000000006</v>
      </c>
      <c r="G40" s="40">
        <v>71.457250000000002</v>
      </c>
      <c r="I40" s="64" t="s">
        <v>246</v>
      </c>
      <c r="J40" s="66" t="s">
        <v>3614</v>
      </c>
      <c r="K40" s="55">
        <v>-1</v>
      </c>
      <c r="L40" s="55" t="s">
        <v>8868</v>
      </c>
      <c r="M40" s="55">
        <v>0.80838962097266021</v>
      </c>
      <c r="N40" s="44"/>
      <c r="O40" s="64" t="s">
        <v>246</v>
      </c>
      <c r="P40" s="66" t="s">
        <v>3614</v>
      </c>
      <c r="Q40" s="40">
        <v>288.34559999999999</v>
      </c>
      <c r="R40" s="40" t="s">
        <v>8868</v>
      </c>
      <c r="S40" s="40">
        <v>195.01719999999997</v>
      </c>
      <c r="T40" s="40">
        <v>209.58287999999999</v>
      </c>
      <c r="U40" s="44"/>
      <c r="V40" s="64" t="s">
        <v>246</v>
      </c>
      <c r="W40" s="66" t="s">
        <v>3614</v>
      </c>
      <c r="X40" s="55">
        <v>-1</v>
      </c>
      <c r="Y40" s="55" t="s">
        <v>8868</v>
      </c>
      <c r="Z40" s="55">
        <v>7.4689206900724781E-2</v>
      </c>
    </row>
    <row r="41" spans="2:26" ht="15">
      <c r="B41" s="64" t="s">
        <v>245</v>
      </c>
      <c r="C41" s="66" t="s">
        <v>3616</v>
      </c>
      <c r="D41" s="40">
        <v>8300.315700000001</v>
      </c>
      <c r="E41" s="40">
        <v>354.5933</v>
      </c>
      <c r="F41" s="40">
        <v>1135.2185500000001</v>
      </c>
      <c r="G41" s="40" t="s">
        <v>8868</v>
      </c>
      <c r="I41" s="64" t="s">
        <v>245</v>
      </c>
      <c r="J41" s="66" t="s">
        <v>3616</v>
      </c>
      <c r="K41" s="55">
        <v>-0.95727954058422138</v>
      </c>
      <c r="L41" s="55">
        <v>2.2014664405672639</v>
      </c>
      <c r="M41" s="55">
        <v>-1</v>
      </c>
      <c r="N41" s="44"/>
      <c r="O41" s="64" t="s">
        <v>245</v>
      </c>
      <c r="P41" s="66" t="s">
        <v>3616</v>
      </c>
      <c r="Q41" s="40">
        <v>9557.0860900000007</v>
      </c>
      <c r="R41" s="40">
        <v>425.05785000000003</v>
      </c>
      <c r="S41" s="40">
        <v>1388.6181600000002</v>
      </c>
      <c r="T41" s="40" t="s">
        <v>8868</v>
      </c>
      <c r="U41" s="44"/>
      <c r="V41" s="64" t="s">
        <v>245</v>
      </c>
      <c r="W41" s="66" t="s">
        <v>3616</v>
      </c>
      <c r="X41" s="55">
        <v>-0.95552432551122912</v>
      </c>
      <c r="Y41" s="55">
        <v>2.266892165384077</v>
      </c>
      <c r="Z41" s="55">
        <v>-1</v>
      </c>
    </row>
    <row r="42" spans="2:26" ht="15">
      <c r="B42" s="64" t="s">
        <v>250</v>
      </c>
      <c r="C42" s="66" t="s">
        <v>3620</v>
      </c>
      <c r="D42" s="40">
        <v>0.54</v>
      </c>
      <c r="E42" s="40" t="s">
        <v>8868</v>
      </c>
      <c r="F42" s="40" t="s">
        <v>8868</v>
      </c>
      <c r="G42" s="40" t="s">
        <v>8868</v>
      </c>
      <c r="I42" s="64" t="s">
        <v>250</v>
      </c>
      <c r="J42" s="66" t="s">
        <v>3620</v>
      </c>
      <c r="K42" s="55">
        <v>-1</v>
      </c>
      <c r="L42" s="55" t="s">
        <v>8868</v>
      </c>
      <c r="M42" s="55" t="s">
        <v>8868</v>
      </c>
      <c r="N42" s="44"/>
      <c r="O42" s="64" t="s">
        <v>250</v>
      </c>
      <c r="P42" s="66" t="s">
        <v>3620</v>
      </c>
      <c r="Q42" s="40">
        <v>4.2900499999999999</v>
      </c>
      <c r="R42" s="40" t="s">
        <v>8868</v>
      </c>
      <c r="S42" s="40" t="s">
        <v>8868</v>
      </c>
      <c r="T42" s="40" t="s">
        <v>8868</v>
      </c>
      <c r="U42" s="44"/>
      <c r="V42" s="64" t="s">
        <v>250</v>
      </c>
      <c r="W42" s="66" t="s">
        <v>3620</v>
      </c>
      <c r="X42" s="55">
        <v>-1</v>
      </c>
      <c r="Y42" s="55" t="s">
        <v>8868</v>
      </c>
      <c r="Z42" s="55" t="s">
        <v>8868</v>
      </c>
    </row>
    <row r="43" spans="2:26" ht="15">
      <c r="B43" s="64" t="s">
        <v>251</v>
      </c>
      <c r="C43" s="66" t="s">
        <v>3622</v>
      </c>
      <c r="D43" s="40">
        <v>3214.4767700000002</v>
      </c>
      <c r="E43" s="40">
        <v>1053.2267300000001</v>
      </c>
      <c r="F43" s="40">
        <v>1456.0071600000001</v>
      </c>
      <c r="G43" s="40">
        <v>1914.3762899999997</v>
      </c>
      <c r="I43" s="64" t="s">
        <v>251</v>
      </c>
      <c r="J43" s="66" t="s">
        <v>3622</v>
      </c>
      <c r="K43" s="55">
        <v>-0.67234893721132716</v>
      </c>
      <c r="L43" s="55">
        <v>0.38242518778459034</v>
      </c>
      <c r="M43" s="55">
        <v>0.31481241479609179</v>
      </c>
      <c r="N43" s="44"/>
      <c r="O43" s="64" t="s">
        <v>251</v>
      </c>
      <c r="P43" s="66" t="s">
        <v>3622</v>
      </c>
      <c r="Q43" s="40">
        <v>59478.325649999992</v>
      </c>
      <c r="R43" s="40">
        <v>16935.201179999996</v>
      </c>
      <c r="S43" s="40">
        <v>21485.566880000002</v>
      </c>
      <c r="T43" s="40">
        <v>26813.641100000001</v>
      </c>
      <c r="U43" s="44"/>
      <c r="V43" s="64" t="s">
        <v>251</v>
      </c>
      <c r="W43" s="66" t="s">
        <v>3622</v>
      </c>
      <c r="X43" s="55">
        <v>-0.71527105050577355</v>
      </c>
      <c r="Y43" s="55">
        <v>0.26869274546167543</v>
      </c>
      <c r="Z43" s="55">
        <v>0.24798387912025155</v>
      </c>
    </row>
    <row r="44" spans="2:26" ht="15">
      <c r="B44" s="64" t="s">
        <v>254</v>
      </c>
      <c r="C44" s="66" t="s">
        <v>3626</v>
      </c>
      <c r="D44" s="40" t="s">
        <v>8868</v>
      </c>
      <c r="E44" s="40" t="s">
        <v>8868</v>
      </c>
      <c r="F44" s="40" t="s">
        <v>8868</v>
      </c>
      <c r="G44" s="40" t="s">
        <v>8868</v>
      </c>
      <c r="I44" s="64" t="s">
        <v>254</v>
      </c>
      <c r="J44" s="66" t="s">
        <v>3626</v>
      </c>
      <c r="K44" s="55" t="s">
        <v>8868</v>
      </c>
      <c r="L44" s="55" t="s">
        <v>8868</v>
      </c>
      <c r="M44" s="55" t="s">
        <v>8868</v>
      </c>
      <c r="N44" s="44"/>
      <c r="O44" s="64" t="s">
        <v>254</v>
      </c>
      <c r="P44" s="66" t="s">
        <v>3626</v>
      </c>
      <c r="Q44" s="40" t="s">
        <v>8868</v>
      </c>
      <c r="R44" s="40" t="s">
        <v>8868</v>
      </c>
      <c r="S44" s="40" t="s">
        <v>8868</v>
      </c>
      <c r="T44" s="40" t="s">
        <v>8868</v>
      </c>
      <c r="U44" s="44"/>
      <c r="V44" s="64" t="s">
        <v>254</v>
      </c>
      <c r="W44" s="66" t="s">
        <v>3626</v>
      </c>
      <c r="X44" s="55" t="s">
        <v>8868</v>
      </c>
      <c r="Y44" s="55" t="s">
        <v>8868</v>
      </c>
      <c r="Z44" s="55" t="s">
        <v>8868</v>
      </c>
    </row>
    <row r="45" spans="2:26" ht="15">
      <c r="B45" s="64" t="s">
        <v>255</v>
      </c>
      <c r="C45" s="66" t="s">
        <v>3629</v>
      </c>
      <c r="D45" s="40" t="s">
        <v>8868</v>
      </c>
      <c r="E45" s="40" t="s">
        <v>8868</v>
      </c>
      <c r="F45" s="40" t="s">
        <v>8868</v>
      </c>
      <c r="G45" s="40" t="s">
        <v>8868</v>
      </c>
      <c r="I45" s="64" t="s">
        <v>255</v>
      </c>
      <c r="J45" s="66" t="s">
        <v>3629</v>
      </c>
      <c r="K45" s="55" t="s">
        <v>8868</v>
      </c>
      <c r="L45" s="55" t="s">
        <v>8868</v>
      </c>
      <c r="M45" s="55" t="s">
        <v>8868</v>
      </c>
      <c r="N45" s="44"/>
      <c r="O45" s="64" t="s">
        <v>255</v>
      </c>
      <c r="P45" s="66" t="s">
        <v>3629</v>
      </c>
      <c r="Q45" s="40" t="s">
        <v>8868</v>
      </c>
      <c r="R45" s="40" t="s">
        <v>8868</v>
      </c>
      <c r="S45" s="40" t="s">
        <v>8868</v>
      </c>
      <c r="T45" s="40" t="s">
        <v>8868</v>
      </c>
      <c r="U45" s="44"/>
      <c r="V45" s="64" t="s">
        <v>255</v>
      </c>
      <c r="W45" s="66" t="s">
        <v>3629</v>
      </c>
      <c r="X45" s="55" t="s">
        <v>8868</v>
      </c>
      <c r="Y45" s="55" t="s">
        <v>8868</v>
      </c>
      <c r="Z45" s="55" t="s">
        <v>8868</v>
      </c>
    </row>
    <row r="46" spans="2:26" ht="15">
      <c r="B46" s="64" t="s">
        <v>256</v>
      </c>
      <c r="C46" s="66" t="s">
        <v>3632</v>
      </c>
      <c r="D46" s="40" t="s">
        <v>8868</v>
      </c>
      <c r="E46" s="40" t="s">
        <v>8868</v>
      </c>
      <c r="F46" s="40" t="s">
        <v>8868</v>
      </c>
      <c r="G46" s="40">
        <v>23.716000000000001</v>
      </c>
      <c r="I46" s="64" t="s">
        <v>256</v>
      </c>
      <c r="J46" s="66" t="s">
        <v>3632</v>
      </c>
      <c r="K46" s="55" t="s">
        <v>8868</v>
      </c>
      <c r="L46" s="55" t="s">
        <v>8868</v>
      </c>
      <c r="M46" s="55" t="s">
        <v>8868</v>
      </c>
      <c r="N46" s="44"/>
      <c r="O46" s="64" t="s">
        <v>256</v>
      </c>
      <c r="P46" s="66" t="s">
        <v>3632</v>
      </c>
      <c r="Q46" s="40" t="s">
        <v>8868</v>
      </c>
      <c r="R46" s="40" t="s">
        <v>8868</v>
      </c>
      <c r="S46" s="40" t="s">
        <v>8868</v>
      </c>
      <c r="T46" s="40">
        <v>35.573999999999998</v>
      </c>
      <c r="U46" s="44"/>
      <c r="V46" s="64" t="s">
        <v>256</v>
      </c>
      <c r="W46" s="66" t="s">
        <v>3632</v>
      </c>
      <c r="X46" s="55" t="s">
        <v>8868</v>
      </c>
      <c r="Y46" s="55" t="s">
        <v>8868</v>
      </c>
      <c r="Z46" s="55" t="s">
        <v>8868</v>
      </c>
    </row>
    <row r="47" spans="2:26" ht="15">
      <c r="B47" s="64" t="s">
        <v>258</v>
      </c>
      <c r="C47" s="66" t="s">
        <v>3636</v>
      </c>
      <c r="D47" s="40">
        <v>90.253</v>
      </c>
      <c r="E47" s="40">
        <v>83.325000000000003</v>
      </c>
      <c r="F47" s="40">
        <v>41.003999999999998</v>
      </c>
      <c r="G47" s="40">
        <v>47.904000000000003</v>
      </c>
      <c r="I47" s="64" t="s">
        <v>258</v>
      </c>
      <c r="J47" s="66" t="s">
        <v>3636</v>
      </c>
      <c r="K47" s="55">
        <v>-7.6761991291148135E-2</v>
      </c>
      <c r="L47" s="55">
        <v>-0.50790279027902796</v>
      </c>
      <c r="M47" s="55">
        <v>0.16827626573017285</v>
      </c>
      <c r="N47" s="44"/>
      <c r="O47" s="64" t="s">
        <v>258</v>
      </c>
      <c r="P47" s="66" t="s">
        <v>3636</v>
      </c>
      <c r="Q47" s="40">
        <v>689.72230000000002</v>
      </c>
      <c r="R47" s="40">
        <v>702.91782000000012</v>
      </c>
      <c r="S47" s="40">
        <v>205.02</v>
      </c>
      <c r="T47" s="40">
        <v>229.50239999999999</v>
      </c>
      <c r="U47" s="44"/>
      <c r="V47" s="64" t="s">
        <v>258</v>
      </c>
      <c r="W47" s="66" t="s">
        <v>3636</v>
      </c>
      <c r="X47" s="55">
        <v>1.9131641821643397E-2</v>
      </c>
      <c r="Y47" s="55">
        <v>-0.70833005770148216</v>
      </c>
      <c r="Z47" s="55">
        <v>0.11941469124963411</v>
      </c>
    </row>
    <row r="48" spans="2:26" ht="15">
      <c r="B48" s="64" t="s">
        <v>260</v>
      </c>
      <c r="C48" s="66" t="s">
        <v>3639</v>
      </c>
      <c r="D48" s="40" t="s">
        <v>8868</v>
      </c>
      <c r="E48" s="40" t="s">
        <v>8868</v>
      </c>
      <c r="F48" s="40" t="s">
        <v>8868</v>
      </c>
      <c r="G48" s="40" t="s">
        <v>8868</v>
      </c>
      <c r="I48" s="64" t="s">
        <v>260</v>
      </c>
      <c r="J48" s="66" t="s">
        <v>3639</v>
      </c>
      <c r="K48" s="55" t="s">
        <v>8868</v>
      </c>
      <c r="L48" s="55" t="s">
        <v>8868</v>
      </c>
      <c r="M48" s="55" t="s">
        <v>8868</v>
      </c>
      <c r="N48" s="44"/>
      <c r="O48" s="64" t="s">
        <v>260</v>
      </c>
      <c r="P48" s="66" t="s">
        <v>3639</v>
      </c>
      <c r="Q48" s="40" t="s">
        <v>8868</v>
      </c>
      <c r="R48" s="40" t="s">
        <v>8868</v>
      </c>
      <c r="S48" s="40" t="s">
        <v>8868</v>
      </c>
      <c r="T48" s="40" t="s">
        <v>8868</v>
      </c>
      <c r="U48" s="44"/>
      <c r="V48" s="64" t="s">
        <v>260</v>
      </c>
      <c r="W48" s="66" t="s">
        <v>3639</v>
      </c>
      <c r="X48" s="55" t="s">
        <v>8868</v>
      </c>
      <c r="Y48" s="55" t="s">
        <v>8868</v>
      </c>
      <c r="Z48" s="55" t="s">
        <v>8868</v>
      </c>
    </row>
    <row r="49" spans="2:26" ht="15">
      <c r="B49" s="64" t="s">
        <v>263</v>
      </c>
      <c r="C49" s="66" t="s">
        <v>3643</v>
      </c>
      <c r="D49" s="40">
        <v>1386.0203299999996</v>
      </c>
      <c r="E49" s="40">
        <v>924.70531000000005</v>
      </c>
      <c r="F49" s="40">
        <v>2530.6519399999993</v>
      </c>
      <c r="G49" s="40">
        <v>2179.1493999999998</v>
      </c>
      <c r="I49" s="64" t="s">
        <v>263</v>
      </c>
      <c r="J49" s="66" t="s">
        <v>3643</v>
      </c>
      <c r="K49" s="55">
        <v>-0.33283423772001941</v>
      </c>
      <c r="L49" s="55">
        <v>1.7367118071377781</v>
      </c>
      <c r="M49" s="55">
        <v>-0.13889801850822658</v>
      </c>
      <c r="N49" s="44"/>
      <c r="O49" s="64" t="s">
        <v>263</v>
      </c>
      <c r="P49" s="66" t="s">
        <v>3643</v>
      </c>
      <c r="Q49" s="40">
        <v>10674.742609999999</v>
      </c>
      <c r="R49" s="40">
        <v>7706.3778900000007</v>
      </c>
      <c r="S49" s="40">
        <v>22344.939640000001</v>
      </c>
      <c r="T49" s="40">
        <v>15842.777829999999</v>
      </c>
      <c r="U49" s="44"/>
      <c r="V49" s="64" t="s">
        <v>263</v>
      </c>
      <c r="W49" s="66" t="s">
        <v>3643</v>
      </c>
      <c r="X49" s="55">
        <v>-0.2780736574593623</v>
      </c>
      <c r="Y49" s="55">
        <v>1.8995385327516034</v>
      </c>
      <c r="Z49" s="55">
        <v>-0.2909903501533917</v>
      </c>
    </row>
    <row r="50" spans="2:26" ht="15">
      <c r="B50" s="64" t="s">
        <v>264</v>
      </c>
      <c r="C50" s="66" t="s">
        <v>3645</v>
      </c>
      <c r="D50" s="40">
        <v>343.54267000000004</v>
      </c>
      <c r="E50" s="40">
        <v>254.25668999999999</v>
      </c>
      <c r="F50" s="40">
        <v>431.48441000000003</v>
      </c>
      <c r="G50" s="40">
        <v>178.51130000000001</v>
      </c>
      <c r="I50" s="64" t="s">
        <v>264</v>
      </c>
      <c r="J50" s="66" t="s">
        <v>3645</v>
      </c>
      <c r="K50" s="55">
        <v>-0.25989778795163943</v>
      </c>
      <c r="L50" s="55">
        <v>0.69704250456497352</v>
      </c>
      <c r="M50" s="55">
        <v>-0.58628563196524297</v>
      </c>
      <c r="N50" s="44"/>
      <c r="O50" s="64" t="s">
        <v>264</v>
      </c>
      <c r="P50" s="66" t="s">
        <v>3645</v>
      </c>
      <c r="Q50" s="40">
        <v>4539.5484799999995</v>
      </c>
      <c r="R50" s="40">
        <v>3610.0941900000003</v>
      </c>
      <c r="S50" s="40">
        <v>6111.2327499999992</v>
      </c>
      <c r="T50" s="40">
        <v>2438.3030500000004</v>
      </c>
      <c r="U50" s="44"/>
      <c r="V50" s="64" t="s">
        <v>264</v>
      </c>
      <c r="W50" s="66" t="s">
        <v>3645</v>
      </c>
      <c r="X50" s="55">
        <v>-0.20474597729155641</v>
      </c>
      <c r="Y50" s="55">
        <v>0.69281808960225466</v>
      </c>
      <c r="Z50" s="55">
        <v>-0.60101289711147055</v>
      </c>
    </row>
    <row r="51" spans="2:26" ht="15">
      <c r="B51" s="64" t="s">
        <v>266</v>
      </c>
      <c r="C51" s="66" t="s">
        <v>3648</v>
      </c>
      <c r="D51" s="40">
        <v>2417.33025</v>
      </c>
      <c r="E51" s="40">
        <v>1601.14366</v>
      </c>
      <c r="F51" s="40">
        <v>2618.2303900000002</v>
      </c>
      <c r="G51" s="40">
        <v>2218.98209</v>
      </c>
      <c r="I51" s="64" t="s">
        <v>266</v>
      </c>
      <c r="J51" s="66" t="s">
        <v>3648</v>
      </c>
      <c r="K51" s="55">
        <v>-0.33763967087244284</v>
      </c>
      <c r="L51" s="55">
        <v>0.63522515524934242</v>
      </c>
      <c r="M51" s="55">
        <v>-0.15248784122469838</v>
      </c>
      <c r="N51" s="44"/>
      <c r="O51" s="64" t="s">
        <v>266</v>
      </c>
      <c r="P51" s="66" t="s">
        <v>3648</v>
      </c>
      <c r="Q51" s="40">
        <v>14744.715149999998</v>
      </c>
      <c r="R51" s="40">
        <v>11577.10259</v>
      </c>
      <c r="S51" s="40">
        <v>19431.160059999998</v>
      </c>
      <c r="T51" s="40">
        <v>15103.741800000002</v>
      </c>
      <c r="U51" s="44"/>
      <c r="V51" s="64" t="s">
        <v>266</v>
      </c>
      <c r="W51" s="66" t="s">
        <v>3648</v>
      </c>
      <c r="X51" s="55">
        <v>-0.21483036652627352</v>
      </c>
      <c r="Y51" s="55">
        <v>0.67841304928783552</v>
      </c>
      <c r="Z51" s="55">
        <v>-0.22270509051635068</v>
      </c>
    </row>
    <row r="52" spans="2:26" ht="15">
      <c r="B52" s="64" t="s">
        <v>268</v>
      </c>
      <c r="C52" s="66" t="s">
        <v>3651</v>
      </c>
      <c r="D52" s="40" t="s">
        <v>8868</v>
      </c>
      <c r="E52" s="40">
        <v>0.68149999999999999</v>
      </c>
      <c r="F52" s="40" t="s">
        <v>8868</v>
      </c>
      <c r="G52" s="40" t="s">
        <v>8868</v>
      </c>
      <c r="I52" s="64" t="s">
        <v>268</v>
      </c>
      <c r="J52" s="66" t="s">
        <v>3651</v>
      </c>
      <c r="K52" s="55" t="s">
        <v>8868</v>
      </c>
      <c r="L52" s="55">
        <v>-1</v>
      </c>
      <c r="M52" s="55" t="s">
        <v>8868</v>
      </c>
      <c r="N52" s="44"/>
      <c r="O52" s="64" t="s">
        <v>268</v>
      </c>
      <c r="P52" s="66" t="s">
        <v>3651</v>
      </c>
      <c r="Q52" s="40" t="s">
        <v>8868</v>
      </c>
      <c r="R52" s="40">
        <v>5.0759999999999996</v>
      </c>
      <c r="S52" s="40" t="s">
        <v>8868</v>
      </c>
      <c r="T52" s="40" t="s">
        <v>8868</v>
      </c>
      <c r="U52" s="44"/>
      <c r="V52" s="64" t="s">
        <v>268</v>
      </c>
      <c r="W52" s="66" t="s">
        <v>3651</v>
      </c>
      <c r="X52" s="55" t="s">
        <v>8868</v>
      </c>
      <c r="Y52" s="55">
        <v>-1</v>
      </c>
      <c r="Z52" s="55" t="s">
        <v>8868</v>
      </c>
    </row>
    <row r="53" spans="2:26" ht="15">
      <c r="B53" s="64" t="s">
        <v>269</v>
      </c>
      <c r="C53" s="66" t="s">
        <v>3653</v>
      </c>
      <c r="D53" s="40" t="s">
        <v>8868</v>
      </c>
      <c r="E53" s="40" t="s">
        <v>8868</v>
      </c>
      <c r="F53" s="40" t="s">
        <v>8868</v>
      </c>
      <c r="G53" s="40" t="s">
        <v>8868</v>
      </c>
      <c r="I53" s="64" t="s">
        <v>269</v>
      </c>
      <c r="J53" s="66" t="s">
        <v>3653</v>
      </c>
      <c r="K53" s="55" t="s">
        <v>8868</v>
      </c>
      <c r="L53" s="55" t="s">
        <v>8868</v>
      </c>
      <c r="M53" s="55" t="s">
        <v>8868</v>
      </c>
      <c r="N53" s="44"/>
      <c r="O53" s="64" t="s">
        <v>269</v>
      </c>
      <c r="P53" s="66" t="s">
        <v>3653</v>
      </c>
      <c r="Q53" s="40" t="s">
        <v>8868</v>
      </c>
      <c r="R53" s="40" t="s">
        <v>8868</v>
      </c>
      <c r="S53" s="40" t="s">
        <v>8868</v>
      </c>
      <c r="T53" s="40" t="s">
        <v>8868</v>
      </c>
      <c r="U53" s="44"/>
      <c r="V53" s="64" t="s">
        <v>269</v>
      </c>
      <c r="W53" s="66" t="s">
        <v>3653</v>
      </c>
      <c r="X53" s="55" t="s">
        <v>8868</v>
      </c>
      <c r="Y53" s="55" t="s">
        <v>8868</v>
      </c>
      <c r="Z53" s="55" t="s">
        <v>8868</v>
      </c>
    </row>
    <row r="54" spans="2:26" ht="15">
      <c r="B54" s="64" t="s">
        <v>271</v>
      </c>
      <c r="C54" s="66" t="s">
        <v>3656</v>
      </c>
      <c r="D54" s="40">
        <v>223.91476</v>
      </c>
      <c r="E54" s="40">
        <v>188.27500000000001</v>
      </c>
      <c r="F54" s="40">
        <v>350.19120000000004</v>
      </c>
      <c r="G54" s="40">
        <v>1811.4449999999999</v>
      </c>
      <c r="I54" s="64" t="s">
        <v>271</v>
      </c>
      <c r="J54" s="66" t="s">
        <v>3656</v>
      </c>
      <c r="K54" s="55">
        <v>-0.15916664001962177</v>
      </c>
      <c r="L54" s="55">
        <v>0.85999840658611082</v>
      </c>
      <c r="M54" s="55">
        <v>4.1727313536148243</v>
      </c>
      <c r="N54" s="44"/>
      <c r="O54" s="64" t="s">
        <v>271</v>
      </c>
      <c r="P54" s="66" t="s">
        <v>3656</v>
      </c>
      <c r="Q54" s="40">
        <v>1310.5487200000002</v>
      </c>
      <c r="R54" s="40">
        <v>1343.4255800000001</v>
      </c>
      <c r="S54" s="40">
        <v>3395.5025700000001</v>
      </c>
      <c r="T54" s="40">
        <v>21039.267889999996</v>
      </c>
      <c r="U54" s="44"/>
      <c r="V54" s="64" t="s">
        <v>271</v>
      </c>
      <c r="W54" s="66" t="s">
        <v>3656</v>
      </c>
      <c r="X54" s="55">
        <v>2.5086331777119941E-2</v>
      </c>
      <c r="Y54" s="55">
        <v>1.5274958438710091</v>
      </c>
      <c r="Z54" s="55">
        <v>5.1962161583638542</v>
      </c>
    </row>
    <row r="55" spans="2:26" ht="15">
      <c r="B55" s="64" t="s">
        <v>273</v>
      </c>
      <c r="C55" s="66" t="s">
        <v>3659</v>
      </c>
      <c r="D55" s="40" t="s">
        <v>8868</v>
      </c>
      <c r="E55" s="40" t="s">
        <v>8868</v>
      </c>
      <c r="F55" s="40" t="s">
        <v>8868</v>
      </c>
      <c r="G55" s="40">
        <v>1.9649999999999997E-2</v>
      </c>
      <c r="I55" s="64" t="s">
        <v>273</v>
      </c>
      <c r="J55" s="66" t="s">
        <v>3659</v>
      </c>
      <c r="K55" s="55" t="s">
        <v>8868</v>
      </c>
      <c r="L55" s="55" t="s">
        <v>8868</v>
      </c>
      <c r="M55" s="55" t="s">
        <v>8868</v>
      </c>
      <c r="N55" s="44"/>
      <c r="O55" s="64" t="s">
        <v>273</v>
      </c>
      <c r="P55" s="66" t="s">
        <v>3659</v>
      </c>
      <c r="Q55" s="40" t="s">
        <v>8868</v>
      </c>
      <c r="R55" s="40" t="s">
        <v>8868</v>
      </c>
      <c r="S55" s="40" t="s">
        <v>8868</v>
      </c>
      <c r="T55" s="40">
        <v>0.19469999999999998</v>
      </c>
      <c r="U55" s="44"/>
      <c r="V55" s="64" t="s">
        <v>273</v>
      </c>
      <c r="W55" s="66" t="s">
        <v>3659</v>
      </c>
      <c r="X55" s="55" t="s">
        <v>8868</v>
      </c>
      <c r="Y55" s="55" t="s">
        <v>8868</v>
      </c>
      <c r="Z55" s="55" t="s">
        <v>8868</v>
      </c>
    </row>
    <row r="56" spans="2:26" ht="15">
      <c r="B56" s="64" t="s">
        <v>276</v>
      </c>
      <c r="C56" s="66" t="s">
        <v>3663</v>
      </c>
      <c r="D56" s="40" t="s">
        <v>8868</v>
      </c>
      <c r="E56" s="40" t="s">
        <v>8868</v>
      </c>
      <c r="F56" s="40">
        <v>14.56</v>
      </c>
      <c r="G56" s="40">
        <v>4.9269999999999996</v>
      </c>
      <c r="I56" s="64" t="s">
        <v>276</v>
      </c>
      <c r="J56" s="66" t="s">
        <v>3663</v>
      </c>
      <c r="K56" s="55" t="s">
        <v>8868</v>
      </c>
      <c r="L56" s="55" t="s">
        <v>8868</v>
      </c>
      <c r="M56" s="55">
        <v>-0.66160714285714284</v>
      </c>
      <c r="N56" s="44"/>
      <c r="O56" s="64" t="s">
        <v>276</v>
      </c>
      <c r="P56" s="66" t="s">
        <v>3663</v>
      </c>
      <c r="Q56" s="40" t="s">
        <v>8868</v>
      </c>
      <c r="R56" s="40" t="s">
        <v>8868</v>
      </c>
      <c r="S56" s="40">
        <v>51.699740000000006</v>
      </c>
      <c r="T56" s="40">
        <v>16.07555</v>
      </c>
      <c r="U56" s="44"/>
      <c r="V56" s="64" t="s">
        <v>276</v>
      </c>
      <c r="W56" s="66" t="s">
        <v>3663</v>
      </c>
      <c r="X56" s="55" t="s">
        <v>8868</v>
      </c>
      <c r="Y56" s="55" t="s">
        <v>8868</v>
      </c>
      <c r="Z56" s="55">
        <v>-0.68905936470860396</v>
      </c>
    </row>
    <row r="57" spans="2:26" ht="15">
      <c r="B57" s="64" t="s">
        <v>278</v>
      </c>
      <c r="C57" s="66" t="s">
        <v>3666</v>
      </c>
      <c r="D57" s="40" t="s">
        <v>8868</v>
      </c>
      <c r="E57" s="40" t="s">
        <v>8868</v>
      </c>
      <c r="F57" s="40" t="s">
        <v>8868</v>
      </c>
      <c r="G57" s="40">
        <v>0.58099999999999996</v>
      </c>
      <c r="I57" s="64" t="s">
        <v>278</v>
      </c>
      <c r="J57" s="66" t="s">
        <v>3666</v>
      </c>
      <c r="K57" s="55" t="s">
        <v>8868</v>
      </c>
      <c r="L57" s="55" t="s">
        <v>8868</v>
      </c>
      <c r="M57" s="55" t="s">
        <v>8868</v>
      </c>
      <c r="N57" s="44"/>
      <c r="O57" s="64" t="s">
        <v>278</v>
      </c>
      <c r="P57" s="66" t="s">
        <v>3666</v>
      </c>
      <c r="Q57" s="40" t="s">
        <v>8868</v>
      </c>
      <c r="R57" s="40" t="s">
        <v>8868</v>
      </c>
      <c r="S57" s="40" t="s">
        <v>8868</v>
      </c>
      <c r="T57" s="40">
        <v>1.15059</v>
      </c>
      <c r="U57" s="44"/>
      <c r="V57" s="64" t="s">
        <v>278</v>
      </c>
      <c r="W57" s="66" t="s">
        <v>3666</v>
      </c>
      <c r="X57" s="55" t="s">
        <v>8868</v>
      </c>
      <c r="Y57" s="55" t="s">
        <v>8868</v>
      </c>
      <c r="Z57" s="55" t="s">
        <v>8868</v>
      </c>
    </row>
    <row r="58" spans="2:26" ht="15">
      <c r="B58" s="64" t="s">
        <v>279</v>
      </c>
      <c r="C58" s="66" t="s">
        <v>3669</v>
      </c>
      <c r="D58" s="40">
        <v>412.87</v>
      </c>
      <c r="E58" s="40">
        <v>568.16999999999996</v>
      </c>
      <c r="F58" s="40">
        <v>462.48</v>
      </c>
      <c r="G58" s="40">
        <v>600.47</v>
      </c>
      <c r="I58" s="64" t="s">
        <v>279</v>
      </c>
      <c r="J58" s="66" t="s">
        <v>3669</v>
      </c>
      <c r="K58" s="55">
        <v>0.37614745561556906</v>
      </c>
      <c r="L58" s="55">
        <v>-0.18601826917999886</v>
      </c>
      <c r="M58" s="55">
        <v>0.29836965922850722</v>
      </c>
      <c r="N58" s="44"/>
      <c r="O58" s="64" t="s">
        <v>279</v>
      </c>
      <c r="P58" s="66" t="s">
        <v>3669</v>
      </c>
      <c r="Q58" s="40">
        <v>478.69224000000003</v>
      </c>
      <c r="R58" s="40">
        <v>561.11784</v>
      </c>
      <c r="S58" s="40">
        <v>453.00804000000005</v>
      </c>
      <c r="T58" s="40">
        <v>475.79571000000004</v>
      </c>
      <c r="U58" s="44"/>
      <c r="V58" s="64" t="s">
        <v>279</v>
      </c>
      <c r="W58" s="66" t="s">
        <v>3669</v>
      </c>
      <c r="X58" s="55">
        <v>0.17218912928273067</v>
      </c>
      <c r="Y58" s="55">
        <v>-0.19266862019571496</v>
      </c>
      <c r="Z58" s="55">
        <v>5.0303014489544218E-2</v>
      </c>
    </row>
    <row r="59" spans="2:26" ht="15">
      <c r="B59" s="64" t="s">
        <v>281</v>
      </c>
      <c r="C59" s="66" t="s">
        <v>3672</v>
      </c>
      <c r="D59" s="40" t="s">
        <v>8868</v>
      </c>
      <c r="E59" s="40" t="s">
        <v>8868</v>
      </c>
      <c r="F59" s="40">
        <v>60.813800000000001</v>
      </c>
      <c r="G59" s="40">
        <v>26.492999999999999</v>
      </c>
      <c r="I59" s="64" t="s">
        <v>281</v>
      </c>
      <c r="J59" s="66" t="s">
        <v>3672</v>
      </c>
      <c r="K59" s="55" t="s">
        <v>8868</v>
      </c>
      <c r="L59" s="55" t="s">
        <v>8868</v>
      </c>
      <c r="M59" s="55">
        <v>-0.56435874752112181</v>
      </c>
      <c r="N59" s="44"/>
      <c r="O59" s="64" t="s">
        <v>281</v>
      </c>
      <c r="P59" s="66" t="s">
        <v>3672</v>
      </c>
      <c r="Q59" s="40" t="s">
        <v>8868</v>
      </c>
      <c r="R59" s="40" t="s">
        <v>8868</v>
      </c>
      <c r="S59" s="40">
        <v>328.7244</v>
      </c>
      <c r="T59" s="40">
        <v>116.68697</v>
      </c>
      <c r="U59" s="44"/>
      <c r="V59" s="64" t="s">
        <v>281</v>
      </c>
      <c r="W59" s="66" t="s">
        <v>3672</v>
      </c>
      <c r="X59" s="55" t="s">
        <v>8868</v>
      </c>
      <c r="Y59" s="55" t="s">
        <v>8868</v>
      </c>
      <c r="Z59" s="55">
        <v>-0.64503100469572683</v>
      </c>
    </row>
    <row r="60" spans="2:26" ht="15">
      <c r="B60" s="64" t="s">
        <v>284</v>
      </c>
      <c r="C60" s="66" t="s">
        <v>3676</v>
      </c>
      <c r="D60" s="40" t="s">
        <v>8868</v>
      </c>
      <c r="E60" s="40" t="s">
        <v>8868</v>
      </c>
      <c r="F60" s="40" t="s">
        <v>8868</v>
      </c>
      <c r="G60" s="40">
        <v>1.008</v>
      </c>
      <c r="I60" s="64" t="s">
        <v>284</v>
      </c>
      <c r="J60" s="66" t="s">
        <v>3676</v>
      </c>
      <c r="K60" s="55" t="s">
        <v>8868</v>
      </c>
      <c r="L60" s="55" t="s">
        <v>8868</v>
      </c>
      <c r="M60" s="55" t="s">
        <v>8868</v>
      </c>
      <c r="N60" s="44"/>
      <c r="O60" s="64" t="s">
        <v>284</v>
      </c>
      <c r="P60" s="66" t="s">
        <v>3676</v>
      </c>
      <c r="Q60" s="40" t="s">
        <v>8868</v>
      </c>
      <c r="R60" s="40" t="s">
        <v>8868</v>
      </c>
      <c r="S60" s="40" t="s">
        <v>8868</v>
      </c>
      <c r="T60" s="40">
        <v>1.5485499999999999</v>
      </c>
      <c r="U60" s="44"/>
      <c r="V60" s="64" t="s">
        <v>284</v>
      </c>
      <c r="W60" s="66" t="s">
        <v>3676</v>
      </c>
      <c r="X60" s="55" t="s">
        <v>8868</v>
      </c>
      <c r="Y60" s="55" t="s">
        <v>8868</v>
      </c>
      <c r="Z60" s="55" t="s">
        <v>8868</v>
      </c>
    </row>
    <row r="61" spans="2:26" ht="15">
      <c r="B61" s="64" t="s">
        <v>285</v>
      </c>
      <c r="C61" s="66" t="s">
        <v>3678</v>
      </c>
      <c r="D61" s="40">
        <v>5.3689999999999998</v>
      </c>
      <c r="E61" s="40" t="s">
        <v>8868</v>
      </c>
      <c r="F61" s="40" t="s">
        <v>8868</v>
      </c>
      <c r="G61" s="40" t="s">
        <v>8868</v>
      </c>
      <c r="I61" s="64" t="s">
        <v>285</v>
      </c>
      <c r="J61" s="66" t="s">
        <v>3678</v>
      </c>
      <c r="K61" s="55">
        <v>-1</v>
      </c>
      <c r="L61" s="55" t="s">
        <v>8868</v>
      </c>
      <c r="M61" s="55" t="s">
        <v>8868</v>
      </c>
      <c r="N61" s="44"/>
      <c r="O61" s="64" t="s">
        <v>285</v>
      </c>
      <c r="P61" s="66" t="s">
        <v>3678</v>
      </c>
      <c r="Q61" s="40">
        <v>20.782139999999998</v>
      </c>
      <c r="R61" s="40" t="s">
        <v>8868</v>
      </c>
      <c r="S61" s="40" t="s">
        <v>8868</v>
      </c>
      <c r="T61" s="40" t="s">
        <v>8868</v>
      </c>
      <c r="U61" s="44"/>
      <c r="V61" s="64" t="s">
        <v>285</v>
      </c>
      <c r="W61" s="66" t="s">
        <v>3678</v>
      </c>
      <c r="X61" s="55">
        <v>-1</v>
      </c>
      <c r="Y61" s="55" t="s">
        <v>8868</v>
      </c>
      <c r="Z61" s="55" t="s">
        <v>8868</v>
      </c>
    </row>
    <row r="62" spans="2:26" ht="15">
      <c r="B62" s="64" t="s">
        <v>286</v>
      </c>
      <c r="C62" s="66" t="s">
        <v>3681</v>
      </c>
      <c r="D62" s="40">
        <v>7651.0050000000001</v>
      </c>
      <c r="E62" s="40">
        <v>7930.1445999999996</v>
      </c>
      <c r="F62" s="40">
        <v>7816.7460000000001</v>
      </c>
      <c r="G62" s="40">
        <v>7886.3274000000001</v>
      </c>
      <c r="I62" s="64" t="s">
        <v>286</v>
      </c>
      <c r="J62" s="66" t="s">
        <v>3681</v>
      </c>
      <c r="K62" s="55">
        <v>3.6484043599500859E-2</v>
      </c>
      <c r="L62" s="55">
        <v>-1.429968881021404E-2</v>
      </c>
      <c r="M62" s="55">
        <v>8.9015812973838315E-3</v>
      </c>
      <c r="N62" s="44"/>
      <c r="O62" s="64" t="s">
        <v>286</v>
      </c>
      <c r="P62" s="66" t="s">
        <v>3681</v>
      </c>
      <c r="Q62" s="40">
        <v>24088.800550000004</v>
      </c>
      <c r="R62" s="40">
        <v>19223.979950000004</v>
      </c>
      <c r="S62" s="40">
        <v>17475.023129999998</v>
      </c>
      <c r="T62" s="40">
        <v>15214.540230000001</v>
      </c>
      <c r="U62" s="44"/>
      <c r="V62" s="64" t="s">
        <v>286</v>
      </c>
      <c r="W62" s="66" t="s">
        <v>3681</v>
      </c>
      <c r="X62" s="55">
        <v>-0.20195362529165028</v>
      </c>
      <c r="Y62" s="55">
        <v>-9.0977873705075596E-2</v>
      </c>
      <c r="Z62" s="55">
        <v>-0.12935507342015162</v>
      </c>
    </row>
    <row r="63" spans="2:26" ht="15">
      <c r="B63" s="64" t="s">
        <v>288</v>
      </c>
      <c r="C63" s="66" t="s">
        <v>3684</v>
      </c>
      <c r="D63" s="40" t="s">
        <v>8868</v>
      </c>
      <c r="E63" s="40" t="s">
        <v>8868</v>
      </c>
      <c r="F63" s="40" t="s">
        <v>8868</v>
      </c>
      <c r="G63" s="40">
        <v>1.4999999999999999E-2</v>
      </c>
      <c r="I63" s="64" t="s">
        <v>288</v>
      </c>
      <c r="J63" s="66" t="s">
        <v>3684</v>
      </c>
      <c r="K63" s="55" t="s">
        <v>8868</v>
      </c>
      <c r="L63" s="55" t="s">
        <v>8868</v>
      </c>
      <c r="M63" s="55" t="s">
        <v>8868</v>
      </c>
      <c r="N63" s="44"/>
      <c r="O63" s="64" t="s">
        <v>288</v>
      </c>
      <c r="P63" s="66" t="s">
        <v>3684</v>
      </c>
      <c r="Q63" s="40" t="s">
        <v>8868</v>
      </c>
      <c r="R63" s="40" t="s">
        <v>8868</v>
      </c>
      <c r="S63" s="40" t="s">
        <v>8868</v>
      </c>
      <c r="T63" s="40">
        <v>1.125</v>
      </c>
      <c r="U63" s="44"/>
      <c r="V63" s="64" t="s">
        <v>288</v>
      </c>
      <c r="W63" s="66" t="s">
        <v>3684</v>
      </c>
      <c r="X63" s="55" t="s">
        <v>8868</v>
      </c>
      <c r="Y63" s="55" t="s">
        <v>8868</v>
      </c>
      <c r="Z63" s="55" t="s">
        <v>8868</v>
      </c>
    </row>
    <row r="64" spans="2:26" ht="15">
      <c r="B64" s="64" t="s">
        <v>289</v>
      </c>
      <c r="C64" s="66" t="s">
        <v>3686</v>
      </c>
      <c r="D64" s="40" t="s">
        <v>8868</v>
      </c>
      <c r="E64" s="40">
        <v>0.44</v>
      </c>
      <c r="F64" s="40">
        <v>4.4999999999999997E-3</v>
      </c>
      <c r="G64" s="40">
        <v>13.326130000000001</v>
      </c>
      <c r="I64" s="64" t="s">
        <v>289</v>
      </c>
      <c r="J64" s="66" t="s">
        <v>3686</v>
      </c>
      <c r="K64" s="55" t="s">
        <v>8868</v>
      </c>
      <c r="L64" s="55">
        <v>-0.98977272727272725</v>
      </c>
      <c r="M64" s="55">
        <v>2960.3622222222225</v>
      </c>
      <c r="N64" s="44"/>
      <c r="O64" s="64" t="s">
        <v>289</v>
      </c>
      <c r="P64" s="66" t="s">
        <v>3686</v>
      </c>
      <c r="Q64" s="40" t="s">
        <v>8868</v>
      </c>
      <c r="R64" s="40">
        <v>15.62618</v>
      </c>
      <c r="S64" s="40">
        <v>0.61650000000000005</v>
      </c>
      <c r="T64" s="40">
        <v>172.36025000000001</v>
      </c>
      <c r="U64" s="44"/>
      <c r="V64" s="64" t="s">
        <v>289</v>
      </c>
      <c r="W64" s="66" t="s">
        <v>3686</v>
      </c>
      <c r="X64" s="55" t="s">
        <v>8868</v>
      </c>
      <c r="Y64" s="55">
        <v>-0.96054697949210877</v>
      </c>
      <c r="Z64" s="55">
        <v>278.57866991078669</v>
      </c>
    </row>
    <row r="65" spans="2:26" ht="15">
      <c r="B65" s="64" t="s">
        <v>291</v>
      </c>
      <c r="C65" s="66" t="s">
        <v>3689</v>
      </c>
      <c r="D65" s="40">
        <v>2.2499999999999999E-2</v>
      </c>
      <c r="E65" s="40">
        <v>5.0000000000000001E-3</v>
      </c>
      <c r="F65" s="40">
        <v>9.5000000000000001E-2</v>
      </c>
      <c r="G65" s="40" t="s">
        <v>8868</v>
      </c>
      <c r="I65" s="64" t="s">
        <v>291</v>
      </c>
      <c r="J65" s="66" t="s">
        <v>3689</v>
      </c>
      <c r="K65" s="55">
        <v>-0.77777777777777779</v>
      </c>
      <c r="L65" s="55">
        <v>18</v>
      </c>
      <c r="M65" s="55">
        <v>-1</v>
      </c>
      <c r="N65" s="44"/>
      <c r="O65" s="64" t="s">
        <v>291</v>
      </c>
      <c r="P65" s="66" t="s">
        <v>3689</v>
      </c>
      <c r="Q65" s="40">
        <v>1.6875</v>
      </c>
      <c r="R65" s="40">
        <v>2.198E-2</v>
      </c>
      <c r="S65" s="40">
        <v>0.28145999999999999</v>
      </c>
      <c r="T65" s="40" t="s">
        <v>8868</v>
      </c>
      <c r="U65" s="44"/>
      <c r="V65" s="64" t="s">
        <v>291</v>
      </c>
      <c r="W65" s="66" t="s">
        <v>3689</v>
      </c>
      <c r="X65" s="55">
        <v>-0.98697481481481486</v>
      </c>
      <c r="Y65" s="55">
        <v>11.805277525022747</v>
      </c>
      <c r="Z65" s="55">
        <v>-1</v>
      </c>
    </row>
    <row r="66" spans="2:26" ht="15">
      <c r="B66" s="64" t="s">
        <v>295</v>
      </c>
      <c r="C66" s="66" t="s">
        <v>3693</v>
      </c>
      <c r="D66" s="40" t="s">
        <v>8868</v>
      </c>
      <c r="E66" s="40" t="s">
        <v>8868</v>
      </c>
      <c r="F66" s="40" t="s">
        <v>8868</v>
      </c>
      <c r="G66" s="40">
        <v>3.48</v>
      </c>
      <c r="I66" s="64" t="s">
        <v>295</v>
      </c>
      <c r="J66" s="66" t="s">
        <v>3693</v>
      </c>
      <c r="K66" s="55" t="s">
        <v>8868</v>
      </c>
      <c r="L66" s="55" t="s">
        <v>8868</v>
      </c>
      <c r="M66" s="55" t="s">
        <v>8868</v>
      </c>
      <c r="N66" s="44"/>
      <c r="O66" s="64" t="s">
        <v>295</v>
      </c>
      <c r="P66" s="66" t="s">
        <v>3693</v>
      </c>
      <c r="Q66" s="40" t="s">
        <v>8868</v>
      </c>
      <c r="R66" s="40" t="s">
        <v>8868</v>
      </c>
      <c r="S66" s="40" t="s">
        <v>8868</v>
      </c>
      <c r="T66" s="40">
        <v>3.7219199999999999</v>
      </c>
      <c r="U66" s="44"/>
      <c r="V66" s="64" t="s">
        <v>295</v>
      </c>
      <c r="W66" s="66" t="s">
        <v>3693</v>
      </c>
      <c r="X66" s="55" t="s">
        <v>8868</v>
      </c>
      <c r="Y66" s="55" t="s">
        <v>8868</v>
      </c>
      <c r="Z66" s="55" t="s">
        <v>8868</v>
      </c>
    </row>
    <row r="67" spans="2:26" ht="15">
      <c r="B67" s="64" t="s">
        <v>296</v>
      </c>
      <c r="C67" s="66" t="s">
        <v>3695</v>
      </c>
      <c r="D67" s="40" t="s">
        <v>8868</v>
      </c>
      <c r="E67" s="40" t="s">
        <v>8868</v>
      </c>
      <c r="F67" s="40" t="s">
        <v>8868</v>
      </c>
      <c r="G67" s="40" t="s">
        <v>8868</v>
      </c>
      <c r="I67" s="64" t="s">
        <v>296</v>
      </c>
      <c r="J67" s="66" t="s">
        <v>3695</v>
      </c>
      <c r="K67" s="55" t="s">
        <v>8868</v>
      </c>
      <c r="L67" s="55" t="s">
        <v>8868</v>
      </c>
      <c r="M67" s="55" t="s">
        <v>8868</v>
      </c>
      <c r="N67" s="44"/>
      <c r="O67" s="64" t="s">
        <v>296</v>
      </c>
      <c r="P67" s="66" t="s">
        <v>3695</v>
      </c>
      <c r="Q67" s="40" t="s">
        <v>8868</v>
      </c>
      <c r="R67" s="40" t="s">
        <v>8868</v>
      </c>
      <c r="S67" s="40" t="s">
        <v>8868</v>
      </c>
      <c r="T67" s="40" t="s">
        <v>8868</v>
      </c>
      <c r="U67" s="44"/>
      <c r="V67" s="64" t="s">
        <v>296</v>
      </c>
      <c r="W67" s="66" t="s">
        <v>3695</v>
      </c>
      <c r="X67" s="55" t="s">
        <v>8868</v>
      </c>
      <c r="Y67" s="55" t="s">
        <v>8868</v>
      </c>
      <c r="Z67" s="55" t="s">
        <v>8868</v>
      </c>
    </row>
    <row r="68" spans="2:26" ht="15">
      <c r="B68" s="64" t="s">
        <v>300</v>
      </c>
      <c r="C68" s="66" t="s">
        <v>3699</v>
      </c>
      <c r="D68" s="40" t="s">
        <v>8868</v>
      </c>
      <c r="E68" s="40" t="s">
        <v>8868</v>
      </c>
      <c r="F68" s="40" t="s">
        <v>8868</v>
      </c>
      <c r="G68" s="40" t="s">
        <v>8868</v>
      </c>
      <c r="I68" s="64" t="s">
        <v>300</v>
      </c>
      <c r="J68" s="66" t="s">
        <v>3699</v>
      </c>
      <c r="K68" s="55" t="s">
        <v>8868</v>
      </c>
      <c r="L68" s="55" t="s">
        <v>8868</v>
      </c>
      <c r="M68" s="55" t="s">
        <v>8868</v>
      </c>
      <c r="N68" s="44"/>
      <c r="O68" s="64" t="s">
        <v>300</v>
      </c>
      <c r="P68" s="66" t="s">
        <v>3699</v>
      </c>
      <c r="Q68" s="40" t="s">
        <v>8868</v>
      </c>
      <c r="R68" s="40" t="s">
        <v>8868</v>
      </c>
      <c r="S68" s="40" t="s">
        <v>8868</v>
      </c>
      <c r="T68" s="40" t="s">
        <v>8868</v>
      </c>
      <c r="U68" s="44"/>
      <c r="V68" s="64" t="s">
        <v>300</v>
      </c>
      <c r="W68" s="66" t="s">
        <v>3699</v>
      </c>
      <c r="X68" s="55" t="s">
        <v>8868</v>
      </c>
      <c r="Y68" s="55" t="s">
        <v>8868</v>
      </c>
      <c r="Z68" s="55" t="s">
        <v>8868</v>
      </c>
    </row>
    <row r="69" spans="2:26" ht="15">
      <c r="B69" s="64" t="s">
        <v>302</v>
      </c>
      <c r="C69" s="66" t="s">
        <v>3702</v>
      </c>
      <c r="D69" s="40" t="s">
        <v>8868</v>
      </c>
      <c r="E69" s="40" t="s">
        <v>8868</v>
      </c>
      <c r="F69" s="40" t="s">
        <v>8868</v>
      </c>
      <c r="G69" s="40" t="s">
        <v>8868</v>
      </c>
      <c r="I69" s="64" t="s">
        <v>302</v>
      </c>
      <c r="J69" s="66" t="s">
        <v>3702</v>
      </c>
      <c r="K69" s="55" t="s">
        <v>8868</v>
      </c>
      <c r="L69" s="55" t="s">
        <v>8868</v>
      </c>
      <c r="M69" s="55" t="s">
        <v>8868</v>
      </c>
      <c r="N69" s="44"/>
      <c r="O69" s="64" t="s">
        <v>302</v>
      </c>
      <c r="P69" s="66" t="s">
        <v>3702</v>
      </c>
      <c r="Q69" s="40" t="s">
        <v>8868</v>
      </c>
      <c r="R69" s="40" t="s">
        <v>8868</v>
      </c>
      <c r="S69" s="40" t="s">
        <v>8868</v>
      </c>
      <c r="T69" s="40" t="s">
        <v>8868</v>
      </c>
      <c r="U69" s="44"/>
      <c r="V69" s="64" t="s">
        <v>302</v>
      </c>
      <c r="W69" s="66" t="s">
        <v>3702</v>
      </c>
      <c r="X69" s="55" t="s">
        <v>8868</v>
      </c>
      <c r="Y69" s="55" t="s">
        <v>8868</v>
      </c>
      <c r="Z69" s="55" t="s">
        <v>8868</v>
      </c>
    </row>
    <row r="70" spans="2:26" ht="15">
      <c r="B70" s="64" t="s">
        <v>304</v>
      </c>
      <c r="C70" s="66" t="s">
        <v>3704</v>
      </c>
      <c r="D70" s="40" t="s">
        <v>8868</v>
      </c>
      <c r="E70" s="40" t="s">
        <v>8868</v>
      </c>
      <c r="F70" s="40" t="s">
        <v>8868</v>
      </c>
      <c r="G70" s="40" t="s">
        <v>8868</v>
      </c>
      <c r="I70" s="64" t="s">
        <v>304</v>
      </c>
      <c r="J70" s="66" t="s">
        <v>3704</v>
      </c>
      <c r="K70" s="55" t="s">
        <v>8868</v>
      </c>
      <c r="L70" s="55" t="s">
        <v>8868</v>
      </c>
      <c r="M70" s="55" t="s">
        <v>8868</v>
      </c>
      <c r="N70" s="44"/>
      <c r="O70" s="64" t="s">
        <v>304</v>
      </c>
      <c r="P70" s="66" t="s">
        <v>3704</v>
      </c>
      <c r="Q70" s="40" t="s">
        <v>8868</v>
      </c>
      <c r="R70" s="40" t="s">
        <v>8868</v>
      </c>
      <c r="S70" s="40" t="s">
        <v>8868</v>
      </c>
      <c r="T70" s="40" t="s">
        <v>8868</v>
      </c>
      <c r="U70" s="44"/>
      <c r="V70" s="64" t="s">
        <v>304</v>
      </c>
      <c r="W70" s="66" t="s">
        <v>3704</v>
      </c>
      <c r="X70" s="55" t="s">
        <v>8868</v>
      </c>
      <c r="Y70" s="55" t="s">
        <v>8868</v>
      </c>
      <c r="Z70" s="55" t="s">
        <v>8868</v>
      </c>
    </row>
    <row r="71" spans="2:26" ht="15">
      <c r="B71" s="64" t="s">
        <v>307</v>
      </c>
      <c r="C71" s="66" t="s">
        <v>3708</v>
      </c>
      <c r="D71" s="40" t="s">
        <v>8868</v>
      </c>
      <c r="E71" s="40" t="s">
        <v>8868</v>
      </c>
      <c r="F71" s="40" t="s">
        <v>8868</v>
      </c>
      <c r="G71" s="40" t="s">
        <v>8868</v>
      </c>
      <c r="I71" s="64" t="s">
        <v>307</v>
      </c>
      <c r="J71" s="66" t="s">
        <v>3708</v>
      </c>
      <c r="K71" s="55" t="s">
        <v>8868</v>
      </c>
      <c r="L71" s="55" t="s">
        <v>8868</v>
      </c>
      <c r="M71" s="55" t="s">
        <v>8868</v>
      </c>
      <c r="N71" s="44"/>
      <c r="O71" s="64" t="s">
        <v>307</v>
      </c>
      <c r="P71" s="66" t="s">
        <v>3708</v>
      </c>
      <c r="Q71" s="40" t="s">
        <v>8868</v>
      </c>
      <c r="R71" s="40" t="s">
        <v>8868</v>
      </c>
      <c r="S71" s="40" t="s">
        <v>8868</v>
      </c>
      <c r="T71" s="40" t="s">
        <v>8868</v>
      </c>
      <c r="U71" s="44"/>
      <c r="V71" s="64" t="s">
        <v>307</v>
      </c>
      <c r="W71" s="66" t="s">
        <v>3708</v>
      </c>
      <c r="X71" s="55" t="s">
        <v>8868</v>
      </c>
      <c r="Y71" s="55" t="s">
        <v>8868</v>
      </c>
      <c r="Z71" s="55" t="s">
        <v>8868</v>
      </c>
    </row>
    <row r="72" spans="2:26" ht="15">
      <c r="B72" s="64" t="s">
        <v>310</v>
      </c>
      <c r="C72" s="66" t="s">
        <v>3712</v>
      </c>
      <c r="D72" s="40" t="s">
        <v>8868</v>
      </c>
      <c r="E72" s="40" t="s">
        <v>8868</v>
      </c>
      <c r="F72" s="40" t="s">
        <v>8868</v>
      </c>
      <c r="G72" s="40" t="s">
        <v>8868</v>
      </c>
      <c r="I72" s="64" t="s">
        <v>310</v>
      </c>
      <c r="J72" s="66" t="s">
        <v>3712</v>
      </c>
      <c r="K72" s="55" t="s">
        <v>8868</v>
      </c>
      <c r="L72" s="55" t="s">
        <v>8868</v>
      </c>
      <c r="M72" s="55" t="s">
        <v>8868</v>
      </c>
      <c r="N72" s="44"/>
      <c r="O72" s="64" t="s">
        <v>310</v>
      </c>
      <c r="P72" s="66" t="s">
        <v>3712</v>
      </c>
      <c r="Q72" s="40" t="s">
        <v>8868</v>
      </c>
      <c r="R72" s="40" t="s">
        <v>8868</v>
      </c>
      <c r="S72" s="40" t="s">
        <v>8868</v>
      </c>
      <c r="T72" s="40" t="s">
        <v>8868</v>
      </c>
      <c r="U72" s="44"/>
      <c r="V72" s="64" t="s">
        <v>310</v>
      </c>
      <c r="W72" s="66" t="s">
        <v>3712</v>
      </c>
      <c r="X72" s="55" t="s">
        <v>8868</v>
      </c>
      <c r="Y72" s="55" t="s">
        <v>8868</v>
      </c>
      <c r="Z72" s="55" t="s">
        <v>8868</v>
      </c>
    </row>
    <row r="73" spans="2:26" ht="15">
      <c r="B73" s="64" t="s">
        <v>312</v>
      </c>
      <c r="C73" s="66" t="s">
        <v>3714</v>
      </c>
      <c r="D73" s="40" t="s">
        <v>8868</v>
      </c>
      <c r="E73" s="40">
        <v>0.19444999999999998</v>
      </c>
      <c r="F73" s="40">
        <v>9.9750000000000005E-2</v>
      </c>
      <c r="G73" s="40" t="s">
        <v>8868</v>
      </c>
      <c r="I73" s="64" t="s">
        <v>312</v>
      </c>
      <c r="J73" s="66" t="s">
        <v>3714</v>
      </c>
      <c r="K73" s="55" t="s">
        <v>8868</v>
      </c>
      <c r="L73" s="55">
        <v>-0.4870146567240935</v>
      </c>
      <c r="M73" s="55">
        <v>-1</v>
      </c>
      <c r="N73" s="44"/>
      <c r="O73" s="64" t="s">
        <v>312</v>
      </c>
      <c r="P73" s="66" t="s">
        <v>3714</v>
      </c>
      <c r="Q73" s="40" t="s">
        <v>8868</v>
      </c>
      <c r="R73" s="40">
        <v>3.5846299999999998</v>
      </c>
      <c r="S73" s="40">
        <v>2.42517</v>
      </c>
      <c r="T73" s="40" t="s">
        <v>8868</v>
      </c>
      <c r="U73" s="44"/>
      <c r="V73" s="64" t="s">
        <v>312</v>
      </c>
      <c r="W73" s="66" t="s">
        <v>3714</v>
      </c>
      <c r="X73" s="55" t="s">
        <v>8868</v>
      </c>
      <c r="Y73" s="55">
        <v>-0.32345318763721775</v>
      </c>
      <c r="Z73" s="55">
        <v>-1</v>
      </c>
    </row>
    <row r="74" spans="2:26" ht="15">
      <c r="B74" s="64" t="s">
        <v>314</v>
      </c>
      <c r="C74" s="66" t="s">
        <v>3717</v>
      </c>
      <c r="D74" s="40" t="s">
        <v>8868</v>
      </c>
      <c r="E74" s="40" t="s">
        <v>8868</v>
      </c>
      <c r="F74" s="40" t="s">
        <v>8868</v>
      </c>
      <c r="G74" s="40" t="s">
        <v>8868</v>
      </c>
      <c r="I74" s="64" t="s">
        <v>314</v>
      </c>
      <c r="J74" s="66" t="s">
        <v>3717</v>
      </c>
      <c r="K74" s="55" t="s">
        <v>8868</v>
      </c>
      <c r="L74" s="55" t="s">
        <v>8868</v>
      </c>
      <c r="M74" s="55" t="s">
        <v>8868</v>
      </c>
      <c r="N74" s="44"/>
      <c r="O74" s="64" t="s">
        <v>314</v>
      </c>
      <c r="P74" s="66" t="s">
        <v>3717</v>
      </c>
      <c r="Q74" s="40" t="s">
        <v>8868</v>
      </c>
      <c r="R74" s="40" t="s">
        <v>8868</v>
      </c>
      <c r="S74" s="40" t="s">
        <v>8868</v>
      </c>
      <c r="T74" s="40" t="s">
        <v>8868</v>
      </c>
      <c r="U74" s="44"/>
      <c r="V74" s="64" t="s">
        <v>314</v>
      </c>
      <c r="W74" s="66" t="s">
        <v>3717</v>
      </c>
      <c r="X74" s="55" t="s">
        <v>8868</v>
      </c>
      <c r="Y74" s="55" t="s">
        <v>8868</v>
      </c>
      <c r="Z74" s="55" t="s">
        <v>8868</v>
      </c>
    </row>
    <row r="75" spans="2:26" ht="15">
      <c r="B75" s="64" t="s">
        <v>317</v>
      </c>
      <c r="C75" s="66" t="s">
        <v>3721</v>
      </c>
      <c r="D75" s="40" t="s">
        <v>8868</v>
      </c>
      <c r="E75" s="40" t="s">
        <v>8868</v>
      </c>
      <c r="F75" s="40" t="s">
        <v>8868</v>
      </c>
      <c r="G75" s="40" t="s">
        <v>8868</v>
      </c>
      <c r="I75" s="64" t="s">
        <v>317</v>
      </c>
      <c r="J75" s="66" t="s">
        <v>3721</v>
      </c>
      <c r="K75" s="55" t="s">
        <v>8868</v>
      </c>
      <c r="L75" s="55" t="s">
        <v>8868</v>
      </c>
      <c r="M75" s="55" t="s">
        <v>8868</v>
      </c>
      <c r="N75" s="44"/>
      <c r="O75" s="64" t="s">
        <v>317</v>
      </c>
      <c r="P75" s="66" t="s">
        <v>3721</v>
      </c>
      <c r="Q75" s="40" t="s">
        <v>8868</v>
      </c>
      <c r="R75" s="40" t="s">
        <v>8868</v>
      </c>
      <c r="S75" s="40" t="s">
        <v>8868</v>
      </c>
      <c r="T75" s="40" t="s">
        <v>8868</v>
      </c>
      <c r="U75" s="44"/>
      <c r="V75" s="64" t="s">
        <v>317</v>
      </c>
      <c r="W75" s="66" t="s">
        <v>3721</v>
      </c>
      <c r="X75" s="55" t="s">
        <v>8868</v>
      </c>
      <c r="Y75" s="55" t="s">
        <v>8868</v>
      </c>
      <c r="Z75" s="55" t="s">
        <v>8868</v>
      </c>
    </row>
    <row r="76" spans="2:26" ht="15">
      <c r="B76" s="64" t="s">
        <v>320</v>
      </c>
      <c r="C76" s="66" t="s">
        <v>3725</v>
      </c>
      <c r="D76" s="40" t="s">
        <v>8868</v>
      </c>
      <c r="E76" s="40" t="s">
        <v>8868</v>
      </c>
      <c r="F76" s="40" t="s">
        <v>8868</v>
      </c>
      <c r="G76" s="40">
        <v>7.4999999999999997E-2</v>
      </c>
      <c r="I76" s="64" t="s">
        <v>320</v>
      </c>
      <c r="J76" s="66" t="s">
        <v>3725</v>
      </c>
      <c r="K76" s="55" t="s">
        <v>8868</v>
      </c>
      <c r="L76" s="55" t="s">
        <v>8868</v>
      </c>
      <c r="M76" s="55" t="s">
        <v>8868</v>
      </c>
      <c r="N76" s="44"/>
      <c r="O76" s="64" t="s">
        <v>320</v>
      </c>
      <c r="P76" s="66" t="s">
        <v>3725</v>
      </c>
      <c r="Q76" s="40" t="s">
        <v>8868</v>
      </c>
      <c r="R76" s="40" t="s">
        <v>8868</v>
      </c>
      <c r="S76" s="40" t="s">
        <v>8868</v>
      </c>
      <c r="T76" s="40">
        <v>0.34949999999999998</v>
      </c>
      <c r="U76" s="44"/>
      <c r="V76" s="64" t="s">
        <v>320</v>
      </c>
      <c r="W76" s="66" t="s">
        <v>3725</v>
      </c>
      <c r="X76" s="55" t="s">
        <v>8868</v>
      </c>
      <c r="Y76" s="55" t="s">
        <v>8868</v>
      </c>
      <c r="Z76" s="55" t="s">
        <v>8868</v>
      </c>
    </row>
    <row r="77" spans="2:26" ht="15">
      <c r="B77" s="64" t="s">
        <v>321</v>
      </c>
      <c r="C77" s="66" t="s">
        <v>3729</v>
      </c>
      <c r="D77" s="40">
        <v>7.3209999999999997</v>
      </c>
      <c r="E77" s="40">
        <v>1.29026</v>
      </c>
      <c r="F77" s="40">
        <v>17.348669999999998</v>
      </c>
      <c r="G77" s="40">
        <v>1.76</v>
      </c>
      <c r="I77" s="64" t="s">
        <v>321</v>
      </c>
      <c r="J77" s="66" t="s">
        <v>3729</v>
      </c>
      <c r="K77" s="55">
        <v>-0.82375904931020349</v>
      </c>
      <c r="L77" s="55">
        <v>12.445871374761674</v>
      </c>
      <c r="M77" s="55">
        <v>-0.89855130105074332</v>
      </c>
      <c r="N77" s="44"/>
      <c r="O77" s="64" t="s">
        <v>321</v>
      </c>
      <c r="P77" s="66" t="s">
        <v>3729</v>
      </c>
      <c r="Q77" s="40">
        <v>33.240079999999999</v>
      </c>
      <c r="R77" s="40">
        <v>8.9425000000000008</v>
      </c>
      <c r="S77" s="40">
        <v>78.520570000000006</v>
      </c>
      <c r="T77" s="40">
        <v>2.64</v>
      </c>
      <c r="U77" s="44"/>
      <c r="V77" s="64" t="s">
        <v>321</v>
      </c>
      <c r="W77" s="66" t="s">
        <v>3729</v>
      </c>
      <c r="X77" s="55">
        <v>-0.73097236829754919</v>
      </c>
      <c r="Y77" s="55">
        <v>7.7806060944925921</v>
      </c>
      <c r="Z77" s="55">
        <v>-0.96637823693842262</v>
      </c>
    </row>
    <row r="78" spans="2:26" ht="15">
      <c r="B78" s="64" t="s">
        <v>325</v>
      </c>
      <c r="C78" s="66" t="s">
        <v>3733</v>
      </c>
      <c r="D78" s="40" t="s">
        <v>8868</v>
      </c>
      <c r="E78" s="40">
        <v>18</v>
      </c>
      <c r="F78" s="40">
        <v>16.05</v>
      </c>
      <c r="G78" s="40">
        <v>6.45</v>
      </c>
      <c r="I78" s="64" t="s">
        <v>325</v>
      </c>
      <c r="J78" s="66" t="s">
        <v>3733</v>
      </c>
      <c r="K78" s="55" t="s">
        <v>8868</v>
      </c>
      <c r="L78" s="55">
        <v>-0.10833333333333328</v>
      </c>
      <c r="M78" s="55">
        <v>-0.59813084112149539</v>
      </c>
      <c r="N78" s="44"/>
      <c r="O78" s="64" t="s">
        <v>325</v>
      </c>
      <c r="P78" s="66" t="s">
        <v>3733</v>
      </c>
      <c r="Q78" s="40" t="s">
        <v>8868</v>
      </c>
      <c r="R78" s="40">
        <v>2092.5485800000001</v>
      </c>
      <c r="S78" s="40">
        <v>935.25</v>
      </c>
      <c r="T78" s="40">
        <v>505.125</v>
      </c>
      <c r="U78" s="44"/>
      <c r="V78" s="64" t="s">
        <v>325</v>
      </c>
      <c r="W78" s="66" t="s">
        <v>3733</v>
      </c>
      <c r="X78" s="55" t="s">
        <v>8868</v>
      </c>
      <c r="Y78" s="55">
        <v>-0.55305697132250087</v>
      </c>
      <c r="Z78" s="55">
        <v>-0.45990376904570973</v>
      </c>
    </row>
    <row r="79" spans="2:26" ht="15">
      <c r="B79" s="64" t="s">
        <v>326</v>
      </c>
      <c r="C79" s="66" t="s">
        <v>3737</v>
      </c>
      <c r="D79" s="40">
        <v>1.6799999999999999E-3</v>
      </c>
      <c r="E79" s="40" t="s">
        <v>8868</v>
      </c>
      <c r="F79" s="40" t="s">
        <v>8868</v>
      </c>
      <c r="G79" s="40" t="s">
        <v>8868</v>
      </c>
      <c r="I79" s="64" t="s">
        <v>326</v>
      </c>
      <c r="J79" s="66" t="s">
        <v>3737</v>
      </c>
      <c r="K79" s="55">
        <v>-1</v>
      </c>
      <c r="L79" s="55" t="s">
        <v>8868</v>
      </c>
      <c r="M79" s="55" t="s">
        <v>8868</v>
      </c>
      <c r="N79" s="44"/>
      <c r="O79" s="64" t="s">
        <v>326</v>
      </c>
      <c r="P79" s="66" t="s">
        <v>3737</v>
      </c>
      <c r="Q79" s="40">
        <v>21.276610000000002</v>
      </c>
      <c r="R79" s="40" t="s">
        <v>8868</v>
      </c>
      <c r="S79" s="40" t="s">
        <v>8868</v>
      </c>
      <c r="T79" s="40" t="s">
        <v>8868</v>
      </c>
      <c r="U79" s="44"/>
      <c r="V79" s="64" t="s">
        <v>326</v>
      </c>
      <c r="W79" s="66" t="s">
        <v>3737</v>
      </c>
      <c r="X79" s="55">
        <v>-1</v>
      </c>
      <c r="Y79" s="55" t="s">
        <v>8868</v>
      </c>
      <c r="Z79" s="55" t="s">
        <v>8868</v>
      </c>
    </row>
    <row r="80" spans="2:26" ht="15">
      <c r="B80" s="64" t="s">
        <v>330</v>
      </c>
      <c r="C80" s="66" t="s">
        <v>3741</v>
      </c>
      <c r="D80" s="40" t="s">
        <v>8868</v>
      </c>
      <c r="E80" s="40" t="s">
        <v>8868</v>
      </c>
      <c r="F80" s="40" t="s">
        <v>8868</v>
      </c>
      <c r="G80" s="40">
        <v>3.7492999999999999</v>
      </c>
      <c r="I80" s="64" t="s">
        <v>330</v>
      </c>
      <c r="J80" s="66" t="s">
        <v>3741</v>
      </c>
      <c r="K80" s="55" t="s">
        <v>8868</v>
      </c>
      <c r="L80" s="55" t="s">
        <v>8868</v>
      </c>
      <c r="M80" s="55" t="s">
        <v>8868</v>
      </c>
      <c r="N80" s="44"/>
      <c r="O80" s="64" t="s">
        <v>330</v>
      </c>
      <c r="P80" s="66" t="s">
        <v>3741</v>
      </c>
      <c r="Q80" s="40" t="s">
        <v>8868</v>
      </c>
      <c r="R80" s="40" t="s">
        <v>8868</v>
      </c>
      <c r="S80" s="40" t="s">
        <v>8868</v>
      </c>
      <c r="T80" s="40">
        <v>7.2641999999999998</v>
      </c>
      <c r="U80" s="44"/>
      <c r="V80" s="64" t="s">
        <v>330</v>
      </c>
      <c r="W80" s="66" t="s">
        <v>3741</v>
      </c>
      <c r="X80" s="55" t="s">
        <v>8868</v>
      </c>
      <c r="Y80" s="55" t="s">
        <v>8868</v>
      </c>
      <c r="Z80" s="55" t="s">
        <v>8868</v>
      </c>
    </row>
    <row r="81" spans="2:26" ht="15">
      <c r="B81" s="64" t="s">
        <v>331</v>
      </c>
      <c r="C81" s="66" t="s">
        <v>3745</v>
      </c>
      <c r="D81" s="40" t="s">
        <v>8868</v>
      </c>
      <c r="E81" s="40" t="s">
        <v>8868</v>
      </c>
      <c r="F81" s="40" t="s">
        <v>8868</v>
      </c>
      <c r="G81" s="40" t="s">
        <v>8868</v>
      </c>
      <c r="I81" s="64" t="s">
        <v>331</v>
      </c>
      <c r="J81" s="66" t="s">
        <v>3745</v>
      </c>
      <c r="K81" s="55" t="s">
        <v>8868</v>
      </c>
      <c r="L81" s="55" t="s">
        <v>8868</v>
      </c>
      <c r="M81" s="55" t="s">
        <v>8868</v>
      </c>
      <c r="N81" s="44"/>
      <c r="O81" s="64" t="s">
        <v>331</v>
      </c>
      <c r="P81" s="66" t="s">
        <v>3745</v>
      </c>
      <c r="Q81" s="40" t="s">
        <v>8868</v>
      </c>
      <c r="R81" s="40" t="s">
        <v>8868</v>
      </c>
      <c r="S81" s="40" t="s">
        <v>8868</v>
      </c>
      <c r="T81" s="40" t="s">
        <v>8868</v>
      </c>
      <c r="U81" s="44"/>
      <c r="V81" s="64" t="s">
        <v>331</v>
      </c>
      <c r="W81" s="66" t="s">
        <v>3745</v>
      </c>
      <c r="X81" s="55" t="s">
        <v>8868</v>
      </c>
      <c r="Y81" s="55" t="s">
        <v>8868</v>
      </c>
      <c r="Z81" s="55" t="s">
        <v>8868</v>
      </c>
    </row>
    <row r="82" spans="2:26" ht="15">
      <c r="B82" s="64" t="s">
        <v>335</v>
      </c>
      <c r="C82" s="66" t="s">
        <v>3749</v>
      </c>
      <c r="D82" s="40" t="s">
        <v>8868</v>
      </c>
      <c r="E82" s="40" t="s">
        <v>8868</v>
      </c>
      <c r="F82" s="40" t="s">
        <v>8868</v>
      </c>
      <c r="G82" s="40" t="s">
        <v>8868</v>
      </c>
      <c r="I82" s="64" t="s">
        <v>335</v>
      </c>
      <c r="J82" s="66" t="s">
        <v>3749</v>
      </c>
      <c r="K82" s="55" t="s">
        <v>8868</v>
      </c>
      <c r="L82" s="55" t="s">
        <v>8868</v>
      </c>
      <c r="M82" s="55" t="s">
        <v>8868</v>
      </c>
      <c r="N82" s="44"/>
      <c r="O82" s="64" t="s">
        <v>335</v>
      </c>
      <c r="P82" s="66" t="s">
        <v>3749</v>
      </c>
      <c r="Q82" s="40" t="s">
        <v>8868</v>
      </c>
      <c r="R82" s="40" t="s">
        <v>8868</v>
      </c>
      <c r="S82" s="40" t="s">
        <v>8868</v>
      </c>
      <c r="T82" s="40" t="s">
        <v>8868</v>
      </c>
      <c r="U82" s="44"/>
      <c r="V82" s="64" t="s">
        <v>335</v>
      </c>
      <c r="W82" s="66" t="s">
        <v>3749</v>
      </c>
      <c r="X82" s="55" t="s">
        <v>8868</v>
      </c>
      <c r="Y82" s="55" t="s">
        <v>8868</v>
      </c>
      <c r="Z82" s="55" t="s">
        <v>8868</v>
      </c>
    </row>
    <row r="83" spans="2:26" ht="15">
      <c r="B83" s="64" t="s">
        <v>336</v>
      </c>
      <c r="C83" s="66" t="s">
        <v>3752</v>
      </c>
      <c r="D83" s="40" t="s">
        <v>8868</v>
      </c>
      <c r="E83" s="40" t="s">
        <v>8868</v>
      </c>
      <c r="F83" s="40" t="s">
        <v>8868</v>
      </c>
      <c r="G83" s="40" t="s">
        <v>8868</v>
      </c>
      <c r="I83" s="64" t="s">
        <v>336</v>
      </c>
      <c r="J83" s="66" t="s">
        <v>3752</v>
      </c>
      <c r="K83" s="55" t="s">
        <v>8868</v>
      </c>
      <c r="L83" s="55" t="s">
        <v>8868</v>
      </c>
      <c r="M83" s="55" t="s">
        <v>8868</v>
      </c>
      <c r="N83" s="44"/>
      <c r="O83" s="64" t="s">
        <v>336</v>
      </c>
      <c r="P83" s="66" t="s">
        <v>3752</v>
      </c>
      <c r="Q83" s="40" t="s">
        <v>8868</v>
      </c>
      <c r="R83" s="40" t="s">
        <v>8868</v>
      </c>
      <c r="S83" s="40" t="s">
        <v>8868</v>
      </c>
      <c r="T83" s="40" t="s">
        <v>8868</v>
      </c>
      <c r="U83" s="44"/>
      <c r="V83" s="64" t="s">
        <v>336</v>
      </c>
      <c r="W83" s="66" t="s">
        <v>3752</v>
      </c>
      <c r="X83" s="55" t="s">
        <v>8868</v>
      </c>
      <c r="Y83" s="55" t="s">
        <v>8868</v>
      </c>
      <c r="Z83" s="55" t="s">
        <v>8868</v>
      </c>
    </row>
    <row r="84" spans="2:26" ht="15">
      <c r="B84" s="64" t="s">
        <v>339</v>
      </c>
      <c r="C84" s="66" t="s">
        <v>3756</v>
      </c>
      <c r="D84" s="40" t="s">
        <v>8868</v>
      </c>
      <c r="E84" s="40" t="s">
        <v>8868</v>
      </c>
      <c r="F84" s="40" t="s">
        <v>8868</v>
      </c>
      <c r="G84" s="40" t="s">
        <v>8868</v>
      </c>
      <c r="I84" s="64" t="s">
        <v>339</v>
      </c>
      <c r="J84" s="66" t="s">
        <v>3756</v>
      </c>
      <c r="K84" s="55" t="s">
        <v>8868</v>
      </c>
      <c r="L84" s="55" t="s">
        <v>8868</v>
      </c>
      <c r="M84" s="55" t="s">
        <v>8868</v>
      </c>
      <c r="N84" s="44"/>
      <c r="O84" s="64" t="s">
        <v>339</v>
      </c>
      <c r="P84" s="66" t="s">
        <v>3756</v>
      </c>
      <c r="Q84" s="40" t="s">
        <v>8868</v>
      </c>
      <c r="R84" s="40" t="s">
        <v>8868</v>
      </c>
      <c r="S84" s="40" t="s">
        <v>8868</v>
      </c>
      <c r="T84" s="40" t="s">
        <v>8868</v>
      </c>
      <c r="U84" s="44"/>
      <c r="V84" s="64" t="s">
        <v>339</v>
      </c>
      <c r="W84" s="66" t="s">
        <v>3756</v>
      </c>
      <c r="X84" s="55" t="s">
        <v>8868</v>
      </c>
      <c r="Y84" s="55" t="s">
        <v>8868</v>
      </c>
      <c r="Z84" s="55" t="s">
        <v>8868</v>
      </c>
    </row>
    <row r="85" spans="2:26" ht="15">
      <c r="B85" s="64" t="s">
        <v>342</v>
      </c>
      <c r="C85" s="66" t="s">
        <v>3760</v>
      </c>
      <c r="D85" s="40" t="s">
        <v>8868</v>
      </c>
      <c r="E85" s="40" t="s">
        <v>8868</v>
      </c>
      <c r="F85" s="40" t="s">
        <v>8868</v>
      </c>
      <c r="G85" s="40" t="s">
        <v>8868</v>
      </c>
      <c r="I85" s="64" t="s">
        <v>342</v>
      </c>
      <c r="J85" s="66" t="s">
        <v>3760</v>
      </c>
      <c r="K85" s="55" t="s">
        <v>8868</v>
      </c>
      <c r="L85" s="55" t="s">
        <v>8868</v>
      </c>
      <c r="M85" s="55" t="s">
        <v>8868</v>
      </c>
      <c r="N85" s="44"/>
      <c r="O85" s="64" t="s">
        <v>342</v>
      </c>
      <c r="P85" s="66" t="s">
        <v>3760</v>
      </c>
      <c r="Q85" s="40" t="s">
        <v>8868</v>
      </c>
      <c r="R85" s="40" t="s">
        <v>8868</v>
      </c>
      <c r="S85" s="40" t="s">
        <v>8868</v>
      </c>
      <c r="T85" s="40" t="s">
        <v>8868</v>
      </c>
      <c r="U85" s="44"/>
      <c r="V85" s="64" t="s">
        <v>342</v>
      </c>
      <c r="W85" s="66" t="s">
        <v>3760</v>
      </c>
      <c r="X85" s="55" t="s">
        <v>8868</v>
      </c>
      <c r="Y85" s="55" t="s">
        <v>8868</v>
      </c>
      <c r="Z85" s="55" t="s">
        <v>8868</v>
      </c>
    </row>
    <row r="86" spans="2:26" ht="15">
      <c r="B86" s="64" t="s">
        <v>345</v>
      </c>
      <c r="C86" s="66" t="s">
        <v>3764</v>
      </c>
      <c r="D86" s="40" t="s">
        <v>8868</v>
      </c>
      <c r="E86" s="40" t="s">
        <v>8868</v>
      </c>
      <c r="F86" s="40" t="s">
        <v>8868</v>
      </c>
      <c r="G86" s="40" t="s">
        <v>8868</v>
      </c>
      <c r="I86" s="64" t="s">
        <v>345</v>
      </c>
      <c r="J86" s="66" t="s">
        <v>3764</v>
      </c>
      <c r="K86" s="55" t="s">
        <v>8868</v>
      </c>
      <c r="L86" s="55" t="s">
        <v>8868</v>
      </c>
      <c r="M86" s="55" t="s">
        <v>8868</v>
      </c>
      <c r="N86" s="44"/>
      <c r="O86" s="64" t="s">
        <v>345</v>
      </c>
      <c r="P86" s="66" t="s">
        <v>3764</v>
      </c>
      <c r="Q86" s="40" t="s">
        <v>8868</v>
      </c>
      <c r="R86" s="40" t="s">
        <v>8868</v>
      </c>
      <c r="S86" s="40" t="s">
        <v>8868</v>
      </c>
      <c r="T86" s="40" t="s">
        <v>8868</v>
      </c>
      <c r="U86" s="44"/>
      <c r="V86" s="64" t="s">
        <v>345</v>
      </c>
      <c r="W86" s="66" t="s">
        <v>3764</v>
      </c>
      <c r="X86" s="55" t="s">
        <v>8868</v>
      </c>
      <c r="Y86" s="55" t="s">
        <v>8868</v>
      </c>
      <c r="Z86" s="55" t="s">
        <v>8868</v>
      </c>
    </row>
    <row r="87" spans="2:26" ht="15">
      <c r="B87" s="64" t="s">
        <v>348</v>
      </c>
      <c r="C87" s="66" t="s">
        <v>3768</v>
      </c>
      <c r="D87" s="40" t="s">
        <v>8868</v>
      </c>
      <c r="E87" s="40" t="s">
        <v>8868</v>
      </c>
      <c r="F87" s="40" t="s">
        <v>8868</v>
      </c>
      <c r="G87" s="40">
        <v>4.8644000000000007</v>
      </c>
      <c r="I87" s="64" t="s">
        <v>348</v>
      </c>
      <c r="J87" s="66" t="s">
        <v>3768</v>
      </c>
      <c r="K87" s="55" t="s">
        <v>8868</v>
      </c>
      <c r="L87" s="55" t="s">
        <v>8868</v>
      </c>
      <c r="M87" s="55" t="s">
        <v>8868</v>
      </c>
      <c r="N87" s="44"/>
      <c r="O87" s="64" t="s">
        <v>348</v>
      </c>
      <c r="P87" s="66" t="s">
        <v>3768</v>
      </c>
      <c r="Q87" s="40" t="s">
        <v>8868</v>
      </c>
      <c r="R87" s="40" t="s">
        <v>8868</v>
      </c>
      <c r="S87" s="40" t="s">
        <v>8868</v>
      </c>
      <c r="T87" s="40">
        <v>8.9154</v>
      </c>
      <c r="U87" s="44"/>
      <c r="V87" s="64" t="s">
        <v>348</v>
      </c>
      <c r="W87" s="66" t="s">
        <v>3768</v>
      </c>
      <c r="X87" s="55" t="s">
        <v>8868</v>
      </c>
      <c r="Y87" s="55" t="s">
        <v>8868</v>
      </c>
      <c r="Z87" s="55" t="s">
        <v>8868</v>
      </c>
    </row>
    <row r="88" spans="2:26" ht="15">
      <c r="B88" s="64" t="s">
        <v>350</v>
      </c>
      <c r="C88" s="66" t="s">
        <v>3771</v>
      </c>
      <c r="D88" s="40" t="s">
        <v>8868</v>
      </c>
      <c r="E88" s="40" t="s">
        <v>8868</v>
      </c>
      <c r="F88" s="40" t="s">
        <v>8868</v>
      </c>
      <c r="G88" s="40">
        <v>6.0000000000000001E-3</v>
      </c>
      <c r="I88" s="64" t="s">
        <v>350</v>
      </c>
      <c r="J88" s="66" t="s">
        <v>3771</v>
      </c>
      <c r="K88" s="55" t="s">
        <v>8868</v>
      </c>
      <c r="L88" s="55" t="s">
        <v>8868</v>
      </c>
      <c r="M88" s="55" t="s">
        <v>8868</v>
      </c>
      <c r="N88" s="44"/>
      <c r="O88" s="64" t="s">
        <v>350</v>
      </c>
      <c r="P88" s="66" t="s">
        <v>3771</v>
      </c>
      <c r="Q88" s="40" t="s">
        <v>8868</v>
      </c>
      <c r="R88" s="40" t="s">
        <v>8868</v>
      </c>
      <c r="S88" s="40" t="s">
        <v>8868</v>
      </c>
      <c r="T88" s="40">
        <v>0.42</v>
      </c>
      <c r="U88" s="44"/>
      <c r="V88" s="64" t="s">
        <v>350</v>
      </c>
      <c r="W88" s="66" t="s">
        <v>3771</v>
      </c>
      <c r="X88" s="55" t="s">
        <v>8868</v>
      </c>
      <c r="Y88" s="55" t="s">
        <v>8868</v>
      </c>
      <c r="Z88" s="55" t="s">
        <v>8868</v>
      </c>
    </row>
    <row r="89" spans="2:26" ht="15">
      <c r="B89" s="64" t="s">
        <v>352</v>
      </c>
      <c r="C89" s="66" t="s">
        <v>3774</v>
      </c>
      <c r="D89" s="40" t="s">
        <v>8868</v>
      </c>
      <c r="E89" s="40" t="s">
        <v>8868</v>
      </c>
      <c r="F89" s="40" t="s">
        <v>8868</v>
      </c>
      <c r="G89" s="40" t="s">
        <v>8868</v>
      </c>
      <c r="I89" s="64" t="s">
        <v>352</v>
      </c>
      <c r="J89" s="66" t="s">
        <v>3774</v>
      </c>
      <c r="K89" s="55" t="s">
        <v>8868</v>
      </c>
      <c r="L89" s="55" t="s">
        <v>8868</v>
      </c>
      <c r="M89" s="55" t="s">
        <v>8868</v>
      </c>
      <c r="N89" s="44"/>
      <c r="O89" s="64" t="s">
        <v>352</v>
      </c>
      <c r="P89" s="66" t="s">
        <v>3774</v>
      </c>
      <c r="Q89" s="40" t="s">
        <v>8868</v>
      </c>
      <c r="R89" s="40" t="s">
        <v>8868</v>
      </c>
      <c r="S89" s="40" t="s">
        <v>8868</v>
      </c>
      <c r="T89" s="40" t="s">
        <v>8868</v>
      </c>
      <c r="U89" s="44"/>
      <c r="V89" s="64" t="s">
        <v>352</v>
      </c>
      <c r="W89" s="66" t="s">
        <v>3774</v>
      </c>
      <c r="X89" s="55" t="s">
        <v>8868</v>
      </c>
      <c r="Y89" s="55" t="s">
        <v>8868</v>
      </c>
      <c r="Z89" s="55" t="s">
        <v>8868</v>
      </c>
    </row>
    <row r="90" spans="2:26" ht="15">
      <c r="B90" s="64" t="s">
        <v>355</v>
      </c>
      <c r="C90" s="66" t="s">
        <v>3777</v>
      </c>
      <c r="D90" s="40">
        <v>278</v>
      </c>
      <c r="E90" s="40">
        <v>157</v>
      </c>
      <c r="F90" s="40" t="s">
        <v>8868</v>
      </c>
      <c r="G90" s="40" t="s">
        <v>8868</v>
      </c>
      <c r="I90" s="64" t="s">
        <v>355</v>
      </c>
      <c r="J90" s="66" t="s">
        <v>3777</v>
      </c>
      <c r="K90" s="55">
        <v>-0.43525179856115104</v>
      </c>
      <c r="L90" s="55">
        <v>-1</v>
      </c>
      <c r="M90" s="55" t="s">
        <v>8868</v>
      </c>
      <c r="N90" s="44"/>
      <c r="O90" s="64" t="s">
        <v>355</v>
      </c>
      <c r="P90" s="66" t="s">
        <v>3777</v>
      </c>
      <c r="Q90" s="40">
        <v>69.5</v>
      </c>
      <c r="R90" s="40">
        <v>39.25</v>
      </c>
      <c r="S90" s="40" t="s">
        <v>8868</v>
      </c>
      <c r="T90" s="40" t="s">
        <v>8868</v>
      </c>
      <c r="U90" s="44"/>
      <c r="V90" s="64" t="s">
        <v>355</v>
      </c>
      <c r="W90" s="66" t="s">
        <v>3777</v>
      </c>
      <c r="X90" s="55">
        <v>-0.43525179856115104</v>
      </c>
      <c r="Y90" s="55">
        <v>-1</v>
      </c>
      <c r="Z90" s="55" t="s">
        <v>8868</v>
      </c>
    </row>
    <row r="91" spans="2:26" ht="15">
      <c r="B91" s="64" t="s">
        <v>358</v>
      </c>
      <c r="C91" s="66" t="s">
        <v>3781</v>
      </c>
      <c r="D91" s="40" t="s">
        <v>8868</v>
      </c>
      <c r="E91" s="40" t="s">
        <v>8868</v>
      </c>
      <c r="F91" s="40" t="s">
        <v>8868</v>
      </c>
      <c r="G91" s="40" t="s">
        <v>8868</v>
      </c>
      <c r="I91" s="64" t="s">
        <v>358</v>
      </c>
      <c r="J91" s="66" t="s">
        <v>3781</v>
      </c>
      <c r="K91" s="55" t="s">
        <v>8868</v>
      </c>
      <c r="L91" s="55" t="s">
        <v>8868</v>
      </c>
      <c r="M91" s="55" t="s">
        <v>8868</v>
      </c>
      <c r="N91" s="44"/>
      <c r="O91" s="64" t="s">
        <v>358</v>
      </c>
      <c r="P91" s="66" t="s">
        <v>3781</v>
      </c>
      <c r="Q91" s="40" t="s">
        <v>8868</v>
      </c>
      <c r="R91" s="40" t="s">
        <v>8868</v>
      </c>
      <c r="S91" s="40" t="s">
        <v>8868</v>
      </c>
      <c r="T91" s="40" t="s">
        <v>8868</v>
      </c>
      <c r="U91" s="44"/>
      <c r="V91" s="64" t="s">
        <v>358</v>
      </c>
      <c r="W91" s="66" t="s">
        <v>3781</v>
      </c>
      <c r="X91" s="55" t="s">
        <v>8868</v>
      </c>
      <c r="Y91" s="55" t="s">
        <v>8868</v>
      </c>
      <c r="Z91" s="55" t="s">
        <v>8868</v>
      </c>
    </row>
    <row r="92" spans="2:26" ht="15">
      <c r="B92" s="64" t="s">
        <v>361</v>
      </c>
      <c r="C92" s="66" t="s">
        <v>3785</v>
      </c>
      <c r="D92" s="40">
        <v>500.59619999999995</v>
      </c>
      <c r="E92" s="40">
        <v>699.48950000000002</v>
      </c>
      <c r="F92" s="40">
        <v>533.12199999999996</v>
      </c>
      <c r="G92" s="40">
        <v>746.35680000000002</v>
      </c>
      <c r="I92" s="64" t="s">
        <v>361</v>
      </c>
      <c r="J92" s="66" t="s">
        <v>3785</v>
      </c>
      <c r="K92" s="55">
        <v>0.39731284416461832</v>
      </c>
      <c r="L92" s="55">
        <v>-0.23784131141353815</v>
      </c>
      <c r="M92" s="55">
        <v>0.39997373959431437</v>
      </c>
      <c r="N92" s="44"/>
      <c r="O92" s="64" t="s">
        <v>361</v>
      </c>
      <c r="P92" s="66" t="s">
        <v>3785</v>
      </c>
      <c r="Q92" s="40">
        <v>975.1832599999999</v>
      </c>
      <c r="R92" s="40">
        <v>1478.3176899999999</v>
      </c>
      <c r="S92" s="40">
        <v>1006.5639199999999</v>
      </c>
      <c r="T92" s="40">
        <v>1274.4682399999999</v>
      </c>
      <c r="U92" s="44"/>
      <c r="V92" s="64" t="s">
        <v>361</v>
      </c>
      <c r="W92" s="66" t="s">
        <v>3785</v>
      </c>
      <c r="X92" s="55">
        <v>0.51593833757974883</v>
      </c>
      <c r="Y92" s="55">
        <v>-0.3191152843473043</v>
      </c>
      <c r="Z92" s="55">
        <v>0.26615728487466539</v>
      </c>
    </row>
    <row r="93" spans="2:26" ht="15">
      <c r="B93" s="64" t="s">
        <v>364</v>
      </c>
      <c r="C93" s="66" t="s">
        <v>3789</v>
      </c>
      <c r="D93" s="40" t="s">
        <v>8868</v>
      </c>
      <c r="E93" s="40" t="s">
        <v>8868</v>
      </c>
      <c r="F93" s="40">
        <v>17.920000000000002</v>
      </c>
      <c r="G93" s="40" t="s">
        <v>8868</v>
      </c>
      <c r="I93" s="64" t="s">
        <v>364</v>
      </c>
      <c r="J93" s="66" t="s">
        <v>3789</v>
      </c>
      <c r="K93" s="55" t="s">
        <v>8868</v>
      </c>
      <c r="L93" s="55" t="s">
        <v>8868</v>
      </c>
      <c r="M93" s="55">
        <v>-1</v>
      </c>
      <c r="N93" s="44"/>
      <c r="O93" s="64" t="s">
        <v>364</v>
      </c>
      <c r="P93" s="66" t="s">
        <v>3789</v>
      </c>
      <c r="Q93" s="40" t="s">
        <v>8868</v>
      </c>
      <c r="R93" s="40" t="s">
        <v>8868</v>
      </c>
      <c r="S93" s="40">
        <v>5.64</v>
      </c>
      <c r="T93" s="40" t="s">
        <v>8868</v>
      </c>
      <c r="U93" s="44"/>
      <c r="V93" s="64" t="s">
        <v>364</v>
      </c>
      <c r="W93" s="66" t="s">
        <v>3789</v>
      </c>
      <c r="X93" s="55" t="s">
        <v>8868</v>
      </c>
      <c r="Y93" s="55" t="s">
        <v>8868</v>
      </c>
      <c r="Z93" s="55">
        <v>-1</v>
      </c>
    </row>
    <row r="94" spans="2:26" ht="15">
      <c r="B94" s="64" t="s">
        <v>367</v>
      </c>
      <c r="C94" s="66" t="s">
        <v>3793</v>
      </c>
      <c r="D94" s="40">
        <v>0.28199999999999997</v>
      </c>
      <c r="E94" s="40" t="s">
        <v>8868</v>
      </c>
      <c r="F94" s="40" t="s">
        <v>8868</v>
      </c>
      <c r="G94" s="40" t="s">
        <v>8868</v>
      </c>
      <c r="I94" s="64" t="s">
        <v>367</v>
      </c>
      <c r="J94" s="66" t="s">
        <v>3793</v>
      </c>
      <c r="K94" s="55">
        <v>-1</v>
      </c>
      <c r="L94" s="55" t="s">
        <v>8868</v>
      </c>
      <c r="M94" s="55" t="s">
        <v>8868</v>
      </c>
      <c r="N94" s="44"/>
      <c r="O94" s="64" t="s">
        <v>367</v>
      </c>
      <c r="P94" s="66" t="s">
        <v>3793</v>
      </c>
      <c r="Q94" s="40">
        <v>0.19936999999999999</v>
      </c>
      <c r="R94" s="40" t="s">
        <v>8868</v>
      </c>
      <c r="S94" s="40" t="s">
        <v>8868</v>
      </c>
      <c r="T94" s="40" t="s">
        <v>8868</v>
      </c>
      <c r="U94" s="44"/>
      <c r="V94" s="64" t="s">
        <v>367</v>
      </c>
      <c r="W94" s="66" t="s">
        <v>3793</v>
      </c>
      <c r="X94" s="55">
        <v>-1</v>
      </c>
      <c r="Y94" s="55" t="s">
        <v>8868</v>
      </c>
      <c r="Z94" s="55" t="s">
        <v>8868</v>
      </c>
    </row>
    <row r="95" spans="2:26" ht="15">
      <c r="B95" s="64" t="s">
        <v>369</v>
      </c>
      <c r="C95" s="66" t="s">
        <v>3797</v>
      </c>
      <c r="D95" s="40" t="s">
        <v>8868</v>
      </c>
      <c r="E95" s="40" t="s">
        <v>8868</v>
      </c>
      <c r="F95" s="40" t="s">
        <v>8868</v>
      </c>
      <c r="G95" s="40">
        <v>4.18</v>
      </c>
      <c r="I95" s="64" t="s">
        <v>369</v>
      </c>
      <c r="J95" s="66" t="s">
        <v>3797</v>
      </c>
      <c r="K95" s="55" t="s">
        <v>8868</v>
      </c>
      <c r="L95" s="55" t="s">
        <v>8868</v>
      </c>
      <c r="M95" s="55" t="s">
        <v>8868</v>
      </c>
      <c r="N95" s="44"/>
      <c r="O95" s="64" t="s">
        <v>369</v>
      </c>
      <c r="P95" s="66" t="s">
        <v>3797</v>
      </c>
      <c r="Q95" s="40" t="s">
        <v>8868</v>
      </c>
      <c r="R95" s="40" t="s">
        <v>8868</v>
      </c>
      <c r="S95" s="40" t="s">
        <v>8868</v>
      </c>
      <c r="T95" s="40">
        <v>1.13344</v>
      </c>
      <c r="U95" s="44"/>
      <c r="V95" s="64" t="s">
        <v>369</v>
      </c>
      <c r="W95" s="66" t="s">
        <v>3797</v>
      </c>
      <c r="X95" s="55" t="s">
        <v>8868</v>
      </c>
      <c r="Y95" s="55" t="s">
        <v>8868</v>
      </c>
      <c r="Z95" s="55" t="s">
        <v>8868</v>
      </c>
    </row>
    <row r="96" spans="2:26" ht="15">
      <c r="B96" s="64" t="s">
        <v>373</v>
      </c>
      <c r="C96" s="66" t="s">
        <v>3801</v>
      </c>
      <c r="D96" s="40" t="s">
        <v>8868</v>
      </c>
      <c r="E96" s="40" t="s">
        <v>8868</v>
      </c>
      <c r="F96" s="40" t="s">
        <v>8868</v>
      </c>
      <c r="G96" s="40" t="s">
        <v>8868</v>
      </c>
      <c r="I96" s="64" t="s">
        <v>373</v>
      </c>
      <c r="J96" s="66" t="s">
        <v>3801</v>
      </c>
      <c r="K96" s="55" t="s">
        <v>8868</v>
      </c>
      <c r="L96" s="55" t="s">
        <v>8868</v>
      </c>
      <c r="M96" s="55" t="s">
        <v>8868</v>
      </c>
      <c r="N96" s="44"/>
      <c r="O96" s="64" t="s">
        <v>373</v>
      </c>
      <c r="P96" s="66" t="s">
        <v>3801</v>
      </c>
      <c r="Q96" s="40" t="s">
        <v>8868</v>
      </c>
      <c r="R96" s="40" t="s">
        <v>8868</v>
      </c>
      <c r="S96" s="40" t="s">
        <v>8868</v>
      </c>
      <c r="T96" s="40" t="s">
        <v>8868</v>
      </c>
      <c r="U96" s="44"/>
      <c r="V96" s="64" t="s">
        <v>373</v>
      </c>
      <c r="W96" s="66" t="s">
        <v>3801</v>
      </c>
      <c r="X96" s="55" t="s">
        <v>8868</v>
      </c>
      <c r="Y96" s="55" t="s">
        <v>8868</v>
      </c>
      <c r="Z96" s="55" t="s">
        <v>8868</v>
      </c>
    </row>
    <row r="97" spans="2:26" ht="15">
      <c r="B97" s="64" t="s">
        <v>376</v>
      </c>
      <c r="C97" s="66" t="s">
        <v>3805</v>
      </c>
      <c r="D97" s="40" t="s">
        <v>8868</v>
      </c>
      <c r="E97" s="40" t="s">
        <v>8868</v>
      </c>
      <c r="F97" s="40" t="s">
        <v>8868</v>
      </c>
      <c r="G97" s="40" t="s">
        <v>8868</v>
      </c>
      <c r="I97" s="64" t="s">
        <v>376</v>
      </c>
      <c r="J97" s="66" t="s">
        <v>3805</v>
      </c>
      <c r="K97" s="55" t="s">
        <v>8868</v>
      </c>
      <c r="L97" s="55" t="s">
        <v>8868</v>
      </c>
      <c r="M97" s="55" t="s">
        <v>8868</v>
      </c>
      <c r="N97" s="44"/>
      <c r="O97" s="64" t="s">
        <v>376</v>
      </c>
      <c r="P97" s="66" t="s">
        <v>3805</v>
      </c>
      <c r="Q97" s="40" t="s">
        <v>8868</v>
      </c>
      <c r="R97" s="40" t="s">
        <v>8868</v>
      </c>
      <c r="S97" s="40" t="s">
        <v>8868</v>
      </c>
      <c r="T97" s="40" t="s">
        <v>8868</v>
      </c>
      <c r="U97" s="44"/>
      <c r="V97" s="64" t="s">
        <v>376</v>
      </c>
      <c r="W97" s="66" t="s">
        <v>3805</v>
      </c>
      <c r="X97" s="55" t="s">
        <v>8868</v>
      </c>
      <c r="Y97" s="55" t="s">
        <v>8868</v>
      </c>
      <c r="Z97" s="55" t="s">
        <v>8868</v>
      </c>
    </row>
    <row r="98" spans="2:26" ht="15">
      <c r="B98" s="64" t="s">
        <v>378</v>
      </c>
      <c r="C98" s="66" t="s">
        <v>3808</v>
      </c>
      <c r="D98" s="40" t="s">
        <v>8868</v>
      </c>
      <c r="E98" s="40" t="s">
        <v>8868</v>
      </c>
      <c r="F98" s="40" t="s">
        <v>8868</v>
      </c>
      <c r="G98" s="40" t="s">
        <v>8868</v>
      </c>
      <c r="I98" s="64" t="s">
        <v>378</v>
      </c>
      <c r="J98" s="66" t="s">
        <v>3808</v>
      </c>
      <c r="K98" s="55" t="s">
        <v>8868</v>
      </c>
      <c r="L98" s="55" t="s">
        <v>8868</v>
      </c>
      <c r="M98" s="55" t="s">
        <v>8868</v>
      </c>
      <c r="N98" s="44"/>
      <c r="O98" s="64" t="s">
        <v>378</v>
      </c>
      <c r="P98" s="66" t="s">
        <v>3808</v>
      </c>
      <c r="Q98" s="40" t="s">
        <v>8868</v>
      </c>
      <c r="R98" s="40" t="s">
        <v>8868</v>
      </c>
      <c r="S98" s="40" t="s">
        <v>8868</v>
      </c>
      <c r="T98" s="40" t="s">
        <v>8868</v>
      </c>
      <c r="U98" s="44"/>
      <c r="V98" s="64" t="s">
        <v>378</v>
      </c>
      <c r="W98" s="66" t="s">
        <v>3808</v>
      </c>
      <c r="X98" s="55" t="s">
        <v>8868</v>
      </c>
      <c r="Y98" s="55" t="s">
        <v>8868</v>
      </c>
      <c r="Z98" s="55" t="s">
        <v>8868</v>
      </c>
    </row>
    <row r="99" spans="2:26" ht="15">
      <c r="B99" s="64" t="s">
        <v>380</v>
      </c>
      <c r="C99" s="66" t="s">
        <v>3812</v>
      </c>
      <c r="D99" s="40" t="s">
        <v>8868</v>
      </c>
      <c r="E99" s="40" t="s">
        <v>8868</v>
      </c>
      <c r="F99" s="40" t="s">
        <v>8868</v>
      </c>
      <c r="G99" s="40">
        <v>0.77</v>
      </c>
      <c r="I99" s="64" t="s">
        <v>380</v>
      </c>
      <c r="J99" s="66" t="s">
        <v>3812</v>
      </c>
      <c r="K99" s="55" t="s">
        <v>8868</v>
      </c>
      <c r="L99" s="55" t="s">
        <v>8868</v>
      </c>
      <c r="M99" s="55" t="s">
        <v>8868</v>
      </c>
      <c r="N99" s="44"/>
      <c r="O99" s="64" t="s">
        <v>380</v>
      </c>
      <c r="P99" s="66" t="s">
        <v>3812</v>
      </c>
      <c r="Q99" s="40" t="s">
        <v>8868</v>
      </c>
      <c r="R99" s="40" t="s">
        <v>8868</v>
      </c>
      <c r="S99" s="40" t="s">
        <v>8868</v>
      </c>
      <c r="T99" s="40">
        <v>1.1299100000000002</v>
      </c>
      <c r="U99" s="44"/>
      <c r="V99" s="64" t="s">
        <v>380</v>
      </c>
      <c r="W99" s="66" t="s">
        <v>3812</v>
      </c>
      <c r="X99" s="55" t="s">
        <v>8868</v>
      </c>
      <c r="Y99" s="55" t="s">
        <v>8868</v>
      </c>
      <c r="Z99" s="55" t="s">
        <v>8868</v>
      </c>
    </row>
    <row r="100" spans="2:26" ht="15">
      <c r="B100" s="64" t="s">
        <v>383</v>
      </c>
      <c r="C100" s="66" t="s">
        <v>3816</v>
      </c>
      <c r="D100" s="40" t="s">
        <v>8868</v>
      </c>
      <c r="E100" s="40" t="s">
        <v>8868</v>
      </c>
      <c r="F100" s="40" t="s">
        <v>8868</v>
      </c>
      <c r="G100" s="40" t="s">
        <v>8868</v>
      </c>
      <c r="I100" s="64" t="s">
        <v>383</v>
      </c>
      <c r="J100" s="66" t="s">
        <v>3816</v>
      </c>
      <c r="K100" s="55" t="s">
        <v>8868</v>
      </c>
      <c r="L100" s="55" t="s">
        <v>8868</v>
      </c>
      <c r="M100" s="55" t="s">
        <v>8868</v>
      </c>
      <c r="N100" s="44"/>
      <c r="O100" s="64" t="s">
        <v>383</v>
      </c>
      <c r="P100" s="66" t="s">
        <v>3816</v>
      </c>
      <c r="Q100" s="40" t="s">
        <v>8868</v>
      </c>
      <c r="R100" s="40" t="s">
        <v>8868</v>
      </c>
      <c r="S100" s="40" t="s">
        <v>8868</v>
      </c>
      <c r="T100" s="40" t="s">
        <v>8868</v>
      </c>
      <c r="U100" s="44"/>
      <c r="V100" s="64" t="s">
        <v>383</v>
      </c>
      <c r="W100" s="66" t="s">
        <v>3816</v>
      </c>
      <c r="X100" s="55" t="s">
        <v>8868</v>
      </c>
      <c r="Y100" s="55" t="s">
        <v>8868</v>
      </c>
      <c r="Z100" s="55" t="s">
        <v>8868</v>
      </c>
    </row>
    <row r="101" spans="2:26" ht="15">
      <c r="B101" s="64" t="s">
        <v>386</v>
      </c>
      <c r="C101" s="66" t="s">
        <v>3820</v>
      </c>
      <c r="D101" s="40" t="s">
        <v>8868</v>
      </c>
      <c r="E101" s="40" t="s">
        <v>8868</v>
      </c>
      <c r="F101" s="40" t="s">
        <v>8868</v>
      </c>
      <c r="G101" s="40" t="s">
        <v>8868</v>
      </c>
      <c r="I101" s="64" t="s">
        <v>386</v>
      </c>
      <c r="J101" s="66" t="s">
        <v>3820</v>
      </c>
      <c r="K101" s="55" t="s">
        <v>8868</v>
      </c>
      <c r="L101" s="55" t="s">
        <v>8868</v>
      </c>
      <c r="M101" s="55" t="s">
        <v>8868</v>
      </c>
      <c r="N101" s="44"/>
      <c r="O101" s="64" t="s">
        <v>386</v>
      </c>
      <c r="P101" s="66" t="s">
        <v>3820</v>
      </c>
      <c r="Q101" s="40" t="s">
        <v>8868</v>
      </c>
      <c r="R101" s="40" t="s">
        <v>8868</v>
      </c>
      <c r="S101" s="40" t="s">
        <v>8868</v>
      </c>
      <c r="T101" s="40" t="s">
        <v>8868</v>
      </c>
      <c r="U101" s="44"/>
      <c r="V101" s="64" t="s">
        <v>386</v>
      </c>
      <c r="W101" s="66" t="s">
        <v>3820</v>
      </c>
      <c r="X101" s="55" t="s">
        <v>8868</v>
      </c>
      <c r="Y101" s="55" t="s">
        <v>8868</v>
      </c>
      <c r="Z101" s="55" t="s">
        <v>8868</v>
      </c>
    </row>
    <row r="102" spans="2:26" ht="15">
      <c r="B102" s="64" t="s">
        <v>388</v>
      </c>
      <c r="C102" s="66" t="s">
        <v>3823</v>
      </c>
      <c r="D102" s="40" t="s">
        <v>8868</v>
      </c>
      <c r="E102" s="40" t="s">
        <v>8868</v>
      </c>
      <c r="F102" s="40" t="s">
        <v>8868</v>
      </c>
      <c r="G102" s="40" t="s">
        <v>8868</v>
      </c>
      <c r="I102" s="64" t="s">
        <v>388</v>
      </c>
      <c r="J102" s="66" t="s">
        <v>3823</v>
      </c>
      <c r="K102" s="55" t="s">
        <v>8868</v>
      </c>
      <c r="L102" s="55" t="s">
        <v>8868</v>
      </c>
      <c r="M102" s="55" t="s">
        <v>8868</v>
      </c>
      <c r="N102" s="44"/>
      <c r="O102" s="64" t="s">
        <v>388</v>
      </c>
      <c r="P102" s="66" t="s">
        <v>3823</v>
      </c>
      <c r="Q102" s="40" t="s">
        <v>8868</v>
      </c>
      <c r="R102" s="40" t="s">
        <v>8868</v>
      </c>
      <c r="S102" s="40" t="s">
        <v>8868</v>
      </c>
      <c r="T102" s="40" t="s">
        <v>8868</v>
      </c>
      <c r="U102" s="44"/>
      <c r="V102" s="64" t="s">
        <v>388</v>
      </c>
      <c r="W102" s="66" t="s">
        <v>3823</v>
      </c>
      <c r="X102" s="55" t="s">
        <v>8868</v>
      </c>
      <c r="Y102" s="55" t="s">
        <v>8868</v>
      </c>
      <c r="Z102" s="55" t="s">
        <v>8868</v>
      </c>
    </row>
    <row r="103" spans="2:26" ht="15">
      <c r="B103" s="64" t="s">
        <v>392</v>
      </c>
      <c r="C103" s="66" t="s">
        <v>3828</v>
      </c>
      <c r="D103" s="40">
        <v>0.14992000000000003</v>
      </c>
      <c r="E103" s="40">
        <v>4.2950000000000002E-2</v>
      </c>
      <c r="F103" s="40">
        <v>4.9859999999999995E-2</v>
      </c>
      <c r="G103" s="40">
        <v>6.0659999999999999E-2</v>
      </c>
      <c r="I103" s="64" t="s">
        <v>392</v>
      </c>
      <c r="J103" s="66" t="s">
        <v>3828</v>
      </c>
      <c r="K103" s="55">
        <v>-0.71351387406616862</v>
      </c>
      <c r="L103" s="55">
        <v>0.16088474970896383</v>
      </c>
      <c r="M103" s="55">
        <v>0.21660649819494604</v>
      </c>
      <c r="N103" s="44"/>
      <c r="O103" s="64" t="s">
        <v>392</v>
      </c>
      <c r="P103" s="66" t="s">
        <v>3828</v>
      </c>
      <c r="Q103" s="40">
        <v>0.28544999999999998</v>
      </c>
      <c r="R103" s="40">
        <v>1.01092</v>
      </c>
      <c r="S103" s="40">
        <v>0.77995000000000003</v>
      </c>
      <c r="T103" s="40">
        <v>0.59621999999999997</v>
      </c>
      <c r="U103" s="44"/>
      <c r="V103" s="64" t="s">
        <v>392</v>
      </c>
      <c r="W103" s="66" t="s">
        <v>3828</v>
      </c>
      <c r="X103" s="55">
        <v>2.541495883692416</v>
      </c>
      <c r="Y103" s="55">
        <v>-0.22847505242749178</v>
      </c>
      <c r="Z103" s="55">
        <v>-0.23556638246041417</v>
      </c>
    </row>
    <row r="104" spans="2:26" ht="15">
      <c r="B104" s="64" t="s">
        <v>395</v>
      </c>
      <c r="C104" s="66" t="s">
        <v>3832</v>
      </c>
      <c r="D104" s="40" t="s">
        <v>8868</v>
      </c>
      <c r="E104" s="40" t="s">
        <v>8868</v>
      </c>
      <c r="F104" s="40" t="s">
        <v>8868</v>
      </c>
      <c r="G104" s="40" t="s">
        <v>8868</v>
      </c>
      <c r="I104" s="64" t="s">
        <v>395</v>
      </c>
      <c r="J104" s="66" t="s">
        <v>3832</v>
      </c>
      <c r="K104" s="55" t="s">
        <v>8868</v>
      </c>
      <c r="L104" s="55" t="s">
        <v>8868</v>
      </c>
      <c r="M104" s="55" t="s">
        <v>8868</v>
      </c>
      <c r="N104" s="44"/>
      <c r="O104" s="64" t="s">
        <v>395</v>
      </c>
      <c r="P104" s="66" t="s">
        <v>3832</v>
      </c>
      <c r="Q104" s="40" t="s">
        <v>8868</v>
      </c>
      <c r="R104" s="40" t="s">
        <v>8868</v>
      </c>
      <c r="S104" s="40" t="s">
        <v>8868</v>
      </c>
      <c r="T104" s="40" t="s">
        <v>8868</v>
      </c>
      <c r="U104" s="44"/>
      <c r="V104" s="64" t="s">
        <v>395</v>
      </c>
      <c r="W104" s="66" t="s">
        <v>3832</v>
      </c>
      <c r="X104" s="55" t="s">
        <v>8868</v>
      </c>
      <c r="Y104" s="55" t="s">
        <v>8868</v>
      </c>
      <c r="Z104" s="55" t="s">
        <v>8868</v>
      </c>
    </row>
    <row r="105" spans="2:26" ht="15">
      <c r="B105" s="64" t="s">
        <v>397</v>
      </c>
      <c r="C105" s="66" t="s">
        <v>3835</v>
      </c>
      <c r="D105" s="40" t="s">
        <v>8868</v>
      </c>
      <c r="E105" s="40" t="s">
        <v>8868</v>
      </c>
      <c r="F105" s="40" t="s">
        <v>8868</v>
      </c>
      <c r="G105" s="40" t="s">
        <v>8868</v>
      </c>
      <c r="I105" s="64" t="s">
        <v>397</v>
      </c>
      <c r="J105" s="66" t="s">
        <v>3835</v>
      </c>
      <c r="K105" s="55" t="s">
        <v>8868</v>
      </c>
      <c r="L105" s="55" t="s">
        <v>8868</v>
      </c>
      <c r="M105" s="55" t="s">
        <v>8868</v>
      </c>
      <c r="N105" s="44"/>
      <c r="O105" s="64" t="s">
        <v>397</v>
      </c>
      <c r="P105" s="66" t="s">
        <v>3835</v>
      </c>
      <c r="Q105" s="40" t="s">
        <v>8868</v>
      </c>
      <c r="R105" s="40" t="s">
        <v>8868</v>
      </c>
      <c r="S105" s="40" t="s">
        <v>8868</v>
      </c>
      <c r="T105" s="40" t="s">
        <v>8868</v>
      </c>
      <c r="U105" s="44"/>
      <c r="V105" s="64" t="s">
        <v>397</v>
      </c>
      <c r="W105" s="66" t="s">
        <v>3835</v>
      </c>
      <c r="X105" s="55" t="s">
        <v>8868</v>
      </c>
      <c r="Y105" s="55" t="s">
        <v>8868</v>
      </c>
      <c r="Z105" s="55" t="s">
        <v>8868</v>
      </c>
    </row>
    <row r="106" spans="2:26" ht="15">
      <c r="B106" s="64" t="s">
        <v>400</v>
      </c>
      <c r="C106" s="66" t="s">
        <v>3839</v>
      </c>
      <c r="D106" s="40">
        <v>2676.1019999999999</v>
      </c>
      <c r="E106" s="40" t="s">
        <v>8868</v>
      </c>
      <c r="F106" s="40">
        <v>3969.1170000000002</v>
      </c>
      <c r="G106" s="40" t="s">
        <v>8868</v>
      </c>
      <c r="I106" s="64" t="s">
        <v>400</v>
      </c>
      <c r="J106" s="66" t="s">
        <v>3839</v>
      </c>
      <c r="K106" s="55">
        <v>-1</v>
      </c>
      <c r="L106" s="55" t="s">
        <v>8868</v>
      </c>
      <c r="M106" s="55">
        <v>-1</v>
      </c>
      <c r="N106" s="44"/>
      <c r="O106" s="64" t="s">
        <v>400</v>
      </c>
      <c r="P106" s="66" t="s">
        <v>3839</v>
      </c>
      <c r="Q106" s="40">
        <v>741.28025000000002</v>
      </c>
      <c r="R106" s="40" t="s">
        <v>8868</v>
      </c>
      <c r="S106" s="40">
        <v>1023.96046</v>
      </c>
      <c r="T106" s="40" t="s">
        <v>8868</v>
      </c>
      <c r="U106" s="44"/>
      <c r="V106" s="64" t="s">
        <v>400</v>
      </c>
      <c r="W106" s="66" t="s">
        <v>3839</v>
      </c>
      <c r="X106" s="55">
        <v>-1</v>
      </c>
      <c r="Y106" s="55" t="s">
        <v>8868</v>
      </c>
      <c r="Z106" s="55">
        <v>-1</v>
      </c>
    </row>
    <row r="107" spans="2:26" ht="15">
      <c r="B107" s="64" t="s">
        <v>402</v>
      </c>
      <c r="C107" s="66" t="s">
        <v>3843</v>
      </c>
      <c r="D107" s="40">
        <v>19308.016</v>
      </c>
      <c r="E107" s="40" t="s">
        <v>8868</v>
      </c>
      <c r="F107" s="40">
        <v>38619.824999999997</v>
      </c>
      <c r="G107" s="40">
        <v>43784.247000000003</v>
      </c>
      <c r="I107" s="64" t="s">
        <v>402</v>
      </c>
      <c r="J107" s="66" t="s">
        <v>3843</v>
      </c>
      <c r="K107" s="55">
        <v>-1</v>
      </c>
      <c r="L107" s="55" t="s">
        <v>8868</v>
      </c>
      <c r="M107" s="55">
        <v>0.13372463495109077</v>
      </c>
      <c r="N107" s="44"/>
      <c r="O107" s="64" t="s">
        <v>402</v>
      </c>
      <c r="P107" s="66" t="s">
        <v>3843</v>
      </c>
      <c r="Q107" s="40">
        <v>5267.6020799999997</v>
      </c>
      <c r="R107" s="40" t="s">
        <v>8868</v>
      </c>
      <c r="S107" s="40">
        <v>8666.8526299999994</v>
      </c>
      <c r="T107" s="40">
        <v>7958.4255000000003</v>
      </c>
      <c r="U107" s="44"/>
      <c r="V107" s="64" t="s">
        <v>402</v>
      </c>
      <c r="W107" s="66" t="s">
        <v>3843</v>
      </c>
      <c r="X107" s="55">
        <v>-1</v>
      </c>
      <c r="Y107" s="55" t="s">
        <v>8868</v>
      </c>
      <c r="Z107" s="55">
        <v>-8.1739838006221976E-2</v>
      </c>
    </row>
    <row r="108" spans="2:26" ht="15">
      <c r="B108" s="64" t="s">
        <v>404</v>
      </c>
      <c r="C108" s="66" t="s">
        <v>3847</v>
      </c>
      <c r="D108" s="40" t="s">
        <v>8868</v>
      </c>
      <c r="E108" s="40">
        <v>50000</v>
      </c>
      <c r="F108" s="40" t="s">
        <v>8868</v>
      </c>
      <c r="G108" s="40" t="s">
        <v>8868</v>
      </c>
      <c r="I108" s="64" t="s">
        <v>404</v>
      </c>
      <c r="J108" s="66" t="s">
        <v>3847</v>
      </c>
      <c r="K108" s="55" t="s">
        <v>8868</v>
      </c>
      <c r="L108" s="55">
        <v>-1</v>
      </c>
      <c r="M108" s="55" t="s">
        <v>8868</v>
      </c>
      <c r="N108" s="44"/>
      <c r="O108" s="64" t="s">
        <v>404</v>
      </c>
      <c r="P108" s="66" t="s">
        <v>3847</v>
      </c>
      <c r="Q108" s="40" t="s">
        <v>8868</v>
      </c>
      <c r="R108" s="40">
        <v>10116.370000000001</v>
      </c>
      <c r="S108" s="40" t="s">
        <v>8868</v>
      </c>
      <c r="T108" s="40" t="s">
        <v>8868</v>
      </c>
      <c r="U108" s="44"/>
      <c r="V108" s="64" t="s">
        <v>404</v>
      </c>
      <c r="W108" s="66" t="s">
        <v>3847</v>
      </c>
      <c r="X108" s="55" t="s">
        <v>8868</v>
      </c>
      <c r="Y108" s="55">
        <v>-1</v>
      </c>
      <c r="Z108" s="55" t="s">
        <v>8868</v>
      </c>
    </row>
    <row r="109" spans="2:26" ht="15">
      <c r="B109" s="64" t="s">
        <v>407</v>
      </c>
      <c r="C109" s="66" t="s">
        <v>3851</v>
      </c>
      <c r="D109" s="40" t="s">
        <v>8868</v>
      </c>
      <c r="E109" s="40" t="s">
        <v>8868</v>
      </c>
      <c r="F109" s="40" t="s">
        <v>8868</v>
      </c>
      <c r="G109" s="40" t="s">
        <v>8868</v>
      </c>
      <c r="I109" s="64" t="s">
        <v>407</v>
      </c>
      <c r="J109" s="66" t="s">
        <v>3851</v>
      </c>
      <c r="K109" s="55" t="s">
        <v>8868</v>
      </c>
      <c r="L109" s="55" t="s">
        <v>8868</v>
      </c>
      <c r="M109" s="55" t="s">
        <v>8868</v>
      </c>
      <c r="N109" s="44"/>
      <c r="O109" s="64" t="s">
        <v>407</v>
      </c>
      <c r="P109" s="66" t="s">
        <v>3851</v>
      </c>
      <c r="Q109" s="40" t="s">
        <v>8868</v>
      </c>
      <c r="R109" s="40" t="s">
        <v>8868</v>
      </c>
      <c r="S109" s="40" t="s">
        <v>8868</v>
      </c>
      <c r="T109" s="40" t="s">
        <v>8868</v>
      </c>
      <c r="U109" s="44"/>
      <c r="V109" s="64" t="s">
        <v>407</v>
      </c>
      <c r="W109" s="66" t="s">
        <v>3851</v>
      </c>
      <c r="X109" s="55" t="s">
        <v>8868</v>
      </c>
      <c r="Y109" s="55" t="s">
        <v>8868</v>
      </c>
      <c r="Z109" s="55" t="s">
        <v>8868</v>
      </c>
    </row>
    <row r="110" spans="2:26" ht="15">
      <c r="B110" s="64" t="s">
        <v>409</v>
      </c>
      <c r="C110" s="66" t="s">
        <v>3855</v>
      </c>
      <c r="D110" s="40">
        <v>35.520000000000003</v>
      </c>
      <c r="E110" s="40">
        <v>602.02</v>
      </c>
      <c r="F110" s="40">
        <v>8603.3489900000004</v>
      </c>
      <c r="G110" s="40">
        <v>7161.95</v>
      </c>
      <c r="I110" s="64" t="s">
        <v>409</v>
      </c>
      <c r="J110" s="66" t="s">
        <v>3855</v>
      </c>
      <c r="K110" s="55">
        <v>15.948761261261261</v>
      </c>
      <c r="L110" s="55">
        <v>13.29080261453108</v>
      </c>
      <c r="M110" s="55">
        <v>-0.16753929099881837</v>
      </c>
      <c r="N110" s="44"/>
      <c r="O110" s="64" t="s">
        <v>409</v>
      </c>
      <c r="P110" s="66" t="s">
        <v>3855</v>
      </c>
      <c r="Q110" s="40">
        <v>21.485009999999999</v>
      </c>
      <c r="R110" s="40">
        <v>220.75576999999998</v>
      </c>
      <c r="S110" s="40">
        <v>3687.0307499999999</v>
      </c>
      <c r="T110" s="40">
        <v>3651.4875700000002</v>
      </c>
      <c r="U110" s="44"/>
      <c r="V110" s="64" t="s">
        <v>409</v>
      </c>
      <c r="W110" s="66" t="s">
        <v>3855</v>
      </c>
      <c r="X110" s="55">
        <v>9.2748739702704341</v>
      </c>
      <c r="Y110" s="55">
        <v>15.701854497393207</v>
      </c>
      <c r="Z110" s="55">
        <v>-9.6400552124497052E-3</v>
      </c>
    </row>
    <row r="111" spans="2:26" ht="15">
      <c r="B111" s="64" t="s">
        <v>413</v>
      </c>
      <c r="C111" s="66" t="s">
        <v>3859</v>
      </c>
      <c r="D111" s="40" t="s">
        <v>8868</v>
      </c>
      <c r="E111" s="40" t="s">
        <v>8868</v>
      </c>
      <c r="F111" s="40" t="s">
        <v>8868</v>
      </c>
      <c r="G111" s="40" t="s">
        <v>8868</v>
      </c>
      <c r="I111" s="64" t="s">
        <v>413</v>
      </c>
      <c r="J111" s="66" t="s">
        <v>3859</v>
      </c>
      <c r="K111" s="55" t="s">
        <v>8868</v>
      </c>
      <c r="L111" s="55" t="s">
        <v>8868</v>
      </c>
      <c r="M111" s="55" t="s">
        <v>8868</v>
      </c>
      <c r="N111" s="44"/>
      <c r="O111" s="64" t="s">
        <v>413</v>
      </c>
      <c r="P111" s="66" t="s">
        <v>3859</v>
      </c>
      <c r="Q111" s="40" t="s">
        <v>8868</v>
      </c>
      <c r="R111" s="40" t="s">
        <v>8868</v>
      </c>
      <c r="S111" s="40" t="s">
        <v>8868</v>
      </c>
      <c r="T111" s="40" t="s">
        <v>8868</v>
      </c>
      <c r="U111" s="44"/>
      <c r="V111" s="64" t="s">
        <v>413</v>
      </c>
      <c r="W111" s="66" t="s">
        <v>3859</v>
      </c>
      <c r="X111" s="55" t="s">
        <v>8868</v>
      </c>
      <c r="Y111" s="55" t="s">
        <v>8868</v>
      </c>
      <c r="Z111" s="55" t="s">
        <v>8868</v>
      </c>
    </row>
    <row r="112" spans="2:26" ht="15">
      <c r="B112" s="64" t="s">
        <v>414</v>
      </c>
      <c r="C112" s="66" t="s">
        <v>3861</v>
      </c>
      <c r="D112" s="40" t="s">
        <v>8868</v>
      </c>
      <c r="E112" s="40" t="s">
        <v>8868</v>
      </c>
      <c r="F112" s="40" t="s">
        <v>8868</v>
      </c>
      <c r="G112" s="40" t="s">
        <v>8868</v>
      </c>
      <c r="I112" s="64" t="s">
        <v>414</v>
      </c>
      <c r="J112" s="66" t="s">
        <v>3861</v>
      </c>
      <c r="K112" s="55" t="s">
        <v>8868</v>
      </c>
      <c r="L112" s="55" t="s">
        <v>8868</v>
      </c>
      <c r="M112" s="55" t="s">
        <v>8868</v>
      </c>
      <c r="N112" s="44"/>
      <c r="O112" s="64" t="s">
        <v>414</v>
      </c>
      <c r="P112" s="66" t="s">
        <v>3861</v>
      </c>
      <c r="Q112" s="40" t="s">
        <v>8868</v>
      </c>
      <c r="R112" s="40" t="s">
        <v>8868</v>
      </c>
      <c r="S112" s="40" t="s">
        <v>8868</v>
      </c>
      <c r="T112" s="40" t="s">
        <v>8868</v>
      </c>
      <c r="U112" s="44"/>
      <c r="V112" s="64" t="s">
        <v>414</v>
      </c>
      <c r="W112" s="66" t="s">
        <v>3861</v>
      </c>
      <c r="X112" s="55" t="s">
        <v>8868</v>
      </c>
      <c r="Y112" s="55" t="s">
        <v>8868</v>
      </c>
      <c r="Z112" s="55" t="s">
        <v>8868</v>
      </c>
    </row>
    <row r="113" spans="2:26" ht="15">
      <c r="B113" s="64" t="s">
        <v>417</v>
      </c>
      <c r="C113" s="66" t="s">
        <v>3865</v>
      </c>
      <c r="D113" s="40">
        <v>0.19900000000000001</v>
      </c>
      <c r="E113" s="40" t="s">
        <v>8868</v>
      </c>
      <c r="F113" s="40" t="s">
        <v>8868</v>
      </c>
      <c r="G113" s="40" t="s">
        <v>8868</v>
      </c>
      <c r="I113" s="64" t="s">
        <v>417</v>
      </c>
      <c r="J113" s="66" t="s">
        <v>3865</v>
      </c>
      <c r="K113" s="55">
        <v>-1</v>
      </c>
      <c r="L113" s="55" t="s">
        <v>8868</v>
      </c>
      <c r="M113" s="55" t="s">
        <v>8868</v>
      </c>
      <c r="N113" s="44"/>
      <c r="O113" s="64" t="s">
        <v>417</v>
      </c>
      <c r="P113" s="66" t="s">
        <v>3865</v>
      </c>
      <c r="Q113" s="40">
        <v>0.13913</v>
      </c>
      <c r="R113" s="40" t="s">
        <v>8868</v>
      </c>
      <c r="S113" s="40" t="s">
        <v>8868</v>
      </c>
      <c r="T113" s="40" t="s">
        <v>8868</v>
      </c>
      <c r="U113" s="44"/>
      <c r="V113" s="64" t="s">
        <v>417</v>
      </c>
      <c r="W113" s="66" t="s">
        <v>3865</v>
      </c>
      <c r="X113" s="55">
        <v>-1</v>
      </c>
      <c r="Y113" s="55" t="s">
        <v>8868</v>
      </c>
      <c r="Z113" s="55" t="s">
        <v>8868</v>
      </c>
    </row>
    <row r="114" spans="2:26" ht="15">
      <c r="B114" s="64" t="s">
        <v>418</v>
      </c>
      <c r="C114" s="66" t="s">
        <v>3867</v>
      </c>
      <c r="D114" s="40">
        <v>0.23100000000000001</v>
      </c>
      <c r="E114" s="40" t="s">
        <v>8868</v>
      </c>
      <c r="F114" s="40" t="s">
        <v>8868</v>
      </c>
      <c r="G114" s="40" t="s">
        <v>8868</v>
      </c>
      <c r="I114" s="64" t="s">
        <v>418</v>
      </c>
      <c r="J114" s="66" t="s">
        <v>3867</v>
      </c>
      <c r="K114" s="55">
        <v>-1</v>
      </c>
      <c r="L114" s="55" t="s">
        <v>8868</v>
      </c>
      <c r="M114" s="55" t="s">
        <v>8868</v>
      </c>
      <c r="N114" s="44"/>
      <c r="O114" s="64" t="s">
        <v>418</v>
      </c>
      <c r="P114" s="66" t="s">
        <v>3867</v>
      </c>
      <c r="Q114" s="40">
        <v>0.18806</v>
      </c>
      <c r="R114" s="40" t="s">
        <v>8868</v>
      </c>
      <c r="S114" s="40" t="s">
        <v>8868</v>
      </c>
      <c r="T114" s="40" t="s">
        <v>8868</v>
      </c>
      <c r="U114" s="44"/>
      <c r="V114" s="64" t="s">
        <v>418</v>
      </c>
      <c r="W114" s="66" t="s">
        <v>3867</v>
      </c>
      <c r="X114" s="55">
        <v>-1</v>
      </c>
      <c r="Y114" s="55" t="s">
        <v>8868</v>
      </c>
      <c r="Z114" s="55" t="s">
        <v>8868</v>
      </c>
    </row>
    <row r="115" spans="2:26" ht="15">
      <c r="B115" s="64" t="s">
        <v>420</v>
      </c>
      <c r="C115" s="66" t="s">
        <v>3870</v>
      </c>
      <c r="D115" s="40" t="s">
        <v>8868</v>
      </c>
      <c r="E115" s="40" t="s">
        <v>8868</v>
      </c>
      <c r="F115" s="40" t="s">
        <v>8868</v>
      </c>
      <c r="G115" s="40" t="s">
        <v>8868</v>
      </c>
      <c r="I115" s="64" t="s">
        <v>420</v>
      </c>
      <c r="J115" s="66" t="s">
        <v>3870</v>
      </c>
      <c r="K115" s="55" t="s">
        <v>8868</v>
      </c>
      <c r="L115" s="55" t="s">
        <v>8868</v>
      </c>
      <c r="M115" s="55" t="s">
        <v>8868</v>
      </c>
      <c r="N115" s="44"/>
      <c r="O115" s="64" t="s">
        <v>420</v>
      </c>
      <c r="P115" s="66" t="s">
        <v>3870</v>
      </c>
      <c r="Q115" s="40" t="s">
        <v>8868</v>
      </c>
      <c r="R115" s="40" t="s">
        <v>8868</v>
      </c>
      <c r="S115" s="40" t="s">
        <v>8868</v>
      </c>
      <c r="T115" s="40" t="s">
        <v>8868</v>
      </c>
      <c r="U115" s="44"/>
      <c r="V115" s="64" t="s">
        <v>420</v>
      </c>
      <c r="W115" s="66" t="s">
        <v>3870</v>
      </c>
      <c r="X115" s="55" t="s">
        <v>8868</v>
      </c>
      <c r="Y115" s="55" t="s">
        <v>8868</v>
      </c>
      <c r="Z115" s="55" t="s">
        <v>8868</v>
      </c>
    </row>
    <row r="116" spans="2:26" ht="15">
      <c r="B116" s="64" t="s">
        <v>421</v>
      </c>
      <c r="C116" s="66" t="s">
        <v>3872</v>
      </c>
      <c r="D116" s="40" t="s">
        <v>8868</v>
      </c>
      <c r="E116" s="40" t="s">
        <v>8868</v>
      </c>
      <c r="F116" s="40" t="s">
        <v>8868</v>
      </c>
      <c r="G116" s="40" t="s">
        <v>8868</v>
      </c>
      <c r="I116" s="64" t="s">
        <v>421</v>
      </c>
      <c r="J116" s="66" t="s">
        <v>3872</v>
      </c>
      <c r="K116" s="55" t="s">
        <v>8868</v>
      </c>
      <c r="L116" s="55" t="s">
        <v>8868</v>
      </c>
      <c r="M116" s="55" t="s">
        <v>8868</v>
      </c>
      <c r="N116" s="44"/>
      <c r="O116" s="64" t="s">
        <v>421</v>
      </c>
      <c r="P116" s="66" t="s">
        <v>3872</v>
      </c>
      <c r="Q116" s="40" t="s">
        <v>8868</v>
      </c>
      <c r="R116" s="40" t="s">
        <v>8868</v>
      </c>
      <c r="S116" s="40" t="s">
        <v>8868</v>
      </c>
      <c r="T116" s="40" t="s">
        <v>8868</v>
      </c>
      <c r="U116" s="44"/>
      <c r="V116" s="64" t="s">
        <v>421</v>
      </c>
      <c r="W116" s="66" t="s">
        <v>3872</v>
      </c>
      <c r="X116" s="55" t="s">
        <v>8868</v>
      </c>
      <c r="Y116" s="55" t="s">
        <v>8868</v>
      </c>
      <c r="Z116" s="55" t="s">
        <v>8868</v>
      </c>
    </row>
    <row r="117" spans="2:26" ht="15">
      <c r="B117" s="64" t="s">
        <v>422</v>
      </c>
      <c r="C117" s="66" t="s">
        <v>3874</v>
      </c>
      <c r="D117" s="40" t="s">
        <v>8868</v>
      </c>
      <c r="E117" s="40" t="s">
        <v>8868</v>
      </c>
      <c r="F117" s="40" t="s">
        <v>8868</v>
      </c>
      <c r="G117" s="40" t="s">
        <v>8868</v>
      </c>
      <c r="I117" s="64" t="s">
        <v>422</v>
      </c>
      <c r="J117" s="66" t="s">
        <v>3874</v>
      </c>
      <c r="K117" s="55" t="s">
        <v>8868</v>
      </c>
      <c r="L117" s="55" t="s">
        <v>8868</v>
      </c>
      <c r="M117" s="55" t="s">
        <v>8868</v>
      </c>
      <c r="N117" s="44"/>
      <c r="O117" s="64" t="s">
        <v>422</v>
      </c>
      <c r="P117" s="66" t="s">
        <v>3874</v>
      </c>
      <c r="Q117" s="40" t="s">
        <v>8868</v>
      </c>
      <c r="R117" s="40" t="s">
        <v>8868</v>
      </c>
      <c r="S117" s="40" t="s">
        <v>8868</v>
      </c>
      <c r="T117" s="40" t="s">
        <v>8868</v>
      </c>
      <c r="U117" s="44"/>
      <c r="V117" s="64" t="s">
        <v>422</v>
      </c>
      <c r="W117" s="66" t="s">
        <v>3874</v>
      </c>
      <c r="X117" s="55" t="s">
        <v>8868</v>
      </c>
      <c r="Y117" s="55" t="s">
        <v>8868</v>
      </c>
      <c r="Z117" s="55" t="s">
        <v>8868</v>
      </c>
    </row>
    <row r="118" spans="2:26" ht="15">
      <c r="B118" s="64" t="s">
        <v>426</v>
      </c>
      <c r="C118" s="66" t="s">
        <v>3878</v>
      </c>
      <c r="D118" s="40">
        <v>0.11700000000000001</v>
      </c>
      <c r="E118" s="40" t="s">
        <v>8868</v>
      </c>
      <c r="F118" s="40" t="s">
        <v>8868</v>
      </c>
      <c r="G118" s="40" t="s">
        <v>8868</v>
      </c>
      <c r="I118" s="64" t="s">
        <v>426</v>
      </c>
      <c r="J118" s="66" t="s">
        <v>3878</v>
      </c>
      <c r="K118" s="55">
        <v>-1</v>
      </c>
      <c r="L118" s="55" t="s">
        <v>8868</v>
      </c>
      <c r="M118" s="55" t="s">
        <v>8868</v>
      </c>
      <c r="N118" s="44"/>
      <c r="O118" s="64" t="s">
        <v>426</v>
      </c>
      <c r="P118" s="66" t="s">
        <v>3878</v>
      </c>
      <c r="Q118" s="40">
        <v>0.28470000000000001</v>
      </c>
      <c r="R118" s="40" t="s">
        <v>8868</v>
      </c>
      <c r="S118" s="40" t="s">
        <v>8868</v>
      </c>
      <c r="T118" s="40" t="s">
        <v>8868</v>
      </c>
      <c r="U118" s="44"/>
      <c r="V118" s="64" t="s">
        <v>426</v>
      </c>
      <c r="W118" s="66" t="s">
        <v>3878</v>
      </c>
      <c r="X118" s="55">
        <v>-1</v>
      </c>
      <c r="Y118" s="55" t="s">
        <v>8868</v>
      </c>
      <c r="Z118" s="55" t="s">
        <v>8868</v>
      </c>
    </row>
    <row r="119" spans="2:26" ht="15">
      <c r="B119" s="64" t="s">
        <v>428</v>
      </c>
      <c r="C119" s="66" t="s">
        <v>3881</v>
      </c>
      <c r="D119" s="40" t="s">
        <v>8868</v>
      </c>
      <c r="E119" s="40" t="s">
        <v>8868</v>
      </c>
      <c r="F119" s="40" t="s">
        <v>8868</v>
      </c>
      <c r="G119" s="40" t="s">
        <v>8868</v>
      </c>
      <c r="I119" s="64" t="s">
        <v>428</v>
      </c>
      <c r="J119" s="66" t="s">
        <v>3881</v>
      </c>
      <c r="K119" s="55" t="s">
        <v>8868</v>
      </c>
      <c r="L119" s="55" t="s">
        <v>8868</v>
      </c>
      <c r="M119" s="55" t="s">
        <v>8868</v>
      </c>
      <c r="N119" s="44"/>
      <c r="O119" s="64" t="s">
        <v>428</v>
      </c>
      <c r="P119" s="66" t="s">
        <v>3881</v>
      </c>
      <c r="Q119" s="40" t="s">
        <v>8868</v>
      </c>
      <c r="R119" s="40" t="s">
        <v>8868</v>
      </c>
      <c r="S119" s="40" t="s">
        <v>8868</v>
      </c>
      <c r="T119" s="40" t="s">
        <v>8868</v>
      </c>
      <c r="U119" s="44"/>
      <c r="V119" s="64" t="s">
        <v>428</v>
      </c>
      <c r="W119" s="66" t="s">
        <v>3881</v>
      </c>
      <c r="X119" s="55" t="s">
        <v>8868</v>
      </c>
      <c r="Y119" s="55" t="s">
        <v>8868</v>
      </c>
      <c r="Z119" s="55" t="s">
        <v>8868</v>
      </c>
    </row>
    <row r="120" spans="2:26" ht="15">
      <c r="B120" s="64" t="s">
        <v>429</v>
      </c>
      <c r="C120" s="66" t="s">
        <v>3883</v>
      </c>
      <c r="D120" s="40" t="s">
        <v>8868</v>
      </c>
      <c r="E120" s="40" t="s">
        <v>8868</v>
      </c>
      <c r="F120" s="40" t="s">
        <v>8868</v>
      </c>
      <c r="G120" s="40" t="s">
        <v>8868</v>
      </c>
      <c r="I120" s="64" t="s">
        <v>429</v>
      </c>
      <c r="J120" s="66" t="s">
        <v>3883</v>
      </c>
      <c r="K120" s="55" t="s">
        <v>8868</v>
      </c>
      <c r="L120" s="55" t="s">
        <v>8868</v>
      </c>
      <c r="M120" s="55" t="s">
        <v>8868</v>
      </c>
      <c r="N120" s="44"/>
      <c r="O120" s="64" t="s">
        <v>429</v>
      </c>
      <c r="P120" s="66" t="s">
        <v>3883</v>
      </c>
      <c r="Q120" s="40" t="s">
        <v>8868</v>
      </c>
      <c r="R120" s="40" t="s">
        <v>8868</v>
      </c>
      <c r="S120" s="40" t="s">
        <v>8868</v>
      </c>
      <c r="T120" s="40" t="s">
        <v>8868</v>
      </c>
      <c r="U120" s="44"/>
      <c r="V120" s="64" t="s">
        <v>429</v>
      </c>
      <c r="W120" s="66" t="s">
        <v>3883</v>
      </c>
      <c r="X120" s="55" t="s">
        <v>8868</v>
      </c>
      <c r="Y120" s="55" t="s">
        <v>8868</v>
      </c>
      <c r="Z120" s="55" t="s">
        <v>8868</v>
      </c>
    </row>
    <row r="121" spans="2:26" ht="15">
      <c r="B121" s="64" t="s">
        <v>431</v>
      </c>
      <c r="C121" s="66" t="s">
        <v>3886</v>
      </c>
      <c r="D121" s="40">
        <v>0.193</v>
      </c>
      <c r="E121" s="40" t="s">
        <v>8868</v>
      </c>
      <c r="F121" s="40" t="s">
        <v>8868</v>
      </c>
      <c r="G121" s="40" t="s">
        <v>8868</v>
      </c>
      <c r="I121" s="64" t="s">
        <v>431</v>
      </c>
      <c r="J121" s="66" t="s">
        <v>3886</v>
      </c>
      <c r="K121" s="55">
        <v>-1</v>
      </c>
      <c r="L121" s="55" t="s">
        <v>8868</v>
      </c>
      <c r="M121" s="55" t="s">
        <v>8868</v>
      </c>
      <c r="N121" s="44"/>
      <c r="O121" s="64" t="s">
        <v>431</v>
      </c>
      <c r="P121" s="66" t="s">
        <v>3886</v>
      </c>
      <c r="Q121" s="40">
        <v>0.1308</v>
      </c>
      <c r="R121" s="40" t="s">
        <v>8868</v>
      </c>
      <c r="S121" s="40" t="s">
        <v>8868</v>
      </c>
      <c r="T121" s="40" t="s">
        <v>8868</v>
      </c>
      <c r="U121" s="44"/>
      <c r="V121" s="64" t="s">
        <v>431</v>
      </c>
      <c r="W121" s="66" t="s">
        <v>3886</v>
      </c>
      <c r="X121" s="55">
        <v>-1</v>
      </c>
      <c r="Y121" s="55" t="s">
        <v>8868</v>
      </c>
      <c r="Z121" s="55" t="s">
        <v>8868</v>
      </c>
    </row>
    <row r="122" spans="2:26" ht="15">
      <c r="B122" s="64" t="s">
        <v>432</v>
      </c>
      <c r="C122" s="66" t="s">
        <v>3888</v>
      </c>
      <c r="D122" s="40">
        <v>1.4850000000000001</v>
      </c>
      <c r="E122" s="40" t="s">
        <v>8868</v>
      </c>
      <c r="F122" s="40">
        <v>157</v>
      </c>
      <c r="G122" s="40">
        <v>20.774999999999999</v>
      </c>
      <c r="I122" s="64" t="s">
        <v>432</v>
      </c>
      <c r="J122" s="66" t="s">
        <v>3888</v>
      </c>
      <c r="K122" s="55">
        <v>-1</v>
      </c>
      <c r="L122" s="55" t="s">
        <v>8868</v>
      </c>
      <c r="M122" s="55">
        <v>-0.86767515923566885</v>
      </c>
      <c r="N122" s="44"/>
      <c r="O122" s="64" t="s">
        <v>432</v>
      </c>
      <c r="P122" s="66" t="s">
        <v>3888</v>
      </c>
      <c r="Q122" s="40">
        <v>1.7672999999999999</v>
      </c>
      <c r="R122" s="40" t="s">
        <v>8868</v>
      </c>
      <c r="S122" s="40">
        <v>111.9</v>
      </c>
      <c r="T122" s="40">
        <v>15.581250000000001</v>
      </c>
      <c r="U122" s="44"/>
      <c r="V122" s="64" t="s">
        <v>432</v>
      </c>
      <c r="W122" s="66" t="s">
        <v>3888</v>
      </c>
      <c r="X122" s="55">
        <v>-1</v>
      </c>
      <c r="Y122" s="55" t="s">
        <v>8868</v>
      </c>
      <c r="Z122" s="55">
        <v>-0.86075737265415553</v>
      </c>
    </row>
    <row r="123" spans="2:26" ht="15">
      <c r="B123" s="64" t="s">
        <v>433</v>
      </c>
      <c r="C123" s="66" t="s">
        <v>3890</v>
      </c>
      <c r="D123" s="40" t="s">
        <v>8868</v>
      </c>
      <c r="E123" s="40" t="s">
        <v>8868</v>
      </c>
      <c r="F123" s="40" t="s">
        <v>8868</v>
      </c>
      <c r="G123" s="40" t="s">
        <v>8868</v>
      </c>
      <c r="I123" s="64" t="s">
        <v>433</v>
      </c>
      <c r="J123" s="66" t="s">
        <v>3890</v>
      </c>
      <c r="K123" s="55" t="s">
        <v>8868</v>
      </c>
      <c r="L123" s="55" t="s">
        <v>8868</v>
      </c>
      <c r="M123" s="55" t="s">
        <v>8868</v>
      </c>
      <c r="N123" s="44"/>
      <c r="O123" s="64" t="s">
        <v>433</v>
      </c>
      <c r="P123" s="66" t="s">
        <v>3890</v>
      </c>
      <c r="Q123" s="40" t="s">
        <v>8868</v>
      </c>
      <c r="R123" s="40" t="s">
        <v>8868</v>
      </c>
      <c r="S123" s="40" t="s">
        <v>8868</v>
      </c>
      <c r="T123" s="40" t="s">
        <v>8868</v>
      </c>
      <c r="U123" s="44"/>
      <c r="V123" s="64" t="s">
        <v>433</v>
      </c>
      <c r="W123" s="66" t="s">
        <v>3890</v>
      </c>
      <c r="X123" s="55" t="s">
        <v>8868</v>
      </c>
      <c r="Y123" s="55" t="s">
        <v>8868</v>
      </c>
      <c r="Z123" s="55" t="s">
        <v>8868</v>
      </c>
    </row>
    <row r="124" spans="2:26" ht="15">
      <c r="B124" s="64" t="s">
        <v>436</v>
      </c>
      <c r="C124" s="66" t="s">
        <v>3894</v>
      </c>
      <c r="D124" s="40" t="s">
        <v>8868</v>
      </c>
      <c r="E124" s="40" t="s">
        <v>8868</v>
      </c>
      <c r="F124" s="40" t="s">
        <v>8868</v>
      </c>
      <c r="G124" s="40" t="s">
        <v>8868</v>
      </c>
      <c r="I124" s="64" t="s">
        <v>436</v>
      </c>
      <c r="J124" s="66" t="s">
        <v>3894</v>
      </c>
      <c r="K124" s="55" t="s">
        <v>8868</v>
      </c>
      <c r="L124" s="55" t="s">
        <v>8868</v>
      </c>
      <c r="M124" s="55" t="s">
        <v>8868</v>
      </c>
      <c r="N124" s="44"/>
      <c r="O124" s="64" t="s">
        <v>436</v>
      </c>
      <c r="P124" s="66" t="s">
        <v>3894</v>
      </c>
      <c r="Q124" s="40" t="s">
        <v>8868</v>
      </c>
      <c r="R124" s="40" t="s">
        <v>8868</v>
      </c>
      <c r="S124" s="40" t="s">
        <v>8868</v>
      </c>
      <c r="T124" s="40" t="s">
        <v>8868</v>
      </c>
      <c r="U124" s="44"/>
      <c r="V124" s="64" t="s">
        <v>436</v>
      </c>
      <c r="W124" s="66" t="s">
        <v>3894</v>
      </c>
      <c r="X124" s="55" t="s">
        <v>8868</v>
      </c>
      <c r="Y124" s="55" t="s">
        <v>8868</v>
      </c>
      <c r="Z124" s="55" t="s">
        <v>8868</v>
      </c>
    </row>
    <row r="125" spans="2:26" ht="15">
      <c r="B125" s="64" t="s">
        <v>439</v>
      </c>
      <c r="C125" s="66" t="s">
        <v>3898</v>
      </c>
      <c r="D125" s="40">
        <v>2076.12</v>
      </c>
      <c r="E125" s="40" t="s">
        <v>8868</v>
      </c>
      <c r="F125" s="40" t="s">
        <v>8868</v>
      </c>
      <c r="G125" s="40">
        <v>109.69</v>
      </c>
      <c r="I125" s="64" t="s">
        <v>439</v>
      </c>
      <c r="J125" s="66" t="s">
        <v>3898</v>
      </c>
      <c r="K125" s="55">
        <v>-1</v>
      </c>
      <c r="L125" s="55" t="s">
        <v>8868</v>
      </c>
      <c r="M125" s="55" t="s">
        <v>8868</v>
      </c>
      <c r="N125" s="44"/>
      <c r="O125" s="64" t="s">
        <v>439</v>
      </c>
      <c r="P125" s="66" t="s">
        <v>3898</v>
      </c>
      <c r="Q125" s="40">
        <v>765.34786000000008</v>
      </c>
      <c r="R125" s="40" t="s">
        <v>8868</v>
      </c>
      <c r="S125" s="40" t="s">
        <v>8868</v>
      </c>
      <c r="T125" s="40">
        <v>40.03293</v>
      </c>
      <c r="U125" s="44"/>
      <c r="V125" s="64" t="s">
        <v>439</v>
      </c>
      <c r="W125" s="66" t="s">
        <v>3898</v>
      </c>
      <c r="X125" s="55">
        <v>-1</v>
      </c>
      <c r="Y125" s="55" t="s">
        <v>8868</v>
      </c>
      <c r="Z125" s="55" t="s">
        <v>8868</v>
      </c>
    </row>
    <row r="126" spans="2:26" ht="15">
      <c r="B126" s="64" t="s">
        <v>441</v>
      </c>
      <c r="C126" s="66" t="s">
        <v>3902</v>
      </c>
      <c r="D126" s="40" t="s">
        <v>8868</v>
      </c>
      <c r="E126" s="40" t="s">
        <v>8868</v>
      </c>
      <c r="F126" s="40" t="s">
        <v>8868</v>
      </c>
      <c r="G126" s="40">
        <v>36</v>
      </c>
      <c r="I126" s="64" t="s">
        <v>441</v>
      </c>
      <c r="J126" s="66" t="s">
        <v>3902</v>
      </c>
      <c r="K126" s="55" t="s">
        <v>8868</v>
      </c>
      <c r="L126" s="55" t="s">
        <v>8868</v>
      </c>
      <c r="M126" s="55" t="s">
        <v>8868</v>
      </c>
      <c r="N126" s="44"/>
      <c r="O126" s="64" t="s">
        <v>441</v>
      </c>
      <c r="P126" s="66" t="s">
        <v>3902</v>
      </c>
      <c r="Q126" s="40" t="s">
        <v>8868</v>
      </c>
      <c r="R126" s="40" t="s">
        <v>8868</v>
      </c>
      <c r="S126" s="40" t="s">
        <v>8868</v>
      </c>
      <c r="T126" s="40">
        <v>45.12</v>
      </c>
      <c r="U126" s="44"/>
      <c r="V126" s="64" t="s">
        <v>441</v>
      </c>
      <c r="W126" s="66" t="s">
        <v>3902</v>
      </c>
      <c r="X126" s="55" t="s">
        <v>8868</v>
      </c>
      <c r="Y126" s="55" t="s">
        <v>8868</v>
      </c>
      <c r="Z126" s="55" t="s">
        <v>8868</v>
      </c>
    </row>
    <row r="127" spans="2:26" ht="15">
      <c r="B127" s="64" t="s">
        <v>443</v>
      </c>
      <c r="C127" s="66" t="s">
        <v>3906</v>
      </c>
      <c r="D127" s="40" t="s">
        <v>8868</v>
      </c>
      <c r="E127" s="40" t="s">
        <v>8868</v>
      </c>
      <c r="F127" s="40" t="s">
        <v>8868</v>
      </c>
      <c r="G127" s="40" t="s">
        <v>8868</v>
      </c>
      <c r="I127" s="64" t="s">
        <v>443</v>
      </c>
      <c r="J127" s="66" t="s">
        <v>3906</v>
      </c>
      <c r="K127" s="55" t="s">
        <v>8868</v>
      </c>
      <c r="L127" s="55" t="s">
        <v>8868</v>
      </c>
      <c r="M127" s="55" t="s">
        <v>8868</v>
      </c>
      <c r="N127" s="44"/>
      <c r="O127" s="64" t="s">
        <v>443</v>
      </c>
      <c r="P127" s="66" t="s">
        <v>3906</v>
      </c>
      <c r="Q127" s="40" t="s">
        <v>8868</v>
      </c>
      <c r="R127" s="40" t="s">
        <v>8868</v>
      </c>
      <c r="S127" s="40" t="s">
        <v>8868</v>
      </c>
      <c r="T127" s="40" t="s">
        <v>8868</v>
      </c>
      <c r="U127" s="44"/>
      <c r="V127" s="64" t="s">
        <v>443</v>
      </c>
      <c r="W127" s="66" t="s">
        <v>3906</v>
      </c>
      <c r="X127" s="55" t="s">
        <v>8868</v>
      </c>
      <c r="Y127" s="55" t="s">
        <v>8868</v>
      </c>
      <c r="Z127" s="55" t="s">
        <v>8868</v>
      </c>
    </row>
    <row r="128" spans="2:26" ht="15">
      <c r="B128" s="64" t="s">
        <v>446</v>
      </c>
      <c r="C128" s="66" t="s">
        <v>3910</v>
      </c>
      <c r="D128" s="40">
        <v>3.2</v>
      </c>
      <c r="E128" s="40">
        <v>11.52</v>
      </c>
      <c r="F128" s="40">
        <v>16.335000000000001</v>
      </c>
      <c r="G128" s="40">
        <v>55.332000000000001</v>
      </c>
      <c r="I128" s="64" t="s">
        <v>446</v>
      </c>
      <c r="J128" s="66" t="s">
        <v>3910</v>
      </c>
      <c r="K128" s="55">
        <v>2.5999999999999996</v>
      </c>
      <c r="L128" s="55">
        <v>0.41796875000000022</v>
      </c>
      <c r="M128" s="55">
        <v>2.3873278236914599</v>
      </c>
      <c r="N128" s="44"/>
      <c r="O128" s="64" t="s">
        <v>446</v>
      </c>
      <c r="P128" s="66" t="s">
        <v>3910</v>
      </c>
      <c r="Q128" s="40">
        <v>37.54336</v>
      </c>
      <c r="R128" s="40">
        <v>882.62042000000008</v>
      </c>
      <c r="S128" s="40">
        <v>137.62293</v>
      </c>
      <c r="T128" s="40">
        <v>320.43952000000002</v>
      </c>
      <c r="U128" s="44"/>
      <c r="V128" s="64" t="s">
        <v>446</v>
      </c>
      <c r="W128" s="66" t="s">
        <v>3910</v>
      </c>
      <c r="X128" s="55">
        <v>22.509361442342936</v>
      </c>
      <c r="Y128" s="55">
        <v>-0.84407461363742298</v>
      </c>
      <c r="Z128" s="55">
        <v>1.3283875732045525</v>
      </c>
    </row>
    <row r="129" spans="2:26" ht="15">
      <c r="B129" s="64" t="s">
        <v>449</v>
      </c>
      <c r="C129" s="66" t="s">
        <v>3916</v>
      </c>
      <c r="D129" s="40">
        <v>59.753999999999998</v>
      </c>
      <c r="E129" s="40">
        <v>30.9223</v>
      </c>
      <c r="F129" s="40">
        <v>18.122</v>
      </c>
      <c r="G129" s="40">
        <v>10.5</v>
      </c>
      <c r="I129" s="64" t="s">
        <v>449</v>
      </c>
      <c r="J129" s="66" t="s">
        <v>3916</v>
      </c>
      <c r="K129" s="55">
        <v>-0.48250661043612142</v>
      </c>
      <c r="L129" s="55">
        <v>-0.4139504499988681</v>
      </c>
      <c r="M129" s="55">
        <v>-0.42059375344884675</v>
      </c>
      <c r="N129" s="44"/>
      <c r="O129" s="64" t="s">
        <v>449</v>
      </c>
      <c r="P129" s="66" t="s">
        <v>3916</v>
      </c>
      <c r="Q129" s="40">
        <v>320.80758000000003</v>
      </c>
      <c r="R129" s="40">
        <v>126.65396</v>
      </c>
      <c r="S129" s="40">
        <v>100.89197</v>
      </c>
      <c r="T129" s="40">
        <v>26.25</v>
      </c>
      <c r="U129" s="44"/>
      <c r="V129" s="64" t="s">
        <v>449</v>
      </c>
      <c r="W129" s="66" t="s">
        <v>3916</v>
      </c>
      <c r="X129" s="55">
        <v>-0.60520271996066932</v>
      </c>
      <c r="Y129" s="55">
        <v>-0.20340453626558541</v>
      </c>
      <c r="Z129" s="55">
        <v>-0.73982072111388053</v>
      </c>
    </row>
    <row r="130" spans="2:26" ht="15">
      <c r="B130" s="64" t="s">
        <v>451</v>
      </c>
      <c r="C130" s="66" t="s">
        <v>3919</v>
      </c>
      <c r="D130" s="40">
        <v>0.66</v>
      </c>
      <c r="E130" s="40" t="s">
        <v>8868</v>
      </c>
      <c r="F130" s="40" t="s">
        <v>8868</v>
      </c>
      <c r="G130" s="40" t="s">
        <v>8868</v>
      </c>
      <c r="I130" s="64" t="s">
        <v>451</v>
      </c>
      <c r="J130" s="66" t="s">
        <v>3919</v>
      </c>
      <c r="K130" s="55">
        <v>-1</v>
      </c>
      <c r="L130" s="55" t="s">
        <v>8868</v>
      </c>
      <c r="M130" s="55" t="s">
        <v>8868</v>
      </c>
      <c r="N130" s="44"/>
      <c r="O130" s="64" t="s">
        <v>451</v>
      </c>
      <c r="P130" s="66" t="s">
        <v>3919</v>
      </c>
      <c r="Q130" s="40">
        <v>18.282</v>
      </c>
      <c r="R130" s="40" t="s">
        <v>8868</v>
      </c>
      <c r="S130" s="40" t="s">
        <v>8868</v>
      </c>
      <c r="T130" s="40" t="s">
        <v>8868</v>
      </c>
      <c r="U130" s="44"/>
      <c r="V130" s="64" t="s">
        <v>451</v>
      </c>
      <c r="W130" s="66" t="s">
        <v>3919</v>
      </c>
      <c r="X130" s="55">
        <v>-1</v>
      </c>
      <c r="Y130" s="55" t="s">
        <v>8868</v>
      </c>
      <c r="Z130" s="55" t="s">
        <v>8868</v>
      </c>
    </row>
    <row r="131" spans="2:26" ht="15">
      <c r="B131" s="64" t="s">
        <v>454</v>
      </c>
      <c r="C131" s="66" t="s">
        <v>3924</v>
      </c>
      <c r="D131" s="40" t="s">
        <v>8868</v>
      </c>
      <c r="E131" s="40" t="s">
        <v>8868</v>
      </c>
      <c r="F131" s="40" t="s">
        <v>8868</v>
      </c>
      <c r="G131" s="40" t="s">
        <v>8868</v>
      </c>
      <c r="I131" s="64" t="s">
        <v>454</v>
      </c>
      <c r="J131" s="66" t="s">
        <v>3924</v>
      </c>
      <c r="K131" s="55" t="s">
        <v>8868</v>
      </c>
      <c r="L131" s="55" t="s">
        <v>8868</v>
      </c>
      <c r="M131" s="55" t="s">
        <v>8868</v>
      </c>
      <c r="N131" s="44"/>
      <c r="O131" s="64" t="s">
        <v>454</v>
      </c>
      <c r="P131" s="66" t="s">
        <v>3924</v>
      </c>
      <c r="Q131" s="40" t="s">
        <v>8868</v>
      </c>
      <c r="R131" s="40" t="s">
        <v>8868</v>
      </c>
      <c r="S131" s="40" t="s">
        <v>8868</v>
      </c>
      <c r="T131" s="40" t="s">
        <v>8868</v>
      </c>
      <c r="U131" s="44"/>
      <c r="V131" s="64" t="s">
        <v>454</v>
      </c>
      <c r="W131" s="66" t="s">
        <v>3924</v>
      </c>
      <c r="X131" s="55" t="s">
        <v>8868</v>
      </c>
      <c r="Y131" s="55" t="s">
        <v>8868</v>
      </c>
      <c r="Z131" s="55" t="s">
        <v>8868</v>
      </c>
    </row>
    <row r="132" spans="2:26" ht="15">
      <c r="B132" s="64" t="s">
        <v>457</v>
      </c>
      <c r="C132" s="66" t="s">
        <v>3928</v>
      </c>
      <c r="D132" s="40" t="s">
        <v>8868</v>
      </c>
      <c r="E132" s="40">
        <v>13.2</v>
      </c>
      <c r="F132" s="40" t="s">
        <v>8868</v>
      </c>
      <c r="G132" s="40" t="s">
        <v>8868</v>
      </c>
      <c r="I132" s="64" t="s">
        <v>457</v>
      </c>
      <c r="J132" s="66" t="s">
        <v>3928</v>
      </c>
      <c r="K132" s="55" t="s">
        <v>8868</v>
      </c>
      <c r="L132" s="55">
        <v>-1</v>
      </c>
      <c r="M132" s="55" t="s">
        <v>8868</v>
      </c>
      <c r="N132" s="44"/>
      <c r="O132" s="64" t="s">
        <v>457</v>
      </c>
      <c r="P132" s="66" t="s">
        <v>3928</v>
      </c>
      <c r="Q132" s="40" t="s">
        <v>8868</v>
      </c>
      <c r="R132" s="40">
        <v>11.85787</v>
      </c>
      <c r="S132" s="40" t="s">
        <v>8868</v>
      </c>
      <c r="T132" s="40" t="s">
        <v>8868</v>
      </c>
      <c r="U132" s="44"/>
      <c r="V132" s="64" t="s">
        <v>457</v>
      </c>
      <c r="W132" s="66" t="s">
        <v>3928</v>
      </c>
      <c r="X132" s="55" t="s">
        <v>8868</v>
      </c>
      <c r="Y132" s="55">
        <v>-1</v>
      </c>
      <c r="Z132" s="55" t="s">
        <v>8868</v>
      </c>
    </row>
    <row r="133" spans="2:26" ht="15">
      <c r="B133" s="64" t="s">
        <v>461</v>
      </c>
      <c r="C133" s="66" t="s">
        <v>3932</v>
      </c>
      <c r="D133" s="40" t="s">
        <v>8868</v>
      </c>
      <c r="E133" s="40" t="s">
        <v>8868</v>
      </c>
      <c r="F133" s="40" t="s">
        <v>8868</v>
      </c>
      <c r="G133" s="40" t="s">
        <v>8868</v>
      </c>
      <c r="I133" s="64" t="s">
        <v>461</v>
      </c>
      <c r="J133" s="66" t="s">
        <v>3932</v>
      </c>
      <c r="K133" s="55" t="s">
        <v>8868</v>
      </c>
      <c r="L133" s="55" t="s">
        <v>8868</v>
      </c>
      <c r="M133" s="55" t="s">
        <v>8868</v>
      </c>
      <c r="N133" s="44"/>
      <c r="O133" s="64" t="s">
        <v>461</v>
      </c>
      <c r="P133" s="66" t="s">
        <v>3932</v>
      </c>
      <c r="Q133" s="40" t="s">
        <v>8868</v>
      </c>
      <c r="R133" s="40" t="s">
        <v>8868</v>
      </c>
      <c r="S133" s="40" t="s">
        <v>8868</v>
      </c>
      <c r="T133" s="40" t="s">
        <v>8868</v>
      </c>
      <c r="U133" s="44"/>
      <c r="V133" s="64" t="s">
        <v>461</v>
      </c>
      <c r="W133" s="66" t="s">
        <v>3932</v>
      </c>
      <c r="X133" s="55" t="s">
        <v>8868</v>
      </c>
      <c r="Y133" s="55" t="s">
        <v>8868</v>
      </c>
      <c r="Z133" s="55" t="s">
        <v>8868</v>
      </c>
    </row>
    <row r="134" spans="2:26" ht="15">
      <c r="B134" s="64" t="s">
        <v>464</v>
      </c>
      <c r="C134" s="66" t="s">
        <v>3936</v>
      </c>
      <c r="D134" s="40" t="s">
        <v>8868</v>
      </c>
      <c r="E134" s="40" t="s">
        <v>8868</v>
      </c>
      <c r="F134" s="40" t="s">
        <v>8868</v>
      </c>
      <c r="G134" s="40" t="s">
        <v>8868</v>
      </c>
      <c r="I134" s="64" t="s">
        <v>464</v>
      </c>
      <c r="J134" s="66" t="s">
        <v>3936</v>
      </c>
      <c r="K134" s="55" t="s">
        <v>8868</v>
      </c>
      <c r="L134" s="55" t="s">
        <v>8868</v>
      </c>
      <c r="M134" s="55" t="s">
        <v>8868</v>
      </c>
      <c r="N134" s="44"/>
      <c r="O134" s="64" t="s">
        <v>464</v>
      </c>
      <c r="P134" s="66" t="s">
        <v>3936</v>
      </c>
      <c r="Q134" s="40" t="s">
        <v>8868</v>
      </c>
      <c r="R134" s="40" t="s">
        <v>8868</v>
      </c>
      <c r="S134" s="40" t="s">
        <v>8868</v>
      </c>
      <c r="T134" s="40" t="s">
        <v>8868</v>
      </c>
      <c r="U134" s="44"/>
      <c r="V134" s="64" t="s">
        <v>464</v>
      </c>
      <c r="W134" s="66" t="s">
        <v>3936</v>
      </c>
      <c r="X134" s="55" t="s">
        <v>8868</v>
      </c>
      <c r="Y134" s="55" t="s">
        <v>8868</v>
      </c>
      <c r="Z134" s="55" t="s">
        <v>8868</v>
      </c>
    </row>
    <row r="135" spans="2:26" ht="15">
      <c r="B135" s="64" t="s">
        <v>468</v>
      </c>
      <c r="C135" s="66" t="s">
        <v>3940</v>
      </c>
      <c r="D135" s="40" t="s">
        <v>8868</v>
      </c>
      <c r="E135" s="40">
        <v>52.719760000000001</v>
      </c>
      <c r="F135" s="40">
        <v>43.32</v>
      </c>
      <c r="G135" s="40" t="s">
        <v>8868</v>
      </c>
      <c r="I135" s="64" t="s">
        <v>468</v>
      </c>
      <c r="J135" s="66" t="s">
        <v>3940</v>
      </c>
      <c r="K135" s="55" t="s">
        <v>8868</v>
      </c>
      <c r="L135" s="55">
        <v>-0.17829671455257001</v>
      </c>
      <c r="M135" s="55">
        <v>-1</v>
      </c>
      <c r="N135" s="44"/>
      <c r="O135" s="64" t="s">
        <v>468</v>
      </c>
      <c r="P135" s="66" t="s">
        <v>3940</v>
      </c>
      <c r="Q135" s="40" t="s">
        <v>8868</v>
      </c>
      <c r="R135" s="40">
        <v>70.602919999999997</v>
      </c>
      <c r="S135" s="40">
        <v>44.792879999999997</v>
      </c>
      <c r="T135" s="40" t="s">
        <v>8868</v>
      </c>
      <c r="U135" s="44"/>
      <c r="V135" s="64" t="s">
        <v>468</v>
      </c>
      <c r="W135" s="66" t="s">
        <v>3940</v>
      </c>
      <c r="X135" s="55" t="s">
        <v>8868</v>
      </c>
      <c r="Y135" s="55">
        <v>-0.36556618338165048</v>
      </c>
      <c r="Z135" s="55">
        <v>-1</v>
      </c>
    </row>
    <row r="136" spans="2:26" ht="15">
      <c r="B136" s="64" t="s">
        <v>471</v>
      </c>
      <c r="C136" s="66" t="s">
        <v>3944</v>
      </c>
      <c r="D136" s="40" t="s">
        <v>8868</v>
      </c>
      <c r="E136" s="40" t="s">
        <v>8868</v>
      </c>
      <c r="F136" s="40" t="s">
        <v>8868</v>
      </c>
      <c r="G136" s="40" t="s">
        <v>8868</v>
      </c>
      <c r="I136" s="64" t="s">
        <v>471</v>
      </c>
      <c r="J136" s="66" t="s">
        <v>3944</v>
      </c>
      <c r="K136" s="55" t="s">
        <v>8868</v>
      </c>
      <c r="L136" s="55" t="s">
        <v>8868</v>
      </c>
      <c r="M136" s="55" t="s">
        <v>8868</v>
      </c>
      <c r="N136" s="44"/>
      <c r="O136" s="64" t="s">
        <v>471</v>
      </c>
      <c r="P136" s="66" t="s">
        <v>3944</v>
      </c>
      <c r="Q136" s="40" t="s">
        <v>8868</v>
      </c>
      <c r="R136" s="40" t="s">
        <v>8868</v>
      </c>
      <c r="S136" s="40" t="s">
        <v>8868</v>
      </c>
      <c r="T136" s="40" t="s">
        <v>8868</v>
      </c>
      <c r="U136" s="44"/>
      <c r="V136" s="64" t="s">
        <v>471</v>
      </c>
      <c r="W136" s="66" t="s">
        <v>3944</v>
      </c>
      <c r="X136" s="55" t="s">
        <v>8868</v>
      </c>
      <c r="Y136" s="55" t="s">
        <v>8868</v>
      </c>
      <c r="Z136" s="55" t="s">
        <v>8868</v>
      </c>
    </row>
    <row r="137" spans="2:26" ht="15">
      <c r="B137" s="64" t="s">
        <v>475</v>
      </c>
      <c r="C137" s="66" t="s">
        <v>3948</v>
      </c>
      <c r="D137" s="40" t="s">
        <v>8868</v>
      </c>
      <c r="E137" s="40" t="s">
        <v>8868</v>
      </c>
      <c r="F137" s="40">
        <v>6.2100000000000002E-2</v>
      </c>
      <c r="G137" s="40" t="s">
        <v>8868</v>
      </c>
      <c r="I137" s="64" t="s">
        <v>475</v>
      </c>
      <c r="J137" s="66" t="s">
        <v>3948</v>
      </c>
      <c r="K137" s="55" t="s">
        <v>8868</v>
      </c>
      <c r="L137" s="55" t="s">
        <v>8868</v>
      </c>
      <c r="M137" s="55">
        <v>-1</v>
      </c>
      <c r="N137" s="44"/>
      <c r="O137" s="64" t="s">
        <v>475</v>
      </c>
      <c r="P137" s="66" t="s">
        <v>3948</v>
      </c>
      <c r="Q137" s="40" t="s">
        <v>8868</v>
      </c>
      <c r="R137" s="40" t="s">
        <v>8868</v>
      </c>
      <c r="S137" s="40">
        <v>0.10631</v>
      </c>
      <c r="T137" s="40" t="s">
        <v>8868</v>
      </c>
      <c r="U137" s="44"/>
      <c r="V137" s="64" t="s">
        <v>475</v>
      </c>
      <c r="W137" s="66" t="s">
        <v>3948</v>
      </c>
      <c r="X137" s="55" t="s">
        <v>8868</v>
      </c>
      <c r="Y137" s="55" t="s">
        <v>8868</v>
      </c>
      <c r="Z137" s="55">
        <v>-1</v>
      </c>
    </row>
    <row r="138" spans="2:26" ht="15">
      <c r="B138" s="64" t="s">
        <v>478</v>
      </c>
      <c r="C138" s="66" t="s">
        <v>3952</v>
      </c>
      <c r="D138" s="40" t="s">
        <v>8868</v>
      </c>
      <c r="E138" s="40" t="s">
        <v>8868</v>
      </c>
      <c r="F138" s="40" t="s">
        <v>8868</v>
      </c>
      <c r="G138" s="40" t="s">
        <v>8868</v>
      </c>
      <c r="I138" s="64" t="s">
        <v>478</v>
      </c>
      <c r="J138" s="66" t="s">
        <v>3952</v>
      </c>
      <c r="K138" s="55" t="s">
        <v>8868</v>
      </c>
      <c r="L138" s="55" t="s">
        <v>8868</v>
      </c>
      <c r="M138" s="55" t="s">
        <v>8868</v>
      </c>
      <c r="N138" s="44"/>
      <c r="O138" s="64" t="s">
        <v>478</v>
      </c>
      <c r="P138" s="66" t="s">
        <v>3952</v>
      </c>
      <c r="Q138" s="40" t="s">
        <v>8868</v>
      </c>
      <c r="R138" s="40" t="s">
        <v>8868</v>
      </c>
      <c r="S138" s="40" t="s">
        <v>8868</v>
      </c>
      <c r="T138" s="40" t="s">
        <v>8868</v>
      </c>
      <c r="U138" s="44"/>
      <c r="V138" s="64" t="s">
        <v>478</v>
      </c>
      <c r="W138" s="66" t="s">
        <v>3952</v>
      </c>
      <c r="X138" s="55" t="s">
        <v>8868</v>
      </c>
      <c r="Y138" s="55" t="s">
        <v>8868</v>
      </c>
      <c r="Z138" s="55" t="s">
        <v>8868</v>
      </c>
    </row>
    <row r="139" spans="2:26" ht="15">
      <c r="B139" s="64" t="s">
        <v>480</v>
      </c>
      <c r="C139" s="66" t="s">
        <v>3955</v>
      </c>
      <c r="D139" s="40" t="s">
        <v>8868</v>
      </c>
      <c r="E139" s="40" t="s">
        <v>8868</v>
      </c>
      <c r="F139" s="40" t="s">
        <v>8868</v>
      </c>
      <c r="G139" s="40">
        <v>0.22472999999999999</v>
      </c>
      <c r="I139" s="64" t="s">
        <v>480</v>
      </c>
      <c r="J139" s="66" t="s">
        <v>3955</v>
      </c>
      <c r="K139" s="55" t="s">
        <v>8868</v>
      </c>
      <c r="L139" s="55" t="s">
        <v>8868</v>
      </c>
      <c r="M139" s="55" t="s">
        <v>8868</v>
      </c>
      <c r="N139" s="44"/>
      <c r="O139" s="64" t="s">
        <v>480</v>
      </c>
      <c r="P139" s="66" t="s">
        <v>3955</v>
      </c>
      <c r="Q139" s="40" t="s">
        <v>8868</v>
      </c>
      <c r="R139" s="40" t="s">
        <v>8868</v>
      </c>
      <c r="S139" s="40" t="s">
        <v>8868</v>
      </c>
      <c r="T139" s="40">
        <v>2.2292700000000001</v>
      </c>
      <c r="U139" s="44"/>
      <c r="V139" s="64" t="s">
        <v>480</v>
      </c>
      <c r="W139" s="66" t="s">
        <v>3955</v>
      </c>
      <c r="X139" s="55" t="s">
        <v>8868</v>
      </c>
      <c r="Y139" s="55" t="s">
        <v>8868</v>
      </c>
      <c r="Z139" s="55" t="s">
        <v>8868</v>
      </c>
    </row>
    <row r="140" spans="2:26" ht="15">
      <c r="B140" s="64" t="s">
        <v>482</v>
      </c>
      <c r="C140" s="66" t="s">
        <v>3958</v>
      </c>
      <c r="D140" s="40" t="s">
        <v>8868</v>
      </c>
      <c r="E140" s="40" t="s">
        <v>8868</v>
      </c>
      <c r="F140" s="40" t="s">
        <v>8868</v>
      </c>
      <c r="G140" s="40" t="s">
        <v>8868</v>
      </c>
      <c r="I140" s="64" t="s">
        <v>482</v>
      </c>
      <c r="J140" s="66" t="s">
        <v>3958</v>
      </c>
      <c r="K140" s="55" t="s">
        <v>8868</v>
      </c>
      <c r="L140" s="55" t="s">
        <v>8868</v>
      </c>
      <c r="M140" s="55" t="s">
        <v>8868</v>
      </c>
      <c r="N140" s="44"/>
      <c r="O140" s="64" t="s">
        <v>482</v>
      </c>
      <c r="P140" s="66" t="s">
        <v>3958</v>
      </c>
      <c r="Q140" s="40" t="s">
        <v>8868</v>
      </c>
      <c r="R140" s="40" t="s">
        <v>8868</v>
      </c>
      <c r="S140" s="40" t="s">
        <v>8868</v>
      </c>
      <c r="T140" s="40" t="s">
        <v>8868</v>
      </c>
      <c r="U140" s="44"/>
      <c r="V140" s="64" t="s">
        <v>482</v>
      </c>
      <c r="W140" s="66" t="s">
        <v>3958</v>
      </c>
      <c r="X140" s="55" t="s">
        <v>8868</v>
      </c>
      <c r="Y140" s="55" t="s">
        <v>8868</v>
      </c>
      <c r="Z140" s="55" t="s">
        <v>8868</v>
      </c>
    </row>
    <row r="141" spans="2:26" ht="15">
      <c r="B141" s="64" t="s">
        <v>484</v>
      </c>
      <c r="C141" s="66" t="s">
        <v>3961</v>
      </c>
      <c r="D141" s="40" t="s">
        <v>8868</v>
      </c>
      <c r="E141" s="40" t="s">
        <v>8868</v>
      </c>
      <c r="F141" s="40" t="s">
        <v>8868</v>
      </c>
      <c r="G141" s="40" t="s">
        <v>8868</v>
      </c>
      <c r="I141" s="64" t="s">
        <v>484</v>
      </c>
      <c r="J141" s="66" t="s">
        <v>3961</v>
      </c>
      <c r="K141" s="55" t="s">
        <v>8868</v>
      </c>
      <c r="L141" s="55" t="s">
        <v>8868</v>
      </c>
      <c r="M141" s="55" t="s">
        <v>8868</v>
      </c>
      <c r="N141" s="44"/>
      <c r="O141" s="64" t="s">
        <v>484</v>
      </c>
      <c r="P141" s="66" t="s">
        <v>3961</v>
      </c>
      <c r="Q141" s="40" t="s">
        <v>8868</v>
      </c>
      <c r="R141" s="40" t="s">
        <v>8868</v>
      </c>
      <c r="S141" s="40" t="s">
        <v>8868</v>
      </c>
      <c r="T141" s="40" t="s">
        <v>8868</v>
      </c>
      <c r="U141" s="44"/>
      <c r="V141" s="64" t="s">
        <v>484</v>
      </c>
      <c r="W141" s="66" t="s">
        <v>3961</v>
      </c>
      <c r="X141" s="55" t="s">
        <v>8868</v>
      </c>
      <c r="Y141" s="55" t="s">
        <v>8868</v>
      </c>
      <c r="Z141" s="55" t="s">
        <v>8868</v>
      </c>
    </row>
    <row r="142" spans="2:26" ht="15">
      <c r="B142" s="64" t="s">
        <v>485</v>
      </c>
      <c r="C142" s="66" t="s">
        <v>3963</v>
      </c>
      <c r="D142" s="40">
        <v>0.2853</v>
      </c>
      <c r="E142" s="40">
        <v>1.4746000000000001</v>
      </c>
      <c r="F142" s="40">
        <v>0.91870000000000007</v>
      </c>
      <c r="G142" s="40">
        <v>1.0207999999999999</v>
      </c>
      <c r="I142" s="64" t="s">
        <v>485</v>
      </c>
      <c r="J142" s="66" t="s">
        <v>3963</v>
      </c>
      <c r="K142" s="55">
        <v>4.1685944619698567</v>
      </c>
      <c r="L142" s="55">
        <v>-0.37698358876983584</v>
      </c>
      <c r="M142" s="55">
        <v>0.11113529988026549</v>
      </c>
      <c r="N142" s="44"/>
      <c r="O142" s="64" t="s">
        <v>485</v>
      </c>
      <c r="P142" s="66" t="s">
        <v>3963</v>
      </c>
      <c r="Q142" s="40">
        <v>9.5719799999999999</v>
      </c>
      <c r="R142" s="40">
        <v>53.651540000000004</v>
      </c>
      <c r="S142" s="40">
        <v>37.622</v>
      </c>
      <c r="T142" s="40">
        <v>30.56</v>
      </c>
      <c r="U142" s="44"/>
      <c r="V142" s="64" t="s">
        <v>485</v>
      </c>
      <c r="W142" s="66" t="s">
        <v>3963</v>
      </c>
      <c r="X142" s="55">
        <v>4.6050618576302922</v>
      </c>
      <c r="Y142" s="55">
        <v>-0.29877129342419628</v>
      </c>
      <c r="Z142" s="55">
        <v>-0.18770931901546972</v>
      </c>
    </row>
    <row r="143" spans="2:26" ht="15">
      <c r="B143" s="64" t="s">
        <v>488</v>
      </c>
      <c r="C143" s="66" t="s">
        <v>3967</v>
      </c>
      <c r="D143" s="40" t="s">
        <v>8868</v>
      </c>
      <c r="E143" s="40" t="s">
        <v>8868</v>
      </c>
      <c r="F143" s="40" t="s">
        <v>8868</v>
      </c>
      <c r="G143" s="40" t="s">
        <v>8868</v>
      </c>
      <c r="I143" s="64" t="s">
        <v>488</v>
      </c>
      <c r="J143" s="66" t="s">
        <v>3967</v>
      </c>
      <c r="K143" s="55" t="s">
        <v>8868</v>
      </c>
      <c r="L143" s="55" t="s">
        <v>8868</v>
      </c>
      <c r="M143" s="55" t="s">
        <v>8868</v>
      </c>
      <c r="N143" s="44"/>
      <c r="O143" s="64" t="s">
        <v>488</v>
      </c>
      <c r="P143" s="66" t="s">
        <v>3967</v>
      </c>
      <c r="Q143" s="40" t="s">
        <v>8868</v>
      </c>
      <c r="R143" s="40" t="s">
        <v>8868</v>
      </c>
      <c r="S143" s="40" t="s">
        <v>8868</v>
      </c>
      <c r="T143" s="40" t="s">
        <v>8868</v>
      </c>
      <c r="U143" s="44"/>
      <c r="V143" s="64" t="s">
        <v>488</v>
      </c>
      <c r="W143" s="66" t="s">
        <v>3967</v>
      </c>
      <c r="X143" s="55" t="s">
        <v>8868</v>
      </c>
      <c r="Y143" s="55" t="s">
        <v>8868</v>
      </c>
      <c r="Z143" s="55" t="s">
        <v>8868</v>
      </c>
    </row>
    <row r="144" spans="2:26" ht="15">
      <c r="B144" s="64" t="s">
        <v>490</v>
      </c>
      <c r="C144" s="66" t="s">
        <v>3971</v>
      </c>
      <c r="D144" s="40">
        <v>40.380000000000003</v>
      </c>
      <c r="E144" s="40">
        <v>61.08</v>
      </c>
      <c r="F144" s="40">
        <v>20.28</v>
      </c>
      <c r="G144" s="40" t="s">
        <v>8868</v>
      </c>
      <c r="I144" s="64" t="s">
        <v>490</v>
      </c>
      <c r="J144" s="66" t="s">
        <v>3971</v>
      </c>
      <c r="K144" s="55">
        <v>0.51263001485884097</v>
      </c>
      <c r="L144" s="55">
        <v>-0.66797642436149307</v>
      </c>
      <c r="M144" s="55">
        <v>-1</v>
      </c>
      <c r="N144" s="44"/>
      <c r="O144" s="64" t="s">
        <v>490</v>
      </c>
      <c r="P144" s="66" t="s">
        <v>3971</v>
      </c>
      <c r="Q144" s="40">
        <v>64.406100000000009</v>
      </c>
      <c r="R144" s="40">
        <v>121.49568000000001</v>
      </c>
      <c r="S144" s="40">
        <v>44.352359999999997</v>
      </c>
      <c r="T144" s="40" t="s">
        <v>8868</v>
      </c>
      <c r="U144" s="44"/>
      <c r="V144" s="64" t="s">
        <v>490</v>
      </c>
      <c r="W144" s="66" t="s">
        <v>3971</v>
      </c>
      <c r="X144" s="55">
        <v>0.88640020122317598</v>
      </c>
      <c r="Y144" s="55">
        <v>-0.63494702033850103</v>
      </c>
      <c r="Z144" s="55">
        <v>-1</v>
      </c>
    </row>
    <row r="145" spans="2:26" ht="15">
      <c r="B145" s="64" t="s">
        <v>493</v>
      </c>
      <c r="C145" s="66" t="s">
        <v>3976</v>
      </c>
      <c r="D145" s="40" t="s">
        <v>8868</v>
      </c>
      <c r="E145" s="40" t="s">
        <v>8868</v>
      </c>
      <c r="F145" s="40" t="s">
        <v>8868</v>
      </c>
      <c r="G145" s="40" t="s">
        <v>8868</v>
      </c>
      <c r="I145" s="64" t="s">
        <v>493</v>
      </c>
      <c r="J145" s="66" t="s">
        <v>3976</v>
      </c>
      <c r="K145" s="55" t="s">
        <v>8868</v>
      </c>
      <c r="L145" s="55" t="s">
        <v>8868</v>
      </c>
      <c r="M145" s="55" t="s">
        <v>8868</v>
      </c>
      <c r="N145" s="44"/>
      <c r="O145" s="64" t="s">
        <v>493</v>
      </c>
      <c r="P145" s="66" t="s">
        <v>3976</v>
      </c>
      <c r="Q145" s="40" t="s">
        <v>8868</v>
      </c>
      <c r="R145" s="40" t="s">
        <v>8868</v>
      </c>
      <c r="S145" s="40" t="s">
        <v>8868</v>
      </c>
      <c r="T145" s="40" t="s">
        <v>8868</v>
      </c>
      <c r="U145" s="44"/>
      <c r="V145" s="64" t="s">
        <v>493</v>
      </c>
      <c r="W145" s="66" t="s">
        <v>3976</v>
      </c>
      <c r="X145" s="55" t="s">
        <v>8868</v>
      </c>
      <c r="Y145" s="55" t="s">
        <v>8868</v>
      </c>
      <c r="Z145" s="55" t="s">
        <v>8868</v>
      </c>
    </row>
    <row r="146" spans="2:26" ht="15">
      <c r="B146" s="64" t="s">
        <v>496</v>
      </c>
      <c r="C146" s="66" t="s">
        <v>3980</v>
      </c>
      <c r="D146" s="40" t="s">
        <v>8868</v>
      </c>
      <c r="E146" s="40" t="s">
        <v>8868</v>
      </c>
      <c r="F146" s="40" t="s">
        <v>8868</v>
      </c>
      <c r="G146" s="40" t="s">
        <v>8868</v>
      </c>
      <c r="I146" s="64" t="s">
        <v>496</v>
      </c>
      <c r="J146" s="66" t="s">
        <v>3980</v>
      </c>
      <c r="K146" s="55" t="s">
        <v>8868</v>
      </c>
      <c r="L146" s="55" t="s">
        <v>8868</v>
      </c>
      <c r="M146" s="55" t="s">
        <v>8868</v>
      </c>
      <c r="N146" s="44"/>
      <c r="O146" s="64" t="s">
        <v>496</v>
      </c>
      <c r="P146" s="66" t="s">
        <v>3980</v>
      </c>
      <c r="Q146" s="40" t="s">
        <v>8868</v>
      </c>
      <c r="R146" s="40" t="s">
        <v>8868</v>
      </c>
      <c r="S146" s="40" t="s">
        <v>8868</v>
      </c>
      <c r="T146" s="40" t="s">
        <v>8868</v>
      </c>
      <c r="U146" s="44"/>
      <c r="V146" s="64" t="s">
        <v>496</v>
      </c>
      <c r="W146" s="66" t="s">
        <v>3980</v>
      </c>
      <c r="X146" s="55" t="s">
        <v>8868</v>
      </c>
      <c r="Y146" s="55" t="s">
        <v>8868</v>
      </c>
      <c r="Z146" s="55" t="s">
        <v>8868</v>
      </c>
    </row>
    <row r="147" spans="2:26" ht="15">
      <c r="B147" s="64" t="s">
        <v>498</v>
      </c>
      <c r="C147" s="66" t="s">
        <v>3983</v>
      </c>
      <c r="D147" s="40">
        <v>0.46600000000000003</v>
      </c>
      <c r="E147" s="40" t="s">
        <v>8868</v>
      </c>
      <c r="F147" s="40" t="s">
        <v>8868</v>
      </c>
      <c r="G147" s="40" t="s">
        <v>8868</v>
      </c>
      <c r="I147" s="64" t="s">
        <v>498</v>
      </c>
      <c r="J147" s="66" t="s">
        <v>3983</v>
      </c>
      <c r="K147" s="55">
        <v>-1</v>
      </c>
      <c r="L147" s="55" t="s">
        <v>8868</v>
      </c>
      <c r="M147" s="55" t="s">
        <v>8868</v>
      </c>
      <c r="N147" s="44"/>
      <c r="O147" s="64" t="s">
        <v>498</v>
      </c>
      <c r="P147" s="66" t="s">
        <v>3983</v>
      </c>
      <c r="Q147" s="40">
        <v>3.28335</v>
      </c>
      <c r="R147" s="40" t="s">
        <v>8868</v>
      </c>
      <c r="S147" s="40" t="s">
        <v>8868</v>
      </c>
      <c r="T147" s="40" t="s">
        <v>8868</v>
      </c>
      <c r="U147" s="44"/>
      <c r="V147" s="64" t="s">
        <v>498</v>
      </c>
      <c r="W147" s="66" t="s">
        <v>3983</v>
      </c>
      <c r="X147" s="55">
        <v>-1</v>
      </c>
      <c r="Y147" s="55" t="s">
        <v>8868</v>
      </c>
      <c r="Z147" s="55" t="s">
        <v>8868</v>
      </c>
    </row>
    <row r="148" spans="2:26" ht="15">
      <c r="B148" s="64" t="s">
        <v>501</v>
      </c>
      <c r="C148" s="66" t="s">
        <v>3987</v>
      </c>
      <c r="D148" s="40">
        <v>69.865200000000002</v>
      </c>
      <c r="E148" s="40">
        <v>55.062939999999998</v>
      </c>
      <c r="F148" s="40">
        <v>22.881599999999999</v>
      </c>
      <c r="G148" s="40">
        <v>21.792000000000002</v>
      </c>
      <c r="I148" s="64" t="s">
        <v>501</v>
      </c>
      <c r="J148" s="66" t="s">
        <v>3987</v>
      </c>
      <c r="K148" s="55">
        <v>-0.21186885602560368</v>
      </c>
      <c r="L148" s="55">
        <v>-0.58444645345853308</v>
      </c>
      <c r="M148" s="55">
        <v>-4.761904761904745E-2</v>
      </c>
      <c r="N148" s="44"/>
      <c r="O148" s="64" t="s">
        <v>501</v>
      </c>
      <c r="P148" s="66" t="s">
        <v>3987</v>
      </c>
      <c r="Q148" s="40">
        <v>486.52257000000003</v>
      </c>
      <c r="R148" s="40">
        <v>339.95469000000003</v>
      </c>
      <c r="S148" s="40">
        <v>151.39151999999999</v>
      </c>
      <c r="T148" s="40">
        <v>105.91314999999999</v>
      </c>
      <c r="U148" s="44"/>
      <c r="V148" s="64" t="s">
        <v>501</v>
      </c>
      <c r="W148" s="66" t="s">
        <v>3987</v>
      </c>
      <c r="X148" s="55">
        <v>-0.30125607533479892</v>
      </c>
      <c r="Y148" s="55">
        <v>-0.55467147695476715</v>
      </c>
      <c r="Z148" s="55">
        <v>-0.30040236071346671</v>
      </c>
    </row>
    <row r="149" spans="2:26" ht="15">
      <c r="B149" s="64" t="s">
        <v>502</v>
      </c>
      <c r="C149" s="66" t="s">
        <v>3989</v>
      </c>
      <c r="D149" s="40" t="s">
        <v>8868</v>
      </c>
      <c r="E149" s="40" t="s">
        <v>8868</v>
      </c>
      <c r="F149" s="40">
        <v>28.3248</v>
      </c>
      <c r="G149" s="40" t="s">
        <v>8868</v>
      </c>
      <c r="I149" s="64" t="s">
        <v>502</v>
      </c>
      <c r="J149" s="66" t="s">
        <v>3989</v>
      </c>
      <c r="K149" s="55" t="s">
        <v>8868</v>
      </c>
      <c r="L149" s="55" t="s">
        <v>8868</v>
      </c>
      <c r="M149" s="55">
        <v>-1</v>
      </c>
      <c r="N149" s="44"/>
      <c r="O149" s="64" t="s">
        <v>502</v>
      </c>
      <c r="P149" s="66" t="s">
        <v>3989</v>
      </c>
      <c r="Q149" s="40" t="s">
        <v>8868</v>
      </c>
      <c r="R149" s="40" t="s">
        <v>8868</v>
      </c>
      <c r="S149" s="40">
        <v>175.05600000000001</v>
      </c>
      <c r="T149" s="40" t="s">
        <v>8868</v>
      </c>
      <c r="U149" s="44"/>
      <c r="V149" s="64" t="s">
        <v>502</v>
      </c>
      <c r="W149" s="66" t="s">
        <v>3989</v>
      </c>
      <c r="X149" s="55" t="s">
        <v>8868</v>
      </c>
      <c r="Y149" s="55" t="s">
        <v>8868</v>
      </c>
      <c r="Z149" s="55">
        <v>-1</v>
      </c>
    </row>
    <row r="150" spans="2:26" ht="15">
      <c r="B150" s="64" t="s">
        <v>503</v>
      </c>
      <c r="C150" s="66" t="s">
        <v>3992</v>
      </c>
      <c r="D150" s="40">
        <v>8.4140000000000006E-2</v>
      </c>
      <c r="E150" s="40">
        <v>4.1000000000000002E-2</v>
      </c>
      <c r="F150" s="40">
        <v>5.4890000000000001E-2</v>
      </c>
      <c r="G150" s="40">
        <v>6.581999999999999E-2</v>
      </c>
      <c r="I150" s="64" t="s">
        <v>503</v>
      </c>
      <c r="J150" s="66" t="s">
        <v>3992</v>
      </c>
      <c r="K150" s="55">
        <v>-0.51271690040408846</v>
      </c>
      <c r="L150" s="55">
        <v>0.33878048780487813</v>
      </c>
      <c r="M150" s="55">
        <v>0.19912552377482218</v>
      </c>
      <c r="N150" s="44"/>
      <c r="O150" s="64" t="s">
        <v>503</v>
      </c>
      <c r="P150" s="66" t="s">
        <v>3992</v>
      </c>
      <c r="Q150" s="40">
        <v>74</v>
      </c>
      <c r="R150" s="40">
        <v>35.872430000000001</v>
      </c>
      <c r="S150" s="40">
        <v>25.6</v>
      </c>
      <c r="T150" s="40">
        <v>30.641500000000001</v>
      </c>
      <c r="U150" s="44"/>
      <c r="V150" s="64" t="s">
        <v>503</v>
      </c>
      <c r="W150" s="66" t="s">
        <v>3992</v>
      </c>
      <c r="X150" s="55">
        <v>-0.51523743243243247</v>
      </c>
      <c r="Y150" s="55">
        <v>-0.28636002634892588</v>
      </c>
      <c r="Z150" s="55">
        <v>0.19693359374999986</v>
      </c>
    </row>
    <row r="151" spans="2:26" ht="15">
      <c r="B151" s="64" t="s">
        <v>504</v>
      </c>
      <c r="C151" s="66" t="s">
        <v>3995</v>
      </c>
      <c r="D151" s="40">
        <v>6.0854999999999997</v>
      </c>
      <c r="E151" s="40" t="s">
        <v>8868</v>
      </c>
      <c r="F151" s="40" t="s">
        <v>8868</v>
      </c>
      <c r="G151" s="40" t="s">
        <v>8868</v>
      </c>
      <c r="I151" s="64" t="s">
        <v>504</v>
      </c>
      <c r="J151" s="66" t="s">
        <v>3995</v>
      </c>
      <c r="K151" s="55">
        <v>-1</v>
      </c>
      <c r="L151" s="55" t="s">
        <v>8868</v>
      </c>
      <c r="M151" s="55" t="s">
        <v>8868</v>
      </c>
      <c r="N151" s="44"/>
      <c r="O151" s="64" t="s">
        <v>504</v>
      </c>
      <c r="P151" s="66" t="s">
        <v>3995</v>
      </c>
      <c r="Q151" s="40">
        <v>60.172199999999997</v>
      </c>
      <c r="R151" s="40" t="s">
        <v>8868</v>
      </c>
      <c r="S151" s="40" t="s">
        <v>8868</v>
      </c>
      <c r="T151" s="40" t="s">
        <v>8868</v>
      </c>
      <c r="U151" s="44"/>
      <c r="V151" s="64" t="s">
        <v>504</v>
      </c>
      <c r="W151" s="66" t="s">
        <v>3995</v>
      </c>
      <c r="X151" s="55">
        <v>-1</v>
      </c>
      <c r="Y151" s="55" t="s">
        <v>8868</v>
      </c>
      <c r="Z151" s="55" t="s">
        <v>8868</v>
      </c>
    </row>
    <row r="152" spans="2:26" ht="15">
      <c r="B152" s="64" t="s">
        <v>507</v>
      </c>
      <c r="C152" s="66" t="s">
        <v>3999</v>
      </c>
      <c r="D152" s="40">
        <v>0.08</v>
      </c>
      <c r="E152" s="40">
        <v>11.317500000000001</v>
      </c>
      <c r="F152" s="40">
        <v>14.2768</v>
      </c>
      <c r="G152" s="40">
        <v>66.250799999999998</v>
      </c>
      <c r="I152" s="64" t="s">
        <v>507</v>
      </c>
      <c r="J152" s="66" t="s">
        <v>3999</v>
      </c>
      <c r="K152" s="55">
        <v>140.46875</v>
      </c>
      <c r="L152" s="55">
        <v>0.26148000883587352</v>
      </c>
      <c r="M152" s="55">
        <v>3.6404516418244981</v>
      </c>
      <c r="N152" s="44"/>
      <c r="O152" s="64" t="s">
        <v>507</v>
      </c>
      <c r="P152" s="66" t="s">
        <v>3999</v>
      </c>
      <c r="Q152" s="40">
        <v>2.4</v>
      </c>
      <c r="R152" s="40">
        <v>102.1143</v>
      </c>
      <c r="S152" s="40">
        <v>200.06414000000001</v>
      </c>
      <c r="T152" s="40">
        <v>1290.962</v>
      </c>
      <c r="U152" s="44"/>
      <c r="V152" s="64" t="s">
        <v>507</v>
      </c>
      <c r="W152" s="66" t="s">
        <v>3999</v>
      </c>
      <c r="X152" s="55">
        <v>41.547625000000004</v>
      </c>
      <c r="Y152" s="55">
        <v>0.95921766099361205</v>
      </c>
      <c r="Z152" s="55">
        <v>5.4527406060876276</v>
      </c>
    </row>
    <row r="153" spans="2:26" ht="15">
      <c r="B153" s="64" t="s">
        <v>508</v>
      </c>
      <c r="C153" s="66" t="s">
        <v>4002</v>
      </c>
      <c r="D153" s="40" t="s">
        <v>8868</v>
      </c>
      <c r="E153" s="40" t="s">
        <v>8868</v>
      </c>
      <c r="F153" s="40" t="s">
        <v>8868</v>
      </c>
      <c r="G153" s="40" t="s">
        <v>8868</v>
      </c>
      <c r="I153" s="64" t="s">
        <v>508</v>
      </c>
      <c r="J153" s="66" t="s">
        <v>4002</v>
      </c>
      <c r="K153" s="55" t="s">
        <v>8868</v>
      </c>
      <c r="L153" s="55" t="s">
        <v>8868</v>
      </c>
      <c r="M153" s="55" t="s">
        <v>8868</v>
      </c>
      <c r="N153" s="44"/>
      <c r="O153" s="64" t="s">
        <v>508</v>
      </c>
      <c r="P153" s="66" t="s">
        <v>4002</v>
      </c>
      <c r="Q153" s="40" t="s">
        <v>8868</v>
      </c>
      <c r="R153" s="40" t="s">
        <v>8868</v>
      </c>
      <c r="S153" s="40" t="s">
        <v>8868</v>
      </c>
      <c r="T153" s="40" t="s">
        <v>8868</v>
      </c>
      <c r="U153" s="44"/>
      <c r="V153" s="64" t="s">
        <v>508</v>
      </c>
      <c r="W153" s="66" t="s">
        <v>4002</v>
      </c>
      <c r="X153" s="55" t="s">
        <v>8868</v>
      </c>
      <c r="Y153" s="55" t="s">
        <v>8868</v>
      </c>
      <c r="Z153" s="55" t="s">
        <v>8868</v>
      </c>
    </row>
    <row r="154" spans="2:26" ht="15">
      <c r="B154" s="64" t="s">
        <v>509</v>
      </c>
      <c r="C154" s="66" t="s">
        <v>4005</v>
      </c>
      <c r="D154" s="40" t="s">
        <v>8868</v>
      </c>
      <c r="E154" s="40" t="s">
        <v>8868</v>
      </c>
      <c r="F154" s="40" t="s">
        <v>8868</v>
      </c>
      <c r="G154" s="40">
        <v>9.4499999999999993</v>
      </c>
      <c r="I154" s="64" t="s">
        <v>509</v>
      </c>
      <c r="J154" s="66" t="s">
        <v>4005</v>
      </c>
      <c r="K154" s="55" t="s">
        <v>8868</v>
      </c>
      <c r="L154" s="55" t="s">
        <v>8868</v>
      </c>
      <c r="M154" s="55" t="s">
        <v>8868</v>
      </c>
      <c r="N154" s="44"/>
      <c r="O154" s="64" t="s">
        <v>509</v>
      </c>
      <c r="P154" s="66" t="s">
        <v>4005</v>
      </c>
      <c r="Q154" s="40" t="s">
        <v>8868</v>
      </c>
      <c r="R154" s="40" t="s">
        <v>8868</v>
      </c>
      <c r="S154" s="40" t="s">
        <v>8868</v>
      </c>
      <c r="T154" s="40">
        <v>15.07615</v>
      </c>
      <c r="U154" s="44"/>
      <c r="V154" s="64" t="s">
        <v>509</v>
      </c>
      <c r="W154" s="66" t="s">
        <v>4005</v>
      </c>
      <c r="X154" s="55" t="s">
        <v>8868</v>
      </c>
      <c r="Y154" s="55" t="s">
        <v>8868</v>
      </c>
      <c r="Z154" s="55" t="s">
        <v>8868</v>
      </c>
    </row>
    <row r="155" spans="2:26" ht="15">
      <c r="B155" s="64" t="s">
        <v>510</v>
      </c>
      <c r="C155" s="66" t="s">
        <v>4008</v>
      </c>
      <c r="D155" s="40">
        <v>128.91800000000001</v>
      </c>
      <c r="E155" s="40">
        <v>177.21</v>
      </c>
      <c r="F155" s="40">
        <v>95.709740000000011</v>
      </c>
      <c r="G155" s="40">
        <v>115.01299999999999</v>
      </c>
      <c r="I155" s="64" t="s">
        <v>510</v>
      </c>
      <c r="J155" s="66" t="s">
        <v>4008</v>
      </c>
      <c r="K155" s="55">
        <v>0.37459470361004676</v>
      </c>
      <c r="L155" s="55">
        <v>-0.45990779301393825</v>
      </c>
      <c r="M155" s="55">
        <v>0.20168542929904509</v>
      </c>
      <c r="N155" s="44"/>
      <c r="O155" s="64" t="s">
        <v>510</v>
      </c>
      <c r="P155" s="66" t="s">
        <v>4008</v>
      </c>
      <c r="Q155" s="40">
        <v>477.17162999999999</v>
      </c>
      <c r="R155" s="40">
        <v>558.21400000000006</v>
      </c>
      <c r="S155" s="40">
        <v>637.48237000000006</v>
      </c>
      <c r="T155" s="40">
        <v>817.38661000000025</v>
      </c>
      <c r="U155" s="44"/>
      <c r="V155" s="64" t="s">
        <v>510</v>
      </c>
      <c r="W155" s="66" t="s">
        <v>4008</v>
      </c>
      <c r="X155" s="55">
        <v>0.16983903674239831</v>
      </c>
      <c r="Y155" s="55">
        <v>0.14200355060962289</v>
      </c>
      <c r="Z155" s="55">
        <v>0.28221053391641271</v>
      </c>
    </row>
    <row r="156" spans="2:26" ht="15">
      <c r="B156" s="64" t="s">
        <v>511</v>
      </c>
      <c r="C156" s="66" t="s">
        <v>4011</v>
      </c>
      <c r="D156" s="40">
        <v>0.30399999999999999</v>
      </c>
      <c r="E156" s="40">
        <v>1.2050000000000001</v>
      </c>
      <c r="F156" s="40" t="s">
        <v>8868</v>
      </c>
      <c r="G156" s="40" t="s">
        <v>8868</v>
      </c>
      <c r="I156" s="64" t="s">
        <v>511</v>
      </c>
      <c r="J156" s="66" t="s">
        <v>4011</v>
      </c>
      <c r="K156" s="55">
        <v>2.9638157894736845</v>
      </c>
      <c r="L156" s="55">
        <v>-1</v>
      </c>
      <c r="M156" s="55" t="s">
        <v>8868</v>
      </c>
      <c r="N156" s="44"/>
      <c r="O156" s="64" t="s">
        <v>511</v>
      </c>
      <c r="P156" s="66" t="s">
        <v>4011</v>
      </c>
      <c r="Q156" s="40">
        <v>1.24305</v>
      </c>
      <c r="R156" s="40">
        <v>5.4092799999999999</v>
      </c>
      <c r="S156" s="40" t="s">
        <v>8868</v>
      </c>
      <c r="T156" s="40" t="s">
        <v>8868</v>
      </c>
      <c r="U156" s="44"/>
      <c r="V156" s="64" t="s">
        <v>511</v>
      </c>
      <c r="W156" s="66" t="s">
        <v>4011</v>
      </c>
      <c r="X156" s="55">
        <v>3.3516190016491691</v>
      </c>
      <c r="Y156" s="55">
        <v>-1</v>
      </c>
      <c r="Z156" s="55" t="s">
        <v>8868</v>
      </c>
    </row>
    <row r="157" spans="2:26" ht="15">
      <c r="B157" s="64" t="s">
        <v>512</v>
      </c>
      <c r="C157" s="66" t="s">
        <v>4014</v>
      </c>
      <c r="D157" s="40" t="s">
        <v>8868</v>
      </c>
      <c r="E157" s="40" t="s">
        <v>8868</v>
      </c>
      <c r="F157" s="40">
        <v>1.4938</v>
      </c>
      <c r="G157" s="40" t="s">
        <v>8868</v>
      </c>
      <c r="I157" s="64" t="s">
        <v>512</v>
      </c>
      <c r="J157" s="66" t="s">
        <v>4014</v>
      </c>
      <c r="K157" s="55" t="s">
        <v>8868</v>
      </c>
      <c r="L157" s="55" t="s">
        <v>8868</v>
      </c>
      <c r="M157" s="55">
        <v>-1</v>
      </c>
      <c r="N157" s="44"/>
      <c r="O157" s="64" t="s">
        <v>512</v>
      </c>
      <c r="P157" s="66" t="s">
        <v>4014</v>
      </c>
      <c r="Q157" s="40" t="s">
        <v>8868</v>
      </c>
      <c r="R157" s="40" t="s">
        <v>8868</v>
      </c>
      <c r="S157" s="40">
        <v>73.436630000000008</v>
      </c>
      <c r="T157" s="40" t="s">
        <v>8868</v>
      </c>
      <c r="U157" s="44"/>
      <c r="V157" s="64" t="s">
        <v>512</v>
      </c>
      <c r="W157" s="66" t="s">
        <v>4014</v>
      </c>
      <c r="X157" s="55" t="s">
        <v>8868</v>
      </c>
      <c r="Y157" s="55" t="s">
        <v>8868</v>
      </c>
      <c r="Z157" s="55">
        <v>-1</v>
      </c>
    </row>
    <row r="158" spans="2:26" ht="15">
      <c r="B158" s="64" t="s">
        <v>516</v>
      </c>
      <c r="C158" s="66" t="s">
        <v>4018</v>
      </c>
      <c r="D158" s="40">
        <v>0.58350999999999997</v>
      </c>
      <c r="E158" s="40">
        <v>0.58089999999999997</v>
      </c>
      <c r="F158" s="40">
        <v>0.73229999999999995</v>
      </c>
      <c r="G158" s="40">
        <v>1.0109999999999999</v>
      </c>
      <c r="I158" s="64" t="s">
        <v>516</v>
      </c>
      <c r="J158" s="66" t="s">
        <v>4018</v>
      </c>
      <c r="K158" s="55">
        <v>-4.4729310551661072E-3</v>
      </c>
      <c r="L158" s="55">
        <v>0.26063005680840079</v>
      </c>
      <c r="M158" s="55">
        <v>0.38058172879967223</v>
      </c>
      <c r="N158" s="44"/>
      <c r="O158" s="64" t="s">
        <v>516</v>
      </c>
      <c r="P158" s="66" t="s">
        <v>4018</v>
      </c>
      <c r="Q158" s="40">
        <v>0.61170000000000002</v>
      </c>
      <c r="R158" s="40">
        <v>1.4601900000000001</v>
      </c>
      <c r="S158" s="40">
        <v>1.1266099999999999</v>
      </c>
      <c r="T158" s="40">
        <v>0.86120000000000008</v>
      </c>
      <c r="U158" s="44"/>
      <c r="V158" s="64" t="s">
        <v>516</v>
      </c>
      <c r="W158" s="66" t="s">
        <v>4018</v>
      </c>
      <c r="X158" s="55">
        <v>1.3871015203531143</v>
      </c>
      <c r="Y158" s="55">
        <v>-0.22844972229641358</v>
      </c>
      <c r="Z158" s="55">
        <v>-0.23558285475896701</v>
      </c>
    </row>
    <row r="159" spans="2:26" ht="15">
      <c r="B159" s="64" t="s">
        <v>521</v>
      </c>
      <c r="C159" s="66" t="s">
        <v>4023</v>
      </c>
      <c r="D159" s="40" t="s">
        <v>8868</v>
      </c>
      <c r="E159" s="40" t="s">
        <v>8868</v>
      </c>
      <c r="F159" s="40">
        <v>6.4000000000000005E-4</v>
      </c>
      <c r="G159" s="40" t="s">
        <v>8868</v>
      </c>
      <c r="I159" s="64" t="s">
        <v>521</v>
      </c>
      <c r="J159" s="66" t="s">
        <v>4023</v>
      </c>
      <c r="K159" s="55" t="s">
        <v>8868</v>
      </c>
      <c r="L159" s="55" t="s">
        <v>8868</v>
      </c>
      <c r="M159" s="55">
        <v>-1</v>
      </c>
      <c r="N159" s="44"/>
      <c r="O159" s="64" t="s">
        <v>521</v>
      </c>
      <c r="P159" s="66" t="s">
        <v>4023</v>
      </c>
      <c r="Q159" s="40" t="s">
        <v>8868</v>
      </c>
      <c r="R159" s="40" t="s">
        <v>8868</v>
      </c>
      <c r="S159" s="40">
        <v>8.0399999999999985E-3</v>
      </c>
      <c r="T159" s="40" t="s">
        <v>8868</v>
      </c>
      <c r="U159" s="44"/>
      <c r="V159" s="64" t="s">
        <v>521</v>
      </c>
      <c r="W159" s="66" t="s">
        <v>4023</v>
      </c>
      <c r="X159" s="55" t="s">
        <v>8868</v>
      </c>
      <c r="Y159" s="55" t="s">
        <v>8868</v>
      </c>
      <c r="Z159" s="55">
        <v>-1</v>
      </c>
    </row>
    <row r="160" spans="2:26" ht="15">
      <c r="B160" s="64" t="s">
        <v>524</v>
      </c>
      <c r="C160" s="66" t="s">
        <v>4027</v>
      </c>
      <c r="D160" s="40">
        <v>1415.2417700000001</v>
      </c>
      <c r="E160" s="40">
        <v>479.44099999999997</v>
      </c>
      <c r="F160" s="40" t="s">
        <v>8868</v>
      </c>
      <c r="G160" s="40" t="s">
        <v>8868</v>
      </c>
      <c r="I160" s="64" t="s">
        <v>524</v>
      </c>
      <c r="J160" s="66" t="s">
        <v>4027</v>
      </c>
      <c r="K160" s="55">
        <v>-0.66123032109206337</v>
      </c>
      <c r="L160" s="55">
        <v>-1</v>
      </c>
      <c r="M160" s="55" t="s">
        <v>8868</v>
      </c>
      <c r="N160" s="44"/>
      <c r="O160" s="64" t="s">
        <v>524</v>
      </c>
      <c r="P160" s="66" t="s">
        <v>4027</v>
      </c>
      <c r="Q160" s="40">
        <v>4852.6028200000001</v>
      </c>
      <c r="R160" s="40">
        <v>1261.6998999999998</v>
      </c>
      <c r="S160" s="40" t="s">
        <v>8868</v>
      </c>
      <c r="T160" s="40" t="s">
        <v>8868</v>
      </c>
      <c r="U160" s="44"/>
      <c r="V160" s="64" t="s">
        <v>524</v>
      </c>
      <c r="W160" s="66" t="s">
        <v>4027</v>
      </c>
      <c r="X160" s="55">
        <v>-0.73999522590229216</v>
      </c>
      <c r="Y160" s="55">
        <v>-1</v>
      </c>
      <c r="Z160" s="55" t="s">
        <v>8868</v>
      </c>
    </row>
    <row r="161" spans="2:26" ht="15">
      <c r="B161" s="64" t="s">
        <v>526</v>
      </c>
      <c r="C161" s="66" t="s">
        <v>4030</v>
      </c>
      <c r="D161" s="40" t="s">
        <v>8868</v>
      </c>
      <c r="E161" s="40" t="s">
        <v>8868</v>
      </c>
      <c r="F161" s="40" t="s">
        <v>8868</v>
      </c>
      <c r="G161" s="40" t="s">
        <v>8868</v>
      </c>
      <c r="I161" s="64" t="s">
        <v>526</v>
      </c>
      <c r="J161" s="66" t="s">
        <v>4030</v>
      </c>
      <c r="K161" s="55" t="s">
        <v>8868</v>
      </c>
      <c r="L161" s="55" t="s">
        <v>8868</v>
      </c>
      <c r="M161" s="55" t="s">
        <v>8868</v>
      </c>
      <c r="N161" s="44"/>
      <c r="O161" s="64" t="s">
        <v>526</v>
      </c>
      <c r="P161" s="66" t="s">
        <v>4030</v>
      </c>
      <c r="Q161" s="40" t="s">
        <v>8868</v>
      </c>
      <c r="R161" s="40" t="s">
        <v>8868</v>
      </c>
      <c r="S161" s="40" t="s">
        <v>8868</v>
      </c>
      <c r="T161" s="40" t="s">
        <v>8868</v>
      </c>
      <c r="U161" s="44"/>
      <c r="V161" s="64" t="s">
        <v>526</v>
      </c>
      <c r="W161" s="66" t="s">
        <v>4030</v>
      </c>
      <c r="X161" s="55" t="s">
        <v>8868</v>
      </c>
      <c r="Y161" s="55" t="s">
        <v>8868</v>
      </c>
      <c r="Z161" s="55" t="s">
        <v>8868</v>
      </c>
    </row>
    <row r="162" spans="2:26" ht="15">
      <c r="B162" s="64" t="s">
        <v>527</v>
      </c>
      <c r="C162" s="66" t="s">
        <v>4032</v>
      </c>
      <c r="D162" s="40" t="s">
        <v>8868</v>
      </c>
      <c r="E162" s="40" t="s">
        <v>8868</v>
      </c>
      <c r="F162" s="40" t="s">
        <v>8868</v>
      </c>
      <c r="G162" s="40">
        <v>0.11899999999999999</v>
      </c>
      <c r="I162" s="64" t="s">
        <v>527</v>
      </c>
      <c r="J162" s="66" t="s">
        <v>4032</v>
      </c>
      <c r="K162" s="55" t="s">
        <v>8868</v>
      </c>
      <c r="L162" s="55" t="s">
        <v>8868</v>
      </c>
      <c r="M162" s="55" t="s">
        <v>8868</v>
      </c>
      <c r="N162" s="44"/>
      <c r="O162" s="64" t="s">
        <v>527</v>
      </c>
      <c r="P162" s="66" t="s">
        <v>4032</v>
      </c>
      <c r="Q162" s="40" t="s">
        <v>8868</v>
      </c>
      <c r="R162" s="40" t="s">
        <v>8868</v>
      </c>
      <c r="S162" s="40" t="s">
        <v>8868</v>
      </c>
      <c r="T162" s="40">
        <v>1.8948900000000002</v>
      </c>
      <c r="U162" s="44"/>
      <c r="V162" s="64" t="s">
        <v>527</v>
      </c>
      <c r="W162" s="66" t="s">
        <v>4032</v>
      </c>
      <c r="X162" s="55" t="s">
        <v>8868</v>
      </c>
      <c r="Y162" s="55" t="s">
        <v>8868</v>
      </c>
      <c r="Z162" s="55" t="s">
        <v>8868</v>
      </c>
    </row>
    <row r="163" spans="2:26" ht="15">
      <c r="B163" s="64" t="s">
        <v>529</v>
      </c>
      <c r="C163" s="66" t="s">
        <v>4035</v>
      </c>
      <c r="D163" s="40" t="s">
        <v>8868</v>
      </c>
      <c r="E163" s="40" t="s">
        <v>8868</v>
      </c>
      <c r="F163" s="40">
        <v>3.8298100000000002</v>
      </c>
      <c r="G163" s="40">
        <v>0.48960000000000004</v>
      </c>
      <c r="I163" s="64" t="s">
        <v>529</v>
      </c>
      <c r="J163" s="66" t="s">
        <v>4035</v>
      </c>
      <c r="K163" s="55" t="s">
        <v>8868</v>
      </c>
      <c r="L163" s="55" t="s">
        <v>8868</v>
      </c>
      <c r="M163" s="55">
        <v>-0.87216075993326037</v>
      </c>
      <c r="N163" s="44"/>
      <c r="O163" s="64" t="s">
        <v>529</v>
      </c>
      <c r="P163" s="66" t="s">
        <v>4035</v>
      </c>
      <c r="Q163" s="40" t="s">
        <v>8868</v>
      </c>
      <c r="R163" s="40" t="s">
        <v>8868</v>
      </c>
      <c r="S163" s="40">
        <v>23.464699999999997</v>
      </c>
      <c r="T163" s="40">
        <v>0.90832000000000002</v>
      </c>
      <c r="U163" s="44"/>
      <c r="V163" s="64" t="s">
        <v>529</v>
      </c>
      <c r="W163" s="66" t="s">
        <v>4035</v>
      </c>
      <c r="X163" s="55" t="s">
        <v>8868</v>
      </c>
      <c r="Y163" s="55" t="s">
        <v>8868</v>
      </c>
      <c r="Z163" s="55">
        <v>-0.96128993765102477</v>
      </c>
    </row>
    <row r="164" spans="2:26" ht="15">
      <c r="B164" s="64" t="s">
        <v>530</v>
      </c>
      <c r="C164" s="66" t="s">
        <v>4037</v>
      </c>
      <c r="D164" s="40" t="s">
        <v>8868</v>
      </c>
      <c r="E164" s="40" t="s">
        <v>8868</v>
      </c>
      <c r="F164" s="40">
        <v>5.9999999999999995E-4</v>
      </c>
      <c r="G164" s="40" t="s">
        <v>8868</v>
      </c>
      <c r="I164" s="64" t="s">
        <v>530</v>
      </c>
      <c r="J164" s="66" t="s">
        <v>4037</v>
      </c>
      <c r="K164" s="55" t="s">
        <v>8868</v>
      </c>
      <c r="L164" s="55" t="s">
        <v>8868</v>
      </c>
      <c r="M164" s="55">
        <v>-1</v>
      </c>
      <c r="N164" s="44"/>
      <c r="O164" s="64" t="s">
        <v>530</v>
      </c>
      <c r="P164" s="66" t="s">
        <v>4037</v>
      </c>
      <c r="Q164" s="40" t="s">
        <v>8868</v>
      </c>
      <c r="R164" s="40" t="s">
        <v>8868</v>
      </c>
      <c r="S164" s="40">
        <v>8.6199999999999992E-3</v>
      </c>
      <c r="T164" s="40" t="s">
        <v>8868</v>
      </c>
      <c r="U164" s="44"/>
      <c r="V164" s="64" t="s">
        <v>530</v>
      </c>
      <c r="W164" s="66" t="s">
        <v>4037</v>
      </c>
      <c r="X164" s="55" t="s">
        <v>8868</v>
      </c>
      <c r="Y164" s="55" t="s">
        <v>8868</v>
      </c>
      <c r="Z164" s="55">
        <v>-1</v>
      </c>
    </row>
    <row r="165" spans="2:26" ht="15">
      <c r="B165" s="64" t="s">
        <v>531</v>
      </c>
      <c r="C165" s="66" t="s">
        <v>4039</v>
      </c>
      <c r="D165" s="40" t="s">
        <v>8868</v>
      </c>
      <c r="E165" s="40" t="s">
        <v>8868</v>
      </c>
      <c r="F165" s="40" t="s">
        <v>8868</v>
      </c>
      <c r="G165" s="40" t="s">
        <v>8868</v>
      </c>
      <c r="I165" s="64" t="s">
        <v>531</v>
      </c>
      <c r="J165" s="66" t="s">
        <v>4039</v>
      </c>
      <c r="K165" s="55" t="s">
        <v>8868</v>
      </c>
      <c r="L165" s="55" t="s">
        <v>8868</v>
      </c>
      <c r="M165" s="55" t="s">
        <v>8868</v>
      </c>
      <c r="N165" s="44"/>
      <c r="O165" s="64" t="s">
        <v>531</v>
      </c>
      <c r="P165" s="66" t="s">
        <v>4039</v>
      </c>
      <c r="Q165" s="40" t="s">
        <v>8868</v>
      </c>
      <c r="R165" s="40" t="s">
        <v>8868</v>
      </c>
      <c r="S165" s="40" t="s">
        <v>8868</v>
      </c>
      <c r="T165" s="40" t="s">
        <v>8868</v>
      </c>
      <c r="U165" s="44"/>
      <c r="V165" s="64" t="s">
        <v>531</v>
      </c>
      <c r="W165" s="66" t="s">
        <v>4039</v>
      </c>
      <c r="X165" s="55" t="s">
        <v>8868</v>
      </c>
      <c r="Y165" s="55" t="s">
        <v>8868</v>
      </c>
      <c r="Z165" s="55" t="s">
        <v>8868</v>
      </c>
    </row>
    <row r="166" spans="2:26" ht="15">
      <c r="B166" s="64" t="s">
        <v>534</v>
      </c>
      <c r="C166" s="66" t="s">
        <v>4043</v>
      </c>
      <c r="D166" s="40" t="s">
        <v>8868</v>
      </c>
      <c r="E166" s="40" t="s">
        <v>8868</v>
      </c>
      <c r="F166" s="40" t="s">
        <v>8868</v>
      </c>
      <c r="G166" s="40" t="s">
        <v>8868</v>
      </c>
      <c r="I166" s="64" t="s">
        <v>534</v>
      </c>
      <c r="J166" s="66" t="s">
        <v>4043</v>
      </c>
      <c r="K166" s="55" t="s">
        <v>8868</v>
      </c>
      <c r="L166" s="55" t="s">
        <v>8868</v>
      </c>
      <c r="M166" s="55" t="s">
        <v>8868</v>
      </c>
      <c r="N166" s="44"/>
      <c r="O166" s="64" t="s">
        <v>534</v>
      </c>
      <c r="P166" s="66" t="s">
        <v>4043</v>
      </c>
      <c r="Q166" s="40" t="s">
        <v>8868</v>
      </c>
      <c r="R166" s="40" t="s">
        <v>8868</v>
      </c>
      <c r="S166" s="40" t="s">
        <v>8868</v>
      </c>
      <c r="T166" s="40" t="s">
        <v>8868</v>
      </c>
      <c r="U166" s="44"/>
      <c r="V166" s="64" t="s">
        <v>534</v>
      </c>
      <c r="W166" s="66" t="s">
        <v>4043</v>
      </c>
      <c r="X166" s="55" t="s">
        <v>8868</v>
      </c>
      <c r="Y166" s="55" t="s">
        <v>8868</v>
      </c>
      <c r="Z166" s="55" t="s">
        <v>8868</v>
      </c>
    </row>
    <row r="167" spans="2:26" ht="15">
      <c r="B167" s="64" t="s">
        <v>537</v>
      </c>
      <c r="C167" s="66" t="s">
        <v>4047</v>
      </c>
      <c r="D167" s="40" t="s">
        <v>8868</v>
      </c>
      <c r="E167" s="40" t="s">
        <v>8868</v>
      </c>
      <c r="F167" s="40" t="s">
        <v>8868</v>
      </c>
      <c r="G167" s="40" t="s">
        <v>8868</v>
      </c>
      <c r="I167" s="64" t="s">
        <v>537</v>
      </c>
      <c r="J167" s="66" t="s">
        <v>4047</v>
      </c>
      <c r="K167" s="55" t="s">
        <v>8868</v>
      </c>
      <c r="L167" s="55" t="s">
        <v>8868</v>
      </c>
      <c r="M167" s="55" t="s">
        <v>8868</v>
      </c>
      <c r="N167" s="44"/>
      <c r="O167" s="64" t="s">
        <v>537</v>
      </c>
      <c r="P167" s="66" t="s">
        <v>4047</v>
      </c>
      <c r="Q167" s="40" t="s">
        <v>8868</v>
      </c>
      <c r="R167" s="40" t="s">
        <v>8868</v>
      </c>
      <c r="S167" s="40" t="s">
        <v>8868</v>
      </c>
      <c r="T167" s="40" t="s">
        <v>8868</v>
      </c>
      <c r="U167" s="44"/>
      <c r="V167" s="64" t="s">
        <v>537</v>
      </c>
      <c r="W167" s="66" t="s">
        <v>4047</v>
      </c>
      <c r="X167" s="55" t="s">
        <v>8868</v>
      </c>
      <c r="Y167" s="55" t="s">
        <v>8868</v>
      </c>
      <c r="Z167" s="55" t="s">
        <v>8868</v>
      </c>
    </row>
    <row r="168" spans="2:26" ht="15">
      <c r="B168" s="64" t="s">
        <v>539</v>
      </c>
      <c r="C168" s="66" t="s">
        <v>4050</v>
      </c>
      <c r="D168" s="40" t="s">
        <v>8868</v>
      </c>
      <c r="E168" s="40" t="s">
        <v>8868</v>
      </c>
      <c r="F168" s="40" t="s">
        <v>8868</v>
      </c>
      <c r="G168" s="40" t="s">
        <v>8868</v>
      </c>
      <c r="I168" s="64" t="s">
        <v>539</v>
      </c>
      <c r="J168" s="66" t="s">
        <v>4050</v>
      </c>
      <c r="K168" s="55" t="s">
        <v>8868</v>
      </c>
      <c r="L168" s="55" t="s">
        <v>8868</v>
      </c>
      <c r="M168" s="55" t="s">
        <v>8868</v>
      </c>
      <c r="N168" s="44"/>
      <c r="O168" s="64" t="s">
        <v>539</v>
      </c>
      <c r="P168" s="66" t="s">
        <v>4050</v>
      </c>
      <c r="Q168" s="40" t="s">
        <v>8868</v>
      </c>
      <c r="R168" s="40" t="s">
        <v>8868</v>
      </c>
      <c r="S168" s="40" t="s">
        <v>8868</v>
      </c>
      <c r="T168" s="40" t="s">
        <v>8868</v>
      </c>
      <c r="U168" s="44"/>
      <c r="V168" s="64" t="s">
        <v>539</v>
      </c>
      <c r="W168" s="66" t="s">
        <v>4050</v>
      </c>
      <c r="X168" s="55" t="s">
        <v>8868</v>
      </c>
      <c r="Y168" s="55" t="s">
        <v>8868</v>
      </c>
      <c r="Z168" s="55" t="s">
        <v>8868</v>
      </c>
    </row>
    <row r="169" spans="2:26" ht="15">
      <c r="B169" s="64" t="s">
        <v>538</v>
      </c>
      <c r="C169" s="66" t="s">
        <v>4052</v>
      </c>
      <c r="D169" s="40" t="s">
        <v>8868</v>
      </c>
      <c r="E169" s="40" t="s">
        <v>8868</v>
      </c>
      <c r="F169" s="40" t="s">
        <v>8868</v>
      </c>
      <c r="G169" s="40" t="s">
        <v>8868</v>
      </c>
      <c r="I169" s="64" t="s">
        <v>538</v>
      </c>
      <c r="J169" s="66" t="s">
        <v>4052</v>
      </c>
      <c r="K169" s="55" t="s">
        <v>8868</v>
      </c>
      <c r="L169" s="55" t="s">
        <v>8868</v>
      </c>
      <c r="M169" s="55" t="s">
        <v>8868</v>
      </c>
      <c r="N169" s="44"/>
      <c r="O169" s="64" t="s">
        <v>538</v>
      </c>
      <c r="P169" s="66" t="s">
        <v>4052</v>
      </c>
      <c r="Q169" s="40" t="s">
        <v>8868</v>
      </c>
      <c r="R169" s="40" t="s">
        <v>8868</v>
      </c>
      <c r="S169" s="40" t="s">
        <v>8868</v>
      </c>
      <c r="T169" s="40" t="s">
        <v>8868</v>
      </c>
      <c r="U169" s="44"/>
      <c r="V169" s="64" t="s">
        <v>538</v>
      </c>
      <c r="W169" s="66" t="s">
        <v>4052</v>
      </c>
      <c r="X169" s="55" t="s">
        <v>8868</v>
      </c>
      <c r="Y169" s="55" t="s">
        <v>8868</v>
      </c>
      <c r="Z169" s="55" t="s">
        <v>8868</v>
      </c>
    </row>
    <row r="170" spans="2:26" ht="15">
      <c r="B170" s="64" t="s">
        <v>542</v>
      </c>
      <c r="C170" s="66" t="s">
        <v>4056</v>
      </c>
      <c r="D170" s="40" t="s">
        <v>8868</v>
      </c>
      <c r="E170" s="40" t="s">
        <v>8868</v>
      </c>
      <c r="F170" s="40" t="s">
        <v>8868</v>
      </c>
      <c r="G170" s="40" t="s">
        <v>8868</v>
      </c>
      <c r="I170" s="64" t="s">
        <v>542</v>
      </c>
      <c r="J170" s="66" t="s">
        <v>4056</v>
      </c>
      <c r="K170" s="55" t="s">
        <v>8868</v>
      </c>
      <c r="L170" s="55" t="s">
        <v>8868</v>
      </c>
      <c r="M170" s="55" t="s">
        <v>8868</v>
      </c>
      <c r="N170" s="44"/>
      <c r="O170" s="64" t="s">
        <v>542</v>
      </c>
      <c r="P170" s="66" t="s">
        <v>4056</v>
      </c>
      <c r="Q170" s="40" t="s">
        <v>8868</v>
      </c>
      <c r="R170" s="40" t="s">
        <v>8868</v>
      </c>
      <c r="S170" s="40" t="s">
        <v>8868</v>
      </c>
      <c r="T170" s="40" t="s">
        <v>8868</v>
      </c>
      <c r="U170" s="44"/>
      <c r="V170" s="64" t="s">
        <v>542</v>
      </c>
      <c r="W170" s="66" t="s">
        <v>4056</v>
      </c>
      <c r="X170" s="55" t="s">
        <v>8868</v>
      </c>
      <c r="Y170" s="55" t="s">
        <v>8868</v>
      </c>
      <c r="Z170" s="55" t="s">
        <v>8868</v>
      </c>
    </row>
    <row r="171" spans="2:26" ht="15">
      <c r="B171" s="64" t="s">
        <v>545</v>
      </c>
      <c r="C171" s="66" t="s">
        <v>4060</v>
      </c>
      <c r="D171" s="40">
        <v>64.11775999999999</v>
      </c>
      <c r="E171" s="40" t="s">
        <v>8868</v>
      </c>
      <c r="F171" s="40" t="s">
        <v>8868</v>
      </c>
      <c r="G171" s="40" t="s">
        <v>8868</v>
      </c>
      <c r="I171" s="64" t="s">
        <v>545</v>
      </c>
      <c r="J171" s="66" t="s">
        <v>4060</v>
      </c>
      <c r="K171" s="55">
        <v>-1</v>
      </c>
      <c r="L171" s="55" t="s">
        <v>8868</v>
      </c>
      <c r="M171" s="55" t="s">
        <v>8868</v>
      </c>
      <c r="N171" s="44"/>
      <c r="O171" s="64" t="s">
        <v>545</v>
      </c>
      <c r="P171" s="66" t="s">
        <v>4060</v>
      </c>
      <c r="Q171" s="40">
        <v>232.93905999999998</v>
      </c>
      <c r="R171" s="40" t="s">
        <v>8868</v>
      </c>
      <c r="S171" s="40" t="s">
        <v>8868</v>
      </c>
      <c r="T171" s="40" t="s">
        <v>8868</v>
      </c>
      <c r="U171" s="44"/>
      <c r="V171" s="64" t="s">
        <v>545</v>
      </c>
      <c r="W171" s="66" t="s">
        <v>4060</v>
      </c>
      <c r="X171" s="55">
        <v>-1</v>
      </c>
      <c r="Y171" s="55" t="s">
        <v>8868</v>
      </c>
      <c r="Z171" s="55" t="s">
        <v>8868</v>
      </c>
    </row>
    <row r="172" spans="2:26" ht="15">
      <c r="B172" s="64" t="s">
        <v>546</v>
      </c>
      <c r="C172" s="66" t="s">
        <v>4062</v>
      </c>
      <c r="D172" s="40" t="s">
        <v>8868</v>
      </c>
      <c r="E172" s="40" t="s">
        <v>8868</v>
      </c>
      <c r="F172" s="40" t="s">
        <v>8868</v>
      </c>
      <c r="G172" s="40" t="s">
        <v>8868</v>
      </c>
      <c r="I172" s="64" t="s">
        <v>546</v>
      </c>
      <c r="J172" s="66" t="s">
        <v>4062</v>
      </c>
      <c r="K172" s="55" t="s">
        <v>8868</v>
      </c>
      <c r="L172" s="55" t="s">
        <v>8868</v>
      </c>
      <c r="M172" s="55" t="s">
        <v>8868</v>
      </c>
      <c r="N172" s="44"/>
      <c r="O172" s="64" t="s">
        <v>546</v>
      </c>
      <c r="P172" s="66" t="s">
        <v>4062</v>
      </c>
      <c r="Q172" s="40" t="s">
        <v>8868</v>
      </c>
      <c r="R172" s="40" t="s">
        <v>8868</v>
      </c>
      <c r="S172" s="40" t="s">
        <v>8868</v>
      </c>
      <c r="T172" s="40" t="s">
        <v>8868</v>
      </c>
      <c r="U172" s="44"/>
      <c r="V172" s="64" t="s">
        <v>546</v>
      </c>
      <c r="W172" s="66" t="s">
        <v>4062</v>
      </c>
      <c r="X172" s="55" t="s">
        <v>8868</v>
      </c>
      <c r="Y172" s="55" t="s">
        <v>8868</v>
      </c>
      <c r="Z172" s="55" t="s">
        <v>8868</v>
      </c>
    </row>
    <row r="173" spans="2:26" ht="15">
      <c r="B173" s="64" t="s">
        <v>547</v>
      </c>
      <c r="C173" s="66" t="s">
        <v>4064</v>
      </c>
      <c r="D173" s="40" t="s">
        <v>8868</v>
      </c>
      <c r="E173" s="40" t="s">
        <v>8868</v>
      </c>
      <c r="F173" s="40">
        <v>0.1472</v>
      </c>
      <c r="G173" s="40">
        <v>6.720000000000001E-2</v>
      </c>
      <c r="I173" s="64" t="s">
        <v>547</v>
      </c>
      <c r="J173" s="66" t="s">
        <v>4064</v>
      </c>
      <c r="K173" s="55" t="s">
        <v>8868</v>
      </c>
      <c r="L173" s="55" t="s">
        <v>8868</v>
      </c>
      <c r="M173" s="55">
        <v>-0.54347826086956519</v>
      </c>
      <c r="N173" s="44"/>
      <c r="O173" s="64" t="s">
        <v>547</v>
      </c>
      <c r="P173" s="66" t="s">
        <v>4064</v>
      </c>
      <c r="Q173" s="40" t="s">
        <v>8868</v>
      </c>
      <c r="R173" s="40" t="s">
        <v>8868</v>
      </c>
      <c r="S173" s="40">
        <v>0.28336</v>
      </c>
      <c r="T173" s="40">
        <v>6.495999999999999E-2</v>
      </c>
      <c r="U173" s="44"/>
      <c r="V173" s="64" t="s">
        <v>547</v>
      </c>
      <c r="W173" s="66" t="s">
        <v>4064</v>
      </c>
      <c r="X173" s="55" t="s">
        <v>8868</v>
      </c>
      <c r="Y173" s="55" t="s">
        <v>8868</v>
      </c>
      <c r="Z173" s="55">
        <v>-0.77075098814229248</v>
      </c>
    </row>
    <row r="174" spans="2:26" ht="15">
      <c r="B174" s="64" t="s">
        <v>549</v>
      </c>
      <c r="C174" s="66" t="s">
        <v>4067</v>
      </c>
      <c r="D174" s="40" t="s">
        <v>8868</v>
      </c>
      <c r="E174" s="40" t="s">
        <v>8868</v>
      </c>
      <c r="F174" s="40">
        <v>1.5E-3</v>
      </c>
      <c r="G174" s="40">
        <v>0.16</v>
      </c>
      <c r="I174" s="64" t="s">
        <v>549</v>
      </c>
      <c r="J174" s="66" t="s">
        <v>4067</v>
      </c>
      <c r="K174" s="55" t="s">
        <v>8868</v>
      </c>
      <c r="L174" s="55" t="s">
        <v>8868</v>
      </c>
      <c r="M174" s="55">
        <v>105.66666666666667</v>
      </c>
      <c r="N174" s="44"/>
      <c r="O174" s="64" t="s">
        <v>549</v>
      </c>
      <c r="P174" s="66" t="s">
        <v>4067</v>
      </c>
      <c r="Q174" s="40" t="s">
        <v>8868</v>
      </c>
      <c r="R174" s="40" t="s">
        <v>8868</v>
      </c>
      <c r="S174" s="40">
        <v>1.452E-2</v>
      </c>
      <c r="T174" s="40">
        <v>0.21381</v>
      </c>
      <c r="U174" s="44"/>
      <c r="V174" s="64" t="s">
        <v>549</v>
      </c>
      <c r="W174" s="66" t="s">
        <v>4067</v>
      </c>
      <c r="X174" s="55" t="s">
        <v>8868</v>
      </c>
      <c r="Y174" s="55" t="s">
        <v>8868</v>
      </c>
      <c r="Z174" s="55">
        <v>13.725206611570249</v>
      </c>
    </row>
    <row r="175" spans="2:26" ht="15">
      <c r="B175" s="64" t="s">
        <v>551</v>
      </c>
      <c r="C175" s="66" t="s">
        <v>4070</v>
      </c>
      <c r="D175" s="40" t="s">
        <v>8868</v>
      </c>
      <c r="E175" s="40" t="s">
        <v>8868</v>
      </c>
      <c r="F175" s="40">
        <v>0.01</v>
      </c>
      <c r="G175" s="40" t="s">
        <v>8868</v>
      </c>
      <c r="I175" s="64" t="s">
        <v>551</v>
      </c>
      <c r="J175" s="66" t="s">
        <v>4070</v>
      </c>
      <c r="K175" s="55" t="s">
        <v>8868</v>
      </c>
      <c r="L175" s="55" t="s">
        <v>8868</v>
      </c>
      <c r="M175" s="55">
        <v>-1</v>
      </c>
      <c r="N175" s="44"/>
      <c r="O175" s="64" t="s">
        <v>551</v>
      </c>
      <c r="P175" s="66" t="s">
        <v>4070</v>
      </c>
      <c r="Q175" s="40" t="s">
        <v>8868</v>
      </c>
      <c r="R175" s="40" t="s">
        <v>8868</v>
      </c>
      <c r="S175" s="40">
        <v>1.21E-2</v>
      </c>
      <c r="T175" s="40" t="s">
        <v>8868</v>
      </c>
      <c r="U175" s="44"/>
      <c r="V175" s="64" t="s">
        <v>551</v>
      </c>
      <c r="W175" s="66" t="s">
        <v>4070</v>
      </c>
      <c r="X175" s="55" t="s">
        <v>8868</v>
      </c>
      <c r="Y175" s="55" t="s">
        <v>8868</v>
      </c>
      <c r="Z175" s="55">
        <v>-1</v>
      </c>
    </row>
    <row r="176" spans="2:26" ht="15">
      <c r="B176" s="64" t="s">
        <v>553</v>
      </c>
      <c r="C176" s="66" t="s">
        <v>4073</v>
      </c>
      <c r="D176" s="40" t="s">
        <v>8868</v>
      </c>
      <c r="E176" s="40" t="s">
        <v>8868</v>
      </c>
      <c r="F176" s="40" t="s">
        <v>8868</v>
      </c>
      <c r="G176" s="40" t="s">
        <v>8868</v>
      </c>
      <c r="I176" s="64" t="s">
        <v>553</v>
      </c>
      <c r="J176" s="66" t="s">
        <v>4073</v>
      </c>
      <c r="K176" s="55" t="s">
        <v>8868</v>
      </c>
      <c r="L176" s="55" t="s">
        <v>8868</v>
      </c>
      <c r="M176" s="55" t="s">
        <v>8868</v>
      </c>
      <c r="N176" s="44"/>
      <c r="O176" s="64" t="s">
        <v>553</v>
      </c>
      <c r="P176" s="66" t="s">
        <v>4073</v>
      </c>
      <c r="Q176" s="40" t="s">
        <v>8868</v>
      </c>
      <c r="R176" s="40" t="s">
        <v>8868</v>
      </c>
      <c r="S176" s="40" t="s">
        <v>8868</v>
      </c>
      <c r="T176" s="40" t="s">
        <v>8868</v>
      </c>
      <c r="U176" s="44"/>
      <c r="V176" s="64" t="s">
        <v>553</v>
      </c>
      <c r="W176" s="66" t="s">
        <v>4073</v>
      </c>
      <c r="X176" s="55" t="s">
        <v>8868</v>
      </c>
      <c r="Y176" s="55" t="s">
        <v>8868</v>
      </c>
      <c r="Z176" s="55" t="s">
        <v>8868</v>
      </c>
    </row>
    <row r="177" spans="2:26" ht="15">
      <c r="B177" s="64" t="s">
        <v>554</v>
      </c>
      <c r="C177" s="66" t="s">
        <v>4075</v>
      </c>
      <c r="D177" s="40" t="s">
        <v>8868</v>
      </c>
      <c r="E177" s="40" t="s">
        <v>8868</v>
      </c>
      <c r="F177" s="40" t="s">
        <v>8868</v>
      </c>
      <c r="G177" s="40" t="s">
        <v>8868</v>
      </c>
      <c r="I177" s="64" t="s">
        <v>554</v>
      </c>
      <c r="J177" s="66" t="s">
        <v>4075</v>
      </c>
      <c r="K177" s="55" t="s">
        <v>8868</v>
      </c>
      <c r="L177" s="55" t="s">
        <v>8868</v>
      </c>
      <c r="M177" s="55" t="s">
        <v>8868</v>
      </c>
      <c r="N177" s="44"/>
      <c r="O177" s="64" t="s">
        <v>554</v>
      </c>
      <c r="P177" s="66" t="s">
        <v>4075</v>
      </c>
      <c r="Q177" s="40" t="s">
        <v>8868</v>
      </c>
      <c r="R177" s="40" t="s">
        <v>8868</v>
      </c>
      <c r="S177" s="40" t="s">
        <v>8868</v>
      </c>
      <c r="T177" s="40" t="s">
        <v>8868</v>
      </c>
      <c r="U177" s="44"/>
      <c r="V177" s="64" t="s">
        <v>554</v>
      </c>
      <c r="W177" s="66" t="s">
        <v>4075</v>
      </c>
      <c r="X177" s="55" t="s">
        <v>8868</v>
      </c>
      <c r="Y177" s="55" t="s">
        <v>8868</v>
      </c>
      <c r="Z177" s="55" t="s">
        <v>8868</v>
      </c>
    </row>
    <row r="178" spans="2:26" ht="15">
      <c r="B178" s="64" t="s">
        <v>555</v>
      </c>
      <c r="C178" s="66" t="s">
        <v>4077</v>
      </c>
      <c r="D178" s="40" t="s">
        <v>8868</v>
      </c>
      <c r="E178" s="40" t="s">
        <v>8868</v>
      </c>
      <c r="F178" s="40">
        <v>0.02</v>
      </c>
      <c r="G178" s="40" t="s">
        <v>8868</v>
      </c>
      <c r="I178" s="64" t="s">
        <v>555</v>
      </c>
      <c r="J178" s="66" t="s">
        <v>4077</v>
      </c>
      <c r="K178" s="55" t="s">
        <v>8868</v>
      </c>
      <c r="L178" s="55" t="s">
        <v>8868</v>
      </c>
      <c r="M178" s="55">
        <v>-1</v>
      </c>
      <c r="N178" s="44"/>
      <c r="O178" s="64" t="s">
        <v>555</v>
      </c>
      <c r="P178" s="66" t="s">
        <v>4077</v>
      </c>
      <c r="Q178" s="40" t="s">
        <v>8868</v>
      </c>
      <c r="R178" s="40" t="s">
        <v>8868</v>
      </c>
      <c r="S178" s="40">
        <v>5.9279999999999999E-2</v>
      </c>
      <c r="T178" s="40" t="s">
        <v>8868</v>
      </c>
      <c r="U178" s="44"/>
      <c r="V178" s="64" t="s">
        <v>555</v>
      </c>
      <c r="W178" s="66" t="s">
        <v>4077</v>
      </c>
      <c r="X178" s="55" t="s">
        <v>8868</v>
      </c>
      <c r="Y178" s="55" t="s">
        <v>8868</v>
      </c>
      <c r="Z178" s="55">
        <v>-1</v>
      </c>
    </row>
    <row r="179" spans="2:26" ht="15">
      <c r="B179" s="64" t="s">
        <v>558</v>
      </c>
      <c r="C179" s="66" t="s">
        <v>4081</v>
      </c>
      <c r="D179" s="40">
        <v>6.3E-2</v>
      </c>
      <c r="E179" s="40" t="s">
        <v>8868</v>
      </c>
      <c r="F179" s="40" t="s">
        <v>8868</v>
      </c>
      <c r="G179" s="40" t="s">
        <v>8868</v>
      </c>
      <c r="I179" s="64" t="s">
        <v>558</v>
      </c>
      <c r="J179" s="66" t="s">
        <v>4081</v>
      </c>
      <c r="K179" s="55">
        <v>-1</v>
      </c>
      <c r="L179" s="55" t="s">
        <v>8868</v>
      </c>
      <c r="M179" s="55" t="s">
        <v>8868</v>
      </c>
      <c r="N179" s="44"/>
      <c r="O179" s="64" t="s">
        <v>558</v>
      </c>
      <c r="P179" s="66" t="s">
        <v>4081</v>
      </c>
      <c r="Q179" s="40">
        <v>0.11852</v>
      </c>
      <c r="R179" s="40" t="s">
        <v>8868</v>
      </c>
      <c r="S179" s="40" t="s">
        <v>8868</v>
      </c>
      <c r="T179" s="40" t="s">
        <v>8868</v>
      </c>
      <c r="U179" s="44"/>
      <c r="V179" s="64" t="s">
        <v>558</v>
      </c>
      <c r="W179" s="66" t="s">
        <v>4081</v>
      </c>
      <c r="X179" s="55">
        <v>-1</v>
      </c>
      <c r="Y179" s="55" t="s">
        <v>8868</v>
      </c>
      <c r="Z179" s="55" t="s">
        <v>8868</v>
      </c>
    </row>
    <row r="180" spans="2:26" ht="15">
      <c r="B180" s="64" t="s">
        <v>560</v>
      </c>
      <c r="C180" s="66" t="s">
        <v>4084</v>
      </c>
      <c r="D180" s="40">
        <v>0.13400000000000001</v>
      </c>
      <c r="E180" s="40" t="s">
        <v>8868</v>
      </c>
      <c r="F180" s="40" t="s">
        <v>8868</v>
      </c>
      <c r="G180" s="40" t="s">
        <v>8868</v>
      </c>
      <c r="I180" s="64" t="s">
        <v>560</v>
      </c>
      <c r="J180" s="66" t="s">
        <v>4084</v>
      </c>
      <c r="K180" s="55">
        <v>-1</v>
      </c>
      <c r="L180" s="55" t="s">
        <v>8868</v>
      </c>
      <c r="M180" s="55" t="s">
        <v>8868</v>
      </c>
      <c r="N180" s="44"/>
      <c r="O180" s="64" t="s">
        <v>560</v>
      </c>
      <c r="P180" s="66" t="s">
        <v>4084</v>
      </c>
      <c r="Q180" s="40">
        <v>0.69859000000000004</v>
      </c>
      <c r="R180" s="40" t="s">
        <v>8868</v>
      </c>
      <c r="S180" s="40" t="s">
        <v>8868</v>
      </c>
      <c r="T180" s="40" t="s">
        <v>8868</v>
      </c>
      <c r="U180" s="44"/>
      <c r="V180" s="64" t="s">
        <v>560</v>
      </c>
      <c r="W180" s="66" t="s">
        <v>4084</v>
      </c>
      <c r="X180" s="55">
        <v>-1</v>
      </c>
      <c r="Y180" s="55" t="s">
        <v>8868</v>
      </c>
      <c r="Z180" s="55" t="s">
        <v>8868</v>
      </c>
    </row>
    <row r="181" spans="2:26" ht="15">
      <c r="B181" s="64" t="s">
        <v>561</v>
      </c>
      <c r="C181" s="66" t="s">
        <v>4086</v>
      </c>
      <c r="D181" s="40">
        <v>0.16400000000000001</v>
      </c>
      <c r="E181" s="40" t="s">
        <v>8868</v>
      </c>
      <c r="F181" s="40" t="s">
        <v>8868</v>
      </c>
      <c r="G181" s="40" t="s">
        <v>8868</v>
      </c>
      <c r="I181" s="64" t="s">
        <v>561</v>
      </c>
      <c r="J181" s="66" t="s">
        <v>4086</v>
      </c>
      <c r="K181" s="55">
        <v>-1</v>
      </c>
      <c r="L181" s="55" t="s">
        <v>8868</v>
      </c>
      <c r="M181" s="55" t="s">
        <v>8868</v>
      </c>
      <c r="N181" s="44"/>
      <c r="O181" s="64" t="s">
        <v>561</v>
      </c>
      <c r="P181" s="66" t="s">
        <v>4086</v>
      </c>
      <c r="Q181" s="40">
        <v>0.30478</v>
      </c>
      <c r="R181" s="40" t="s">
        <v>8868</v>
      </c>
      <c r="S181" s="40" t="s">
        <v>8868</v>
      </c>
      <c r="T181" s="40" t="s">
        <v>8868</v>
      </c>
      <c r="U181" s="44"/>
      <c r="V181" s="64" t="s">
        <v>561</v>
      </c>
      <c r="W181" s="66" t="s">
        <v>4086</v>
      </c>
      <c r="X181" s="55">
        <v>-1</v>
      </c>
      <c r="Y181" s="55" t="s">
        <v>8868</v>
      </c>
      <c r="Z181" s="55" t="s">
        <v>8868</v>
      </c>
    </row>
    <row r="182" spans="2:26" ht="15">
      <c r="B182" s="64" t="s">
        <v>562</v>
      </c>
      <c r="C182" s="66" t="s">
        <v>4088</v>
      </c>
      <c r="D182" s="40">
        <v>1.4430000000000001</v>
      </c>
      <c r="E182" s="40" t="s">
        <v>8868</v>
      </c>
      <c r="F182" s="40" t="s">
        <v>8868</v>
      </c>
      <c r="G182" s="40" t="s">
        <v>8868</v>
      </c>
      <c r="I182" s="64" t="s">
        <v>562</v>
      </c>
      <c r="J182" s="66" t="s">
        <v>4088</v>
      </c>
      <c r="K182" s="55">
        <v>-1</v>
      </c>
      <c r="L182" s="55" t="s">
        <v>8868</v>
      </c>
      <c r="M182" s="55" t="s">
        <v>8868</v>
      </c>
      <c r="N182" s="44"/>
      <c r="O182" s="64" t="s">
        <v>562</v>
      </c>
      <c r="P182" s="66" t="s">
        <v>4088</v>
      </c>
      <c r="Q182" s="40">
        <v>2.4275199999999999</v>
      </c>
      <c r="R182" s="40" t="s">
        <v>8868</v>
      </c>
      <c r="S182" s="40" t="s">
        <v>8868</v>
      </c>
      <c r="T182" s="40" t="s">
        <v>8868</v>
      </c>
      <c r="U182" s="44"/>
      <c r="V182" s="64" t="s">
        <v>562</v>
      </c>
      <c r="W182" s="66" t="s">
        <v>4088</v>
      </c>
      <c r="X182" s="55">
        <v>-1</v>
      </c>
      <c r="Y182" s="55" t="s">
        <v>8868</v>
      </c>
      <c r="Z182" s="55" t="s">
        <v>8868</v>
      </c>
    </row>
    <row r="183" spans="2:26" ht="15">
      <c r="B183" s="64" t="s">
        <v>565</v>
      </c>
      <c r="C183" s="66" t="s">
        <v>4092</v>
      </c>
      <c r="D183" s="40" t="s">
        <v>8868</v>
      </c>
      <c r="E183" s="40" t="s">
        <v>8868</v>
      </c>
      <c r="F183" s="40" t="s">
        <v>8868</v>
      </c>
      <c r="G183" s="40" t="s">
        <v>8868</v>
      </c>
      <c r="I183" s="64" t="s">
        <v>565</v>
      </c>
      <c r="J183" s="66" t="s">
        <v>4092</v>
      </c>
      <c r="K183" s="55" t="s">
        <v>8868</v>
      </c>
      <c r="L183" s="55" t="s">
        <v>8868</v>
      </c>
      <c r="M183" s="55" t="s">
        <v>8868</v>
      </c>
      <c r="N183" s="44"/>
      <c r="O183" s="64" t="s">
        <v>565</v>
      </c>
      <c r="P183" s="66" t="s">
        <v>4092</v>
      </c>
      <c r="Q183" s="40" t="s">
        <v>8868</v>
      </c>
      <c r="R183" s="40" t="s">
        <v>8868</v>
      </c>
      <c r="S183" s="40" t="s">
        <v>8868</v>
      </c>
      <c r="T183" s="40" t="s">
        <v>8868</v>
      </c>
      <c r="U183" s="44"/>
      <c r="V183" s="64" t="s">
        <v>565</v>
      </c>
      <c r="W183" s="66" t="s">
        <v>4092</v>
      </c>
      <c r="X183" s="55" t="s">
        <v>8868</v>
      </c>
      <c r="Y183" s="55" t="s">
        <v>8868</v>
      </c>
      <c r="Z183" s="55" t="s">
        <v>8868</v>
      </c>
    </row>
    <row r="184" spans="2:26" ht="15">
      <c r="B184" s="64" t="s">
        <v>568</v>
      </c>
      <c r="C184" s="66" t="s">
        <v>4096</v>
      </c>
      <c r="D184" s="40">
        <v>0.124</v>
      </c>
      <c r="E184" s="40" t="s">
        <v>8868</v>
      </c>
      <c r="F184" s="40" t="s">
        <v>8868</v>
      </c>
      <c r="G184" s="40" t="s">
        <v>8868</v>
      </c>
      <c r="I184" s="64" t="s">
        <v>568</v>
      </c>
      <c r="J184" s="66" t="s">
        <v>4096</v>
      </c>
      <c r="K184" s="55">
        <v>-1</v>
      </c>
      <c r="L184" s="55" t="s">
        <v>8868</v>
      </c>
      <c r="M184" s="55" t="s">
        <v>8868</v>
      </c>
      <c r="N184" s="44"/>
      <c r="O184" s="64" t="s">
        <v>568</v>
      </c>
      <c r="P184" s="66" t="s">
        <v>4096</v>
      </c>
      <c r="Q184" s="40">
        <v>0.45107999999999998</v>
      </c>
      <c r="R184" s="40" t="s">
        <v>8868</v>
      </c>
      <c r="S184" s="40" t="s">
        <v>8868</v>
      </c>
      <c r="T184" s="40" t="s">
        <v>8868</v>
      </c>
      <c r="U184" s="44"/>
      <c r="V184" s="64" t="s">
        <v>568</v>
      </c>
      <c r="W184" s="66" t="s">
        <v>4096</v>
      </c>
      <c r="X184" s="55">
        <v>-1</v>
      </c>
      <c r="Y184" s="55" t="s">
        <v>8868</v>
      </c>
      <c r="Z184" s="55" t="s">
        <v>8868</v>
      </c>
    </row>
    <row r="185" spans="2:26" ht="15">
      <c r="B185" s="64" t="s">
        <v>570</v>
      </c>
      <c r="C185" s="66" t="s">
        <v>4100</v>
      </c>
      <c r="D185" s="40">
        <v>0.49199999999999999</v>
      </c>
      <c r="E185" s="40" t="s">
        <v>8868</v>
      </c>
      <c r="F185" s="40" t="s">
        <v>8868</v>
      </c>
      <c r="G185" s="40" t="s">
        <v>8868</v>
      </c>
      <c r="I185" s="64" t="s">
        <v>570</v>
      </c>
      <c r="J185" s="66" t="s">
        <v>4100</v>
      </c>
      <c r="K185" s="55">
        <v>-1</v>
      </c>
      <c r="L185" s="55" t="s">
        <v>8868</v>
      </c>
      <c r="M185" s="55" t="s">
        <v>8868</v>
      </c>
      <c r="N185" s="44"/>
      <c r="O185" s="64" t="s">
        <v>570</v>
      </c>
      <c r="P185" s="66" t="s">
        <v>4100</v>
      </c>
      <c r="Q185" s="40">
        <v>0.63600000000000001</v>
      </c>
      <c r="R185" s="40" t="s">
        <v>8868</v>
      </c>
      <c r="S185" s="40" t="s">
        <v>8868</v>
      </c>
      <c r="T185" s="40" t="s">
        <v>8868</v>
      </c>
      <c r="U185" s="44"/>
      <c r="V185" s="64" t="s">
        <v>570</v>
      </c>
      <c r="W185" s="66" t="s">
        <v>4100</v>
      </c>
      <c r="X185" s="55">
        <v>-1</v>
      </c>
      <c r="Y185" s="55" t="s">
        <v>8868</v>
      </c>
      <c r="Z185" s="55" t="s">
        <v>8868</v>
      </c>
    </row>
    <row r="186" spans="2:26" ht="15">
      <c r="B186" s="64" t="s">
        <v>572</v>
      </c>
      <c r="C186" s="66" t="s">
        <v>4103</v>
      </c>
      <c r="D186" s="40">
        <v>1.3260000000000001</v>
      </c>
      <c r="E186" s="40" t="s">
        <v>8868</v>
      </c>
      <c r="F186" s="40" t="s">
        <v>8868</v>
      </c>
      <c r="G186" s="40" t="s">
        <v>8868</v>
      </c>
      <c r="I186" s="64" t="s">
        <v>572</v>
      </c>
      <c r="J186" s="66" t="s">
        <v>4103</v>
      </c>
      <c r="K186" s="55">
        <v>-1</v>
      </c>
      <c r="L186" s="55" t="s">
        <v>8868</v>
      </c>
      <c r="M186" s="55" t="s">
        <v>8868</v>
      </c>
      <c r="N186" s="44"/>
      <c r="O186" s="64" t="s">
        <v>572</v>
      </c>
      <c r="P186" s="66" t="s">
        <v>4103</v>
      </c>
      <c r="Q186" s="40">
        <v>2.4079200000000003</v>
      </c>
      <c r="R186" s="40" t="s">
        <v>8868</v>
      </c>
      <c r="S186" s="40" t="s">
        <v>8868</v>
      </c>
      <c r="T186" s="40" t="s">
        <v>8868</v>
      </c>
      <c r="U186" s="44"/>
      <c r="V186" s="64" t="s">
        <v>572</v>
      </c>
      <c r="W186" s="66" t="s">
        <v>4103</v>
      </c>
      <c r="X186" s="55">
        <v>-1</v>
      </c>
      <c r="Y186" s="55" t="s">
        <v>8868</v>
      </c>
      <c r="Z186" s="55" t="s">
        <v>8868</v>
      </c>
    </row>
    <row r="187" spans="2:26" ht="15">
      <c r="B187" s="64" t="s">
        <v>573</v>
      </c>
      <c r="C187" s="66" t="s">
        <v>4105</v>
      </c>
      <c r="D187" s="40">
        <v>1.2709999999999999</v>
      </c>
      <c r="E187" s="40" t="s">
        <v>8868</v>
      </c>
      <c r="F187" s="40" t="s">
        <v>8868</v>
      </c>
      <c r="G187" s="40" t="s">
        <v>8868</v>
      </c>
      <c r="I187" s="64" t="s">
        <v>573</v>
      </c>
      <c r="J187" s="66" t="s">
        <v>4105</v>
      </c>
      <c r="K187" s="55">
        <v>-1</v>
      </c>
      <c r="L187" s="55" t="s">
        <v>8868</v>
      </c>
      <c r="M187" s="55" t="s">
        <v>8868</v>
      </c>
      <c r="N187" s="44"/>
      <c r="O187" s="64" t="s">
        <v>573</v>
      </c>
      <c r="P187" s="66" t="s">
        <v>4105</v>
      </c>
      <c r="Q187" s="40">
        <v>1.7604600000000001</v>
      </c>
      <c r="R187" s="40" t="s">
        <v>8868</v>
      </c>
      <c r="S187" s="40" t="s">
        <v>8868</v>
      </c>
      <c r="T187" s="40" t="s">
        <v>8868</v>
      </c>
      <c r="U187" s="44"/>
      <c r="V187" s="64" t="s">
        <v>573</v>
      </c>
      <c r="W187" s="66" t="s">
        <v>4105</v>
      </c>
      <c r="X187" s="55">
        <v>-1</v>
      </c>
      <c r="Y187" s="55" t="s">
        <v>8868</v>
      </c>
      <c r="Z187" s="55" t="s">
        <v>8868</v>
      </c>
    </row>
    <row r="188" spans="2:26" ht="15">
      <c r="B188" s="64" t="s">
        <v>575</v>
      </c>
      <c r="C188" s="66" t="s">
        <v>4109</v>
      </c>
      <c r="D188" s="40">
        <v>0.88500000000000001</v>
      </c>
      <c r="E188" s="40" t="s">
        <v>8868</v>
      </c>
      <c r="F188" s="40" t="s">
        <v>8868</v>
      </c>
      <c r="G188" s="40" t="s">
        <v>8868</v>
      </c>
      <c r="I188" s="64" t="s">
        <v>575</v>
      </c>
      <c r="J188" s="66" t="s">
        <v>4109</v>
      </c>
      <c r="K188" s="55">
        <v>-1</v>
      </c>
      <c r="L188" s="55" t="s">
        <v>8868</v>
      </c>
      <c r="M188" s="55" t="s">
        <v>8868</v>
      </c>
      <c r="N188" s="44"/>
      <c r="O188" s="64" t="s">
        <v>575</v>
      </c>
      <c r="P188" s="66" t="s">
        <v>4109</v>
      </c>
      <c r="Q188" s="40">
        <v>2.8585199999999999</v>
      </c>
      <c r="R188" s="40" t="s">
        <v>8868</v>
      </c>
      <c r="S188" s="40" t="s">
        <v>8868</v>
      </c>
      <c r="T188" s="40" t="s">
        <v>8868</v>
      </c>
      <c r="U188" s="44"/>
      <c r="V188" s="64" t="s">
        <v>575</v>
      </c>
      <c r="W188" s="66" t="s">
        <v>4109</v>
      </c>
      <c r="X188" s="55">
        <v>-1</v>
      </c>
      <c r="Y188" s="55" t="s">
        <v>8868</v>
      </c>
      <c r="Z188" s="55" t="s">
        <v>8868</v>
      </c>
    </row>
    <row r="189" spans="2:26" ht="15">
      <c r="B189" s="64" t="s">
        <v>576</v>
      </c>
      <c r="C189" s="66" t="s">
        <v>4111</v>
      </c>
      <c r="D189" s="40">
        <v>0.06</v>
      </c>
      <c r="E189" s="40" t="s">
        <v>8868</v>
      </c>
      <c r="F189" s="40" t="s">
        <v>8868</v>
      </c>
      <c r="G189" s="40" t="s">
        <v>8868</v>
      </c>
      <c r="I189" s="64" t="s">
        <v>576</v>
      </c>
      <c r="J189" s="66" t="s">
        <v>4111</v>
      </c>
      <c r="K189" s="55">
        <v>-1</v>
      </c>
      <c r="L189" s="55" t="s">
        <v>8868</v>
      </c>
      <c r="M189" s="55" t="s">
        <v>8868</v>
      </c>
      <c r="N189" s="44"/>
      <c r="O189" s="64" t="s">
        <v>576</v>
      </c>
      <c r="P189" s="66" t="s">
        <v>4111</v>
      </c>
      <c r="Q189" s="40">
        <v>0.21084</v>
      </c>
      <c r="R189" s="40" t="s">
        <v>8868</v>
      </c>
      <c r="S189" s="40" t="s">
        <v>8868</v>
      </c>
      <c r="T189" s="40" t="s">
        <v>8868</v>
      </c>
      <c r="U189" s="44"/>
      <c r="V189" s="64" t="s">
        <v>576</v>
      </c>
      <c r="W189" s="66" t="s">
        <v>4111</v>
      </c>
      <c r="X189" s="55">
        <v>-1</v>
      </c>
      <c r="Y189" s="55" t="s">
        <v>8868</v>
      </c>
      <c r="Z189" s="55" t="s">
        <v>8868</v>
      </c>
    </row>
    <row r="190" spans="2:26" ht="15">
      <c r="B190" s="64" t="s">
        <v>579</v>
      </c>
      <c r="C190" s="66" t="s">
        <v>4115</v>
      </c>
      <c r="D190" s="40">
        <v>5.7000000000000002E-2</v>
      </c>
      <c r="E190" s="40" t="s">
        <v>8868</v>
      </c>
      <c r="F190" s="40" t="s">
        <v>8868</v>
      </c>
      <c r="G190" s="40" t="s">
        <v>8868</v>
      </c>
      <c r="I190" s="64" t="s">
        <v>579</v>
      </c>
      <c r="J190" s="66" t="s">
        <v>4115</v>
      </c>
      <c r="K190" s="55">
        <v>-1</v>
      </c>
      <c r="L190" s="55" t="s">
        <v>8868</v>
      </c>
      <c r="M190" s="55" t="s">
        <v>8868</v>
      </c>
      <c r="N190" s="44"/>
      <c r="O190" s="64" t="s">
        <v>579</v>
      </c>
      <c r="P190" s="66" t="s">
        <v>4115</v>
      </c>
      <c r="Q190" s="40">
        <v>0.19403999999999999</v>
      </c>
      <c r="R190" s="40" t="s">
        <v>8868</v>
      </c>
      <c r="S190" s="40" t="s">
        <v>8868</v>
      </c>
      <c r="T190" s="40" t="s">
        <v>8868</v>
      </c>
      <c r="U190" s="44"/>
      <c r="V190" s="64" t="s">
        <v>579</v>
      </c>
      <c r="W190" s="66" t="s">
        <v>4115</v>
      </c>
      <c r="X190" s="55">
        <v>-1</v>
      </c>
      <c r="Y190" s="55" t="s">
        <v>8868</v>
      </c>
      <c r="Z190" s="55" t="s">
        <v>8868</v>
      </c>
    </row>
    <row r="191" spans="2:26" ht="15">
      <c r="B191" s="64" t="s">
        <v>580</v>
      </c>
      <c r="C191" s="66" t="s">
        <v>4117</v>
      </c>
      <c r="D191" s="40">
        <v>0.159</v>
      </c>
      <c r="E191" s="40" t="s">
        <v>8868</v>
      </c>
      <c r="F191" s="40" t="s">
        <v>8868</v>
      </c>
      <c r="G191" s="40" t="s">
        <v>8868</v>
      </c>
      <c r="I191" s="64" t="s">
        <v>580</v>
      </c>
      <c r="J191" s="66" t="s">
        <v>4117</v>
      </c>
      <c r="K191" s="55">
        <v>-1</v>
      </c>
      <c r="L191" s="55" t="s">
        <v>8868</v>
      </c>
      <c r="M191" s="55" t="s">
        <v>8868</v>
      </c>
      <c r="N191" s="44"/>
      <c r="O191" s="64" t="s">
        <v>580</v>
      </c>
      <c r="P191" s="66" t="s">
        <v>4117</v>
      </c>
      <c r="Q191" s="40">
        <v>0.51090000000000002</v>
      </c>
      <c r="R191" s="40" t="s">
        <v>8868</v>
      </c>
      <c r="S191" s="40" t="s">
        <v>8868</v>
      </c>
      <c r="T191" s="40" t="s">
        <v>8868</v>
      </c>
      <c r="U191" s="44"/>
      <c r="V191" s="64" t="s">
        <v>580</v>
      </c>
      <c r="W191" s="66" t="s">
        <v>4117</v>
      </c>
      <c r="X191" s="55">
        <v>-1</v>
      </c>
      <c r="Y191" s="55" t="s">
        <v>8868</v>
      </c>
      <c r="Z191" s="55" t="s">
        <v>8868</v>
      </c>
    </row>
    <row r="192" spans="2:26" ht="15">
      <c r="B192" s="64" t="s">
        <v>581</v>
      </c>
      <c r="C192" s="66" t="s">
        <v>4119</v>
      </c>
      <c r="D192" s="40" t="s">
        <v>8868</v>
      </c>
      <c r="E192" s="40" t="s">
        <v>8868</v>
      </c>
      <c r="F192" s="40" t="s">
        <v>8868</v>
      </c>
      <c r="G192" s="40">
        <v>0.156</v>
      </c>
      <c r="I192" s="64" t="s">
        <v>581</v>
      </c>
      <c r="J192" s="66" t="s">
        <v>4119</v>
      </c>
      <c r="K192" s="55" t="s">
        <v>8868</v>
      </c>
      <c r="L192" s="55" t="s">
        <v>8868</v>
      </c>
      <c r="M192" s="55" t="s">
        <v>8868</v>
      </c>
      <c r="N192" s="44"/>
      <c r="O192" s="64" t="s">
        <v>581</v>
      </c>
      <c r="P192" s="66" t="s">
        <v>4119</v>
      </c>
      <c r="Q192" s="40" t="s">
        <v>8868</v>
      </c>
      <c r="R192" s="40" t="s">
        <v>8868</v>
      </c>
      <c r="S192" s="40" t="s">
        <v>8868</v>
      </c>
      <c r="T192" s="40">
        <v>1.26</v>
      </c>
      <c r="U192" s="44"/>
      <c r="V192" s="64" t="s">
        <v>581</v>
      </c>
      <c r="W192" s="66" t="s">
        <v>4119</v>
      </c>
      <c r="X192" s="55" t="s">
        <v>8868</v>
      </c>
      <c r="Y192" s="55" t="s">
        <v>8868</v>
      </c>
      <c r="Z192" s="55" t="s">
        <v>8868</v>
      </c>
    </row>
    <row r="193" spans="2:26" ht="15">
      <c r="B193" s="64" t="s">
        <v>582</v>
      </c>
      <c r="C193" s="66" t="s">
        <v>4121</v>
      </c>
      <c r="D193" s="40" t="s">
        <v>8868</v>
      </c>
      <c r="E193" s="40" t="s">
        <v>8868</v>
      </c>
      <c r="F193" s="40" t="s">
        <v>8868</v>
      </c>
      <c r="G193" s="40">
        <v>1.766</v>
      </c>
      <c r="I193" s="64" t="s">
        <v>582</v>
      </c>
      <c r="J193" s="66" t="s">
        <v>4121</v>
      </c>
      <c r="K193" s="55" t="s">
        <v>8868</v>
      </c>
      <c r="L193" s="55" t="s">
        <v>8868</v>
      </c>
      <c r="M193" s="55" t="s">
        <v>8868</v>
      </c>
      <c r="N193" s="44"/>
      <c r="O193" s="64" t="s">
        <v>582</v>
      </c>
      <c r="P193" s="66" t="s">
        <v>4121</v>
      </c>
      <c r="Q193" s="40" t="s">
        <v>8868</v>
      </c>
      <c r="R193" s="40" t="s">
        <v>8868</v>
      </c>
      <c r="S193" s="40" t="s">
        <v>8868</v>
      </c>
      <c r="T193" s="40">
        <v>13.646400000000002</v>
      </c>
      <c r="U193" s="44"/>
      <c r="V193" s="64" t="s">
        <v>582</v>
      </c>
      <c r="W193" s="66" t="s">
        <v>4121</v>
      </c>
      <c r="X193" s="55" t="s">
        <v>8868</v>
      </c>
      <c r="Y193" s="55" t="s">
        <v>8868</v>
      </c>
      <c r="Z193" s="55" t="s">
        <v>8868</v>
      </c>
    </row>
    <row r="194" spans="2:26" ht="15">
      <c r="B194" s="64" t="s">
        <v>586</v>
      </c>
      <c r="C194" s="66" t="s">
        <v>4125</v>
      </c>
      <c r="D194" s="40" t="s">
        <v>8868</v>
      </c>
      <c r="E194" s="40" t="s">
        <v>8868</v>
      </c>
      <c r="F194" s="40" t="s">
        <v>8868</v>
      </c>
      <c r="G194" s="40" t="s">
        <v>8868</v>
      </c>
      <c r="I194" s="64" t="s">
        <v>586</v>
      </c>
      <c r="J194" s="66" t="s">
        <v>4125</v>
      </c>
      <c r="K194" s="55" t="s">
        <v>8868</v>
      </c>
      <c r="L194" s="55" t="s">
        <v>8868</v>
      </c>
      <c r="M194" s="55" t="s">
        <v>8868</v>
      </c>
      <c r="N194" s="44"/>
      <c r="O194" s="64" t="s">
        <v>586</v>
      </c>
      <c r="P194" s="66" t="s">
        <v>4125</v>
      </c>
      <c r="Q194" s="40" t="s">
        <v>8868</v>
      </c>
      <c r="R194" s="40" t="s">
        <v>8868</v>
      </c>
      <c r="S194" s="40" t="s">
        <v>8868</v>
      </c>
      <c r="T194" s="40" t="s">
        <v>8868</v>
      </c>
      <c r="U194" s="44"/>
      <c r="V194" s="64" t="s">
        <v>586</v>
      </c>
      <c r="W194" s="66" t="s">
        <v>4125</v>
      </c>
      <c r="X194" s="55" t="s">
        <v>8868</v>
      </c>
      <c r="Y194" s="55" t="s">
        <v>8868</v>
      </c>
      <c r="Z194" s="55" t="s">
        <v>8868</v>
      </c>
    </row>
    <row r="195" spans="2:26" ht="15">
      <c r="B195" s="64" t="s">
        <v>588</v>
      </c>
      <c r="C195" s="66" t="s">
        <v>4128</v>
      </c>
      <c r="D195" s="40">
        <v>0.14471999999999999</v>
      </c>
      <c r="E195" s="40" t="s">
        <v>8868</v>
      </c>
      <c r="F195" s="40" t="s">
        <v>8868</v>
      </c>
      <c r="G195" s="40" t="s">
        <v>8868</v>
      </c>
      <c r="I195" s="64" t="s">
        <v>588</v>
      </c>
      <c r="J195" s="66" t="s">
        <v>4128</v>
      </c>
      <c r="K195" s="55">
        <v>-1</v>
      </c>
      <c r="L195" s="55" t="s">
        <v>8868</v>
      </c>
      <c r="M195" s="55" t="s">
        <v>8868</v>
      </c>
      <c r="N195" s="44"/>
      <c r="O195" s="64" t="s">
        <v>588</v>
      </c>
      <c r="P195" s="66" t="s">
        <v>4128</v>
      </c>
      <c r="Q195" s="40">
        <v>1.55505</v>
      </c>
      <c r="R195" s="40" t="s">
        <v>8868</v>
      </c>
      <c r="S195" s="40" t="s">
        <v>8868</v>
      </c>
      <c r="T195" s="40" t="s">
        <v>8868</v>
      </c>
      <c r="U195" s="44"/>
      <c r="V195" s="64" t="s">
        <v>588</v>
      </c>
      <c r="W195" s="66" t="s">
        <v>4128</v>
      </c>
      <c r="X195" s="55">
        <v>-1</v>
      </c>
      <c r="Y195" s="55" t="s">
        <v>8868</v>
      </c>
      <c r="Z195" s="55" t="s">
        <v>8868</v>
      </c>
    </row>
    <row r="196" spans="2:26" ht="15">
      <c r="B196" s="64" t="s">
        <v>590</v>
      </c>
      <c r="C196" s="66" t="s">
        <v>4131</v>
      </c>
      <c r="D196" s="40" t="s">
        <v>8868</v>
      </c>
      <c r="E196" s="40">
        <v>0.16119999999999998</v>
      </c>
      <c r="F196" s="40" t="s">
        <v>8868</v>
      </c>
      <c r="G196" s="40" t="s">
        <v>8868</v>
      </c>
      <c r="I196" s="64" t="s">
        <v>590</v>
      </c>
      <c r="J196" s="66" t="s">
        <v>4131</v>
      </c>
      <c r="K196" s="55" t="s">
        <v>8868</v>
      </c>
      <c r="L196" s="55">
        <v>-1</v>
      </c>
      <c r="M196" s="55" t="s">
        <v>8868</v>
      </c>
      <c r="N196" s="44"/>
      <c r="O196" s="64" t="s">
        <v>590</v>
      </c>
      <c r="P196" s="66" t="s">
        <v>4131</v>
      </c>
      <c r="Q196" s="40" t="s">
        <v>8868</v>
      </c>
      <c r="R196" s="40">
        <v>1.6793099999999999</v>
      </c>
      <c r="S196" s="40" t="s">
        <v>8868</v>
      </c>
      <c r="T196" s="40" t="s">
        <v>8868</v>
      </c>
      <c r="U196" s="44"/>
      <c r="V196" s="64" t="s">
        <v>590</v>
      </c>
      <c r="W196" s="66" t="s">
        <v>4131</v>
      </c>
      <c r="X196" s="55" t="s">
        <v>8868</v>
      </c>
      <c r="Y196" s="55">
        <v>-1</v>
      </c>
      <c r="Z196" s="55" t="s">
        <v>8868</v>
      </c>
    </row>
    <row r="197" spans="2:26" ht="15">
      <c r="B197" s="64" t="s">
        <v>592</v>
      </c>
      <c r="C197" s="66" t="s">
        <v>4134</v>
      </c>
      <c r="D197" s="40">
        <v>0.14069999999999999</v>
      </c>
      <c r="E197" s="40">
        <v>0.16119999999999998</v>
      </c>
      <c r="F197" s="40" t="s">
        <v>8868</v>
      </c>
      <c r="G197" s="40" t="s">
        <v>8868</v>
      </c>
      <c r="I197" s="64" t="s">
        <v>592</v>
      </c>
      <c r="J197" s="66" t="s">
        <v>4134</v>
      </c>
      <c r="K197" s="55">
        <v>0.14570007107320526</v>
      </c>
      <c r="L197" s="55">
        <v>-1</v>
      </c>
      <c r="M197" s="55" t="s">
        <v>8868</v>
      </c>
      <c r="N197" s="44"/>
      <c r="O197" s="64" t="s">
        <v>592</v>
      </c>
      <c r="P197" s="66" t="s">
        <v>4134</v>
      </c>
      <c r="Q197" s="40">
        <v>1.51237</v>
      </c>
      <c r="R197" s="40">
        <v>1.57847</v>
      </c>
      <c r="S197" s="40" t="s">
        <v>8868</v>
      </c>
      <c r="T197" s="40" t="s">
        <v>8868</v>
      </c>
      <c r="U197" s="44"/>
      <c r="V197" s="64" t="s">
        <v>592</v>
      </c>
      <c r="W197" s="66" t="s">
        <v>4134</v>
      </c>
      <c r="X197" s="55">
        <v>4.3706235907879698E-2</v>
      </c>
      <c r="Y197" s="55">
        <v>-1</v>
      </c>
      <c r="Z197" s="55" t="s">
        <v>8868</v>
      </c>
    </row>
    <row r="198" spans="2:26" ht="15">
      <c r="B198" s="64" t="s">
        <v>594</v>
      </c>
      <c r="C198" s="66" t="s">
        <v>4137</v>
      </c>
      <c r="D198" s="40">
        <v>0.67937999999999998</v>
      </c>
      <c r="E198" s="40">
        <v>1.8732500000000001</v>
      </c>
      <c r="F198" s="40">
        <v>0.9</v>
      </c>
      <c r="G198" s="40" t="s">
        <v>8868</v>
      </c>
      <c r="I198" s="64" t="s">
        <v>594</v>
      </c>
      <c r="J198" s="66" t="s">
        <v>4137</v>
      </c>
      <c r="K198" s="55">
        <v>1.7572934145838857</v>
      </c>
      <c r="L198" s="55">
        <v>-0.5195515814760443</v>
      </c>
      <c r="M198" s="55">
        <v>-1</v>
      </c>
      <c r="N198" s="44"/>
      <c r="O198" s="64" t="s">
        <v>594</v>
      </c>
      <c r="P198" s="66" t="s">
        <v>4137</v>
      </c>
      <c r="Q198" s="40">
        <v>7.4157799999999998</v>
      </c>
      <c r="R198" s="40">
        <v>20.56748</v>
      </c>
      <c r="S198" s="40">
        <v>9.4339999999999993</v>
      </c>
      <c r="T198" s="40" t="s">
        <v>8868</v>
      </c>
      <c r="U198" s="44"/>
      <c r="V198" s="64" t="s">
        <v>594</v>
      </c>
      <c r="W198" s="66" t="s">
        <v>4137</v>
      </c>
      <c r="X198" s="55">
        <v>1.7734749412738782</v>
      </c>
      <c r="Y198" s="55">
        <v>-0.54131473568954491</v>
      </c>
      <c r="Z198" s="55">
        <v>-1</v>
      </c>
    </row>
    <row r="199" spans="2:26" ht="15">
      <c r="B199" s="64" t="s">
        <v>598</v>
      </c>
      <c r="C199" s="66" t="s">
        <v>4141</v>
      </c>
      <c r="D199" s="40" t="s">
        <v>8868</v>
      </c>
      <c r="E199" s="40" t="s">
        <v>8868</v>
      </c>
      <c r="F199" s="40" t="s">
        <v>8868</v>
      </c>
      <c r="G199" s="40" t="s">
        <v>8868</v>
      </c>
      <c r="I199" s="64" t="s">
        <v>598</v>
      </c>
      <c r="J199" s="66" t="s">
        <v>4141</v>
      </c>
      <c r="K199" s="55" t="s">
        <v>8868</v>
      </c>
      <c r="L199" s="55" t="s">
        <v>8868</v>
      </c>
      <c r="M199" s="55" t="s">
        <v>8868</v>
      </c>
      <c r="N199" s="44"/>
      <c r="O199" s="64" t="s">
        <v>598</v>
      </c>
      <c r="P199" s="66" t="s">
        <v>4141</v>
      </c>
      <c r="Q199" s="40" t="s">
        <v>8868</v>
      </c>
      <c r="R199" s="40" t="s">
        <v>8868</v>
      </c>
      <c r="S199" s="40" t="s">
        <v>8868</v>
      </c>
      <c r="T199" s="40" t="s">
        <v>8868</v>
      </c>
      <c r="U199" s="44"/>
      <c r="V199" s="64" t="s">
        <v>598</v>
      </c>
      <c r="W199" s="66" t="s">
        <v>4141</v>
      </c>
      <c r="X199" s="55" t="s">
        <v>8868</v>
      </c>
      <c r="Y199" s="55" t="s">
        <v>8868</v>
      </c>
      <c r="Z199" s="55" t="s">
        <v>8868</v>
      </c>
    </row>
    <row r="200" spans="2:26" ht="15">
      <c r="B200" s="64" t="s">
        <v>601</v>
      </c>
      <c r="C200" s="66" t="s">
        <v>4146</v>
      </c>
      <c r="D200" s="40" t="s">
        <v>8868</v>
      </c>
      <c r="E200" s="40" t="s">
        <v>8868</v>
      </c>
      <c r="F200" s="40">
        <v>16.966000000000001</v>
      </c>
      <c r="G200" s="40">
        <v>192</v>
      </c>
      <c r="I200" s="64" t="s">
        <v>601</v>
      </c>
      <c r="J200" s="66" t="s">
        <v>4146</v>
      </c>
      <c r="K200" s="55" t="s">
        <v>8868</v>
      </c>
      <c r="L200" s="55" t="s">
        <v>8868</v>
      </c>
      <c r="M200" s="55">
        <v>10.316751149357538</v>
      </c>
      <c r="N200" s="44"/>
      <c r="O200" s="64" t="s">
        <v>601</v>
      </c>
      <c r="P200" s="66" t="s">
        <v>4146</v>
      </c>
      <c r="Q200" s="40" t="s">
        <v>8868</v>
      </c>
      <c r="R200" s="40" t="s">
        <v>8868</v>
      </c>
      <c r="S200" s="40">
        <v>272.69582000000003</v>
      </c>
      <c r="T200" s="40">
        <v>2778.8068200000002</v>
      </c>
      <c r="U200" s="44"/>
      <c r="V200" s="64" t="s">
        <v>601</v>
      </c>
      <c r="W200" s="66" t="s">
        <v>4146</v>
      </c>
      <c r="X200" s="55" t="s">
        <v>8868</v>
      </c>
      <c r="Y200" s="55" t="s">
        <v>8868</v>
      </c>
      <c r="Z200" s="55">
        <v>9.1901335341333805</v>
      </c>
    </row>
    <row r="201" spans="2:26" ht="15">
      <c r="B201" s="64" t="s">
        <v>605</v>
      </c>
      <c r="C201" s="66" t="s">
        <v>4151</v>
      </c>
      <c r="D201" s="40">
        <v>0.123</v>
      </c>
      <c r="E201" s="40" t="s">
        <v>8868</v>
      </c>
      <c r="F201" s="40" t="s">
        <v>8868</v>
      </c>
      <c r="G201" s="40" t="s">
        <v>8868</v>
      </c>
      <c r="I201" s="64" t="s">
        <v>605</v>
      </c>
      <c r="J201" s="66" t="s">
        <v>4151</v>
      </c>
      <c r="K201" s="55">
        <v>-1</v>
      </c>
      <c r="L201" s="55" t="s">
        <v>8868</v>
      </c>
      <c r="M201" s="55" t="s">
        <v>8868</v>
      </c>
      <c r="N201" s="44"/>
      <c r="O201" s="64" t="s">
        <v>605</v>
      </c>
      <c r="P201" s="66" t="s">
        <v>4151</v>
      </c>
      <c r="Q201" s="40">
        <v>0.27360000000000001</v>
      </c>
      <c r="R201" s="40" t="s">
        <v>8868</v>
      </c>
      <c r="S201" s="40" t="s">
        <v>8868</v>
      </c>
      <c r="T201" s="40" t="s">
        <v>8868</v>
      </c>
      <c r="U201" s="44"/>
      <c r="V201" s="64" t="s">
        <v>605</v>
      </c>
      <c r="W201" s="66" t="s">
        <v>4151</v>
      </c>
      <c r="X201" s="55">
        <v>-1</v>
      </c>
      <c r="Y201" s="55" t="s">
        <v>8868</v>
      </c>
      <c r="Z201" s="55" t="s">
        <v>8868</v>
      </c>
    </row>
    <row r="202" spans="2:26" ht="15">
      <c r="B202" s="64" t="s">
        <v>607</v>
      </c>
      <c r="C202" s="66" t="s">
        <v>4154</v>
      </c>
      <c r="D202" s="40" t="s">
        <v>8868</v>
      </c>
      <c r="E202" s="40">
        <v>51</v>
      </c>
      <c r="F202" s="40">
        <v>30</v>
      </c>
      <c r="G202" s="40">
        <v>51.4</v>
      </c>
      <c r="I202" s="64" t="s">
        <v>607</v>
      </c>
      <c r="J202" s="66" t="s">
        <v>4154</v>
      </c>
      <c r="K202" s="55" t="s">
        <v>8868</v>
      </c>
      <c r="L202" s="55">
        <v>-0.41176470588235292</v>
      </c>
      <c r="M202" s="55">
        <v>0.71333333333333337</v>
      </c>
      <c r="N202" s="44"/>
      <c r="O202" s="64" t="s">
        <v>607</v>
      </c>
      <c r="P202" s="66" t="s">
        <v>4154</v>
      </c>
      <c r="Q202" s="40" t="s">
        <v>8868</v>
      </c>
      <c r="R202" s="40">
        <v>73.054950000000005</v>
      </c>
      <c r="S202" s="40">
        <v>28.182590000000001</v>
      </c>
      <c r="T202" s="40">
        <v>39.840380000000003</v>
      </c>
      <c r="U202" s="44"/>
      <c r="V202" s="64" t="s">
        <v>607</v>
      </c>
      <c r="W202" s="66" t="s">
        <v>4154</v>
      </c>
      <c r="X202" s="55" t="s">
        <v>8868</v>
      </c>
      <c r="Y202" s="55">
        <v>-0.61422750956642913</v>
      </c>
      <c r="Z202" s="55">
        <v>0.4136521873965453</v>
      </c>
    </row>
    <row r="203" spans="2:26" ht="15">
      <c r="B203" s="64" t="s">
        <v>608</v>
      </c>
      <c r="C203" s="66" t="s">
        <v>4156</v>
      </c>
      <c r="D203" s="40" t="s">
        <v>8868</v>
      </c>
      <c r="E203" s="40" t="s">
        <v>8868</v>
      </c>
      <c r="F203" s="40">
        <v>9.5999999999999992E-3</v>
      </c>
      <c r="G203" s="40" t="s">
        <v>8868</v>
      </c>
      <c r="I203" s="64" t="s">
        <v>608</v>
      </c>
      <c r="J203" s="66" t="s">
        <v>4156</v>
      </c>
      <c r="K203" s="55" t="s">
        <v>8868</v>
      </c>
      <c r="L203" s="55" t="s">
        <v>8868</v>
      </c>
      <c r="M203" s="55">
        <v>-1</v>
      </c>
      <c r="N203" s="44"/>
      <c r="O203" s="64" t="s">
        <v>608</v>
      </c>
      <c r="P203" s="66" t="s">
        <v>4156</v>
      </c>
      <c r="Q203" s="40" t="s">
        <v>8868</v>
      </c>
      <c r="R203" s="40" t="s">
        <v>8868</v>
      </c>
      <c r="S203" s="40">
        <v>3.15E-2</v>
      </c>
      <c r="T203" s="40" t="s">
        <v>8868</v>
      </c>
      <c r="U203" s="44"/>
      <c r="V203" s="64" t="s">
        <v>608</v>
      </c>
      <c r="W203" s="66" t="s">
        <v>4156</v>
      </c>
      <c r="X203" s="55" t="s">
        <v>8868</v>
      </c>
      <c r="Y203" s="55" t="s">
        <v>8868</v>
      </c>
      <c r="Z203" s="55">
        <v>-1</v>
      </c>
    </row>
    <row r="204" spans="2:26" ht="15">
      <c r="B204" s="64" t="s">
        <v>610</v>
      </c>
      <c r="C204" s="66" t="s">
        <v>4159</v>
      </c>
      <c r="D204" s="40" t="s">
        <v>8868</v>
      </c>
      <c r="E204" s="40" t="s">
        <v>8868</v>
      </c>
      <c r="F204" s="40" t="s">
        <v>8868</v>
      </c>
      <c r="G204" s="40" t="s">
        <v>8868</v>
      </c>
      <c r="I204" s="64" t="s">
        <v>610</v>
      </c>
      <c r="J204" s="66" t="s">
        <v>4159</v>
      </c>
      <c r="K204" s="55" t="s">
        <v>8868</v>
      </c>
      <c r="L204" s="55" t="s">
        <v>8868</v>
      </c>
      <c r="M204" s="55" t="s">
        <v>8868</v>
      </c>
      <c r="N204" s="44"/>
      <c r="O204" s="64" t="s">
        <v>610</v>
      </c>
      <c r="P204" s="66" t="s">
        <v>4159</v>
      </c>
      <c r="Q204" s="40" t="s">
        <v>8868</v>
      </c>
      <c r="R204" s="40" t="s">
        <v>8868</v>
      </c>
      <c r="S204" s="40" t="s">
        <v>8868</v>
      </c>
      <c r="T204" s="40" t="s">
        <v>8868</v>
      </c>
      <c r="U204" s="44"/>
      <c r="V204" s="64" t="s">
        <v>610</v>
      </c>
      <c r="W204" s="66" t="s">
        <v>4159</v>
      </c>
      <c r="X204" s="55" t="s">
        <v>8868</v>
      </c>
      <c r="Y204" s="55" t="s">
        <v>8868</v>
      </c>
      <c r="Z204" s="55" t="s">
        <v>8868</v>
      </c>
    </row>
    <row r="205" spans="2:26" ht="15">
      <c r="B205" s="64" t="s">
        <v>613</v>
      </c>
      <c r="C205" s="66" t="s">
        <v>4163</v>
      </c>
      <c r="D205" s="40">
        <v>0.33315</v>
      </c>
      <c r="E205" s="40">
        <v>0.128</v>
      </c>
      <c r="F205" s="40" t="s">
        <v>8868</v>
      </c>
      <c r="G205" s="40" t="s">
        <v>8868</v>
      </c>
      <c r="I205" s="64" t="s">
        <v>613</v>
      </c>
      <c r="J205" s="66" t="s">
        <v>4163</v>
      </c>
      <c r="K205" s="55">
        <v>-0.61578868377607687</v>
      </c>
      <c r="L205" s="55">
        <v>-1</v>
      </c>
      <c r="M205" s="55" t="s">
        <v>8868</v>
      </c>
      <c r="N205" s="44"/>
      <c r="O205" s="64" t="s">
        <v>613</v>
      </c>
      <c r="P205" s="66" t="s">
        <v>4163</v>
      </c>
      <c r="Q205" s="40">
        <v>3.9664999999999999</v>
      </c>
      <c r="R205" s="40">
        <v>1.8389899999999999</v>
      </c>
      <c r="S205" s="40" t="s">
        <v>8868</v>
      </c>
      <c r="T205" s="40" t="s">
        <v>8868</v>
      </c>
      <c r="U205" s="44"/>
      <c r="V205" s="64" t="s">
        <v>613</v>
      </c>
      <c r="W205" s="66" t="s">
        <v>4163</v>
      </c>
      <c r="X205" s="55">
        <v>-0.53636959536114959</v>
      </c>
      <c r="Y205" s="55">
        <v>-1</v>
      </c>
      <c r="Z205" s="55" t="s">
        <v>8868</v>
      </c>
    </row>
    <row r="206" spans="2:26" ht="15">
      <c r="B206" s="64" t="s">
        <v>615</v>
      </c>
      <c r="C206" s="66" t="s">
        <v>4167</v>
      </c>
      <c r="D206" s="40" t="s">
        <v>8868</v>
      </c>
      <c r="E206" s="40" t="s">
        <v>8868</v>
      </c>
      <c r="F206" s="40" t="s">
        <v>8868</v>
      </c>
      <c r="G206" s="40" t="s">
        <v>8868</v>
      </c>
      <c r="I206" s="64" t="s">
        <v>615</v>
      </c>
      <c r="J206" s="66" t="s">
        <v>4167</v>
      </c>
      <c r="K206" s="55" t="s">
        <v>8868</v>
      </c>
      <c r="L206" s="55" t="s">
        <v>8868</v>
      </c>
      <c r="M206" s="55" t="s">
        <v>8868</v>
      </c>
      <c r="N206" s="44"/>
      <c r="O206" s="64" t="s">
        <v>615</v>
      </c>
      <c r="P206" s="66" t="s">
        <v>4167</v>
      </c>
      <c r="Q206" s="40" t="s">
        <v>8868</v>
      </c>
      <c r="R206" s="40" t="s">
        <v>8868</v>
      </c>
      <c r="S206" s="40" t="s">
        <v>8868</v>
      </c>
      <c r="T206" s="40" t="s">
        <v>8868</v>
      </c>
      <c r="U206" s="44"/>
      <c r="V206" s="64" t="s">
        <v>615</v>
      </c>
      <c r="W206" s="66" t="s">
        <v>4167</v>
      </c>
      <c r="X206" s="55" t="s">
        <v>8868</v>
      </c>
      <c r="Y206" s="55" t="s">
        <v>8868</v>
      </c>
      <c r="Z206" s="55" t="s">
        <v>8868</v>
      </c>
    </row>
    <row r="207" spans="2:26" ht="15">
      <c r="B207" s="64" t="s">
        <v>618</v>
      </c>
      <c r="C207" s="66" t="s">
        <v>4171</v>
      </c>
      <c r="D207" s="40">
        <v>0.1212</v>
      </c>
      <c r="E207" s="40">
        <v>0.36710000000000004</v>
      </c>
      <c r="F207" s="40">
        <v>0.20362</v>
      </c>
      <c r="G207" s="40">
        <v>0.23100000000000001</v>
      </c>
      <c r="I207" s="64" t="s">
        <v>618</v>
      </c>
      <c r="J207" s="66" t="s">
        <v>4171</v>
      </c>
      <c r="K207" s="55">
        <v>2.028877887788779</v>
      </c>
      <c r="L207" s="55">
        <v>-0.44532824843366936</v>
      </c>
      <c r="M207" s="55">
        <v>0.1344661624594834</v>
      </c>
      <c r="N207" s="44"/>
      <c r="O207" s="64" t="s">
        <v>618</v>
      </c>
      <c r="P207" s="66" t="s">
        <v>4171</v>
      </c>
      <c r="Q207" s="40">
        <v>2.6293800000000003</v>
      </c>
      <c r="R207" s="40">
        <v>8.0465400000000002</v>
      </c>
      <c r="S207" s="40">
        <v>5.4378000000000002</v>
      </c>
      <c r="T207" s="40">
        <v>3.99</v>
      </c>
      <c r="U207" s="44"/>
      <c r="V207" s="64" t="s">
        <v>618</v>
      </c>
      <c r="W207" s="66" t="s">
        <v>4171</v>
      </c>
      <c r="X207" s="55">
        <v>2.0602423384980488</v>
      </c>
      <c r="Y207" s="55">
        <v>-0.32420642909871822</v>
      </c>
      <c r="Z207" s="55">
        <v>-0.2662473794549266</v>
      </c>
    </row>
    <row r="208" spans="2:26" ht="15">
      <c r="B208" s="64" t="s">
        <v>619</v>
      </c>
      <c r="C208" s="66" t="s">
        <v>4173</v>
      </c>
      <c r="D208" s="40">
        <v>3.5</v>
      </c>
      <c r="E208" s="40">
        <v>0.40439999999999998</v>
      </c>
      <c r="F208" s="40">
        <v>9.300000000000001E-3</v>
      </c>
      <c r="G208" s="40">
        <v>2.0399999999999998E-2</v>
      </c>
      <c r="I208" s="64" t="s">
        <v>619</v>
      </c>
      <c r="J208" s="66" t="s">
        <v>4173</v>
      </c>
      <c r="K208" s="55">
        <v>-0.88445714285714283</v>
      </c>
      <c r="L208" s="55">
        <v>-0.97700296735905046</v>
      </c>
      <c r="M208" s="55">
        <v>1.1935483870967736</v>
      </c>
      <c r="N208" s="44"/>
      <c r="O208" s="64" t="s">
        <v>619</v>
      </c>
      <c r="P208" s="66" t="s">
        <v>4173</v>
      </c>
      <c r="Q208" s="40">
        <v>223.47216</v>
      </c>
      <c r="R208" s="40">
        <v>120.30331</v>
      </c>
      <c r="S208" s="40">
        <v>0.91200000000000003</v>
      </c>
      <c r="T208" s="40">
        <v>3.1520000000000001</v>
      </c>
      <c r="U208" s="44"/>
      <c r="V208" s="64" t="s">
        <v>619</v>
      </c>
      <c r="W208" s="66" t="s">
        <v>4173</v>
      </c>
      <c r="X208" s="55">
        <v>-0.46166309933192573</v>
      </c>
      <c r="Y208" s="55">
        <v>-0.99241916120179907</v>
      </c>
      <c r="Z208" s="55">
        <v>2.4561403508771931</v>
      </c>
    </row>
    <row r="209" spans="2:26" ht="15">
      <c r="B209" s="64" t="s">
        <v>620</v>
      </c>
      <c r="C209" s="66" t="s">
        <v>4175</v>
      </c>
      <c r="D209" s="40">
        <v>0.1</v>
      </c>
      <c r="E209" s="40">
        <v>6.08E-2</v>
      </c>
      <c r="F209" s="40">
        <v>0.4</v>
      </c>
      <c r="G209" s="40">
        <v>0.6</v>
      </c>
      <c r="I209" s="64" t="s">
        <v>620</v>
      </c>
      <c r="J209" s="66" t="s">
        <v>4175</v>
      </c>
      <c r="K209" s="55">
        <v>-0.39200000000000002</v>
      </c>
      <c r="L209" s="55">
        <v>5.5789473684210531</v>
      </c>
      <c r="M209" s="55">
        <v>0.49999999999999978</v>
      </c>
      <c r="N209" s="44"/>
      <c r="O209" s="64" t="s">
        <v>620</v>
      </c>
      <c r="P209" s="66" t="s">
        <v>4175</v>
      </c>
      <c r="Q209" s="40">
        <v>14.79566</v>
      </c>
      <c r="R209" s="40">
        <v>5.13</v>
      </c>
      <c r="S209" s="40">
        <v>140</v>
      </c>
      <c r="T209" s="40">
        <v>212</v>
      </c>
      <c r="U209" s="44"/>
      <c r="V209" s="64" t="s">
        <v>620</v>
      </c>
      <c r="W209" s="66" t="s">
        <v>4175</v>
      </c>
      <c r="X209" s="55">
        <v>-0.65327670411458494</v>
      </c>
      <c r="Y209" s="55">
        <v>26.290448343079923</v>
      </c>
      <c r="Z209" s="55">
        <v>0.51428571428571423</v>
      </c>
    </row>
    <row r="210" spans="2:26" ht="15">
      <c r="B210" s="64" t="s">
        <v>625</v>
      </c>
      <c r="C210" s="66" t="s">
        <v>4179</v>
      </c>
      <c r="D210" s="40" t="s">
        <v>8868</v>
      </c>
      <c r="E210" s="40">
        <v>2.8</v>
      </c>
      <c r="F210" s="40">
        <v>9.1890000000000001</v>
      </c>
      <c r="G210" s="40">
        <v>4.016</v>
      </c>
      <c r="I210" s="64" t="s">
        <v>625</v>
      </c>
      <c r="J210" s="66" t="s">
        <v>4179</v>
      </c>
      <c r="K210" s="55" t="s">
        <v>8868</v>
      </c>
      <c r="L210" s="55">
        <v>2.2817857142857143</v>
      </c>
      <c r="M210" s="55">
        <v>-0.56295570791163341</v>
      </c>
      <c r="N210" s="44"/>
      <c r="O210" s="64" t="s">
        <v>625</v>
      </c>
      <c r="P210" s="66" t="s">
        <v>4179</v>
      </c>
      <c r="Q210" s="40" t="s">
        <v>8868</v>
      </c>
      <c r="R210" s="40">
        <v>6.6443700000000012</v>
      </c>
      <c r="S210" s="40">
        <v>8.3049999999999997</v>
      </c>
      <c r="T210" s="40">
        <v>4.07</v>
      </c>
      <c r="U210" s="44"/>
      <c r="V210" s="64" t="s">
        <v>625</v>
      </c>
      <c r="W210" s="66" t="s">
        <v>4179</v>
      </c>
      <c r="X210" s="55" t="s">
        <v>8868</v>
      </c>
      <c r="Y210" s="55">
        <v>0.24993039219670155</v>
      </c>
      <c r="Z210" s="55">
        <v>-0.50993377483443703</v>
      </c>
    </row>
    <row r="211" spans="2:26" ht="15">
      <c r="B211" s="64" t="s">
        <v>626</v>
      </c>
      <c r="C211" s="66" t="s">
        <v>4181</v>
      </c>
      <c r="D211" s="40">
        <v>1.6500000000000001E-2</v>
      </c>
      <c r="E211" s="40">
        <v>2.5000000000000001E-3</v>
      </c>
      <c r="F211" s="40">
        <v>2.1275999999999997</v>
      </c>
      <c r="G211" s="40" t="s">
        <v>8868</v>
      </c>
      <c r="I211" s="64" t="s">
        <v>626</v>
      </c>
      <c r="J211" s="66" t="s">
        <v>4181</v>
      </c>
      <c r="K211" s="55">
        <v>-0.84848484848484851</v>
      </c>
      <c r="L211" s="55">
        <v>850.03999999999985</v>
      </c>
      <c r="M211" s="55">
        <v>-1</v>
      </c>
      <c r="N211" s="44"/>
      <c r="O211" s="64" t="s">
        <v>626</v>
      </c>
      <c r="P211" s="66" t="s">
        <v>4181</v>
      </c>
      <c r="Q211" s="40">
        <v>8.1000000000000003E-2</v>
      </c>
      <c r="R211" s="40">
        <v>6.0060000000000002</v>
      </c>
      <c r="S211" s="40">
        <v>4.266</v>
      </c>
      <c r="T211" s="40" t="s">
        <v>8868</v>
      </c>
      <c r="U211" s="44"/>
      <c r="V211" s="64" t="s">
        <v>626</v>
      </c>
      <c r="W211" s="66" t="s">
        <v>4181</v>
      </c>
      <c r="X211" s="55">
        <v>73.148148148148152</v>
      </c>
      <c r="Y211" s="55">
        <v>-0.28971028971028978</v>
      </c>
      <c r="Z211" s="55">
        <v>-1</v>
      </c>
    </row>
    <row r="212" spans="2:26" ht="15">
      <c r="B212" s="64" t="s">
        <v>627</v>
      </c>
      <c r="C212" s="66" t="s">
        <v>4184</v>
      </c>
      <c r="D212" s="40">
        <v>4.7999999999999996E-3</v>
      </c>
      <c r="E212" s="40">
        <v>8.8000000000000005E-3</v>
      </c>
      <c r="F212" s="40">
        <v>9.0999999999999998E-2</v>
      </c>
      <c r="G212" s="40">
        <v>321.73200000000003</v>
      </c>
      <c r="I212" s="64" t="s">
        <v>627</v>
      </c>
      <c r="J212" s="66" t="s">
        <v>4184</v>
      </c>
      <c r="K212" s="55">
        <v>0.8333333333333337</v>
      </c>
      <c r="L212" s="55">
        <v>9.3409090909090899</v>
      </c>
      <c r="M212" s="55">
        <v>3534.5164835164837</v>
      </c>
      <c r="N212" s="44"/>
      <c r="O212" s="64" t="s">
        <v>627</v>
      </c>
      <c r="P212" s="66" t="s">
        <v>4184</v>
      </c>
      <c r="Q212" s="40">
        <v>9.6000000000000002E-2</v>
      </c>
      <c r="R212" s="40">
        <v>6.1020000000000003</v>
      </c>
      <c r="S212" s="40">
        <v>0.41492000000000001</v>
      </c>
      <c r="T212" s="40">
        <v>4.5522</v>
      </c>
      <c r="U212" s="44"/>
      <c r="V212" s="64" t="s">
        <v>627</v>
      </c>
      <c r="W212" s="66" t="s">
        <v>4184</v>
      </c>
      <c r="X212" s="55">
        <v>62.5625</v>
      </c>
      <c r="Y212" s="55">
        <v>-0.93200262209111773</v>
      </c>
      <c r="Z212" s="55">
        <v>9.9712715704232142</v>
      </c>
    </row>
    <row r="213" spans="2:26" ht="15">
      <c r="B213" s="64" t="s">
        <v>630</v>
      </c>
      <c r="C213" s="66" t="s">
        <v>4188</v>
      </c>
      <c r="D213" s="40" t="s">
        <v>8868</v>
      </c>
      <c r="E213" s="40" t="s">
        <v>8868</v>
      </c>
      <c r="F213" s="40">
        <v>1.12E-2</v>
      </c>
      <c r="G213" s="40" t="s">
        <v>8868</v>
      </c>
      <c r="I213" s="64" t="s">
        <v>630</v>
      </c>
      <c r="J213" s="66" t="s">
        <v>4188</v>
      </c>
      <c r="K213" s="55" t="s">
        <v>8868</v>
      </c>
      <c r="L213" s="55" t="s">
        <v>8868</v>
      </c>
      <c r="M213" s="55">
        <v>-1</v>
      </c>
      <c r="N213" s="44"/>
      <c r="O213" s="64" t="s">
        <v>630</v>
      </c>
      <c r="P213" s="66" t="s">
        <v>4188</v>
      </c>
      <c r="Q213" s="40" t="s">
        <v>8868</v>
      </c>
      <c r="R213" s="40" t="s">
        <v>8868</v>
      </c>
      <c r="S213" s="40">
        <v>2.1920000000000002E-2</v>
      </c>
      <c r="T213" s="40" t="s">
        <v>8868</v>
      </c>
      <c r="U213" s="44"/>
      <c r="V213" s="64" t="s">
        <v>630</v>
      </c>
      <c r="W213" s="66" t="s">
        <v>4188</v>
      </c>
      <c r="X213" s="55" t="s">
        <v>8868</v>
      </c>
      <c r="Y213" s="55" t="s">
        <v>8868</v>
      </c>
      <c r="Z213" s="55">
        <v>-1</v>
      </c>
    </row>
    <row r="214" spans="2:26" ht="15">
      <c r="B214" s="64" t="s">
        <v>633</v>
      </c>
      <c r="C214" s="66" t="s">
        <v>4192</v>
      </c>
      <c r="D214" s="40">
        <v>4.08</v>
      </c>
      <c r="E214" s="40">
        <v>5.0999999999999996</v>
      </c>
      <c r="F214" s="40">
        <v>5.2023700000000002</v>
      </c>
      <c r="G214" s="40">
        <v>5.0999999999999996</v>
      </c>
      <c r="I214" s="64" t="s">
        <v>633</v>
      </c>
      <c r="J214" s="66" t="s">
        <v>4192</v>
      </c>
      <c r="K214" s="55">
        <v>0.25</v>
      </c>
      <c r="L214" s="55">
        <v>2.0072549019607866E-2</v>
      </c>
      <c r="M214" s="55">
        <v>-1.9677570030582348E-2</v>
      </c>
      <c r="N214" s="44"/>
      <c r="O214" s="64" t="s">
        <v>633</v>
      </c>
      <c r="P214" s="66" t="s">
        <v>4192</v>
      </c>
      <c r="Q214" s="40">
        <v>6.72</v>
      </c>
      <c r="R214" s="40">
        <v>10.199999999999999</v>
      </c>
      <c r="S214" s="40">
        <v>9.5861200000000011</v>
      </c>
      <c r="T214" s="40">
        <v>9.42</v>
      </c>
      <c r="U214" s="44"/>
      <c r="V214" s="64" t="s">
        <v>633</v>
      </c>
      <c r="W214" s="66" t="s">
        <v>4192</v>
      </c>
      <c r="X214" s="55">
        <v>0.51785714285714279</v>
      </c>
      <c r="Y214" s="55">
        <v>-6.0184313725490046E-2</v>
      </c>
      <c r="Z214" s="55">
        <v>-1.7329221833234043E-2</v>
      </c>
    </row>
    <row r="215" spans="2:26" ht="15">
      <c r="B215" s="64" t="s">
        <v>634</v>
      </c>
      <c r="C215" s="66" t="s">
        <v>4194</v>
      </c>
      <c r="D215" s="40">
        <v>45.810940000000002</v>
      </c>
      <c r="E215" s="40">
        <v>26.32536</v>
      </c>
      <c r="F215" s="40">
        <v>43.890080000000012</v>
      </c>
      <c r="G215" s="40">
        <v>17.550239999999999</v>
      </c>
      <c r="I215" s="64" t="s">
        <v>634</v>
      </c>
      <c r="J215" s="66" t="s">
        <v>4194</v>
      </c>
      <c r="K215" s="55">
        <v>-0.4253477444470688</v>
      </c>
      <c r="L215" s="55">
        <v>0.66721670662813404</v>
      </c>
      <c r="M215" s="55">
        <v>-0.60013196603879526</v>
      </c>
      <c r="N215" s="44"/>
      <c r="O215" s="64" t="s">
        <v>634</v>
      </c>
      <c r="P215" s="66" t="s">
        <v>4194</v>
      </c>
      <c r="Q215" s="40">
        <v>32.820480000000003</v>
      </c>
      <c r="R215" s="40">
        <v>18.648</v>
      </c>
      <c r="S215" s="40">
        <v>31.08888</v>
      </c>
      <c r="T215" s="40">
        <v>12.432</v>
      </c>
      <c r="U215" s="44"/>
      <c r="V215" s="64" t="s">
        <v>634</v>
      </c>
      <c r="W215" s="66" t="s">
        <v>4194</v>
      </c>
      <c r="X215" s="55">
        <v>-0.43181818181818188</v>
      </c>
      <c r="Y215" s="55">
        <v>0.66714285714285726</v>
      </c>
      <c r="Z215" s="55">
        <v>-0.60011425307055122</v>
      </c>
    </row>
    <row r="216" spans="2:26" ht="15">
      <c r="B216" s="64" t="s">
        <v>637</v>
      </c>
      <c r="C216" s="66" t="s">
        <v>4198</v>
      </c>
      <c r="D216" s="40" t="s">
        <v>8868</v>
      </c>
      <c r="E216" s="40" t="s">
        <v>8868</v>
      </c>
      <c r="F216" s="40">
        <v>0.59099999999999997</v>
      </c>
      <c r="G216" s="40">
        <v>0.59</v>
      </c>
      <c r="I216" s="64" t="s">
        <v>637</v>
      </c>
      <c r="J216" s="66" t="s">
        <v>4198</v>
      </c>
      <c r="K216" s="55" t="s">
        <v>8868</v>
      </c>
      <c r="L216" s="55" t="s">
        <v>8868</v>
      </c>
      <c r="M216" s="55">
        <v>-1.6920473773265332E-3</v>
      </c>
      <c r="N216" s="44"/>
      <c r="O216" s="64" t="s">
        <v>637</v>
      </c>
      <c r="P216" s="66" t="s">
        <v>4198</v>
      </c>
      <c r="Q216" s="40" t="s">
        <v>8868</v>
      </c>
      <c r="R216" s="40" t="s">
        <v>8868</v>
      </c>
      <c r="S216" s="40">
        <v>1.3390499999999999</v>
      </c>
      <c r="T216" s="40">
        <v>1.1588499999999999</v>
      </c>
      <c r="U216" s="44"/>
      <c r="V216" s="64" t="s">
        <v>637</v>
      </c>
      <c r="W216" s="66" t="s">
        <v>4198</v>
      </c>
      <c r="X216" s="55" t="s">
        <v>8868</v>
      </c>
      <c r="Y216" s="55" t="s">
        <v>8868</v>
      </c>
      <c r="Z216" s="55">
        <v>-0.13457301818453371</v>
      </c>
    </row>
    <row r="217" spans="2:26" ht="15">
      <c r="B217" s="64" t="s">
        <v>640</v>
      </c>
      <c r="C217" s="66" t="s">
        <v>4201</v>
      </c>
      <c r="D217" s="40" t="s">
        <v>8868</v>
      </c>
      <c r="E217" s="40">
        <v>1.7704500000000001</v>
      </c>
      <c r="F217" s="40">
        <v>3.5238</v>
      </c>
      <c r="G217" s="40">
        <v>0.17786000000000002</v>
      </c>
      <c r="I217" s="64" t="s">
        <v>640</v>
      </c>
      <c r="J217" s="66" t="s">
        <v>4201</v>
      </c>
      <c r="K217" s="55" t="s">
        <v>8868</v>
      </c>
      <c r="L217" s="55">
        <v>0.99034143861730062</v>
      </c>
      <c r="M217" s="55">
        <v>-0.94952607980021564</v>
      </c>
      <c r="N217" s="44"/>
      <c r="O217" s="64" t="s">
        <v>640</v>
      </c>
      <c r="P217" s="66" t="s">
        <v>4201</v>
      </c>
      <c r="Q217" s="40" t="s">
        <v>8868</v>
      </c>
      <c r="R217" s="40">
        <v>6.1393000000000004</v>
      </c>
      <c r="S217" s="40">
        <v>10.159129999999999</v>
      </c>
      <c r="T217" s="40">
        <v>1.7294100000000001</v>
      </c>
      <c r="U217" s="44"/>
      <c r="V217" s="64" t="s">
        <v>640</v>
      </c>
      <c r="W217" s="66" t="s">
        <v>4201</v>
      </c>
      <c r="X217" s="55" t="s">
        <v>8868</v>
      </c>
      <c r="Y217" s="55">
        <v>0.65477008779502532</v>
      </c>
      <c r="Z217" s="55">
        <v>-0.82976790335392892</v>
      </c>
    </row>
    <row r="218" spans="2:26" ht="15">
      <c r="B218" s="64" t="s">
        <v>641</v>
      </c>
      <c r="C218" s="66" t="s">
        <v>4203</v>
      </c>
      <c r="D218" s="40" t="s">
        <v>8868</v>
      </c>
      <c r="E218" s="40">
        <v>2.9355500000000001</v>
      </c>
      <c r="F218" s="40">
        <v>3.7377199999999999</v>
      </c>
      <c r="G218" s="40">
        <v>0.17913999999999999</v>
      </c>
      <c r="I218" s="64" t="s">
        <v>641</v>
      </c>
      <c r="J218" s="66" t="s">
        <v>4203</v>
      </c>
      <c r="K218" s="55" t="s">
        <v>8868</v>
      </c>
      <c r="L218" s="55">
        <v>0.27326054742722827</v>
      </c>
      <c r="M218" s="55">
        <v>-0.95207238637458125</v>
      </c>
      <c r="N218" s="44"/>
      <c r="O218" s="64" t="s">
        <v>641</v>
      </c>
      <c r="P218" s="66" t="s">
        <v>4203</v>
      </c>
      <c r="Q218" s="40" t="s">
        <v>8868</v>
      </c>
      <c r="R218" s="40">
        <v>13.93521</v>
      </c>
      <c r="S218" s="40">
        <v>10.814579999999999</v>
      </c>
      <c r="T218" s="40">
        <v>1.73105</v>
      </c>
      <c r="U218" s="44"/>
      <c r="V218" s="64" t="s">
        <v>641</v>
      </c>
      <c r="W218" s="66" t="s">
        <v>4203</v>
      </c>
      <c r="X218" s="55" t="s">
        <v>8868</v>
      </c>
      <c r="Y218" s="55">
        <v>-0.22393849823576395</v>
      </c>
      <c r="Z218" s="55">
        <v>-0.83993368212172825</v>
      </c>
    </row>
    <row r="219" spans="2:26" ht="15">
      <c r="B219" s="64" t="s">
        <v>642</v>
      </c>
      <c r="C219" s="66" t="s">
        <v>4205</v>
      </c>
      <c r="D219" s="40" t="s">
        <v>8868</v>
      </c>
      <c r="E219" s="40" t="s">
        <v>8868</v>
      </c>
      <c r="F219" s="40" t="s">
        <v>8868</v>
      </c>
      <c r="G219" s="40" t="s">
        <v>8868</v>
      </c>
      <c r="I219" s="64" t="s">
        <v>642</v>
      </c>
      <c r="J219" s="66" t="s">
        <v>4205</v>
      </c>
      <c r="K219" s="55" t="s">
        <v>8868</v>
      </c>
      <c r="L219" s="55" t="s">
        <v>8868</v>
      </c>
      <c r="M219" s="55" t="s">
        <v>8868</v>
      </c>
      <c r="N219" s="44"/>
      <c r="O219" s="64" t="s">
        <v>642</v>
      </c>
      <c r="P219" s="66" t="s">
        <v>4205</v>
      </c>
      <c r="Q219" s="40" t="s">
        <v>8868</v>
      </c>
      <c r="R219" s="40" t="s">
        <v>8868</v>
      </c>
      <c r="S219" s="40" t="s">
        <v>8868</v>
      </c>
      <c r="T219" s="40" t="s">
        <v>8868</v>
      </c>
      <c r="U219" s="44"/>
      <c r="V219" s="64" t="s">
        <v>642</v>
      </c>
      <c r="W219" s="66" t="s">
        <v>4205</v>
      </c>
      <c r="X219" s="55" t="s">
        <v>8868</v>
      </c>
      <c r="Y219" s="55" t="s">
        <v>8868</v>
      </c>
      <c r="Z219" s="55" t="s">
        <v>8868</v>
      </c>
    </row>
    <row r="220" spans="2:26" ht="15">
      <c r="B220" s="64" t="s">
        <v>643</v>
      </c>
      <c r="C220" s="66" t="s">
        <v>4207</v>
      </c>
      <c r="D220" s="40" t="s">
        <v>8868</v>
      </c>
      <c r="E220" s="40" t="s">
        <v>8868</v>
      </c>
      <c r="F220" s="40" t="s">
        <v>8868</v>
      </c>
      <c r="G220" s="40">
        <v>17.234000000000002</v>
      </c>
      <c r="I220" s="64" t="s">
        <v>643</v>
      </c>
      <c r="J220" s="66" t="s">
        <v>4207</v>
      </c>
      <c r="K220" s="55" t="s">
        <v>8868</v>
      </c>
      <c r="L220" s="55" t="s">
        <v>8868</v>
      </c>
      <c r="M220" s="55" t="s">
        <v>8868</v>
      </c>
      <c r="N220" s="44"/>
      <c r="O220" s="64" t="s">
        <v>643</v>
      </c>
      <c r="P220" s="66" t="s">
        <v>4207</v>
      </c>
      <c r="Q220" s="40" t="s">
        <v>8868</v>
      </c>
      <c r="R220" s="40" t="s">
        <v>8868</v>
      </c>
      <c r="S220" s="40" t="s">
        <v>8868</v>
      </c>
      <c r="T220" s="40">
        <v>21.591189999999997</v>
      </c>
      <c r="U220" s="44"/>
      <c r="V220" s="64" t="s">
        <v>643</v>
      </c>
      <c r="W220" s="66" t="s">
        <v>4207</v>
      </c>
      <c r="X220" s="55" t="s">
        <v>8868</v>
      </c>
      <c r="Y220" s="55" t="s">
        <v>8868</v>
      </c>
      <c r="Z220" s="55" t="s">
        <v>8868</v>
      </c>
    </row>
    <row r="221" spans="2:26" ht="15">
      <c r="B221" s="64" t="s">
        <v>644</v>
      </c>
      <c r="C221" s="66" t="s">
        <v>4209</v>
      </c>
      <c r="D221" s="40" t="s">
        <v>8868</v>
      </c>
      <c r="E221" s="40" t="s">
        <v>8868</v>
      </c>
      <c r="F221" s="40" t="s">
        <v>8868</v>
      </c>
      <c r="G221" s="40" t="s">
        <v>8868</v>
      </c>
      <c r="I221" s="64" t="s">
        <v>644</v>
      </c>
      <c r="J221" s="66" t="s">
        <v>4209</v>
      </c>
      <c r="K221" s="55" t="s">
        <v>8868</v>
      </c>
      <c r="L221" s="55" t="s">
        <v>8868</v>
      </c>
      <c r="M221" s="55" t="s">
        <v>8868</v>
      </c>
      <c r="N221" s="44"/>
      <c r="O221" s="64" t="s">
        <v>644</v>
      </c>
      <c r="P221" s="66" t="s">
        <v>4209</v>
      </c>
      <c r="Q221" s="40" t="s">
        <v>8868</v>
      </c>
      <c r="R221" s="40" t="s">
        <v>8868</v>
      </c>
      <c r="S221" s="40" t="s">
        <v>8868</v>
      </c>
      <c r="T221" s="40" t="s">
        <v>8868</v>
      </c>
      <c r="U221" s="44"/>
      <c r="V221" s="64" t="s">
        <v>644</v>
      </c>
      <c r="W221" s="66" t="s">
        <v>4209</v>
      </c>
      <c r="X221" s="55" t="s">
        <v>8868</v>
      </c>
      <c r="Y221" s="55" t="s">
        <v>8868</v>
      </c>
      <c r="Z221" s="55" t="s">
        <v>8868</v>
      </c>
    </row>
    <row r="222" spans="2:26" ht="15">
      <c r="B222" s="64" t="s">
        <v>646</v>
      </c>
      <c r="C222" s="66" t="s">
        <v>4213</v>
      </c>
      <c r="D222" s="40" t="s">
        <v>8868</v>
      </c>
      <c r="E222" s="40" t="s">
        <v>8868</v>
      </c>
      <c r="F222" s="40" t="s">
        <v>8868</v>
      </c>
      <c r="G222" s="40">
        <v>0.44519999999999998</v>
      </c>
      <c r="I222" s="64" t="s">
        <v>646</v>
      </c>
      <c r="J222" s="66" t="s">
        <v>4213</v>
      </c>
      <c r="K222" s="55" t="s">
        <v>8868</v>
      </c>
      <c r="L222" s="55" t="s">
        <v>8868</v>
      </c>
      <c r="M222" s="55" t="s">
        <v>8868</v>
      </c>
      <c r="N222" s="44"/>
      <c r="O222" s="64" t="s">
        <v>646</v>
      </c>
      <c r="P222" s="66" t="s">
        <v>4213</v>
      </c>
      <c r="Q222" s="40" t="s">
        <v>8868</v>
      </c>
      <c r="R222" s="40" t="s">
        <v>8868</v>
      </c>
      <c r="S222" s="40" t="s">
        <v>8868</v>
      </c>
      <c r="T222" s="40">
        <v>2.6366399999999999</v>
      </c>
      <c r="U222" s="44"/>
      <c r="V222" s="64" t="s">
        <v>646</v>
      </c>
      <c r="W222" s="66" t="s">
        <v>4213</v>
      </c>
      <c r="X222" s="55" t="s">
        <v>8868</v>
      </c>
      <c r="Y222" s="55" t="s">
        <v>8868</v>
      </c>
      <c r="Z222" s="55" t="s">
        <v>8868</v>
      </c>
    </row>
    <row r="223" spans="2:26" ht="15">
      <c r="B223" s="64" t="s">
        <v>650</v>
      </c>
      <c r="C223" s="66" t="s">
        <v>4217</v>
      </c>
      <c r="D223" s="40" t="s">
        <v>8868</v>
      </c>
      <c r="E223" s="40">
        <v>17.416</v>
      </c>
      <c r="F223" s="40">
        <v>43.427999999999997</v>
      </c>
      <c r="G223" s="40" t="s">
        <v>8868</v>
      </c>
      <c r="I223" s="64" t="s">
        <v>650</v>
      </c>
      <c r="J223" s="66" t="s">
        <v>4217</v>
      </c>
      <c r="K223" s="55" t="s">
        <v>8868</v>
      </c>
      <c r="L223" s="55">
        <v>1.493569131832797</v>
      </c>
      <c r="M223" s="55">
        <v>-1</v>
      </c>
      <c r="N223" s="44"/>
      <c r="O223" s="64" t="s">
        <v>650</v>
      </c>
      <c r="P223" s="66" t="s">
        <v>4217</v>
      </c>
      <c r="Q223" s="40" t="s">
        <v>8868</v>
      </c>
      <c r="R223" s="40">
        <v>17.649000000000001</v>
      </c>
      <c r="S223" s="40">
        <v>47.339349999999996</v>
      </c>
      <c r="T223" s="40" t="s">
        <v>8868</v>
      </c>
      <c r="U223" s="44"/>
      <c r="V223" s="64" t="s">
        <v>650</v>
      </c>
      <c r="W223" s="66" t="s">
        <v>4217</v>
      </c>
      <c r="X223" s="55" t="s">
        <v>8868</v>
      </c>
      <c r="Y223" s="55">
        <v>1.682268117173777</v>
      </c>
      <c r="Z223" s="55">
        <v>-1</v>
      </c>
    </row>
    <row r="224" spans="2:26" ht="15">
      <c r="B224" s="64" t="s">
        <v>652</v>
      </c>
      <c r="C224" s="66" t="s">
        <v>4220</v>
      </c>
      <c r="D224" s="40">
        <v>23.583400000000001</v>
      </c>
      <c r="E224" s="40">
        <v>14.784000000000001</v>
      </c>
      <c r="F224" s="40">
        <v>7.3040000000000003</v>
      </c>
      <c r="G224" s="40" t="s">
        <v>8868</v>
      </c>
      <c r="I224" s="64" t="s">
        <v>652</v>
      </c>
      <c r="J224" s="66" t="s">
        <v>4220</v>
      </c>
      <c r="K224" s="55">
        <v>-0.3731183798773714</v>
      </c>
      <c r="L224" s="55">
        <v>-0.50595238095238093</v>
      </c>
      <c r="M224" s="55">
        <v>-1</v>
      </c>
      <c r="N224" s="44"/>
      <c r="O224" s="64" t="s">
        <v>652</v>
      </c>
      <c r="P224" s="66" t="s">
        <v>4220</v>
      </c>
      <c r="Q224" s="40">
        <v>33.623440000000002</v>
      </c>
      <c r="R224" s="40">
        <v>23.76</v>
      </c>
      <c r="S224" s="40">
        <v>11.352</v>
      </c>
      <c r="T224" s="40" t="s">
        <v>8868</v>
      </c>
      <c r="U224" s="44"/>
      <c r="V224" s="64" t="s">
        <v>652</v>
      </c>
      <c r="W224" s="66" t="s">
        <v>4220</v>
      </c>
      <c r="X224" s="55">
        <v>-0.29335011527672361</v>
      </c>
      <c r="Y224" s="55">
        <v>-0.52222222222222225</v>
      </c>
      <c r="Z224" s="55">
        <v>-1</v>
      </c>
    </row>
    <row r="225" spans="2:26" ht="15">
      <c r="B225" s="64" t="s">
        <v>654</v>
      </c>
      <c r="C225" s="66" t="s">
        <v>4223</v>
      </c>
      <c r="D225" s="40" t="s">
        <v>8868</v>
      </c>
      <c r="E225" s="40" t="s">
        <v>8868</v>
      </c>
      <c r="F225" s="40" t="s">
        <v>8868</v>
      </c>
      <c r="G225" s="40">
        <v>22.44</v>
      </c>
      <c r="I225" s="64" t="s">
        <v>654</v>
      </c>
      <c r="J225" s="66" t="s">
        <v>4223</v>
      </c>
      <c r="K225" s="55" t="s">
        <v>8868</v>
      </c>
      <c r="L225" s="55" t="s">
        <v>8868</v>
      </c>
      <c r="M225" s="55" t="s">
        <v>8868</v>
      </c>
      <c r="N225" s="44"/>
      <c r="O225" s="64" t="s">
        <v>654</v>
      </c>
      <c r="P225" s="66" t="s">
        <v>4223</v>
      </c>
      <c r="Q225" s="40" t="s">
        <v>8868</v>
      </c>
      <c r="R225" s="40" t="s">
        <v>8868</v>
      </c>
      <c r="S225" s="40" t="s">
        <v>8868</v>
      </c>
      <c r="T225" s="40">
        <v>31.24</v>
      </c>
      <c r="U225" s="44"/>
      <c r="V225" s="64" t="s">
        <v>654</v>
      </c>
      <c r="W225" s="66" t="s">
        <v>4223</v>
      </c>
      <c r="X225" s="55" t="s">
        <v>8868</v>
      </c>
      <c r="Y225" s="55" t="s">
        <v>8868</v>
      </c>
      <c r="Z225" s="55" t="s">
        <v>8868</v>
      </c>
    </row>
    <row r="226" spans="2:26" ht="15">
      <c r="B226" s="64" t="s">
        <v>658</v>
      </c>
      <c r="C226" s="66" t="s">
        <v>4228</v>
      </c>
      <c r="D226" s="40">
        <v>44.16</v>
      </c>
      <c r="E226" s="40" t="s">
        <v>8868</v>
      </c>
      <c r="F226" s="40">
        <v>232.04</v>
      </c>
      <c r="G226" s="40">
        <v>1839.1759999999999</v>
      </c>
      <c r="I226" s="64" t="s">
        <v>658</v>
      </c>
      <c r="J226" s="66" t="s">
        <v>4228</v>
      </c>
      <c r="K226" s="55">
        <v>-1</v>
      </c>
      <c r="L226" s="55" t="s">
        <v>8868</v>
      </c>
      <c r="M226" s="55">
        <v>6.9261161868643333</v>
      </c>
      <c r="N226" s="44"/>
      <c r="O226" s="64" t="s">
        <v>658</v>
      </c>
      <c r="P226" s="66" t="s">
        <v>4228</v>
      </c>
      <c r="Q226" s="40">
        <v>33.119999999999997</v>
      </c>
      <c r="R226" s="40" t="s">
        <v>8868</v>
      </c>
      <c r="S226" s="40">
        <v>361.70519999999999</v>
      </c>
      <c r="T226" s="40">
        <v>2763.4431400000003</v>
      </c>
      <c r="U226" s="44"/>
      <c r="V226" s="64" t="s">
        <v>658</v>
      </c>
      <c r="W226" s="66" t="s">
        <v>4228</v>
      </c>
      <c r="X226" s="55">
        <v>-1</v>
      </c>
      <c r="Y226" s="55" t="s">
        <v>8868</v>
      </c>
      <c r="Z226" s="55">
        <v>6.6400426092851319</v>
      </c>
    </row>
    <row r="227" spans="2:26" ht="15">
      <c r="B227" s="64" t="s">
        <v>661</v>
      </c>
      <c r="C227" s="66" t="s">
        <v>4232</v>
      </c>
      <c r="D227" s="40">
        <v>50</v>
      </c>
      <c r="E227" s="40" t="s">
        <v>8868</v>
      </c>
      <c r="F227" s="40" t="s">
        <v>8868</v>
      </c>
      <c r="G227" s="40">
        <v>62.05</v>
      </c>
      <c r="I227" s="64" t="s">
        <v>661</v>
      </c>
      <c r="J227" s="66" t="s">
        <v>4232</v>
      </c>
      <c r="K227" s="55">
        <v>-1</v>
      </c>
      <c r="L227" s="55" t="s">
        <v>8868</v>
      </c>
      <c r="M227" s="55" t="s">
        <v>8868</v>
      </c>
      <c r="N227" s="44"/>
      <c r="O227" s="64" t="s">
        <v>661</v>
      </c>
      <c r="P227" s="66" t="s">
        <v>4232</v>
      </c>
      <c r="Q227" s="40">
        <v>15</v>
      </c>
      <c r="R227" s="40" t="s">
        <v>8868</v>
      </c>
      <c r="S227" s="40" t="s">
        <v>8868</v>
      </c>
      <c r="T227" s="40">
        <v>16.627749999999999</v>
      </c>
      <c r="U227" s="44"/>
      <c r="V227" s="64" t="s">
        <v>661</v>
      </c>
      <c r="W227" s="66" t="s">
        <v>4232</v>
      </c>
      <c r="X227" s="55">
        <v>-1</v>
      </c>
      <c r="Y227" s="55" t="s">
        <v>8868</v>
      </c>
      <c r="Z227" s="55" t="s">
        <v>8868</v>
      </c>
    </row>
    <row r="228" spans="2:26" ht="15">
      <c r="B228" s="64" t="s">
        <v>665</v>
      </c>
      <c r="C228" s="66" t="s">
        <v>4236</v>
      </c>
      <c r="D228" s="40">
        <v>11.05646</v>
      </c>
      <c r="E228" s="40">
        <v>8.7755700000000001</v>
      </c>
      <c r="F228" s="40">
        <v>1795.4267100000002</v>
      </c>
      <c r="G228" s="40">
        <v>886.31856000000005</v>
      </c>
      <c r="I228" s="64" t="s">
        <v>665</v>
      </c>
      <c r="J228" s="66" t="s">
        <v>4236</v>
      </c>
      <c r="K228" s="55">
        <v>-0.20629478151234659</v>
      </c>
      <c r="L228" s="55">
        <v>203.59374262868397</v>
      </c>
      <c r="M228" s="55">
        <v>-0.50634656649393395</v>
      </c>
      <c r="N228" s="44"/>
      <c r="O228" s="64" t="s">
        <v>665</v>
      </c>
      <c r="P228" s="66" t="s">
        <v>4236</v>
      </c>
      <c r="Q228" s="40">
        <v>180.59100000000001</v>
      </c>
      <c r="R228" s="40">
        <v>163.4</v>
      </c>
      <c r="S228" s="40">
        <v>18038.7065</v>
      </c>
      <c r="T228" s="40">
        <v>8057.4007999999994</v>
      </c>
      <c r="U228" s="44"/>
      <c r="V228" s="64" t="s">
        <v>665</v>
      </c>
      <c r="W228" s="66" t="s">
        <v>4236</v>
      </c>
      <c r="X228" s="55">
        <v>-9.5193005188519919E-2</v>
      </c>
      <c r="Y228" s="55">
        <v>109.39600061199511</v>
      </c>
      <c r="Z228" s="55">
        <v>-0.55332713019084823</v>
      </c>
    </row>
    <row r="229" spans="2:26" ht="15">
      <c r="B229" s="64" t="s">
        <v>667</v>
      </c>
      <c r="C229" s="66" t="s">
        <v>4240</v>
      </c>
      <c r="D229" s="40" t="s">
        <v>8868</v>
      </c>
      <c r="E229" s="40" t="s">
        <v>8868</v>
      </c>
      <c r="F229" s="40">
        <v>0.9</v>
      </c>
      <c r="G229" s="40" t="s">
        <v>8868</v>
      </c>
      <c r="I229" s="64" t="s">
        <v>667</v>
      </c>
      <c r="J229" s="66" t="s">
        <v>4240</v>
      </c>
      <c r="K229" s="55" t="s">
        <v>8868</v>
      </c>
      <c r="L229" s="55" t="s">
        <v>8868</v>
      </c>
      <c r="M229" s="55">
        <v>-1</v>
      </c>
      <c r="N229" s="44"/>
      <c r="O229" s="64" t="s">
        <v>667</v>
      </c>
      <c r="P229" s="66" t="s">
        <v>4240</v>
      </c>
      <c r="Q229" s="40" t="s">
        <v>8868</v>
      </c>
      <c r="R229" s="40" t="s">
        <v>8868</v>
      </c>
      <c r="S229" s="40">
        <v>4.0733999999999995</v>
      </c>
      <c r="T229" s="40" t="s">
        <v>8868</v>
      </c>
      <c r="U229" s="44"/>
      <c r="V229" s="64" t="s">
        <v>667</v>
      </c>
      <c r="W229" s="66" t="s">
        <v>4240</v>
      </c>
      <c r="X229" s="55" t="s">
        <v>8868</v>
      </c>
      <c r="Y229" s="55" t="s">
        <v>8868</v>
      </c>
      <c r="Z229" s="55">
        <v>-1</v>
      </c>
    </row>
    <row r="230" spans="2:26" ht="15">
      <c r="B230" s="64" t="s">
        <v>669</v>
      </c>
      <c r="C230" s="66" t="s">
        <v>4243</v>
      </c>
      <c r="D230" s="40" t="s">
        <v>8868</v>
      </c>
      <c r="E230" s="40" t="s">
        <v>8868</v>
      </c>
      <c r="F230" s="40" t="s">
        <v>8868</v>
      </c>
      <c r="G230" s="40">
        <v>0.89979999999999993</v>
      </c>
      <c r="I230" s="64" t="s">
        <v>669</v>
      </c>
      <c r="J230" s="66" t="s">
        <v>4243</v>
      </c>
      <c r="K230" s="55" t="s">
        <v>8868</v>
      </c>
      <c r="L230" s="55" t="s">
        <v>8868</v>
      </c>
      <c r="M230" s="55" t="s">
        <v>8868</v>
      </c>
      <c r="N230" s="44"/>
      <c r="O230" s="64" t="s">
        <v>669</v>
      </c>
      <c r="P230" s="66" t="s">
        <v>4243</v>
      </c>
      <c r="Q230" s="40" t="s">
        <v>8868</v>
      </c>
      <c r="R230" s="40" t="s">
        <v>8868</v>
      </c>
      <c r="S230" s="40" t="s">
        <v>8868</v>
      </c>
      <c r="T230" s="40">
        <v>10.977559999999999</v>
      </c>
      <c r="U230" s="44"/>
      <c r="V230" s="64" t="s">
        <v>669</v>
      </c>
      <c r="W230" s="66" t="s">
        <v>4243</v>
      </c>
      <c r="X230" s="55" t="s">
        <v>8868</v>
      </c>
      <c r="Y230" s="55" t="s">
        <v>8868</v>
      </c>
      <c r="Z230" s="55" t="s">
        <v>8868</v>
      </c>
    </row>
    <row r="231" spans="2:26" ht="15">
      <c r="B231" s="64" t="s">
        <v>673</v>
      </c>
      <c r="C231" s="66" t="s">
        <v>4247</v>
      </c>
      <c r="D231" s="40">
        <v>0.12271</v>
      </c>
      <c r="E231" s="40">
        <v>0.182</v>
      </c>
      <c r="F231" s="40">
        <v>0.16619999999999999</v>
      </c>
      <c r="G231" s="40">
        <v>0.30818000000000001</v>
      </c>
      <c r="I231" s="64" t="s">
        <v>673</v>
      </c>
      <c r="J231" s="66" t="s">
        <v>4247</v>
      </c>
      <c r="K231" s="55">
        <v>0.48317170564746137</v>
      </c>
      <c r="L231" s="55">
        <v>-8.6813186813186838E-2</v>
      </c>
      <c r="M231" s="55">
        <v>0.85427196149217832</v>
      </c>
      <c r="N231" s="44"/>
      <c r="O231" s="64" t="s">
        <v>673</v>
      </c>
      <c r="P231" s="66" t="s">
        <v>4247</v>
      </c>
      <c r="Q231" s="40">
        <v>5.7099999999999998E-2</v>
      </c>
      <c r="R231" s="40">
        <v>0.67393000000000003</v>
      </c>
      <c r="S231" s="40">
        <v>0.51998</v>
      </c>
      <c r="T231" s="40">
        <v>0.77085999999999999</v>
      </c>
      <c r="U231" s="44"/>
      <c r="V231" s="64" t="s">
        <v>673</v>
      </c>
      <c r="W231" s="66" t="s">
        <v>4247</v>
      </c>
      <c r="X231" s="55">
        <v>10.802626970227672</v>
      </c>
      <c r="Y231" s="55">
        <v>-0.22843618773463126</v>
      </c>
      <c r="Z231" s="55">
        <v>0.48248009538828418</v>
      </c>
    </row>
    <row r="232" spans="2:26" ht="15">
      <c r="B232" s="64" t="s">
        <v>675</v>
      </c>
      <c r="C232" s="66" t="s">
        <v>4249</v>
      </c>
      <c r="D232" s="40" t="s">
        <v>8868</v>
      </c>
      <c r="E232" s="40" t="s">
        <v>8868</v>
      </c>
      <c r="F232" s="40" t="s">
        <v>8868</v>
      </c>
      <c r="G232" s="40" t="s">
        <v>8868</v>
      </c>
      <c r="I232" s="64" t="s">
        <v>675</v>
      </c>
      <c r="J232" s="66" t="s">
        <v>4249</v>
      </c>
      <c r="K232" s="55" t="s">
        <v>8868</v>
      </c>
      <c r="L232" s="55" t="s">
        <v>8868</v>
      </c>
      <c r="M232" s="55" t="s">
        <v>8868</v>
      </c>
      <c r="N232" s="44"/>
      <c r="O232" s="64" t="s">
        <v>675</v>
      </c>
      <c r="P232" s="66" t="s">
        <v>4249</v>
      </c>
      <c r="Q232" s="40" t="s">
        <v>8868</v>
      </c>
      <c r="R232" s="40" t="s">
        <v>8868</v>
      </c>
      <c r="S232" s="40" t="s">
        <v>8868</v>
      </c>
      <c r="T232" s="40">
        <v>5.0000000000000001E-4</v>
      </c>
      <c r="U232" s="44"/>
      <c r="V232" s="64" t="s">
        <v>675</v>
      </c>
      <c r="W232" s="66" t="s">
        <v>4249</v>
      </c>
      <c r="X232" s="55" t="s">
        <v>8868</v>
      </c>
      <c r="Y232" s="55" t="s">
        <v>8868</v>
      </c>
      <c r="Z232" s="55" t="s">
        <v>8868</v>
      </c>
    </row>
    <row r="233" spans="2:26" ht="15">
      <c r="B233" s="64" t="s">
        <v>677</v>
      </c>
      <c r="C233" s="66" t="s">
        <v>4253</v>
      </c>
      <c r="D233" s="40" t="s">
        <v>8868</v>
      </c>
      <c r="E233" s="40" t="s">
        <v>8868</v>
      </c>
      <c r="F233" s="40">
        <v>80</v>
      </c>
      <c r="G233" s="40">
        <v>160</v>
      </c>
      <c r="I233" s="64" t="s">
        <v>677</v>
      </c>
      <c r="J233" s="66" t="s">
        <v>4253</v>
      </c>
      <c r="K233" s="55" t="s">
        <v>8868</v>
      </c>
      <c r="L233" s="55" t="s">
        <v>8868</v>
      </c>
      <c r="M233" s="55">
        <v>1</v>
      </c>
      <c r="N233" s="44"/>
      <c r="O233" s="64" t="s">
        <v>677</v>
      </c>
      <c r="P233" s="66" t="s">
        <v>4253</v>
      </c>
      <c r="Q233" s="40" t="s">
        <v>8868</v>
      </c>
      <c r="R233" s="40" t="s">
        <v>8868</v>
      </c>
      <c r="S233" s="40">
        <v>49.039529999999999</v>
      </c>
      <c r="T233" s="40">
        <v>116.88527000000001</v>
      </c>
      <c r="U233" s="44"/>
      <c r="V233" s="64" t="s">
        <v>677</v>
      </c>
      <c r="W233" s="66" t="s">
        <v>4253</v>
      </c>
      <c r="X233" s="55" t="s">
        <v>8868</v>
      </c>
      <c r="Y233" s="55" t="s">
        <v>8868</v>
      </c>
      <c r="Z233" s="55">
        <v>1.383490828725316</v>
      </c>
    </row>
    <row r="234" spans="2:26" ht="15">
      <c r="B234" s="64" t="s">
        <v>679</v>
      </c>
      <c r="C234" s="66" t="s">
        <v>4257</v>
      </c>
      <c r="D234" s="40" t="s">
        <v>8868</v>
      </c>
      <c r="E234" s="40">
        <v>30</v>
      </c>
      <c r="F234" s="40" t="s">
        <v>8868</v>
      </c>
      <c r="G234" s="40">
        <v>0.3</v>
      </c>
      <c r="I234" s="64" t="s">
        <v>679</v>
      </c>
      <c r="J234" s="66" t="s">
        <v>4257</v>
      </c>
      <c r="K234" s="55" t="s">
        <v>8868</v>
      </c>
      <c r="L234" s="55">
        <v>-1</v>
      </c>
      <c r="M234" s="55" t="s">
        <v>8868</v>
      </c>
      <c r="N234" s="44"/>
      <c r="O234" s="64" t="s">
        <v>679</v>
      </c>
      <c r="P234" s="66" t="s">
        <v>4257</v>
      </c>
      <c r="Q234" s="40" t="s">
        <v>8868</v>
      </c>
      <c r="R234" s="40">
        <v>5.64</v>
      </c>
      <c r="S234" s="40" t="s">
        <v>8868</v>
      </c>
      <c r="T234" s="40">
        <v>2.8500000000000001E-2</v>
      </c>
      <c r="U234" s="44"/>
      <c r="V234" s="64" t="s">
        <v>679</v>
      </c>
      <c r="W234" s="66" t="s">
        <v>4257</v>
      </c>
      <c r="X234" s="55" t="s">
        <v>8868</v>
      </c>
      <c r="Y234" s="55">
        <v>-1</v>
      </c>
      <c r="Z234" s="55" t="s">
        <v>8868</v>
      </c>
    </row>
    <row r="235" spans="2:26" ht="15">
      <c r="B235" s="64" t="s">
        <v>680</v>
      </c>
      <c r="C235" s="66" t="s">
        <v>4260</v>
      </c>
      <c r="D235" s="40">
        <v>2840</v>
      </c>
      <c r="E235" s="40" t="s">
        <v>8868</v>
      </c>
      <c r="F235" s="40" t="s">
        <v>8868</v>
      </c>
      <c r="G235" s="40" t="s">
        <v>8868</v>
      </c>
      <c r="I235" s="64" t="s">
        <v>680</v>
      </c>
      <c r="J235" s="66" t="s">
        <v>4260</v>
      </c>
      <c r="K235" s="55">
        <v>-1</v>
      </c>
      <c r="L235" s="55" t="s">
        <v>8868</v>
      </c>
      <c r="M235" s="55" t="s">
        <v>8868</v>
      </c>
      <c r="N235" s="44"/>
      <c r="O235" s="64" t="s">
        <v>680</v>
      </c>
      <c r="P235" s="66" t="s">
        <v>4260</v>
      </c>
      <c r="Q235" s="40">
        <v>82.406999999999996</v>
      </c>
      <c r="R235" s="40" t="s">
        <v>8868</v>
      </c>
      <c r="S235" s="40" t="s">
        <v>8868</v>
      </c>
      <c r="T235" s="40" t="s">
        <v>8868</v>
      </c>
      <c r="U235" s="44"/>
      <c r="V235" s="64" t="s">
        <v>680</v>
      </c>
      <c r="W235" s="66" t="s">
        <v>4260</v>
      </c>
      <c r="X235" s="55">
        <v>-1</v>
      </c>
      <c r="Y235" s="55" t="s">
        <v>8868</v>
      </c>
      <c r="Z235" s="55" t="s">
        <v>8868</v>
      </c>
    </row>
    <row r="236" spans="2:26" ht="15">
      <c r="B236" s="64" t="s">
        <v>682</v>
      </c>
      <c r="C236" s="66" t="s">
        <v>4264</v>
      </c>
      <c r="D236" s="40">
        <v>480</v>
      </c>
      <c r="E236" s="40">
        <v>100</v>
      </c>
      <c r="F236" s="40">
        <v>120</v>
      </c>
      <c r="G236" s="40">
        <v>230</v>
      </c>
      <c r="I236" s="64" t="s">
        <v>682</v>
      </c>
      <c r="J236" s="66" t="s">
        <v>4264</v>
      </c>
      <c r="K236" s="55">
        <v>-0.79166666666666663</v>
      </c>
      <c r="L236" s="55">
        <v>0.19999999999999996</v>
      </c>
      <c r="M236" s="55">
        <v>0.91666666666666674</v>
      </c>
      <c r="N236" s="44"/>
      <c r="O236" s="64" t="s">
        <v>682</v>
      </c>
      <c r="P236" s="66" t="s">
        <v>4264</v>
      </c>
      <c r="Q236" s="40">
        <v>820.2</v>
      </c>
      <c r="R236" s="40">
        <v>167.2</v>
      </c>
      <c r="S236" s="40">
        <v>259.02</v>
      </c>
      <c r="T236" s="40">
        <v>445.88</v>
      </c>
      <c r="U236" s="44"/>
      <c r="V236" s="64" t="s">
        <v>682</v>
      </c>
      <c r="W236" s="66" t="s">
        <v>4264</v>
      </c>
      <c r="X236" s="55">
        <v>-0.7961472811509388</v>
      </c>
      <c r="Y236" s="55">
        <v>0.5491626794258373</v>
      </c>
      <c r="Z236" s="55">
        <v>0.72141147401745043</v>
      </c>
    </row>
    <row r="237" spans="2:26" ht="15">
      <c r="B237" s="64" t="s">
        <v>684</v>
      </c>
      <c r="C237" s="66" t="s">
        <v>4268</v>
      </c>
      <c r="D237" s="40" t="s">
        <v>8868</v>
      </c>
      <c r="E237" s="40">
        <v>0.75560000000000005</v>
      </c>
      <c r="F237" s="40" t="s">
        <v>8868</v>
      </c>
      <c r="G237" s="40">
        <v>18.5</v>
      </c>
      <c r="I237" s="64" t="s">
        <v>684</v>
      </c>
      <c r="J237" s="66" t="s">
        <v>4268</v>
      </c>
      <c r="K237" s="55" t="s">
        <v>8868</v>
      </c>
      <c r="L237" s="55">
        <v>-1</v>
      </c>
      <c r="M237" s="55" t="s">
        <v>8868</v>
      </c>
      <c r="N237" s="44"/>
      <c r="O237" s="64" t="s">
        <v>684</v>
      </c>
      <c r="P237" s="66" t="s">
        <v>4268</v>
      </c>
      <c r="Q237" s="40" t="s">
        <v>8868</v>
      </c>
      <c r="R237" s="40">
        <v>40.299999999999997</v>
      </c>
      <c r="S237" s="40" t="s">
        <v>8868</v>
      </c>
      <c r="T237" s="40">
        <v>3.1819999999999999</v>
      </c>
      <c r="U237" s="44"/>
      <c r="V237" s="64" t="s">
        <v>684</v>
      </c>
      <c r="W237" s="66" t="s">
        <v>4268</v>
      </c>
      <c r="X237" s="55" t="s">
        <v>8868</v>
      </c>
      <c r="Y237" s="55">
        <v>-1</v>
      </c>
      <c r="Z237" s="55" t="s">
        <v>8868</v>
      </c>
    </row>
    <row r="238" spans="2:26" ht="15">
      <c r="B238" s="64" t="s">
        <v>685</v>
      </c>
      <c r="C238" s="66" t="s">
        <v>4272</v>
      </c>
      <c r="D238" s="40">
        <v>0.91800000000000004</v>
      </c>
      <c r="E238" s="40" t="s">
        <v>8868</v>
      </c>
      <c r="F238" s="40">
        <v>0.16200000000000001</v>
      </c>
      <c r="G238" s="40">
        <v>9.8699999999999982E-2</v>
      </c>
      <c r="I238" s="64" t="s">
        <v>685</v>
      </c>
      <c r="J238" s="66" t="s">
        <v>4272</v>
      </c>
      <c r="K238" s="55">
        <v>-1</v>
      </c>
      <c r="L238" s="55" t="s">
        <v>8868</v>
      </c>
      <c r="M238" s="55">
        <v>-0.39074074074074083</v>
      </c>
      <c r="N238" s="44"/>
      <c r="O238" s="64" t="s">
        <v>685</v>
      </c>
      <c r="P238" s="66" t="s">
        <v>4272</v>
      </c>
      <c r="Q238" s="40">
        <v>5.9558999999999997</v>
      </c>
      <c r="R238" s="40" t="s">
        <v>8868</v>
      </c>
      <c r="S238" s="40">
        <v>0.67864000000000013</v>
      </c>
      <c r="T238" s="40">
        <v>0.13704</v>
      </c>
      <c r="U238" s="44"/>
      <c r="V238" s="64" t="s">
        <v>685</v>
      </c>
      <c r="W238" s="66" t="s">
        <v>4272</v>
      </c>
      <c r="X238" s="55">
        <v>-1</v>
      </c>
      <c r="Y238" s="55" t="s">
        <v>8868</v>
      </c>
      <c r="Z238" s="55">
        <v>-0.79806672167865145</v>
      </c>
    </row>
    <row r="239" spans="2:26" ht="15">
      <c r="B239" s="64" t="s">
        <v>687</v>
      </c>
      <c r="C239" s="66" t="s">
        <v>4276</v>
      </c>
      <c r="D239" s="40" t="s">
        <v>8868</v>
      </c>
      <c r="E239" s="40" t="s">
        <v>8868</v>
      </c>
      <c r="F239" s="40" t="s">
        <v>8868</v>
      </c>
      <c r="G239" s="40">
        <v>22.33</v>
      </c>
      <c r="I239" s="64" t="s">
        <v>687</v>
      </c>
      <c r="J239" s="66" t="s">
        <v>4276</v>
      </c>
      <c r="K239" s="55" t="s">
        <v>8868</v>
      </c>
      <c r="L239" s="55" t="s">
        <v>8868</v>
      </c>
      <c r="M239" s="55" t="s">
        <v>8868</v>
      </c>
      <c r="N239" s="44"/>
      <c r="O239" s="64" t="s">
        <v>687</v>
      </c>
      <c r="P239" s="66" t="s">
        <v>4276</v>
      </c>
      <c r="Q239" s="40" t="s">
        <v>8868</v>
      </c>
      <c r="R239" s="40" t="s">
        <v>8868</v>
      </c>
      <c r="S239" s="40" t="s">
        <v>8868</v>
      </c>
      <c r="T239" s="40">
        <v>4.9721500000000001</v>
      </c>
      <c r="U239" s="44"/>
      <c r="V239" s="64" t="s">
        <v>687</v>
      </c>
      <c r="W239" s="66" t="s">
        <v>4276</v>
      </c>
      <c r="X239" s="55" t="s">
        <v>8868</v>
      </c>
      <c r="Y239" s="55" t="s">
        <v>8868</v>
      </c>
      <c r="Z239" s="55" t="s">
        <v>8868</v>
      </c>
    </row>
    <row r="240" spans="2:26" ht="15">
      <c r="B240" s="64" t="s">
        <v>690</v>
      </c>
      <c r="C240" s="66" t="s">
        <v>4280</v>
      </c>
      <c r="D240" s="40" t="s">
        <v>8868</v>
      </c>
      <c r="E240" s="40">
        <v>20.004999999999999</v>
      </c>
      <c r="F240" s="40" t="s">
        <v>8868</v>
      </c>
      <c r="G240" s="40" t="s">
        <v>8868</v>
      </c>
      <c r="I240" s="64" t="s">
        <v>690</v>
      </c>
      <c r="J240" s="66" t="s">
        <v>4280</v>
      </c>
      <c r="K240" s="55" t="s">
        <v>8868</v>
      </c>
      <c r="L240" s="55">
        <v>-1</v>
      </c>
      <c r="M240" s="55" t="s">
        <v>8868</v>
      </c>
      <c r="N240" s="44"/>
      <c r="O240" s="64" t="s">
        <v>690</v>
      </c>
      <c r="P240" s="66" t="s">
        <v>4280</v>
      </c>
      <c r="Q240" s="40" t="s">
        <v>8868</v>
      </c>
      <c r="R240" s="40">
        <v>3.6009899999999999</v>
      </c>
      <c r="S240" s="40" t="s">
        <v>8868</v>
      </c>
      <c r="T240" s="40" t="s">
        <v>8868</v>
      </c>
      <c r="U240" s="44"/>
      <c r="V240" s="64" t="s">
        <v>690</v>
      </c>
      <c r="W240" s="66" t="s">
        <v>4280</v>
      </c>
      <c r="X240" s="55" t="s">
        <v>8868</v>
      </c>
      <c r="Y240" s="55">
        <v>-1</v>
      </c>
      <c r="Z240" s="55" t="s">
        <v>8868</v>
      </c>
    </row>
    <row r="241" spans="2:26" ht="15">
      <c r="B241" s="64" t="s">
        <v>691</v>
      </c>
      <c r="C241" s="66" t="s">
        <v>4282</v>
      </c>
      <c r="D241" s="40" t="s">
        <v>8868</v>
      </c>
      <c r="E241" s="40">
        <v>0.94450000000000001</v>
      </c>
      <c r="F241" s="40" t="s">
        <v>8868</v>
      </c>
      <c r="G241" s="40" t="s">
        <v>8868</v>
      </c>
      <c r="I241" s="64" t="s">
        <v>691</v>
      </c>
      <c r="J241" s="66" t="s">
        <v>4282</v>
      </c>
      <c r="K241" s="55" t="s">
        <v>8868</v>
      </c>
      <c r="L241" s="55">
        <v>-1</v>
      </c>
      <c r="M241" s="55" t="s">
        <v>8868</v>
      </c>
      <c r="N241" s="44"/>
      <c r="O241" s="64" t="s">
        <v>691</v>
      </c>
      <c r="P241" s="66" t="s">
        <v>4282</v>
      </c>
      <c r="Q241" s="40" t="s">
        <v>8868</v>
      </c>
      <c r="R241" s="40">
        <v>0.13</v>
      </c>
      <c r="S241" s="40" t="s">
        <v>8868</v>
      </c>
      <c r="T241" s="40" t="s">
        <v>8868</v>
      </c>
      <c r="U241" s="44"/>
      <c r="V241" s="64" t="s">
        <v>691</v>
      </c>
      <c r="W241" s="66" t="s">
        <v>4282</v>
      </c>
      <c r="X241" s="55" t="s">
        <v>8868</v>
      </c>
      <c r="Y241" s="55">
        <v>-1</v>
      </c>
      <c r="Z241" s="55" t="s">
        <v>8868</v>
      </c>
    </row>
    <row r="242" spans="2:26" ht="15">
      <c r="B242" s="64" t="s">
        <v>693</v>
      </c>
      <c r="C242" s="66" t="s">
        <v>4286</v>
      </c>
      <c r="D242" s="40" t="s">
        <v>8868</v>
      </c>
      <c r="E242" s="40" t="s">
        <v>8868</v>
      </c>
      <c r="F242" s="40">
        <v>2.3999999999999998E-3</v>
      </c>
      <c r="G242" s="40" t="s">
        <v>8868</v>
      </c>
      <c r="I242" s="64" t="s">
        <v>693</v>
      </c>
      <c r="J242" s="66" t="s">
        <v>4286</v>
      </c>
      <c r="K242" s="55" t="s">
        <v>8868</v>
      </c>
      <c r="L242" s="55" t="s">
        <v>8868</v>
      </c>
      <c r="M242" s="55">
        <v>-1</v>
      </c>
      <c r="N242" s="44"/>
      <c r="O242" s="64" t="s">
        <v>693</v>
      </c>
      <c r="P242" s="66" t="s">
        <v>4286</v>
      </c>
      <c r="Q242" s="40" t="s">
        <v>8868</v>
      </c>
      <c r="R242" s="40" t="s">
        <v>8868</v>
      </c>
      <c r="S242" s="40">
        <v>4.5219999999999996E-2</v>
      </c>
      <c r="T242" s="40" t="s">
        <v>8868</v>
      </c>
      <c r="U242" s="44"/>
      <c r="V242" s="64" t="s">
        <v>693</v>
      </c>
      <c r="W242" s="66" t="s">
        <v>4286</v>
      </c>
      <c r="X242" s="55" t="s">
        <v>8868</v>
      </c>
      <c r="Y242" s="55" t="s">
        <v>8868</v>
      </c>
      <c r="Z242" s="55">
        <v>-1</v>
      </c>
    </row>
    <row r="243" spans="2:26" ht="15">
      <c r="B243" s="64" t="s">
        <v>695</v>
      </c>
      <c r="C243" s="66" t="s">
        <v>4290</v>
      </c>
      <c r="D243" s="40">
        <v>3.0699999999999998E-2</v>
      </c>
      <c r="E243" s="40">
        <v>39.91592</v>
      </c>
      <c r="F243" s="40" t="s">
        <v>8868</v>
      </c>
      <c r="G243" s="40" t="s">
        <v>8868</v>
      </c>
      <c r="I243" s="64" t="s">
        <v>695</v>
      </c>
      <c r="J243" s="66" t="s">
        <v>4290</v>
      </c>
      <c r="K243" s="55">
        <v>1299.1928338762216</v>
      </c>
      <c r="L243" s="55">
        <v>-1</v>
      </c>
      <c r="M243" s="55" t="s">
        <v>8868</v>
      </c>
      <c r="N243" s="44"/>
      <c r="O243" s="64" t="s">
        <v>695</v>
      </c>
      <c r="P243" s="66" t="s">
        <v>4290</v>
      </c>
      <c r="Q243" s="40">
        <v>6.2039999999999998E-2</v>
      </c>
      <c r="R243" s="40">
        <v>165.44</v>
      </c>
      <c r="S243" s="40" t="s">
        <v>8868</v>
      </c>
      <c r="T243" s="40" t="s">
        <v>8868</v>
      </c>
      <c r="U243" s="44"/>
      <c r="V243" s="64" t="s">
        <v>695</v>
      </c>
      <c r="W243" s="66" t="s">
        <v>4290</v>
      </c>
      <c r="X243" s="55">
        <v>2665.6666666666665</v>
      </c>
      <c r="Y243" s="55">
        <v>-1</v>
      </c>
      <c r="Z243" s="55" t="s">
        <v>8868</v>
      </c>
    </row>
    <row r="244" spans="2:26" ht="15">
      <c r="B244" s="64" t="s">
        <v>697</v>
      </c>
      <c r="C244" s="66" t="s">
        <v>4294</v>
      </c>
      <c r="D244" s="40">
        <v>21.042000000000002</v>
      </c>
      <c r="E244" s="40">
        <v>102.42</v>
      </c>
      <c r="F244" s="40">
        <v>42</v>
      </c>
      <c r="G244" s="40">
        <v>63</v>
      </c>
      <c r="I244" s="64" t="s">
        <v>697</v>
      </c>
      <c r="J244" s="66" t="s">
        <v>4294</v>
      </c>
      <c r="K244" s="55">
        <v>3.8674080410607354</v>
      </c>
      <c r="L244" s="55">
        <v>-0.58992384299941425</v>
      </c>
      <c r="M244" s="55">
        <v>0.5</v>
      </c>
      <c r="N244" s="44"/>
      <c r="O244" s="64" t="s">
        <v>697</v>
      </c>
      <c r="P244" s="66" t="s">
        <v>4294</v>
      </c>
      <c r="Q244" s="40">
        <v>11.930999999999999</v>
      </c>
      <c r="R244" s="40">
        <v>47.319569999999999</v>
      </c>
      <c r="S244" s="40">
        <v>20.90502</v>
      </c>
      <c r="T244" s="40">
        <v>24.548999999999999</v>
      </c>
      <c r="U244" s="44"/>
      <c r="V244" s="64" t="s">
        <v>697</v>
      </c>
      <c r="W244" s="66" t="s">
        <v>4294</v>
      </c>
      <c r="X244" s="55">
        <v>2.9661025898918787</v>
      </c>
      <c r="Y244" s="55">
        <v>-0.55821618835505049</v>
      </c>
      <c r="Z244" s="55">
        <v>0.17431124198876624</v>
      </c>
    </row>
    <row r="245" spans="2:26" ht="15">
      <c r="B245" s="64" t="s">
        <v>698</v>
      </c>
      <c r="C245" s="66" t="s">
        <v>4297</v>
      </c>
      <c r="D245" s="40">
        <v>1680</v>
      </c>
      <c r="E245" s="40">
        <v>1440</v>
      </c>
      <c r="F245" s="40">
        <v>1860</v>
      </c>
      <c r="G245" s="40">
        <v>6956.4223000000002</v>
      </c>
      <c r="I245" s="64" t="s">
        <v>698</v>
      </c>
      <c r="J245" s="66" t="s">
        <v>4297</v>
      </c>
      <c r="K245" s="55">
        <v>-0.1428571428571429</v>
      </c>
      <c r="L245" s="55">
        <v>0.29166666666666674</v>
      </c>
      <c r="M245" s="55">
        <v>2.740011989247312</v>
      </c>
      <c r="N245" s="44"/>
      <c r="O245" s="64" t="s">
        <v>698</v>
      </c>
      <c r="P245" s="66" t="s">
        <v>4297</v>
      </c>
      <c r="Q245" s="40">
        <v>222</v>
      </c>
      <c r="R245" s="40">
        <v>200.16</v>
      </c>
      <c r="S245" s="40">
        <v>283.26</v>
      </c>
      <c r="T245" s="40">
        <v>652.26916999999992</v>
      </c>
      <c r="U245" s="44"/>
      <c r="V245" s="64" t="s">
        <v>698</v>
      </c>
      <c r="W245" s="66" t="s">
        <v>4297</v>
      </c>
      <c r="X245" s="55">
        <v>-9.8378378378378373E-2</v>
      </c>
      <c r="Y245" s="55">
        <v>0.41516786570743403</v>
      </c>
      <c r="Z245" s="55">
        <v>1.3027224811127582</v>
      </c>
    </row>
    <row r="246" spans="2:26" ht="15">
      <c r="B246" s="64" t="s">
        <v>702</v>
      </c>
      <c r="C246" s="66" t="s">
        <v>4302</v>
      </c>
      <c r="D246" s="40" t="s">
        <v>8868</v>
      </c>
      <c r="E246" s="40">
        <v>271737.90000000002</v>
      </c>
      <c r="F246" s="40">
        <v>1480117.7</v>
      </c>
      <c r="G246" s="40">
        <v>978831.8</v>
      </c>
      <c r="I246" s="64" t="s">
        <v>702</v>
      </c>
      <c r="J246" s="66" t="s">
        <v>4302</v>
      </c>
      <c r="K246" s="55" t="s">
        <v>8868</v>
      </c>
      <c r="L246" s="55">
        <v>4.4468577993721148</v>
      </c>
      <c r="M246" s="55">
        <v>-0.33867975499516012</v>
      </c>
      <c r="N246" s="44"/>
      <c r="O246" s="64" t="s">
        <v>702</v>
      </c>
      <c r="P246" s="66" t="s">
        <v>4302</v>
      </c>
      <c r="Q246" s="40" t="s">
        <v>8868</v>
      </c>
      <c r="R246" s="40">
        <v>22334.065850000003</v>
      </c>
      <c r="S246" s="40">
        <v>93782.582450000016</v>
      </c>
      <c r="T246" s="40">
        <v>44444.179479999999</v>
      </c>
      <c r="U246" s="44"/>
      <c r="V246" s="64" t="s">
        <v>702</v>
      </c>
      <c r="W246" s="66" t="s">
        <v>4302</v>
      </c>
      <c r="X246" s="55" t="s">
        <v>8868</v>
      </c>
      <c r="Y246" s="55">
        <v>3.1990823829329758</v>
      </c>
      <c r="Z246" s="55">
        <v>-0.52609345660005347</v>
      </c>
    </row>
    <row r="247" spans="2:26" ht="15">
      <c r="B247" s="64" t="s">
        <v>703</v>
      </c>
      <c r="C247" s="66" t="s">
        <v>4305</v>
      </c>
      <c r="D247" s="40" t="s">
        <v>8868</v>
      </c>
      <c r="E247" s="40" t="s">
        <v>8868</v>
      </c>
      <c r="F247" s="40">
        <v>69979.899999999994</v>
      </c>
      <c r="G247" s="40" t="s">
        <v>8868</v>
      </c>
      <c r="I247" s="64" t="s">
        <v>703</v>
      </c>
      <c r="J247" s="66" t="s">
        <v>4305</v>
      </c>
      <c r="K247" s="55" t="s">
        <v>8868</v>
      </c>
      <c r="L247" s="55" t="s">
        <v>8868</v>
      </c>
      <c r="M247" s="55">
        <v>-1</v>
      </c>
      <c r="N247" s="44"/>
      <c r="O247" s="64" t="s">
        <v>703</v>
      </c>
      <c r="P247" s="66" t="s">
        <v>4305</v>
      </c>
      <c r="Q247" s="40" t="s">
        <v>8868</v>
      </c>
      <c r="R247" s="40" t="s">
        <v>8868</v>
      </c>
      <c r="S247" s="40">
        <v>6432.6442200000001</v>
      </c>
      <c r="T247" s="40" t="s">
        <v>8868</v>
      </c>
      <c r="U247" s="44"/>
      <c r="V247" s="64" t="s">
        <v>703</v>
      </c>
      <c r="W247" s="66" t="s">
        <v>4305</v>
      </c>
      <c r="X247" s="55" t="s">
        <v>8868</v>
      </c>
      <c r="Y247" s="55" t="s">
        <v>8868</v>
      </c>
      <c r="Z247" s="55">
        <v>-1</v>
      </c>
    </row>
    <row r="248" spans="2:26" ht="15">
      <c r="B248" s="64" t="s">
        <v>704</v>
      </c>
      <c r="C248" s="66" t="s">
        <v>4309</v>
      </c>
      <c r="D248" s="40" t="s">
        <v>8868</v>
      </c>
      <c r="E248" s="40">
        <v>12700</v>
      </c>
      <c r="F248" s="40">
        <v>6000</v>
      </c>
      <c r="G248" s="40" t="s">
        <v>8868</v>
      </c>
      <c r="I248" s="64" t="s">
        <v>704</v>
      </c>
      <c r="J248" s="66" t="s">
        <v>4309</v>
      </c>
      <c r="K248" s="55" t="s">
        <v>8868</v>
      </c>
      <c r="L248" s="55">
        <v>-0.52755905511811019</v>
      </c>
      <c r="M248" s="55">
        <v>-1</v>
      </c>
      <c r="N248" s="44"/>
      <c r="O248" s="64" t="s">
        <v>704</v>
      </c>
      <c r="P248" s="66" t="s">
        <v>4309</v>
      </c>
      <c r="Q248" s="40" t="s">
        <v>8868</v>
      </c>
      <c r="R248" s="40">
        <v>6118.9149800000005</v>
      </c>
      <c r="S248" s="40">
        <v>3376.4267199999999</v>
      </c>
      <c r="T248" s="40" t="s">
        <v>8868</v>
      </c>
      <c r="U248" s="44"/>
      <c r="V248" s="64" t="s">
        <v>704</v>
      </c>
      <c r="W248" s="66" t="s">
        <v>4309</v>
      </c>
      <c r="X248" s="55" t="s">
        <v>8868</v>
      </c>
      <c r="Y248" s="55">
        <v>-0.44819845821750581</v>
      </c>
      <c r="Z248" s="55">
        <v>-1</v>
      </c>
    </row>
    <row r="249" spans="2:26" ht="15">
      <c r="B249" s="64" t="s">
        <v>705</v>
      </c>
      <c r="C249" s="66" t="s">
        <v>4313</v>
      </c>
      <c r="D249" s="40">
        <v>220</v>
      </c>
      <c r="E249" s="40">
        <v>639.99400000000003</v>
      </c>
      <c r="F249" s="40">
        <v>187.45099999999999</v>
      </c>
      <c r="G249" s="40">
        <v>0.5</v>
      </c>
      <c r="I249" s="64" t="s">
        <v>705</v>
      </c>
      <c r="J249" s="66" t="s">
        <v>4313</v>
      </c>
      <c r="K249" s="55">
        <v>1.9090636363636366</v>
      </c>
      <c r="L249" s="55">
        <v>-0.7071050666099995</v>
      </c>
      <c r="M249" s="55">
        <v>-0.99733263626227653</v>
      </c>
      <c r="N249" s="44"/>
      <c r="O249" s="64" t="s">
        <v>705</v>
      </c>
      <c r="P249" s="66" t="s">
        <v>4313</v>
      </c>
      <c r="Q249" s="40">
        <v>3553.1077099999998</v>
      </c>
      <c r="R249" s="40">
        <v>9879.9623300000003</v>
      </c>
      <c r="S249" s="40">
        <v>2747.7058399999996</v>
      </c>
      <c r="T249" s="40">
        <v>4.37643</v>
      </c>
      <c r="U249" s="44"/>
      <c r="V249" s="64" t="s">
        <v>705</v>
      </c>
      <c r="W249" s="66" t="s">
        <v>4313</v>
      </c>
      <c r="X249" s="55">
        <v>1.7806537646448102</v>
      </c>
      <c r="Y249" s="55">
        <v>-0.72189106109678869</v>
      </c>
      <c r="Z249" s="55">
        <v>-0.99840724216679611</v>
      </c>
    </row>
    <row r="250" spans="2:26" ht="15">
      <c r="B250" s="64" t="s">
        <v>706</v>
      </c>
      <c r="C250" s="66" t="s">
        <v>4317</v>
      </c>
      <c r="D250" s="40">
        <v>5978</v>
      </c>
      <c r="E250" s="40">
        <v>6188</v>
      </c>
      <c r="F250" s="40">
        <v>136</v>
      </c>
      <c r="G250" s="40">
        <v>68</v>
      </c>
      <c r="I250" s="64" t="s">
        <v>706</v>
      </c>
      <c r="J250" s="66" t="s">
        <v>4317</v>
      </c>
      <c r="K250" s="55">
        <v>3.5128805620608938E-2</v>
      </c>
      <c r="L250" s="55">
        <v>-0.97802197802197799</v>
      </c>
      <c r="M250" s="55">
        <v>-0.5</v>
      </c>
      <c r="N250" s="44"/>
      <c r="O250" s="64" t="s">
        <v>706</v>
      </c>
      <c r="P250" s="66" t="s">
        <v>4317</v>
      </c>
      <c r="Q250" s="40">
        <v>1545.346</v>
      </c>
      <c r="R250" s="40">
        <v>1415.896</v>
      </c>
      <c r="S250" s="40">
        <v>36.176000000000002</v>
      </c>
      <c r="T250" s="40">
        <v>17</v>
      </c>
      <c r="U250" s="44"/>
      <c r="V250" s="64" t="s">
        <v>706</v>
      </c>
      <c r="W250" s="66" t="s">
        <v>4317</v>
      </c>
      <c r="X250" s="55">
        <v>-8.3767648151287788E-2</v>
      </c>
      <c r="Y250" s="55">
        <v>-0.97445010085486505</v>
      </c>
      <c r="Z250" s="55">
        <v>-0.53007518796992481</v>
      </c>
    </row>
    <row r="251" spans="2:26" ht="15">
      <c r="B251" s="64" t="s">
        <v>708</v>
      </c>
      <c r="C251" s="66" t="s">
        <v>4321</v>
      </c>
      <c r="D251" s="40">
        <v>4783</v>
      </c>
      <c r="E251" s="40">
        <v>2205</v>
      </c>
      <c r="F251" s="40">
        <v>4284</v>
      </c>
      <c r="G251" s="40">
        <v>4452</v>
      </c>
      <c r="I251" s="64" t="s">
        <v>708</v>
      </c>
      <c r="J251" s="66" t="s">
        <v>4321</v>
      </c>
      <c r="K251" s="55">
        <v>-0.53899226426928704</v>
      </c>
      <c r="L251" s="55">
        <v>0.94285714285714284</v>
      </c>
      <c r="M251" s="55">
        <v>3.9215686274509887E-2</v>
      </c>
      <c r="N251" s="44"/>
      <c r="O251" s="64" t="s">
        <v>708</v>
      </c>
      <c r="P251" s="66" t="s">
        <v>4321</v>
      </c>
      <c r="Q251" s="40">
        <v>18003.574000000001</v>
      </c>
      <c r="R251" s="40">
        <v>7394.4359999999997</v>
      </c>
      <c r="S251" s="40">
        <v>13780.6998</v>
      </c>
      <c r="T251" s="40">
        <v>14766.045</v>
      </c>
      <c r="U251" s="44"/>
      <c r="V251" s="64" t="s">
        <v>708</v>
      </c>
      <c r="W251" s="66" t="s">
        <v>4321</v>
      </c>
      <c r="X251" s="55">
        <v>-0.58927955082696359</v>
      </c>
      <c r="Y251" s="55">
        <v>0.86365799906848895</v>
      </c>
      <c r="Z251" s="55">
        <v>7.1501826053855355E-2</v>
      </c>
    </row>
    <row r="252" spans="2:26" ht="15">
      <c r="B252" s="64" t="s">
        <v>710</v>
      </c>
      <c r="C252" s="66" t="s">
        <v>4325</v>
      </c>
      <c r="D252" s="40">
        <v>730.09</v>
      </c>
      <c r="E252" s="40">
        <v>5902.68</v>
      </c>
      <c r="F252" s="40">
        <v>4522.1109999999999</v>
      </c>
      <c r="G252" s="40">
        <v>4777.5140000000001</v>
      </c>
      <c r="I252" s="64" t="s">
        <v>710</v>
      </c>
      <c r="J252" s="66" t="s">
        <v>4325</v>
      </c>
      <c r="K252" s="55">
        <v>7.0848662493665167</v>
      </c>
      <c r="L252" s="55">
        <v>-0.23388850488252799</v>
      </c>
      <c r="M252" s="55">
        <v>5.6478710938320686E-2</v>
      </c>
      <c r="N252" s="44"/>
      <c r="O252" s="64" t="s">
        <v>710</v>
      </c>
      <c r="P252" s="66" t="s">
        <v>4325</v>
      </c>
      <c r="Q252" s="40">
        <v>9360.403839999999</v>
      </c>
      <c r="R252" s="40">
        <v>69401.423999999999</v>
      </c>
      <c r="S252" s="40">
        <v>46797.519949999994</v>
      </c>
      <c r="T252" s="40">
        <v>48013.508179999997</v>
      </c>
      <c r="U252" s="44"/>
      <c r="V252" s="64" t="s">
        <v>710</v>
      </c>
      <c r="W252" s="66" t="s">
        <v>4325</v>
      </c>
      <c r="X252" s="55">
        <v>6.414362156408842</v>
      </c>
      <c r="Y252" s="55">
        <v>-0.32569798639866532</v>
      </c>
      <c r="Z252" s="55">
        <v>2.5984031446521172E-2</v>
      </c>
    </row>
    <row r="253" spans="2:26" ht="15">
      <c r="B253" s="64" t="s">
        <v>711</v>
      </c>
      <c r="C253" s="66" t="s">
        <v>4329</v>
      </c>
      <c r="D253" s="40" t="s">
        <v>8868</v>
      </c>
      <c r="E253" s="40">
        <v>0.52</v>
      </c>
      <c r="F253" s="40" t="s">
        <v>8868</v>
      </c>
      <c r="G253" s="40" t="s">
        <v>8868</v>
      </c>
      <c r="I253" s="64" t="s">
        <v>711</v>
      </c>
      <c r="J253" s="66" t="s">
        <v>4329</v>
      </c>
      <c r="K253" s="55" t="s">
        <v>8868</v>
      </c>
      <c r="L253" s="55">
        <v>-1</v>
      </c>
      <c r="M253" s="55" t="s">
        <v>8868</v>
      </c>
      <c r="N253" s="44"/>
      <c r="O253" s="64" t="s">
        <v>711</v>
      </c>
      <c r="P253" s="66" t="s">
        <v>4329</v>
      </c>
      <c r="Q253" s="40" t="s">
        <v>8868</v>
      </c>
      <c r="R253" s="40">
        <v>0.3</v>
      </c>
      <c r="S253" s="40" t="s">
        <v>8868</v>
      </c>
      <c r="T253" s="40" t="s">
        <v>8868</v>
      </c>
      <c r="U253" s="44"/>
      <c r="V253" s="64" t="s">
        <v>711</v>
      </c>
      <c r="W253" s="66" t="s">
        <v>4329</v>
      </c>
      <c r="X253" s="55" t="s">
        <v>8868</v>
      </c>
      <c r="Y253" s="55">
        <v>-1</v>
      </c>
      <c r="Z253" s="55" t="s">
        <v>8868</v>
      </c>
    </row>
    <row r="254" spans="2:26" ht="15">
      <c r="B254" s="64" t="s">
        <v>715</v>
      </c>
      <c r="C254" s="66" t="s">
        <v>4333</v>
      </c>
      <c r="D254" s="40">
        <v>751052.07</v>
      </c>
      <c r="E254" s="40">
        <v>611930.08200000005</v>
      </c>
      <c r="F254" s="40">
        <v>518597.67</v>
      </c>
      <c r="G254" s="40">
        <v>696843.94</v>
      </c>
      <c r="I254" s="64" t="s">
        <v>715</v>
      </c>
      <c r="J254" s="66" t="s">
        <v>4333</v>
      </c>
      <c r="K254" s="55">
        <v>-0.18523614214923856</v>
      </c>
      <c r="L254" s="55">
        <v>-0.15252136599488186</v>
      </c>
      <c r="M254" s="55">
        <v>0.34370819676069875</v>
      </c>
      <c r="N254" s="44"/>
      <c r="O254" s="64" t="s">
        <v>715</v>
      </c>
      <c r="P254" s="66" t="s">
        <v>4333</v>
      </c>
      <c r="Q254" s="40">
        <v>93931.284920000006</v>
      </c>
      <c r="R254" s="40">
        <v>67482.951659999992</v>
      </c>
      <c r="S254" s="40">
        <v>53448.069659999994</v>
      </c>
      <c r="T254" s="40">
        <v>63065.556640000003</v>
      </c>
      <c r="U254" s="44"/>
      <c r="V254" s="64" t="s">
        <v>715</v>
      </c>
      <c r="W254" s="66" t="s">
        <v>4333</v>
      </c>
      <c r="X254" s="55">
        <v>-0.28157107914073254</v>
      </c>
      <c r="Y254" s="55">
        <v>-0.20797670603846852</v>
      </c>
      <c r="Z254" s="55">
        <v>0.17994077318750468</v>
      </c>
    </row>
    <row r="255" spans="2:26" ht="15">
      <c r="B255" s="64" t="s">
        <v>716</v>
      </c>
      <c r="C255" s="66" t="s">
        <v>4335</v>
      </c>
      <c r="D255" s="40">
        <v>991563.06</v>
      </c>
      <c r="E255" s="40">
        <v>911806.19</v>
      </c>
      <c r="F255" s="40">
        <v>1042252.16</v>
      </c>
      <c r="G255" s="40">
        <v>1226025.01</v>
      </c>
      <c r="I255" s="64" t="s">
        <v>716</v>
      </c>
      <c r="J255" s="66" t="s">
        <v>4335</v>
      </c>
      <c r="K255" s="55">
        <v>-8.0435499483008321E-2</v>
      </c>
      <c r="L255" s="55">
        <v>0.14306326435445693</v>
      </c>
      <c r="M255" s="55">
        <v>0.17632282959240886</v>
      </c>
      <c r="N255" s="44"/>
      <c r="O255" s="64" t="s">
        <v>716</v>
      </c>
      <c r="P255" s="66" t="s">
        <v>4335</v>
      </c>
      <c r="Q255" s="40">
        <v>139257.72537999999</v>
      </c>
      <c r="R255" s="40">
        <v>101795.20469999999</v>
      </c>
      <c r="S255" s="40">
        <v>99574.619090000007</v>
      </c>
      <c r="T255" s="40">
        <v>100493.20118999999</v>
      </c>
      <c r="U255" s="44"/>
      <c r="V255" s="64" t="s">
        <v>716</v>
      </c>
      <c r="W255" s="66" t="s">
        <v>4335</v>
      </c>
      <c r="X255" s="55">
        <v>-0.26901574456838229</v>
      </c>
      <c r="Y255" s="55">
        <v>-2.1814245735290339E-2</v>
      </c>
      <c r="Z255" s="55">
        <v>9.2250626554717385E-3</v>
      </c>
    </row>
    <row r="256" spans="2:26" ht="15">
      <c r="B256" s="64" t="s">
        <v>718</v>
      </c>
      <c r="C256" s="66" t="s">
        <v>4338</v>
      </c>
      <c r="D256" s="40">
        <v>1949676.72</v>
      </c>
      <c r="E256" s="40">
        <v>1788593.78</v>
      </c>
      <c r="F256" s="40">
        <v>1982354.85</v>
      </c>
      <c r="G256" s="40">
        <v>2451303.2749999999</v>
      </c>
      <c r="I256" s="64" t="s">
        <v>718</v>
      </c>
      <c r="J256" s="66" t="s">
        <v>4338</v>
      </c>
      <c r="K256" s="55">
        <v>-8.2620333077578101E-2</v>
      </c>
      <c r="L256" s="55">
        <v>0.10833151281561548</v>
      </c>
      <c r="M256" s="55">
        <v>0.23656129224290989</v>
      </c>
      <c r="N256" s="44"/>
      <c r="O256" s="64" t="s">
        <v>718</v>
      </c>
      <c r="P256" s="66" t="s">
        <v>4338</v>
      </c>
      <c r="Q256" s="40">
        <v>317631.42000999994</v>
      </c>
      <c r="R256" s="40">
        <v>204400.66200000001</v>
      </c>
      <c r="S256" s="40">
        <v>178070.36681999997</v>
      </c>
      <c r="T256" s="40">
        <v>199164.07910999999</v>
      </c>
      <c r="U256" s="44"/>
      <c r="V256" s="64" t="s">
        <v>718</v>
      </c>
      <c r="W256" s="66" t="s">
        <v>4338</v>
      </c>
      <c r="X256" s="55">
        <v>-0.35648475206399644</v>
      </c>
      <c r="Y256" s="55">
        <v>-0.12881707388990771</v>
      </c>
      <c r="Z256" s="55">
        <v>0.11845717323265981</v>
      </c>
    </row>
    <row r="257" spans="1:26" ht="15">
      <c r="B257" s="64" t="s">
        <v>719</v>
      </c>
      <c r="C257" s="66" t="s">
        <v>4340</v>
      </c>
      <c r="D257" s="40">
        <v>8759814.4710000008</v>
      </c>
      <c r="E257" s="40">
        <v>9200463.9161499999</v>
      </c>
      <c r="F257" s="40">
        <v>11101931.062999999</v>
      </c>
      <c r="G257" s="40">
        <v>11454955.312999999</v>
      </c>
      <c r="I257" s="64" t="s">
        <v>719</v>
      </c>
      <c r="J257" s="66" t="s">
        <v>4340</v>
      </c>
      <c r="K257" s="55">
        <v>5.0303513460108196E-2</v>
      </c>
      <c r="L257" s="55">
        <v>0.20667079010138445</v>
      </c>
      <c r="M257" s="55">
        <v>3.1798454520812314E-2</v>
      </c>
      <c r="N257" s="44"/>
      <c r="O257" s="64" t="s">
        <v>719</v>
      </c>
      <c r="P257" s="66" t="s">
        <v>4340</v>
      </c>
      <c r="Q257" s="40">
        <v>856314.45828999986</v>
      </c>
      <c r="R257" s="40">
        <v>750621.97499000013</v>
      </c>
      <c r="S257" s="40">
        <v>832787.84374999977</v>
      </c>
      <c r="T257" s="40">
        <v>702142.71559000015</v>
      </c>
      <c r="U257" s="44"/>
      <c r="V257" s="64" t="s">
        <v>719</v>
      </c>
      <c r="W257" s="66" t="s">
        <v>4340</v>
      </c>
      <c r="X257" s="55">
        <v>-0.12342718527847851</v>
      </c>
      <c r="Y257" s="55">
        <v>0.10946371342391648</v>
      </c>
      <c r="Z257" s="55">
        <v>-0.156876843412737</v>
      </c>
    </row>
    <row r="258" spans="1:26" ht="15">
      <c r="B258" s="64" t="s">
        <v>720</v>
      </c>
      <c r="C258" s="66" t="s">
        <v>4343</v>
      </c>
      <c r="D258" s="40" t="s">
        <v>8868</v>
      </c>
      <c r="E258" s="40" t="s">
        <v>8868</v>
      </c>
      <c r="F258" s="40">
        <v>11487</v>
      </c>
      <c r="G258" s="40">
        <v>136163.04</v>
      </c>
      <c r="I258" s="64" t="s">
        <v>720</v>
      </c>
      <c r="J258" s="66" t="s">
        <v>4343</v>
      </c>
      <c r="K258" s="55" t="s">
        <v>8868</v>
      </c>
      <c r="L258" s="55" t="s">
        <v>8868</v>
      </c>
      <c r="M258" s="55">
        <v>10.853664142073649</v>
      </c>
      <c r="N258" s="44"/>
      <c r="O258" s="64" t="s">
        <v>720</v>
      </c>
      <c r="P258" s="66" t="s">
        <v>4343</v>
      </c>
      <c r="Q258" s="40" t="s">
        <v>8868</v>
      </c>
      <c r="R258" s="40" t="s">
        <v>8868</v>
      </c>
      <c r="S258" s="40">
        <v>1148.7</v>
      </c>
      <c r="T258" s="40">
        <v>13618.789649999999</v>
      </c>
      <c r="U258" s="44"/>
      <c r="V258" s="64" t="s">
        <v>720</v>
      </c>
      <c r="W258" s="66" t="s">
        <v>4343</v>
      </c>
      <c r="X258" s="55" t="s">
        <v>8868</v>
      </c>
      <c r="Y258" s="55" t="s">
        <v>8868</v>
      </c>
      <c r="Z258" s="55">
        <v>10.8558280229825</v>
      </c>
    </row>
    <row r="259" spans="1:26" ht="15">
      <c r="B259" s="64" t="s">
        <v>722</v>
      </c>
      <c r="C259" s="66" t="s">
        <v>4347</v>
      </c>
      <c r="D259" s="40">
        <v>288957.3</v>
      </c>
      <c r="E259" s="40">
        <v>277365.09999999998</v>
      </c>
      <c r="F259" s="40">
        <v>276458</v>
      </c>
      <c r="G259" s="40">
        <v>213317</v>
      </c>
      <c r="I259" s="64" t="s">
        <v>722</v>
      </c>
      <c r="J259" s="66" t="s">
        <v>4347</v>
      </c>
      <c r="K259" s="55">
        <v>-4.0117346057704784E-2</v>
      </c>
      <c r="L259" s="55">
        <v>-3.2704186647850575E-3</v>
      </c>
      <c r="M259" s="55">
        <v>-0.22839273958431294</v>
      </c>
      <c r="N259" s="44"/>
      <c r="O259" s="64" t="s">
        <v>722</v>
      </c>
      <c r="P259" s="66" t="s">
        <v>4347</v>
      </c>
      <c r="Q259" s="40">
        <v>16952.828209999996</v>
      </c>
      <c r="R259" s="40">
        <v>15323.140809999997</v>
      </c>
      <c r="S259" s="40">
        <v>14557.61829</v>
      </c>
      <c r="T259" s="40">
        <v>9261.2185900000022</v>
      </c>
      <c r="U259" s="44"/>
      <c r="V259" s="64" t="s">
        <v>722</v>
      </c>
      <c r="W259" s="66" t="s">
        <v>4347</v>
      </c>
      <c r="X259" s="55">
        <v>-9.6130709272373327E-2</v>
      </c>
      <c r="Y259" s="55">
        <v>-4.9958590702267158E-2</v>
      </c>
      <c r="Z259" s="55">
        <v>-0.36382322949340073</v>
      </c>
    </row>
    <row r="260" spans="1:26" ht="15">
      <c r="B260" s="64" t="s">
        <v>723</v>
      </c>
      <c r="C260" s="66" t="s">
        <v>4351</v>
      </c>
      <c r="D260" s="40">
        <v>8666.0249999999996</v>
      </c>
      <c r="E260" s="40">
        <v>7576.9309999999996</v>
      </c>
      <c r="F260" s="40">
        <v>8542.643</v>
      </c>
      <c r="G260" s="40">
        <v>7161.3249800000003</v>
      </c>
      <c r="I260" s="64" t="s">
        <v>723</v>
      </c>
      <c r="J260" s="66" t="s">
        <v>4351</v>
      </c>
      <c r="K260" s="55">
        <v>-0.12567399701708681</v>
      </c>
      <c r="L260" s="55">
        <v>0.12745424235749292</v>
      </c>
      <c r="M260" s="55">
        <v>-0.16169679805184412</v>
      </c>
      <c r="N260" s="44"/>
      <c r="O260" s="64" t="s">
        <v>723</v>
      </c>
      <c r="P260" s="66" t="s">
        <v>4351</v>
      </c>
      <c r="Q260" s="40">
        <v>1274.2182299999999</v>
      </c>
      <c r="R260" s="40">
        <v>921.87158999999997</v>
      </c>
      <c r="S260" s="40">
        <v>1054.66551</v>
      </c>
      <c r="T260" s="40">
        <v>820.63737000000003</v>
      </c>
      <c r="U260" s="44"/>
      <c r="V260" s="64" t="s">
        <v>723</v>
      </c>
      <c r="W260" s="66" t="s">
        <v>4351</v>
      </c>
      <c r="X260" s="55">
        <v>-0.27651985484464459</v>
      </c>
      <c r="Y260" s="55">
        <v>0.14404817486565569</v>
      </c>
      <c r="Z260" s="55">
        <v>-0.22189797407900447</v>
      </c>
    </row>
    <row r="261" spans="1:26" ht="15">
      <c r="B261" s="64" t="s">
        <v>725</v>
      </c>
      <c r="C261" s="66" t="s">
        <v>4355</v>
      </c>
      <c r="D261" s="40">
        <v>74877.179999999993</v>
      </c>
      <c r="E261" s="40">
        <v>56552.54</v>
      </c>
      <c r="F261" s="40">
        <v>28507.181</v>
      </c>
      <c r="G261" s="40">
        <v>7089.5</v>
      </c>
      <c r="I261" s="64" t="s">
        <v>725</v>
      </c>
      <c r="J261" s="66" t="s">
        <v>4355</v>
      </c>
      <c r="K261" s="55">
        <v>-0.2447293020383513</v>
      </c>
      <c r="L261" s="55">
        <v>-0.49591687658945116</v>
      </c>
      <c r="M261" s="55">
        <v>-0.75130827562360514</v>
      </c>
      <c r="N261" s="44"/>
      <c r="O261" s="64" t="s">
        <v>725</v>
      </c>
      <c r="P261" s="66" t="s">
        <v>4355</v>
      </c>
      <c r="Q261" s="40">
        <v>22557.364889999997</v>
      </c>
      <c r="R261" s="40">
        <v>12049.231960000001</v>
      </c>
      <c r="S261" s="40">
        <v>5063.8829299999998</v>
      </c>
      <c r="T261" s="40">
        <v>930.42150000000004</v>
      </c>
      <c r="U261" s="44"/>
      <c r="V261" s="64" t="s">
        <v>725</v>
      </c>
      <c r="W261" s="66" t="s">
        <v>4355</v>
      </c>
      <c r="X261" s="55">
        <v>-0.46584044640153877</v>
      </c>
      <c r="Y261" s="55">
        <v>-0.57973396588175574</v>
      </c>
      <c r="Z261" s="55">
        <v>-0.81626322866038292</v>
      </c>
    </row>
    <row r="262" spans="1:26" ht="15">
      <c r="B262" s="64" t="s">
        <v>727</v>
      </c>
      <c r="C262" s="66" t="s">
        <v>4359</v>
      </c>
      <c r="D262" s="40">
        <v>7600216.7549999999</v>
      </c>
      <c r="E262" s="40">
        <v>11438901.885</v>
      </c>
      <c r="F262" s="40">
        <v>11850965.739</v>
      </c>
      <c r="G262" s="40">
        <v>14581080.189999999</v>
      </c>
      <c r="I262" s="64" t="s">
        <v>727</v>
      </c>
      <c r="J262" s="66" t="s">
        <v>4359</v>
      </c>
      <c r="K262" s="55">
        <v>0.50507574372462738</v>
      </c>
      <c r="L262" s="55">
        <v>3.6023025474180015E-2</v>
      </c>
      <c r="M262" s="55">
        <v>0.23037063064114216</v>
      </c>
      <c r="N262" s="44"/>
      <c r="O262" s="64" t="s">
        <v>727</v>
      </c>
      <c r="P262" s="66" t="s">
        <v>4359</v>
      </c>
      <c r="Q262" s="40">
        <v>6506147.1142299995</v>
      </c>
      <c r="R262" s="40">
        <v>9453547.5743200015</v>
      </c>
      <c r="S262" s="40">
        <v>9413683.0324399993</v>
      </c>
      <c r="T262" s="40">
        <v>6276310.5379799986</v>
      </c>
      <c r="U262" s="44"/>
      <c r="V262" s="64" t="s">
        <v>727</v>
      </c>
      <c r="W262" s="66" t="s">
        <v>4359</v>
      </c>
      <c r="X262" s="55">
        <v>0.45301780121810631</v>
      </c>
      <c r="Y262" s="55">
        <v>-4.2168870010547144E-3</v>
      </c>
      <c r="Z262" s="55">
        <v>-0.33327789810305553</v>
      </c>
    </row>
    <row r="263" spans="1:26" ht="15">
      <c r="B263" s="64" t="s">
        <v>731</v>
      </c>
      <c r="C263" s="66" t="s">
        <v>4365</v>
      </c>
      <c r="D263" s="40">
        <v>553606.72400000005</v>
      </c>
      <c r="E263" s="40">
        <v>1076936.8319999999</v>
      </c>
      <c r="F263" s="40">
        <v>1811472.686</v>
      </c>
      <c r="G263" s="40">
        <v>1509028.2050000001</v>
      </c>
      <c r="I263" s="64" t="s">
        <v>731</v>
      </c>
      <c r="J263" s="66" t="s">
        <v>4365</v>
      </c>
      <c r="K263" s="55">
        <v>0.94531024518408824</v>
      </c>
      <c r="L263" s="55">
        <v>0.68206029562186998</v>
      </c>
      <c r="M263" s="55">
        <v>-0.16696055277976185</v>
      </c>
      <c r="N263" s="44"/>
      <c r="O263" s="64" t="s">
        <v>731</v>
      </c>
      <c r="P263" s="66" t="s">
        <v>4365</v>
      </c>
      <c r="Q263" s="40">
        <v>530769.63645999995</v>
      </c>
      <c r="R263" s="40">
        <v>989950.68571999995</v>
      </c>
      <c r="S263" s="40">
        <v>1650097.5446200001</v>
      </c>
      <c r="T263" s="40">
        <v>788468.41742999991</v>
      </c>
      <c r="U263" s="44"/>
      <c r="V263" s="64" t="s">
        <v>731</v>
      </c>
      <c r="W263" s="66" t="s">
        <v>4365</v>
      </c>
      <c r="X263" s="55">
        <v>0.86512305474468287</v>
      </c>
      <c r="Y263" s="55">
        <v>0.66684822630318141</v>
      </c>
      <c r="Z263" s="55">
        <v>-0.52216860148617705</v>
      </c>
    </row>
    <row r="264" spans="1:26" ht="15">
      <c r="B264" s="64" t="s">
        <v>733</v>
      </c>
      <c r="C264" s="66" t="s">
        <v>4368</v>
      </c>
      <c r="D264" s="40" t="s">
        <v>8868</v>
      </c>
      <c r="E264" s="40">
        <v>110989.22</v>
      </c>
      <c r="F264" s="40">
        <v>29336.441999999999</v>
      </c>
      <c r="G264" s="40">
        <v>115890.87300000001</v>
      </c>
      <c r="I264" s="64" t="s">
        <v>733</v>
      </c>
      <c r="J264" s="66" t="s">
        <v>4368</v>
      </c>
      <c r="K264" s="55" t="s">
        <v>8868</v>
      </c>
      <c r="L264" s="55">
        <v>-0.7356820599333882</v>
      </c>
      <c r="M264" s="55">
        <v>2.9504065625954237</v>
      </c>
      <c r="N264" s="44"/>
      <c r="O264" s="64" t="s">
        <v>733</v>
      </c>
      <c r="P264" s="66" t="s">
        <v>4368</v>
      </c>
      <c r="Q264" s="40" t="s">
        <v>8868</v>
      </c>
      <c r="R264" s="40">
        <v>104447.11611</v>
      </c>
      <c r="S264" s="40">
        <v>29068.013559999999</v>
      </c>
      <c r="T264" s="40">
        <v>52894.94356</v>
      </c>
      <c r="U264" s="44"/>
      <c r="V264" s="64" t="s">
        <v>733</v>
      </c>
      <c r="W264" s="66" t="s">
        <v>4368</v>
      </c>
      <c r="X264" s="55" t="s">
        <v>8868</v>
      </c>
      <c r="Y264" s="55">
        <v>-0.72169635081751227</v>
      </c>
      <c r="Z264" s="55">
        <v>0.81969584714890309</v>
      </c>
    </row>
    <row r="265" spans="1:26" s="44" customFormat="1" ht="14.25" customHeight="1">
      <c r="A265" s="37"/>
      <c r="B265" s="64" t="s">
        <v>736</v>
      </c>
      <c r="C265" s="66" t="s">
        <v>4371</v>
      </c>
      <c r="D265" s="40" t="s">
        <v>8868</v>
      </c>
      <c r="E265" s="40">
        <v>6003.1120000000001</v>
      </c>
      <c r="F265" s="40">
        <v>10845.907999999999</v>
      </c>
      <c r="G265" s="40">
        <v>136.03200000000001</v>
      </c>
      <c r="H265" s="37"/>
      <c r="I265" s="64" t="s">
        <v>736</v>
      </c>
      <c r="J265" s="66" t="s">
        <v>4371</v>
      </c>
      <c r="K265" s="55" t="s">
        <v>8868</v>
      </c>
      <c r="L265" s="55">
        <v>0.80671425087521254</v>
      </c>
      <c r="M265" s="55">
        <v>-0.9874577582623788</v>
      </c>
      <c r="O265" s="64" t="s">
        <v>736</v>
      </c>
      <c r="P265" s="66" t="s">
        <v>4371</v>
      </c>
      <c r="Q265" s="40" t="s">
        <v>8868</v>
      </c>
      <c r="R265" s="40">
        <v>5910.2518799999989</v>
      </c>
      <c r="S265" s="40">
        <v>10121.52549</v>
      </c>
      <c r="T265" s="40">
        <v>101.17269999999998</v>
      </c>
      <c r="V265" s="64" t="s">
        <v>736</v>
      </c>
      <c r="W265" s="66" t="s">
        <v>4371</v>
      </c>
      <c r="X265" s="55" t="s">
        <v>8868</v>
      </c>
      <c r="Y265" s="55">
        <v>0.71253707887657769</v>
      </c>
      <c r="Z265" s="55">
        <v>-0.99000420439587311</v>
      </c>
    </row>
    <row r="266" spans="1:26" ht="15">
      <c r="B266" s="64" t="s">
        <v>737</v>
      </c>
      <c r="C266" s="66" t="s">
        <v>4373</v>
      </c>
      <c r="D266" s="40" t="s">
        <v>8868</v>
      </c>
      <c r="E266" s="40">
        <v>15</v>
      </c>
      <c r="F266" s="40">
        <v>159</v>
      </c>
      <c r="G266" s="40">
        <v>293.29320000000001</v>
      </c>
      <c r="I266" s="64" t="s">
        <v>737</v>
      </c>
      <c r="J266" s="66" t="s">
        <v>4373</v>
      </c>
      <c r="K266" s="55" t="s">
        <v>8868</v>
      </c>
      <c r="L266" s="55">
        <v>9.6</v>
      </c>
      <c r="M266" s="55">
        <v>0.84461132075471701</v>
      </c>
      <c r="N266" s="44"/>
      <c r="O266" s="64" t="s">
        <v>737</v>
      </c>
      <c r="P266" s="66" t="s">
        <v>4373</v>
      </c>
      <c r="Q266" s="40" t="s">
        <v>8868</v>
      </c>
      <c r="R266" s="40">
        <v>13.95</v>
      </c>
      <c r="S266" s="40">
        <v>127.2385</v>
      </c>
      <c r="T266" s="40">
        <v>142.97576000000001</v>
      </c>
      <c r="U266" s="44"/>
      <c r="V266" s="64" t="s">
        <v>737</v>
      </c>
      <c r="W266" s="66" t="s">
        <v>4373</v>
      </c>
      <c r="X266" s="55" t="s">
        <v>8868</v>
      </c>
      <c r="Y266" s="55">
        <v>8.1210394265232981</v>
      </c>
      <c r="Z266" s="55">
        <v>0.12368316193604922</v>
      </c>
    </row>
    <row r="267" spans="1:26" ht="15">
      <c r="B267" s="64" t="s">
        <v>740</v>
      </c>
      <c r="C267" s="66" t="s">
        <v>4377</v>
      </c>
      <c r="D267" s="40" t="s">
        <v>8868</v>
      </c>
      <c r="E267" s="40">
        <v>352.81099999999998</v>
      </c>
      <c r="F267" s="40">
        <v>230</v>
      </c>
      <c r="G267" s="40">
        <v>2651.2060000000001</v>
      </c>
      <c r="I267" s="64" t="s">
        <v>740</v>
      </c>
      <c r="J267" s="66" t="s">
        <v>4377</v>
      </c>
      <c r="K267" s="55" t="s">
        <v>8868</v>
      </c>
      <c r="L267" s="55">
        <v>-0.34809288826028661</v>
      </c>
      <c r="M267" s="55">
        <v>10.526982608695652</v>
      </c>
      <c r="N267" s="44"/>
      <c r="O267" s="64" t="s">
        <v>740</v>
      </c>
      <c r="P267" s="66" t="s">
        <v>4377</v>
      </c>
      <c r="Q267" s="40" t="s">
        <v>8868</v>
      </c>
      <c r="R267" s="40">
        <v>342.29557</v>
      </c>
      <c r="S267" s="40">
        <v>192.791</v>
      </c>
      <c r="T267" s="40">
        <v>1383.81342</v>
      </c>
      <c r="U267" s="44"/>
      <c r="V267" s="64" t="s">
        <v>740</v>
      </c>
      <c r="W267" s="66" t="s">
        <v>4377</v>
      </c>
      <c r="X267" s="55" t="s">
        <v>8868</v>
      </c>
      <c r="Y267" s="55">
        <v>-0.43677039115639149</v>
      </c>
      <c r="Z267" s="55">
        <v>6.1777905607626913</v>
      </c>
    </row>
    <row r="268" spans="1:26" ht="15">
      <c r="B268" s="64" t="s">
        <v>741</v>
      </c>
      <c r="C268" s="66" t="s">
        <v>4379</v>
      </c>
      <c r="D268" s="40" t="s">
        <v>8868</v>
      </c>
      <c r="E268" s="40">
        <v>22032.98</v>
      </c>
      <c r="F268" s="40">
        <v>22039.119999999999</v>
      </c>
      <c r="G268" s="40">
        <v>24744.348999999998</v>
      </c>
      <c r="I268" s="64" t="s">
        <v>741</v>
      </c>
      <c r="J268" s="66" t="s">
        <v>4379</v>
      </c>
      <c r="K268" s="55" t="s">
        <v>8868</v>
      </c>
      <c r="L268" s="55">
        <v>2.7867315270113657E-4</v>
      </c>
      <c r="M268" s="55">
        <v>0.12274668861551641</v>
      </c>
      <c r="N268" s="44"/>
      <c r="O268" s="64" t="s">
        <v>741</v>
      </c>
      <c r="P268" s="66" t="s">
        <v>4379</v>
      </c>
      <c r="Q268" s="40" t="s">
        <v>8868</v>
      </c>
      <c r="R268" s="40">
        <v>17984.406780000001</v>
      </c>
      <c r="S268" s="40">
        <v>17415.608749999999</v>
      </c>
      <c r="T268" s="40">
        <v>14191.747710000001</v>
      </c>
      <c r="U268" s="44"/>
      <c r="V268" s="64" t="s">
        <v>741</v>
      </c>
      <c r="W268" s="66" t="s">
        <v>4379</v>
      </c>
      <c r="X268" s="55" t="s">
        <v>8868</v>
      </c>
      <c r="Y268" s="55">
        <v>-3.1627288959708566E-2</v>
      </c>
      <c r="Z268" s="55">
        <v>-0.18511331336609171</v>
      </c>
    </row>
    <row r="269" spans="1:26" ht="15">
      <c r="B269" s="64" t="s">
        <v>742</v>
      </c>
      <c r="C269" s="66" t="s">
        <v>4381</v>
      </c>
      <c r="D269" s="40">
        <v>54609.845999999998</v>
      </c>
      <c r="E269" s="40">
        <v>90040.184999999998</v>
      </c>
      <c r="F269" s="40">
        <v>124170.018</v>
      </c>
      <c r="G269" s="40">
        <v>90602.073999999993</v>
      </c>
      <c r="I269" s="64" t="s">
        <v>742</v>
      </c>
      <c r="J269" s="66" t="s">
        <v>4381</v>
      </c>
      <c r="K269" s="55">
        <v>0.64879031154931299</v>
      </c>
      <c r="L269" s="55">
        <v>0.37905112034143418</v>
      </c>
      <c r="M269" s="55">
        <v>-0.27033856111706456</v>
      </c>
      <c r="N269" s="44"/>
      <c r="O269" s="64" t="s">
        <v>742</v>
      </c>
      <c r="P269" s="66" t="s">
        <v>4381</v>
      </c>
      <c r="Q269" s="40">
        <v>40490.225359999997</v>
      </c>
      <c r="R269" s="40">
        <v>50792.610620000007</v>
      </c>
      <c r="S269" s="40">
        <v>73949.587990000015</v>
      </c>
      <c r="T269" s="40">
        <v>25303.09318</v>
      </c>
      <c r="U269" s="44"/>
      <c r="V269" s="64" t="s">
        <v>742</v>
      </c>
      <c r="W269" s="66" t="s">
        <v>4381</v>
      </c>
      <c r="X269" s="55">
        <v>0.25444129214893585</v>
      </c>
      <c r="Y269" s="55">
        <v>0.45591232833544804</v>
      </c>
      <c r="Z269" s="55">
        <v>-0.65783320951806168</v>
      </c>
    </row>
    <row r="270" spans="1:26" ht="15">
      <c r="B270" s="64" t="s">
        <v>745</v>
      </c>
      <c r="C270" s="66" t="s">
        <v>4384</v>
      </c>
      <c r="D270" s="40">
        <v>110858.35799999999</v>
      </c>
      <c r="E270" s="40">
        <v>351144.614</v>
      </c>
      <c r="F270" s="40">
        <v>565206.43200000003</v>
      </c>
      <c r="G270" s="40">
        <v>386195.41800000001</v>
      </c>
      <c r="I270" s="64" t="s">
        <v>745</v>
      </c>
      <c r="J270" s="66" t="s">
        <v>4384</v>
      </c>
      <c r="K270" s="55">
        <v>2.1675069010132733</v>
      </c>
      <c r="L270" s="55">
        <v>0.60961156590600596</v>
      </c>
      <c r="M270" s="55">
        <v>-0.31671793501458245</v>
      </c>
      <c r="N270" s="44"/>
      <c r="O270" s="64" t="s">
        <v>745</v>
      </c>
      <c r="P270" s="66" t="s">
        <v>4384</v>
      </c>
      <c r="Q270" s="40">
        <v>76383.311899999986</v>
      </c>
      <c r="R270" s="40">
        <v>184322.64911000003</v>
      </c>
      <c r="S270" s="40">
        <v>296923.91229000001</v>
      </c>
      <c r="T270" s="40">
        <v>102675.46493999999</v>
      </c>
      <c r="U270" s="44"/>
      <c r="V270" s="64" t="s">
        <v>745</v>
      </c>
      <c r="W270" s="66" t="s">
        <v>4384</v>
      </c>
      <c r="X270" s="55">
        <v>1.4131272201356335</v>
      </c>
      <c r="Y270" s="55">
        <v>0.61089217046138389</v>
      </c>
      <c r="Z270" s="55">
        <v>-0.6542027748855781</v>
      </c>
    </row>
    <row r="271" spans="1:26" ht="15">
      <c r="B271" s="64" t="s">
        <v>748</v>
      </c>
      <c r="C271" s="66" t="s">
        <v>4387</v>
      </c>
      <c r="D271" s="40" t="s">
        <v>8868</v>
      </c>
      <c r="E271" s="40">
        <v>2050</v>
      </c>
      <c r="F271" s="40">
        <v>16840</v>
      </c>
      <c r="G271" s="40">
        <v>17968.719000000001</v>
      </c>
      <c r="I271" s="64" t="s">
        <v>748</v>
      </c>
      <c r="J271" s="66" t="s">
        <v>4387</v>
      </c>
      <c r="K271" s="55" t="s">
        <v>8868</v>
      </c>
      <c r="L271" s="55">
        <v>7.2146341463414636</v>
      </c>
      <c r="M271" s="55">
        <v>6.7026068883610401E-2</v>
      </c>
      <c r="N271" s="44"/>
      <c r="O271" s="64" t="s">
        <v>748</v>
      </c>
      <c r="P271" s="66" t="s">
        <v>4387</v>
      </c>
      <c r="Q271" s="40" t="s">
        <v>8868</v>
      </c>
      <c r="R271" s="40">
        <v>815.9</v>
      </c>
      <c r="S271" s="40">
        <v>7156.1295</v>
      </c>
      <c r="T271" s="40">
        <v>4512.4732599999998</v>
      </c>
      <c r="U271" s="44"/>
      <c r="V271" s="64" t="s">
        <v>748</v>
      </c>
      <c r="W271" s="66" t="s">
        <v>4387</v>
      </c>
      <c r="X271" s="55" t="s">
        <v>8868</v>
      </c>
      <c r="Y271" s="55">
        <v>7.7708414021326142</v>
      </c>
      <c r="Z271" s="55">
        <v>-0.3694254331199569</v>
      </c>
    </row>
    <row r="272" spans="1:26" ht="15">
      <c r="B272" s="64" t="s">
        <v>751</v>
      </c>
      <c r="C272" s="66" t="s">
        <v>4390</v>
      </c>
      <c r="D272" s="40" t="s">
        <v>8868</v>
      </c>
      <c r="E272" s="40" t="s">
        <v>8868</v>
      </c>
      <c r="F272" s="40" t="s">
        <v>8868</v>
      </c>
      <c r="G272" s="40">
        <v>2710</v>
      </c>
      <c r="I272" s="64" t="s">
        <v>751</v>
      </c>
      <c r="J272" s="66" t="s">
        <v>4390</v>
      </c>
      <c r="K272" s="55" t="s">
        <v>8868</v>
      </c>
      <c r="L272" s="55" t="s">
        <v>8868</v>
      </c>
      <c r="M272" s="55" t="s">
        <v>8868</v>
      </c>
      <c r="N272" s="44"/>
      <c r="O272" s="64" t="s">
        <v>751</v>
      </c>
      <c r="P272" s="66" t="s">
        <v>4390</v>
      </c>
      <c r="Q272" s="40" t="s">
        <v>8868</v>
      </c>
      <c r="R272" s="40" t="s">
        <v>8868</v>
      </c>
      <c r="S272" s="40" t="s">
        <v>8868</v>
      </c>
      <c r="T272" s="40">
        <v>638.22500000000002</v>
      </c>
      <c r="U272" s="44"/>
      <c r="V272" s="64" t="s">
        <v>751</v>
      </c>
      <c r="W272" s="66" t="s">
        <v>4390</v>
      </c>
      <c r="X272" s="55" t="s">
        <v>8868</v>
      </c>
      <c r="Y272" s="55" t="s">
        <v>8868</v>
      </c>
      <c r="Z272" s="55" t="s">
        <v>8868</v>
      </c>
    </row>
    <row r="273" spans="2:26" ht="15">
      <c r="B273" s="64" t="s">
        <v>753</v>
      </c>
      <c r="C273" s="66" t="s">
        <v>4392</v>
      </c>
      <c r="D273" s="40" t="s">
        <v>8868</v>
      </c>
      <c r="E273" s="40">
        <v>21.78</v>
      </c>
      <c r="F273" s="40" t="s">
        <v>8868</v>
      </c>
      <c r="G273" s="40" t="s">
        <v>8868</v>
      </c>
      <c r="I273" s="64" t="s">
        <v>753</v>
      </c>
      <c r="J273" s="66" t="s">
        <v>4392</v>
      </c>
      <c r="K273" s="55" t="s">
        <v>8868</v>
      </c>
      <c r="L273" s="55">
        <v>-1</v>
      </c>
      <c r="M273" s="55" t="s">
        <v>8868</v>
      </c>
      <c r="N273" s="44"/>
      <c r="O273" s="64" t="s">
        <v>753</v>
      </c>
      <c r="P273" s="66" t="s">
        <v>4392</v>
      </c>
      <c r="Q273" s="40" t="s">
        <v>8868</v>
      </c>
      <c r="R273" s="40">
        <v>27.551399999999997</v>
      </c>
      <c r="S273" s="40" t="s">
        <v>8868</v>
      </c>
      <c r="T273" s="40" t="s">
        <v>8868</v>
      </c>
      <c r="U273" s="44"/>
      <c r="V273" s="64" t="s">
        <v>753</v>
      </c>
      <c r="W273" s="66" t="s">
        <v>4392</v>
      </c>
      <c r="X273" s="55" t="s">
        <v>8868</v>
      </c>
      <c r="Y273" s="55">
        <v>-1</v>
      </c>
      <c r="Z273" s="55" t="s">
        <v>8868</v>
      </c>
    </row>
    <row r="274" spans="2:26" ht="15">
      <c r="B274" s="64" t="s">
        <v>754</v>
      </c>
      <c r="C274" s="66" t="s">
        <v>4394</v>
      </c>
      <c r="D274" s="40">
        <v>6.7649999999999997</v>
      </c>
      <c r="E274" s="40">
        <v>317.84179</v>
      </c>
      <c r="F274" s="40">
        <v>259.97949999999997</v>
      </c>
      <c r="G274" s="40">
        <v>172.922</v>
      </c>
      <c r="I274" s="64" t="s">
        <v>754</v>
      </c>
      <c r="J274" s="66" t="s">
        <v>4394</v>
      </c>
      <c r="K274" s="55">
        <v>45.983265336289726</v>
      </c>
      <c r="L274" s="55">
        <v>-0.18204745826532132</v>
      </c>
      <c r="M274" s="55">
        <v>-0.33486294111651105</v>
      </c>
      <c r="N274" s="44"/>
      <c r="O274" s="64" t="s">
        <v>754</v>
      </c>
      <c r="P274" s="66" t="s">
        <v>4394</v>
      </c>
      <c r="Q274" s="40">
        <v>15.504</v>
      </c>
      <c r="R274" s="40">
        <v>742.43299999999999</v>
      </c>
      <c r="S274" s="40">
        <v>529.67317999999989</v>
      </c>
      <c r="T274" s="40">
        <v>256.99319000000003</v>
      </c>
      <c r="U274" s="44"/>
      <c r="V274" s="64" t="s">
        <v>754</v>
      </c>
      <c r="W274" s="66" t="s">
        <v>4394</v>
      </c>
      <c r="X274" s="55">
        <v>46.886545407636739</v>
      </c>
      <c r="Y274" s="55">
        <v>-0.28657107105961088</v>
      </c>
      <c r="Z274" s="55">
        <v>-0.51480799915147668</v>
      </c>
    </row>
    <row r="275" spans="2:26" ht="15">
      <c r="B275" s="64" t="s">
        <v>755</v>
      </c>
      <c r="C275" s="66" t="s">
        <v>4396</v>
      </c>
      <c r="D275" s="40">
        <v>0.46829999999999999</v>
      </c>
      <c r="E275" s="40">
        <v>8.2949999999999999</v>
      </c>
      <c r="F275" s="40">
        <v>6.16</v>
      </c>
      <c r="G275" s="40">
        <v>7.75</v>
      </c>
      <c r="I275" s="64" t="s">
        <v>755</v>
      </c>
      <c r="J275" s="66" t="s">
        <v>4396</v>
      </c>
      <c r="K275" s="55">
        <v>16.713004484304932</v>
      </c>
      <c r="L275" s="55">
        <v>-0.2573839662447257</v>
      </c>
      <c r="M275" s="55">
        <v>0.25811688311688319</v>
      </c>
      <c r="N275" s="44"/>
      <c r="O275" s="64" t="s">
        <v>755</v>
      </c>
      <c r="P275" s="66" t="s">
        <v>4396</v>
      </c>
      <c r="Q275" s="40">
        <v>4.0949999999999998</v>
      </c>
      <c r="R275" s="40">
        <v>22.676410000000001</v>
      </c>
      <c r="S275" s="40">
        <v>12.86852</v>
      </c>
      <c r="T275" s="40">
        <v>9.7294199999999993</v>
      </c>
      <c r="U275" s="44"/>
      <c r="V275" s="64" t="s">
        <v>755</v>
      </c>
      <c r="W275" s="66" t="s">
        <v>4396</v>
      </c>
      <c r="X275" s="55">
        <v>4.53758485958486</v>
      </c>
      <c r="Y275" s="55">
        <v>-0.43251511151897504</v>
      </c>
      <c r="Z275" s="55">
        <v>-0.24393636564266918</v>
      </c>
    </row>
    <row r="276" spans="2:26" ht="15">
      <c r="B276" s="64" t="s">
        <v>756</v>
      </c>
      <c r="C276" s="66" t="s">
        <v>4398</v>
      </c>
      <c r="D276" s="40" t="s">
        <v>8868</v>
      </c>
      <c r="E276" s="40">
        <v>0.38</v>
      </c>
      <c r="F276" s="40">
        <v>0.36</v>
      </c>
      <c r="G276" s="40" t="s">
        <v>8868</v>
      </c>
      <c r="I276" s="64" t="s">
        <v>756</v>
      </c>
      <c r="J276" s="66" t="s">
        <v>4398</v>
      </c>
      <c r="K276" s="55" t="s">
        <v>8868</v>
      </c>
      <c r="L276" s="55">
        <v>-5.2631578947368474E-2</v>
      </c>
      <c r="M276" s="55">
        <v>-1</v>
      </c>
      <c r="N276" s="44"/>
      <c r="O276" s="64" t="s">
        <v>756</v>
      </c>
      <c r="P276" s="66" t="s">
        <v>4398</v>
      </c>
      <c r="Q276" s="40" t="s">
        <v>8868</v>
      </c>
      <c r="R276" s="40">
        <v>0.79588000000000003</v>
      </c>
      <c r="S276" s="40">
        <v>0.61</v>
      </c>
      <c r="T276" s="40" t="s">
        <v>8868</v>
      </c>
      <c r="U276" s="44"/>
      <c r="V276" s="64" t="s">
        <v>756</v>
      </c>
      <c r="W276" s="66" t="s">
        <v>4398</v>
      </c>
      <c r="X276" s="55" t="s">
        <v>8868</v>
      </c>
      <c r="Y276" s="55">
        <v>-0.23355279690405595</v>
      </c>
      <c r="Z276" s="55">
        <v>-1</v>
      </c>
    </row>
    <row r="277" spans="2:26" ht="15">
      <c r="B277" s="64" t="s">
        <v>757</v>
      </c>
      <c r="C277" s="66" t="s">
        <v>4400</v>
      </c>
      <c r="D277" s="40">
        <v>0.50739999999999996</v>
      </c>
      <c r="E277" s="40">
        <v>1.927</v>
      </c>
      <c r="F277" s="40">
        <v>0.16850000000000001</v>
      </c>
      <c r="G277" s="40">
        <v>1.15E-2</v>
      </c>
      <c r="I277" s="64" t="s">
        <v>757</v>
      </c>
      <c r="J277" s="66" t="s">
        <v>4400</v>
      </c>
      <c r="K277" s="55">
        <v>2.7977926685061099</v>
      </c>
      <c r="L277" s="55">
        <v>-0.91255838090295793</v>
      </c>
      <c r="M277" s="55">
        <v>-0.93175074183976259</v>
      </c>
      <c r="N277" s="44"/>
      <c r="O277" s="64" t="s">
        <v>757</v>
      </c>
      <c r="P277" s="66" t="s">
        <v>4400</v>
      </c>
      <c r="Q277" s="40">
        <v>4.7560000000000002</v>
      </c>
      <c r="R277" s="40">
        <v>13.59869</v>
      </c>
      <c r="S277" s="40">
        <v>0.33906999999999998</v>
      </c>
      <c r="T277" s="40">
        <v>3.9E-2</v>
      </c>
      <c r="U277" s="44"/>
      <c r="V277" s="64" t="s">
        <v>757</v>
      </c>
      <c r="W277" s="66" t="s">
        <v>4400</v>
      </c>
      <c r="X277" s="55">
        <v>1.8592703952901597</v>
      </c>
      <c r="Y277" s="55">
        <v>-0.97506598062019212</v>
      </c>
      <c r="Z277" s="55">
        <v>-0.88497950275754267</v>
      </c>
    </row>
    <row r="278" spans="2:26" ht="15">
      <c r="B278" s="64" t="s">
        <v>759</v>
      </c>
      <c r="C278" s="66" t="s">
        <v>4403</v>
      </c>
      <c r="D278" s="40" t="s">
        <v>8868</v>
      </c>
      <c r="E278" s="40">
        <v>30</v>
      </c>
      <c r="F278" s="40" t="s">
        <v>8868</v>
      </c>
      <c r="G278" s="40" t="s">
        <v>8868</v>
      </c>
      <c r="I278" s="64" t="s">
        <v>759</v>
      </c>
      <c r="J278" s="66" t="s">
        <v>4403</v>
      </c>
      <c r="K278" s="55" t="s">
        <v>8868</v>
      </c>
      <c r="L278" s="55">
        <v>-1</v>
      </c>
      <c r="M278" s="55" t="s">
        <v>8868</v>
      </c>
      <c r="N278" s="44"/>
      <c r="O278" s="64" t="s">
        <v>759</v>
      </c>
      <c r="P278" s="66" t="s">
        <v>4403</v>
      </c>
      <c r="Q278" s="40" t="s">
        <v>8868</v>
      </c>
      <c r="R278" s="40">
        <v>24.040119999999998</v>
      </c>
      <c r="S278" s="40" t="s">
        <v>8868</v>
      </c>
      <c r="T278" s="40" t="s">
        <v>8868</v>
      </c>
      <c r="U278" s="44"/>
      <c r="V278" s="64" t="s">
        <v>759</v>
      </c>
      <c r="W278" s="66" t="s">
        <v>4403</v>
      </c>
      <c r="X278" s="55" t="s">
        <v>8868</v>
      </c>
      <c r="Y278" s="55">
        <v>-1</v>
      </c>
      <c r="Z278" s="55" t="s">
        <v>8868</v>
      </c>
    </row>
    <row r="279" spans="2:26" ht="15">
      <c r="B279" s="64" t="s">
        <v>762</v>
      </c>
      <c r="C279" s="66" t="s">
        <v>4407</v>
      </c>
      <c r="D279" s="40">
        <v>7304319.5889999997</v>
      </c>
      <c r="E279" s="40">
        <v>9459827.1390000004</v>
      </c>
      <c r="F279" s="40">
        <v>7454228.0109999999</v>
      </c>
      <c r="G279" s="40">
        <v>7322163.1090000002</v>
      </c>
      <c r="I279" s="64" t="s">
        <v>762</v>
      </c>
      <c r="J279" s="66" t="s">
        <v>4407</v>
      </c>
      <c r="K279" s="55">
        <v>0.29510038871329036</v>
      </c>
      <c r="L279" s="55">
        <v>-0.21201223854625451</v>
      </c>
      <c r="M279" s="55">
        <v>-1.7716777888349466E-2</v>
      </c>
      <c r="N279" s="44"/>
      <c r="O279" s="64" t="s">
        <v>762</v>
      </c>
      <c r="P279" s="66" t="s">
        <v>4407</v>
      </c>
      <c r="Q279" s="40">
        <v>4133645.0150899999</v>
      </c>
      <c r="R279" s="40">
        <v>5055444.8052200004</v>
      </c>
      <c r="S279" s="40">
        <v>4493864.4627</v>
      </c>
      <c r="T279" s="40">
        <v>3556613.8710599998</v>
      </c>
      <c r="U279" s="44"/>
      <c r="V279" s="64" t="s">
        <v>762</v>
      </c>
      <c r="W279" s="66" t="s">
        <v>4407</v>
      </c>
      <c r="X279" s="55">
        <v>0.22299926257938019</v>
      </c>
      <c r="Y279" s="55">
        <v>-0.11108425947804645</v>
      </c>
      <c r="Z279" s="55">
        <v>-0.20856227405596517</v>
      </c>
    </row>
    <row r="280" spans="2:26" ht="15">
      <c r="B280" s="64" t="s">
        <v>764</v>
      </c>
      <c r="C280" s="66" t="s">
        <v>4410</v>
      </c>
      <c r="D280" s="40" t="s">
        <v>8868</v>
      </c>
      <c r="E280" s="40" t="s">
        <v>8868</v>
      </c>
      <c r="F280" s="40" t="s">
        <v>8868</v>
      </c>
      <c r="G280" s="40" t="s">
        <v>8868</v>
      </c>
      <c r="I280" s="64" t="s">
        <v>764</v>
      </c>
      <c r="J280" s="66" t="s">
        <v>4410</v>
      </c>
      <c r="K280" s="55" t="s">
        <v>8868</v>
      </c>
      <c r="L280" s="55" t="s">
        <v>8868</v>
      </c>
      <c r="M280" s="55" t="s">
        <v>8868</v>
      </c>
      <c r="N280" s="44"/>
      <c r="O280" s="64" t="s">
        <v>764</v>
      </c>
      <c r="P280" s="66" t="s">
        <v>4410</v>
      </c>
      <c r="Q280" s="40" t="s">
        <v>8868</v>
      </c>
      <c r="R280" s="40" t="s">
        <v>8868</v>
      </c>
      <c r="S280" s="40" t="s">
        <v>8868</v>
      </c>
      <c r="T280" s="40" t="s">
        <v>8868</v>
      </c>
      <c r="U280" s="44"/>
      <c r="V280" s="64" t="s">
        <v>764</v>
      </c>
      <c r="W280" s="66" t="s">
        <v>4410</v>
      </c>
      <c r="X280" s="55" t="s">
        <v>8868</v>
      </c>
      <c r="Y280" s="55" t="s">
        <v>8868</v>
      </c>
      <c r="Z280" s="55" t="s">
        <v>8868</v>
      </c>
    </row>
    <row r="281" spans="2:26" ht="15">
      <c r="B281" s="64" t="s">
        <v>765</v>
      </c>
      <c r="C281" s="66" t="s">
        <v>4414</v>
      </c>
      <c r="D281" s="40" t="s">
        <v>8868</v>
      </c>
      <c r="E281" s="40" t="s">
        <v>8868</v>
      </c>
      <c r="F281" s="40" t="s">
        <v>8868</v>
      </c>
      <c r="G281" s="40" t="s">
        <v>8868</v>
      </c>
      <c r="I281" s="64" t="s">
        <v>765</v>
      </c>
      <c r="J281" s="66" t="s">
        <v>4414</v>
      </c>
      <c r="K281" s="55" t="s">
        <v>8868</v>
      </c>
      <c r="L281" s="55" t="s">
        <v>8868</v>
      </c>
      <c r="M281" s="55" t="s">
        <v>8868</v>
      </c>
      <c r="N281" s="44"/>
      <c r="O281" s="64" t="s">
        <v>765</v>
      </c>
      <c r="P281" s="66" t="s">
        <v>4414</v>
      </c>
      <c r="Q281" s="40" t="s">
        <v>8868</v>
      </c>
      <c r="R281" s="40" t="s">
        <v>8868</v>
      </c>
      <c r="S281" s="40" t="s">
        <v>8868</v>
      </c>
      <c r="T281" s="40" t="s">
        <v>8868</v>
      </c>
      <c r="U281" s="44"/>
      <c r="V281" s="64" t="s">
        <v>765</v>
      </c>
      <c r="W281" s="66" t="s">
        <v>4414</v>
      </c>
      <c r="X281" s="55" t="s">
        <v>8868</v>
      </c>
      <c r="Y281" s="55" t="s">
        <v>8868</v>
      </c>
      <c r="Z281" s="55" t="s">
        <v>8868</v>
      </c>
    </row>
    <row r="282" spans="2:26" ht="15">
      <c r="B282" s="64" t="s">
        <v>767</v>
      </c>
      <c r="C282" s="66" t="s">
        <v>4418</v>
      </c>
      <c r="D282" s="40" t="s">
        <v>8868</v>
      </c>
      <c r="E282" s="40" t="s">
        <v>8868</v>
      </c>
      <c r="F282" s="40">
        <v>0.7</v>
      </c>
      <c r="G282" s="40" t="s">
        <v>8868</v>
      </c>
      <c r="I282" s="64" t="s">
        <v>767</v>
      </c>
      <c r="J282" s="66" t="s">
        <v>4418</v>
      </c>
      <c r="K282" s="55" t="s">
        <v>8868</v>
      </c>
      <c r="L282" s="55" t="s">
        <v>8868</v>
      </c>
      <c r="M282" s="55">
        <v>-1</v>
      </c>
      <c r="N282" s="44"/>
      <c r="O282" s="64" t="s">
        <v>767</v>
      </c>
      <c r="P282" s="66" t="s">
        <v>4418</v>
      </c>
      <c r="Q282" s="40" t="s">
        <v>8868</v>
      </c>
      <c r="R282" s="40" t="s">
        <v>8868</v>
      </c>
      <c r="S282" s="40">
        <v>20.819220000000001</v>
      </c>
      <c r="T282" s="40" t="s">
        <v>8868</v>
      </c>
      <c r="U282" s="44"/>
      <c r="V282" s="64" t="s">
        <v>767</v>
      </c>
      <c r="W282" s="66" t="s">
        <v>4418</v>
      </c>
      <c r="X282" s="55" t="s">
        <v>8868</v>
      </c>
      <c r="Y282" s="55" t="s">
        <v>8868</v>
      </c>
      <c r="Z282" s="55">
        <v>-1</v>
      </c>
    </row>
    <row r="283" spans="2:26" ht="15">
      <c r="B283" s="64" t="s">
        <v>770</v>
      </c>
      <c r="C283" s="66" t="s">
        <v>4422</v>
      </c>
      <c r="D283" s="40" t="s">
        <v>8868</v>
      </c>
      <c r="E283" s="40">
        <v>1.0209999999999999</v>
      </c>
      <c r="F283" s="40" t="s">
        <v>8868</v>
      </c>
      <c r="G283" s="40" t="s">
        <v>8868</v>
      </c>
      <c r="I283" s="64" t="s">
        <v>770</v>
      </c>
      <c r="J283" s="66" t="s">
        <v>4422</v>
      </c>
      <c r="K283" s="55" t="s">
        <v>8868</v>
      </c>
      <c r="L283" s="55">
        <v>-1</v>
      </c>
      <c r="M283" s="55" t="s">
        <v>8868</v>
      </c>
      <c r="N283" s="44"/>
      <c r="O283" s="64" t="s">
        <v>770</v>
      </c>
      <c r="P283" s="66" t="s">
        <v>4422</v>
      </c>
      <c r="Q283" s="40" t="s">
        <v>8868</v>
      </c>
      <c r="R283" s="40">
        <v>74.064399999999992</v>
      </c>
      <c r="S283" s="40" t="s">
        <v>8868</v>
      </c>
      <c r="T283" s="40" t="s">
        <v>8868</v>
      </c>
      <c r="U283" s="44"/>
      <c r="V283" s="64" t="s">
        <v>770</v>
      </c>
      <c r="W283" s="66" t="s">
        <v>4422</v>
      </c>
      <c r="X283" s="55" t="s">
        <v>8868</v>
      </c>
      <c r="Y283" s="55">
        <v>-1</v>
      </c>
      <c r="Z283" s="55" t="s">
        <v>8868</v>
      </c>
    </row>
    <row r="284" spans="2:26" ht="15">
      <c r="B284" s="64" t="s">
        <v>771</v>
      </c>
      <c r="C284" s="66" t="s">
        <v>4424</v>
      </c>
      <c r="D284" s="40">
        <v>0.60755999999999999</v>
      </c>
      <c r="E284" s="40" t="s">
        <v>8868</v>
      </c>
      <c r="F284" s="40">
        <v>0.43903999999999999</v>
      </c>
      <c r="G284" s="40">
        <v>0.70744000000000007</v>
      </c>
      <c r="I284" s="64" t="s">
        <v>771</v>
      </c>
      <c r="J284" s="66" t="s">
        <v>4424</v>
      </c>
      <c r="K284" s="55">
        <v>-1</v>
      </c>
      <c r="L284" s="55" t="s">
        <v>8868</v>
      </c>
      <c r="M284" s="55">
        <v>0.61133381924198282</v>
      </c>
      <c r="N284" s="44"/>
      <c r="O284" s="64" t="s">
        <v>771</v>
      </c>
      <c r="P284" s="66" t="s">
        <v>4424</v>
      </c>
      <c r="Q284" s="40">
        <v>205.48061999999999</v>
      </c>
      <c r="R284" s="40" t="s">
        <v>8868</v>
      </c>
      <c r="S284" s="40">
        <v>69.465000000000003</v>
      </c>
      <c r="T284" s="40">
        <v>614.53049999999996</v>
      </c>
      <c r="U284" s="44"/>
      <c r="V284" s="64" t="s">
        <v>771</v>
      </c>
      <c r="W284" s="66" t="s">
        <v>4424</v>
      </c>
      <c r="X284" s="55">
        <v>-1</v>
      </c>
      <c r="Y284" s="55" t="s">
        <v>8868</v>
      </c>
      <c r="Z284" s="55">
        <v>7.8466206003023089</v>
      </c>
    </row>
    <row r="285" spans="2:26" ht="15">
      <c r="B285" s="64" t="s">
        <v>773</v>
      </c>
      <c r="C285" s="66" t="s">
        <v>4427</v>
      </c>
      <c r="D285" s="40" t="s">
        <v>8868</v>
      </c>
      <c r="E285" s="40" t="s">
        <v>8868</v>
      </c>
      <c r="F285" s="40">
        <v>1E-3</v>
      </c>
      <c r="G285" s="40" t="s">
        <v>8868</v>
      </c>
      <c r="I285" s="64" t="s">
        <v>773</v>
      </c>
      <c r="J285" s="66" t="s">
        <v>4427</v>
      </c>
      <c r="K285" s="55" t="s">
        <v>8868</v>
      </c>
      <c r="L285" s="55" t="s">
        <v>8868</v>
      </c>
      <c r="M285" s="55">
        <v>-1</v>
      </c>
      <c r="N285" s="44"/>
      <c r="O285" s="64" t="s">
        <v>773</v>
      </c>
      <c r="P285" s="66" t="s">
        <v>4427</v>
      </c>
      <c r="Q285" s="40" t="s">
        <v>8868</v>
      </c>
      <c r="R285" s="40" t="s">
        <v>8868</v>
      </c>
      <c r="S285" s="40">
        <v>0.4</v>
      </c>
      <c r="T285" s="40" t="s">
        <v>8868</v>
      </c>
      <c r="U285" s="44"/>
      <c r="V285" s="64" t="s">
        <v>773</v>
      </c>
      <c r="W285" s="66" t="s">
        <v>4427</v>
      </c>
      <c r="X285" s="55" t="s">
        <v>8868</v>
      </c>
      <c r="Y285" s="55" t="s">
        <v>8868</v>
      </c>
      <c r="Z285" s="55">
        <v>-1</v>
      </c>
    </row>
    <row r="286" spans="2:26" ht="15">
      <c r="B286" s="64" t="s">
        <v>774</v>
      </c>
      <c r="C286" s="66" t="s">
        <v>4430</v>
      </c>
      <c r="D286" s="40">
        <v>0.16976999999999998</v>
      </c>
      <c r="E286" s="40" t="s">
        <v>8868</v>
      </c>
      <c r="F286" s="40">
        <v>1.5146500000000001</v>
      </c>
      <c r="G286" s="40">
        <v>0.43663999999999997</v>
      </c>
      <c r="I286" s="64" t="s">
        <v>774</v>
      </c>
      <c r="J286" s="66" t="s">
        <v>4430</v>
      </c>
      <c r="K286" s="55">
        <v>-1</v>
      </c>
      <c r="L286" s="55" t="s">
        <v>8868</v>
      </c>
      <c r="M286" s="55">
        <v>-0.71172218004159382</v>
      </c>
      <c r="N286" s="44"/>
      <c r="O286" s="64" t="s">
        <v>774</v>
      </c>
      <c r="P286" s="66" t="s">
        <v>4430</v>
      </c>
      <c r="Q286" s="40">
        <v>21.067410000000002</v>
      </c>
      <c r="R286" s="40" t="s">
        <v>8868</v>
      </c>
      <c r="S286" s="40">
        <v>131.88915</v>
      </c>
      <c r="T286" s="40">
        <v>38.192999999999998</v>
      </c>
      <c r="U286" s="44"/>
      <c r="V286" s="64" t="s">
        <v>774</v>
      </c>
      <c r="W286" s="66" t="s">
        <v>4430</v>
      </c>
      <c r="X286" s="55">
        <v>-1</v>
      </c>
      <c r="Y286" s="55" t="s">
        <v>8868</v>
      </c>
      <c r="Z286" s="55">
        <v>-0.71041590608476901</v>
      </c>
    </row>
    <row r="287" spans="2:26" ht="15">
      <c r="B287" s="64" t="s">
        <v>775</v>
      </c>
      <c r="C287" s="66" t="s">
        <v>4433</v>
      </c>
      <c r="D287" s="40" t="s">
        <v>8868</v>
      </c>
      <c r="E287" s="40">
        <v>40</v>
      </c>
      <c r="F287" s="40" t="s">
        <v>8868</v>
      </c>
      <c r="G287" s="40" t="s">
        <v>8868</v>
      </c>
      <c r="I287" s="64" t="s">
        <v>775</v>
      </c>
      <c r="J287" s="66" t="s">
        <v>4433</v>
      </c>
      <c r="K287" s="55" t="s">
        <v>8868</v>
      </c>
      <c r="L287" s="55">
        <v>-1</v>
      </c>
      <c r="M287" s="55" t="s">
        <v>8868</v>
      </c>
      <c r="N287" s="44"/>
      <c r="O287" s="64" t="s">
        <v>775</v>
      </c>
      <c r="P287" s="66" t="s">
        <v>4433</v>
      </c>
      <c r="Q287" s="40" t="s">
        <v>8868</v>
      </c>
      <c r="R287" s="40">
        <v>79.077910000000003</v>
      </c>
      <c r="S287" s="40" t="s">
        <v>8868</v>
      </c>
      <c r="T287" s="40" t="s">
        <v>8868</v>
      </c>
      <c r="U287" s="44"/>
      <c r="V287" s="64" t="s">
        <v>775</v>
      </c>
      <c r="W287" s="66" t="s">
        <v>4433</v>
      </c>
      <c r="X287" s="55" t="s">
        <v>8868</v>
      </c>
      <c r="Y287" s="55">
        <v>-1</v>
      </c>
      <c r="Z287" s="55" t="s">
        <v>8868</v>
      </c>
    </row>
    <row r="288" spans="2:26" ht="15">
      <c r="B288" s="64" t="s">
        <v>777</v>
      </c>
      <c r="C288" s="66" t="s">
        <v>4437</v>
      </c>
      <c r="D288" s="40" t="s">
        <v>8868</v>
      </c>
      <c r="E288" s="40" t="s">
        <v>8868</v>
      </c>
      <c r="F288" s="40" t="s">
        <v>8868</v>
      </c>
      <c r="G288" s="40">
        <v>4.4800000000000004</v>
      </c>
      <c r="I288" s="64" t="s">
        <v>777</v>
      </c>
      <c r="J288" s="66" t="s">
        <v>4437</v>
      </c>
      <c r="K288" s="55" t="s">
        <v>8868</v>
      </c>
      <c r="L288" s="55" t="s">
        <v>8868</v>
      </c>
      <c r="M288" s="55" t="s">
        <v>8868</v>
      </c>
      <c r="N288" s="44"/>
      <c r="O288" s="64" t="s">
        <v>777</v>
      </c>
      <c r="P288" s="66" t="s">
        <v>4437</v>
      </c>
      <c r="Q288" s="40" t="s">
        <v>8868</v>
      </c>
      <c r="R288" s="40" t="s">
        <v>8868</v>
      </c>
      <c r="S288" s="40" t="s">
        <v>8868</v>
      </c>
      <c r="T288" s="40">
        <v>32.72766</v>
      </c>
      <c r="U288" s="44"/>
      <c r="V288" s="64" t="s">
        <v>777</v>
      </c>
      <c r="W288" s="66" t="s">
        <v>4437</v>
      </c>
      <c r="X288" s="55" t="s">
        <v>8868</v>
      </c>
      <c r="Y288" s="55" t="s">
        <v>8868</v>
      </c>
      <c r="Z288" s="55" t="s">
        <v>8868</v>
      </c>
    </row>
    <row r="289" spans="2:26" ht="15">
      <c r="B289" s="64" t="s">
        <v>779</v>
      </c>
      <c r="C289" s="66" t="s">
        <v>4440</v>
      </c>
      <c r="D289" s="40" t="s">
        <v>8868</v>
      </c>
      <c r="E289" s="40" t="s">
        <v>8868</v>
      </c>
      <c r="F289" s="40">
        <v>2.5000000000000001E-3</v>
      </c>
      <c r="G289" s="40" t="s">
        <v>8868</v>
      </c>
      <c r="I289" s="64" t="s">
        <v>779</v>
      </c>
      <c r="J289" s="66" t="s">
        <v>4440</v>
      </c>
      <c r="K289" s="55" t="s">
        <v>8868</v>
      </c>
      <c r="L289" s="55" t="s">
        <v>8868</v>
      </c>
      <c r="M289" s="55">
        <v>-1</v>
      </c>
      <c r="N289" s="44"/>
      <c r="O289" s="64" t="s">
        <v>779</v>
      </c>
      <c r="P289" s="66" t="s">
        <v>4440</v>
      </c>
      <c r="Q289" s="40" t="s">
        <v>8868</v>
      </c>
      <c r="R289" s="40" t="s">
        <v>8868</v>
      </c>
      <c r="S289" s="40">
        <v>1.4450000000000001</v>
      </c>
      <c r="T289" s="40" t="s">
        <v>8868</v>
      </c>
      <c r="U289" s="44"/>
      <c r="V289" s="64" t="s">
        <v>779</v>
      </c>
      <c r="W289" s="66" t="s">
        <v>4440</v>
      </c>
      <c r="X289" s="55" t="s">
        <v>8868</v>
      </c>
      <c r="Y289" s="55" t="s">
        <v>8868</v>
      </c>
      <c r="Z289" s="55">
        <v>-1</v>
      </c>
    </row>
    <row r="290" spans="2:26" ht="15">
      <c r="B290" s="64" t="s">
        <v>780</v>
      </c>
      <c r="C290" s="66" t="s">
        <v>4442</v>
      </c>
      <c r="D290" s="40">
        <v>18.248329999999999</v>
      </c>
      <c r="E290" s="40" t="s">
        <v>8868</v>
      </c>
      <c r="F290" s="40" t="s">
        <v>8868</v>
      </c>
      <c r="G290" s="40" t="s">
        <v>8868</v>
      </c>
      <c r="I290" s="64" t="s">
        <v>780</v>
      </c>
      <c r="J290" s="66" t="s">
        <v>4442</v>
      </c>
      <c r="K290" s="55">
        <v>-1</v>
      </c>
      <c r="L290" s="55" t="s">
        <v>8868</v>
      </c>
      <c r="M290" s="55" t="s">
        <v>8868</v>
      </c>
      <c r="N290" s="44"/>
      <c r="O290" s="64" t="s">
        <v>780</v>
      </c>
      <c r="P290" s="66" t="s">
        <v>4442</v>
      </c>
      <c r="Q290" s="40">
        <v>1058.4031400000001</v>
      </c>
      <c r="R290" s="40" t="s">
        <v>8868</v>
      </c>
      <c r="S290" s="40" t="s">
        <v>8868</v>
      </c>
      <c r="T290" s="40" t="s">
        <v>8868</v>
      </c>
      <c r="U290" s="44"/>
      <c r="V290" s="64" t="s">
        <v>780</v>
      </c>
      <c r="W290" s="66" t="s">
        <v>4442</v>
      </c>
      <c r="X290" s="55">
        <v>-1</v>
      </c>
      <c r="Y290" s="55" t="s">
        <v>8868</v>
      </c>
      <c r="Z290" s="55" t="s">
        <v>8868</v>
      </c>
    </row>
    <row r="291" spans="2:26" ht="15">
      <c r="B291" s="64" t="s">
        <v>782</v>
      </c>
      <c r="C291" s="66" t="s">
        <v>4445</v>
      </c>
      <c r="D291" s="40">
        <v>1.98E-3</v>
      </c>
      <c r="E291" s="40">
        <v>4.6000000000000001E-4</v>
      </c>
      <c r="F291" s="40">
        <v>1.4300000000000001E-3</v>
      </c>
      <c r="G291" s="40" t="s">
        <v>8868</v>
      </c>
      <c r="I291" s="64" t="s">
        <v>782</v>
      </c>
      <c r="J291" s="66" t="s">
        <v>4445</v>
      </c>
      <c r="K291" s="55">
        <v>-0.76767676767676774</v>
      </c>
      <c r="L291" s="55">
        <v>2.1086956521739131</v>
      </c>
      <c r="M291" s="55">
        <v>-1</v>
      </c>
      <c r="N291" s="44"/>
      <c r="O291" s="64" t="s">
        <v>782</v>
      </c>
      <c r="P291" s="66" t="s">
        <v>4445</v>
      </c>
      <c r="Q291" s="40">
        <v>34.65746</v>
      </c>
      <c r="R291" s="40">
        <v>7.6636000000000006</v>
      </c>
      <c r="S291" s="40">
        <v>25.382579999999997</v>
      </c>
      <c r="T291" s="40" t="s">
        <v>8868</v>
      </c>
      <c r="U291" s="44"/>
      <c r="V291" s="64" t="s">
        <v>782</v>
      </c>
      <c r="W291" s="66" t="s">
        <v>4445</v>
      </c>
      <c r="X291" s="55">
        <v>-0.77887588992384327</v>
      </c>
      <c r="Y291" s="55">
        <v>2.3120961428049474</v>
      </c>
      <c r="Z291" s="55">
        <v>-1</v>
      </c>
    </row>
    <row r="292" spans="2:26" ht="15">
      <c r="B292" s="64" t="s">
        <v>784</v>
      </c>
      <c r="C292" s="66" t="s">
        <v>4449</v>
      </c>
      <c r="D292" s="40">
        <v>12650</v>
      </c>
      <c r="E292" s="40">
        <v>12100</v>
      </c>
      <c r="F292" s="40">
        <v>14000</v>
      </c>
      <c r="G292" s="40">
        <v>10830</v>
      </c>
      <c r="I292" s="64" t="s">
        <v>784</v>
      </c>
      <c r="J292" s="66" t="s">
        <v>4449</v>
      </c>
      <c r="K292" s="55">
        <v>-4.3478260869565188E-2</v>
      </c>
      <c r="L292" s="55">
        <v>0.15702479338842967</v>
      </c>
      <c r="M292" s="55">
        <v>-0.22642857142857142</v>
      </c>
      <c r="N292" s="44"/>
      <c r="O292" s="64" t="s">
        <v>784</v>
      </c>
      <c r="P292" s="66" t="s">
        <v>4449</v>
      </c>
      <c r="Q292" s="40">
        <v>9912.9</v>
      </c>
      <c r="R292" s="40">
        <v>6534</v>
      </c>
      <c r="S292" s="40">
        <v>6993.6</v>
      </c>
      <c r="T292" s="40">
        <v>5230</v>
      </c>
      <c r="U292" s="44"/>
      <c r="V292" s="64" t="s">
        <v>784</v>
      </c>
      <c r="W292" s="66" t="s">
        <v>4449</v>
      </c>
      <c r="X292" s="55">
        <v>-0.34085888085222282</v>
      </c>
      <c r="Y292" s="55">
        <v>7.0339761248852106E-2</v>
      </c>
      <c r="Z292" s="55">
        <v>-0.25217341569434915</v>
      </c>
    </row>
    <row r="293" spans="2:26" ht="15">
      <c r="B293" s="64" t="s">
        <v>786</v>
      </c>
      <c r="C293" s="66" t="s">
        <v>4453</v>
      </c>
      <c r="D293" s="40">
        <v>5.0000000000000001E-3</v>
      </c>
      <c r="E293" s="40" t="s">
        <v>8868</v>
      </c>
      <c r="F293" s="40">
        <v>4.4999999999999997E-3</v>
      </c>
      <c r="G293" s="40" t="s">
        <v>8868</v>
      </c>
      <c r="I293" s="64" t="s">
        <v>786</v>
      </c>
      <c r="J293" s="66" t="s">
        <v>4453</v>
      </c>
      <c r="K293" s="55">
        <v>-1</v>
      </c>
      <c r="L293" s="55" t="s">
        <v>8868</v>
      </c>
      <c r="M293" s="55">
        <v>-1</v>
      </c>
      <c r="N293" s="44"/>
      <c r="O293" s="64" t="s">
        <v>786</v>
      </c>
      <c r="P293" s="66" t="s">
        <v>4453</v>
      </c>
      <c r="Q293" s="40">
        <v>0.04</v>
      </c>
      <c r="R293" s="40" t="s">
        <v>8868</v>
      </c>
      <c r="S293" s="40">
        <v>0.04</v>
      </c>
      <c r="T293" s="40" t="s">
        <v>8868</v>
      </c>
      <c r="U293" s="44"/>
      <c r="V293" s="64" t="s">
        <v>786</v>
      </c>
      <c r="W293" s="66" t="s">
        <v>4453</v>
      </c>
      <c r="X293" s="55">
        <v>-1</v>
      </c>
      <c r="Y293" s="55" t="s">
        <v>8868</v>
      </c>
      <c r="Z293" s="55">
        <v>-1</v>
      </c>
    </row>
    <row r="294" spans="2:26" ht="15">
      <c r="B294" s="64" t="s">
        <v>789</v>
      </c>
      <c r="C294" s="66" t="s">
        <v>4457</v>
      </c>
      <c r="D294" s="40">
        <v>108.88</v>
      </c>
      <c r="E294" s="40">
        <v>96.55</v>
      </c>
      <c r="F294" s="40">
        <v>138.93</v>
      </c>
      <c r="G294" s="40">
        <v>245.16</v>
      </c>
      <c r="I294" s="64" t="s">
        <v>789</v>
      </c>
      <c r="J294" s="66" t="s">
        <v>4457</v>
      </c>
      <c r="K294" s="55">
        <v>-0.11324393828067592</v>
      </c>
      <c r="L294" s="55">
        <v>0.43894355256343864</v>
      </c>
      <c r="M294" s="55">
        <v>0.764629669617793</v>
      </c>
      <c r="N294" s="44"/>
      <c r="O294" s="64" t="s">
        <v>789</v>
      </c>
      <c r="P294" s="66" t="s">
        <v>4457</v>
      </c>
      <c r="Q294" s="40">
        <v>2564.1473599999999</v>
      </c>
      <c r="R294" s="40">
        <v>2288.9681900000005</v>
      </c>
      <c r="S294" s="40">
        <v>3210.05492</v>
      </c>
      <c r="T294" s="40">
        <v>5837.9539399999994</v>
      </c>
      <c r="U294" s="44"/>
      <c r="V294" s="64" t="s">
        <v>789</v>
      </c>
      <c r="W294" s="66" t="s">
        <v>4457</v>
      </c>
      <c r="X294" s="55">
        <v>-0.10731800141158787</v>
      </c>
      <c r="Y294" s="55">
        <v>0.40240259083722751</v>
      </c>
      <c r="Z294" s="55">
        <v>0.8186461245965222</v>
      </c>
    </row>
    <row r="295" spans="2:26" ht="15">
      <c r="B295" s="64" t="s">
        <v>790</v>
      </c>
      <c r="C295" s="66" t="s">
        <v>4460</v>
      </c>
      <c r="D295" s="40">
        <v>3.0095999999999998</v>
      </c>
      <c r="E295" s="40" t="s">
        <v>8868</v>
      </c>
      <c r="F295" s="40" t="s">
        <v>8868</v>
      </c>
      <c r="G295" s="40">
        <v>1.53</v>
      </c>
      <c r="I295" s="64" t="s">
        <v>790</v>
      </c>
      <c r="J295" s="66" t="s">
        <v>4460</v>
      </c>
      <c r="K295" s="55">
        <v>-1</v>
      </c>
      <c r="L295" s="55" t="s">
        <v>8868</v>
      </c>
      <c r="M295" s="55" t="s">
        <v>8868</v>
      </c>
      <c r="N295" s="44"/>
      <c r="O295" s="64" t="s">
        <v>790</v>
      </c>
      <c r="P295" s="66" t="s">
        <v>4460</v>
      </c>
      <c r="Q295" s="40">
        <v>178.501</v>
      </c>
      <c r="R295" s="40" t="s">
        <v>8868</v>
      </c>
      <c r="S295" s="40" t="s">
        <v>8868</v>
      </c>
      <c r="T295" s="40">
        <v>68.849999999999994</v>
      </c>
      <c r="U295" s="44"/>
      <c r="V295" s="64" t="s">
        <v>790</v>
      </c>
      <c r="W295" s="66" t="s">
        <v>4460</v>
      </c>
      <c r="X295" s="55">
        <v>-1</v>
      </c>
      <c r="Y295" s="55" t="s">
        <v>8868</v>
      </c>
      <c r="Z295" s="55" t="s">
        <v>8868</v>
      </c>
    </row>
    <row r="296" spans="2:26" ht="15">
      <c r="B296" s="64" t="s">
        <v>792</v>
      </c>
      <c r="C296" s="66" t="s">
        <v>4464</v>
      </c>
      <c r="D296" s="40" t="s">
        <v>8868</v>
      </c>
      <c r="E296" s="40" t="s">
        <v>8868</v>
      </c>
      <c r="F296" s="40" t="s">
        <v>8868</v>
      </c>
      <c r="G296" s="40" t="s">
        <v>8868</v>
      </c>
      <c r="I296" s="64" t="s">
        <v>792</v>
      </c>
      <c r="J296" s="66" t="s">
        <v>4464</v>
      </c>
      <c r="K296" s="55" t="s">
        <v>8868</v>
      </c>
      <c r="L296" s="55" t="s">
        <v>8868</v>
      </c>
      <c r="M296" s="55" t="s">
        <v>8868</v>
      </c>
      <c r="N296" s="44"/>
      <c r="O296" s="64" t="s">
        <v>792</v>
      </c>
      <c r="P296" s="66" t="s">
        <v>4464</v>
      </c>
      <c r="Q296" s="40" t="s">
        <v>8868</v>
      </c>
      <c r="R296" s="40" t="s">
        <v>8868</v>
      </c>
      <c r="S296" s="40" t="s">
        <v>8868</v>
      </c>
      <c r="T296" s="40" t="s">
        <v>8868</v>
      </c>
      <c r="U296" s="44"/>
      <c r="V296" s="64" t="s">
        <v>792</v>
      </c>
      <c r="W296" s="66" t="s">
        <v>4464</v>
      </c>
      <c r="X296" s="55" t="s">
        <v>8868</v>
      </c>
      <c r="Y296" s="55" t="s">
        <v>8868</v>
      </c>
      <c r="Z296" s="55" t="s">
        <v>8868</v>
      </c>
    </row>
    <row r="297" spans="2:26" ht="15">
      <c r="B297" s="64" t="s">
        <v>795</v>
      </c>
      <c r="C297" s="66" t="s">
        <v>4468</v>
      </c>
      <c r="D297" s="40">
        <v>320</v>
      </c>
      <c r="E297" s="40">
        <v>320</v>
      </c>
      <c r="F297" s="40">
        <v>260</v>
      </c>
      <c r="G297" s="40">
        <v>280</v>
      </c>
      <c r="I297" s="64" t="s">
        <v>795</v>
      </c>
      <c r="J297" s="66" t="s">
        <v>4468</v>
      </c>
      <c r="K297" s="55">
        <v>0</v>
      </c>
      <c r="L297" s="55">
        <v>-0.1875</v>
      </c>
      <c r="M297" s="55">
        <v>7.6923076923076872E-2</v>
      </c>
      <c r="N297" s="44"/>
      <c r="O297" s="64" t="s">
        <v>795</v>
      </c>
      <c r="P297" s="66" t="s">
        <v>4468</v>
      </c>
      <c r="Q297" s="40">
        <v>331.92201000000006</v>
      </c>
      <c r="R297" s="40">
        <v>265.28131000000002</v>
      </c>
      <c r="S297" s="40">
        <v>224.61108999999999</v>
      </c>
      <c r="T297" s="40">
        <v>263.32</v>
      </c>
      <c r="U297" s="44"/>
      <c r="V297" s="64" t="s">
        <v>795</v>
      </c>
      <c r="W297" s="66" t="s">
        <v>4468</v>
      </c>
      <c r="X297" s="55">
        <v>-0.20077216331631642</v>
      </c>
      <c r="Y297" s="55">
        <v>-0.15330978273591922</v>
      </c>
      <c r="Z297" s="55">
        <v>0.17233748342523958</v>
      </c>
    </row>
    <row r="298" spans="2:26" ht="15">
      <c r="B298" s="64" t="s">
        <v>796</v>
      </c>
      <c r="C298" s="66" t="s">
        <v>4470</v>
      </c>
      <c r="D298" s="40">
        <v>1</v>
      </c>
      <c r="E298" s="40" t="s">
        <v>8868</v>
      </c>
      <c r="F298" s="40" t="s">
        <v>8868</v>
      </c>
      <c r="G298" s="40" t="s">
        <v>8868</v>
      </c>
      <c r="I298" s="64" t="s">
        <v>796</v>
      </c>
      <c r="J298" s="66" t="s">
        <v>4470</v>
      </c>
      <c r="K298" s="55">
        <v>-1</v>
      </c>
      <c r="L298" s="55" t="s">
        <v>8868</v>
      </c>
      <c r="M298" s="55" t="s">
        <v>8868</v>
      </c>
      <c r="N298" s="44"/>
      <c r="O298" s="64" t="s">
        <v>796</v>
      </c>
      <c r="P298" s="66" t="s">
        <v>4470</v>
      </c>
      <c r="Q298" s="40">
        <v>56.33455</v>
      </c>
      <c r="R298" s="40" t="s">
        <v>8868</v>
      </c>
      <c r="S298" s="40" t="s">
        <v>8868</v>
      </c>
      <c r="T298" s="40" t="s">
        <v>8868</v>
      </c>
      <c r="U298" s="44"/>
      <c r="V298" s="64" t="s">
        <v>796</v>
      </c>
      <c r="W298" s="66" t="s">
        <v>4470</v>
      </c>
      <c r="X298" s="55">
        <v>-1</v>
      </c>
      <c r="Y298" s="55" t="s">
        <v>8868</v>
      </c>
      <c r="Z298" s="55" t="s">
        <v>8868</v>
      </c>
    </row>
    <row r="299" spans="2:26" ht="15">
      <c r="B299" s="64" t="s">
        <v>797</v>
      </c>
      <c r="C299" s="66" t="s">
        <v>4473</v>
      </c>
      <c r="D299" s="40" t="s">
        <v>8868</v>
      </c>
      <c r="E299" s="40" t="s">
        <v>8868</v>
      </c>
      <c r="F299" s="40" t="s">
        <v>8868</v>
      </c>
      <c r="G299" s="40">
        <v>0.1</v>
      </c>
      <c r="I299" s="64" t="s">
        <v>797</v>
      </c>
      <c r="J299" s="66" t="s">
        <v>4473</v>
      </c>
      <c r="K299" s="55" t="s">
        <v>8868</v>
      </c>
      <c r="L299" s="55" t="s">
        <v>8868</v>
      </c>
      <c r="M299" s="55" t="s">
        <v>8868</v>
      </c>
      <c r="N299" s="44"/>
      <c r="O299" s="64" t="s">
        <v>797</v>
      </c>
      <c r="P299" s="66" t="s">
        <v>4473</v>
      </c>
      <c r="Q299" s="40" t="s">
        <v>8868</v>
      </c>
      <c r="R299" s="40" t="s">
        <v>8868</v>
      </c>
      <c r="S299" s="40" t="s">
        <v>8868</v>
      </c>
      <c r="T299" s="40">
        <v>9.0459999999999999E-2</v>
      </c>
      <c r="U299" s="44"/>
      <c r="V299" s="64" t="s">
        <v>797</v>
      </c>
      <c r="W299" s="66" t="s">
        <v>4473</v>
      </c>
      <c r="X299" s="55" t="s">
        <v>8868</v>
      </c>
      <c r="Y299" s="55" t="s">
        <v>8868</v>
      </c>
      <c r="Z299" s="55" t="s">
        <v>8868</v>
      </c>
    </row>
    <row r="300" spans="2:26" ht="15">
      <c r="B300" s="64" t="s">
        <v>800</v>
      </c>
      <c r="C300" s="66" t="s">
        <v>4477</v>
      </c>
      <c r="D300" s="40">
        <v>60</v>
      </c>
      <c r="E300" s="40">
        <v>80</v>
      </c>
      <c r="F300" s="40">
        <v>80</v>
      </c>
      <c r="G300" s="40">
        <v>180</v>
      </c>
      <c r="I300" s="64" t="s">
        <v>800</v>
      </c>
      <c r="J300" s="66" t="s">
        <v>4477</v>
      </c>
      <c r="K300" s="55">
        <v>0.33333333333333326</v>
      </c>
      <c r="L300" s="55">
        <v>0</v>
      </c>
      <c r="M300" s="55">
        <v>1.25</v>
      </c>
      <c r="N300" s="44"/>
      <c r="O300" s="64" t="s">
        <v>800</v>
      </c>
      <c r="P300" s="66" t="s">
        <v>4477</v>
      </c>
      <c r="Q300" s="40">
        <v>287.815</v>
      </c>
      <c r="R300" s="40">
        <v>318.06</v>
      </c>
      <c r="S300" s="40">
        <v>292.06</v>
      </c>
      <c r="T300" s="40">
        <v>557.42394999999999</v>
      </c>
      <c r="U300" s="44"/>
      <c r="V300" s="64" t="s">
        <v>800</v>
      </c>
      <c r="W300" s="66" t="s">
        <v>4477</v>
      </c>
      <c r="X300" s="55">
        <v>0.10508486354081614</v>
      </c>
      <c r="Y300" s="55">
        <v>-8.174558259447906E-2</v>
      </c>
      <c r="Z300" s="55">
        <v>0.90859395329726755</v>
      </c>
    </row>
    <row r="301" spans="2:26" ht="15">
      <c r="B301" s="64" t="s">
        <v>802</v>
      </c>
      <c r="C301" s="66" t="s">
        <v>4481</v>
      </c>
      <c r="D301" s="40" t="s">
        <v>8868</v>
      </c>
      <c r="E301" s="40" t="s">
        <v>8868</v>
      </c>
      <c r="F301" s="40" t="s">
        <v>8868</v>
      </c>
      <c r="G301" s="40" t="s">
        <v>8868</v>
      </c>
      <c r="I301" s="64" t="s">
        <v>802</v>
      </c>
      <c r="J301" s="66" t="s">
        <v>4481</v>
      </c>
      <c r="K301" s="55" t="s">
        <v>8868</v>
      </c>
      <c r="L301" s="55" t="s">
        <v>8868</v>
      </c>
      <c r="M301" s="55" t="s">
        <v>8868</v>
      </c>
      <c r="N301" s="44"/>
      <c r="O301" s="64" t="s">
        <v>802</v>
      </c>
      <c r="P301" s="66" t="s">
        <v>4481</v>
      </c>
      <c r="Q301" s="40" t="s">
        <v>8868</v>
      </c>
      <c r="R301" s="40" t="s">
        <v>8868</v>
      </c>
      <c r="S301" s="40" t="s">
        <v>8868</v>
      </c>
      <c r="T301" s="40" t="s">
        <v>8868</v>
      </c>
      <c r="U301" s="44"/>
      <c r="V301" s="64" t="s">
        <v>802</v>
      </c>
      <c r="W301" s="66" t="s">
        <v>4481</v>
      </c>
      <c r="X301" s="55" t="s">
        <v>8868</v>
      </c>
      <c r="Y301" s="55" t="s">
        <v>8868</v>
      </c>
      <c r="Z301" s="55" t="s">
        <v>8868</v>
      </c>
    </row>
    <row r="302" spans="2:26" ht="15">
      <c r="B302" s="64" t="s">
        <v>803</v>
      </c>
      <c r="C302" s="66" t="s">
        <v>4484</v>
      </c>
      <c r="D302" s="40">
        <v>0.9</v>
      </c>
      <c r="E302" s="40">
        <v>0.9</v>
      </c>
      <c r="F302" s="40">
        <v>0.9</v>
      </c>
      <c r="G302" s="40">
        <v>0.40500000000000003</v>
      </c>
      <c r="I302" s="64" t="s">
        <v>803</v>
      </c>
      <c r="J302" s="66" t="s">
        <v>4484</v>
      </c>
      <c r="K302" s="55">
        <v>0</v>
      </c>
      <c r="L302" s="55">
        <v>0</v>
      </c>
      <c r="M302" s="55">
        <v>-0.55000000000000004</v>
      </c>
      <c r="N302" s="44"/>
      <c r="O302" s="64" t="s">
        <v>803</v>
      </c>
      <c r="P302" s="66" t="s">
        <v>4484</v>
      </c>
      <c r="Q302" s="40">
        <v>1088.29729</v>
      </c>
      <c r="R302" s="40">
        <v>1274.3508999999999</v>
      </c>
      <c r="S302" s="40">
        <v>1225.875</v>
      </c>
      <c r="T302" s="40">
        <v>518.55333999999993</v>
      </c>
      <c r="U302" s="44"/>
      <c r="V302" s="64" t="s">
        <v>803</v>
      </c>
      <c r="W302" s="66" t="s">
        <v>4484</v>
      </c>
      <c r="X302" s="55">
        <v>0.17095844279829087</v>
      </c>
      <c r="Y302" s="55">
        <v>-3.8039679651813207E-2</v>
      </c>
      <c r="Z302" s="55">
        <v>-0.57699329866421945</v>
      </c>
    </row>
    <row r="303" spans="2:26" ht="15">
      <c r="B303" s="64" t="s">
        <v>805</v>
      </c>
      <c r="C303" s="66" t="s">
        <v>4487</v>
      </c>
      <c r="D303" s="40">
        <v>100</v>
      </c>
      <c r="E303" s="40" t="s">
        <v>8868</v>
      </c>
      <c r="F303" s="40" t="s">
        <v>8868</v>
      </c>
      <c r="G303" s="40" t="s">
        <v>8868</v>
      </c>
      <c r="I303" s="64" t="s">
        <v>805</v>
      </c>
      <c r="J303" s="66" t="s">
        <v>4487</v>
      </c>
      <c r="K303" s="55">
        <v>-1</v>
      </c>
      <c r="L303" s="55" t="s">
        <v>8868</v>
      </c>
      <c r="M303" s="55" t="s">
        <v>8868</v>
      </c>
      <c r="N303" s="44"/>
      <c r="O303" s="64" t="s">
        <v>805</v>
      </c>
      <c r="P303" s="66" t="s">
        <v>4487</v>
      </c>
      <c r="Q303" s="40">
        <v>4068</v>
      </c>
      <c r="R303" s="40" t="s">
        <v>8868</v>
      </c>
      <c r="S303" s="40" t="s">
        <v>8868</v>
      </c>
      <c r="T303" s="40" t="s">
        <v>8868</v>
      </c>
      <c r="U303" s="44"/>
      <c r="V303" s="64" t="s">
        <v>805</v>
      </c>
      <c r="W303" s="66" t="s">
        <v>4487</v>
      </c>
      <c r="X303" s="55">
        <v>-1</v>
      </c>
      <c r="Y303" s="55" t="s">
        <v>8868</v>
      </c>
      <c r="Z303" s="55" t="s">
        <v>8868</v>
      </c>
    </row>
    <row r="304" spans="2:26" ht="15">
      <c r="B304" s="64" t="s">
        <v>806</v>
      </c>
      <c r="C304" s="66" t="s">
        <v>4489</v>
      </c>
      <c r="D304" s="40" t="s">
        <v>8868</v>
      </c>
      <c r="E304" s="40">
        <v>0.23626</v>
      </c>
      <c r="F304" s="40" t="s">
        <v>8868</v>
      </c>
      <c r="G304" s="40" t="s">
        <v>8868</v>
      </c>
      <c r="I304" s="64" t="s">
        <v>806</v>
      </c>
      <c r="J304" s="66" t="s">
        <v>4489</v>
      </c>
      <c r="K304" s="55" t="s">
        <v>8868</v>
      </c>
      <c r="L304" s="55">
        <v>-1</v>
      </c>
      <c r="M304" s="55" t="s">
        <v>8868</v>
      </c>
      <c r="N304" s="44"/>
      <c r="O304" s="64" t="s">
        <v>806</v>
      </c>
      <c r="P304" s="66" t="s">
        <v>4489</v>
      </c>
      <c r="Q304" s="40" t="s">
        <v>8868</v>
      </c>
      <c r="R304" s="40">
        <v>52.922239999999995</v>
      </c>
      <c r="S304" s="40" t="s">
        <v>8868</v>
      </c>
      <c r="T304" s="40" t="s">
        <v>8868</v>
      </c>
      <c r="U304" s="44"/>
      <c r="V304" s="64" t="s">
        <v>806</v>
      </c>
      <c r="W304" s="66" t="s">
        <v>4489</v>
      </c>
      <c r="X304" s="55" t="s">
        <v>8868</v>
      </c>
      <c r="Y304" s="55">
        <v>-1</v>
      </c>
      <c r="Z304" s="55" t="s">
        <v>8868</v>
      </c>
    </row>
    <row r="305" spans="2:26" ht="15">
      <c r="B305" s="64" t="s">
        <v>809</v>
      </c>
      <c r="C305" s="66" t="s">
        <v>4493</v>
      </c>
      <c r="D305" s="40">
        <v>2.0000000000000001E-4</v>
      </c>
      <c r="E305" s="40">
        <v>6.0000000000000006E-4</v>
      </c>
      <c r="F305" s="40">
        <v>2.0000000000000001E-4</v>
      </c>
      <c r="G305" s="40">
        <v>4.0000000000000002E-4</v>
      </c>
      <c r="I305" s="64" t="s">
        <v>809</v>
      </c>
      <c r="J305" s="66" t="s">
        <v>4493</v>
      </c>
      <c r="K305" s="55">
        <v>2</v>
      </c>
      <c r="L305" s="55">
        <v>-0.66666666666666674</v>
      </c>
      <c r="M305" s="55">
        <v>1</v>
      </c>
      <c r="N305" s="44"/>
      <c r="O305" s="64" t="s">
        <v>809</v>
      </c>
      <c r="P305" s="66" t="s">
        <v>4493</v>
      </c>
      <c r="Q305" s="40">
        <v>0.26247999999999999</v>
      </c>
      <c r="R305" s="40">
        <v>0.83448</v>
      </c>
      <c r="S305" s="40">
        <v>0.27306000000000002</v>
      </c>
      <c r="T305" s="40">
        <v>0.5</v>
      </c>
      <c r="U305" s="44"/>
      <c r="V305" s="64" t="s">
        <v>809</v>
      </c>
      <c r="W305" s="66" t="s">
        <v>4493</v>
      </c>
      <c r="X305" s="55">
        <v>2.1792136543736667</v>
      </c>
      <c r="Y305" s="55">
        <v>-0.67277825711820527</v>
      </c>
      <c r="Z305" s="55">
        <v>0.83109939207500161</v>
      </c>
    </row>
    <row r="306" spans="2:26" ht="15">
      <c r="B306" s="64" t="s">
        <v>812</v>
      </c>
      <c r="C306" s="66" t="s">
        <v>4497</v>
      </c>
      <c r="D306" s="40">
        <v>0.73499999999999999</v>
      </c>
      <c r="E306" s="40">
        <v>0.13</v>
      </c>
      <c r="F306" s="40" t="s">
        <v>8868</v>
      </c>
      <c r="G306" s="40" t="s">
        <v>8868</v>
      </c>
      <c r="I306" s="64" t="s">
        <v>812</v>
      </c>
      <c r="J306" s="66" t="s">
        <v>4497</v>
      </c>
      <c r="K306" s="55">
        <v>-0.8231292517006803</v>
      </c>
      <c r="L306" s="55">
        <v>-1</v>
      </c>
      <c r="M306" s="55" t="s">
        <v>8868</v>
      </c>
      <c r="N306" s="44"/>
      <c r="O306" s="64" t="s">
        <v>812</v>
      </c>
      <c r="P306" s="66" t="s">
        <v>4497</v>
      </c>
      <c r="Q306" s="40">
        <v>261.50246999999996</v>
      </c>
      <c r="R306" s="40">
        <v>46.181379999999997</v>
      </c>
      <c r="S306" s="40" t="s">
        <v>8868</v>
      </c>
      <c r="T306" s="40" t="s">
        <v>8868</v>
      </c>
      <c r="U306" s="44"/>
      <c r="V306" s="64" t="s">
        <v>812</v>
      </c>
      <c r="W306" s="66" t="s">
        <v>4497</v>
      </c>
      <c r="X306" s="55">
        <v>-0.82339983251401028</v>
      </c>
      <c r="Y306" s="55">
        <v>-1</v>
      </c>
      <c r="Z306" s="55" t="s">
        <v>8868</v>
      </c>
    </row>
    <row r="307" spans="2:26" ht="15">
      <c r="B307" s="64" t="s">
        <v>814</v>
      </c>
      <c r="C307" s="66" t="s">
        <v>4501</v>
      </c>
      <c r="D307" s="40" t="s">
        <v>8868</v>
      </c>
      <c r="E307" s="40" t="s">
        <v>8868</v>
      </c>
      <c r="F307" s="40" t="s">
        <v>8868</v>
      </c>
      <c r="G307" s="40" t="s">
        <v>8868</v>
      </c>
      <c r="I307" s="64" t="s">
        <v>814</v>
      </c>
      <c r="J307" s="66" t="s">
        <v>4501</v>
      </c>
      <c r="K307" s="55" t="s">
        <v>8868</v>
      </c>
      <c r="L307" s="55" t="s">
        <v>8868</v>
      </c>
      <c r="M307" s="55" t="s">
        <v>8868</v>
      </c>
      <c r="N307" s="44"/>
      <c r="O307" s="64" t="s">
        <v>814</v>
      </c>
      <c r="P307" s="66" t="s">
        <v>4501</v>
      </c>
      <c r="Q307" s="40" t="s">
        <v>8868</v>
      </c>
      <c r="R307" s="40" t="s">
        <v>8868</v>
      </c>
      <c r="S307" s="40" t="s">
        <v>8868</v>
      </c>
      <c r="T307" s="40" t="s">
        <v>8868</v>
      </c>
      <c r="U307" s="44"/>
      <c r="V307" s="64" t="s">
        <v>814</v>
      </c>
      <c r="W307" s="66" t="s">
        <v>4501</v>
      </c>
      <c r="X307" s="55" t="s">
        <v>8868</v>
      </c>
      <c r="Y307" s="55" t="s">
        <v>8868</v>
      </c>
      <c r="Z307" s="55" t="s">
        <v>8868</v>
      </c>
    </row>
    <row r="308" spans="2:26" ht="15">
      <c r="B308" s="64" t="s">
        <v>816</v>
      </c>
      <c r="C308" s="66" t="s">
        <v>4505</v>
      </c>
      <c r="D308" s="40">
        <v>80</v>
      </c>
      <c r="E308" s="40" t="s">
        <v>8868</v>
      </c>
      <c r="F308" s="40">
        <v>60</v>
      </c>
      <c r="G308" s="40" t="s">
        <v>8868</v>
      </c>
      <c r="I308" s="64" t="s">
        <v>816</v>
      </c>
      <c r="J308" s="66" t="s">
        <v>4505</v>
      </c>
      <c r="K308" s="55">
        <v>-1</v>
      </c>
      <c r="L308" s="55" t="s">
        <v>8868</v>
      </c>
      <c r="M308" s="55">
        <v>-1</v>
      </c>
      <c r="N308" s="44"/>
      <c r="O308" s="64" t="s">
        <v>816</v>
      </c>
      <c r="P308" s="66" t="s">
        <v>4505</v>
      </c>
      <c r="Q308" s="40">
        <v>320</v>
      </c>
      <c r="R308" s="40" t="s">
        <v>8868</v>
      </c>
      <c r="S308" s="40">
        <v>153.9</v>
      </c>
      <c r="T308" s="40" t="s">
        <v>8868</v>
      </c>
      <c r="U308" s="44"/>
      <c r="V308" s="64" t="s">
        <v>816</v>
      </c>
      <c r="W308" s="66" t="s">
        <v>4505</v>
      </c>
      <c r="X308" s="55">
        <v>-1</v>
      </c>
      <c r="Y308" s="55" t="s">
        <v>8868</v>
      </c>
      <c r="Z308" s="55">
        <v>-1</v>
      </c>
    </row>
    <row r="309" spans="2:26" ht="15">
      <c r="B309" s="64" t="s">
        <v>819</v>
      </c>
      <c r="C309" s="66" t="s">
        <v>4509</v>
      </c>
      <c r="D309" s="40" t="s">
        <v>8868</v>
      </c>
      <c r="E309" s="40" t="s">
        <v>8868</v>
      </c>
      <c r="F309" s="40" t="s">
        <v>8868</v>
      </c>
      <c r="G309" s="40" t="s">
        <v>8868</v>
      </c>
      <c r="I309" s="64" t="s">
        <v>819</v>
      </c>
      <c r="J309" s="66" t="s">
        <v>4509</v>
      </c>
      <c r="K309" s="55" t="s">
        <v>8868</v>
      </c>
      <c r="L309" s="55" t="s">
        <v>8868</v>
      </c>
      <c r="M309" s="55" t="s">
        <v>8868</v>
      </c>
      <c r="N309" s="44"/>
      <c r="O309" s="64" t="s">
        <v>819</v>
      </c>
      <c r="P309" s="66" t="s">
        <v>4509</v>
      </c>
      <c r="Q309" s="40" t="s">
        <v>8868</v>
      </c>
      <c r="R309" s="40" t="s">
        <v>8868</v>
      </c>
      <c r="S309" s="40" t="s">
        <v>8868</v>
      </c>
      <c r="T309" s="40">
        <v>11.195</v>
      </c>
      <c r="U309" s="44"/>
      <c r="V309" s="64" t="s">
        <v>819</v>
      </c>
      <c r="W309" s="66" t="s">
        <v>4509</v>
      </c>
      <c r="X309" s="55" t="s">
        <v>8868</v>
      </c>
      <c r="Y309" s="55" t="s">
        <v>8868</v>
      </c>
      <c r="Z309" s="55" t="s">
        <v>8868</v>
      </c>
    </row>
    <row r="310" spans="2:26" ht="15">
      <c r="B310" s="64" t="s">
        <v>821</v>
      </c>
      <c r="C310" s="66" t="s">
        <v>4513</v>
      </c>
      <c r="D310" s="40" t="s">
        <v>8868</v>
      </c>
      <c r="E310" s="40" t="s">
        <v>8868</v>
      </c>
      <c r="F310" s="40" t="s">
        <v>8868</v>
      </c>
      <c r="G310" s="40" t="s">
        <v>8868</v>
      </c>
      <c r="I310" s="64" t="s">
        <v>821</v>
      </c>
      <c r="J310" s="66" t="s">
        <v>4513</v>
      </c>
      <c r="K310" s="55" t="s">
        <v>8868</v>
      </c>
      <c r="L310" s="55" t="s">
        <v>8868</v>
      </c>
      <c r="M310" s="55" t="s">
        <v>8868</v>
      </c>
      <c r="N310" s="44"/>
      <c r="O310" s="64" t="s">
        <v>821</v>
      </c>
      <c r="P310" s="66" t="s">
        <v>4513</v>
      </c>
      <c r="Q310" s="40" t="s">
        <v>8868</v>
      </c>
      <c r="R310" s="40" t="s">
        <v>8868</v>
      </c>
      <c r="S310" s="40" t="s">
        <v>8868</v>
      </c>
      <c r="T310" s="40" t="s">
        <v>8868</v>
      </c>
      <c r="U310" s="44"/>
      <c r="V310" s="64" t="s">
        <v>821</v>
      </c>
      <c r="W310" s="66" t="s">
        <v>4513</v>
      </c>
      <c r="X310" s="55" t="s">
        <v>8868</v>
      </c>
      <c r="Y310" s="55" t="s">
        <v>8868</v>
      </c>
      <c r="Z310" s="55" t="s">
        <v>8868</v>
      </c>
    </row>
    <row r="311" spans="2:26" ht="15">
      <c r="B311" s="64" t="s">
        <v>823</v>
      </c>
      <c r="C311" s="66" t="s">
        <v>4516</v>
      </c>
      <c r="D311" s="40">
        <v>1.7999999999999998E-4</v>
      </c>
      <c r="E311" s="40" t="s">
        <v>8868</v>
      </c>
      <c r="F311" s="40" t="s">
        <v>8868</v>
      </c>
      <c r="G311" s="40" t="s">
        <v>8868</v>
      </c>
      <c r="I311" s="64" t="s">
        <v>823</v>
      </c>
      <c r="J311" s="66" t="s">
        <v>4516</v>
      </c>
      <c r="K311" s="55">
        <v>-1</v>
      </c>
      <c r="L311" s="55" t="s">
        <v>8868</v>
      </c>
      <c r="M311" s="55" t="s">
        <v>8868</v>
      </c>
      <c r="N311" s="44"/>
      <c r="O311" s="64" t="s">
        <v>823</v>
      </c>
      <c r="P311" s="66" t="s">
        <v>4516</v>
      </c>
      <c r="Q311" s="40">
        <v>19.609000000000002</v>
      </c>
      <c r="R311" s="40" t="s">
        <v>8868</v>
      </c>
      <c r="S311" s="40" t="s">
        <v>8868</v>
      </c>
      <c r="T311" s="40" t="s">
        <v>8868</v>
      </c>
      <c r="U311" s="44"/>
      <c r="V311" s="64" t="s">
        <v>823</v>
      </c>
      <c r="W311" s="66" t="s">
        <v>4516</v>
      </c>
      <c r="X311" s="55">
        <v>-1</v>
      </c>
      <c r="Y311" s="55" t="s">
        <v>8868</v>
      </c>
      <c r="Z311" s="55" t="s">
        <v>8868</v>
      </c>
    </row>
    <row r="312" spans="2:26" ht="15">
      <c r="B312" s="64" t="s">
        <v>826</v>
      </c>
      <c r="C312" s="66" t="s">
        <v>4520</v>
      </c>
      <c r="D312" s="40" t="s">
        <v>8868</v>
      </c>
      <c r="E312" s="40">
        <v>1.9100000000000002E-3</v>
      </c>
      <c r="F312" s="40">
        <v>9.5E-4</v>
      </c>
      <c r="G312" s="40" t="s">
        <v>8868</v>
      </c>
      <c r="I312" s="64" t="s">
        <v>826</v>
      </c>
      <c r="J312" s="66" t="s">
        <v>4520</v>
      </c>
      <c r="K312" s="55" t="s">
        <v>8868</v>
      </c>
      <c r="L312" s="55">
        <v>-0.5026178010471205</v>
      </c>
      <c r="M312" s="55">
        <v>-1</v>
      </c>
      <c r="N312" s="44"/>
      <c r="O312" s="64" t="s">
        <v>826</v>
      </c>
      <c r="P312" s="66" t="s">
        <v>4520</v>
      </c>
      <c r="Q312" s="40" t="s">
        <v>8868</v>
      </c>
      <c r="R312" s="40">
        <v>30.7</v>
      </c>
      <c r="S312" s="40">
        <v>14.6</v>
      </c>
      <c r="T312" s="40" t="s">
        <v>8868</v>
      </c>
      <c r="U312" s="44"/>
      <c r="V312" s="64" t="s">
        <v>826</v>
      </c>
      <c r="W312" s="66" t="s">
        <v>4520</v>
      </c>
      <c r="X312" s="55" t="s">
        <v>8868</v>
      </c>
      <c r="Y312" s="55">
        <v>-0.52442996742671011</v>
      </c>
      <c r="Z312" s="55">
        <v>-1</v>
      </c>
    </row>
    <row r="313" spans="2:26" ht="15">
      <c r="B313" s="64" t="s">
        <v>827</v>
      </c>
      <c r="C313" s="66" t="s">
        <v>4522</v>
      </c>
      <c r="D313" s="40" t="s">
        <v>8868</v>
      </c>
      <c r="E313" s="40" t="s">
        <v>8868</v>
      </c>
      <c r="F313" s="40">
        <v>1.0000000000000001E-5</v>
      </c>
      <c r="G313" s="40">
        <v>7.0000000000000007E-5</v>
      </c>
      <c r="I313" s="64" t="s">
        <v>827</v>
      </c>
      <c r="J313" s="66" t="s">
        <v>4522</v>
      </c>
      <c r="K313" s="55" t="s">
        <v>8868</v>
      </c>
      <c r="L313" s="55" t="s">
        <v>8868</v>
      </c>
      <c r="M313" s="55">
        <v>6</v>
      </c>
      <c r="N313" s="44"/>
      <c r="O313" s="64" t="s">
        <v>827</v>
      </c>
      <c r="P313" s="66" t="s">
        <v>4522</v>
      </c>
      <c r="Q313" s="40" t="s">
        <v>8868</v>
      </c>
      <c r="R313" s="40" t="s">
        <v>8868</v>
      </c>
      <c r="S313" s="40">
        <v>1.85</v>
      </c>
      <c r="T313" s="40">
        <v>34.438020000000002</v>
      </c>
      <c r="U313" s="44"/>
      <c r="V313" s="64" t="s">
        <v>827</v>
      </c>
      <c r="W313" s="66" t="s">
        <v>4522</v>
      </c>
      <c r="X313" s="55" t="s">
        <v>8868</v>
      </c>
      <c r="Y313" s="55" t="s">
        <v>8868</v>
      </c>
      <c r="Z313" s="55">
        <v>17.615145945945947</v>
      </c>
    </row>
    <row r="314" spans="2:26" ht="15">
      <c r="B314" s="64" t="s">
        <v>828</v>
      </c>
      <c r="C314" s="66" t="s">
        <v>4524</v>
      </c>
      <c r="D314" s="40">
        <v>5.9999999999999995E-5</v>
      </c>
      <c r="E314" s="40">
        <v>6.0000000000000002E-5</v>
      </c>
      <c r="F314" s="40">
        <v>5.0000000000000002E-5</v>
      </c>
      <c r="G314" s="40">
        <v>8.0000000000000007E-5</v>
      </c>
      <c r="I314" s="64" t="s">
        <v>828</v>
      </c>
      <c r="J314" s="66" t="s">
        <v>4524</v>
      </c>
      <c r="K314" s="55">
        <v>2.2204460492503131E-16</v>
      </c>
      <c r="L314" s="55">
        <v>-0.16666666666666663</v>
      </c>
      <c r="M314" s="55">
        <v>0.60000000000000009</v>
      </c>
      <c r="N314" s="44"/>
      <c r="O314" s="64" t="s">
        <v>828</v>
      </c>
      <c r="P314" s="66" t="s">
        <v>4524</v>
      </c>
      <c r="Q314" s="40">
        <v>112.08330000000001</v>
      </c>
      <c r="R314" s="40">
        <v>96.032359999999997</v>
      </c>
      <c r="S314" s="40">
        <v>52.921999999999997</v>
      </c>
      <c r="T314" s="40">
        <v>92.889449999999997</v>
      </c>
      <c r="U314" s="44"/>
      <c r="V314" s="64" t="s">
        <v>828</v>
      </c>
      <c r="W314" s="66" t="s">
        <v>4524</v>
      </c>
      <c r="X314" s="55">
        <v>-0.14320545522838823</v>
      </c>
      <c r="Y314" s="55">
        <v>-0.44891492825959922</v>
      </c>
      <c r="Z314" s="55">
        <v>0.75521427761611437</v>
      </c>
    </row>
    <row r="315" spans="2:26" ht="15">
      <c r="B315" s="64" t="s">
        <v>830</v>
      </c>
      <c r="C315" s="66" t="s">
        <v>4528</v>
      </c>
      <c r="D315" s="40" t="s">
        <v>8868</v>
      </c>
      <c r="E315" s="40">
        <v>170.28</v>
      </c>
      <c r="F315" s="40">
        <v>252</v>
      </c>
      <c r="G315" s="40">
        <v>196.8</v>
      </c>
      <c r="I315" s="64" t="s">
        <v>830</v>
      </c>
      <c r="J315" s="66" t="s">
        <v>4528</v>
      </c>
      <c r="K315" s="55" t="s">
        <v>8868</v>
      </c>
      <c r="L315" s="55">
        <v>0.47991543340380538</v>
      </c>
      <c r="M315" s="55">
        <v>-0.21904761904761905</v>
      </c>
      <c r="N315" s="44"/>
      <c r="O315" s="64" t="s">
        <v>830</v>
      </c>
      <c r="P315" s="66" t="s">
        <v>4528</v>
      </c>
      <c r="Q315" s="40" t="s">
        <v>8868</v>
      </c>
      <c r="R315" s="40">
        <v>649.45379000000003</v>
      </c>
      <c r="S315" s="40">
        <v>775.33061000000009</v>
      </c>
      <c r="T315" s="40">
        <v>207.1071</v>
      </c>
      <c r="U315" s="44"/>
      <c r="V315" s="64" t="s">
        <v>830</v>
      </c>
      <c r="W315" s="66" t="s">
        <v>4528</v>
      </c>
      <c r="X315" s="55" t="s">
        <v>8868</v>
      </c>
      <c r="Y315" s="55">
        <v>0.19381951716687973</v>
      </c>
      <c r="Z315" s="55">
        <v>-0.73287898435997523</v>
      </c>
    </row>
    <row r="316" spans="2:26" ht="15">
      <c r="B316" s="64" t="s">
        <v>831</v>
      </c>
      <c r="C316" s="66" t="s">
        <v>4531</v>
      </c>
      <c r="D316" s="40">
        <v>37.381059999999998</v>
      </c>
      <c r="E316" s="40">
        <v>15.000999999999999</v>
      </c>
      <c r="F316" s="40">
        <v>123.9</v>
      </c>
      <c r="G316" s="40">
        <v>156</v>
      </c>
      <c r="I316" s="64" t="s">
        <v>831</v>
      </c>
      <c r="J316" s="66" t="s">
        <v>4531</v>
      </c>
      <c r="K316" s="55">
        <v>-0.59870051839086424</v>
      </c>
      <c r="L316" s="55">
        <v>7.2594493700419971</v>
      </c>
      <c r="M316" s="55">
        <v>0.2590799031476998</v>
      </c>
      <c r="N316" s="44"/>
      <c r="O316" s="64" t="s">
        <v>831</v>
      </c>
      <c r="P316" s="66" t="s">
        <v>4531</v>
      </c>
      <c r="Q316" s="40">
        <v>460.65268000000003</v>
      </c>
      <c r="R316" s="40">
        <v>44.314370000000004</v>
      </c>
      <c r="S316" s="40">
        <v>3710.4887899999999</v>
      </c>
      <c r="T316" s="40">
        <v>4364.40398</v>
      </c>
      <c r="U316" s="44"/>
      <c r="V316" s="64" t="s">
        <v>831</v>
      </c>
      <c r="W316" s="66" t="s">
        <v>4531</v>
      </c>
      <c r="X316" s="55">
        <v>-0.90380090700872506</v>
      </c>
      <c r="Y316" s="55">
        <v>82.731051349708906</v>
      </c>
      <c r="Z316" s="55">
        <v>0.17623424486885475</v>
      </c>
    </row>
    <row r="317" spans="2:26" ht="15">
      <c r="B317" s="64" t="s">
        <v>834</v>
      </c>
      <c r="C317" s="66" t="s">
        <v>4535</v>
      </c>
      <c r="D317" s="40" t="s">
        <v>8868</v>
      </c>
      <c r="E317" s="40">
        <v>0.2</v>
      </c>
      <c r="F317" s="40">
        <v>1.2</v>
      </c>
      <c r="G317" s="40" t="s">
        <v>8868</v>
      </c>
      <c r="I317" s="64" t="s">
        <v>834</v>
      </c>
      <c r="J317" s="66" t="s">
        <v>4535</v>
      </c>
      <c r="K317" s="55" t="s">
        <v>8868</v>
      </c>
      <c r="L317" s="55">
        <v>4.9999999999999991</v>
      </c>
      <c r="M317" s="55">
        <v>-1</v>
      </c>
      <c r="N317" s="44"/>
      <c r="O317" s="64" t="s">
        <v>834</v>
      </c>
      <c r="P317" s="66" t="s">
        <v>4535</v>
      </c>
      <c r="Q317" s="40" t="s">
        <v>8868</v>
      </c>
      <c r="R317" s="40">
        <v>10.26</v>
      </c>
      <c r="S317" s="40">
        <v>59.6</v>
      </c>
      <c r="T317" s="40" t="s">
        <v>8868</v>
      </c>
      <c r="U317" s="44"/>
      <c r="V317" s="64" t="s">
        <v>834</v>
      </c>
      <c r="W317" s="66" t="s">
        <v>4535</v>
      </c>
      <c r="X317" s="55" t="s">
        <v>8868</v>
      </c>
      <c r="Y317" s="55">
        <v>4.8089668615984404</v>
      </c>
      <c r="Z317" s="55">
        <v>-1</v>
      </c>
    </row>
    <row r="318" spans="2:26" ht="15">
      <c r="B318" s="64" t="s">
        <v>836</v>
      </c>
      <c r="C318" s="66" t="s">
        <v>4539</v>
      </c>
      <c r="D318" s="40">
        <v>12.874799999999999</v>
      </c>
      <c r="E318" s="40">
        <v>3.56</v>
      </c>
      <c r="F318" s="40" t="s">
        <v>8868</v>
      </c>
      <c r="G318" s="40" t="s">
        <v>8868</v>
      </c>
      <c r="I318" s="64" t="s">
        <v>836</v>
      </c>
      <c r="J318" s="66" t="s">
        <v>4539</v>
      </c>
      <c r="K318" s="55">
        <v>-0.72349085034330629</v>
      </c>
      <c r="L318" s="55">
        <v>-1</v>
      </c>
      <c r="M318" s="55" t="s">
        <v>8868</v>
      </c>
      <c r="N318" s="44"/>
      <c r="O318" s="64" t="s">
        <v>836</v>
      </c>
      <c r="P318" s="66" t="s">
        <v>4539</v>
      </c>
      <c r="Q318" s="40">
        <v>402.3922</v>
      </c>
      <c r="R318" s="40">
        <v>134.83019999999999</v>
      </c>
      <c r="S318" s="40" t="s">
        <v>8868</v>
      </c>
      <c r="T318" s="40" t="s">
        <v>8868</v>
      </c>
      <c r="U318" s="44"/>
      <c r="V318" s="64" t="s">
        <v>836</v>
      </c>
      <c r="W318" s="66" t="s">
        <v>4539</v>
      </c>
      <c r="X318" s="55">
        <v>-0.6649283957293407</v>
      </c>
      <c r="Y318" s="55">
        <v>-1</v>
      </c>
      <c r="Z318" s="55" t="s">
        <v>8868</v>
      </c>
    </row>
    <row r="319" spans="2:26" ht="15">
      <c r="B319" s="64" t="s">
        <v>838</v>
      </c>
      <c r="C319" s="66" t="s">
        <v>4543</v>
      </c>
      <c r="D319" s="40" t="s">
        <v>8868</v>
      </c>
      <c r="E319" s="40">
        <v>23.24</v>
      </c>
      <c r="F319" s="40" t="s">
        <v>8868</v>
      </c>
      <c r="G319" s="40">
        <v>38.758199999999995</v>
      </c>
      <c r="I319" s="64" t="s">
        <v>838</v>
      </c>
      <c r="J319" s="66" t="s">
        <v>4543</v>
      </c>
      <c r="K319" s="55" t="s">
        <v>8868</v>
      </c>
      <c r="L319" s="55">
        <v>-1</v>
      </c>
      <c r="M319" s="55" t="s">
        <v>8868</v>
      </c>
      <c r="N319" s="44"/>
      <c r="O319" s="64" t="s">
        <v>838</v>
      </c>
      <c r="P319" s="66" t="s">
        <v>4543</v>
      </c>
      <c r="Q319" s="40" t="s">
        <v>8868</v>
      </c>
      <c r="R319" s="40">
        <v>267.48007000000001</v>
      </c>
      <c r="S319" s="40" t="s">
        <v>8868</v>
      </c>
      <c r="T319" s="40">
        <v>77.523630000000011</v>
      </c>
      <c r="U319" s="44"/>
      <c r="V319" s="64" t="s">
        <v>838</v>
      </c>
      <c r="W319" s="66" t="s">
        <v>4543</v>
      </c>
      <c r="X319" s="55" t="s">
        <v>8868</v>
      </c>
      <c r="Y319" s="55">
        <v>-1</v>
      </c>
      <c r="Z319" s="55" t="s">
        <v>8868</v>
      </c>
    </row>
    <row r="320" spans="2:26" ht="15">
      <c r="B320" s="64" t="s">
        <v>841</v>
      </c>
      <c r="C320" s="66" t="s">
        <v>4547</v>
      </c>
      <c r="D320" s="40" t="s">
        <v>8868</v>
      </c>
      <c r="E320" s="40" t="s">
        <v>8868</v>
      </c>
      <c r="F320" s="40" t="s">
        <v>8868</v>
      </c>
      <c r="G320" s="40" t="s">
        <v>8868</v>
      </c>
      <c r="I320" s="64" t="s">
        <v>841</v>
      </c>
      <c r="J320" s="66" t="s">
        <v>4547</v>
      </c>
      <c r="K320" s="55" t="s">
        <v>8868</v>
      </c>
      <c r="L320" s="55" t="s">
        <v>8868</v>
      </c>
      <c r="M320" s="55" t="s">
        <v>8868</v>
      </c>
      <c r="N320" s="44"/>
      <c r="O320" s="64" t="s">
        <v>841</v>
      </c>
      <c r="P320" s="66" t="s">
        <v>4547</v>
      </c>
      <c r="Q320" s="40" t="s">
        <v>8868</v>
      </c>
      <c r="R320" s="40" t="s">
        <v>8868</v>
      </c>
      <c r="S320" s="40" t="s">
        <v>8868</v>
      </c>
      <c r="T320" s="40" t="s">
        <v>8868</v>
      </c>
      <c r="U320" s="44"/>
      <c r="V320" s="64" t="s">
        <v>841</v>
      </c>
      <c r="W320" s="66" t="s">
        <v>4547</v>
      </c>
      <c r="X320" s="55" t="s">
        <v>8868</v>
      </c>
      <c r="Y320" s="55" t="s">
        <v>8868</v>
      </c>
      <c r="Z320" s="55" t="s">
        <v>8868</v>
      </c>
    </row>
    <row r="321" spans="2:26" ht="15">
      <c r="B321" s="64" t="s">
        <v>842</v>
      </c>
      <c r="C321" s="66" t="s">
        <v>4550</v>
      </c>
      <c r="D321" s="40">
        <v>2E-3</v>
      </c>
      <c r="E321" s="40" t="s">
        <v>8868</v>
      </c>
      <c r="F321" s="40">
        <v>5.0000000000000002E-5</v>
      </c>
      <c r="G321" s="40">
        <v>3.0299999999999997E-3</v>
      </c>
      <c r="I321" s="64" t="s">
        <v>842</v>
      </c>
      <c r="J321" s="66" t="s">
        <v>4550</v>
      </c>
      <c r="K321" s="55">
        <v>-1</v>
      </c>
      <c r="L321" s="55" t="s">
        <v>8868</v>
      </c>
      <c r="M321" s="55">
        <v>59.599999999999994</v>
      </c>
      <c r="N321" s="44"/>
      <c r="O321" s="64" t="s">
        <v>842</v>
      </c>
      <c r="P321" s="66" t="s">
        <v>4550</v>
      </c>
      <c r="Q321" s="40">
        <v>1.0467599999999999</v>
      </c>
      <c r="R321" s="40" t="s">
        <v>8868</v>
      </c>
      <c r="S321" s="40">
        <v>4.0999999999999996</v>
      </c>
      <c r="T321" s="40">
        <v>8.5932899999999997</v>
      </c>
      <c r="U321" s="44"/>
      <c r="V321" s="64" t="s">
        <v>842</v>
      </c>
      <c r="W321" s="66" t="s">
        <v>4550</v>
      </c>
      <c r="X321" s="55">
        <v>-1</v>
      </c>
      <c r="Y321" s="55" t="s">
        <v>8868</v>
      </c>
      <c r="Z321" s="55">
        <v>1.0959243902439026</v>
      </c>
    </row>
    <row r="322" spans="2:26" ht="15">
      <c r="B322" s="64" t="s">
        <v>845</v>
      </c>
      <c r="C322" s="66" t="s">
        <v>4554</v>
      </c>
      <c r="D322" s="40">
        <v>5.8541999999999996</v>
      </c>
      <c r="E322" s="40">
        <v>13.11734</v>
      </c>
      <c r="F322" s="40">
        <v>18.548099999999998</v>
      </c>
      <c r="G322" s="40">
        <v>27.696549999999998</v>
      </c>
      <c r="I322" s="64" t="s">
        <v>845</v>
      </c>
      <c r="J322" s="66" t="s">
        <v>4554</v>
      </c>
      <c r="K322" s="55">
        <v>1.2406716545386223</v>
      </c>
      <c r="L322" s="55">
        <v>0.41401381682566729</v>
      </c>
      <c r="M322" s="55">
        <v>0.49322841692680131</v>
      </c>
      <c r="N322" s="44"/>
      <c r="O322" s="64" t="s">
        <v>845</v>
      </c>
      <c r="P322" s="66" t="s">
        <v>4554</v>
      </c>
      <c r="Q322" s="40">
        <v>2177.6957900000002</v>
      </c>
      <c r="R322" s="40">
        <v>4724.8385399999988</v>
      </c>
      <c r="S322" s="40">
        <v>6411.6324699999996</v>
      </c>
      <c r="T322" s="40">
        <v>9210.3181400000012</v>
      </c>
      <c r="U322" s="44"/>
      <c r="V322" s="64" t="s">
        <v>845</v>
      </c>
      <c r="W322" s="66" t="s">
        <v>4554</v>
      </c>
      <c r="X322" s="55">
        <v>1.1696503991496434</v>
      </c>
      <c r="Y322" s="55">
        <v>0.35700562373079547</v>
      </c>
      <c r="Z322" s="55">
        <v>0.43650126283673307</v>
      </c>
    </row>
    <row r="323" spans="2:26" ht="15">
      <c r="B323" s="64" t="s">
        <v>846</v>
      </c>
      <c r="C323" s="66" t="s">
        <v>4557</v>
      </c>
      <c r="D323" s="40">
        <v>6.9999999999999999E-4</v>
      </c>
      <c r="E323" s="40">
        <v>1.3599999999999999E-2</v>
      </c>
      <c r="F323" s="40">
        <v>2.7000000000000001E-3</v>
      </c>
      <c r="G323" s="40">
        <v>3.2000000000000001E-2</v>
      </c>
      <c r="I323" s="64" t="s">
        <v>846</v>
      </c>
      <c r="J323" s="66" t="s">
        <v>4557</v>
      </c>
      <c r="K323" s="55">
        <v>18.428571428571427</v>
      </c>
      <c r="L323" s="55">
        <v>-0.80147058823529416</v>
      </c>
      <c r="M323" s="55">
        <v>10.851851851851851</v>
      </c>
      <c r="N323" s="44"/>
      <c r="O323" s="64" t="s">
        <v>846</v>
      </c>
      <c r="P323" s="66" t="s">
        <v>4557</v>
      </c>
      <c r="Q323" s="40">
        <v>0.58142000000000005</v>
      </c>
      <c r="R323" s="40">
        <v>6.5830900000000003</v>
      </c>
      <c r="S323" s="40">
        <v>2.5140899999999999</v>
      </c>
      <c r="T323" s="40">
        <v>9.1734400000000011</v>
      </c>
      <c r="U323" s="44"/>
      <c r="V323" s="64" t="s">
        <v>846</v>
      </c>
      <c r="W323" s="66" t="s">
        <v>4557</v>
      </c>
      <c r="X323" s="55">
        <v>10.322434728767499</v>
      </c>
      <c r="Y323" s="55">
        <v>-0.6180987955504178</v>
      </c>
      <c r="Z323" s="55">
        <v>2.6488112995159288</v>
      </c>
    </row>
    <row r="324" spans="2:26" ht="15">
      <c r="B324" s="64" t="s">
        <v>848</v>
      </c>
      <c r="C324" s="66" t="s">
        <v>4560</v>
      </c>
      <c r="D324" s="40">
        <v>0.01</v>
      </c>
      <c r="E324" s="40" t="s">
        <v>8868</v>
      </c>
      <c r="F324" s="40" t="s">
        <v>8868</v>
      </c>
      <c r="G324" s="40" t="s">
        <v>8868</v>
      </c>
      <c r="I324" s="64" t="s">
        <v>848</v>
      </c>
      <c r="J324" s="66" t="s">
        <v>4560</v>
      </c>
      <c r="K324" s="55">
        <v>-1</v>
      </c>
      <c r="L324" s="55" t="s">
        <v>8868</v>
      </c>
      <c r="M324" s="55" t="s">
        <v>8868</v>
      </c>
      <c r="N324" s="44"/>
      <c r="O324" s="64" t="s">
        <v>848</v>
      </c>
      <c r="P324" s="66" t="s">
        <v>4560</v>
      </c>
      <c r="Q324" s="40">
        <v>1.71909</v>
      </c>
      <c r="R324" s="40" t="s">
        <v>8868</v>
      </c>
      <c r="S324" s="40" t="s">
        <v>8868</v>
      </c>
      <c r="T324" s="40" t="s">
        <v>8868</v>
      </c>
      <c r="U324" s="44"/>
      <c r="V324" s="64" t="s">
        <v>848</v>
      </c>
      <c r="W324" s="66" t="s">
        <v>4560</v>
      </c>
      <c r="X324" s="55">
        <v>-1</v>
      </c>
      <c r="Y324" s="55" t="s">
        <v>8868</v>
      </c>
      <c r="Z324" s="55" t="s">
        <v>8868</v>
      </c>
    </row>
    <row r="325" spans="2:26" ht="15">
      <c r="B325" s="64" t="s">
        <v>849</v>
      </c>
      <c r="C325" s="66" t="s">
        <v>4562</v>
      </c>
      <c r="D325" s="40">
        <v>3.5600000000000002E-3</v>
      </c>
      <c r="E325" s="40">
        <v>2.5000000000000001E-3</v>
      </c>
      <c r="F325" s="40">
        <v>5.9999999999999995E-4</v>
      </c>
      <c r="G325" s="40">
        <v>3.3700000000000001E-2</v>
      </c>
      <c r="I325" s="64" t="s">
        <v>849</v>
      </c>
      <c r="J325" s="66" t="s">
        <v>4562</v>
      </c>
      <c r="K325" s="55">
        <v>-0.29775280898876411</v>
      </c>
      <c r="L325" s="55">
        <v>-0.76</v>
      </c>
      <c r="M325" s="55">
        <v>55.166666666666671</v>
      </c>
      <c r="N325" s="44"/>
      <c r="O325" s="64" t="s">
        <v>849</v>
      </c>
      <c r="P325" s="66" t="s">
        <v>4562</v>
      </c>
      <c r="Q325" s="40">
        <v>3.9886899999999996</v>
      </c>
      <c r="R325" s="40">
        <v>1.37706</v>
      </c>
      <c r="S325" s="40">
        <v>0.84289000000000003</v>
      </c>
      <c r="T325" s="40">
        <v>23.561899999999998</v>
      </c>
      <c r="U325" s="44"/>
      <c r="V325" s="64" t="s">
        <v>849</v>
      </c>
      <c r="W325" s="66" t="s">
        <v>4562</v>
      </c>
      <c r="X325" s="55">
        <v>-0.65475883059350304</v>
      </c>
      <c r="Y325" s="55">
        <v>-0.38790611883287585</v>
      </c>
      <c r="Z325" s="55">
        <v>26.953706889392443</v>
      </c>
    </row>
    <row r="326" spans="2:26" ht="15">
      <c r="B326" s="64" t="s">
        <v>851</v>
      </c>
      <c r="C326" s="66" t="s">
        <v>4565</v>
      </c>
      <c r="D326" s="40">
        <v>40.597999999999999</v>
      </c>
      <c r="E326" s="40">
        <v>69.302999999999997</v>
      </c>
      <c r="F326" s="40">
        <v>46.206000000000003</v>
      </c>
      <c r="G326" s="40">
        <v>80.849999999999994</v>
      </c>
      <c r="I326" s="64" t="s">
        <v>851</v>
      </c>
      <c r="J326" s="66" t="s">
        <v>4565</v>
      </c>
      <c r="K326" s="55">
        <v>0.70705453470614321</v>
      </c>
      <c r="L326" s="55">
        <v>-0.33327561577420883</v>
      </c>
      <c r="M326" s="55">
        <v>0.74977275678483291</v>
      </c>
      <c r="N326" s="44"/>
      <c r="O326" s="64" t="s">
        <v>851</v>
      </c>
      <c r="P326" s="66" t="s">
        <v>4565</v>
      </c>
      <c r="Q326" s="40">
        <v>1806.61392</v>
      </c>
      <c r="R326" s="40">
        <v>2176.07762</v>
      </c>
      <c r="S326" s="40">
        <v>926.64175999999998</v>
      </c>
      <c r="T326" s="40">
        <v>1617</v>
      </c>
      <c r="U326" s="44"/>
      <c r="V326" s="64" t="s">
        <v>851</v>
      </c>
      <c r="W326" s="66" t="s">
        <v>4565</v>
      </c>
      <c r="X326" s="55">
        <v>0.20450617362673706</v>
      </c>
      <c r="Y326" s="55">
        <v>-0.57416879274738375</v>
      </c>
      <c r="Z326" s="55">
        <v>0.7450109306535031</v>
      </c>
    </row>
    <row r="327" spans="2:26" ht="15">
      <c r="B327" s="64" t="s">
        <v>853</v>
      </c>
      <c r="C327" s="66" t="s">
        <v>4568</v>
      </c>
      <c r="D327" s="40">
        <v>7.6750000000000013E-2</v>
      </c>
      <c r="E327" s="40">
        <v>7.039999999999999E-2</v>
      </c>
      <c r="F327" s="40">
        <v>0.10625</v>
      </c>
      <c r="G327" s="40">
        <v>0.11550000000000001</v>
      </c>
      <c r="I327" s="64" t="s">
        <v>853</v>
      </c>
      <c r="J327" s="66" t="s">
        <v>4568</v>
      </c>
      <c r="K327" s="55">
        <v>-8.2736156351791768E-2</v>
      </c>
      <c r="L327" s="55">
        <v>0.50923295454545481</v>
      </c>
      <c r="M327" s="55">
        <v>8.7058823529411855E-2</v>
      </c>
      <c r="N327" s="44"/>
      <c r="O327" s="64" t="s">
        <v>853</v>
      </c>
      <c r="P327" s="66" t="s">
        <v>4568</v>
      </c>
      <c r="Q327" s="40">
        <v>26.505580000000002</v>
      </c>
      <c r="R327" s="40">
        <v>27.69538</v>
      </c>
      <c r="S327" s="40">
        <v>42.987840000000006</v>
      </c>
      <c r="T327" s="40">
        <v>34.584880000000005</v>
      </c>
      <c r="U327" s="44"/>
      <c r="V327" s="64" t="s">
        <v>853</v>
      </c>
      <c r="W327" s="66" t="s">
        <v>4568</v>
      </c>
      <c r="X327" s="55">
        <v>4.4888661180023215E-2</v>
      </c>
      <c r="Y327" s="55">
        <v>0.55216646242080825</v>
      </c>
      <c r="Z327" s="55">
        <v>-0.19547295235117645</v>
      </c>
    </row>
    <row r="328" spans="2:26" ht="15">
      <c r="B328" s="64" t="s">
        <v>855</v>
      </c>
      <c r="C328" s="66" t="s">
        <v>4572</v>
      </c>
      <c r="D328" s="40" t="s">
        <v>8868</v>
      </c>
      <c r="E328" s="40" t="s">
        <v>8868</v>
      </c>
      <c r="F328" s="40" t="s">
        <v>8868</v>
      </c>
      <c r="G328" s="40">
        <v>1E-4</v>
      </c>
      <c r="I328" s="64" t="s">
        <v>855</v>
      </c>
      <c r="J328" s="66" t="s">
        <v>4572</v>
      </c>
      <c r="K328" s="55" t="s">
        <v>8868</v>
      </c>
      <c r="L328" s="55" t="s">
        <v>8868</v>
      </c>
      <c r="M328" s="55" t="s">
        <v>8868</v>
      </c>
      <c r="N328" s="44"/>
      <c r="O328" s="64" t="s">
        <v>855</v>
      </c>
      <c r="P328" s="66" t="s">
        <v>4572</v>
      </c>
      <c r="Q328" s="40" t="s">
        <v>8868</v>
      </c>
      <c r="R328" s="40" t="s">
        <v>8868</v>
      </c>
      <c r="S328" s="40" t="s">
        <v>8868</v>
      </c>
      <c r="T328" s="40">
        <v>0.45906999999999998</v>
      </c>
      <c r="U328" s="44"/>
      <c r="V328" s="64" t="s">
        <v>855</v>
      </c>
      <c r="W328" s="66" t="s">
        <v>4572</v>
      </c>
      <c r="X328" s="55" t="s">
        <v>8868</v>
      </c>
      <c r="Y328" s="55" t="s">
        <v>8868</v>
      </c>
      <c r="Z328" s="55" t="s">
        <v>8868</v>
      </c>
    </row>
    <row r="329" spans="2:26" ht="15">
      <c r="B329" s="64" t="s">
        <v>857</v>
      </c>
      <c r="C329" s="66" t="s">
        <v>4575</v>
      </c>
      <c r="D329" s="40" t="s">
        <v>8868</v>
      </c>
      <c r="E329" s="40">
        <v>1.07E-3</v>
      </c>
      <c r="F329" s="40">
        <v>4.7000000000000002E-3</v>
      </c>
      <c r="G329" s="40">
        <v>1.4E-2</v>
      </c>
      <c r="I329" s="64" t="s">
        <v>857</v>
      </c>
      <c r="J329" s="66" t="s">
        <v>4575</v>
      </c>
      <c r="K329" s="55" t="s">
        <v>8868</v>
      </c>
      <c r="L329" s="55">
        <v>3.3925233644859816</v>
      </c>
      <c r="M329" s="55">
        <v>1.978723404255319</v>
      </c>
      <c r="N329" s="44"/>
      <c r="O329" s="64" t="s">
        <v>857</v>
      </c>
      <c r="P329" s="66" t="s">
        <v>4575</v>
      </c>
      <c r="Q329" s="40" t="s">
        <v>8868</v>
      </c>
      <c r="R329" s="40">
        <v>1.15676</v>
      </c>
      <c r="S329" s="40">
        <v>7.0470599999999992</v>
      </c>
      <c r="T329" s="40">
        <v>16.381049999999998</v>
      </c>
      <c r="U329" s="44"/>
      <c r="V329" s="64" t="s">
        <v>857</v>
      </c>
      <c r="W329" s="66" t="s">
        <v>4575</v>
      </c>
      <c r="X329" s="55" t="s">
        <v>8868</v>
      </c>
      <c r="Y329" s="55">
        <v>5.0920674988761707</v>
      </c>
      <c r="Z329" s="55">
        <v>1.3245225668576683</v>
      </c>
    </row>
    <row r="330" spans="2:26" ht="15">
      <c r="B330" s="64" t="s">
        <v>859</v>
      </c>
      <c r="C330" s="66" t="s">
        <v>4579</v>
      </c>
      <c r="D330" s="40">
        <v>4.0000000000000002E-4</v>
      </c>
      <c r="E330" s="40">
        <v>1E-3</v>
      </c>
      <c r="F330" s="40" t="s">
        <v>8868</v>
      </c>
      <c r="G330" s="40" t="s">
        <v>8868</v>
      </c>
      <c r="I330" s="64" t="s">
        <v>859</v>
      </c>
      <c r="J330" s="66" t="s">
        <v>4579</v>
      </c>
      <c r="K330" s="55">
        <v>1.5</v>
      </c>
      <c r="L330" s="55">
        <v>-1</v>
      </c>
      <c r="M330" s="55" t="s">
        <v>8868</v>
      </c>
      <c r="N330" s="44"/>
      <c r="O330" s="64" t="s">
        <v>859</v>
      </c>
      <c r="P330" s="66" t="s">
        <v>4579</v>
      </c>
      <c r="Q330" s="40">
        <v>1.2824500000000001</v>
      </c>
      <c r="R330" s="40">
        <v>1.0678800000000002</v>
      </c>
      <c r="S330" s="40" t="s">
        <v>8868</v>
      </c>
      <c r="T330" s="40" t="s">
        <v>8868</v>
      </c>
      <c r="U330" s="44"/>
      <c r="V330" s="64" t="s">
        <v>859</v>
      </c>
      <c r="W330" s="66" t="s">
        <v>4579</v>
      </c>
      <c r="X330" s="55">
        <v>-0.16731256579203857</v>
      </c>
      <c r="Y330" s="55">
        <v>-1</v>
      </c>
      <c r="Z330" s="55" t="s">
        <v>8868</v>
      </c>
    </row>
    <row r="331" spans="2:26" ht="15">
      <c r="B331" s="64" t="s">
        <v>861</v>
      </c>
      <c r="C331" s="66" t="s">
        <v>4582</v>
      </c>
      <c r="D331" s="40">
        <v>1.405E-2</v>
      </c>
      <c r="E331" s="40">
        <v>0.1409</v>
      </c>
      <c r="F331" s="40">
        <v>2.5999999999999999E-2</v>
      </c>
      <c r="G331" s="40">
        <v>0.10959999999999999</v>
      </c>
      <c r="I331" s="64" t="s">
        <v>861</v>
      </c>
      <c r="J331" s="66" t="s">
        <v>4582</v>
      </c>
      <c r="K331" s="55">
        <v>9.0284697508896787</v>
      </c>
      <c r="L331" s="55">
        <v>-0.81547196593328608</v>
      </c>
      <c r="M331" s="55">
        <v>3.2153846153846155</v>
      </c>
      <c r="N331" s="44"/>
      <c r="O331" s="64" t="s">
        <v>861</v>
      </c>
      <c r="P331" s="66" t="s">
        <v>4582</v>
      </c>
      <c r="Q331" s="40">
        <v>6.6719600000000003</v>
      </c>
      <c r="R331" s="40">
        <v>10.088479999999999</v>
      </c>
      <c r="S331" s="40">
        <v>4.2392599999999998</v>
      </c>
      <c r="T331" s="40">
        <v>15.34305</v>
      </c>
      <c r="U331" s="44"/>
      <c r="V331" s="64" t="s">
        <v>861</v>
      </c>
      <c r="W331" s="66" t="s">
        <v>4582</v>
      </c>
      <c r="X331" s="55">
        <v>0.51207141529625444</v>
      </c>
      <c r="Y331" s="55">
        <v>-0.57979200038063206</v>
      </c>
      <c r="Z331" s="55">
        <v>2.6192755339375271</v>
      </c>
    </row>
    <row r="332" spans="2:26" ht="15">
      <c r="B332" s="64" t="s">
        <v>863</v>
      </c>
      <c r="C332" s="66" t="s">
        <v>4586</v>
      </c>
      <c r="D332" s="40" t="s">
        <v>8868</v>
      </c>
      <c r="E332" s="40" t="s">
        <v>8868</v>
      </c>
      <c r="F332" s="40">
        <v>2.0000000000000001E-4</v>
      </c>
      <c r="G332" s="40" t="s">
        <v>8868</v>
      </c>
      <c r="I332" s="64" t="s">
        <v>863</v>
      </c>
      <c r="J332" s="66" t="s">
        <v>4586</v>
      </c>
      <c r="K332" s="55" t="s">
        <v>8868</v>
      </c>
      <c r="L332" s="55" t="s">
        <v>8868</v>
      </c>
      <c r="M332" s="55">
        <v>-1</v>
      </c>
      <c r="N332" s="44"/>
      <c r="O332" s="64" t="s">
        <v>863</v>
      </c>
      <c r="P332" s="66" t="s">
        <v>4586</v>
      </c>
      <c r="Q332" s="40" t="s">
        <v>8868</v>
      </c>
      <c r="R332" s="40" t="s">
        <v>8868</v>
      </c>
      <c r="S332" s="40">
        <v>1.0565199999999999</v>
      </c>
      <c r="T332" s="40" t="s">
        <v>8868</v>
      </c>
      <c r="U332" s="44"/>
      <c r="V332" s="64" t="s">
        <v>863</v>
      </c>
      <c r="W332" s="66" t="s">
        <v>4586</v>
      </c>
      <c r="X332" s="55" t="s">
        <v>8868</v>
      </c>
      <c r="Y332" s="55" t="s">
        <v>8868</v>
      </c>
      <c r="Z332" s="55">
        <v>-1</v>
      </c>
    </row>
    <row r="333" spans="2:26" ht="15">
      <c r="B333" s="64" t="s">
        <v>864</v>
      </c>
      <c r="C333" s="66" t="s">
        <v>4589</v>
      </c>
      <c r="D333" s="40" t="s">
        <v>8868</v>
      </c>
      <c r="E333" s="40" t="s">
        <v>8868</v>
      </c>
      <c r="F333" s="40" t="s">
        <v>8868</v>
      </c>
      <c r="G333" s="40" t="s">
        <v>8868</v>
      </c>
      <c r="I333" s="64" t="s">
        <v>864</v>
      </c>
      <c r="J333" s="66" t="s">
        <v>4589</v>
      </c>
      <c r="K333" s="55" t="s">
        <v>8868</v>
      </c>
      <c r="L333" s="55" t="s">
        <v>8868</v>
      </c>
      <c r="M333" s="55" t="s">
        <v>8868</v>
      </c>
      <c r="N333" s="44"/>
      <c r="O333" s="64" t="s">
        <v>864</v>
      </c>
      <c r="P333" s="66" t="s">
        <v>4589</v>
      </c>
      <c r="Q333" s="40" t="s">
        <v>8868</v>
      </c>
      <c r="R333" s="40" t="s">
        <v>8868</v>
      </c>
      <c r="S333" s="40" t="s">
        <v>8868</v>
      </c>
      <c r="T333" s="40" t="s">
        <v>8868</v>
      </c>
      <c r="U333" s="44"/>
      <c r="V333" s="64" t="s">
        <v>864</v>
      </c>
      <c r="W333" s="66" t="s">
        <v>4589</v>
      </c>
      <c r="X333" s="55" t="s">
        <v>8868</v>
      </c>
      <c r="Y333" s="55" t="s">
        <v>8868</v>
      </c>
      <c r="Z333" s="55" t="s">
        <v>8868</v>
      </c>
    </row>
    <row r="334" spans="2:26" ht="15">
      <c r="B334" s="64" t="s">
        <v>867</v>
      </c>
      <c r="C334" s="66" t="s">
        <v>4593</v>
      </c>
      <c r="D334" s="40" t="s">
        <v>8868</v>
      </c>
      <c r="E334" s="40">
        <v>1E-3</v>
      </c>
      <c r="F334" s="40" t="s">
        <v>8868</v>
      </c>
      <c r="G334" s="40" t="s">
        <v>8868</v>
      </c>
      <c r="I334" s="64" t="s">
        <v>867</v>
      </c>
      <c r="J334" s="66" t="s">
        <v>4593</v>
      </c>
      <c r="K334" s="55" t="s">
        <v>8868</v>
      </c>
      <c r="L334" s="55">
        <v>-1</v>
      </c>
      <c r="M334" s="55" t="s">
        <v>8868</v>
      </c>
      <c r="N334" s="44"/>
      <c r="O334" s="64" t="s">
        <v>867</v>
      </c>
      <c r="P334" s="66" t="s">
        <v>4593</v>
      </c>
      <c r="Q334" s="40" t="s">
        <v>8868</v>
      </c>
      <c r="R334" s="40">
        <v>2.5</v>
      </c>
      <c r="S334" s="40" t="s">
        <v>8868</v>
      </c>
      <c r="T334" s="40" t="s">
        <v>8868</v>
      </c>
      <c r="U334" s="44"/>
      <c r="V334" s="64" t="s">
        <v>867</v>
      </c>
      <c r="W334" s="66" t="s">
        <v>4593</v>
      </c>
      <c r="X334" s="55" t="s">
        <v>8868</v>
      </c>
      <c r="Y334" s="55">
        <v>-1</v>
      </c>
      <c r="Z334" s="55" t="s">
        <v>8868</v>
      </c>
    </row>
    <row r="335" spans="2:26" ht="15">
      <c r="B335" s="64" t="s">
        <v>869</v>
      </c>
      <c r="C335" s="66" t="s">
        <v>4597</v>
      </c>
      <c r="D335" s="40">
        <v>5.4999999999999997E-3</v>
      </c>
      <c r="E335" s="40">
        <v>5.0000000000000001E-3</v>
      </c>
      <c r="F335" s="40">
        <v>4.0000000000000001E-3</v>
      </c>
      <c r="G335" s="40">
        <v>5.0000000000000001E-3</v>
      </c>
      <c r="I335" s="64" t="s">
        <v>869</v>
      </c>
      <c r="J335" s="66" t="s">
        <v>4597</v>
      </c>
      <c r="K335" s="55">
        <v>-9.0909090909090828E-2</v>
      </c>
      <c r="L335" s="55">
        <v>-0.19999999999999996</v>
      </c>
      <c r="M335" s="55">
        <v>0.25</v>
      </c>
      <c r="N335" s="44"/>
      <c r="O335" s="64" t="s">
        <v>869</v>
      </c>
      <c r="P335" s="66" t="s">
        <v>4597</v>
      </c>
      <c r="Q335" s="40">
        <v>3.1004999999999998</v>
      </c>
      <c r="R335" s="40">
        <v>3.40218</v>
      </c>
      <c r="S335" s="40">
        <v>3.44</v>
      </c>
      <c r="T335" s="40">
        <v>4.6732399999999998</v>
      </c>
      <c r="U335" s="44"/>
      <c r="V335" s="64" t="s">
        <v>869</v>
      </c>
      <c r="W335" s="66" t="s">
        <v>4597</v>
      </c>
      <c r="X335" s="55">
        <v>9.7300435413643083E-2</v>
      </c>
      <c r="Y335" s="55">
        <v>1.1116401836469558E-2</v>
      </c>
      <c r="Z335" s="55">
        <v>0.35850000000000004</v>
      </c>
    </row>
    <row r="336" spans="2:26" ht="15">
      <c r="B336" s="64" t="s">
        <v>872</v>
      </c>
      <c r="C336" s="66" t="s">
        <v>4601</v>
      </c>
      <c r="D336" s="40">
        <v>0.40711999999999998</v>
      </c>
      <c r="E336" s="40">
        <v>1.04958</v>
      </c>
      <c r="F336" s="40">
        <v>0.59929999999999994</v>
      </c>
      <c r="G336" s="40">
        <v>0.27764999999999995</v>
      </c>
      <c r="I336" s="64" t="s">
        <v>872</v>
      </c>
      <c r="J336" s="66" t="s">
        <v>4601</v>
      </c>
      <c r="K336" s="55">
        <v>1.5780605226960112</v>
      </c>
      <c r="L336" s="55">
        <v>-0.42900969911774234</v>
      </c>
      <c r="M336" s="55">
        <v>-0.53670949441014515</v>
      </c>
      <c r="N336" s="44"/>
      <c r="O336" s="64" t="s">
        <v>872</v>
      </c>
      <c r="P336" s="66" t="s">
        <v>4601</v>
      </c>
      <c r="Q336" s="40">
        <v>381.86165</v>
      </c>
      <c r="R336" s="40">
        <v>951.01336000000015</v>
      </c>
      <c r="S336" s="40">
        <v>391.84833999999995</v>
      </c>
      <c r="T336" s="40">
        <v>199.21475000000001</v>
      </c>
      <c r="U336" s="44"/>
      <c r="V336" s="64" t="s">
        <v>872</v>
      </c>
      <c r="W336" s="66" t="s">
        <v>4601</v>
      </c>
      <c r="X336" s="55">
        <v>1.4904657485243678</v>
      </c>
      <c r="Y336" s="55">
        <v>-0.58796757597600946</v>
      </c>
      <c r="Z336" s="55">
        <v>-0.49160241434224261</v>
      </c>
    </row>
    <row r="337" spans="2:26" ht="15">
      <c r="B337" s="64" t="s">
        <v>874</v>
      </c>
      <c r="C337" s="66" t="s">
        <v>4604</v>
      </c>
      <c r="D337" s="40" t="s">
        <v>8868</v>
      </c>
      <c r="E337" s="40" t="s">
        <v>8868</v>
      </c>
      <c r="F337" s="40">
        <v>1E-3</v>
      </c>
      <c r="G337" s="40" t="s">
        <v>8868</v>
      </c>
      <c r="I337" s="64" t="s">
        <v>874</v>
      </c>
      <c r="J337" s="66" t="s">
        <v>4604</v>
      </c>
      <c r="K337" s="55" t="s">
        <v>8868</v>
      </c>
      <c r="L337" s="55" t="s">
        <v>8868</v>
      </c>
      <c r="M337" s="55">
        <v>-1</v>
      </c>
      <c r="N337" s="44"/>
      <c r="O337" s="64" t="s">
        <v>874</v>
      </c>
      <c r="P337" s="66" t="s">
        <v>4604</v>
      </c>
      <c r="Q337" s="40" t="s">
        <v>8868</v>
      </c>
      <c r="R337" s="40" t="s">
        <v>8868</v>
      </c>
      <c r="S337" s="40">
        <v>0.92779</v>
      </c>
      <c r="T337" s="40" t="s">
        <v>8868</v>
      </c>
      <c r="U337" s="44"/>
      <c r="V337" s="64" t="s">
        <v>874</v>
      </c>
      <c r="W337" s="66" t="s">
        <v>4604</v>
      </c>
      <c r="X337" s="55" t="s">
        <v>8868</v>
      </c>
      <c r="Y337" s="55" t="s">
        <v>8868</v>
      </c>
      <c r="Z337" s="55">
        <v>-1</v>
      </c>
    </row>
    <row r="338" spans="2:26" ht="15">
      <c r="B338" s="64" t="s">
        <v>876</v>
      </c>
      <c r="C338" s="66" t="s">
        <v>4608</v>
      </c>
      <c r="D338" s="40" t="s">
        <v>8868</v>
      </c>
      <c r="E338" s="40" t="s">
        <v>8868</v>
      </c>
      <c r="F338" s="40" t="s">
        <v>8868</v>
      </c>
      <c r="G338" s="40" t="s">
        <v>8868</v>
      </c>
      <c r="I338" s="64" t="s">
        <v>876</v>
      </c>
      <c r="J338" s="66" t="s">
        <v>4608</v>
      </c>
      <c r="K338" s="55" t="s">
        <v>8868</v>
      </c>
      <c r="L338" s="55" t="s">
        <v>8868</v>
      </c>
      <c r="M338" s="55" t="s">
        <v>8868</v>
      </c>
      <c r="N338" s="44"/>
      <c r="O338" s="64" t="s">
        <v>876</v>
      </c>
      <c r="P338" s="66" t="s">
        <v>4608</v>
      </c>
      <c r="Q338" s="40" t="s">
        <v>8868</v>
      </c>
      <c r="R338" s="40" t="s">
        <v>8868</v>
      </c>
      <c r="S338" s="40" t="s">
        <v>8868</v>
      </c>
      <c r="T338" s="40" t="s">
        <v>8868</v>
      </c>
      <c r="U338" s="44"/>
      <c r="V338" s="64" t="s">
        <v>876</v>
      </c>
      <c r="W338" s="66" t="s">
        <v>4608</v>
      </c>
      <c r="X338" s="55" t="s">
        <v>8868</v>
      </c>
      <c r="Y338" s="55" t="s">
        <v>8868</v>
      </c>
      <c r="Z338" s="55" t="s">
        <v>8868</v>
      </c>
    </row>
    <row r="339" spans="2:26" ht="15">
      <c r="B339" s="64" t="s">
        <v>877</v>
      </c>
      <c r="C339" s="66" t="s">
        <v>4612</v>
      </c>
      <c r="D339" s="40" t="s">
        <v>8868</v>
      </c>
      <c r="E339" s="40">
        <v>3.0000000000000001E-3</v>
      </c>
      <c r="F339" s="40">
        <v>4.0000000000000001E-3</v>
      </c>
      <c r="G339" s="40">
        <v>3.0000000000000001E-3</v>
      </c>
      <c r="I339" s="64" t="s">
        <v>877</v>
      </c>
      <c r="J339" s="66" t="s">
        <v>4612</v>
      </c>
      <c r="K339" s="55" t="s">
        <v>8868</v>
      </c>
      <c r="L339" s="55">
        <v>0.33333333333333326</v>
      </c>
      <c r="M339" s="55">
        <v>-0.25</v>
      </c>
      <c r="N339" s="44"/>
      <c r="O339" s="64" t="s">
        <v>877</v>
      </c>
      <c r="P339" s="66" t="s">
        <v>4612</v>
      </c>
      <c r="Q339" s="40" t="s">
        <v>8868</v>
      </c>
      <c r="R339" s="40">
        <v>1.30122</v>
      </c>
      <c r="S339" s="40">
        <v>1.8794900000000001</v>
      </c>
      <c r="T339" s="40">
        <v>0.79056999999999999</v>
      </c>
      <c r="U339" s="44"/>
      <c r="V339" s="64" t="s">
        <v>877</v>
      </c>
      <c r="W339" s="66" t="s">
        <v>4612</v>
      </c>
      <c r="X339" s="55" t="s">
        <v>8868</v>
      </c>
      <c r="Y339" s="55">
        <v>0.44440601896681575</v>
      </c>
      <c r="Z339" s="55">
        <v>-0.57936993546121562</v>
      </c>
    </row>
    <row r="340" spans="2:26" ht="15">
      <c r="B340" s="64" t="s">
        <v>878</v>
      </c>
      <c r="C340" s="66" t="s">
        <v>4616</v>
      </c>
      <c r="D340" s="40">
        <v>4.0000000000000002E-4</v>
      </c>
      <c r="E340" s="40" t="s">
        <v>8868</v>
      </c>
      <c r="F340" s="40" t="s">
        <v>8868</v>
      </c>
      <c r="G340" s="40">
        <v>1E-3</v>
      </c>
      <c r="I340" s="64" t="s">
        <v>878</v>
      </c>
      <c r="J340" s="66" t="s">
        <v>4616</v>
      </c>
      <c r="K340" s="55">
        <v>-1</v>
      </c>
      <c r="L340" s="55" t="s">
        <v>8868</v>
      </c>
      <c r="M340" s="55" t="s">
        <v>8868</v>
      </c>
      <c r="N340" s="44"/>
      <c r="O340" s="64" t="s">
        <v>878</v>
      </c>
      <c r="P340" s="66" t="s">
        <v>4616</v>
      </c>
      <c r="Q340" s="40">
        <v>0.51214999999999999</v>
      </c>
      <c r="R340" s="40" t="s">
        <v>8868</v>
      </c>
      <c r="S340" s="40" t="s">
        <v>8868</v>
      </c>
      <c r="T340" s="40">
        <v>0.44120999999999999</v>
      </c>
      <c r="U340" s="44"/>
      <c r="V340" s="64" t="s">
        <v>878</v>
      </c>
      <c r="W340" s="66" t="s">
        <v>4616</v>
      </c>
      <c r="X340" s="55">
        <v>-1</v>
      </c>
      <c r="Y340" s="55" t="s">
        <v>8868</v>
      </c>
      <c r="Z340" s="55" t="s">
        <v>8868</v>
      </c>
    </row>
    <row r="341" spans="2:26" ht="15">
      <c r="B341" s="64" t="s">
        <v>881</v>
      </c>
      <c r="C341" s="66" t="s">
        <v>4620</v>
      </c>
      <c r="D341" s="40" t="s">
        <v>8868</v>
      </c>
      <c r="E341" s="40" t="s">
        <v>8868</v>
      </c>
      <c r="F341" s="40">
        <v>1E-4</v>
      </c>
      <c r="G341" s="40" t="s">
        <v>8868</v>
      </c>
      <c r="I341" s="64" t="s">
        <v>881</v>
      </c>
      <c r="J341" s="66" t="s">
        <v>4620</v>
      </c>
      <c r="K341" s="55" t="s">
        <v>8868</v>
      </c>
      <c r="L341" s="55" t="s">
        <v>8868</v>
      </c>
      <c r="M341" s="55">
        <v>-1</v>
      </c>
      <c r="N341" s="44"/>
      <c r="O341" s="64" t="s">
        <v>881</v>
      </c>
      <c r="P341" s="66" t="s">
        <v>4620</v>
      </c>
      <c r="Q341" s="40" t="s">
        <v>8868</v>
      </c>
      <c r="R341" s="40" t="s">
        <v>8868</v>
      </c>
      <c r="S341" s="40">
        <v>0.85220000000000007</v>
      </c>
      <c r="T341" s="40" t="s">
        <v>8868</v>
      </c>
      <c r="U341" s="44"/>
      <c r="V341" s="64" t="s">
        <v>881</v>
      </c>
      <c r="W341" s="66" t="s">
        <v>4620</v>
      </c>
      <c r="X341" s="55" t="s">
        <v>8868</v>
      </c>
      <c r="Y341" s="55" t="s">
        <v>8868</v>
      </c>
      <c r="Z341" s="55">
        <v>-1</v>
      </c>
    </row>
    <row r="342" spans="2:26" ht="15">
      <c r="B342" s="64" t="s">
        <v>882</v>
      </c>
      <c r="C342" s="66" t="s">
        <v>4623</v>
      </c>
      <c r="D342" s="40">
        <v>5.3E-3</v>
      </c>
      <c r="E342" s="40">
        <v>5.4999999999999997E-3</v>
      </c>
      <c r="F342" s="40">
        <v>5.1500000000000001E-3</v>
      </c>
      <c r="G342" s="40">
        <v>7.3000000000000001E-3</v>
      </c>
      <c r="I342" s="64" t="s">
        <v>882</v>
      </c>
      <c r="J342" s="66" t="s">
        <v>4623</v>
      </c>
      <c r="K342" s="55">
        <v>3.7735849056603765E-2</v>
      </c>
      <c r="L342" s="55">
        <v>-6.3636363636363602E-2</v>
      </c>
      <c r="M342" s="55">
        <v>0.41747572815533984</v>
      </c>
      <c r="N342" s="44"/>
      <c r="O342" s="64" t="s">
        <v>882</v>
      </c>
      <c r="P342" s="66" t="s">
        <v>4623</v>
      </c>
      <c r="Q342" s="40">
        <v>2.5474200000000002</v>
      </c>
      <c r="R342" s="40">
        <v>3.08453</v>
      </c>
      <c r="S342" s="40">
        <v>3.3652100000000003</v>
      </c>
      <c r="T342" s="40">
        <v>5.7447299999999997</v>
      </c>
      <c r="U342" s="44"/>
      <c r="V342" s="64" t="s">
        <v>882</v>
      </c>
      <c r="W342" s="66" t="s">
        <v>4623</v>
      </c>
      <c r="X342" s="55">
        <v>0.21084469777264836</v>
      </c>
      <c r="Y342" s="55">
        <v>9.0996035052341995E-2</v>
      </c>
      <c r="Z342" s="55">
        <v>0.70709405950891591</v>
      </c>
    </row>
    <row r="343" spans="2:26" ht="15">
      <c r="B343" s="64" t="s">
        <v>884</v>
      </c>
      <c r="C343" s="66" t="s">
        <v>4627</v>
      </c>
      <c r="D343" s="40">
        <v>5.0099999999999997E-3</v>
      </c>
      <c r="E343" s="40">
        <v>1E-3</v>
      </c>
      <c r="F343" s="40">
        <v>2E-3</v>
      </c>
      <c r="G343" s="40">
        <v>2E-3</v>
      </c>
      <c r="I343" s="64" t="s">
        <v>884</v>
      </c>
      <c r="J343" s="66" t="s">
        <v>4627</v>
      </c>
      <c r="K343" s="55">
        <v>-0.80039920159680633</v>
      </c>
      <c r="L343" s="55">
        <v>1</v>
      </c>
      <c r="M343" s="55">
        <v>0</v>
      </c>
      <c r="N343" s="44"/>
      <c r="O343" s="64" t="s">
        <v>884</v>
      </c>
      <c r="P343" s="66" t="s">
        <v>4627</v>
      </c>
      <c r="Q343" s="40">
        <v>5.206900000000001</v>
      </c>
      <c r="R343" s="40">
        <v>1.0951199999999999</v>
      </c>
      <c r="S343" s="40">
        <v>2.2942799999999997</v>
      </c>
      <c r="T343" s="40">
        <v>1.8260000000000001</v>
      </c>
      <c r="U343" s="44"/>
      <c r="V343" s="64" t="s">
        <v>884</v>
      </c>
      <c r="W343" s="66" t="s">
        <v>4627</v>
      </c>
      <c r="X343" s="55">
        <v>-0.78967907968272877</v>
      </c>
      <c r="Y343" s="55">
        <v>1.0950032873109796</v>
      </c>
      <c r="Z343" s="55">
        <v>-0.20410760674372774</v>
      </c>
    </row>
    <row r="344" spans="2:26" ht="15">
      <c r="B344" s="64" t="s">
        <v>885</v>
      </c>
      <c r="C344" s="66" t="s">
        <v>4630</v>
      </c>
      <c r="D344" s="40">
        <v>0.21405000000000002</v>
      </c>
      <c r="E344" s="40">
        <v>0.12285</v>
      </c>
      <c r="F344" s="40">
        <v>0.14480000000000001</v>
      </c>
      <c r="G344" s="40">
        <v>0.21615000000000001</v>
      </c>
      <c r="I344" s="64" t="s">
        <v>885</v>
      </c>
      <c r="J344" s="66" t="s">
        <v>4630</v>
      </c>
      <c r="K344" s="55">
        <v>-0.42606867554309746</v>
      </c>
      <c r="L344" s="55">
        <v>0.17867317867317878</v>
      </c>
      <c r="M344" s="55">
        <v>0.49274861878453025</v>
      </c>
      <c r="N344" s="44"/>
      <c r="O344" s="64" t="s">
        <v>885</v>
      </c>
      <c r="P344" s="66" t="s">
        <v>4630</v>
      </c>
      <c r="Q344" s="40">
        <v>33.379559999999998</v>
      </c>
      <c r="R344" s="40">
        <v>46.048660000000005</v>
      </c>
      <c r="S344" s="40">
        <v>61.819410000000005</v>
      </c>
      <c r="T344" s="40">
        <v>56.294050000000006</v>
      </c>
      <c r="U344" s="44"/>
      <c r="V344" s="64" t="s">
        <v>885</v>
      </c>
      <c r="W344" s="66" t="s">
        <v>4630</v>
      </c>
      <c r="X344" s="55">
        <v>0.37954664471311217</v>
      </c>
      <c r="Y344" s="55">
        <v>0.34248010691299147</v>
      </c>
      <c r="Z344" s="55">
        <v>-8.9379047778036069E-2</v>
      </c>
    </row>
    <row r="345" spans="2:26" ht="15">
      <c r="B345" s="64" t="s">
        <v>888</v>
      </c>
      <c r="C345" s="66" t="s">
        <v>4634</v>
      </c>
      <c r="D345" s="40">
        <v>2.2100000000000002E-3</v>
      </c>
      <c r="E345" s="40">
        <v>1.6000000000000001E-3</v>
      </c>
      <c r="F345" s="40">
        <v>2.3000000000000004E-3</v>
      </c>
      <c r="G345" s="40">
        <v>2.0000000000000001E-4</v>
      </c>
      <c r="I345" s="64" t="s">
        <v>888</v>
      </c>
      <c r="J345" s="66" t="s">
        <v>4634</v>
      </c>
      <c r="K345" s="55">
        <v>-0.27601809954751133</v>
      </c>
      <c r="L345" s="55">
        <v>0.43750000000000022</v>
      </c>
      <c r="M345" s="55">
        <v>-0.91304347826086962</v>
      </c>
      <c r="N345" s="44"/>
      <c r="O345" s="64" t="s">
        <v>888</v>
      </c>
      <c r="P345" s="66" t="s">
        <v>4634</v>
      </c>
      <c r="Q345" s="40">
        <v>3.1111999999999997</v>
      </c>
      <c r="R345" s="40">
        <v>2.6865300000000003</v>
      </c>
      <c r="S345" s="40">
        <v>1.9668099999999999</v>
      </c>
      <c r="T345" s="40">
        <v>0.26245999999999997</v>
      </c>
      <c r="U345" s="44"/>
      <c r="V345" s="64" t="s">
        <v>888</v>
      </c>
      <c r="W345" s="66" t="s">
        <v>4634</v>
      </c>
      <c r="X345" s="55">
        <v>-0.13649717150938523</v>
      </c>
      <c r="Y345" s="55">
        <v>-0.26789948372063599</v>
      </c>
      <c r="Z345" s="55">
        <v>-0.86655548832881668</v>
      </c>
    </row>
    <row r="346" spans="2:26" ht="15">
      <c r="B346" s="64" t="s">
        <v>890</v>
      </c>
      <c r="C346" s="66" t="s">
        <v>4637</v>
      </c>
      <c r="D346" s="40">
        <v>1.9E-3</v>
      </c>
      <c r="E346" s="40">
        <v>5.0000000000000001E-3</v>
      </c>
      <c r="F346" s="40">
        <v>2E-3</v>
      </c>
      <c r="G346" s="40" t="s">
        <v>8868</v>
      </c>
      <c r="I346" s="64" t="s">
        <v>890</v>
      </c>
      <c r="J346" s="66" t="s">
        <v>4637</v>
      </c>
      <c r="K346" s="55">
        <v>1.6315789473684212</v>
      </c>
      <c r="L346" s="55">
        <v>-0.6</v>
      </c>
      <c r="M346" s="55">
        <v>-1</v>
      </c>
      <c r="N346" s="44"/>
      <c r="O346" s="64" t="s">
        <v>890</v>
      </c>
      <c r="P346" s="66" t="s">
        <v>4637</v>
      </c>
      <c r="Q346" s="40">
        <v>0.55889999999999995</v>
      </c>
      <c r="R346" s="40">
        <v>46.977659999999993</v>
      </c>
      <c r="S346" s="40">
        <v>0.89357000000000009</v>
      </c>
      <c r="T346" s="40" t="s">
        <v>8868</v>
      </c>
      <c r="U346" s="44"/>
      <c r="V346" s="64" t="s">
        <v>890</v>
      </c>
      <c r="W346" s="66" t="s">
        <v>4637</v>
      </c>
      <c r="X346" s="55">
        <v>83.053784219001599</v>
      </c>
      <c r="Y346" s="55">
        <v>-0.98097883121466667</v>
      </c>
      <c r="Z346" s="55">
        <v>-1</v>
      </c>
    </row>
    <row r="347" spans="2:26" ht="15">
      <c r="B347" s="64" t="s">
        <v>893</v>
      </c>
      <c r="C347" s="66" t="s">
        <v>4641</v>
      </c>
      <c r="D347" s="40" t="s">
        <v>8868</v>
      </c>
      <c r="E347" s="40" t="s">
        <v>8868</v>
      </c>
      <c r="F347" s="40" t="s">
        <v>8868</v>
      </c>
      <c r="G347" s="40">
        <v>1.4999999999999999E-2</v>
      </c>
      <c r="I347" s="64" t="s">
        <v>893</v>
      </c>
      <c r="J347" s="66" t="s">
        <v>4641</v>
      </c>
      <c r="K347" s="55" t="s">
        <v>8868</v>
      </c>
      <c r="L347" s="55" t="s">
        <v>8868</v>
      </c>
      <c r="M347" s="55" t="s">
        <v>8868</v>
      </c>
      <c r="N347" s="44"/>
      <c r="O347" s="64" t="s">
        <v>893</v>
      </c>
      <c r="P347" s="66" t="s">
        <v>4641</v>
      </c>
      <c r="Q347" s="40" t="s">
        <v>8868</v>
      </c>
      <c r="R347" s="40" t="s">
        <v>8868</v>
      </c>
      <c r="S347" s="40" t="s">
        <v>8868</v>
      </c>
      <c r="T347" s="40">
        <v>4.5</v>
      </c>
      <c r="U347" s="44"/>
      <c r="V347" s="64" t="s">
        <v>893</v>
      </c>
      <c r="W347" s="66" t="s">
        <v>4641</v>
      </c>
      <c r="X347" s="55" t="s">
        <v>8868</v>
      </c>
      <c r="Y347" s="55" t="s">
        <v>8868</v>
      </c>
      <c r="Z347" s="55" t="s">
        <v>8868</v>
      </c>
    </row>
    <row r="348" spans="2:26" ht="15">
      <c r="B348" s="64" t="s">
        <v>894</v>
      </c>
      <c r="C348" s="66" t="s">
        <v>4644</v>
      </c>
      <c r="D348" s="40" t="s">
        <v>8868</v>
      </c>
      <c r="E348" s="40" t="s">
        <v>8868</v>
      </c>
      <c r="F348" s="40">
        <v>5.0000000000000001E-4</v>
      </c>
      <c r="G348" s="40" t="s">
        <v>8868</v>
      </c>
      <c r="I348" s="64" t="s">
        <v>894</v>
      </c>
      <c r="J348" s="66" t="s">
        <v>4644</v>
      </c>
      <c r="K348" s="55" t="s">
        <v>8868</v>
      </c>
      <c r="L348" s="55" t="s">
        <v>8868</v>
      </c>
      <c r="M348" s="55">
        <v>-1</v>
      </c>
      <c r="N348" s="44"/>
      <c r="O348" s="64" t="s">
        <v>894</v>
      </c>
      <c r="P348" s="66" t="s">
        <v>4644</v>
      </c>
      <c r="Q348" s="40" t="s">
        <v>8868</v>
      </c>
      <c r="R348" s="40" t="s">
        <v>8868</v>
      </c>
      <c r="S348" s="40">
        <v>2.35</v>
      </c>
      <c r="T348" s="40" t="s">
        <v>8868</v>
      </c>
      <c r="U348" s="44"/>
      <c r="V348" s="64" t="s">
        <v>894</v>
      </c>
      <c r="W348" s="66" t="s">
        <v>4644</v>
      </c>
      <c r="X348" s="55" t="s">
        <v>8868</v>
      </c>
      <c r="Y348" s="55" t="s">
        <v>8868</v>
      </c>
      <c r="Z348" s="55">
        <v>-1</v>
      </c>
    </row>
    <row r="349" spans="2:26" ht="15">
      <c r="B349" s="64" t="s">
        <v>896</v>
      </c>
      <c r="C349" s="66" t="s">
        <v>4647</v>
      </c>
      <c r="D349" s="40">
        <v>5.0000000000000001E-4</v>
      </c>
      <c r="E349" s="40" t="s">
        <v>8868</v>
      </c>
      <c r="F349" s="40" t="s">
        <v>8868</v>
      </c>
      <c r="G349" s="40" t="s">
        <v>8868</v>
      </c>
      <c r="I349" s="64" t="s">
        <v>896</v>
      </c>
      <c r="J349" s="66" t="s">
        <v>4647</v>
      </c>
      <c r="K349" s="55">
        <v>-1</v>
      </c>
      <c r="L349" s="55" t="s">
        <v>8868</v>
      </c>
      <c r="M349" s="55" t="s">
        <v>8868</v>
      </c>
      <c r="N349" s="44"/>
      <c r="O349" s="64" t="s">
        <v>896</v>
      </c>
      <c r="P349" s="66" t="s">
        <v>4647</v>
      </c>
      <c r="Q349" s="40">
        <v>0.28291000000000005</v>
      </c>
      <c r="R349" s="40" t="s">
        <v>8868</v>
      </c>
      <c r="S349" s="40" t="s">
        <v>8868</v>
      </c>
      <c r="T349" s="40" t="s">
        <v>8868</v>
      </c>
      <c r="U349" s="44"/>
      <c r="V349" s="64" t="s">
        <v>896</v>
      </c>
      <c r="W349" s="66" t="s">
        <v>4647</v>
      </c>
      <c r="X349" s="55">
        <v>-1</v>
      </c>
      <c r="Y349" s="55" t="s">
        <v>8868</v>
      </c>
      <c r="Z349" s="55" t="s">
        <v>8868</v>
      </c>
    </row>
    <row r="350" spans="2:26" ht="15">
      <c r="B350" s="64" t="s">
        <v>899</v>
      </c>
      <c r="C350" s="66" t="s">
        <v>4651</v>
      </c>
      <c r="D350" s="40">
        <v>2.0000000000000002E-5</v>
      </c>
      <c r="E350" s="40">
        <v>2.0000000000000002E-5</v>
      </c>
      <c r="F350" s="40">
        <v>4.0000000000000003E-5</v>
      </c>
      <c r="G350" s="40">
        <v>2.0000000000000002E-5</v>
      </c>
      <c r="I350" s="64" t="s">
        <v>899</v>
      </c>
      <c r="J350" s="66" t="s">
        <v>4651</v>
      </c>
      <c r="K350" s="55">
        <v>0</v>
      </c>
      <c r="L350" s="55">
        <v>1</v>
      </c>
      <c r="M350" s="55">
        <v>-0.5</v>
      </c>
      <c r="N350" s="44"/>
      <c r="O350" s="64" t="s">
        <v>899</v>
      </c>
      <c r="P350" s="66" t="s">
        <v>4651</v>
      </c>
      <c r="Q350" s="40">
        <v>1.7</v>
      </c>
      <c r="R350" s="40">
        <v>1.7</v>
      </c>
      <c r="S350" s="40">
        <v>3.4</v>
      </c>
      <c r="T350" s="40">
        <v>1.7</v>
      </c>
      <c r="U350" s="44"/>
      <c r="V350" s="64" t="s">
        <v>899</v>
      </c>
      <c r="W350" s="66" t="s">
        <v>4651</v>
      </c>
      <c r="X350" s="55">
        <v>0</v>
      </c>
      <c r="Y350" s="55">
        <v>1</v>
      </c>
      <c r="Z350" s="55">
        <v>-0.5</v>
      </c>
    </row>
    <row r="351" spans="2:26" ht="15">
      <c r="B351" s="64" t="s">
        <v>900</v>
      </c>
      <c r="C351" s="66" t="s">
        <v>4654</v>
      </c>
      <c r="D351" s="40">
        <v>2.0000000000000001E-4</v>
      </c>
      <c r="E351" s="40" t="s">
        <v>8868</v>
      </c>
      <c r="F351" s="40" t="s">
        <v>8868</v>
      </c>
      <c r="G351" s="40" t="s">
        <v>8868</v>
      </c>
      <c r="I351" s="64" t="s">
        <v>900</v>
      </c>
      <c r="J351" s="66" t="s">
        <v>4654</v>
      </c>
      <c r="K351" s="55">
        <v>-1</v>
      </c>
      <c r="L351" s="55" t="s">
        <v>8868</v>
      </c>
      <c r="M351" s="55" t="s">
        <v>8868</v>
      </c>
      <c r="N351" s="44"/>
      <c r="O351" s="64" t="s">
        <v>900</v>
      </c>
      <c r="P351" s="66" t="s">
        <v>4654</v>
      </c>
      <c r="Q351" s="40">
        <v>0.26008999999999999</v>
      </c>
      <c r="R351" s="40" t="s">
        <v>8868</v>
      </c>
      <c r="S351" s="40" t="s">
        <v>8868</v>
      </c>
      <c r="T351" s="40" t="s">
        <v>8868</v>
      </c>
      <c r="U351" s="44"/>
      <c r="V351" s="64" t="s">
        <v>900</v>
      </c>
      <c r="W351" s="66" t="s">
        <v>4654</v>
      </c>
      <c r="X351" s="55">
        <v>-1</v>
      </c>
      <c r="Y351" s="55" t="s">
        <v>8868</v>
      </c>
      <c r="Z351" s="55" t="s">
        <v>8868</v>
      </c>
    </row>
    <row r="352" spans="2:26" ht="15">
      <c r="B352" s="64" t="s">
        <v>902</v>
      </c>
      <c r="C352" s="66" t="s">
        <v>4657</v>
      </c>
      <c r="D352" s="40">
        <v>1.5E-3</v>
      </c>
      <c r="E352" s="40">
        <v>3.5400000000000002E-3</v>
      </c>
      <c r="F352" s="40">
        <v>1E-3</v>
      </c>
      <c r="G352" s="40">
        <v>1.58E-3</v>
      </c>
      <c r="I352" s="64" t="s">
        <v>902</v>
      </c>
      <c r="J352" s="66" t="s">
        <v>4657</v>
      </c>
      <c r="K352" s="55">
        <v>1.3599999999999999</v>
      </c>
      <c r="L352" s="55">
        <v>-0.71751412429378525</v>
      </c>
      <c r="M352" s="55">
        <v>0.58000000000000007</v>
      </c>
      <c r="N352" s="44"/>
      <c r="O352" s="64" t="s">
        <v>902</v>
      </c>
      <c r="P352" s="66" t="s">
        <v>4657</v>
      </c>
      <c r="Q352" s="40">
        <v>2.0343800000000001</v>
      </c>
      <c r="R352" s="40">
        <v>4.2</v>
      </c>
      <c r="S352" s="40">
        <v>0.85587999999999997</v>
      </c>
      <c r="T352" s="40">
        <v>1.4359300000000002</v>
      </c>
      <c r="U352" s="44"/>
      <c r="V352" s="64" t="s">
        <v>902</v>
      </c>
      <c r="W352" s="66" t="s">
        <v>4657</v>
      </c>
      <c r="X352" s="55">
        <v>1.0645110549651493</v>
      </c>
      <c r="Y352" s="55">
        <v>-0.7962190476190476</v>
      </c>
      <c r="Z352" s="55">
        <v>0.6777235126419594</v>
      </c>
    </row>
    <row r="353" spans="1:26" s="44" customFormat="1" ht="14.25" customHeight="1">
      <c r="A353" s="37"/>
      <c r="B353" s="64" t="s">
        <v>905</v>
      </c>
      <c r="C353" s="66" t="s">
        <v>4661</v>
      </c>
      <c r="D353" s="40">
        <v>1.1999999999999999E-3</v>
      </c>
      <c r="E353" s="40" t="s">
        <v>8868</v>
      </c>
      <c r="F353" s="40">
        <v>8.9999999999999998E-4</v>
      </c>
      <c r="G353" s="40">
        <v>0.01</v>
      </c>
      <c r="H353" s="37"/>
      <c r="I353" s="64" t="s">
        <v>905</v>
      </c>
      <c r="J353" s="66" t="s">
        <v>4661</v>
      </c>
      <c r="K353" s="55">
        <v>-1</v>
      </c>
      <c r="L353" s="55" t="s">
        <v>8868</v>
      </c>
      <c r="M353" s="55">
        <v>10.111111111111112</v>
      </c>
      <c r="O353" s="64" t="s">
        <v>905</v>
      </c>
      <c r="P353" s="66" t="s">
        <v>4661</v>
      </c>
      <c r="Q353" s="40">
        <v>1.0896599999999999</v>
      </c>
      <c r="R353" s="40" t="s">
        <v>8868</v>
      </c>
      <c r="S353" s="40">
        <v>1.12958</v>
      </c>
      <c r="T353" s="40">
        <v>1.2896800000000002</v>
      </c>
      <c r="V353" s="64" t="s">
        <v>905</v>
      </c>
      <c r="W353" s="66" t="s">
        <v>4661</v>
      </c>
      <c r="X353" s="55">
        <v>-1</v>
      </c>
      <c r="Y353" s="55" t="s">
        <v>8868</v>
      </c>
      <c r="Z353" s="55">
        <v>0.14173409585863794</v>
      </c>
    </row>
    <row r="354" spans="1:26" ht="15">
      <c r="B354" s="64" t="s">
        <v>906</v>
      </c>
      <c r="C354" s="66" t="s">
        <v>4664</v>
      </c>
      <c r="D354" s="40" t="s">
        <v>8868</v>
      </c>
      <c r="E354" s="40">
        <v>3.0000000000000001E-3</v>
      </c>
      <c r="F354" s="40" t="s">
        <v>8868</v>
      </c>
      <c r="G354" s="40">
        <v>5.0000000000000001E-4</v>
      </c>
      <c r="I354" s="64" t="s">
        <v>906</v>
      </c>
      <c r="J354" s="66" t="s">
        <v>4664</v>
      </c>
      <c r="K354" s="55" t="s">
        <v>8868</v>
      </c>
      <c r="L354" s="55">
        <v>-1</v>
      </c>
      <c r="M354" s="55" t="s">
        <v>8868</v>
      </c>
      <c r="N354" s="44"/>
      <c r="O354" s="64" t="s">
        <v>906</v>
      </c>
      <c r="P354" s="66" t="s">
        <v>4664</v>
      </c>
      <c r="Q354" s="40" t="s">
        <v>8868</v>
      </c>
      <c r="R354" s="40">
        <v>1.8749100000000001</v>
      </c>
      <c r="S354" s="40" t="s">
        <v>8868</v>
      </c>
      <c r="T354" s="40">
        <v>8.2879999999999995E-2</v>
      </c>
      <c r="U354" s="44"/>
      <c r="V354" s="64" t="s">
        <v>906</v>
      </c>
      <c r="W354" s="66" t="s">
        <v>4664</v>
      </c>
      <c r="X354" s="55" t="s">
        <v>8868</v>
      </c>
      <c r="Y354" s="55">
        <v>-1</v>
      </c>
      <c r="Z354" s="55" t="s">
        <v>8868</v>
      </c>
    </row>
    <row r="355" spans="1:26" ht="15">
      <c r="B355" s="64" t="s">
        <v>907</v>
      </c>
      <c r="C355" s="66" t="s">
        <v>4667</v>
      </c>
      <c r="D355" s="40" t="s">
        <v>8868</v>
      </c>
      <c r="E355" s="40">
        <v>8.0000000000000004E-4</v>
      </c>
      <c r="F355" s="40" t="s">
        <v>8868</v>
      </c>
      <c r="G355" s="40" t="s">
        <v>8868</v>
      </c>
      <c r="I355" s="64" t="s">
        <v>907</v>
      </c>
      <c r="J355" s="66" t="s">
        <v>4667</v>
      </c>
      <c r="K355" s="55" t="s">
        <v>8868</v>
      </c>
      <c r="L355" s="55">
        <v>-1</v>
      </c>
      <c r="M355" s="55" t="s">
        <v>8868</v>
      </c>
      <c r="N355" s="44"/>
      <c r="O355" s="64" t="s">
        <v>907</v>
      </c>
      <c r="P355" s="66" t="s">
        <v>4667</v>
      </c>
      <c r="Q355" s="40" t="s">
        <v>8868</v>
      </c>
      <c r="R355" s="40">
        <v>1.85944</v>
      </c>
      <c r="S355" s="40" t="s">
        <v>8868</v>
      </c>
      <c r="T355" s="40" t="s">
        <v>8868</v>
      </c>
      <c r="U355" s="44"/>
      <c r="V355" s="64" t="s">
        <v>907</v>
      </c>
      <c r="W355" s="66" t="s">
        <v>4667</v>
      </c>
      <c r="X355" s="55" t="s">
        <v>8868</v>
      </c>
      <c r="Y355" s="55">
        <v>-1</v>
      </c>
      <c r="Z355" s="55" t="s">
        <v>8868</v>
      </c>
    </row>
    <row r="356" spans="1:26" ht="15">
      <c r="B356" s="64" t="s">
        <v>909</v>
      </c>
      <c r="C356" s="66" t="s">
        <v>4670</v>
      </c>
      <c r="D356" s="40" t="s">
        <v>8868</v>
      </c>
      <c r="E356" s="40" t="s">
        <v>8868</v>
      </c>
      <c r="F356" s="40">
        <v>1E-4</v>
      </c>
      <c r="G356" s="40" t="s">
        <v>8868</v>
      </c>
      <c r="I356" s="64" t="s">
        <v>909</v>
      </c>
      <c r="J356" s="66" t="s">
        <v>4670</v>
      </c>
      <c r="K356" s="55" t="s">
        <v>8868</v>
      </c>
      <c r="L356" s="55" t="s">
        <v>8868</v>
      </c>
      <c r="M356" s="55">
        <v>-1</v>
      </c>
      <c r="N356" s="44"/>
      <c r="O356" s="64" t="s">
        <v>909</v>
      </c>
      <c r="P356" s="66" t="s">
        <v>4670</v>
      </c>
      <c r="Q356" s="40" t="s">
        <v>8868</v>
      </c>
      <c r="R356" s="40" t="s">
        <v>8868</v>
      </c>
      <c r="S356" s="40">
        <v>0.18828</v>
      </c>
      <c r="T356" s="40" t="s">
        <v>8868</v>
      </c>
      <c r="U356" s="44"/>
      <c r="V356" s="64" t="s">
        <v>909</v>
      </c>
      <c r="W356" s="66" t="s">
        <v>4670</v>
      </c>
      <c r="X356" s="55" t="s">
        <v>8868</v>
      </c>
      <c r="Y356" s="55" t="s">
        <v>8868</v>
      </c>
      <c r="Z356" s="55">
        <v>-1</v>
      </c>
    </row>
    <row r="357" spans="1:26" ht="15">
      <c r="B357" s="64" t="s">
        <v>912</v>
      </c>
      <c r="C357" s="66" t="s">
        <v>4674</v>
      </c>
      <c r="D357" s="40" t="s">
        <v>8868</v>
      </c>
      <c r="E357" s="40">
        <v>1.03E-2</v>
      </c>
      <c r="F357" s="40" t="s">
        <v>8868</v>
      </c>
      <c r="G357" s="40" t="s">
        <v>8868</v>
      </c>
      <c r="I357" s="64" t="s">
        <v>912</v>
      </c>
      <c r="J357" s="66" t="s">
        <v>4674</v>
      </c>
      <c r="K357" s="55" t="s">
        <v>8868</v>
      </c>
      <c r="L357" s="55">
        <v>-1</v>
      </c>
      <c r="M357" s="55" t="s">
        <v>8868</v>
      </c>
      <c r="N357" s="44"/>
      <c r="O357" s="64" t="s">
        <v>912</v>
      </c>
      <c r="P357" s="66" t="s">
        <v>4674</v>
      </c>
      <c r="Q357" s="40" t="s">
        <v>8868</v>
      </c>
      <c r="R357" s="40">
        <v>1.2058</v>
      </c>
      <c r="S357" s="40" t="s">
        <v>8868</v>
      </c>
      <c r="T357" s="40" t="s">
        <v>8868</v>
      </c>
      <c r="U357" s="44"/>
      <c r="V357" s="64" t="s">
        <v>912</v>
      </c>
      <c r="W357" s="66" t="s">
        <v>4674</v>
      </c>
      <c r="X357" s="55" t="s">
        <v>8868</v>
      </c>
      <c r="Y357" s="55">
        <v>-1</v>
      </c>
      <c r="Z357" s="55" t="s">
        <v>8868</v>
      </c>
    </row>
    <row r="358" spans="1:26" ht="15">
      <c r="B358" s="64" t="s">
        <v>915</v>
      </c>
      <c r="C358" s="66" t="s">
        <v>4678</v>
      </c>
      <c r="D358" s="40">
        <v>2E-3</v>
      </c>
      <c r="E358" s="40" t="s">
        <v>8868</v>
      </c>
      <c r="F358" s="40" t="s">
        <v>8868</v>
      </c>
      <c r="G358" s="40" t="s">
        <v>8868</v>
      </c>
      <c r="I358" s="64" t="s">
        <v>915</v>
      </c>
      <c r="J358" s="66" t="s">
        <v>4678</v>
      </c>
      <c r="K358" s="55">
        <v>-1</v>
      </c>
      <c r="L358" s="55" t="s">
        <v>8868</v>
      </c>
      <c r="M358" s="55" t="s">
        <v>8868</v>
      </c>
      <c r="N358" s="44"/>
      <c r="O358" s="64" t="s">
        <v>915</v>
      </c>
      <c r="P358" s="66" t="s">
        <v>4678</v>
      </c>
      <c r="Q358" s="40">
        <v>0.93864999999999998</v>
      </c>
      <c r="R358" s="40" t="s">
        <v>8868</v>
      </c>
      <c r="S358" s="40" t="s">
        <v>8868</v>
      </c>
      <c r="T358" s="40" t="s">
        <v>8868</v>
      </c>
      <c r="U358" s="44"/>
      <c r="V358" s="64" t="s">
        <v>915</v>
      </c>
      <c r="W358" s="66" t="s">
        <v>4678</v>
      </c>
      <c r="X358" s="55">
        <v>-1</v>
      </c>
      <c r="Y358" s="55" t="s">
        <v>8868</v>
      </c>
      <c r="Z358" s="55" t="s">
        <v>8868</v>
      </c>
    </row>
    <row r="359" spans="1:26" ht="15">
      <c r="B359" s="64" t="s">
        <v>917</v>
      </c>
      <c r="C359" s="66" t="s">
        <v>4682</v>
      </c>
      <c r="D359" s="40">
        <v>2.1399999999999999E-2</v>
      </c>
      <c r="E359" s="40">
        <v>5.0999999999999997E-2</v>
      </c>
      <c r="F359" s="40">
        <v>4.02E-2</v>
      </c>
      <c r="G359" s="40">
        <v>9.6500000000000002E-2</v>
      </c>
      <c r="I359" s="64" t="s">
        <v>917</v>
      </c>
      <c r="J359" s="66" t="s">
        <v>4682</v>
      </c>
      <c r="K359" s="55">
        <v>1.3831775700934581</v>
      </c>
      <c r="L359" s="55">
        <v>-0.21176470588235285</v>
      </c>
      <c r="M359" s="55">
        <v>1.400497512437811</v>
      </c>
      <c r="N359" s="44"/>
      <c r="O359" s="64" t="s">
        <v>917</v>
      </c>
      <c r="P359" s="66" t="s">
        <v>4682</v>
      </c>
      <c r="Q359" s="40">
        <v>48</v>
      </c>
      <c r="R359" s="40">
        <v>116.77760000000001</v>
      </c>
      <c r="S359" s="40">
        <v>96.574259999999995</v>
      </c>
      <c r="T359" s="40">
        <v>195.86242999999999</v>
      </c>
      <c r="U359" s="44"/>
      <c r="V359" s="64" t="s">
        <v>917</v>
      </c>
      <c r="W359" s="66" t="s">
        <v>4682</v>
      </c>
      <c r="X359" s="55">
        <v>1.432866666666667</v>
      </c>
      <c r="Y359" s="55">
        <v>-0.17300698079083665</v>
      </c>
      <c r="Z359" s="55">
        <v>1.0281017944118855</v>
      </c>
    </row>
    <row r="360" spans="1:26" ht="15">
      <c r="B360" s="64" t="s">
        <v>919</v>
      </c>
      <c r="C360" s="66" t="s">
        <v>4686</v>
      </c>
      <c r="D360" s="40">
        <v>1E-3</v>
      </c>
      <c r="E360" s="40">
        <v>1E-3</v>
      </c>
      <c r="F360" s="40">
        <v>3.0000000000000001E-3</v>
      </c>
      <c r="G360" s="40" t="s">
        <v>8868</v>
      </c>
      <c r="I360" s="64" t="s">
        <v>919</v>
      </c>
      <c r="J360" s="66" t="s">
        <v>4686</v>
      </c>
      <c r="K360" s="55">
        <v>0</v>
      </c>
      <c r="L360" s="55">
        <v>2</v>
      </c>
      <c r="M360" s="55">
        <v>-1</v>
      </c>
      <c r="N360" s="44"/>
      <c r="O360" s="64" t="s">
        <v>919</v>
      </c>
      <c r="P360" s="66" t="s">
        <v>4686</v>
      </c>
      <c r="Q360" s="40">
        <v>0.68577999999999995</v>
      </c>
      <c r="R360" s="40">
        <v>0.88745000000000007</v>
      </c>
      <c r="S360" s="40">
        <v>2.7916699999999999</v>
      </c>
      <c r="T360" s="40" t="s">
        <v>8868</v>
      </c>
      <c r="U360" s="44"/>
      <c r="V360" s="64" t="s">
        <v>919</v>
      </c>
      <c r="W360" s="66" t="s">
        <v>4686</v>
      </c>
      <c r="X360" s="55">
        <v>0.2940739012511302</v>
      </c>
      <c r="Y360" s="55">
        <v>2.1457208856837</v>
      </c>
      <c r="Z360" s="55">
        <v>-1</v>
      </c>
    </row>
    <row r="361" spans="1:26" ht="15">
      <c r="B361" s="64" t="s">
        <v>921</v>
      </c>
      <c r="C361" s="66" t="s">
        <v>4690</v>
      </c>
      <c r="D361" s="40">
        <v>9.60351</v>
      </c>
      <c r="E361" s="40">
        <v>8.8810600000000015</v>
      </c>
      <c r="F361" s="40">
        <v>15.602</v>
      </c>
      <c r="G361" s="40">
        <v>12.9605</v>
      </c>
      <c r="I361" s="64" t="s">
        <v>921</v>
      </c>
      <c r="J361" s="66" t="s">
        <v>4690</v>
      </c>
      <c r="K361" s="55">
        <v>-7.5227703204349128E-2</v>
      </c>
      <c r="L361" s="55">
        <v>0.75677227718312867</v>
      </c>
      <c r="M361" s="55">
        <v>-0.16930521727983594</v>
      </c>
      <c r="N361" s="44"/>
      <c r="O361" s="64" t="s">
        <v>921</v>
      </c>
      <c r="P361" s="66" t="s">
        <v>4690</v>
      </c>
      <c r="Q361" s="40">
        <v>534.53323000000012</v>
      </c>
      <c r="R361" s="40">
        <v>521.44552999999996</v>
      </c>
      <c r="S361" s="40">
        <v>991.10625999999991</v>
      </c>
      <c r="T361" s="40">
        <v>869.22106000000008</v>
      </c>
      <c r="U361" s="44"/>
      <c r="V361" s="64" t="s">
        <v>921</v>
      </c>
      <c r="W361" s="66" t="s">
        <v>4690</v>
      </c>
      <c r="X361" s="55">
        <v>-2.448435245082925E-2</v>
      </c>
      <c r="Y361" s="55">
        <v>0.9006899148219758</v>
      </c>
      <c r="Z361" s="55">
        <v>-0.1229789427422241</v>
      </c>
    </row>
    <row r="362" spans="1:26" ht="15">
      <c r="B362" s="64" t="s">
        <v>924</v>
      </c>
      <c r="C362" s="66" t="s">
        <v>4694</v>
      </c>
      <c r="D362" s="40">
        <v>1E-3</v>
      </c>
      <c r="E362" s="40">
        <v>1E-3</v>
      </c>
      <c r="F362" s="40">
        <v>2E-3</v>
      </c>
      <c r="G362" s="40">
        <v>5.0000000000000001E-4</v>
      </c>
      <c r="I362" s="64" t="s">
        <v>924</v>
      </c>
      <c r="J362" s="66" t="s">
        <v>4694</v>
      </c>
      <c r="K362" s="55">
        <v>0</v>
      </c>
      <c r="L362" s="55">
        <v>1</v>
      </c>
      <c r="M362" s="55">
        <v>-0.75</v>
      </c>
      <c r="N362" s="44"/>
      <c r="O362" s="64" t="s">
        <v>924</v>
      </c>
      <c r="P362" s="66" t="s">
        <v>4694</v>
      </c>
      <c r="Q362" s="40">
        <v>0.31707999999999997</v>
      </c>
      <c r="R362" s="40">
        <v>0.98609999999999998</v>
      </c>
      <c r="S362" s="40">
        <v>2.1657800000000003</v>
      </c>
      <c r="T362" s="40">
        <v>0.47549000000000002</v>
      </c>
      <c r="U362" s="44"/>
      <c r="V362" s="64" t="s">
        <v>924</v>
      </c>
      <c r="W362" s="66" t="s">
        <v>4694</v>
      </c>
      <c r="X362" s="55">
        <v>2.1099407089693454</v>
      </c>
      <c r="Y362" s="55">
        <v>1.1963086908021503</v>
      </c>
      <c r="Z362" s="55">
        <v>-0.78045323163017488</v>
      </c>
    </row>
    <row r="363" spans="1:26" ht="15">
      <c r="B363" s="64" t="s">
        <v>926</v>
      </c>
      <c r="C363" s="66" t="s">
        <v>4698</v>
      </c>
      <c r="D363" s="40">
        <v>8.5429999999999978E-2</v>
      </c>
      <c r="E363" s="40">
        <v>6.1090000000000005E-2</v>
      </c>
      <c r="F363" s="40">
        <v>8.3039999999999989E-2</v>
      </c>
      <c r="G363" s="40">
        <v>7.031999999999998E-2</v>
      </c>
      <c r="I363" s="64" t="s">
        <v>926</v>
      </c>
      <c r="J363" s="66" t="s">
        <v>4698</v>
      </c>
      <c r="K363" s="55">
        <v>-0.28491162355144539</v>
      </c>
      <c r="L363" s="55">
        <v>0.35930594205270872</v>
      </c>
      <c r="M363" s="55">
        <v>-0.15317919075144526</v>
      </c>
      <c r="N363" s="44"/>
      <c r="O363" s="64" t="s">
        <v>926</v>
      </c>
      <c r="P363" s="66" t="s">
        <v>4698</v>
      </c>
      <c r="Q363" s="40">
        <v>313.33132000000001</v>
      </c>
      <c r="R363" s="40">
        <v>115.15558000000001</v>
      </c>
      <c r="S363" s="40">
        <v>195.67086</v>
      </c>
      <c r="T363" s="40">
        <v>124.61041999999999</v>
      </c>
      <c r="U363" s="44"/>
      <c r="V363" s="64" t="s">
        <v>926</v>
      </c>
      <c r="W363" s="66" t="s">
        <v>4698</v>
      </c>
      <c r="X363" s="55">
        <v>-0.63247982997677976</v>
      </c>
      <c r="Y363" s="55">
        <v>0.69918696080554654</v>
      </c>
      <c r="Z363" s="55">
        <v>-0.36316311994540229</v>
      </c>
    </row>
    <row r="364" spans="1:26" ht="15">
      <c r="B364" s="64" t="s">
        <v>929</v>
      </c>
      <c r="C364" s="66" t="s">
        <v>4704</v>
      </c>
      <c r="D364" s="40" t="s">
        <v>8868</v>
      </c>
      <c r="E364" s="40" t="s">
        <v>8868</v>
      </c>
      <c r="F364" s="40" t="s">
        <v>8868</v>
      </c>
      <c r="G364" s="40">
        <v>2.0000000000000001E-4</v>
      </c>
      <c r="I364" s="64" t="s">
        <v>929</v>
      </c>
      <c r="J364" s="66" t="s">
        <v>4704</v>
      </c>
      <c r="K364" s="55" t="s">
        <v>8868</v>
      </c>
      <c r="L364" s="55" t="s">
        <v>8868</v>
      </c>
      <c r="M364" s="55" t="s">
        <v>8868</v>
      </c>
      <c r="N364" s="44"/>
      <c r="O364" s="64" t="s">
        <v>929</v>
      </c>
      <c r="P364" s="66" t="s">
        <v>4704</v>
      </c>
      <c r="Q364" s="40" t="s">
        <v>8868</v>
      </c>
      <c r="R364" s="40" t="s">
        <v>8868</v>
      </c>
      <c r="S364" s="40" t="s">
        <v>8868</v>
      </c>
      <c r="T364" s="40">
        <v>1.3737200000000001</v>
      </c>
      <c r="U364" s="44"/>
      <c r="V364" s="64" t="s">
        <v>929</v>
      </c>
      <c r="W364" s="66" t="s">
        <v>4704</v>
      </c>
      <c r="X364" s="55" t="s">
        <v>8868</v>
      </c>
      <c r="Y364" s="55" t="s">
        <v>8868</v>
      </c>
      <c r="Z364" s="55" t="s">
        <v>8868</v>
      </c>
    </row>
    <row r="365" spans="1:26" ht="15">
      <c r="B365" s="64" t="s">
        <v>930</v>
      </c>
      <c r="C365" s="66" t="s">
        <v>4707</v>
      </c>
      <c r="D365" s="40">
        <v>1.1190000000000002E-2</v>
      </c>
      <c r="E365" s="40">
        <v>0.25961000000000001</v>
      </c>
      <c r="F365" s="40">
        <v>0.19061</v>
      </c>
      <c r="G365" s="40">
        <v>0.26894999999999997</v>
      </c>
      <c r="I365" s="64" t="s">
        <v>930</v>
      </c>
      <c r="J365" s="66" t="s">
        <v>4707</v>
      </c>
      <c r="K365" s="55">
        <v>22.200178731009828</v>
      </c>
      <c r="L365" s="55">
        <v>-0.26578329032009551</v>
      </c>
      <c r="M365" s="55">
        <v>0.4109962751167302</v>
      </c>
      <c r="N365" s="44"/>
      <c r="O365" s="64" t="s">
        <v>930</v>
      </c>
      <c r="P365" s="66" t="s">
        <v>4707</v>
      </c>
      <c r="Q365" s="40">
        <v>30.482580000000006</v>
      </c>
      <c r="R365" s="40">
        <v>272.56675000000001</v>
      </c>
      <c r="S365" s="40">
        <v>354.27566999999999</v>
      </c>
      <c r="T365" s="40">
        <v>243.62203</v>
      </c>
      <c r="U365" s="44"/>
      <c r="V365" s="64" t="s">
        <v>930</v>
      </c>
      <c r="W365" s="66" t="s">
        <v>4707</v>
      </c>
      <c r="X365" s="55">
        <v>7.9417217965145976</v>
      </c>
      <c r="Y365" s="55">
        <v>0.29977581638259232</v>
      </c>
      <c r="Z365" s="55">
        <v>-0.31233767760569053</v>
      </c>
    </row>
    <row r="366" spans="1:26" s="46" customFormat="1" ht="24" customHeight="1">
      <c r="A366" s="37"/>
      <c r="B366" s="64" t="s">
        <v>932</v>
      </c>
      <c r="C366" s="66" t="s">
        <v>4711</v>
      </c>
      <c r="D366" s="40">
        <v>2.0000000000000001E-4</v>
      </c>
      <c r="E366" s="40">
        <v>1.5E-3</v>
      </c>
      <c r="F366" s="40">
        <v>4.4999999999999999E-4</v>
      </c>
      <c r="G366" s="40" t="s">
        <v>8868</v>
      </c>
      <c r="H366" s="37"/>
      <c r="I366" s="64" t="s">
        <v>932</v>
      </c>
      <c r="J366" s="66" t="s">
        <v>4711</v>
      </c>
      <c r="K366" s="55">
        <v>6.5</v>
      </c>
      <c r="L366" s="55">
        <v>-0.7</v>
      </c>
      <c r="M366" s="55">
        <v>-1</v>
      </c>
      <c r="N366" s="44"/>
      <c r="O366" s="64" t="s">
        <v>932</v>
      </c>
      <c r="P366" s="66" t="s">
        <v>4711</v>
      </c>
      <c r="Q366" s="40">
        <v>0.39051999999999998</v>
      </c>
      <c r="R366" s="40">
        <v>7.9002499999999998</v>
      </c>
      <c r="S366" s="40">
        <v>1.39988</v>
      </c>
      <c r="T366" s="40" t="s">
        <v>8868</v>
      </c>
      <c r="U366" s="44"/>
      <c r="V366" s="64" t="s">
        <v>932</v>
      </c>
      <c r="W366" s="66" t="s">
        <v>4711</v>
      </c>
      <c r="X366" s="55">
        <v>19.230077844924715</v>
      </c>
      <c r="Y366" s="55">
        <v>-0.82280560741748676</v>
      </c>
      <c r="Z366" s="55">
        <v>-1</v>
      </c>
    </row>
    <row r="367" spans="1:26" s="44" customFormat="1" ht="15">
      <c r="A367" s="37"/>
      <c r="B367" s="64" t="s">
        <v>934</v>
      </c>
      <c r="C367" s="66" t="s">
        <v>4714</v>
      </c>
      <c r="D367" s="40">
        <v>1.1000000000000001E-3</v>
      </c>
      <c r="E367" s="40" t="s">
        <v>8868</v>
      </c>
      <c r="F367" s="40">
        <v>4.1999999999999996E-4</v>
      </c>
      <c r="G367" s="40">
        <v>1E-4</v>
      </c>
      <c r="H367" s="37"/>
      <c r="I367" s="64" t="s">
        <v>934</v>
      </c>
      <c r="J367" s="66" t="s">
        <v>4714</v>
      </c>
      <c r="K367" s="55">
        <v>-1</v>
      </c>
      <c r="L367" s="55" t="s">
        <v>8868</v>
      </c>
      <c r="M367" s="55">
        <v>-0.76190476190476186</v>
      </c>
      <c r="O367" s="64" t="s">
        <v>934</v>
      </c>
      <c r="P367" s="66" t="s">
        <v>4714</v>
      </c>
      <c r="Q367" s="40">
        <v>3.3258800000000002</v>
      </c>
      <c r="R367" s="40" t="s">
        <v>8868</v>
      </c>
      <c r="S367" s="40">
        <v>0.86997000000000002</v>
      </c>
      <c r="T367" s="40">
        <v>1.3155699999999999</v>
      </c>
      <c r="V367" s="64" t="s">
        <v>934</v>
      </c>
      <c r="W367" s="66" t="s">
        <v>4714</v>
      </c>
      <c r="X367" s="55">
        <v>-1</v>
      </c>
      <c r="Y367" s="55" t="s">
        <v>8868</v>
      </c>
      <c r="Z367" s="55">
        <v>0.51220157016908607</v>
      </c>
    </row>
    <row r="368" spans="1:26" ht="15">
      <c r="B368" s="64" t="s">
        <v>936</v>
      </c>
      <c r="C368" s="66" t="s">
        <v>4717</v>
      </c>
      <c r="D368" s="40" t="s">
        <v>8868</v>
      </c>
      <c r="E368" s="40">
        <v>1E-4</v>
      </c>
      <c r="F368" s="40" t="s">
        <v>8868</v>
      </c>
      <c r="G368" s="40" t="s">
        <v>8868</v>
      </c>
      <c r="I368" s="64" t="s">
        <v>936</v>
      </c>
      <c r="J368" s="66" t="s">
        <v>4717</v>
      </c>
      <c r="K368" s="55" t="s">
        <v>8868</v>
      </c>
      <c r="L368" s="55">
        <v>-1</v>
      </c>
      <c r="M368" s="55" t="s">
        <v>8868</v>
      </c>
      <c r="N368" s="44"/>
      <c r="O368" s="64" t="s">
        <v>936</v>
      </c>
      <c r="P368" s="66" t="s">
        <v>4717</v>
      </c>
      <c r="Q368" s="40" t="s">
        <v>8868</v>
      </c>
      <c r="R368" s="40">
        <v>0.64</v>
      </c>
      <c r="S368" s="40" t="s">
        <v>8868</v>
      </c>
      <c r="T368" s="40" t="s">
        <v>8868</v>
      </c>
      <c r="U368" s="44"/>
      <c r="V368" s="64" t="s">
        <v>936</v>
      </c>
      <c r="W368" s="66" t="s">
        <v>4717</v>
      </c>
      <c r="X368" s="55" t="s">
        <v>8868</v>
      </c>
      <c r="Y368" s="55">
        <v>-1</v>
      </c>
      <c r="Z368" s="55" t="s">
        <v>8868</v>
      </c>
    </row>
    <row r="369" spans="2:26" ht="15">
      <c r="B369" s="64" t="s">
        <v>937</v>
      </c>
      <c r="C369" s="66" t="s">
        <v>4720</v>
      </c>
      <c r="D369" s="40">
        <v>2.0000000000000001E-4</v>
      </c>
      <c r="E369" s="40" t="s">
        <v>8868</v>
      </c>
      <c r="F369" s="40" t="s">
        <v>8868</v>
      </c>
      <c r="G369" s="40" t="s">
        <v>8868</v>
      </c>
      <c r="I369" s="64" t="s">
        <v>937</v>
      </c>
      <c r="J369" s="66" t="s">
        <v>4720</v>
      </c>
      <c r="K369" s="55">
        <v>-1</v>
      </c>
      <c r="L369" s="55" t="s">
        <v>8868</v>
      </c>
      <c r="M369" s="55" t="s">
        <v>8868</v>
      </c>
      <c r="N369" s="44"/>
      <c r="O369" s="64" t="s">
        <v>937</v>
      </c>
      <c r="P369" s="66" t="s">
        <v>4720</v>
      </c>
      <c r="Q369" s="40">
        <v>0.25813999999999998</v>
      </c>
      <c r="R369" s="40" t="s">
        <v>8868</v>
      </c>
      <c r="S369" s="40" t="s">
        <v>8868</v>
      </c>
      <c r="T369" s="40" t="s">
        <v>8868</v>
      </c>
      <c r="U369" s="44"/>
      <c r="V369" s="64" t="s">
        <v>937</v>
      </c>
      <c r="W369" s="66" t="s">
        <v>4720</v>
      </c>
      <c r="X369" s="55">
        <v>-1</v>
      </c>
      <c r="Y369" s="55" t="s">
        <v>8868</v>
      </c>
      <c r="Z369" s="55" t="s">
        <v>8868</v>
      </c>
    </row>
    <row r="370" spans="2:26" ht="15">
      <c r="B370" s="64" t="s">
        <v>938</v>
      </c>
      <c r="C370" s="66" t="s">
        <v>4723</v>
      </c>
      <c r="D370" s="40" t="s">
        <v>8868</v>
      </c>
      <c r="E370" s="40" t="s">
        <v>8868</v>
      </c>
      <c r="F370" s="40">
        <v>500</v>
      </c>
      <c r="G370" s="40" t="s">
        <v>8868</v>
      </c>
      <c r="I370" s="64" t="s">
        <v>938</v>
      </c>
      <c r="J370" s="66" t="s">
        <v>4723</v>
      </c>
      <c r="K370" s="55" t="s">
        <v>8868</v>
      </c>
      <c r="L370" s="55" t="s">
        <v>8868</v>
      </c>
      <c r="M370" s="55">
        <v>-1</v>
      </c>
      <c r="N370" s="44"/>
      <c r="O370" s="64" t="s">
        <v>938</v>
      </c>
      <c r="P370" s="66" t="s">
        <v>4723</v>
      </c>
      <c r="Q370" s="40" t="s">
        <v>8868</v>
      </c>
      <c r="R370" s="40" t="s">
        <v>8868</v>
      </c>
      <c r="S370" s="40">
        <v>1100.3556999999998</v>
      </c>
      <c r="T370" s="40" t="s">
        <v>8868</v>
      </c>
      <c r="U370" s="44"/>
      <c r="V370" s="64" t="s">
        <v>938</v>
      </c>
      <c r="W370" s="66" t="s">
        <v>4723</v>
      </c>
      <c r="X370" s="55" t="s">
        <v>8868</v>
      </c>
      <c r="Y370" s="55" t="s">
        <v>8868</v>
      </c>
      <c r="Z370" s="55">
        <v>-1</v>
      </c>
    </row>
    <row r="371" spans="2:26" ht="15">
      <c r="B371" s="64" t="s">
        <v>941</v>
      </c>
      <c r="C371" s="66" t="s">
        <v>4727</v>
      </c>
      <c r="D371" s="40">
        <v>1E-4</v>
      </c>
      <c r="E371" s="40" t="s">
        <v>8868</v>
      </c>
      <c r="F371" s="40">
        <v>1.23E-3</v>
      </c>
      <c r="G371" s="40">
        <v>5.0000000000000001E-4</v>
      </c>
      <c r="I371" s="64" t="s">
        <v>941</v>
      </c>
      <c r="J371" s="66" t="s">
        <v>4727</v>
      </c>
      <c r="K371" s="55">
        <v>-1</v>
      </c>
      <c r="L371" s="55" t="s">
        <v>8868</v>
      </c>
      <c r="M371" s="55">
        <v>-0.5934959349593496</v>
      </c>
      <c r="N371" s="44"/>
      <c r="O371" s="64" t="s">
        <v>941</v>
      </c>
      <c r="P371" s="66" t="s">
        <v>4727</v>
      </c>
      <c r="Q371" s="40">
        <v>0.15765999999999999</v>
      </c>
      <c r="R371" s="40" t="s">
        <v>8868</v>
      </c>
      <c r="S371" s="40">
        <v>12.94219</v>
      </c>
      <c r="T371" s="40">
        <v>0.30974000000000002</v>
      </c>
      <c r="U371" s="44"/>
      <c r="V371" s="64" t="s">
        <v>941</v>
      </c>
      <c r="W371" s="66" t="s">
        <v>4727</v>
      </c>
      <c r="X371" s="55">
        <v>-1</v>
      </c>
      <c r="Y371" s="55" t="s">
        <v>8868</v>
      </c>
      <c r="Z371" s="55">
        <v>-0.9760674198107121</v>
      </c>
    </row>
    <row r="372" spans="2:26" ht="15">
      <c r="B372" s="64" t="s">
        <v>942</v>
      </c>
      <c r="C372" s="66" t="s">
        <v>4731</v>
      </c>
      <c r="D372" s="40" t="s">
        <v>8868</v>
      </c>
      <c r="E372" s="40">
        <v>0.01</v>
      </c>
      <c r="F372" s="40" t="s">
        <v>8868</v>
      </c>
      <c r="G372" s="40" t="s">
        <v>8868</v>
      </c>
      <c r="I372" s="64" t="s">
        <v>942</v>
      </c>
      <c r="J372" s="66" t="s">
        <v>4731</v>
      </c>
      <c r="K372" s="55" t="s">
        <v>8868</v>
      </c>
      <c r="L372" s="55">
        <v>-1</v>
      </c>
      <c r="M372" s="55" t="s">
        <v>8868</v>
      </c>
      <c r="N372" s="44"/>
      <c r="O372" s="64" t="s">
        <v>942</v>
      </c>
      <c r="P372" s="66" t="s">
        <v>4731</v>
      </c>
      <c r="Q372" s="40" t="s">
        <v>8868</v>
      </c>
      <c r="R372" s="40">
        <v>0.5</v>
      </c>
      <c r="S372" s="40" t="s">
        <v>8868</v>
      </c>
      <c r="T372" s="40" t="s">
        <v>8868</v>
      </c>
      <c r="U372" s="44"/>
      <c r="V372" s="64" t="s">
        <v>942</v>
      </c>
      <c r="W372" s="66" t="s">
        <v>4731</v>
      </c>
      <c r="X372" s="55" t="s">
        <v>8868</v>
      </c>
      <c r="Y372" s="55">
        <v>-1</v>
      </c>
      <c r="Z372" s="55" t="s">
        <v>8868</v>
      </c>
    </row>
    <row r="373" spans="2:26" ht="15">
      <c r="B373" s="64" t="s">
        <v>946</v>
      </c>
      <c r="C373" s="66" t="s">
        <v>4735</v>
      </c>
      <c r="D373" s="40" t="s">
        <v>8868</v>
      </c>
      <c r="E373" s="40" t="s">
        <v>8868</v>
      </c>
      <c r="F373" s="40" t="s">
        <v>8868</v>
      </c>
      <c r="G373" s="40" t="s">
        <v>8868</v>
      </c>
      <c r="I373" s="64" t="s">
        <v>946</v>
      </c>
      <c r="J373" s="66" t="s">
        <v>4735</v>
      </c>
      <c r="K373" s="55" t="s">
        <v>8868</v>
      </c>
      <c r="L373" s="55" t="s">
        <v>8868</v>
      </c>
      <c r="M373" s="55" t="s">
        <v>8868</v>
      </c>
      <c r="N373" s="44"/>
      <c r="O373" s="64" t="s">
        <v>946</v>
      </c>
      <c r="P373" s="66" t="s">
        <v>4735</v>
      </c>
      <c r="Q373" s="40" t="s">
        <v>8868</v>
      </c>
      <c r="R373" s="40" t="s">
        <v>8868</v>
      </c>
      <c r="S373" s="40" t="s">
        <v>8868</v>
      </c>
      <c r="T373" s="40" t="s">
        <v>8868</v>
      </c>
      <c r="U373" s="44"/>
      <c r="V373" s="64" t="s">
        <v>946</v>
      </c>
      <c r="W373" s="66" t="s">
        <v>4735</v>
      </c>
      <c r="X373" s="55" t="s">
        <v>8868</v>
      </c>
      <c r="Y373" s="55" t="s">
        <v>8868</v>
      </c>
      <c r="Z373" s="55" t="s">
        <v>8868</v>
      </c>
    </row>
    <row r="374" spans="2:26" ht="15">
      <c r="B374" s="64" t="s">
        <v>948</v>
      </c>
      <c r="C374" s="66" t="s">
        <v>4738</v>
      </c>
      <c r="D374" s="40" t="s">
        <v>8868</v>
      </c>
      <c r="E374" s="40">
        <v>0.05</v>
      </c>
      <c r="F374" s="40">
        <v>1.002</v>
      </c>
      <c r="G374" s="40">
        <v>1.0009999999999999</v>
      </c>
      <c r="I374" s="64" t="s">
        <v>948</v>
      </c>
      <c r="J374" s="66" t="s">
        <v>4738</v>
      </c>
      <c r="K374" s="55" t="s">
        <v>8868</v>
      </c>
      <c r="L374" s="55">
        <v>19.04</v>
      </c>
      <c r="M374" s="55">
        <v>-9.9800399201610546E-4</v>
      </c>
      <c r="N374" s="44"/>
      <c r="O374" s="64" t="s">
        <v>948</v>
      </c>
      <c r="P374" s="66" t="s">
        <v>4738</v>
      </c>
      <c r="Q374" s="40" t="s">
        <v>8868</v>
      </c>
      <c r="R374" s="40">
        <v>13.912459999999999</v>
      </c>
      <c r="S374" s="40">
        <v>82.164000000000001</v>
      </c>
      <c r="T374" s="40">
        <v>82.081999999999994</v>
      </c>
      <c r="U374" s="44"/>
      <c r="V374" s="64" t="s">
        <v>948</v>
      </c>
      <c r="W374" s="66" t="s">
        <v>4738</v>
      </c>
      <c r="X374" s="55" t="s">
        <v>8868</v>
      </c>
      <c r="Y374" s="55">
        <v>4.9057851738657297</v>
      </c>
      <c r="Z374" s="55">
        <v>-9.9800399201610546E-4</v>
      </c>
    </row>
    <row r="375" spans="2:26" ht="15">
      <c r="B375" s="64" t="s">
        <v>950</v>
      </c>
      <c r="C375" s="66" t="s">
        <v>4742</v>
      </c>
      <c r="D375" s="40">
        <v>0.98</v>
      </c>
      <c r="E375" s="40">
        <v>0.98</v>
      </c>
      <c r="F375" s="40">
        <v>0.99</v>
      </c>
      <c r="G375" s="40" t="s">
        <v>8868</v>
      </c>
      <c r="I375" s="64" t="s">
        <v>950</v>
      </c>
      <c r="J375" s="66" t="s">
        <v>4742</v>
      </c>
      <c r="K375" s="55">
        <v>0</v>
      </c>
      <c r="L375" s="55">
        <v>1.0204081632652962E-2</v>
      </c>
      <c r="M375" s="55">
        <v>-1</v>
      </c>
      <c r="N375" s="44"/>
      <c r="O375" s="64" t="s">
        <v>950</v>
      </c>
      <c r="P375" s="66" t="s">
        <v>4742</v>
      </c>
      <c r="Q375" s="40">
        <v>25</v>
      </c>
      <c r="R375" s="40">
        <v>25</v>
      </c>
      <c r="S375" s="40">
        <v>25</v>
      </c>
      <c r="T375" s="40" t="s">
        <v>8868</v>
      </c>
      <c r="U375" s="44"/>
      <c r="V375" s="64" t="s">
        <v>950</v>
      </c>
      <c r="W375" s="66" t="s">
        <v>4742</v>
      </c>
      <c r="X375" s="55">
        <v>0</v>
      </c>
      <c r="Y375" s="55">
        <v>0</v>
      </c>
      <c r="Z375" s="55">
        <v>-1</v>
      </c>
    </row>
    <row r="376" spans="2:26" ht="15">
      <c r="B376" s="64" t="s">
        <v>952</v>
      </c>
      <c r="C376" s="66" t="s">
        <v>4746</v>
      </c>
      <c r="D376" s="40" t="s">
        <v>8868</v>
      </c>
      <c r="E376" s="40">
        <v>1.3000000000000002E-4</v>
      </c>
      <c r="F376" s="40" t="s">
        <v>8868</v>
      </c>
      <c r="G376" s="40" t="s">
        <v>8868</v>
      </c>
      <c r="I376" s="64" t="s">
        <v>952</v>
      </c>
      <c r="J376" s="66" t="s">
        <v>4746</v>
      </c>
      <c r="K376" s="55" t="s">
        <v>8868</v>
      </c>
      <c r="L376" s="55">
        <v>-1</v>
      </c>
      <c r="M376" s="55" t="s">
        <v>8868</v>
      </c>
      <c r="N376" s="44"/>
      <c r="O376" s="64" t="s">
        <v>952</v>
      </c>
      <c r="P376" s="66" t="s">
        <v>4746</v>
      </c>
      <c r="Q376" s="40" t="s">
        <v>8868</v>
      </c>
      <c r="R376" s="40">
        <v>5.0930000000000003E-2</v>
      </c>
      <c r="S376" s="40" t="s">
        <v>8868</v>
      </c>
      <c r="T376" s="40" t="s">
        <v>8868</v>
      </c>
      <c r="U376" s="44"/>
      <c r="V376" s="64" t="s">
        <v>952</v>
      </c>
      <c r="W376" s="66" t="s">
        <v>4746</v>
      </c>
      <c r="X376" s="55" t="s">
        <v>8868</v>
      </c>
      <c r="Y376" s="55">
        <v>-1</v>
      </c>
      <c r="Z376" s="55" t="s">
        <v>8868</v>
      </c>
    </row>
    <row r="377" spans="2:26" ht="15">
      <c r="B377" s="64" t="s">
        <v>954</v>
      </c>
      <c r="C377" s="66" t="s">
        <v>4750</v>
      </c>
      <c r="D377" s="40" t="s">
        <v>8868</v>
      </c>
      <c r="E377" s="40">
        <v>2.2000000000000001E-4</v>
      </c>
      <c r="F377" s="40" t="s">
        <v>8868</v>
      </c>
      <c r="G377" s="40" t="s">
        <v>8868</v>
      </c>
      <c r="I377" s="64" t="s">
        <v>954</v>
      </c>
      <c r="J377" s="66" t="s">
        <v>4750</v>
      </c>
      <c r="K377" s="55" t="s">
        <v>8868</v>
      </c>
      <c r="L377" s="55">
        <v>-1</v>
      </c>
      <c r="M377" s="55" t="s">
        <v>8868</v>
      </c>
      <c r="N377" s="44"/>
      <c r="O377" s="64" t="s">
        <v>954</v>
      </c>
      <c r="P377" s="66" t="s">
        <v>4750</v>
      </c>
      <c r="Q377" s="40" t="s">
        <v>8868</v>
      </c>
      <c r="R377" s="40">
        <v>8.150000000000001E-3</v>
      </c>
      <c r="S377" s="40" t="s">
        <v>8868</v>
      </c>
      <c r="T377" s="40" t="s">
        <v>8868</v>
      </c>
      <c r="U377" s="44"/>
      <c r="V377" s="64" t="s">
        <v>954</v>
      </c>
      <c r="W377" s="66" t="s">
        <v>4750</v>
      </c>
      <c r="X377" s="55" t="s">
        <v>8868</v>
      </c>
      <c r="Y377" s="55">
        <v>-1</v>
      </c>
      <c r="Z377" s="55" t="s">
        <v>8868</v>
      </c>
    </row>
    <row r="378" spans="2:26" ht="15">
      <c r="B378" s="64" t="s">
        <v>956</v>
      </c>
      <c r="C378" s="66" t="s">
        <v>4753</v>
      </c>
      <c r="D378" s="40" t="s">
        <v>8868</v>
      </c>
      <c r="E378" s="40">
        <v>7.0000000000000007E-5</v>
      </c>
      <c r="F378" s="40" t="s">
        <v>8868</v>
      </c>
      <c r="G378" s="40" t="s">
        <v>8868</v>
      </c>
      <c r="I378" s="64" t="s">
        <v>956</v>
      </c>
      <c r="J378" s="66" t="s">
        <v>4753</v>
      </c>
      <c r="K378" s="55" t="s">
        <v>8868</v>
      </c>
      <c r="L378" s="55">
        <v>-1</v>
      </c>
      <c r="M378" s="55" t="s">
        <v>8868</v>
      </c>
      <c r="N378" s="44"/>
      <c r="O378" s="64" t="s">
        <v>956</v>
      </c>
      <c r="P378" s="66" t="s">
        <v>4753</v>
      </c>
      <c r="Q378" s="40" t="s">
        <v>8868</v>
      </c>
      <c r="R378" s="40">
        <v>1.3169999999999999E-2</v>
      </c>
      <c r="S378" s="40" t="s">
        <v>8868</v>
      </c>
      <c r="T378" s="40" t="s">
        <v>8868</v>
      </c>
      <c r="U378" s="44"/>
      <c r="V378" s="64" t="s">
        <v>956</v>
      </c>
      <c r="W378" s="66" t="s">
        <v>4753</v>
      </c>
      <c r="X378" s="55" t="s">
        <v>8868</v>
      </c>
      <c r="Y378" s="55">
        <v>-1</v>
      </c>
      <c r="Z378" s="55" t="s">
        <v>8868</v>
      </c>
    </row>
    <row r="379" spans="2:26" ht="15">
      <c r="B379" s="64" t="s">
        <v>957</v>
      </c>
      <c r="C379" s="66" t="s">
        <v>4755</v>
      </c>
      <c r="D379" s="40" t="s">
        <v>8868</v>
      </c>
      <c r="E379" s="40">
        <v>4.0000000000000003E-5</v>
      </c>
      <c r="F379" s="40" t="s">
        <v>8868</v>
      </c>
      <c r="G379" s="40" t="s">
        <v>8868</v>
      </c>
      <c r="I379" s="64" t="s">
        <v>957</v>
      </c>
      <c r="J379" s="66" t="s">
        <v>4755</v>
      </c>
      <c r="K379" s="55" t="s">
        <v>8868</v>
      </c>
      <c r="L379" s="55">
        <v>-1</v>
      </c>
      <c r="M379" s="55" t="s">
        <v>8868</v>
      </c>
      <c r="N379" s="44"/>
      <c r="O379" s="64" t="s">
        <v>957</v>
      </c>
      <c r="P379" s="66" t="s">
        <v>4755</v>
      </c>
      <c r="Q379" s="40" t="s">
        <v>8868</v>
      </c>
      <c r="R379" s="40">
        <v>1.806E-2</v>
      </c>
      <c r="S379" s="40" t="s">
        <v>8868</v>
      </c>
      <c r="T379" s="40" t="s">
        <v>8868</v>
      </c>
      <c r="U379" s="44"/>
      <c r="V379" s="64" t="s">
        <v>957</v>
      </c>
      <c r="W379" s="66" t="s">
        <v>4755</v>
      </c>
      <c r="X379" s="55" t="s">
        <v>8868</v>
      </c>
      <c r="Y379" s="55">
        <v>-1</v>
      </c>
      <c r="Z379" s="55" t="s">
        <v>8868</v>
      </c>
    </row>
    <row r="380" spans="2:26" ht="15">
      <c r="B380" s="64" t="s">
        <v>961</v>
      </c>
      <c r="C380" s="66" t="s">
        <v>4760</v>
      </c>
      <c r="D380" s="40">
        <v>5796.1</v>
      </c>
      <c r="E380" s="40">
        <v>10488.77</v>
      </c>
      <c r="F380" s="40">
        <v>539.20000000000005</v>
      </c>
      <c r="G380" s="40">
        <v>521.77</v>
      </c>
      <c r="I380" s="64" t="s">
        <v>961</v>
      </c>
      <c r="J380" s="66" t="s">
        <v>4760</v>
      </c>
      <c r="K380" s="55">
        <v>0.80962543779437901</v>
      </c>
      <c r="L380" s="55">
        <v>-0.94859263764960045</v>
      </c>
      <c r="M380" s="55">
        <v>-3.2325667655786483E-2</v>
      </c>
      <c r="N380" s="44"/>
      <c r="O380" s="64" t="s">
        <v>961</v>
      </c>
      <c r="P380" s="66" t="s">
        <v>4760</v>
      </c>
      <c r="Q380" s="40">
        <v>2201.3409000000001</v>
      </c>
      <c r="R380" s="40">
        <v>3035.3557099999998</v>
      </c>
      <c r="S380" s="40">
        <v>170.9264</v>
      </c>
      <c r="T380" s="40">
        <v>143.01021</v>
      </c>
      <c r="U380" s="44"/>
      <c r="V380" s="64" t="s">
        <v>961</v>
      </c>
      <c r="W380" s="66" t="s">
        <v>4760</v>
      </c>
      <c r="X380" s="55">
        <v>0.37886672164224988</v>
      </c>
      <c r="Y380" s="55">
        <v>-0.94368818144216782</v>
      </c>
      <c r="Z380" s="55">
        <v>-0.16332286879030977</v>
      </c>
    </row>
    <row r="381" spans="2:26" ht="15">
      <c r="B381" s="64" t="s">
        <v>963</v>
      </c>
      <c r="C381" s="66" t="s">
        <v>4763</v>
      </c>
      <c r="D381" s="40" t="s">
        <v>8868</v>
      </c>
      <c r="E381" s="40">
        <v>860</v>
      </c>
      <c r="F381" s="40">
        <v>1520</v>
      </c>
      <c r="G381" s="40">
        <v>1200</v>
      </c>
      <c r="I381" s="64" t="s">
        <v>963</v>
      </c>
      <c r="J381" s="66" t="s">
        <v>4763</v>
      </c>
      <c r="K381" s="55" t="s">
        <v>8868</v>
      </c>
      <c r="L381" s="55">
        <v>0.76744186046511631</v>
      </c>
      <c r="M381" s="55">
        <v>-0.21052631578947367</v>
      </c>
      <c r="N381" s="44"/>
      <c r="O381" s="64" t="s">
        <v>963</v>
      </c>
      <c r="P381" s="66" t="s">
        <v>4763</v>
      </c>
      <c r="Q381" s="40" t="s">
        <v>8868</v>
      </c>
      <c r="R381" s="40">
        <v>238.1</v>
      </c>
      <c r="S381" s="40">
        <v>443.6</v>
      </c>
      <c r="T381" s="40">
        <v>307.77</v>
      </c>
      <c r="U381" s="44"/>
      <c r="V381" s="64" t="s">
        <v>963</v>
      </c>
      <c r="W381" s="66" t="s">
        <v>4763</v>
      </c>
      <c r="X381" s="55" t="s">
        <v>8868</v>
      </c>
      <c r="Y381" s="55">
        <v>0.8630827383452333</v>
      </c>
      <c r="Z381" s="55">
        <v>-0.30619927862939589</v>
      </c>
    </row>
    <row r="382" spans="2:26" ht="15">
      <c r="B382" s="64" t="s">
        <v>966</v>
      </c>
      <c r="C382" s="66" t="s">
        <v>4767</v>
      </c>
      <c r="D382" s="40" t="s">
        <v>8868</v>
      </c>
      <c r="E382" s="40">
        <v>466.49700000000001</v>
      </c>
      <c r="F382" s="40">
        <v>1371.1479999999999</v>
      </c>
      <c r="G382" s="40">
        <v>2651.4</v>
      </c>
      <c r="I382" s="64" t="s">
        <v>966</v>
      </c>
      <c r="J382" s="66" t="s">
        <v>4767</v>
      </c>
      <c r="K382" s="55" t="s">
        <v>8868</v>
      </c>
      <c r="L382" s="55">
        <v>1.9392429104581592</v>
      </c>
      <c r="M382" s="55">
        <v>0.9337081044497022</v>
      </c>
      <c r="N382" s="44"/>
      <c r="O382" s="64" t="s">
        <v>966</v>
      </c>
      <c r="P382" s="66" t="s">
        <v>4767</v>
      </c>
      <c r="Q382" s="40" t="s">
        <v>8868</v>
      </c>
      <c r="R382" s="40">
        <v>158.18825000000001</v>
      </c>
      <c r="S382" s="40">
        <v>428.15344999999996</v>
      </c>
      <c r="T382" s="40">
        <v>853.48427000000004</v>
      </c>
      <c r="U382" s="44"/>
      <c r="V382" s="64" t="s">
        <v>966</v>
      </c>
      <c r="W382" s="66" t="s">
        <v>4767</v>
      </c>
      <c r="X382" s="55" t="s">
        <v>8868</v>
      </c>
      <c r="Y382" s="55">
        <v>1.7066071595077381</v>
      </c>
      <c r="Z382" s="55">
        <v>0.99340743371331031</v>
      </c>
    </row>
    <row r="383" spans="2:26" ht="15">
      <c r="B383" s="64" t="s">
        <v>967</v>
      </c>
      <c r="C383" s="66" t="s">
        <v>4770</v>
      </c>
      <c r="D383" s="40" t="s">
        <v>8868</v>
      </c>
      <c r="E383" s="40">
        <v>40.08</v>
      </c>
      <c r="F383" s="40" t="s">
        <v>8868</v>
      </c>
      <c r="G383" s="40" t="s">
        <v>8868</v>
      </c>
      <c r="I383" s="64" t="s">
        <v>967</v>
      </c>
      <c r="J383" s="66" t="s">
        <v>4770</v>
      </c>
      <c r="K383" s="55" t="s">
        <v>8868</v>
      </c>
      <c r="L383" s="55">
        <v>-1</v>
      </c>
      <c r="M383" s="55" t="s">
        <v>8868</v>
      </c>
      <c r="N383" s="44"/>
      <c r="O383" s="64" t="s">
        <v>967</v>
      </c>
      <c r="P383" s="66" t="s">
        <v>4770</v>
      </c>
      <c r="Q383" s="40" t="s">
        <v>8868</v>
      </c>
      <c r="R383" s="40">
        <v>21.575520000000001</v>
      </c>
      <c r="S383" s="40" t="s">
        <v>8868</v>
      </c>
      <c r="T383" s="40" t="s">
        <v>8868</v>
      </c>
      <c r="U383" s="44"/>
      <c r="V383" s="64" t="s">
        <v>967</v>
      </c>
      <c r="W383" s="66" t="s">
        <v>4770</v>
      </c>
      <c r="X383" s="55" t="s">
        <v>8868</v>
      </c>
      <c r="Y383" s="55">
        <v>-1</v>
      </c>
      <c r="Z383" s="55" t="s">
        <v>8868</v>
      </c>
    </row>
    <row r="384" spans="2:26" ht="15">
      <c r="B384" s="64" t="s">
        <v>969</v>
      </c>
      <c r="C384" s="66" t="s">
        <v>4774</v>
      </c>
      <c r="D384" s="40">
        <v>1632.82</v>
      </c>
      <c r="E384" s="40">
        <v>208.2</v>
      </c>
      <c r="F384" s="40">
        <v>513.6</v>
      </c>
      <c r="G384" s="40">
        <v>1380</v>
      </c>
      <c r="I384" s="64" t="s">
        <v>969</v>
      </c>
      <c r="J384" s="66" t="s">
        <v>4774</v>
      </c>
      <c r="K384" s="55">
        <v>-0.87249053784250563</v>
      </c>
      <c r="L384" s="55">
        <v>1.4668587896253604</v>
      </c>
      <c r="M384" s="55">
        <v>1.6869158878504673</v>
      </c>
      <c r="N384" s="44"/>
      <c r="O384" s="64" t="s">
        <v>969</v>
      </c>
      <c r="P384" s="66" t="s">
        <v>4774</v>
      </c>
      <c r="Q384" s="40">
        <v>747.87674000000004</v>
      </c>
      <c r="R384" s="40">
        <v>62.876400000000004</v>
      </c>
      <c r="S384" s="40">
        <v>178.2192</v>
      </c>
      <c r="T384" s="40">
        <v>447.96</v>
      </c>
      <c r="U384" s="44"/>
      <c r="V384" s="64" t="s">
        <v>969</v>
      </c>
      <c r="W384" s="66" t="s">
        <v>4774</v>
      </c>
      <c r="X384" s="55">
        <v>-0.91592678761476121</v>
      </c>
      <c r="Y384" s="55">
        <v>1.8344370860927151</v>
      </c>
      <c r="Z384" s="55">
        <v>1.5135338953378761</v>
      </c>
    </row>
    <row r="385" spans="1:26" ht="15">
      <c r="B385" s="64" t="s">
        <v>970</v>
      </c>
      <c r="C385" s="66" t="s">
        <v>4777</v>
      </c>
      <c r="D385" s="40">
        <v>20</v>
      </c>
      <c r="E385" s="40" t="s">
        <v>8868</v>
      </c>
      <c r="F385" s="40" t="s">
        <v>8868</v>
      </c>
      <c r="G385" s="40" t="s">
        <v>8868</v>
      </c>
      <c r="I385" s="64" t="s">
        <v>970</v>
      </c>
      <c r="J385" s="66" t="s">
        <v>4777</v>
      </c>
      <c r="K385" s="55">
        <v>-1</v>
      </c>
      <c r="L385" s="55" t="s">
        <v>8868</v>
      </c>
      <c r="M385" s="55" t="s">
        <v>8868</v>
      </c>
      <c r="N385" s="44"/>
      <c r="O385" s="64" t="s">
        <v>970</v>
      </c>
      <c r="P385" s="66" t="s">
        <v>4777</v>
      </c>
      <c r="Q385" s="40">
        <v>24.6</v>
      </c>
      <c r="R385" s="40" t="s">
        <v>8868</v>
      </c>
      <c r="S385" s="40" t="s">
        <v>8868</v>
      </c>
      <c r="T385" s="40" t="s">
        <v>8868</v>
      </c>
      <c r="U385" s="44"/>
      <c r="V385" s="64" t="s">
        <v>970</v>
      </c>
      <c r="W385" s="66" t="s">
        <v>4777</v>
      </c>
      <c r="X385" s="55">
        <v>-1</v>
      </c>
      <c r="Y385" s="55" t="s">
        <v>8868</v>
      </c>
      <c r="Z385" s="55" t="s">
        <v>8868</v>
      </c>
    </row>
    <row r="386" spans="1:26" ht="15">
      <c r="B386" s="64" t="s">
        <v>971</v>
      </c>
      <c r="C386" s="66" t="s">
        <v>4780</v>
      </c>
      <c r="D386" s="40" t="s">
        <v>8868</v>
      </c>
      <c r="E386" s="40">
        <v>20</v>
      </c>
      <c r="F386" s="40" t="s">
        <v>8868</v>
      </c>
      <c r="G386" s="40" t="s">
        <v>8868</v>
      </c>
      <c r="I386" s="64" t="s">
        <v>971</v>
      </c>
      <c r="J386" s="66" t="s">
        <v>4780</v>
      </c>
      <c r="K386" s="55" t="s">
        <v>8868</v>
      </c>
      <c r="L386" s="55">
        <v>-1</v>
      </c>
      <c r="M386" s="55" t="s">
        <v>8868</v>
      </c>
      <c r="N386" s="44"/>
      <c r="O386" s="64" t="s">
        <v>971</v>
      </c>
      <c r="P386" s="66" t="s">
        <v>4780</v>
      </c>
      <c r="Q386" s="40" t="s">
        <v>8868</v>
      </c>
      <c r="R386" s="40">
        <v>21.34</v>
      </c>
      <c r="S386" s="40" t="s">
        <v>8868</v>
      </c>
      <c r="T386" s="40" t="s">
        <v>8868</v>
      </c>
      <c r="U386" s="44"/>
      <c r="V386" s="64" t="s">
        <v>971</v>
      </c>
      <c r="W386" s="66" t="s">
        <v>4780</v>
      </c>
      <c r="X386" s="55" t="s">
        <v>8868</v>
      </c>
      <c r="Y386" s="55">
        <v>-1</v>
      </c>
      <c r="Z386" s="55" t="s">
        <v>8868</v>
      </c>
    </row>
    <row r="387" spans="1:26" ht="15">
      <c r="B387" s="64" t="s">
        <v>974</v>
      </c>
      <c r="C387" s="66" t="s">
        <v>4784</v>
      </c>
      <c r="D387" s="40" t="s">
        <v>8868</v>
      </c>
      <c r="E387" s="40" t="s">
        <v>8868</v>
      </c>
      <c r="F387" s="40">
        <v>6.3550000000000009E-2</v>
      </c>
      <c r="G387" s="40">
        <v>8.4600000000000005E-3</v>
      </c>
      <c r="I387" s="64" t="s">
        <v>974</v>
      </c>
      <c r="J387" s="66" t="s">
        <v>4784</v>
      </c>
      <c r="K387" s="55" t="s">
        <v>8868</v>
      </c>
      <c r="L387" s="55" t="s">
        <v>8868</v>
      </c>
      <c r="M387" s="55">
        <v>-0.86687647521636513</v>
      </c>
      <c r="N387" s="44"/>
      <c r="O387" s="64" t="s">
        <v>974</v>
      </c>
      <c r="P387" s="66" t="s">
        <v>4784</v>
      </c>
      <c r="Q387" s="40" t="s">
        <v>8868</v>
      </c>
      <c r="R387" s="40" t="s">
        <v>8868</v>
      </c>
      <c r="S387" s="40">
        <v>1.1850999999999998</v>
      </c>
      <c r="T387" s="40">
        <v>2.6460000000000001E-2</v>
      </c>
      <c r="U387" s="44"/>
      <c r="V387" s="64" t="s">
        <v>974</v>
      </c>
      <c r="W387" s="66" t="s">
        <v>4784</v>
      </c>
      <c r="X387" s="55" t="s">
        <v>8868</v>
      </c>
      <c r="Y387" s="55" t="s">
        <v>8868</v>
      </c>
      <c r="Z387" s="55">
        <v>-0.97767277023036026</v>
      </c>
    </row>
    <row r="388" spans="1:26" ht="15">
      <c r="B388" s="64" t="s">
        <v>975</v>
      </c>
      <c r="C388" s="66" t="s">
        <v>4787</v>
      </c>
      <c r="D388" s="40" t="s">
        <v>8868</v>
      </c>
      <c r="E388" s="40" t="s">
        <v>8868</v>
      </c>
      <c r="F388" s="40">
        <v>1E-4</v>
      </c>
      <c r="G388" s="40">
        <v>1.1E-4</v>
      </c>
      <c r="I388" s="64" t="s">
        <v>975</v>
      </c>
      <c r="J388" s="66" t="s">
        <v>4787</v>
      </c>
      <c r="K388" s="55" t="s">
        <v>8868</v>
      </c>
      <c r="L388" s="55" t="s">
        <v>8868</v>
      </c>
      <c r="M388" s="55">
        <v>0.10000000000000009</v>
      </c>
      <c r="N388" s="44"/>
      <c r="O388" s="64" t="s">
        <v>975</v>
      </c>
      <c r="P388" s="66" t="s">
        <v>4787</v>
      </c>
      <c r="Q388" s="40" t="s">
        <v>8868</v>
      </c>
      <c r="R388" s="40" t="s">
        <v>8868</v>
      </c>
      <c r="S388" s="40">
        <v>5.5237299999999996</v>
      </c>
      <c r="T388" s="40">
        <v>5.2809600000000003</v>
      </c>
      <c r="U388" s="44"/>
      <c r="V388" s="64" t="s">
        <v>975</v>
      </c>
      <c r="W388" s="66" t="s">
        <v>4787</v>
      </c>
      <c r="X388" s="55" t="s">
        <v>8868</v>
      </c>
      <c r="Y388" s="55" t="s">
        <v>8868</v>
      </c>
      <c r="Z388" s="55">
        <v>-4.3950374113144397E-2</v>
      </c>
    </row>
    <row r="389" spans="1:26" ht="15">
      <c r="B389" s="64" t="s">
        <v>977</v>
      </c>
      <c r="C389" s="66" t="s">
        <v>4791</v>
      </c>
      <c r="D389" s="40" t="s">
        <v>8868</v>
      </c>
      <c r="E389" s="40" t="s">
        <v>8868</v>
      </c>
      <c r="F389" s="40" t="s">
        <v>8868</v>
      </c>
      <c r="G389" s="40" t="s">
        <v>8868</v>
      </c>
      <c r="I389" s="64" t="s">
        <v>977</v>
      </c>
      <c r="J389" s="66" t="s">
        <v>4791</v>
      </c>
      <c r="K389" s="55" t="s">
        <v>8868</v>
      </c>
      <c r="L389" s="55" t="s">
        <v>8868</v>
      </c>
      <c r="M389" s="55" t="s">
        <v>8868</v>
      </c>
      <c r="N389" s="44"/>
      <c r="O389" s="64" t="s">
        <v>977</v>
      </c>
      <c r="P389" s="66" t="s">
        <v>4791</v>
      </c>
      <c r="Q389" s="40" t="s">
        <v>8868</v>
      </c>
      <c r="R389" s="40" t="s">
        <v>8868</v>
      </c>
      <c r="S389" s="40" t="s">
        <v>8868</v>
      </c>
      <c r="T389" s="40" t="s">
        <v>8868</v>
      </c>
      <c r="U389" s="44"/>
      <c r="V389" s="64" t="s">
        <v>977</v>
      </c>
      <c r="W389" s="66" t="s">
        <v>4791</v>
      </c>
      <c r="X389" s="55" t="s">
        <v>8868</v>
      </c>
      <c r="Y389" s="55" t="s">
        <v>8868</v>
      </c>
      <c r="Z389" s="55" t="s">
        <v>8868</v>
      </c>
    </row>
    <row r="390" spans="1:26" s="46" customFormat="1" ht="24" customHeight="1">
      <c r="A390" s="37"/>
      <c r="B390" s="64" t="s">
        <v>980</v>
      </c>
      <c r="C390" s="66" t="s">
        <v>4795</v>
      </c>
      <c r="D390" s="40" t="s">
        <v>8868</v>
      </c>
      <c r="E390" s="40" t="s">
        <v>8868</v>
      </c>
      <c r="F390" s="40" t="s">
        <v>8868</v>
      </c>
      <c r="G390" s="40">
        <v>2.4E-2</v>
      </c>
      <c r="H390" s="37"/>
      <c r="I390" s="64" t="s">
        <v>980</v>
      </c>
      <c r="J390" s="66" t="s">
        <v>4795</v>
      </c>
      <c r="K390" s="55" t="s">
        <v>8868</v>
      </c>
      <c r="L390" s="55" t="s">
        <v>8868</v>
      </c>
      <c r="M390" s="55" t="s">
        <v>8868</v>
      </c>
      <c r="N390" s="44"/>
      <c r="O390" s="64" t="s">
        <v>980</v>
      </c>
      <c r="P390" s="66" t="s">
        <v>4795</v>
      </c>
      <c r="Q390" s="40" t="s">
        <v>8868</v>
      </c>
      <c r="R390" s="40" t="s">
        <v>8868</v>
      </c>
      <c r="S390" s="40" t="s">
        <v>8868</v>
      </c>
      <c r="T390" s="40">
        <v>4.5850000000000002E-2</v>
      </c>
      <c r="U390" s="44"/>
      <c r="V390" s="64" t="s">
        <v>980</v>
      </c>
      <c r="W390" s="66" t="s">
        <v>4795</v>
      </c>
      <c r="X390" s="55" t="s">
        <v>8868</v>
      </c>
      <c r="Y390" s="55" t="s">
        <v>8868</v>
      </c>
      <c r="Z390" s="55" t="s">
        <v>8868</v>
      </c>
    </row>
    <row r="391" spans="1:26" s="44" customFormat="1" ht="15">
      <c r="A391" s="37"/>
      <c r="B391" s="64" t="s">
        <v>982</v>
      </c>
      <c r="C391" s="66" t="s">
        <v>4798</v>
      </c>
      <c r="D391" s="40" t="s">
        <v>8868</v>
      </c>
      <c r="E391" s="40" t="s">
        <v>8868</v>
      </c>
      <c r="F391" s="40" t="s">
        <v>8868</v>
      </c>
      <c r="G391" s="40">
        <v>1.6E-2</v>
      </c>
      <c r="H391" s="37"/>
      <c r="I391" s="64" t="s">
        <v>982</v>
      </c>
      <c r="J391" s="66" t="s">
        <v>4798</v>
      </c>
      <c r="K391" s="55" t="s">
        <v>8868</v>
      </c>
      <c r="L391" s="55" t="s">
        <v>8868</v>
      </c>
      <c r="M391" s="55" t="s">
        <v>8868</v>
      </c>
      <c r="O391" s="64" t="s">
        <v>982</v>
      </c>
      <c r="P391" s="66" t="s">
        <v>4798</v>
      </c>
      <c r="Q391" s="40" t="s">
        <v>8868</v>
      </c>
      <c r="R391" s="40" t="s">
        <v>8868</v>
      </c>
      <c r="S391" s="40" t="s">
        <v>8868</v>
      </c>
      <c r="T391" s="40">
        <v>1.1023800000000001</v>
      </c>
      <c r="V391" s="64" t="s">
        <v>982</v>
      </c>
      <c r="W391" s="66" t="s">
        <v>4798</v>
      </c>
      <c r="X391" s="55" t="s">
        <v>8868</v>
      </c>
      <c r="Y391" s="55" t="s">
        <v>8868</v>
      </c>
      <c r="Z391" s="55" t="s">
        <v>8868</v>
      </c>
    </row>
    <row r="392" spans="1:26" ht="15">
      <c r="B392" s="64" t="s">
        <v>984</v>
      </c>
      <c r="C392" s="66" t="s">
        <v>4802</v>
      </c>
      <c r="D392" s="40" t="s">
        <v>8868</v>
      </c>
      <c r="E392" s="40" t="s">
        <v>8868</v>
      </c>
      <c r="F392" s="40">
        <v>3.49E-3</v>
      </c>
      <c r="G392" s="40" t="s">
        <v>8868</v>
      </c>
      <c r="I392" s="64" t="s">
        <v>984</v>
      </c>
      <c r="J392" s="66" t="s">
        <v>4802</v>
      </c>
      <c r="K392" s="55" t="s">
        <v>8868</v>
      </c>
      <c r="L392" s="55" t="s">
        <v>8868</v>
      </c>
      <c r="M392" s="55">
        <v>-1</v>
      </c>
      <c r="N392" s="44"/>
      <c r="O392" s="64" t="s">
        <v>984</v>
      </c>
      <c r="P392" s="66" t="s">
        <v>4802</v>
      </c>
      <c r="Q392" s="40" t="s">
        <v>8868</v>
      </c>
      <c r="R392" s="40" t="s">
        <v>8868</v>
      </c>
      <c r="S392" s="40">
        <v>2.7340000000000003E-2</v>
      </c>
      <c r="T392" s="40" t="s">
        <v>8868</v>
      </c>
      <c r="U392" s="44"/>
      <c r="V392" s="64" t="s">
        <v>984</v>
      </c>
      <c r="W392" s="66" t="s">
        <v>4802</v>
      </c>
      <c r="X392" s="55" t="s">
        <v>8868</v>
      </c>
      <c r="Y392" s="55" t="s">
        <v>8868</v>
      </c>
      <c r="Z392" s="55">
        <v>-1</v>
      </c>
    </row>
    <row r="393" spans="1:26" ht="15">
      <c r="B393" s="64" t="s">
        <v>986</v>
      </c>
      <c r="C393" s="66" t="s">
        <v>4805</v>
      </c>
      <c r="D393" s="40" t="s">
        <v>8868</v>
      </c>
      <c r="E393" s="40" t="s">
        <v>8868</v>
      </c>
      <c r="F393" s="40">
        <v>1.4100000000000001E-2</v>
      </c>
      <c r="G393" s="40" t="s">
        <v>8868</v>
      </c>
      <c r="I393" s="64" t="s">
        <v>986</v>
      </c>
      <c r="J393" s="66" t="s">
        <v>4805</v>
      </c>
      <c r="K393" s="55" t="s">
        <v>8868</v>
      </c>
      <c r="L393" s="55" t="s">
        <v>8868</v>
      </c>
      <c r="M393" s="55">
        <v>-1</v>
      </c>
      <c r="N393" s="44"/>
      <c r="O393" s="64" t="s">
        <v>986</v>
      </c>
      <c r="P393" s="66" t="s">
        <v>4805</v>
      </c>
      <c r="Q393" s="40" t="s">
        <v>8868</v>
      </c>
      <c r="R393" s="40" t="s">
        <v>8868</v>
      </c>
      <c r="S393" s="40">
        <v>7.0550000000000002E-2</v>
      </c>
      <c r="T393" s="40" t="s">
        <v>8868</v>
      </c>
      <c r="U393" s="44"/>
      <c r="V393" s="64" t="s">
        <v>986</v>
      </c>
      <c r="W393" s="66" t="s">
        <v>4805</v>
      </c>
      <c r="X393" s="55" t="s">
        <v>8868</v>
      </c>
      <c r="Y393" s="55" t="s">
        <v>8868</v>
      </c>
      <c r="Z393" s="55">
        <v>-1</v>
      </c>
    </row>
    <row r="394" spans="1:26" ht="15">
      <c r="B394" s="64" t="s">
        <v>988</v>
      </c>
      <c r="C394" s="66" t="s">
        <v>4809</v>
      </c>
      <c r="D394" s="40" t="s">
        <v>8868</v>
      </c>
      <c r="E394" s="40" t="s">
        <v>8868</v>
      </c>
      <c r="F394" s="40" t="s">
        <v>8868</v>
      </c>
      <c r="G394" s="40" t="s">
        <v>8868</v>
      </c>
      <c r="I394" s="64" t="s">
        <v>988</v>
      </c>
      <c r="J394" s="66" t="s">
        <v>4809</v>
      </c>
      <c r="K394" s="55" t="s">
        <v>8868</v>
      </c>
      <c r="L394" s="55" t="s">
        <v>8868</v>
      </c>
      <c r="M394" s="55" t="s">
        <v>8868</v>
      </c>
      <c r="N394" s="44"/>
      <c r="O394" s="64" t="s">
        <v>988</v>
      </c>
      <c r="P394" s="66" t="s">
        <v>4809</v>
      </c>
      <c r="Q394" s="40" t="s">
        <v>8868</v>
      </c>
      <c r="R394" s="40" t="s">
        <v>8868</v>
      </c>
      <c r="S394" s="40" t="s">
        <v>8868</v>
      </c>
      <c r="T394" s="40" t="s">
        <v>8868</v>
      </c>
      <c r="U394" s="44"/>
      <c r="V394" s="64" t="s">
        <v>988</v>
      </c>
      <c r="W394" s="66" t="s">
        <v>4809</v>
      </c>
      <c r="X394" s="55" t="s">
        <v>8868</v>
      </c>
      <c r="Y394" s="55" t="s">
        <v>8868</v>
      </c>
      <c r="Z394" s="55" t="s">
        <v>8868</v>
      </c>
    </row>
    <row r="395" spans="1:26" ht="15">
      <c r="B395" s="64" t="s">
        <v>989</v>
      </c>
      <c r="C395" s="66" t="s">
        <v>4812</v>
      </c>
      <c r="D395" s="40" t="s">
        <v>8868</v>
      </c>
      <c r="E395" s="40" t="s">
        <v>8868</v>
      </c>
      <c r="F395" s="40">
        <v>0.11126999999999999</v>
      </c>
      <c r="G395" s="40" t="s">
        <v>8868</v>
      </c>
      <c r="I395" s="64" t="s">
        <v>989</v>
      </c>
      <c r="J395" s="66" t="s">
        <v>4812</v>
      </c>
      <c r="K395" s="55" t="s">
        <v>8868</v>
      </c>
      <c r="L395" s="55" t="s">
        <v>8868</v>
      </c>
      <c r="M395" s="55">
        <v>-1</v>
      </c>
      <c r="N395" s="44"/>
      <c r="O395" s="64" t="s">
        <v>989</v>
      </c>
      <c r="P395" s="66" t="s">
        <v>4812</v>
      </c>
      <c r="Q395" s="40" t="s">
        <v>8868</v>
      </c>
      <c r="R395" s="40" t="s">
        <v>8868</v>
      </c>
      <c r="S395" s="40">
        <v>1.5984299999999998</v>
      </c>
      <c r="T395" s="40" t="s">
        <v>8868</v>
      </c>
      <c r="U395" s="44"/>
      <c r="V395" s="64" t="s">
        <v>989</v>
      </c>
      <c r="W395" s="66" t="s">
        <v>4812</v>
      </c>
      <c r="X395" s="55" t="s">
        <v>8868</v>
      </c>
      <c r="Y395" s="55" t="s">
        <v>8868</v>
      </c>
      <c r="Z395" s="55">
        <v>-1</v>
      </c>
    </row>
    <row r="396" spans="1:26" ht="15">
      <c r="B396" s="64" t="s">
        <v>992</v>
      </c>
      <c r="C396" s="66" t="s">
        <v>4816</v>
      </c>
      <c r="D396" s="40">
        <v>1E-4</v>
      </c>
      <c r="E396" s="40">
        <v>1E-4</v>
      </c>
      <c r="F396" s="40">
        <v>2.1260000000000001E-2</v>
      </c>
      <c r="G396" s="40">
        <v>1E-4</v>
      </c>
      <c r="I396" s="64" t="s">
        <v>992</v>
      </c>
      <c r="J396" s="66" t="s">
        <v>4816</v>
      </c>
      <c r="K396" s="55">
        <v>0</v>
      </c>
      <c r="L396" s="55">
        <v>211.6</v>
      </c>
      <c r="M396" s="55">
        <v>-0.99529633113828786</v>
      </c>
      <c r="N396" s="44"/>
      <c r="O396" s="64" t="s">
        <v>992</v>
      </c>
      <c r="P396" s="66" t="s">
        <v>4816</v>
      </c>
      <c r="Q396" s="40">
        <v>4.0000000000000001E-3</v>
      </c>
      <c r="R396" s="40">
        <v>4.0000000000000001E-3</v>
      </c>
      <c r="S396" s="40">
        <v>0.58337000000000006</v>
      </c>
      <c r="T396" s="40">
        <v>4.0000000000000001E-3</v>
      </c>
      <c r="U396" s="44"/>
      <c r="V396" s="64" t="s">
        <v>992</v>
      </c>
      <c r="W396" s="66" t="s">
        <v>4816</v>
      </c>
      <c r="X396" s="55">
        <v>0</v>
      </c>
      <c r="Y396" s="55">
        <v>144.8425</v>
      </c>
      <c r="Z396" s="55">
        <v>-0.99314328813617425</v>
      </c>
    </row>
    <row r="397" spans="1:26" ht="15">
      <c r="B397" s="64" t="s">
        <v>994</v>
      </c>
      <c r="C397" s="66" t="s">
        <v>4818</v>
      </c>
      <c r="D397" s="40" t="s">
        <v>8868</v>
      </c>
      <c r="E397" s="40" t="s">
        <v>8868</v>
      </c>
      <c r="F397" s="40">
        <v>6.0229999999999999E-2</v>
      </c>
      <c r="G397" s="40">
        <v>4.3699999999999998E-3</v>
      </c>
      <c r="I397" s="64" t="s">
        <v>994</v>
      </c>
      <c r="J397" s="66" t="s">
        <v>4818</v>
      </c>
      <c r="K397" s="55" t="s">
        <v>8868</v>
      </c>
      <c r="L397" s="55" t="s">
        <v>8868</v>
      </c>
      <c r="M397" s="55">
        <v>-0.9274447949526814</v>
      </c>
      <c r="N397" s="44"/>
      <c r="O397" s="64" t="s">
        <v>994</v>
      </c>
      <c r="P397" s="66" t="s">
        <v>4818</v>
      </c>
      <c r="Q397" s="40" t="s">
        <v>8868</v>
      </c>
      <c r="R397" s="40" t="s">
        <v>8868</v>
      </c>
      <c r="S397" s="40">
        <v>0.58936999999999995</v>
      </c>
      <c r="T397" s="40">
        <v>7.0599999999999994E-3</v>
      </c>
      <c r="U397" s="44"/>
      <c r="V397" s="64" t="s">
        <v>994</v>
      </c>
      <c r="W397" s="66" t="s">
        <v>4818</v>
      </c>
      <c r="X397" s="55" t="s">
        <v>8868</v>
      </c>
      <c r="Y397" s="55" t="s">
        <v>8868</v>
      </c>
      <c r="Z397" s="55">
        <v>-0.98802110728404902</v>
      </c>
    </row>
    <row r="398" spans="1:26" ht="15">
      <c r="B398" s="64" t="s">
        <v>995</v>
      </c>
      <c r="C398" s="66" t="s">
        <v>4821</v>
      </c>
      <c r="D398" s="40" t="s">
        <v>8868</v>
      </c>
      <c r="E398" s="40">
        <v>2.8</v>
      </c>
      <c r="F398" s="40" t="s">
        <v>8868</v>
      </c>
      <c r="G398" s="40" t="s">
        <v>8868</v>
      </c>
      <c r="I398" s="64" t="s">
        <v>995</v>
      </c>
      <c r="J398" s="66" t="s">
        <v>4821</v>
      </c>
      <c r="K398" s="55" t="s">
        <v>8868</v>
      </c>
      <c r="L398" s="55">
        <v>-1</v>
      </c>
      <c r="M398" s="55" t="s">
        <v>8868</v>
      </c>
      <c r="N398" s="44"/>
      <c r="O398" s="64" t="s">
        <v>995</v>
      </c>
      <c r="P398" s="66" t="s">
        <v>4821</v>
      </c>
      <c r="Q398" s="40" t="s">
        <v>8868</v>
      </c>
      <c r="R398" s="40">
        <v>22.741299999999999</v>
      </c>
      <c r="S398" s="40" t="s">
        <v>8868</v>
      </c>
      <c r="T398" s="40" t="s">
        <v>8868</v>
      </c>
      <c r="U398" s="44"/>
      <c r="V398" s="64" t="s">
        <v>995</v>
      </c>
      <c r="W398" s="66" t="s">
        <v>4821</v>
      </c>
      <c r="X398" s="55" t="s">
        <v>8868</v>
      </c>
      <c r="Y398" s="55">
        <v>-1</v>
      </c>
      <c r="Z398" s="55" t="s">
        <v>8868</v>
      </c>
    </row>
    <row r="399" spans="1:26" ht="15">
      <c r="B399" s="64" t="s">
        <v>998</v>
      </c>
      <c r="C399" s="66" t="s">
        <v>4825</v>
      </c>
      <c r="D399" s="40">
        <v>3.0899999999999997E-2</v>
      </c>
      <c r="E399" s="40" t="s">
        <v>8868</v>
      </c>
      <c r="F399" s="40" t="s">
        <v>8868</v>
      </c>
      <c r="G399" s="40" t="s">
        <v>8868</v>
      </c>
      <c r="I399" s="64" t="s">
        <v>998</v>
      </c>
      <c r="J399" s="66" t="s">
        <v>4825</v>
      </c>
      <c r="K399" s="55">
        <v>-1</v>
      </c>
      <c r="L399" s="55" t="s">
        <v>8868</v>
      </c>
      <c r="M399" s="55" t="s">
        <v>8868</v>
      </c>
      <c r="N399" s="44"/>
      <c r="O399" s="64" t="s">
        <v>998</v>
      </c>
      <c r="P399" s="66" t="s">
        <v>4825</v>
      </c>
      <c r="Q399" s="40">
        <v>2.4060199999999998</v>
      </c>
      <c r="R399" s="40" t="s">
        <v>8868</v>
      </c>
      <c r="S399" s="40" t="s">
        <v>8868</v>
      </c>
      <c r="T399" s="40" t="s">
        <v>8868</v>
      </c>
      <c r="U399" s="44"/>
      <c r="V399" s="64" t="s">
        <v>998</v>
      </c>
      <c r="W399" s="66" t="s">
        <v>4825</v>
      </c>
      <c r="X399" s="55">
        <v>-1</v>
      </c>
      <c r="Y399" s="55" t="s">
        <v>8868</v>
      </c>
      <c r="Z399" s="55" t="s">
        <v>8868</v>
      </c>
    </row>
    <row r="400" spans="1:26" ht="15">
      <c r="B400" s="64" t="s">
        <v>1002</v>
      </c>
      <c r="C400" s="66" t="s">
        <v>4829</v>
      </c>
      <c r="D400" s="40">
        <v>3.39E-2</v>
      </c>
      <c r="E400" s="40">
        <v>5.5600000000000004E-2</v>
      </c>
      <c r="F400" s="40">
        <v>3.2199999999999999E-2</v>
      </c>
      <c r="G400" s="40">
        <v>3.3799999999999997E-2</v>
      </c>
      <c r="I400" s="64" t="s">
        <v>1002</v>
      </c>
      <c r="J400" s="66" t="s">
        <v>4829</v>
      </c>
      <c r="K400" s="55">
        <v>0.64011799410029502</v>
      </c>
      <c r="L400" s="55">
        <v>-0.42086330935251803</v>
      </c>
      <c r="M400" s="55">
        <v>4.9689440993788692E-2</v>
      </c>
      <c r="N400" s="44"/>
      <c r="O400" s="64" t="s">
        <v>1002</v>
      </c>
      <c r="P400" s="66" t="s">
        <v>4829</v>
      </c>
      <c r="Q400" s="40">
        <v>4.44754</v>
      </c>
      <c r="R400" s="40">
        <v>13.100569999999999</v>
      </c>
      <c r="S400" s="40">
        <v>4.1672000000000002</v>
      </c>
      <c r="T400" s="40">
        <v>4.16</v>
      </c>
      <c r="U400" s="44"/>
      <c r="V400" s="64" t="s">
        <v>1002</v>
      </c>
      <c r="W400" s="66" t="s">
        <v>4829</v>
      </c>
      <c r="X400" s="55">
        <v>1.945576655859194</v>
      </c>
      <c r="Y400" s="55">
        <v>-0.68190697046006399</v>
      </c>
      <c r="Z400" s="55">
        <v>-1.72777884430797E-3</v>
      </c>
    </row>
    <row r="401" spans="2:26" ht="15">
      <c r="B401" s="64" t="s">
        <v>1003</v>
      </c>
      <c r="C401" s="66" t="s">
        <v>4831</v>
      </c>
      <c r="D401" s="40" t="s">
        <v>8868</v>
      </c>
      <c r="E401" s="40">
        <v>1</v>
      </c>
      <c r="F401" s="40">
        <v>5</v>
      </c>
      <c r="G401" s="40">
        <v>4</v>
      </c>
      <c r="I401" s="64" t="s">
        <v>1003</v>
      </c>
      <c r="J401" s="66" t="s">
        <v>4831</v>
      </c>
      <c r="K401" s="55" t="s">
        <v>8868</v>
      </c>
      <c r="L401" s="55">
        <v>4</v>
      </c>
      <c r="M401" s="55">
        <v>-0.19999999999999996</v>
      </c>
      <c r="N401" s="44"/>
      <c r="O401" s="64" t="s">
        <v>1003</v>
      </c>
      <c r="P401" s="66" t="s">
        <v>4831</v>
      </c>
      <c r="Q401" s="40" t="s">
        <v>8868</v>
      </c>
      <c r="R401" s="40">
        <v>136.98920999999999</v>
      </c>
      <c r="S401" s="40">
        <v>629.42999999999995</v>
      </c>
      <c r="T401" s="40">
        <v>516.41999999999996</v>
      </c>
      <c r="U401" s="44"/>
      <c r="V401" s="64" t="s">
        <v>1003</v>
      </c>
      <c r="W401" s="66" t="s">
        <v>4831</v>
      </c>
      <c r="X401" s="55" t="s">
        <v>8868</v>
      </c>
      <c r="Y401" s="55">
        <v>3.5947414398550075</v>
      </c>
      <c r="Z401" s="55">
        <v>-0.17954339640627237</v>
      </c>
    </row>
    <row r="402" spans="2:26" ht="15">
      <c r="B402" s="64" t="s">
        <v>1005</v>
      </c>
      <c r="C402" s="66" t="s">
        <v>4835</v>
      </c>
      <c r="D402" s="40">
        <v>2.0730000000000002E-2</v>
      </c>
      <c r="E402" s="40">
        <v>3.0000000000000003E-4</v>
      </c>
      <c r="F402" s="40">
        <v>1.5E-3</v>
      </c>
      <c r="G402" s="40">
        <v>2.9999999999999997E-4</v>
      </c>
      <c r="I402" s="64" t="s">
        <v>1005</v>
      </c>
      <c r="J402" s="66" t="s">
        <v>4835</v>
      </c>
      <c r="K402" s="55">
        <v>-0.98552821997105644</v>
      </c>
      <c r="L402" s="55">
        <v>4</v>
      </c>
      <c r="M402" s="55">
        <v>-0.8</v>
      </c>
      <c r="N402" s="44"/>
      <c r="O402" s="64" t="s">
        <v>1005</v>
      </c>
      <c r="P402" s="66" t="s">
        <v>4835</v>
      </c>
      <c r="Q402" s="40">
        <v>5.6330499999999999</v>
      </c>
      <c r="R402" s="40">
        <v>5.747E-2</v>
      </c>
      <c r="S402" s="40">
        <v>0.20395999999999997</v>
      </c>
      <c r="T402" s="40">
        <v>0.13534000000000002</v>
      </c>
      <c r="U402" s="44"/>
      <c r="V402" s="64" t="s">
        <v>1005</v>
      </c>
      <c r="W402" s="66" t="s">
        <v>4835</v>
      </c>
      <c r="X402" s="55">
        <v>-0.98979771171922848</v>
      </c>
      <c r="Y402" s="55">
        <v>2.5489820776057068</v>
      </c>
      <c r="Z402" s="55">
        <v>-0.33643851735634422</v>
      </c>
    </row>
    <row r="403" spans="2:26" ht="15">
      <c r="B403" s="64" t="s">
        <v>1006</v>
      </c>
      <c r="C403" s="66" t="s">
        <v>4838</v>
      </c>
      <c r="D403" s="40">
        <v>6.7999999999999994E-4</v>
      </c>
      <c r="E403" s="40">
        <v>9.8999999999999999E-4</v>
      </c>
      <c r="F403" s="40">
        <v>2.2000000000000001E-4</v>
      </c>
      <c r="G403" s="40">
        <v>3.8000000000000002E-4</v>
      </c>
      <c r="I403" s="64" t="s">
        <v>1006</v>
      </c>
      <c r="J403" s="66" t="s">
        <v>4838</v>
      </c>
      <c r="K403" s="55">
        <v>0.45588235294117663</v>
      </c>
      <c r="L403" s="55">
        <v>-0.77777777777777779</v>
      </c>
      <c r="M403" s="55">
        <v>0.72727272727272729</v>
      </c>
      <c r="N403" s="44"/>
      <c r="O403" s="64" t="s">
        <v>1006</v>
      </c>
      <c r="P403" s="66" t="s">
        <v>4838</v>
      </c>
      <c r="Q403" s="40">
        <v>0.10864</v>
      </c>
      <c r="R403" s="40">
        <v>0.15246999999999999</v>
      </c>
      <c r="S403" s="40">
        <v>5.6809999999999999E-2</v>
      </c>
      <c r="T403" s="40">
        <v>6.0060000000000002E-2</v>
      </c>
      <c r="U403" s="44"/>
      <c r="V403" s="64" t="s">
        <v>1006</v>
      </c>
      <c r="W403" s="66" t="s">
        <v>4838</v>
      </c>
      <c r="X403" s="55">
        <v>0.40344256259204703</v>
      </c>
      <c r="Y403" s="55">
        <v>-0.6274021118908637</v>
      </c>
      <c r="Z403" s="55">
        <v>5.7208237986270172E-2</v>
      </c>
    </row>
    <row r="404" spans="2:26" ht="15">
      <c r="B404" s="64" t="s">
        <v>1007</v>
      </c>
      <c r="C404" s="66" t="s">
        <v>4841</v>
      </c>
      <c r="D404" s="40" t="s">
        <v>8868</v>
      </c>
      <c r="E404" s="40">
        <v>4.2999999999999999E-4</v>
      </c>
      <c r="F404" s="40">
        <v>4.2999999999999999E-4</v>
      </c>
      <c r="G404" s="40" t="s">
        <v>8868</v>
      </c>
      <c r="I404" s="64" t="s">
        <v>1007</v>
      </c>
      <c r="J404" s="66" t="s">
        <v>4841</v>
      </c>
      <c r="K404" s="55" t="s">
        <v>8868</v>
      </c>
      <c r="L404" s="55">
        <v>0</v>
      </c>
      <c r="M404" s="55">
        <v>-1</v>
      </c>
      <c r="N404" s="44"/>
      <c r="O404" s="64" t="s">
        <v>1007</v>
      </c>
      <c r="P404" s="66" t="s">
        <v>4841</v>
      </c>
      <c r="Q404" s="40" t="s">
        <v>8868</v>
      </c>
      <c r="R404" s="40">
        <v>8.924E-2</v>
      </c>
      <c r="S404" s="40">
        <v>8.3019999999999997E-2</v>
      </c>
      <c r="T404" s="40" t="s">
        <v>8868</v>
      </c>
      <c r="U404" s="44"/>
      <c r="V404" s="64" t="s">
        <v>1007</v>
      </c>
      <c r="W404" s="66" t="s">
        <v>4841</v>
      </c>
      <c r="X404" s="55" t="s">
        <v>8868</v>
      </c>
      <c r="Y404" s="55">
        <v>-6.969968623935463E-2</v>
      </c>
      <c r="Z404" s="55">
        <v>-1</v>
      </c>
    </row>
    <row r="405" spans="2:26" ht="15">
      <c r="B405" s="64" t="s">
        <v>1008</v>
      </c>
      <c r="C405" s="66" t="s">
        <v>4844</v>
      </c>
      <c r="D405" s="40">
        <v>1.9000000000000001E-4</v>
      </c>
      <c r="E405" s="40">
        <v>6.3000000000000003E-4</v>
      </c>
      <c r="F405" s="40">
        <v>1.3000000000000002E-4</v>
      </c>
      <c r="G405" s="40">
        <v>2.3000000000000001E-4</v>
      </c>
      <c r="I405" s="64" t="s">
        <v>1008</v>
      </c>
      <c r="J405" s="66" t="s">
        <v>4844</v>
      </c>
      <c r="K405" s="55">
        <v>2.3157894736842106</v>
      </c>
      <c r="L405" s="55">
        <v>-0.79365079365079361</v>
      </c>
      <c r="M405" s="55">
        <v>0.76923076923076916</v>
      </c>
      <c r="N405" s="44"/>
      <c r="O405" s="64" t="s">
        <v>1008</v>
      </c>
      <c r="P405" s="66" t="s">
        <v>4844</v>
      </c>
      <c r="Q405" s="40">
        <v>2.6120000000000001E-2</v>
      </c>
      <c r="R405" s="40">
        <v>0.10050000000000001</v>
      </c>
      <c r="S405" s="40">
        <v>2.4500000000000001E-2</v>
      </c>
      <c r="T405" s="40">
        <v>2.0210000000000002E-2</v>
      </c>
      <c r="U405" s="44"/>
      <c r="V405" s="64" t="s">
        <v>1008</v>
      </c>
      <c r="W405" s="66" t="s">
        <v>4844</v>
      </c>
      <c r="X405" s="55">
        <v>2.8476263399693722</v>
      </c>
      <c r="Y405" s="55">
        <v>-0.75621890547263682</v>
      </c>
      <c r="Z405" s="55">
        <v>-0.17510204081632652</v>
      </c>
    </row>
    <row r="406" spans="2:26" ht="15">
      <c r="B406" s="64" t="s">
        <v>1009</v>
      </c>
      <c r="C406" s="66" t="s">
        <v>4847</v>
      </c>
      <c r="D406" s="40">
        <v>1.6887000000000001</v>
      </c>
      <c r="E406" s="40">
        <v>3.6996700000000002</v>
      </c>
      <c r="F406" s="40">
        <v>3.2728099999999998</v>
      </c>
      <c r="G406" s="40">
        <v>2.2579300000000004</v>
      </c>
      <c r="I406" s="64" t="s">
        <v>1009</v>
      </c>
      <c r="J406" s="66" t="s">
        <v>4847</v>
      </c>
      <c r="K406" s="55">
        <v>1.190839107005389</v>
      </c>
      <c r="L406" s="55">
        <v>-0.11537785802517531</v>
      </c>
      <c r="M406" s="55">
        <v>-0.31009438372530007</v>
      </c>
      <c r="N406" s="44"/>
      <c r="O406" s="64" t="s">
        <v>1009</v>
      </c>
      <c r="P406" s="66" t="s">
        <v>4847</v>
      </c>
      <c r="Q406" s="40">
        <v>61.338750000000005</v>
      </c>
      <c r="R406" s="40">
        <v>158.40873000000002</v>
      </c>
      <c r="S406" s="40">
        <v>84.990309999999994</v>
      </c>
      <c r="T406" s="40">
        <v>60.042590000000004</v>
      </c>
      <c r="U406" s="44"/>
      <c r="V406" s="64" t="s">
        <v>1009</v>
      </c>
      <c r="W406" s="66" t="s">
        <v>4847</v>
      </c>
      <c r="X406" s="55">
        <v>1.5825229565323715</v>
      </c>
      <c r="Y406" s="55">
        <v>-0.46347458249302309</v>
      </c>
      <c r="Z406" s="55">
        <v>-0.29353605134514738</v>
      </c>
    </row>
    <row r="407" spans="2:26" ht="15">
      <c r="B407" s="64" t="s">
        <v>1011</v>
      </c>
      <c r="C407" s="66" t="s">
        <v>4851</v>
      </c>
      <c r="D407" s="40">
        <v>3.7079999999999995E-2</v>
      </c>
      <c r="E407" s="40">
        <v>1.5316100000000001</v>
      </c>
      <c r="F407" s="40">
        <v>0.19313</v>
      </c>
      <c r="G407" s="40">
        <v>0.68257000000000001</v>
      </c>
      <c r="I407" s="64" t="s">
        <v>1011</v>
      </c>
      <c r="J407" s="66" t="s">
        <v>4851</v>
      </c>
      <c r="K407" s="55">
        <v>40.305555555555564</v>
      </c>
      <c r="L407" s="55">
        <v>-0.8739039311574095</v>
      </c>
      <c r="M407" s="55">
        <v>2.5342515404131931</v>
      </c>
      <c r="N407" s="44"/>
      <c r="O407" s="64" t="s">
        <v>1011</v>
      </c>
      <c r="P407" s="66" t="s">
        <v>4851</v>
      </c>
      <c r="Q407" s="40">
        <v>0.64500999999999997</v>
      </c>
      <c r="R407" s="40">
        <v>18.541900000000002</v>
      </c>
      <c r="S407" s="40">
        <v>2.6691800000000003</v>
      </c>
      <c r="T407" s="40">
        <v>7.0480399999999994</v>
      </c>
      <c r="U407" s="44"/>
      <c r="V407" s="64" t="s">
        <v>1011</v>
      </c>
      <c r="W407" s="66" t="s">
        <v>4851</v>
      </c>
      <c r="X407" s="55">
        <v>27.74668609788996</v>
      </c>
      <c r="Y407" s="55">
        <v>-0.85604603627459963</v>
      </c>
      <c r="Z407" s="55">
        <v>1.6405263039585187</v>
      </c>
    </row>
    <row r="408" spans="2:26" ht="15">
      <c r="B408" s="64" t="s">
        <v>1012</v>
      </c>
      <c r="C408" s="66" t="s">
        <v>4854</v>
      </c>
      <c r="D408" s="40">
        <v>2.545E-2</v>
      </c>
      <c r="E408" s="40">
        <v>1.83775</v>
      </c>
      <c r="F408" s="40">
        <v>0.37441000000000002</v>
      </c>
      <c r="G408" s="40">
        <v>0.71475</v>
      </c>
      <c r="I408" s="64" t="s">
        <v>1012</v>
      </c>
      <c r="J408" s="66" t="s">
        <v>4854</v>
      </c>
      <c r="K408" s="55">
        <v>71.210216110019644</v>
      </c>
      <c r="L408" s="55">
        <v>-0.79626717453407703</v>
      </c>
      <c r="M408" s="55">
        <v>0.90900349883817189</v>
      </c>
      <c r="N408" s="44"/>
      <c r="O408" s="64" t="s">
        <v>1012</v>
      </c>
      <c r="P408" s="66" t="s">
        <v>4854</v>
      </c>
      <c r="Q408" s="40">
        <v>0.75409999999999988</v>
      </c>
      <c r="R408" s="40">
        <v>33.388190000000002</v>
      </c>
      <c r="S408" s="40">
        <v>43.295749999999998</v>
      </c>
      <c r="T408" s="40">
        <v>8.036859999999999</v>
      </c>
      <c r="U408" s="44"/>
      <c r="V408" s="64" t="s">
        <v>1012</v>
      </c>
      <c r="W408" s="66" t="s">
        <v>4854</v>
      </c>
      <c r="X408" s="55">
        <v>43.275547009680423</v>
      </c>
      <c r="Y408" s="55">
        <v>0.29673845752045835</v>
      </c>
      <c r="Z408" s="55">
        <v>-0.81437300427871095</v>
      </c>
    </row>
    <row r="409" spans="2:26" ht="15">
      <c r="B409" s="64" t="s">
        <v>1015</v>
      </c>
      <c r="C409" s="66" t="s">
        <v>4860</v>
      </c>
      <c r="D409" s="40">
        <v>0.86903999999999992</v>
      </c>
      <c r="E409" s="40">
        <v>2.2081399999999998</v>
      </c>
      <c r="F409" s="40">
        <v>1.4781799999999998</v>
      </c>
      <c r="G409" s="40">
        <v>2.5531400000000004</v>
      </c>
      <c r="I409" s="64" t="s">
        <v>1015</v>
      </c>
      <c r="J409" s="66" t="s">
        <v>4860</v>
      </c>
      <c r="K409" s="55">
        <v>1.5408957010034059</v>
      </c>
      <c r="L409" s="55">
        <v>-0.33057686559729005</v>
      </c>
      <c r="M409" s="55">
        <v>0.7272186066649533</v>
      </c>
      <c r="N409" s="44"/>
      <c r="O409" s="64" t="s">
        <v>1015</v>
      </c>
      <c r="P409" s="66" t="s">
        <v>4860</v>
      </c>
      <c r="Q409" s="40">
        <v>31.322880000000001</v>
      </c>
      <c r="R409" s="40">
        <v>77.72072</v>
      </c>
      <c r="S409" s="40">
        <v>49.595770000000002</v>
      </c>
      <c r="T409" s="40">
        <v>68.611410000000006</v>
      </c>
      <c r="U409" s="44"/>
      <c r="V409" s="64" t="s">
        <v>1015</v>
      </c>
      <c r="W409" s="66" t="s">
        <v>4860</v>
      </c>
      <c r="X409" s="55">
        <v>1.4812763066486863</v>
      </c>
      <c r="Y409" s="55">
        <v>-0.36187196927666132</v>
      </c>
      <c r="Z409" s="55">
        <v>0.38341253699660283</v>
      </c>
    </row>
    <row r="410" spans="2:26" ht="15">
      <c r="B410" s="64" t="s">
        <v>1016</v>
      </c>
      <c r="C410" s="66" t="s">
        <v>4863</v>
      </c>
      <c r="D410" s="40">
        <v>0.11291</v>
      </c>
      <c r="E410" s="40">
        <v>0.19642999999999999</v>
      </c>
      <c r="F410" s="40">
        <v>4.1340000000000002E-2</v>
      </c>
      <c r="G410" s="40">
        <v>6.480000000000001E-2</v>
      </c>
      <c r="I410" s="64" t="s">
        <v>1016</v>
      </c>
      <c r="J410" s="66" t="s">
        <v>4863</v>
      </c>
      <c r="K410" s="55">
        <v>0.73970418917722069</v>
      </c>
      <c r="L410" s="55">
        <v>-0.78954334877564525</v>
      </c>
      <c r="M410" s="55">
        <v>0.56748911465892626</v>
      </c>
      <c r="N410" s="44"/>
      <c r="O410" s="64" t="s">
        <v>1016</v>
      </c>
      <c r="P410" s="66" t="s">
        <v>4863</v>
      </c>
      <c r="Q410" s="40">
        <v>7.4188799999999997</v>
      </c>
      <c r="R410" s="40">
        <v>11.891279999999998</v>
      </c>
      <c r="S410" s="40">
        <v>2.6395200000000001</v>
      </c>
      <c r="T410" s="40">
        <v>3.9859200000000006</v>
      </c>
      <c r="U410" s="44"/>
      <c r="V410" s="64" t="s">
        <v>1016</v>
      </c>
      <c r="W410" s="66" t="s">
        <v>4863</v>
      </c>
      <c r="X410" s="55">
        <v>0.60284032091097295</v>
      </c>
      <c r="Y410" s="55">
        <v>-0.77802894221648122</v>
      </c>
      <c r="Z410" s="55">
        <v>0.51009274413529759</v>
      </c>
    </row>
    <row r="411" spans="2:26" ht="15">
      <c r="B411" s="64" t="s">
        <v>1018</v>
      </c>
      <c r="C411" s="66" t="s">
        <v>4867</v>
      </c>
      <c r="D411" s="40">
        <v>1.392E-2</v>
      </c>
      <c r="E411" s="40">
        <v>7.3160000000000017E-2</v>
      </c>
      <c r="F411" s="40">
        <v>8.4020000000000011E-2</v>
      </c>
      <c r="G411" s="40">
        <v>6.9599999999999995E-2</v>
      </c>
      <c r="I411" s="64" t="s">
        <v>1018</v>
      </c>
      <c r="J411" s="66" t="s">
        <v>4867</v>
      </c>
      <c r="K411" s="55">
        <v>4.2557471264367832</v>
      </c>
      <c r="L411" s="55">
        <v>0.14844177145981408</v>
      </c>
      <c r="M411" s="55">
        <v>-0.17162580338014777</v>
      </c>
      <c r="N411" s="44"/>
      <c r="O411" s="64" t="s">
        <v>1018</v>
      </c>
      <c r="P411" s="66" t="s">
        <v>4867</v>
      </c>
      <c r="Q411" s="40">
        <v>0.45905000000000001</v>
      </c>
      <c r="R411" s="40">
        <v>2.24579</v>
      </c>
      <c r="S411" s="40">
        <v>2.6838699999999998</v>
      </c>
      <c r="T411" s="40">
        <v>1.7699900000000002</v>
      </c>
      <c r="U411" s="44"/>
      <c r="V411" s="64" t="s">
        <v>1018</v>
      </c>
      <c r="W411" s="66" t="s">
        <v>4867</v>
      </c>
      <c r="X411" s="55">
        <v>3.892255745561485</v>
      </c>
      <c r="Y411" s="55">
        <v>0.19506721465497656</v>
      </c>
      <c r="Z411" s="55">
        <v>-0.34050829585635656</v>
      </c>
    </row>
    <row r="412" spans="2:26" ht="15">
      <c r="B412" s="64" t="s">
        <v>1019</v>
      </c>
      <c r="C412" s="66" t="s">
        <v>4870</v>
      </c>
      <c r="D412" s="40">
        <v>0.15811</v>
      </c>
      <c r="E412" s="40">
        <v>0.49514999999999998</v>
      </c>
      <c r="F412" s="40">
        <v>1.0350200000000001</v>
      </c>
      <c r="G412" s="40" t="s">
        <v>8868</v>
      </c>
      <c r="I412" s="64" t="s">
        <v>1019</v>
      </c>
      <c r="J412" s="66" t="s">
        <v>4870</v>
      </c>
      <c r="K412" s="55">
        <v>2.1316804756182401</v>
      </c>
      <c r="L412" s="55">
        <v>1.0903160658386351</v>
      </c>
      <c r="M412" s="55">
        <v>-1</v>
      </c>
      <c r="N412" s="44"/>
      <c r="O412" s="64" t="s">
        <v>1019</v>
      </c>
      <c r="P412" s="66" t="s">
        <v>4870</v>
      </c>
      <c r="Q412" s="40">
        <v>1.5754999999999999</v>
      </c>
      <c r="R412" s="40">
        <v>1.8023399999999998</v>
      </c>
      <c r="S412" s="40">
        <v>3.1084300000000002</v>
      </c>
      <c r="T412" s="40" t="s">
        <v>8868</v>
      </c>
      <c r="U412" s="44"/>
      <c r="V412" s="64" t="s">
        <v>1019</v>
      </c>
      <c r="W412" s="66" t="s">
        <v>4870</v>
      </c>
      <c r="X412" s="55">
        <v>0.14397968898762303</v>
      </c>
      <c r="Y412" s="55">
        <v>0.72466349301463673</v>
      </c>
      <c r="Z412" s="55">
        <v>-1</v>
      </c>
    </row>
    <row r="413" spans="2:26" ht="15">
      <c r="B413" s="64" t="s">
        <v>1020</v>
      </c>
      <c r="C413" s="66" t="s">
        <v>4873</v>
      </c>
      <c r="D413" s="40">
        <v>2.3799999999999997E-3</v>
      </c>
      <c r="E413" s="40">
        <v>1.5290000000000002E-2</v>
      </c>
      <c r="F413" s="40">
        <v>1.3129999999999999E-2</v>
      </c>
      <c r="G413" s="40">
        <v>4.7499999999999999E-3</v>
      </c>
      <c r="I413" s="64" t="s">
        <v>1020</v>
      </c>
      <c r="J413" s="66" t="s">
        <v>4873</v>
      </c>
      <c r="K413" s="55">
        <v>5.4243697478991608</v>
      </c>
      <c r="L413" s="55">
        <v>-0.1412688031393069</v>
      </c>
      <c r="M413" s="55">
        <v>-0.63823305407463815</v>
      </c>
      <c r="N413" s="44"/>
      <c r="O413" s="64" t="s">
        <v>1020</v>
      </c>
      <c r="P413" s="66" t="s">
        <v>4873</v>
      </c>
      <c r="Q413" s="40">
        <v>0.16258</v>
      </c>
      <c r="R413" s="40">
        <v>1.7194</v>
      </c>
      <c r="S413" s="40">
        <v>1.2800199999999999</v>
      </c>
      <c r="T413" s="40">
        <v>0.26361000000000001</v>
      </c>
      <c r="U413" s="44"/>
      <c r="V413" s="64" t="s">
        <v>1020</v>
      </c>
      <c r="W413" s="66" t="s">
        <v>4873</v>
      </c>
      <c r="X413" s="55">
        <v>9.5757165703038503</v>
      </c>
      <c r="Y413" s="55">
        <v>-0.25554263115040132</v>
      </c>
      <c r="Z413" s="55">
        <v>-0.79405790534522902</v>
      </c>
    </row>
    <row r="414" spans="2:26" ht="15">
      <c r="B414" s="64" t="s">
        <v>1024</v>
      </c>
      <c r="C414" s="66" t="s">
        <v>4877</v>
      </c>
      <c r="D414" s="40" t="s">
        <v>8868</v>
      </c>
      <c r="E414" s="40">
        <v>8.1000000000000003E-2</v>
      </c>
      <c r="F414" s="40">
        <v>1.686E-2</v>
      </c>
      <c r="G414" s="40" t="s">
        <v>8868</v>
      </c>
      <c r="I414" s="64" t="s">
        <v>1024</v>
      </c>
      <c r="J414" s="66" t="s">
        <v>4877</v>
      </c>
      <c r="K414" s="55" t="s">
        <v>8868</v>
      </c>
      <c r="L414" s="55">
        <v>-0.79185185185185181</v>
      </c>
      <c r="M414" s="55">
        <v>-1</v>
      </c>
      <c r="N414" s="44"/>
      <c r="O414" s="64" t="s">
        <v>1024</v>
      </c>
      <c r="P414" s="66" t="s">
        <v>4877</v>
      </c>
      <c r="Q414" s="40" t="s">
        <v>8868</v>
      </c>
      <c r="R414" s="40">
        <v>1.6343400000000001</v>
      </c>
      <c r="S414" s="40">
        <v>0.30592999999999998</v>
      </c>
      <c r="T414" s="40" t="s">
        <v>8868</v>
      </c>
      <c r="U414" s="44"/>
      <c r="V414" s="64" t="s">
        <v>1024</v>
      </c>
      <c r="W414" s="66" t="s">
        <v>4877</v>
      </c>
      <c r="X414" s="55" t="s">
        <v>8868</v>
      </c>
      <c r="Y414" s="55">
        <v>-0.81281128773694578</v>
      </c>
      <c r="Z414" s="55">
        <v>-1</v>
      </c>
    </row>
    <row r="415" spans="2:26" ht="15">
      <c r="B415" s="64" t="s">
        <v>1026</v>
      </c>
      <c r="C415" s="66" t="s">
        <v>4880</v>
      </c>
      <c r="D415" s="40" t="s">
        <v>8868</v>
      </c>
      <c r="E415" s="40">
        <v>1.55E-2</v>
      </c>
      <c r="F415" s="40" t="s">
        <v>8868</v>
      </c>
      <c r="G415" s="40">
        <v>5.2300000000000003E-3</v>
      </c>
      <c r="I415" s="64" t="s">
        <v>1026</v>
      </c>
      <c r="J415" s="66" t="s">
        <v>4880</v>
      </c>
      <c r="K415" s="55" t="s">
        <v>8868</v>
      </c>
      <c r="L415" s="55">
        <v>-1</v>
      </c>
      <c r="M415" s="55" t="s">
        <v>8868</v>
      </c>
      <c r="N415" s="44"/>
      <c r="O415" s="64" t="s">
        <v>1026</v>
      </c>
      <c r="P415" s="66" t="s">
        <v>4880</v>
      </c>
      <c r="Q415" s="40" t="s">
        <v>8868</v>
      </c>
      <c r="R415" s="40">
        <v>0.13118000000000002</v>
      </c>
      <c r="S415" s="40" t="s">
        <v>8868</v>
      </c>
      <c r="T415" s="40">
        <v>5.271E-2</v>
      </c>
      <c r="U415" s="44"/>
      <c r="V415" s="64" t="s">
        <v>1026</v>
      </c>
      <c r="W415" s="66" t="s">
        <v>4880</v>
      </c>
      <c r="X415" s="55" t="s">
        <v>8868</v>
      </c>
      <c r="Y415" s="55">
        <v>-1</v>
      </c>
      <c r="Z415" s="55" t="s">
        <v>8868</v>
      </c>
    </row>
    <row r="416" spans="2:26" ht="15">
      <c r="B416" s="64" t="s">
        <v>1028</v>
      </c>
      <c r="C416" s="66" t="s">
        <v>4883</v>
      </c>
      <c r="D416" s="40" t="s">
        <v>8868</v>
      </c>
      <c r="E416" s="40">
        <v>0.22245000000000001</v>
      </c>
      <c r="F416" s="40">
        <v>0.65003</v>
      </c>
      <c r="G416" s="40">
        <v>0.38389000000000001</v>
      </c>
      <c r="I416" s="64" t="s">
        <v>1028</v>
      </c>
      <c r="J416" s="66" t="s">
        <v>4883</v>
      </c>
      <c r="K416" s="55" t="s">
        <v>8868</v>
      </c>
      <c r="L416" s="55">
        <v>1.9221398066981341</v>
      </c>
      <c r="M416" s="55">
        <v>-0.40942725720351369</v>
      </c>
      <c r="N416" s="44"/>
      <c r="O416" s="64" t="s">
        <v>1028</v>
      </c>
      <c r="P416" s="66" t="s">
        <v>4883</v>
      </c>
      <c r="Q416" s="40" t="s">
        <v>8868</v>
      </c>
      <c r="R416" s="40">
        <v>0.71523999999999999</v>
      </c>
      <c r="S416" s="40">
        <v>2.2535500000000002</v>
      </c>
      <c r="T416" s="40">
        <v>1.21685</v>
      </c>
      <c r="U416" s="44"/>
      <c r="V416" s="64" t="s">
        <v>1028</v>
      </c>
      <c r="W416" s="66" t="s">
        <v>4883</v>
      </c>
      <c r="X416" s="55" t="s">
        <v>8868</v>
      </c>
      <c r="Y416" s="55">
        <v>2.1507605838599635</v>
      </c>
      <c r="Z416" s="55">
        <v>-0.46002973086907328</v>
      </c>
    </row>
    <row r="417" spans="2:26" ht="15">
      <c r="B417" s="64" t="s">
        <v>1029</v>
      </c>
      <c r="C417" s="66" t="s">
        <v>4886</v>
      </c>
      <c r="D417" s="40">
        <v>9.0939999999999993E-2</v>
      </c>
      <c r="E417" s="40">
        <v>1.10477</v>
      </c>
      <c r="F417" s="40">
        <v>0.25086999999999998</v>
      </c>
      <c r="G417" s="40">
        <v>0.30781999999999998</v>
      </c>
      <c r="I417" s="64" t="s">
        <v>1029</v>
      </c>
      <c r="J417" s="66" t="s">
        <v>4886</v>
      </c>
      <c r="K417" s="55">
        <v>11.148339564548055</v>
      </c>
      <c r="L417" s="55">
        <v>-0.77292106049222919</v>
      </c>
      <c r="M417" s="55">
        <v>0.22701000518196679</v>
      </c>
      <c r="N417" s="44"/>
      <c r="O417" s="64" t="s">
        <v>1029</v>
      </c>
      <c r="P417" s="66" t="s">
        <v>4886</v>
      </c>
      <c r="Q417" s="40">
        <v>1.9263800000000002</v>
      </c>
      <c r="R417" s="40">
        <v>5.2421500000000005</v>
      </c>
      <c r="S417" s="40">
        <v>2.8067000000000002</v>
      </c>
      <c r="T417" s="40">
        <v>3.2686299999999999</v>
      </c>
      <c r="U417" s="44"/>
      <c r="V417" s="64" t="s">
        <v>1029</v>
      </c>
      <c r="W417" s="66" t="s">
        <v>4886</v>
      </c>
      <c r="X417" s="55">
        <v>1.7212439913205078</v>
      </c>
      <c r="Y417" s="55">
        <v>-0.46458991062827282</v>
      </c>
      <c r="Z417" s="55">
        <v>0.16458118074607175</v>
      </c>
    </row>
    <row r="418" spans="2:26" ht="15">
      <c r="B418" s="64" t="s">
        <v>1031</v>
      </c>
      <c r="C418" s="66" t="s">
        <v>4890</v>
      </c>
      <c r="D418" s="40" t="s">
        <v>8868</v>
      </c>
      <c r="E418" s="40">
        <v>2.0000000000000001E-4</v>
      </c>
      <c r="F418" s="40" t="s">
        <v>8868</v>
      </c>
      <c r="G418" s="40">
        <v>0.2306</v>
      </c>
      <c r="I418" s="64" t="s">
        <v>1031</v>
      </c>
      <c r="J418" s="66" t="s">
        <v>4890</v>
      </c>
      <c r="K418" s="55" t="s">
        <v>8868</v>
      </c>
      <c r="L418" s="55">
        <v>-1</v>
      </c>
      <c r="M418" s="55" t="s">
        <v>8868</v>
      </c>
      <c r="N418" s="44"/>
      <c r="O418" s="64" t="s">
        <v>1031</v>
      </c>
      <c r="P418" s="66" t="s">
        <v>4890</v>
      </c>
      <c r="Q418" s="40" t="s">
        <v>8868</v>
      </c>
      <c r="R418" s="40">
        <v>5.0000000000000001E-3</v>
      </c>
      <c r="S418" s="40" t="s">
        <v>8868</v>
      </c>
      <c r="T418" s="40">
        <v>0.37242000000000003</v>
      </c>
      <c r="U418" s="44"/>
      <c r="V418" s="64" t="s">
        <v>1031</v>
      </c>
      <c r="W418" s="66" t="s">
        <v>4890</v>
      </c>
      <c r="X418" s="55" t="s">
        <v>8868</v>
      </c>
      <c r="Y418" s="55">
        <v>-1</v>
      </c>
      <c r="Z418" s="55" t="s">
        <v>8868</v>
      </c>
    </row>
    <row r="419" spans="2:26" ht="15">
      <c r="B419" s="64" t="s">
        <v>1033</v>
      </c>
      <c r="C419" s="66" t="s">
        <v>4893</v>
      </c>
      <c r="D419" s="40" t="s">
        <v>8868</v>
      </c>
      <c r="E419" s="40" t="s">
        <v>8868</v>
      </c>
      <c r="F419" s="40" t="s">
        <v>8868</v>
      </c>
      <c r="G419" s="40" t="s">
        <v>8868</v>
      </c>
      <c r="I419" s="64" t="s">
        <v>1033</v>
      </c>
      <c r="J419" s="66" t="s">
        <v>4893</v>
      </c>
      <c r="K419" s="55" t="s">
        <v>8868</v>
      </c>
      <c r="L419" s="55" t="s">
        <v>8868</v>
      </c>
      <c r="M419" s="55" t="s">
        <v>8868</v>
      </c>
      <c r="N419" s="44"/>
      <c r="O419" s="64" t="s">
        <v>1033</v>
      </c>
      <c r="P419" s="66" t="s">
        <v>4893</v>
      </c>
      <c r="Q419" s="40" t="s">
        <v>8868</v>
      </c>
      <c r="R419" s="40" t="s">
        <v>8868</v>
      </c>
      <c r="S419" s="40" t="s">
        <v>8868</v>
      </c>
      <c r="T419" s="40" t="s">
        <v>8868</v>
      </c>
      <c r="U419" s="44"/>
      <c r="V419" s="64" t="s">
        <v>1033</v>
      </c>
      <c r="W419" s="66" t="s">
        <v>4893</v>
      </c>
      <c r="X419" s="55" t="s">
        <v>8868</v>
      </c>
      <c r="Y419" s="55" t="s">
        <v>8868</v>
      </c>
      <c r="Z419" s="55" t="s">
        <v>8868</v>
      </c>
    </row>
    <row r="420" spans="2:26" ht="15">
      <c r="B420" s="64" t="s">
        <v>1034</v>
      </c>
      <c r="C420" s="66" t="s">
        <v>4895</v>
      </c>
      <c r="D420" s="40" t="s">
        <v>8868</v>
      </c>
      <c r="E420" s="40" t="s">
        <v>8868</v>
      </c>
      <c r="F420" s="40" t="s">
        <v>8868</v>
      </c>
      <c r="G420" s="40" t="s">
        <v>8868</v>
      </c>
      <c r="I420" s="64" t="s">
        <v>1034</v>
      </c>
      <c r="J420" s="66" t="s">
        <v>4895</v>
      </c>
      <c r="K420" s="55" t="s">
        <v>8868</v>
      </c>
      <c r="L420" s="55" t="s">
        <v>8868</v>
      </c>
      <c r="M420" s="55" t="s">
        <v>8868</v>
      </c>
      <c r="N420" s="44"/>
      <c r="O420" s="64" t="s">
        <v>1034</v>
      </c>
      <c r="P420" s="66" t="s">
        <v>4895</v>
      </c>
      <c r="Q420" s="40" t="s">
        <v>8868</v>
      </c>
      <c r="R420" s="40" t="s">
        <v>8868</v>
      </c>
      <c r="S420" s="40" t="s">
        <v>8868</v>
      </c>
      <c r="T420" s="40" t="s">
        <v>8868</v>
      </c>
      <c r="U420" s="44"/>
      <c r="V420" s="64" t="s">
        <v>1034</v>
      </c>
      <c r="W420" s="66" t="s">
        <v>4895</v>
      </c>
      <c r="X420" s="55" t="s">
        <v>8868</v>
      </c>
      <c r="Y420" s="55" t="s">
        <v>8868</v>
      </c>
      <c r="Z420" s="55" t="s">
        <v>8868</v>
      </c>
    </row>
    <row r="421" spans="2:26" ht="15">
      <c r="B421" s="64" t="s">
        <v>1036</v>
      </c>
      <c r="C421" s="66" t="s">
        <v>4898</v>
      </c>
      <c r="D421" s="40">
        <v>1.1419999999999999</v>
      </c>
      <c r="E421" s="40" t="s">
        <v>8868</v>
      </c>
      <c r="F421" s="40" t="s">
        <v>8868</v>
      </c>
      <c r="G421" s="40">
        <v>7.4999999999999997E-2</v>
      </c>
      <c r="I421" s="64" t="s">
        <v>1036</v>
      </c>
      <c r="J421" s="66" t="s">
        <v>4898</v>
      </c>
      <c r="K421" s="55">
        <v>-1</v>
      </c>
      <c r="L421" s="55" t="s">
        <v>8868</v>
      </c>
      <c r="M421" s="55" t="s">
        <v>8868</v>
      </c>
      <c r="N421" s="44"/>
      <c r="O421" s="64" t="s">
        <v>1036</v>
      </c>
      <c r="P421" s="66" t="s">
        <v>4898</v>
      </c>
      <c r="Q421" s="40">
        <v>27.657409999999999</v>
      </c>
      <c r="R421" s="40" t="s">
        <v>8868</v>
      </c>
      <c r="S421" s="40" t="s">
        <v>8868</v>
      </c>
      <c r="T421" s="40">
        <v>3.9140000000000001E-2</v>
      </c>
      <c r="U421" s="44"/>
      <c r="V421" s="64" t="s">
        <v>1036</v>
      </c>
      <c r="W421" s="66" t="s">
        <v>4898</v>
      </c>
      <c r="X421" s="55">
        <v>-1</v>
      </c>
      <c r="Y421" s="55" t="s">
        <v>8868</v>
      </c>
      <c r="Z421" s="55" t="s">
        <v>8868</v>
      </c>
    </row>
    <row r="422" spans="2:26" ht="15">
      <c r="B422" s="64" t="s">
        <v>1038</v>
      </c>
      <c r="C422" s="66" t="s">
        <v>4900</v>
      </c>
      <c r="D422" s="40" t="s">
        <v>8868</v>
      </c>
      <c r="E422" s="40" t="s">
        <v>8868</v>
      </c>
      <c r="F422" s="40" t="s">
        <v>8868</v>
      </c>
      <c r="G422" s="40">
        <v>0.17349999999999999</v>
      </c>
      <c r="I422" s="64" t="s">
        <v>1038</v>
      </c>
      <c r="J422" s="66" t="s">
        <v>4900</v>
      </c>
      <c r="K422" s="55" t="s">
        <v>8868</v>
      </c>
      <c r="L422" s="55" t="s">
        <v>8868</v>
      </c>
      <c r="M422" s="55" t="s">
        <v>8868</v>
      </c>
      <c r="N422" s="44"/>
      <c r="O422" s="64" t="s">
        <v>1038</v>
      </c>
      <c r="P422" s="66" t="s">
        <v>4900</v>
      </c>
      <c r="Q422" s="40" t="s">
        <v>8868</v>
      </c>
      <c r="R422" s="40" t="s">
        <v>8868</v>
      </c>
      <c r="S422" s="40" t="s">
        <v>8868</v>
      </c>
      <c r="T422" s="40">
        <v>0.36175000000000002</v>
      </c>
      <c r="U422" s="44"/>
      <c r="V422" s="64" t="s">
        <v>1038</v>
      </c>
      <c r="W422" s="66" t="s">
        <v>4900</v>
      </c>
      <c r="X422" s="55" t="s">
        <v>8868</v>
      </c>
      <c r="Y422" s="55" t="s">
        <v>8868</v>
      </c>
      <c r="Z422" s="55" t="s">
        <v>8868</v>
      </c>
    </row>
    <row r="423" spans="2:26" ht="15">
      <c r="B423" s="64" t="s">
        <v>1041</v>
      </c>
      <c r="C423" s="66" t="s">
        <v>4904</v>
      </c>
      <c r="D423" s="40" t="s">
        <v>8868</v>
      </c>
      <c r="E423" s="40" t="s">
        <v>8868</v>
      </c>
      <c r="F423" s="40" t="s">
        <v>8868</v>
      </c>
      <c r="G423" s="40" t="s">
        <v>8868</v>
      </c>
      <c r="I423" s="64" t="s">
        <v>1041</v>
      </c>
      <c r="J423" s="66" t="s">
        <v>4904</v>
      </c>
      <c r="K423" s="55" t="s">
        <v>8868</v>
      </c>
      <c r="L423" s="55" t="s">
        <v>8868</v>
      </c>
      <c r="M423" s="55" t="s">
        <v>8868</v>
      </c>
      <c r="N423" s="44"/>
      <c r="O423" s="64" t="s">
        <v>1041</v>
      </c>
      <c r="P423" s="66" t="s">
        <v>4904</v>
      </c>
      <c r="Q423" s="40" t="s">
        <v>8868</v>
      </c>
      <c r="R423" s="40" t="s">
        <v>8868</v>
      </c>
      <c r="S423" s="40" t="s">
        <v>8868</v>
      </c>
      <c r="T423" s="40" t="s">
        <v>8868</v>
      </c>
      <c r="U423" s="44"/>
      <c r="V423" s="64" t="s">
        <v>1041</v>
      </c>
      <c r="W423" s="66" t="s">
        <v>4904</v>
      </c>
      <c r="X423" s="55" t="s">
        <v>8868</v>
      </c>
      <c r="Y423" s="55" t="s">
        <v>8868</v>
      </c>
      <c r="Z423" s="55" t="s">
        <v>8868</v>
      </c>
    </row>
    <row r="424" spans="2:26" ht="15">
      <c r="B424" s="64" t="s">
        <v>1042</v>
      </c>
      <c r="C424" s="66" t="s">
        <v>4906</v>
      </c>
      <c r="D424" s="40">
        <v>0.38350000000000001</v>
      </c>
      <c r="E424" s="40" t="s">
        <v>8868</v>
      </c>
      <c r="F424" s="40" t="s">
        <v>8868</v>
      </c>
      <c r="G424" s="40" t="s">
        <v>8868</v>
      </c>
      <c r="I424" s="64" t="s">
        <v>1042</v>
      </c>
      <c r="J424" s="66" t="s">
        <v>4906</v>
      </c>
      <c r="K424" s="55">
        <v>-1</v>
      </c>
      <c r="L424" s="55" t="s">
        <v>8868</v>
      </c>
      <c r="M424" s="55" t="s">
        <v>8868</v>
      </c>
      <c r="N424" s="44"/>
      <c r="O424" s="64" t="s">
        <v>1042</v>
      </c>
      <c r="P424" s="66" t="s">
        <v>4906</v>
      </c>
      <c r="Q424" s="40">
        <v>10.135999999999999</v>
      </c>
      <c r="R424" s="40" t="s">
        <v>8868</v>
      </c>
      <c r="S424" s="40" t="s">
        <v>8868</v>
      </c>
      <c r="T424" s="40" t="s">
        <v>8868</v>
      </c>
      <c r="U424" s="44"/>
      <c r="V424" s="64" t="s">
        <v>1042</v>
      </c>
      <c r="W424" s="66" t="s">
        <v>4906</v>
      </c>
      <c r="X424" s="55">
        <v>-1</v>
      </c>
      <c r="Y424" s="55" t="s">
        <v>8868</v>
      </c>
      <c r="Z424" s="55" t="s">
        <v>8868</v>
      </c>
    </row>
    <row r="425" spans="2:26" ht="15">
      <c r="B425" s="64" t="s">
        <v>1043</v>
      </c>
      <c r="C425" s="66" t="s">
        <v>4909</v>
      </c>
      <c r="D425" s="40" t="s">
        <v>8868</v>
      </c>
      <c r="E425" s="40" t="s">
        <v>8868</v>
      </c>
      <c r="F425" s="40">
        <v>8.0000000000000004E-4</v>
      </c>
      <c r="G425" s="40" t="s">
        <v>8868</v>
      </c>
      <c r="I425" s="64" t="s">
        <v>1043</v>
      </c>
      <c r="J425" s="66" t="s">
        <v>4909</v>
      </c>
      <c r="K425" s="55" t="s">
        <v>8868</v>
      </c>
      <c r="L425" s="55" t="s">
        <v>8868</v>
      </c>
      <c r="M425" s="55">
        <v>-1</v>
      </c>
      <c r="N425" s="44"/>
      <c r="O425" s="64" t="s">
        <v>1043</v>
      </c>
      <c r="P425" s="66" t="s">
        <v>4909</v>
      </c>
      <c r="Q425" s="40" t="s">
        <v>8868</v>
      </c>
      <c r="R425" s="40" t="s">
        <v>8868</v>
      </c>
      <c r="S425" s="40">
        <v>1.4749999999999999E-2</v>
      </c>
      <c r="T425" s="40" t="s">
        <v>8868</v>
      </c>
      <c r="U425" s="44"/>
      <c r="V425" s="64" t="s">
        <v>1043</v>
      </c>
      <c r="W425" s="66" t="s">
        <v>4909</v>
      </c>
      <c r="X425" s="55" t="s">
        <v>8868</v>
      </c>
      <c r="Y425" s="55" t="s">
        <v>8868</v>
      </c>
      <c r="Z425" s="55">
        <v>-1</v>
      </c>
    </row>
    <row r="426" spans="2:26" ht="15">
      <c r="B426" s="64" t="s">
        <v>1045</v>
      </c>
      <c r="C426" s="66" t="s">
        <v>4913</v>
      </c>
      <c r="D426" s="40" t="s">
        <v>8868</v>
      </c>
      <c r="E426" s="40" t="s">
        <v>8868</v>
      </c>
      <c r="F426" s="40" t="s">
        <v>8868</v>
      </c>
      <c r="G426" s="40" t="s">
        <v>8868</v>
      </c>
      <c r="I426" s="64" t="s">
        <v>1045</v>
      </c>
      <c r="J426" s="66" t="s">
        <v>4913</v>
      </c>
      <c r="K426" s="55" t="s">
        <v>8868</v>
      </c>
      <c r="L426" s="55" t="s">
        <v>8868</v>
      </c>
      <c r="M426" s="55" t="s">
        <v>8868</v>
      </c>
      <c r="N426" s="44"/>
      <c r="O426" s="64" t="s">
        <v>1045</v>
      </c>
      <c r="P426" s="66" t="s">
        <v>4913</v>
      </c>
      <c r="Q426" s="40" t="s">
        <v>8868</v>
      </c>
      <c r="R426" s="40" t="s">
        <v>8868</v>
      </c>
      <c r="S426" s="40" t="s">
        <v>8868</v>
      </c>
      <c r="T426" s="40" t="s">
        <v>8868</v>
      </c>
      <c r="U426" s="44"/>
      <c r="V426" s="64" t="s">
        <v>1045</v>
      </c>
      <c r="W426" s="66" t="s">
        <v>4913</v>
      </c>
      <c r="X426" s="55" t="s">
        <v>8868</v>
      </c>
      <c r="Y426" s="55" t="s">
        <v>8868</v>
      </c>
      <c r="Z426" s="55" t="s">
        <v>8868</v>
      </c>
    </row>
    <row r="427" spans="2:26" ht="15">
      <c r="B427" s="64" t="s">
        <v>1047</v>
      </c>
      <c r="C427" s="66" t="s">
        <v>4916</v>
      </c>
      <c r="D427" s="40" t="s">
        <v>8868</v>
      </c>
      <c r="E427" s="40" t="s">
        <v>8868</v>
      </c>
      <c r="F427" s="40" t="s">
        <v>8868</v>
      </c>
      <c r="G427" s="40" t="s">
        <v>8868</v>
      </c>
      <c r="I427" s="64" t="s">
        <v>1047</v>
      </c>
      <c r="J427" s="66" t="s">
        <v>4916</v>
      </c>
      <c r="K427" s="55" t="s">
        <v>8868</v>
      </c>
      <c r="L427" s="55" t="s">
        <v>8868</v>
      </c>
      <c r="M427" s="55" t="s">
        <v>8868</v>
      </c>
      <c r="N427" s="44"/>
      <c r="O427" s="64" t="s">
        <v>1047</v>
      </c>
      <c r="P427" s="66" t="s">
        <v>4916</v>
      </c>
      <c r="Q427" s="40" t="s">
        <v>8868</v>
      </c>
      <c r="R427" s="40" t="s">
        <v>8868</v>
      </c>
      <c r="S427" s="40" t="s">
        <v>8868</v>
      </c>
      <c r="T427" s="40" t="s">
        <v>8868</v>
      </c>
      <c r="U427" s="44"/>
      <c r="V427" s="64" t="s">
        <v>1047</v>
      </c>
      <c r="W427" s="66" t="s">
        <v>4916</v>
      </c>
      <c r="X427" s="55" t="s">
        <v>8868</v>
      </c>
      <c r="Y427" s="55" t="s">
        <v>8868</v>
      </c>
      <c r="Z427" s="55" t="s">
        <v>8868</v>
      </c>
    </row>
    <row r="428" spans="2:26" ht="15">
      <c r="B428" s="64" t="s">
        <v>1048</v>
      </c>
      <c r="C428" s="66" t="s">
        <v>4918</v>
      </c>
      <c r="D428" s="40">
        <v>3.0000000000000001E-3</v>
      </c>
      <c r="E428" s="40">
        <v>3.9500000000000004E-3</v>
      </c>
      <c r="F428" s="40">
        <v>5.0000000000000001E-3</v>
      </c>
      <c r="G428" s="40">
        <v>4.0000000000000001E-3</v>
      </c>
      <c r="I428" s="64" t="s">
        <v>1048</v>
      </c>
      <c r="J428" s="66" t="s">
        <v>4918</v>
      </c>
      <c r="K428" s="55">
        <v>0.31666666666666687</v>
      </c>
      <c r="L428" s="55">
        <v>0.26582278481012644</v>
      </c>
      <c r="M428" s="55">
        <v>-0.19999999999999996</v>
      </c>
      <c r="N428" s="44"/>
      <c r="O428" s="64" t="s">
        <v>1048</v>
      </c>
      <c r="P428" s="66" t="s">
        <v>4918</v>
      </c>
      <c r="Q428" s="40">
        <v>7.8238799999999999</v>
      </c>
      <c r="R428" s="40">
        <v>7.9716100000000001</v>
      </c>
      <c r="S428" s="40">
        <v>13.01455</v>
      </c>
      <c r="T428" s="40">
        <v>10.78317</v>
      </c>
      <c r="U428" s="44"/>
      <c r="V428" s="64" t="s">
        <v>1048</v>
      </c>
      <c r="W428" s="66" t="s">
        <v>4918</v>
      </c>
      <c r="X428" s="55">
        <v>1.8881935817011586E-2</v>
      </c>
      <c r="Y428" s="55">
        <v>0.63261248355100164</v>
      </c>
      <c r="Z428" s="55">
        <v>-0.17145272022467162</v>
      </c>
    </row>
    <row r="429" spans="2:26" ht="15">
      <c r="B429" s="64" t="s">
        <v>1049</v>
      </c>
      <c r="C429" s="66" t="s">
        <v>4922</v>
      </c>
      <c r="D429" s="40" t="s">
        <v>8868</v>
      </c>
      <c r="E429" s="40" t="s">
        <v>8868</v>
      </c>
      <c r="F429" s="40">
        <v>8.5999999999999998E-4</v>
      </c>
      <c r="G429" s="40" t="s">
        <v>8868</v>
      </c>
      <c r="I429" s="64" t="s">
        <v>1049</v>
      </c>
      <c r="J429" s="66" t="s">
        <v>4922</v>
      </c>
      <c r="K429" s="55" t="s">
        <v>8868</v>
      </c>
      <c r="L429" s="55" t="s">
        <v>8868</v>
      </c>
      <c r="M429" s="55">
        <v>-1</v>
      </c>
      <c r="N429" s="44"/>
      <c r="O429" s="64" t="s">
        <v>1049</v>
      </c>
      <c r="P429" s="66" t="s">
        <v>4922</v>
      </c>
      <c r="Q429" s="40" t="s">
        <v>8868</v>
      </c>
      <c r="R429" s="40" t="s">
        <v>8868</v>
      </c>
      <c r="S429" s="40">
        <v>7.0900000000000008E-3</v>
      </c>
      <c r="T429" s="40" t="s">
        <v>8868</v>
      </c>
      <c r="U429" s="44"/>
      <c r="V429" s="64" t="s">
        <v>1049</v>
      </c>
      <c r="W429" s="66" t="s">
        <v>4922</v>
      </c>
      <c r="X429" s="55" t="s">
        <v>8868</v>
      </c>
      <c r="Y429" s="55" t="s">
        <v>8868</v>
      </c>
      <c r="Z429" s="55">
        <v>-1</v>
      </c>
    </row>
    <row r="430" spans="2:26" ht="15">
      <c r="B430" s="64" t="s">
        <v>1052</v>
      </c>
      <c r="C430" s="66" t="s">
        <v>4926</v>
      </c>
      <c r="D430" s="40">
        <v>3.3900000000000002E-3</v>
      </c>
      <c r="E430" s="40">
        <v>4.7499999999999999E-3</v>
      </c>
      <c r="F430" s="40">
        <v>6.1600000000000005E-3</v>
      </c>
      <c r="G430" s="40">
        <v>1.4299999999999998E-3</v>
      </c>
      <c r="I430" s="64" t="s">
        <v>1052</v>
      </c>
      <c r="J430" s="66" t="s">
        <v>4926</v>
      </c>
      <c r="K430" s="55">
        <v>0.40117994100294974</v>
      </c>
      <c r="L430" s="55">
        <v>0.29684210526315802</v>
      </c>
      <c r="M430" s="55">
        <v>-0.7678571428571429</v>
      </c>
      <c r="N430" s="44"/>
      <c r="O430" s="64" t="s">
        <v>1052</v>
      </c>
      <c r="P430" s="66" t="s">
        <v>4926</v>
      </c>
      <c r="Q430" s="40">
        <v>92.676000000000002</v>
      </c>
      <c r="R430" s="40">
        <v>91.898699999999991</v>
      </c>
      <c r="S430" s="40">
        <v>97.43</v>
      </c>
      <c r="T430" s="40">
        <v>3.67571</v>
      </c>
      <c r="U430" s="44"/>
      <c r="V430" s="64" t="s">
        <v>1052</v>
      </c>
      <c r="W430" s="66" t="s">
        <v>4926</v>
      </c>
      <c r="X430" s="55">
        <v>-8.3872847339118151E-3</v>
      </c>
      <c r="Y430" s="55">
        <v>6.0189099519362355E-2</v>
      </c>
      <c r="Z430" s="55">
        <v>-0.96227332443805813</v>
      </c>
    </row>
    <row r="431" spans="2:26" ht="15">
      <c r="B431" s="64" t="s">
        <v>1054</v>
      </c>
      <c r="C431" s="66" t="s">
        <v>4930</v>
      </c>
      <c r="D431" s="40">
        <v>4.0000000000000002E-4</v>
      </c>
      <c r="E431" s="40" t="s">
        <v>8868</v>
      </c>
      <c r="F431" s="40" t="s">
        <v>8868</v>
      </c>
      <c r="G431" s="40" t="s">
        <v>8868</v>
      </c>
      <c r="I431" s="64" t="s">
        <v>1054</v>
      </c>
      <c r="J431" s="66" t="s">
        <v>4930</v>
      </c>
      <c r="K431" s="55">
        <v>-1</v>
      </c>
      <c r="L431" s="55" t="s">
        <v>8868</v>
      </c>
      <c r="M431" s="55" t="s">
        <v>8868</v>
      </c>
      <c r="N431" s="44"/>
      <c r="O431" s="64" t="s">
        <v>1054</v>
      </c>
      <c r="P431" s="66" t="s">
        <v>4930</v>
      </c>
      <c r="Q431" s="40">
        <v>0.01</v>
      </c>
      <c r="R431" s="40" t="s">
        <v>8868</v>
      </c>
      <c r="S431" s="40" t="s">
        <v>8868</v>
      </c>
      <c r="T431" s="40" t="s">
        <v>8868</v>
      </c>
      <c r="U431" s="44"/>
      <c r="V431" s="64" t="s">
        <v>1054</v>
      </c>
      <c r="W431" s="66" t="s">
        <v>4930</v>
      </c>
      <c r="X431" s="55">
        <v>-1</v>
      </c>
      <c r="Y431" s="55" t="s">
        <v>8868</v>
      </c>
      <c r="Z431" s="55" t="s">
        <v>8868</v>
      </c>
    </row>
    <row r="432" spans="2:26" ht="15">
      <c r="B432" s="64" t="s">
        <v>1057</v>
      </c>
      <c r="C432" s="66" t="s">
        <v>4934</v>
      </c>
      <c r="D432" s="40">
        <v>7.0000000000000007E-5</v>
      </c>
      <c r="E432" s="40">
        <v>5.0000000000000002E-5</v>
      </c>
      <c r="F432" s="40">
        <v>7.0000000000000007E-5</v>
      </c>
      <c r="G432" s="40">
        <v>6.0000000000000002E-5</v>
      </c>
      <c r="I432" s="64" t="s">
        <v>1057</v>
      </c>
      <c r="J432" s="66" t="s">
        <v>4934</v>
      </c>
      <c r="K432" s="55">
        <v>-0.28571428571428581</v>
      </c>
      <c r="L432" s="55">
        <v>0.40000000000000013</v>
      </c>
      <c r="M432" s="55">
        <v>-0.1428571428571429</v>
      </c>
      <c r="N432" s="44"/>
      <c r="O432" s="64" t="s">
        <v>1057</v>
      </c>
      <c r="P432" s="66" t="s">
        <v>4934</v>
      </c>
      <c r="Q432" s="40">
        <v>2.8253700000000004</v>
      </c>
      <c r="R432" s="40">
        <v>2.5346800000000003</v>
      </c>
      <c r="S432" s="40">
        <v>3.1474199999999999</v>
      </c>
      <c r="T432" s="40">
        <v>2.8198699999999999</v>
      </c>
      <c r="U432" s="44"/>
      <c r="V432" s="64" t="s">
        <v>1057</v>
      </c>
      <c r="W432" s="66" t="s">
        <v>4934</v>
      </c>
      <c r="X432" s="55">
        <v>-0.10288563975691678</v>
      </c>
      <c r="Y432" s="55">
        <v>0.24174254738270684</v>
      </c>
      <c r="Z432" s="55">
        <v>-0.10406936474954087</v>
      </c>
    </row>
    <row r="433" spans="2:26" ht="15">
      <c r="B433" s="64" t="s">
        <v>1059</v>
      </c>
      <c r="C433" s="66" t="s">
        <v>4938</v>
      </c>
      <c r="D433" s="40" t="s">
        <v>8868</v>
      </c>
      <c r="E433" s="40" t="s">
        <v>8868</v>
      </c>
      <c r="F433" s="40">
        <v>2.0000000000000001E-4</v>
      </c>
      <c r="G433" s="40" t="s">
        <v>8868</v>
      </c>
      <c r="I433" s="64" t="s">
        <v>1059</v>
      </c>
      <c r="J433" s="66" t="s">
        <v>4938</v>
      </c>
      <c r="K433" s="55" t="s">
        <v>8868</v>
      </c>
      <c r="L433" s="55" t="s">
        <v>8868</v>
      </c>
      <c r="M433" s="55">
        <v>-1</v>
      </c>
      <c r="N433" s="44"/>
      <c r="O433" s="64" t="s">
        <v>1059</v>
      </c>
      <c r="P433" s="66" t="s">
        <v>4938</v>
      </c>
      <c r="Q433" s="40" t="s">
        <v>8868</v>
      </c>
      <c r="R433" s="40" t="s">
        <v>8868</v>
      </c>
      <c r="S433" s="40">
        <v>7.3200000000000001E-3</v>
      </c>
      <c r="T433" s="40" t="s">
        <v>8868</v>
      </c>
      <c r="U433" s="44"/>
      <c r="V433" s="64" t="s">
        <v>1059</v>
      </c>
      <c r="W433" s="66" t="s">
        <v>4938</v>
      </c>
      <c r="X433" s="55" t="s">
        <v>8868</v>
      </c>
      <c r="Y433" s="55" t="s">
        <v>8868</v>
      </c>
      <c r="Z433" s="55">
        <v>-1</v>
      </c>
    </row>
    <row r="434" spans="2:26" ht="15">
      <c r="B434" s="64" t="s">
        <v>1062</v>
      </c>
      <c r="C434" s="66" t="s">
        <v>4942</v>
      </c>
      <c r="D434" s="40" t="s">
        <v>8868</v>
      </c>
      <c r="E434" s="40" t="s">
        <v>8868</v>
      </c>
      <c r="F434" s="40">
        <v>2.4180000000000001</v>
      </c>
      <c r="G434" s="40" t="s">
        <v>8868</v>
      </c>
      <c r="I434" s="64" t="s">
        <v>1062</v>
      </c>
      <c r="J434" s="66" t="s">
        <v>4942</v>
      </c>
      <c r="K434" s="55" t="s">
        <v>8868</v>
      </c>
      <c r="L434" s="55" t="s">
        <v>8868</v>
      </c>
      <c r="M434" s="55">
        <v>-1</v>
      </c>
      <c r="N434" s="44"/>
      <c r="O434" s="64" t="s">
        <v>1062</v>
      </c>
      <c r="P434" s="66" t="s">
        <v>4942</v>
      </c>
      <c r="Q434" s="40" t="s">
        <v>8868</v>
      </c>
      <c r="R434" s="40" t="s">
        <v>8868</v>
      </c>
      <c r="S434" s="40">
        <v>148.6986</v>
      </c>
      <c r="T434" s="40" t="s">
        <v>8868</v>
      </c>
      <c r="U434" s="44"/>
      <c r="V434" s="64" t="s">
        <v>1062</v>
      </c>
      <c r="W434" s="66" t="s">
        <v>4942</v>
      </c>
      <c r="X434" s="55" t="s">
        <v>8868</v>
      </c>
      <c r="Y434" s="55" t="s">
        <v>8868</v>
      </c>
      <c r="Z434" s="55">
        <v>-1</v>
      </c>
    </row>
    <row r="435" spans="2:26" ht="15">
      <c r="B435" s="64" t="s">
        <v>1064</v>
      </c>
      <c r="C435" s="66" t="s">
        <v>4946</v>
      </c>
      <c r="D435" s="40" t="s">
        <v>8868</v>
      </c>
      <c r="E435" s="40" t="s">
        <v>8868</v>
      </c>
      <c r="F435" s="40">
        <v>29.186</v>
      </c>
      <c r="G435" s="40" t="s">
        <v>8868</v>
      </c>
      <c r="I435" s="64" t="s">
        <v>1064</v>
      </c>
      <c r="J435" s="66" t="s">
        <v>4946</v>
      </c>
      <c r="K435" s="55" t="s">
        <v>8868</v>
      </c>
      <c r="L435" s="55" t="s">
        <v>8868</v>
      </c>
      <c r="M435" s="55">
        <v>-1</v>
      </c>
      <c r="N435" s="44"/>
      <c r="O435" s="64" t="s">
        <v>1064</v>
      </c>
      <c r="P435" s="66" t="s">
        <v>4946</v>
      </c>
      <c r="Q435" s="40" t="s">
        <v>8868</v>
      </c>
      <c r="R435" s="40" t="s">
        <v>8868</v>
      </c>
      <c r="S435" s="40">
        <v>705.39542000000006</v>
      </c>
      <c r="T435" s="40" t="s">
        <v>8868</v>
      </c>
      <c r="U435" s="44"/>
      <c r="V435" s="64" t="s">
        <v>1064</v>
      </c>
      <c r="W435" s="66" t="s">
        <v>4946</v>
      </c>
      <c r="X435" s="55" t="s">
        <v>8868</v>
      </c>
      <c r="Y435" s="55" t="s">
        <v>8868</v>
      </c>
      <c r="Z435" s="55">
        <v>-1</v>
      </c>
    </row>
    <row r="436" spans="2:26" ht="15">
      <c r="B436" s="64" t="s">
        <v>1067</v>
      </c>
      <c r="C436" s="66" t="s">
        <v>4950</v>
      </c>
      <c r="D436" s="40" t="s">
        <v>8868</v>
      </c>
      <c r="E436" s="40" t="s">
        <v>8868</v>
      </c>
      <c r="F436" s="40">
        <v>1E-3</v>
      </c>
      <c r="G436" s="40">
        <v>1.0800000000000001E-2</v>
      </c>
      <c r="I436" s="64" t="s">
        <v>1067</v>
      </c>
      <c r="J436" s="66" t="s">
        <v>4950</v>
      </c>
      <c r="K436" s="55" t="s">
        <v>8868</v>
      </c>
      <c r="L436" s="55" t="s">
        <v>8868</v>
      </c>
      <c r="M436" s="55">
        <v>9.8000000000000007</v>
      </c>
      <c r="N436" s="44"/>
      <c r="O436" s="64" t="s">
        <v>1067</v>
      </c>
      <c r="P436" s="66" t="s">
        <v>4950</v>
      </c>
      <c r="Q436" s="40" t="s">
        <v>8868</v>
      </c>
      <c r="R436" s="40" t="s">
        <v>8868</v>
      </c>
      <c r="S436" s="40">
        <v>4.8032700000000004</v>
      </c>
      <c r="T436" s="40">
        <v>0.58674999999999999</v>
      </c>
      <c r="U436" s="44"/>
      <c r="V436" s="64" t="s">
        <v>1067</v>
      </c>
      <c r="W436" s="66" t="s">
        <v>4950</v>
      </c>
      <c r="X436" s="55" t="s">
        <v>8868</v>
      </c>
      <c r="Y436" s="55" t="s">
        <v>8868</v>
      </c>
      <c r="Z436" s="55">
        <v>-0.87784363568985291</v>
      </c>
    </row>
    <row r="437" spans="2:26" ht="15">
      <c r="B437" s="64" t="s">
        <v>1069</v>
      </c>
      <c r="C437" s="66" t="s">
        <v>4954</v>
      </c>
      <c r="D437" s="40" t="s">
        <v>8868</v>
      </c>
      <c r="E437" s="40" t="s">
        <v>8868</v>
      </c>
      <c r="F437" s="40" t="s">
        <v>8868</v>
      </c>
      <c r="G437" s="40">
        <v>32.6</v>
      </c>
      <c r="I437" s="64" t="s">
        <v>1069</v>
      </c>
      <c r="J437" s="66" t="s">
        <v>4954</v>
      </c>
      <c r="K437" s="55" t="s">
        <v>8868</v>
      </c>
      <c r="L437" s="55" t="s">
        <v>8868</v>
      </c>
      <c r="M437" s="55" t="s">
        <v>8868</v>
      </c>
      <c r="N437" s="44"/>
      <c r="O437" s="64" t="s">
        <v>1069</v>
      </c>
      <c r="P437" s="66" t="s">
        <v>4954</v>
      </c>
      <c r="Q437" s="40" t="s">
        <v>8868</v>
      </c>
      <c r="R437" s="40" t="s">
        <v>8868</v>
      </c>
      <c r="S437" s="40" t="s">
        <v>8868</v>
      </c>
      <c r="T437" s="40">
        <v>15.713200000000001</v>
      </c>
      <c r="U437" s="44"/>
      <c r="V437" s="64" t="s">
        <v>1069</v>
      </c>
      <c r="W437" s="66" t="s">
        <v>4954</v>
      </c>
      <c r="X437" s="55" t="s">
        <v>8868</v>
      </c>
      <c r="Y437" s="55" t="s">
        <v>8868</v>
      </c>
      <c r="Z437" s="55" t="s">
        <v>8868</v>
      </c>
    </row>
    <row r="438" spans="2:26" ht="15">
      <c r="B438" s="64" t="s">
        <v>1072</v>
      </c>
      <c r="C438" s="66" t="s">
        <v>4958</v>
      </c>
      <c r="D438" s="40" t="s">
        <v>8868</v>
      </c>
      <c r="E438" s="40" t="s">
        <v>8868</v>
      </c>
      <c r="F438" s="40">
        <v>6.5899999999999995E-3</v>
      </c>
      <c r="G438" s="40">
        <v>1.08E-3</v>
      </c>
      <c r="I438" s="64" t="s">
        <v>1072</v>
      </c>
      <c r="J438" s="66" t="s">
        <v>4958</v>
      </c>
      <c r="K438" s="55" t="s">
        <v>8868</v>
      </c>
      <c r="L438" s="55" t="s">
        <v>8868</v>
      </c>
      <c r="M438" s="55">
        <v>-0.83611532625189677</v>
      </c>
      <c r="N438" s="44"/>
      <c r="O438" s="64" t="s">
        <v>1072</v>
      </c>
      <c r="P438" s="66" t="s">
        <v>4958</v>
      </c>
      <c r="Q438" s="40" t="s">
        <v>8868</v>
      </c>
      <c r="R438" s="40" t="s">
        <v>8868</v>
      </c>
      <c r="S438" s="40">
        <v>0.10141</v>
      </c>
      <c r="T438" s="40">
        <v>3.5299999999999997E-3</v>
      </c>
      <c r="U438" s="44"/>
      <c r="V438" s="64" t="s">
        <v>1072</v>
      </c>
      <c r="W438" s="66" t="s">
        <v>4958</v>
      </c>
      <c r="X438" s="55" t="s">
        <v>8868</v>
      </c>
      <c r="Y438" s="55" t="s">
        <v>8868</v>
      </c>
      <c r="Z438" s="55">
        <v>-0.96519080958485359</v>
      </c>
    </row>
    <row r="439" spans="2:26" ht="15">
      <c r="B439" s="64" t="s">
        <v>1074</v>
      </c>
      <c r="C439" s="66" t="s">
        <v>4962</v>
      </c>
      <c r="D439" s="40" t="s">
        <v>8868</v>
      </c>
      <c r="E439" s="40" t="s">
        <v>8868</v>
      </c>
      <c r="F439" s="40">
        <v>24.7</v>
      </c>
      <c r="G439" s="40" t="s">
        <v>8868</v>
      </c>
      <c r="I439" s="64" t="s">
        <v>1074</v>
      </c>
      <c r="J439" s="66" t="s">
        <v>4962</v>
      </c>
      <c r="K439" s="55" t="s">
        <v>8868</v>
      </c>
      <c r="L439" s="55" t="s">
        <v>8868</v>
      </c>
      <c r="M439" s="55">
        <v>-1</v>
      </c>
      <c r="N439" s="44"/>
      <c r="O439" s="64" t="s">
        <v>1074</v>
      </c>
      <c r="P439" s="66" t="s">
        <v>4962</v>
      </c>
      <c r="Q439" s="40" t="s">
        <v>8868</v>
      </c>
      <c r="R439" s="40" t="s">
        <v>8868</v>
      </c>
      <c r="S439" s="40">
        <v>48.766910000000003</v>
      </c>
      <c r="T439" s="40" t="s">
        <v>8868</v>
      </c>
      <c r="U439" s="44"/>
      <c r="V439" s="64" t="s">
        <v>1074</v>
      </c>
      <c r="W439" s="66" t="s">
        <v>4962</v>
      </c>
      <c r="X439" s="55" t="s">
        <v>8868</v>
      </c>
      <c r="Y439" s="55" t="s">
        <v>8868</v>
      </c>
      <c r="Z439" s="55">
        <v>-1</v>
      </c>
    </row>
    <row r="440" spans="2:26" ht="15">
      <c r="B440" s="64" t="s">
        <v>1077</v>
      </c>
      <c r="C440" s="66" t="s">
        <v>4966</v>
      </c>
      <c r="D440" s="40">
        <v>0.65620000000000001</v>
      </c>
      <c r="E440" s="40" t="s">
        <v>8868</v>
      </c>
      <c r="F440" s="40" t="s">
        <v>8868</v>
      </c>
      <c r="G440" s="40" t="s">
        <v>8868</v>
      </c>
      <c r="I440" s="64" t="s">
        <v>1077</v>
      </c>
      <c r="J440" s="66" t="s">
        <v>4966</v>
      </c>
      <c r="K440" s="55">
        <v>-1</v>
      </c>
      <c r="L440" s="55" t="s">
        <v>8868</v>
      </c>
      <c r="M440" s="55" t="s">
        <v>8868</v>
      </c>
      <c r="N440" s="44"/>
      <c r="O440" s="64" t="s">
        <v>1077</v>
      </c>
      <c r="P440" s="66" t="s">
        <v>4966</v>
      </c>
      <c r="Q440" s="40">
        <v>9</v>
      </c>
      <c r="R440" s="40" t="s">
        <v>8868</v>
      </c>
      <c r="S440" s="40" t="s">
        <v>8868</v>
      </c>
      <c r="T440" s="40" t="s">
        <v>8868</v>
      </c>
      <c r="U440" s="44"/>
      <c r="V440" s="64" t="s">
        <v>1077</v>
      </c>
      <c r="W440" s="66" t="s">
        <v>4966</v>
      </c>
      <c r="X440" s="55">
        <v>-1</v>
      </c>
      <c r="Y440" s="55" t="s">
        <v>8868</v>
      </c>
      <c r="Z440" s="55" t="s">
        <v>8868</v>
      </c>
    </row>
    <row r="441" spans="2:26" ht="15">
      <c r="B441" s="64" t="s">
        <v>1080</v>
      </c>
      <c r="C441" s="66" t="s">
        <v>4970</v>
      </c>
      <c r="D441" s="40" t="s">
        <v>8868</v>
      </c>
      <c r="E441" s="40" t="s">
        <v>8868</v>
      </c>
      <c r="F441" s="40">
        <v>2.5899999999999999E-3</v>
      </c>
      <c r="G441" s="40" t="s">
        <v>8868</v>
      </c>
      <c r="I441" s="64" t="s">
        <v>1080</v>
      </c>
      <c r="J441" s="66" t="s">
        <v>4970</v>
      </c>
      <c r="K441" s="55" t="s">
        <v>8868</v>
      </c>
      <c r="L441" s="55" t="s">
        <v>8868</v>
      </c>
      <c r="M441" s="55">
        <v>-1</v>
      </c>
      <c r="N441" s="44"/>
      <c r="O441" s="64" t="s">
        <v>1080</v>
      </c>
      <c r="P441" s="66" t="s">
        <v>4970</v>
      </c>
      <c r="Q441" s="40" t="s">
        <v>8868</v>
      </c>
      <c r="R441" s="40" t="s">
        <v>8868</v>
      </c>
      <c r="S441" s="40">
        <v>2.4210000000000002E-2</v>
      </c>
      <c r="T441" s="40" t="s">
        <v>8868</v>
      </c>
      <c r="U441" s="44"/>
      <c r="V441" s="64" t="s">
        <v>1080</v>
      </c>
      <c r="W441" s="66" t="s">
        <v>4970</v>
      </c>
      <c r="X441" s="55" t="s">
        <v>8868</v>
      </c>
      <c r="Y441" s="55" t="s">
        <v>8868</v>
      </c>
      <c r="Z441" s="55">
        <v>-1</v>
      </c>
    </row>
    <row r="442" spans="2:26" ht="15">
      <c r="B442" s="64" t="s">
        <v>1083</v>
      </c>
      <c r="C442" s="66" t="s">
        <v>4974</v>
      </c>
      <c r="D442" s="40" t="s">
        <v>8868</v>
      </c>
      <c r="E442" s="40" t="s">
        <v>8868</v>
      </c>
      <c r="F442" s="40">
        <v>5.9999999999999995E-4</v>
      </c>
      <c r="G442" s="40" t="s">
        <v>8868</v>
      </c>
      <c r="I442" s="64" t="s">
        <v>1083</v>
      </c>
      <c r="J442" s="66" t="s">
        <v>4974</v>
      </c>
      <c r="K442" s="55" t="s">
        <v>8868</v>
      </c>
      <c r="L442" s="55" t="s">
        <v>8868</v>
      </c>
      <c r="M442" s="55">
        <v>-1</v>
      </c>
      <c r="N442" s="44"/>
      <c r="O442" s="64" t="s">
        <v>1083</v>
      </c>
      <c r="P442" s="66" t="s">
        <v>4974</v>
      </c>
      <c r="Q442" s="40" t="s">
        <v>8868</v>
      </c>
      <c r="R442" s="40" t="s">
        <v>8868</v>
      </c>
      <c r="S442" s="40">
        <v>0.19209999999999999</v>
      </c>
      <c r="T442" s="40" t="s">
        <v>8868</v>
      </c>
      <c r="U442" s="44"/>
      <c r="V442" s="64" t="s">
        <v>1083</v>
      </c>
      <c r="W442" s="66" t="s">
        <v>4974</v>
      </c>
      <c r="X442" s="55" t="s">
        <v>8868</v>
      </c>
      <c r="Y442" s="55" t="s">
        <v>8868</v>
      </c>
      <c r="Z442" s="55">
        <v>-1</v>
      </c>
    </row>
    <row r="443" spans="2:26" ht="15">
      <c r="B443" s="64" t="s">
        <v>1085</v>
      </c>
      <c r="C443" s="66" t="s">
        <v>4978</v>
      </c>
      <c r="D443" s="40" t="s">
        <v>8868</v>
      </c>
      <c r="E443" s="40" t="s">
        <v>8868</v>
      </c>
      <c r="F443" s="40" t="s">
        <v>8868</v>
      </c>
      <c r="G443" s="40">
        <v>4.4999999999999998E-2</v>
      </c>
      <c r="I443" s="64" t="s">
        <v>1085</v>
      </c>
      <c r="J443" s="66" t="s">
        <v>4978</v>
      </c>
      <c r="K443" s="55" t="s">
        <v>8868</v>
      </c>
      <c r="L443" s="55" t="s">
        <v>8868</v>
      </c>
      <c r="M443" s="55" t="s">
        <v>8868</v>
      </c>
      <c r="N443" s="44"/>
      <c r="O443" s="64" t="s">
        <v>1085</v>
      </c>
      <c r="P443" s="66" t="s">
        <v>4978</v>
      </c>
      <c r="Q443" s="40" t="s">
        <v>8868</v>
      </c>
      <c r="R443" s="40" t="s">
        <v>8868</v>
      </c>
      <c r="S443" s="40" t="s">
        <v>8868</v>
      </c>
      <c r="T443" s="40">
        <v>2.0993000000000004</v>
      </c>
      <c r="U443" s="44"/>
      <c r="V443" s="64" t="s">
        <v>1085</v>
      </c>
      <c r="W443" s="66" t="s">
        <v>4978</v>
      </c>
      <c r="X443" s="55" t="s">
        <v>8868</v>
      </c>
      <c r="Y443" s="55" t="s">
        <v>8868</v>
      </c>
      <c r="Z443" s="55" t="s">
        <v>8868</v>
      </c>
    </row>
    <row r="444" spans="2:26" ht="15">
      <c r="B444" s="64" t="s">
        <v>1087</v>
      </c>
      <c r="C444" s="66" t="s">
        <v>4982</v>
      </c>
      <c r="D444" s="40" t="s">
        <v>8868</v>
      </c>
      <c r="E444" s="40" t="s">
        <v>8868</v>
      </c>
      <c r="F444" s="40" t="s">
        <v>8868</v>
      </c>
      <c r="G444" s="40">
        <v>6.4999999999999997E-3</v>
      </c>
      <c r="I444" s="64" t="s">
        <v>1087</v>
      </c>
      <c r="J444" s="66" t="s">
        <v>4982</v>
      </c>
      <c r="K444" s="55" t="s">
        <v>8868</v>
      </c>
      <c r="L444" s="55" t="s">
        <v>8868</v>
      </c>
      <c r="M444" s="55" t="s">
        <v>8868</v>
      </c>
      <c r="N444" s="44"/>
      <c r="O444" s="64" t="s">
        <v>1087</v>
      </c>
      <c r="P444" s="66" t="s">
        <v>4982</v>
      </c>
      <c r="Q444" s="40" t="s">
        <v>8868</v>
      </c>
      <c r="R444" s="40" t="s">
        <v>8868</v>
      </c>
      <c r="S444" s="40" t="s">
        <v>8868</v>
      </c>
      <c r="T444" s="40">
        <v>1</v>
      </c>
      <c r="U444" s="44"/>
      <c r="V444" s="64" t="s">
        <v>1087</v>
      </c>
      <c r="W444" s="66" t="s">
        <v>4982</v>
      </c>
      <c r="X444" s="55" t="s">
        <v>8868</v>
      </c>
      <c r="Y444" s="55" t="s">
        <v>8868</v>
      </c>
      <c r="Z444" s="55" t="s">
        <v>8868</v>
      </c>
    </row>
    <row r="445" spans="2:26" ht="15">
      <c r="B445" s="64" t="s">
        <v>1088</v>
      </c>
      <c r="C445" s="66" t="s">
        <v>4984</v>
      </c>
      <c r="D445" s="40">
        <v>5.1849999999999993E-2</v>
      </c>
      <c r="E445" s="40">
        <v>1.342E-2</v>
      </c>
      <c r="F445" s="40">
        <v>0.01</v>
      </c>
      <c r="G445" s="40">
        <v>6.5600000000000007E-3</v>
      </c>
      <c r="I445" s="64" t="s">
        <v>1088</v>
      </c>
      <c r="J445" s="66" t="s">
        <v>4984</v>
      </c>
      <c r="K445" s="55">
        <v>-0.74117647058823533</v>
      </c>
      <c r="L445" s="55">
        <v>-0.2548435171385991</v>
      </c>
      <c r="M445" s="55">
        <v>-0.34399999999999997</v>
      </c>
      <c r="N445" s="44"/>
      <c r="O445" s="64" t="s">
        <v>1088</v>
      </c>
      <c r="P445" s="66" t="s">
        <v>4984</v>
      </c>
      <c r="Q445" s="40">
        <v>128.99448000000001</v>
      </c>
      <c r="R445" s="40">
        <v>27.859920000000002</v>
      </c>
      <c r="S445" s="40">
        <v>16.382999999999999</v>
      </c>
      <c r="T445" s="40">
        <v>9.3810000000000002</v>
      </c>
      <c r="U445" s="44"/>
      <c r="V445" s="64" t="s">
        <v>1088</v>
      </c>
      <c r="W445" s="66" t="s">
        <v>4984</v>
      </c>
      <c r="X445" s="55">
        <v>-0.78402238607419483</v>
      </c>
      <c r="Y445" s="55">
        <v>-0.41195093166096686</v>
      </c>
      <c r="Z445" s="55">
        <v>-0.42739425013733745</v>
      </c>
    </row>
    <row r="446" spans="2:26" ht="15">
      <c r="B446" s="64" t="s">
        <v>1089</v>
      </c>
      <c r="C446" s="66" t="s">
        <v>4988</v>
      </c>
      <c r="D446" s="40" t="s">
        <v>8868</v>
      </c>
      <c r="E446" s="40">
        <v>10.404</v>
      </c>
      <c r="F446" s="40" t="s">
        <v>8868</v>
      </c>
      <c r="G446" s="40" t="s">
        <v>8868</v>
      </c>
      <c r="I446" s="64" t="s">
        <v>1089</v>
      </c>
      <c r="J446" s="66" t="s">
        <v>4988</v>
      </c>
      <c r="K446" s="55" t="s">
        <v>8868</v>
      </c>
      <c r="L446" s="55">
        <v>-1</v>
      </c>
      <c r="M446" s="55" t="s">
        <v>8868</v>
      </c>
      <c r="N446" s="44"/>
      <c r="O446" s="64" t="s">
        <v>1089</v>
      </c>
      <c r="P446" s="66" t="s">
        <v>4988</v>
      </c>
      <c r="Q446" s="40" t="s">
        <v>8868</v>
      </c>
      <c r="R446" s="40">
        <v>20.319430000000001</v>
      </c>
      <c r="S446" s="40" t="s">
        <v>8868</v>
      </c>
      <c r="T446" s="40" t="s">
        <v>8868</v>
      </c>
      <c r="U446" s="44"/>
      <c r="V446" s="64" t="s">
        <v>1089</v>
      </c>
      <c r="W446" s="66" t="s">
        <v>4988</v>
      </c>
      <c r="X446" s="55" t="s">
        <v>8868</v>
      </c>
      <c r="Y446" s="55">
        <v>-1</v>
      </c>
      <c r="Z446" s="55" t="s">
        <v>8868</v>
      </c>
    </row>
    <row r="447" spans="2:26" ht="15">
      <c r="B447" s="64" t="s">
        <v>1090</v>
      </c>
      <c r="C447" s="66" t="s">
        <v>4992</v>
      </c>
      <c r="D447" s="40" t="s">
        <v>8868</v>
      </c>
      <c r="E447" s="40" t="s">
        <v>8868</v>
      </c>
      <c r="F447" s="40" t="s">
        <v>8868</v>
      </c>
      <c r="G447" s="40">
        <v>0.1</v>
      </c>
      <c r="I447" s="64" t="s">
        <v>1090</v>
      </c>
      <c r="J447" s="66" t="s">
        <v>4992</v>
      </c>
      <c r="K447" s="55" t="s">
        <v>8868</v>
      </c>
      <c r="L447" s="55" t="s">
        <v>8868</v>
      </c>
      <c r="M447" s="55" t="s">
        <v>8868</v>
      </c>
      <c r="N447" s="44"/>
      <c r="O447" s="64" t="s">
        <v>1090</v>
      </c>
      <c r="P447" s="66" t="s">
        <v>4992</v>
      </c>
      <c r="Q447" s="40" t="s">
        <v>8868</v>
      </c>
      <c r="R447" s="40" t="s">
        <v>8868</v>
      </c>
      <c r="S447" s="40" t="s">
        <v>8868</v>
      </c>
      <c r="T447" s="40">
        <v>0.41627999999999998</v>
      </c>
      <c r="U447" s="44"/>
      <c r="V447" s="64" t="s">
        <v>1090</v>
      </c>
      <c r="W447" s="66" t="s">
        <v>4992</v>
      </c>
      <c r="X447" s="55" t="s">
        <v>8868</v>
      </c>
      <c r="Y447" s="55" t="s">
        <v>8868</v>
      </c>
      <c r="Z447" s="55" t="s">
        <v>8868</v>
      </c>
    </row>
    <row r="448" spans="2:26" ht="15">
      <c r="B448" s="64" t="s">
        <v>1091</v>
      </c>
      <c r="C448" s="66" t="s">
        <v>4996</v>
      </c>
      <c r="D448" s="40">
        <v>5.208999999999999E-2</v>
      </c>
      <c r="E448" s="40">
        <v>8.0399999999999985E-3</v>
      </c>
      <c r="F448" s="40">
        <v>0.18011999999999995</v>
      </c>
      <c r="G448" s="40">
        <v>3.6589999999999998E-2</v>
      </c>
      <c r="I448" s="64" t="s">
        <v>1091</v>
      </c>
      <c r="J448" s="66" t="s">
        <v>4996</v>
      </c>
      <c r="K448" s="55">
        <v>-0.84565175657515834</v>
      </c>
      <c r="L448" s="55">
        <v>21.402985074626862</v>
      </c>
      <c r="M448" s="55">
        <v>-0.79685765045525203</v>
      </c>
      <c r="N448" s="44"/>
      <c r="O448" s="64" t="s">
        <v>1091</v>
      </c>
      <c r="P448" s="66" t="s">
        <v>4996</v>
      </c>
      <c r="Q448" s="40">
        <v>204.11643000000001</v>
      </c>
      <c r="R448" s="40">
        <v>63.792310000000008</v>
      </c>
      <c r="S448" s="40">
        <v>400.08073000000002</v>
      </c>
      <c r="T448" s="40">
        <v>170.84153999999998</v>
      </c>
      <c r="U448" s="44"/>
      <c r="V448" s="64" t="s">
        <v>1091</v>
      </c>
      <c r="W448" s="66" t="s">
        <v>4996</v>
      </c>
      <c r="X448" s="55">
        <v>-0.68747096938742258</v>
      </c>
      <c r="Y448" s="55">
        <v>5.271613772882656</v>
      </c>
      <c r="Z448" s="55">
        <v>-0.57298233284067446</v>
      </c>
    </row>
    <row r="449" spans="2:26" ht="15">
      <c r="B449" s="64" t="s">
        <v>1094</v>
      </c>
      <c r="C449" s="66" t="s">
        <v>5000</v>
      </c>
      <c r="D449" s="40" t="s">
        <v>8868</v>
      </c>
      <c r="E449" s="40" t="s">
        <v>8868</v>
      </c>
      <c r="F449" s="40" t="s">
        <v>8868</v>
      </c>
      <c r="G449" s="40">
        <v>21.5</v>
      </c>
      <c r="I449" s="64" t="s">
        <v>1094</v>
      </c>
      <c r="J449" s="66" t="s">
        <v>5000</v>
      </c>
      <c r="K449" s="55" t="s">
        <v>8868</v>
      </c>
      <c r="L449" s="55" t="s">
        <v>8868</v>
      </c>
      <c r="M449" s="55" t="s">
        <v>8868</v>
      </c>
      <c r="N449" s="44"/>
      <c r="O449" s="64" t="s">
        <v>1094</v>
      </c>
      <c r="P449" s="66" t="s">
        <v>5000</v>
      </c>
      <c r="Q449" s="40" t="s">
        <v>8868</v>
      </c>
      <c r="R449" s="40" t="s">
        <v>8868</v>
      </c>
      <c r="S449" s="40" t="s">
        <v>8868</v>
      </c>
      <c r="T449" s="40">
        <v>14.19</v>
      </c>
      <c r="U449" s="44"/>
      <c r="V449" s="64" t="s">
        <v>1094</v>
      </c>
      <c r="W449" s="66" t="s">
        <v>5000</v>
      </c>
      <c r="X449" s="55" t="s">
        <v>8868</v>
      </c>
      <c r="Y449" s="55" t="s">
        <v>8868</v>
      </c>
      <c r="Z449" s="55" t="s">
        <v>8868</v>
      </c>
    </row>
    <row r="450" spans="2:26" ht="15">
      <c r="B450" s="64" t="s">
        <v>1096</v>
      </c>
      <c r="C450" s="66" t="s">
        <v>5004</v>
      </c>
      <c r="D450" s="40">
        <v>1905.9</v>
      </c>
      <c r="E450" s="40">
        <v>721.2</v>
      </c>
      <c r="F450" s="40">
        <v>1613.8</v>
      </c>
      <c r="G450" s="40">
        <v>2289</v>
      </c>
      <c r="I450" s="64" t="s">
        <v>1096</v>
      </c>
      <c r="J450" s="66" t="s">
        <v>5004</v>
      </c>
      <c r="K450" s="55">
        <v>-0.62159609633244139</v>
      </c>
      <c r="L450" s="55">
        <v>1.2376594564614529</v>
      </c>
      <c r="M450" s="55">
        <v>0.41839137439583585</v>
      </c>
      <c r="N450" s="44"/>
      <c r="O450" s="64" t="s">
        <v>1096</v>
      </c>
      <c r="P450" s="66" t="s">
        <v>5004</v>
      </c>
      <c r="Q450" s="40">
        <v>416.74040000000002</v>
      </c>
      <c r="R450" s="40">
        <v>126.708</v>
      </c>
      <c r="S450" s="40">
        <v>251.714</v>
      </c>
      <c r="T450" s="40">
        <v>296.952</v>
      </c>
      <c r="U450" s="44"/>
      <c r="V450" s="64" t="s">
        <v>1096</v>
      </c>
      <c r="W450" s="66" t="s">
        <v>5004</v>
      </c>
      <c r="X450" s="55">
        <v>-0.69595460387329866</v>
      </c>
      <c r="Y450" s="55">
        <v>0.98656754111816136</v>
      </c>
      <c r="Z450" s="55">
        <v>0.17971984077166936</v>
      </c>
    </row>
    <row r="451" spans="2:26" ht="15">
      <c r="B451" s="64" t="s">
        <v>1098</v>
      </c>
      <c r="C451" s="66" t="s">
        <v>5007</v>
      </c>
      <c r="D451" s="40">
        <v>1.1999999999999999E-4</v>
      </c>
      <c r="E451" s="40">
        <v>1.4300000000000001E-3</v>
      </c>
      <c r="F451" s="40">
        <v>1.39839</v>
      </c>
      <c r="G451" s="40">
        <v>2.002E-2</v>
      </c>
      <c r="I451" s="64" t="s">
        <v>1098</v>
      </c>
      <c r="J451" s="66" t="s">
        <v>5007</v>
      </c>
      <c r="K451" s="55">
        <v>10.916666666666668</v>
      </c>
      <c r="L451" s="55">
        <v>976.89510489510485</v>
      </c>
      <c r="M451" s="55">
        <v>-0.98568353606647641</v>
      </c>
      <c r="N451" s="44"/>
      <c r="O451" s="64" t="s">
        <v>1098</v>
      </c>
      <c r="P451" s="66" t="s">
        <v>5007</v>
      </c>
      <c r="Q451" s="40">
        <v>5.6582600000000003</v>
      </c>
      <c r="R451" s="40">
        <v>20.403099999999998</v>
      </c>
      <c r="S451" s="40">
        <v>31.159010000000002</v>
      </c>
      <c r="T451" s="40">
        <v>3.27895</v>
      </c>
      <c r="U451" s="44"/>
      <c r="V451" s="64" t="s">
        <v>1098</v>
      </c>
      <c r="W451" s="66" t="s">
        <v>5007</v>
      </c>
      <c r="X451" s="55">
        <v>2.6058965123553879</v>
      </c>
      <c r="Y451" s="55">
        <v>0.52717038097151936</v>
      </c>
      <c r="Z451" s="55">
        <v>-0.89476719574851704</v>
      </c>
    </row>
    <row r="452" spans="2:26" ht="15">
      <c r="B452" s="64" t="s">
        <v>1103</v>
      </c>
      <c r="C452" s="66" t="s">
        <v>5013</v>
      </c>
      <c r="D452" s="40" t="s">
        <v>8868</v>
      </c>
      <c r="E452" s="40" t="s">
        <v>8868</v>
      </c>
      <c r="F452" s="40" t="s">
        <v>8868</v>
      </c>
      <c r="G452" s="40" t="s">
        <v>8868</v>
      </c>
      <c r="I452" s="64" t="s">
        <v>1103</v>
      </c>
      <c r="J452" s="66" t="s">
        <v>5013</v>
      </c>
      <c r="K452" s="55" t="s">
        <v>8868</v>
      </c>
      <c r="L452" s="55" t="s">
        <v>8868</v>
      </c>
      <c r="M452" s="55" t="s">
        <v>8868</v>
      </c>
      <c r="N452" s="44"/>
      <c r="O452" s="64" t="s">
        <v>1103</v>
      </c>
      <c r="P452" s="66" t="s">
        <v>5013</v>
      </c>
      <c r="Q452" s="40" t="s">
        <v>8868</v>
      </c>
      <c r="R452" s="40" t="s">
        <v>8868</v>
      </c>
      <c r="S452" s="40" t="s">
        <v>8868</v>
      </c>
      <c r="T452" s="40" t="s">
        <v>8868</v>
      </c>
      <c r="U452" s="44"/>
      <c r="V452" s="64" t="s">
        <v>1103</v>
      </c>
      <c r="W452" s="66" t="s">
        <v>5013</v>
      </c>
      <c r="X452" s="55" t="s">
        <v>8868</v>
      </c>
      <c r="Y452" s="55" t="s">
        <v>8868</v>
      </c>
      <c r="Z452" s="55" t="s">
        <v>8868</v>
      </c>
    </row>
    <row r="453" spans="2:26" ht="15">
      <c r="B453" s="64" t="s">
        <v>1105</v>
      </c>
      <c r="C453" s="66" t="s">
        <v>5017</v>
      </c>
      <c r="D453" s="40" t="s">
        <v>8868</v>
      </c>
      <c r="E453" s="40" t="s">
        <v>8868</v>
      </c>
      <c r="F453" s="40">
        <v>27.574999999999999</v>
      </c>
      <c r="G453" s="40">
        <v>3.2050000000000001</v>
      </c>
      <c r="I453" s="64" t="s">
        <v>1105</v>
      </c>
      <c r="J453" s="66" t="s">
        <v>5017</v>
      </c>
      <c r="K453" s="55" t="s">
        <v>8868</v>
      </c>
      <c r="L453" s="55" t="s">
        <v>8868</v>
      </c>
      <c r="M453" s="55">
        <v>-0.88377153218495019</v>
      </c>
      <c r="N453" s="44"/>
      <c r="O453" s="64" t="s">
        <v>1105</v>
      </c>
      <c r="P453" s="66" t="s">
        <v>5017</v>
      </c>
      <c r="Q453" s="40" t="s">
        <v>8868</v>
      </c>
      <c r="R453" s="40" t="s">
        <v>8868</v>
      </c>
      <c r="S453" s="40">
        <v>178.24648000000002</v>
      </c>
      <c r="T453" s="40">
        <v>34.294890000000002</v>
      </c>
      <c r="U453" s="44"/>
      <c r="V453" s="64" t="s">
        <v>1105</v>
      </c>
      <c r="W453" s="66" t="s">
        <v>5017</v>
      </c>
      <c r="X453" s="55" t="s">
        <v>8868</v>
      </c>
      <c r="Y453" s="55" t="s">
        <v>8868</v>
      </c>
      <c r="Z453" s="55">
        <v>-0.80759850068287464</v>
      </c>
    </row>
    <row r="454" spans="2:26" ht="15">
      <c r="B454" s="64" t="s">
        <v>1107</v>
      </c>
      <c r="C454" s="66" t="s">
        <v>5021</v>
      </c>
      <c r="D454" s="40" t="s">
        <v>8868</v>
      </c>
      <c r="E454" s="40">
        <v>4.7999999999999996E-3</v>
      </c>
      <c r="F454" s="40" t="s">
        <v>8868</v>
      </c>
      <c r="G454" s="40" t="s">
        <v>8868</v>
      </c>
      <c r="I454" s="64" t="s">
        <v>1107</v>
      </c>
      <c r="J454" s="66" t="s">
        <v>5021</v>
      </c>
      <c r="K454" s="55" t="s">
        <v>8868</v>
      </c>
      <c r="L454" s="55">
        <v>-1</v>
      </c>
      <c r="M454" s="55" t="s">
        <v>8868</v>
      </c>
      <c r="N454" s="44"/>
      <c r="O454" s="64" t="s">
        <v>1107</v>
      </c>
      <c r="P454" s="66" t="s">
        <v>5021</v>
      </c>
      <c r="Q454" s="40" t="s">
        <v>8868</v>
      </c>
      <c r="R454" s="40">
        <v>4.8000000000000001E-2</v>
      </c>
      <c r="S454" s="40" t="s">
        <v>8868</v>
      </c>
      <c r="T454" s="40" t="s">
        <v>8868</v>
      </c>
      <c r="U454" s="44"/>
      <c r="V454" s="64" t="s">
        <v>1107</v>
      </c>
      <c r="W454" s="66" t="s">
        <v>5021</v>
      </c>
      <c r="X454" s="55" t="s">
        <v>8868</v>
      </c>
      <c r="Y454" s="55">
        <v>-1</v>
      </c>
      <c r="Z454" s="55" t="s">
        <v>8868</v>
      </c>
    </row>
    <row r="455" spans="2:26" ht="15">
      <c r="B455" s="64" t="s">
        <v>1108</v>
      </c>
      <c r="C455" s="66" t="s">
        <v>5024</v>
      </c>
      <c r="D455" s="40" t="s">
        <v>8868</v>
      </c>
      <c r="E455" s="40">
        <v>0.4</v>
      </c>
      <c r="F455" s="40" t="s">
        <v>8868</v>
      </c>
      <c r="G455" s="40" t="s">
        <v>8868</v>
      </c>
      <c r="I455" s="64" t="s">
        <v>1108</v>
      </c>
      <c r="J455" s="66" t="s">
        <v>5024</v>
      </c>
      <c r="K455" s="55" t="s">
        <v>8868</v>
      </c>
      <c r="L455" s="55">
        <v>-1</v>
      </c>
      <c r="M455" s="55" t="s">
        <v>8868</v>
      </c>
      <c r="N455" s="44"/>
      <c r="O455" s="64" t="s">
        <v>1108</v>
      </c>
      <c r="P455" s="66" t="s">
        <v>5024</v>
      </c>
      <c r="Q455" s="40" t="s">
        <v>8868</v>
      </c>
      <c r="R455" s="40">
        <v>1.25448</v>
      </c>
      <c r="S455" s="40" t="s">
        <v>8868</v>
      </c>
      <c r="T455" s="40" t="s">
        <v>8868</v>
      </c>
      <c r="U455" s="44"/>
      <c r="V455" s="64" t="s">
        <v>1108</v>
      </c>
      <c r="W455" s="66" t="s">
        <v>5024</v>
      </c>
      <c r="X455" s="55" t="s">
        <v>8868</v>
      </c>
      <c r="Y455" s="55">
        <v>-1</v>
      </c>
      <c r="Z455" s="55" t="s">
        <v>8868</v>
      </c>
    </row>
    <row r="456" spans="2:26" ht="15">
      <c r="B456" s="64" t="s">
        <v>1110</v>
      </c>
      <c r="C456" s="66" t="s">
        <v>5028</v>
      </c>
      <c r="D456" s="40">
        <v>6.4020000000000001</v>
      </c>
      <c r="E456" s="40">
        <v>6.375</v>
      </c>
      <c r="F456" s="40">
        <v>12.7</v>
      </c>
      <c r="G456" s="40">
        <v>2.5000000000000001E-2</v>
      </c>
      <c r="I456" s="64" t="s">
        <v>1110</v>
      </c>
      <c r="J456" s="66" t="s">
        <v>5028</v>
      </c>
      <c r="K456" s="55">
        <v>-4.217432052483594E-3</v>
      </c>
      <c r="L456" s="55">
        <v>0.99215686274509785</v>
      </c>
      <c r="M456" s="55">
        <v>-0.99803149606299213</v>
      </c>
      <c r="N456" s="44"/>
      <c r="O456" s="64" t="s">
        <v>1110</v>
      </c>
      <c r="P456" s="66" t="s">
        <v>5028</v>
      </c>
      <c r="Q456" s="40">
        <v>80.718000000000004</v>
      </c>
      <c r="R456" s="40">
        <v>74.400000000000006</v>
      </c>
      <c r="S456" s="40">
        <v>116.3045</v>
      </c>
      <c r="T456" s="40">
        <v>0.43125000000000002</v>
      </c>
      <c r="U456" s="44"/>
      <c r="V456" s="64" t="s">
        <v>1110</v>
      </c>
      <c r="W456" s="66" t="s">
        <v>5028</v>
      </c>
      <c r="X456" s="55">
        <v>-7.8272504274139565E-2</v>
      </c>
      <c r="Y456" s="55">
        <v>0.56323252688172043</v>
      </c>
      <c r="Z456" s="55">
        <v>-0.99629206092627542</v>
      </c>
    </row>
    <row r="457" spans="2:26" ht="15">
      <c r="B457" s="64" t="s">
        <v>1112</v>
      </c>
      <c r="C457" s="66" t="s">
        <v>5031</v>
      </c>
      <c r="D457" s="40" t="s">
        <v>8868</v>
      </c>
      <c r="E457" s="40" t="s">
        <v>8868</v>
      </c>
      <c r="F457" s="40">
        <v>0.05</v>
      </c>
      <c r="G457" s="40" t="s">
        <v>8868</v>
      </c>
      <c r="I457" s="64" t="s">
        <v>1112</v>
      </c>
      <c r="J457" s="66" t="s">
        <v>5031</v>
      </c>
      <c r="K457" s="55" t="s">
        <v>8868</v>
      </c>
      <c r="L457" s="55" t="s">
        <v>8868</v>
      </c>
      <c r="M457" s="55">
        <v>-1</v>
      </c>
      <c r="N457" s="44"/>
      <c r="O457" s="64" t="s">
        <v>1112</v>
      </c>
      <c r="P457" s="66" t="s">
        <v>5031</v>
      </c>
      <c r="Q457" s="40" t="s">
        <v>8868</v>
      </c>
      <c r="R457" s="40" t="s">
        <v>8868</v>
      </c>
      <c r="S457" s="40">
        <v>2.7040000000000002</v>
      </c>
      <c r="T457" s="40" t="s">
        <v>8868</v>
      </c>
      <c r="U457" s="44"/>
      <c r="V457" s="64" t="s">
        <v>1112</v>
      </c>
      <c r="W457" s="66" t="s">
        <v>5031</v>
      </c>
      <c r="X457" s="55" t="s">
        <v>8868</v>
      </c>
      <c r="Y457" s="55" t="s">
        <v>8868</v>
      </c>
      <c r="Z457" s="55">
        <v>-1</v>
      </c>
    </row>
    <row r="458" spans="2:26" ht="15">
      <c r="B458" s="64" t="s">
        <v>1113</v>
      </c>
      <c r="C458" s="66" t="s">
        <v>5033</v>
      </c>
      <c r="D458" s="40" t="s">
        <v>8868</v>
      </c>
      <c r="E458" s="40">
        <v>0.06</v>
      </c>
      <c r="F458" s="40" t="s">
        <v>8868</v>
      </c>
      <c r="G458" s="40" t="s">
        <v>8868</v>
      </c>
      <c r="I458" s="64" t="s">
        <v>1113</v>
      </c>
      <c r="J458" s="66" t="s">
        <v>5033</v>
      </c>
      <c r="K458" s="55" t="s">
        <v>8868</v>
      </c>
      <c r="L458" s="55">
        <v>-1</v>
      </c>
      <c r="M458" s="55" t="s">
        <v>8868</v>
      </c>
      <c r="N458" s="44"/>
      <c r="O458" s="64" t="s">
        <v>1113</v>
      </c>
      <c r="P458" s="66" t="s">
        <v>5033</v>
      </c>
      <c r="Q458" s="40" t="s">
        <v>8868</v>
      </c>
      <c r="R458" s="40">
        <v>1.94</v>
      </c>
      <c r="S458" s="40" t="s">
        <v>8868</v>
      </c>
      <c r="T458" s="40" t="s">
        <v>8868</v>
      </c>
      <c r="U458" s="44"/>
      <c r="V458" s="64" t="s">
        <v>1113</v>
      </c>
      <c r="W458" s="66" t="s">
        <v>5033</v>
      </c>
      <c r="X458" s="55" t="s">
        <v>8868</v>
      </c>
      <c r="Y458" s="55">
        <v>-1</v>
      </c>
      <c r="Z458" s="55" t="s">
        <v>8868</v>
      </c>
    </row>
    <row r="459" spans="2:26" ht="15">
      <c r="B459" s="64" t="s">
        <v>1115</v>
      </c>
      <c r="C459" s="66" t="s">
        <v>5037</v>
      </c>
      <c r="D459" s="40" t="s">
        <v>8868</v>
      </c>
      <c r="E459" s="40" t="s">
        <v>8868</v>
      </c>
      <c r="F459" s="40" t="s">
        <v>8868</v>
      </c>
      <c r="G459" s="40">
        <v>0.05</v>
      </c>
      <c r="I459" s="64" t="s">
        <v>1115</v>
      </c>
      <c r="J459" s="66" t="s">
        <v>5037</v>
      </c>
      <c r="K459" s="55" t="s">
        <v>8868</v>
      </c>
      <c r="L459" s="55" t="s">
        <v>8868</v>
      </c>
      <c r="M459" s="55" t="s">
        <v>8868</v>
      </c>
      <c r="N459" s="44"/>
      <c r="O459" s="64" t="s">
        <v>1115</v>
      </c>
      <c r="P459" s="66" t="s">
        <v>5037</v>
      </c>
      <c r="Q459" s="40" t="s">
        <v>8868</v>
      </c>
      <c r="R459" s="40" t="s">
        <v>8868</v>
      </c>
      <c r="S459" s="40" t="s">
        <v>8868</v>
      </c>
      <c r="T459" s="40">
        <v>0.54276999999999997</v>
      </c>
      <c r="U459" s="44"/>
      <c r="V459" s="64" t="s">
        <v>1115</v>
      </c>
      <c r="W459" s="66" t="s">
        <v>5037</v>
      </c>
      <c r="X459" s="55" t="s">
        <v>8868</v>
      </c>
      <c r="Y459" s="55" t="s">
        <v>8868</v>
      </c>
      <c r="Z459" s="55" t="s">
        <v>8868</v>
      </c>
    </row>
    <row r="460" spans="2:26" ht="15">
      <c r="B460" s="64" t="s">
        <v>1117</v>
      </c>
      <c r="C460" s="66" t="s">
        <v>5040</v>
      </c>
      <c r="D460" s="40" t="s">
        <v>8868</v>
      </c>
      <c r="E460" s="40" t="s">
        <v>8868</v>
      </c>
      <c r="F460" s="40" t="s">
        <v>8868</v>
      </c>
      <c r="G460" s="40">
        <v>1.0000000000000001E-5</v>
      </c>
      <c r="I460" s="64" t="s">
        <v>1117</v>
      </c>
      <c r="J460" s="66" t="s">
        <v>5040</v>
      </c>
      <c r="K460" s="55" t="s">
        <v>8868</v>
      </c>
      <c r="L460" s="55" t="s">
        <v>8868</v>
      </c>
      <c r="M460" s="55" t="s">
        <v>8868</v>
      </c>
      <c r="N460" s="44"/>
      <c r="O460" s="64" t="s">
        <v>1117</v>
      </c>
      <c r="P460" s="66" t="s">
        <v>5040</v>
      </c>
      <c r="Q460" s="40" t="s">
        <v>8868</v>
      </c>
      <c r="R460" s="40" t="s">
        <v>8868</v>
      </c>
      <c r="S460" s="40" t="s">
        <v>8868</v>
      </c>
      <c r="T460" s="40">
        <v>1.16886</v>
      </c>
      <c r="U460" s="44"/>
      <c r="V460" s="64" t="s">
        <v>1117</v>
      </c>
      <c r="W460" s="66" t="s">
        <v>5040</v>
      </c>
      <c r="X460" s="55" t="s">
        <v>8868</v>
      </c>
      <c r="Y460" s="55" t="s">
        <v>8868</v>
      </c>
      <c r="Z460" s="55" t="s">
        <v>8868</v>
      </c>
    </row>
    <row r="461" spans="2:26" ht="15">
      <c r="B461" s="64" t="s">
        <v>1119</v>
      </c>
      <c r="C461" s="66" t="s">
        <v>5044</v>
      </c>
      <c r="D461" s="40" t="s">
        <v>8868</v>
      </c>
      <c r="E461" s="40" t="s">
        <v>8868</v>
      </c>
      <c r="F461" s="40">
        <v>0.15</v>
      </c>
      <c r="G461" s="40">
        <v>0.6</v>
      </c>
      <c r="I461" s="64" t="s">
        <v>1119</v>
      </c>
      <c r="J461" s="66" t="s">
        <v>5044</v>
      </c>
      <c r="K461" s="55" t="s">
        <v>8868</v>
      </c>
      <c r="L461" s="55" t="s">
        <v>8868</v>
      </c>
      <c r="M461" s="55">
        <v>3</v>
      </c>
      <c r="N461" s="44"/>
      <c r="O461" s="64" t="s">
        <v>1119</v>
      </c>
      <c r="P461" s="66" t="s">
        <v>5044</v>
      </c>
      <c r="Q461" s="40" t="s">
        <v>8868</v>
      </c>
      <c r="R461" s="40" t="s">
        <v>8868</v>
      </c>
      <c r="S461" s="40">
        <v>2.4706999999999999</v>
      </c>
      <c r="T461" s="40">
        <v>5.9448599999999994</v>
      </c>
      <c r="U461" s="44"/>
      <c r="V461" s="64" t="s">
        <v>1119</v>
      </c>
      <c r="W461" s="66" t="s">
        <v>5044</v>
      </c>
      <c r="X461" s="55" t="s">
        <v>8868</v>
      </c>
      <c r="Y461" s="55" t="s">
        <v>8868</v>
      </c>
      <c r="Z461" s="55">
        <v>1.406144007771077</v>
      </c>
    </row>
    <row r="462" spans="2:26" ht="15">
      <c r="B462" s="64" t="s">
        <v>1120</v>
      </c>
      <c r="C462" s="66" t="s">
        <v>5047</v>
      </c>
      <c r="D462" s="40" t="s">
        <v>8868</v>
      </c>
      <c r="E462" s="40" t="s">
        <v>8868</v>
      </c>
      <c r="F462" s="40" t="s">
        <v>8868</v>
      </c>
      <c r="G462" s="40">
        <v>7.4999999999999997E-2</v>
      </c>
      <c r="I462" s="64" t="s">
        <v>1120</v>
      </c>
      <c r="J462" s="66" t="s">
        <v>5047</v>
      </c>
      <c r="K462" s="55" t="s">
        <v>8868</v>
      </c>
      <c r="L462" s="55" t="s">
        <v>8868</v>
      </c>
      <c r="M462" s="55" t="s">
        <v>8868</v>
      </c>
      <c r="N462" s="44"/>
      <c r="O462" s="64" t="s">
        <v>1120</v>
      </c>
      <c r="P462" s="66" t="s">
        <v>5047</v>
      </c>
      <c r="Q462" s="40" t="s">
        <v>8868</v>
      </c>
      <c r="R462" s="40" t="s">
        <v>8868</v>
      </c>
      <c r="S462" s="40" t="s">
        <v>8868</v>
      </c>
      <c r="T462" s="40">
        <v>1.1195599999999999</v>
      </c>
      <c r="U462" s="44"/>
      <c r="V462" s="64" t="s">
        <v>1120</v>
      </c>
      <c r="W462" s="66" t="s">
        <v>5047</v>
      </c>
      <c r="X462" s="55" t="s">
        <v>8868</v>
      </c>
      <c r="Y462" s="55" t="s">
        <v>8868</v>
      </c>
      <c r="Z462" s="55" t="s">
        <v>8868</v>
      </c>
    </row>
    <row r="463" spans="2:26" ht="15">
      <c r="B463" s="64" t="s">
        <v>1123</v>
      </c>
      <c r="C463" s="66" t="s">
        <v>5051</v>
      </c>
      <c r="D463" s="40" t="s">
        <v>8868</v>
      </c>
      <c r="E463" s="40" t="s">
        <v>8868</v>
      </c>
      <c r="F463" s="40" t="s">
        <v>8868</v>
      </c>
      <c r="G463" s="40">
        <v>2.3999999999999998E-3</v>
      </c>
      <c r="I463" s="64" t="s">
        <v>1123</v>
      </c>
      <c r="J463" s="66" t="s">
        <v>5051</v>
      </c>
      <c r="K463" s="55" t="s">
        <v>8868</v>
      </c>
      <c r="L463" s="55" t="s">
        <v>8868</v>
      </c>
      <c r="M463" s="55" t="s">
        <v>8868</v>
      </c>
      <c r="N463" s="44"/>
      <c r="O463" s="64" t="s">
        <v>1123</v>
      </c>
      <c r="P463" s="66" t="s">
        <v>5051</v>
      </c>
      <c r="Q463" s="40" t="s">
        <v>8868</v>
      </c>
      <c r="R463" s="40" t="s">
        <v>8868</v>
      </c>
      <c r="S463" s="40" t="s">
        <v>8868</v>
      </c>
      <c r="T463" s="40">
        <v>0.41642000000000001</v>
      </c>
      <c r="U463" s="44"/>
      <c r="V463" s="64" t="s">
        <v>1123</v>
      </c>
      <c r="W463" s="66" t="s">
        <v>5051</v>
      </c>
      <c r="X463" s="55" t="s">
        <v>8868</v>
      </c>
      <c r="Y463" s="55" t="s">
        <v>8868</v>
      </c>
      <c r="Z463" s="55" t="s">
        <v>8868</v>
      </c>
    </row>
    <row r="464" spans="2:26" ht="15">
      <c r="B464" s="64" t="s">
        <v>1124</v>
      </c>
      <c r="C464" s="66" t="s">
        <v>5053</v>
      </c>
      <c r="D464" s="40" t="s">
        <v>8868</v>
      </c>
      <c r="E464" s="40" t="s">
        <v>8868</v>
      </c>
      <c r="F464" s="40" t="s">
        <v>8868</v>
      </c>
      <c r="G464" s="40">
        <v>3.8999999999999999E-4</v>
      </c>
      <c r="I464" s="64" t="s">
        <v>1124</v>
      </c>
      <c r="J464" s="66" t="s">
        <v>5053</v>
      </c>
      <c r="K464" s="55" t="s">
        <v>8868</v>
      </c>
      <c r="L464" s="55" t="s">
        <v>8868</v>
      </c>
      <c r="M464" s="55" t="s">
        <v>8868</v>
      </c>
      <c r="N464" s="44"/>
      <c r="O464" s="64" t="s">
        <v>1124</v>
      </c>
      <c r="P464" s="66" t="s">
        <v>5053</v>
      </c>
      <c r="Q464" s="40" t="s">
        <v>8868</v>
      </c>
      <c r="R464" s="40" t="s">
        <v>8868</v>
      </c>
      <c r="S464" s="40" t="s">
        <v>8868</v>
      </c>
      <c r="T464" s="40">
        <v>2.0120000000000002E-2</v>
      </c>
      <c r="U464" s="44"/>
      <c r="V464" s="64" t="s">
        <v>1124</v>
      </c>
      <c r="W464" s="66" t="s">
        <v>5053</v>
      </c>
      <c r="X464" s="55" t="s">
        <v>8868</v>
      </c>
      <c r="Y464" s="55" t="s">
        <v>8868</v>
      </c>
      <c r="Z464" s="55" t="s">
        <v>8868</v>
      </c>
    </row>
    <row r="465" spans="2:26" ht="15">
      <c r="B465" s="64" t="s">
        <v>1126</v>
      </c>
      <c r="C465" s="66" t="s">
        <v>5056</v>
      </c>
      <c r="D465" s="40" t="s">
        <v>8868</v>
      </c>
      <c r="E465" s="40" t="s">
        <v>8868</v>
      </c>
      <c r="F465" s="40">
        <v>3.8999999999999999E-4</v>
      </c>
      <c r="G465" s="40" t="s">
        <v>8868</v>
      </c>
      <c r="I465" s="64" t="s">
        <v>1126</v>
      </c>
      <c r="J465" s="66" t="s">
        <v>5056</v>
      </c>
      <c r="K465" s="55" t="s">
        <v>8868</v>
      </c>
      <c r="L465" s="55" t="s">
        <v>8868</v>
      </c>
      <c r="M465" s="55">
        <v>-1</v>
      </c>
      <c r="N465" s="44"/>
      <c r="O465" s="64" t="s">
        <v>1126</v>
      </c>
      <c r="P465" s="66" t="s">
        <v>5056</v>
      </c>
      <c r="Q465" s="40" t="s">
        <v>8868</v>
      </c>
      <c r="R465" s="40" t="s">
        <v>8868</v>
      </c>
      <c r="S465" s="40">
        <v>2.6</v>
      </c>
      <c r="T465" s="40" t="s">
        <v>8868</v>
      </c>
      <c r="U465" s="44"/>
      <c r="V465" s="64" t="s">
        <v>1126</v>
      </c>
      <c r="W465" s="66" t="s">
        <v>5056</v>
      </c>
      <c r="X465" s="55" t="s">
        <v>8868</v>
      </c>
      <c r="Y465" s="55" t="s">
        <v>8868</v>
      </c>
      <c r="Z465" s="55">
        <v>-1</v>
      </c>
    </row>
    <row r="466" spans="2:26" ht="15">
      <c r="B466" s="64" t="s">
        <v>1128</v>
      </c>
      <c r="C466" s="66" t="s">
        <v>5059</v>
      </c>
      <c r="D466" s="40" t="s">
        <v>8868</v>
      </c>
      <c r="E466" s="40" t="s">
        <v>8868</v>
      </c>
      <c r="F466" s="40" t="s">
        <v>8868</v>
      </c>
      <c r="G466" s="40" t="s">
        <v>8868</v>
      </c>
      <c r="I466" s="64" t="s">
        <v>1128</v>
      </c>
      <c r="J466" s="66" t="s">
        <v>5059</v>
      </c>
      <c r="K466" s="55" t="s">
        <v>8868</v>
      </c>
      <c r="L466" s="55" t="s">
        <v>8868</v>
      </c>
      <c r="M466" s="55" t="s">
        <v>8868</v>
      </c>
      <c r="N466" s="44"/>
      <c r="O466" s="64" t="s">
        <v>1128</v>
      </c>
      <c r="P466" s="66" t="s">
        <v>5059</v>
      </c>
      <c r="Q466" s="40" t="s">
        <v>8868</v>
      </c>
      <c r="R466" s="40" t="s">
        <v>8868</v>
      </c>
      <c r="S466" s="40" t="s">
        <v>8868</v>
      </c>
      <c r="T466" s="40" t="s">
        <v>8868</v>
      </c>
      <c r="U466" s="44"/>
      <c r="V466" s="64" t="s">
        <v>1128</v>
      </c>
      <c r="W466" s="66" t="s">
        <v>5059</v>
      </c>
      <c r="X466" s="55" t="s">
        <v>8868</v>
      </c>
      <c r="Y466" s="55" t="s">
        <v>8868</v>
      </c>
      <c r="Z466" s="55" t="s">
        <v>8868</v>
      </c>
    </row>
    <row r="467" spans="2:26" ht="15">
      <c r="B467" s="64" t="s">
        <v>1129</v>
      </c>
      <c r="C467" s="66" t="s">
        <v>5062</v>
      </c>
      <c r="D467" s="40">
        <v>0.51900000000000002</v>
      </c>
      <c r="E467" s="40">
        <v>0.7075999999999999</v>
      </c>
      <c r="F467" s="40">
        <v>5.1928599999999996</v>
      </c>
      <c r="G467" s="40">
        <v>0.52052999999999994</v>
      </c>
      <c r="I467" s="64" t="s">
        <v>1129</v>
      </c>
      <c r="J467" s="66" t="s">
        <v>5062</v>
      </c>
      <c r="K467" s="55">
        <v>0.36339113680154123</v>
      </c>
      <c r="L467" s="55">
        <v>6.3386941775014138</v>
      </c>
      <c r="M467" s="55">
        <v>-0.89976044029686919</v>
      </c>
      <c r="N467" s="44"/>
      <c r="O467" s="64" t="s">
        <v>1129</v>
      </c>
      <c r="P467" s="66" t="s">
        <v>5062</v>
      </c>
      <c r="Q467" s="40">
        <v>20.711300000000001</v>
      </c>
      <c r="R467" s="40">
        <v>27.37445</v>
      </c>
      <c r="S467" s="40">
        <v>175.75368</v>
      </c>
      <c r="T467" s="40">
        <v>12.038500000000001</v>
      </c>
      <c r="U467" s="44"/>
      <c r="V467" s="64" t="s">
        <v>1129</v>
      </c>
      <c r="W467" s="66" t="s">
        <v>5062</v>
      </c>
      <c r="X467" s="55">
        <v>0.32171568177758014</v>
      </c>
      <c r="Y467" s="55">
        <v>5.4203547468533619</v>
      </c>
      <c r="Z467" s="55">
        <v>-0.93150356794805089</v>
      </c>
    </row>
    <row r="468" spans="2:26" ht="15">
      <c r="B468" s="64" t="s">
        <v>1131</v>
      </c>
      <c r="C468" s="66" t="s">
        <v>5065</v>
      </c>
      <c r="D468" s="40" t="s">
        <v>8868</v>
      </c>
      <c r="E468" s="40" t="s">
        <v>8868</v>
      </c>
      <c r="F468" s="40">
        <v>9.5000000000000001E-2</v>
      </c>
      <c r="G468" s="40" t="s">
        <v>8868</v>
      </c>
      <c r="I468" s="64" t="s">
        <v>1131</v>
      </c>
      <c r="J468" s="66" t="s">
        <v>5065</v>
      </c>
      <c r="K468" s="55" t="s">
        <v>8868</v>
      </c>
      <c r="L468" s="55" t="s">
        <v>8868</v>
      </c>
      <c r="M468" s="55">
        <v>-1</v>
      </c>
      <c r="N468" s="44"/>
      <c r="O468" s="64" t="s">
        <v>1131</v>
      </c>
      <c r="P468" s="66" t="s">
        <v>5065</v>
      </c>
      <c r="Q468" s="40" t="s">
        <v>8868</v>
      </c>
      <c r="R468" s="40" t="s">
        <v>8868</v>
      </c>
      <c r="S468" s="40">
        <v>1.952</v>
      </c>
      <c r="T468" s="40" t="s">
        <v>8868</v>
      </c>
      <c r="U468" s="44"/>
      <c r="V468" s="64" t="s">
        <v>1131</v>
      </c>
      <c r="W468" s="66" t="s">
        <v>5065</v>
      </c>
      <c r="X468" s="55" t="s">
        <v>8868</v>
      </c>
      <c r="Y468" s="55" t="s">
        <v>8868</v>
      </c>
      <c r="Z468" s="55">
        <v>-1</v>
      </c>
    </row>
    <row r="469" spans="2:26" ht="15">
      <c r="B469" s="64" t="s">
        <v>1135</v>
      </c>
      <c r="C469" s="66" t="s">
        <v>5069</v>
      </c>
      <c r="D469" s="40" t="s">
        <v>8868</v>
      </c>
      <c r="E469" s="40" t="s">
        <v>8868</v>
      </c>
      <c r="F469" s="40">
        <v>2.2100000000000002E-3</v>
      </c>
      <c r="G469" s="40">
        <v>7.7000000000000007E-4</v>
      </c>
      <c r="I469" s="64" t="s">
        <v>1135</v>
      </c>
      <c r="J469" s="66" t="s">
        <v>5069</v>
      </c>
      <c r="K469" s="55" t="s">
        <v>8868</v>
      </c>
      <c r="L469" s="55" t="s">
        <v>8868</v>
      </c>
      <c r="M469" s="55">
        <v>-0.65158371040723984</v>
      </c>
      <c r="N469" s="44"/>
      <c r="O469" s="64" t="s">
        <v>1135</v>
      </c>
      <c r="P469" s="66" t="s">
        <v>5069</v>
      </c>
      <c r="Q469" s="40" t="s">
        <v>8868</v>
      </c>
      <c r="R469" s="40" t="s">
        <v>8868</v>
      </c>
      <c r="S469" s="40">
        <v>0.11695999999999999</v>
      </c>
      <c r="T469" s="40">
        <v>8.150000000000001E-3</v>
      </c>
      <c r="U469" s="44"/>
      <c r="V469" s="64" t="s">
        <v>1135</v>
      </c>
      <c r="W469" s="66" t="s">
        <v>5069</v>
      </c>
      <c r="X469" s="55" t="s">
        <v>8868</v>
      </c>
      <c r="Y469" s="55" t="s">
        <v>8868</v>
      </c>
      <c r="Z469" s="55">
        <v>-0.9303180574555403</v>
      </c>
    </row>
    <row r="470" spans="2:26" ht="15">
      <c r="B470" s="64" t="s">
        <v>1136</v>
      </c>
      <c r="C470" s="66" t="s">
        <v>5071</v>
      </c>
      <c r="D470" s="40">
        <v>3.0200000000000001E-2</v>
      </c>
      <c r="E470" s="40" t="s">
        <v>8868</v>
      </c>
      <c r="F470" s="40" t="s">
        <v>8868</v>
      </c>
      <c r="G470" s="40" t="s">
        <v>8868</v>
      </c>
      <c r="I470" s="64" t="s">
        <v>1136</v>
      </c>
      <c r="J470" s="66" t="s">
        <v>5071</v>
      </c>
      <c r="K470" s="55">
        <v>-1</v>
      </c>
      <c r="L470" s="55" t="s">
        <v>8868</v>
      </c>
      <c r="M470" s="55" t="s">
        <v>8868</v>
      </c>
      <c r="N470" s="44"/>
      <c r="O470" s="64" t="s">
        <v>1136</v>
      </c>
      <c r="P470" s="66" t="s">
        <v>5071</v>
      </c>
      <c r="Q470" s="40">
        <v>0.27688000000000001</v>
      </c>
      <c r="R470" s="40" t="s">
        <v>8868</v>
      </c>
      <c r="S470" s="40" t="s">
        <v>8868</v>
      </c>
      <c r="T470" s="40" t="s">
        <v>8868</v>
      </c>
      <c r="U470" s="44"/>
      <c r="V470" s="64" t="s">
        <v>1136</v>
      </c>
      <c r="W470" s="66" t="s">
        <v>5071</v>
      </c>
      <c r="X470" s="55">
        <v>-1</v>
      </c>
      <c r="Y470" s="55" t="s">
        <v>8868</v>
      </c>
      <c r="Z470" s="55" t="s">
        <v>8868</v>
      </c>
    </row>
    <row r="471" spans="2:26" ht="15">
      <c r="B471" s="64" t="s">
        <v>1137</v>
      </c>
      <c r="C471" s="66" t="s">
        <v>5073</v>
      </c>
      <c r="D471" s="40" t="s">
        <v>8868</v>
      </c>
      <c r="E471" s="40" t="s">
        <v>8868</v>
      </c>
      <c r="F471" s="40">
        <v>1.2999999999999999E-3</v>
      </c>
      <c r="G471" s="40" t="s">
        <v>8868</v>
      </c>
      <c r="I471" s="64" t="s">
        <v>1137</v>
      </c>
      <c r="J471" s="66" t="s">
        <v>5073</v>
      </c>
      <c r="K471" s="55" t="s">
        <v>8868</v>
      </c>
      <c r="L471" s="55" t="s">
        <v>8868</v>
      </c>
      <c r="M471" s="55">
        <v>-1</v>
      </c>
      <c r="N471" s="44"/>
      <c r="O471" s="64" t="s">
        <v>1137</v>
      </c>
      <c r="P471" s="66" t="s">
        <v>5073</v>
      </c>
      <c r="Q471" s="40" t="s">
        <v>8868</v>
      </c>
      <c r="R471" s="40" t="s">
        <v>8868</v>
      </c>
      <c r="S471" s="40">
        <v>2.4E-2</v>
      </c>
      <c r="T471" s="40" t="s">
        <v>8868</v>
      </c>
      <c r="U471" s="44"/>
      <c r="V471" s="64" t="s">
        <v>1137</v>
      </c>
      <c r="W471" s="66" t="s">
        <v>5073</v>
      </c>
      <c r="X471" s="55" t="s">
        <v>8868</v>
      </c>
      <c r="Y471" s="55" t="s">
        <v>8868</v>
      </c>
      <c r="Z471" s="55">
        <v>-1</v>
      </c>
    </row>
    <row r="472" spans="2:26" ht="15">
      <c r="B472" s="64" t="s">
        <v>1138</v>
      </c>
      <c r="C472" s="66" t="s">
        <v>5076</v>
      </c>
      <c r="D472" s="40">
        <v>8.09E-3</v>
      </c>
      <c r="E472" s="40">
        <v>1E-4</v>
      </c>
      <c r="F472" s="40">
        <v>0.498</v>
      </c>
      <c r="G472" s="40">
        <v>0.89800000000000002</v>
      </c>
      <c r="I472" s="64" t="s">
        <v>1138</v>
      </c>
      <c r="J472" s="66" t="s">
        <v>5076</v>
      </c>
      <c r="K472" s="55">
        <v>-0.98763906056860318</v>
      </c>
      <c r="L472" s="55">
        <v>4979</v>
      </c>
      <c r="M472" s="55">
        <v>0.80321285140562249</v>
      </c>
      <c r="N472" s="44"/>
      <c r="O472" s="64" t="s">
        <v>1138</v>
      </c>
      <c r="P472" s="66" t="s">
        <v>5076</v>
      </c>
      <c r="Q472" s="40">
        <v>0.26912000000000003</v>
      </c>
      <c r="R472" s="40">
        <v>4.5899999999999996E-2</v>
      </c>
      <c r="S472" s="40">
        <v>4.40822</v>
      </c>
      <c r="T472" s="40">
        <v>4.3782800000000011</v>
      </c>
      <c r="U472" s="44"/>
      <c r="V472" s="64" t="s">
        <v>1138</v>
      </c>
      <c r="W472" s="66" t="s">
        <v>5076</v>
      </c>
      <c r="X472" s="55">
        <v>-0.82944411414982167</v>
      </c>
      <c r="Y472" s="55">
        <v>95.039651416122013</v>
      </c>
      <c r="Z472" s="55">
        <v>-6.7918570307287096E-3</v>
      </c>
    </row>
    <row r="473" spans="2:26" ht="15">
      <c r="B473" s="64" t="s">
        <v>1141</v>
      </c>
      <c r="C473" s="66" t="s">
        <v>5080</v>
      </c>
      <c r="D473" s="40" t="s">
        <v>8868</v>
      </c>
      <c r="E473" s="40" t="s">
        <v>8868</v>
      </c>
      <c r="F473" s="40" t="s">
        <v>8868</v>
      </c>
      <c r="G473" s="40" t="s">
        <v>8868</v>
      </c>
      <c r="I473" s="64" t="s">
        <v>1141</v>
      </c>
      <c r="J473" s="66" t="s">
        <v>5080</v>
      </c>
      <c r="K473" s="55" t="s">
        <v>8868</v>
      </c>
      <c r="L473" s="55" t="s">
        <v>8868</v>
      </c>
      <c r="M473" s="55" t="s">
        <v>8868</v>
      </c>
      <c r="N473" s="44"/>
      <c r="O473" s="64" t="s">
        <v>1141</v>
      </c>
      <c r="P473" s="66" t="s">
        <v>5080</v>
      </c>
      <c r="Q473" s="40" t="s">
        <v>8868</v>
      </c>
      <c r="R473" s="40" t="s">
        <v>8868</v>
      </c>
      <c r="S473" s="40" t="s">
        <v>8868</v>
      </c>
      <c r="T473" s="40" t="s">
        <v>8868</v>
      </c>
      <c r="U473" s="44"/>
      <c r="V473" s="64" t="s">
        <v>1141</v>
      </c>
      <c r="W473" s="66" t="s">
        <v>5080</v>
      </c>
      <c r="X473" s="55" t="s">
        <v>8868</v>
      </c>
      <c r="Y473" s="55" t="s">
        <v>8868</v>
      </c>
      <c r="Z473" s="55" t="s">
        <v>8868</v>
      </c>
    </row>
    <row r="474" spans="2:26" ht="15">
      <c r="B474" s="64" t="s">
        <v>1142</v>
      </c>
      <c r="C474" s="66" t="s">
        <v>5082</v>
      </c>
      <c r="D474" s="40" t="s">
        <v>8868</v>
      </c>
      <c r="E474" s="40">
        <v>2E-3</v>
      </c>
      <c r="F474" s="40" t="s">
        <v>8868</v>
      </c>
      <c r="G474" s="40" t="s">
        <v>8868</v>
      </c>
      <c r="I474" s="64" t="s">
        <v>1142</v>
      </c>
      <c r="J474" s="66" t="s">
        <v>5082</v>
      </c>
      <c r="K474" s="55" t="s">
        <v>8868</v>
      </c>
      <c r="L474" s="55">
        <v>-1</v>
      </c>
      <c r="M474" s="55" t="s">
        <v>8868</v>
      </c>
      <c r="N474" s="44"/>
      <c r="O474" s="64" t="s">
        <v>1142</v>
      </c>
      <c r="P474" s="66" t="s">
        <v>5082</v>
      </c>
      <c r="Q474" s="40" t="s">
        <v>8868</v>
      </c>
      <c r="R474" s="40">
        <v>0.03</v>
      </c>
      <c r="S474" s="40" t="s">
        <v>8868</v>
      </c>
      <c r="T474" s="40" t="s">
        <v>8868</v>
      </c>
      <c r="U474" s="44"/>
      <c r="V474" s="64" t="s">
        <v>1142</v>
      </c>
      <c r="W474" s="66" t="s">
        <v>5082</v>
      </c>
      <c r="X474" s="55" t="s">
        <v>8868</v>
      </c>
      <c r="Y474" s="55">
        <v>-1</v>
      </c>
      <c r="Z474" s="55" t="s">
        <v>8868</v>
      </c>
    </row>
    <row r="475" spans="2:26" ht="15">
      <c r="B475" s="64" t="s">
        <v>1143</v>
      </c>
      <c r="C475" s="66" t="s">
        <v>5085</v>
      </c>
      <c r="D475" s="40" t="s">
        <v>8868</v>
      </c>
      <c r="E475" s="40" t="s">
        <v>8868</v>
      </c>
      <c r="F475" s="40" t="s">
        <v>8868</v>
      </c>
      <c r="G475" s="40">
        <v>8.0000000000000007E-5</v>
      </c>
      <c r="I475" s="64" t="s">
        <v>1143</v>
      </c>
      <c r="J475" s="66" t="s">
        <v>5085</v>
      </c>
      <c r="K475" s="55" t="s">
        <v>8868</v>
      </c>
      <c r="L475" s="55" t="s">
        <v>8868</v>
      </c>
      <c r="M475" s="55" t="s">
        <v>8868</v>
      </c>
      <c r="N475" s="44"/>
      <c r="O475" s="64" t="s">
        <v>1143</v>
      </c>
      <c r="P475" s="66" t="s">
        <v>5085</v>
      </c>
      <c r="Q475" s="40" t="s">
        <v>8868</v>
      </c>
      <c r="R475" s="40" t="s">
        <v>8868</v>
      </c>
      <c r="S475" s="40" t="s">
        <v>8868</v>
      </c>
      <c r="T475" s="40">
        <v>1.42</v>
      </c>
      <c r="U475" s="44"/>
      <c r="V475" s="64" t="s">
        <v>1143</v>
      </c>
      <c r="W475" s="66" t="s">
        <v>5085</v>
      </c>
      <c r="X475" s="55" t="s">
        <v>8868</v>
      </c>
      <c r="Y475" s="55" t="s">
        <v>8868</v>
      </c>
      <c r="Z475" s="55" t="s">
        <v>8868</v>
      </c>
    </row>
    <row r="476" spans="2:26" ht="15">
      <c r="B476" s="64" t="s">
        <v>1146</v>
      </c>
      <c r="C476" s="66" t="s">
        <v>5089</v>
      </c>
      <c r="D476" s="40" t="s">
        <v>8868</v>
      </c>
      <c r="E476" s="40">
        <v>5.5299999999999995E-2</v>
      </c>
      <c r="F476" s="40" t="s">
        <v>8868</v>
      </c>
      <c r="G476" s="40">
        <v>2.4570000000000002E-2</v>
      </c>
      <c r="I476" s="64" t="s">
        <v>1146</v>
      </c>
      <c r="J476" s="66" t="s">
        <v>5089</v>
      </c>
      <c r="K476" s="55" t="s">
        <v>8868</v>
      </c>
      <c r="L476" s="55">
        <v>-1</v>
      </c>
      <c r="M476" s="55" t="s">
        <v>8868</v>
      </c>
      <c r="N476" s="44"/>
      <c r="O476" s="64" t="s">
        <v>1146</v>
      </c>
      <c r="P476" s="66" t="s">
        <v>5089</v>
      </c>
      <c r="Q476" s="40" t="s">
        <v>8868</v>
      </c>
      <c r="R476" s="40">
        <v>6.8172700000000006</v>
      </c>
      <c r="S476" s="40" t="s">
        <v>8868</v>
      </c>
      <c r="T476" s="40">
        <v>0.23694999999999999</v>
      </c>
      <c r="U476" s="44"/>
      <c r="V476" s="64" t="s">
        <v>1146</v>
      </c>
      <c r="W476" s="66" t="s">
        <v>5089</v>
      </c>
      <c r="X476" s="55" t="s">
        <v>8868</v>
      </c>
      <c r="Y476" s="55">
        <v>-1</v>
      </c>
      <c r="Z476" s="55" t="s">
        <v>8868</v>
      </c>
    </row>
    <row r="477" spans="2:26" ht="15">
      <c r="B477" s="64" t="s">
        <v>1148</v>
      </c>
      <c r="C477" s="66" t="s">
        <v>5092</v>
      </c>
      <c r="D477" s="40" t="s">
        <v>8868</v>
      </c>
      <c r="E477" s="40">
        <v>1.804</v>
      </c>
      <c r="F477" s="40" t="s">
        <v>8868</v>
      </c>
      <c r="G477" s="40" t="s">
        <v>8868</v>
      </c>
      <c r="I477" s="64" t="s">
        <v>1148</v>
      </c>
      <c r="J477" s="66" t="s">
        <v>5092</v>
      </c>
      <c r="K477" s="55" t="s">
        <v>8868</v>
      </c>
      <c r="L477" s="55">
        <v>-1</v>
      </c>
      <c r="M477" s="55" t="s">
        <v>8868</v>
      </c>
      <c r="N477" s="44"/>
      <c r="O477" s="64" t="s">
        <v>1148</v>
      </c>
      <c r="P477" s="66" t="s">
        <v>5092</v>
      </c>
      <c r="Q477" s="40" t="s">
        <v>8868</v>
      </c>
      <c r="R477" s="40">
        <v>11.384589999999999</v>
      </c>
      <c r="S477" s="40" t="s">
        <v>8868</v>
      </c>
      <c r="T477" s="40" t="s">
        <v>8868</v>
      </c>
      <c r="U477" s="44"/>
      <c r="V477" s="64" t="s">
        <v>1148</v>
      </c>
      <c r="W477" s="66" t="s">
        <v>5092</v>
      </c>
      <c r="X477" s="55" t="s">
        <v>8868</v>
      </c>
      <c r="Y477" s="55">
        <v>-1</v>
      </c>
      <c r="Z477" s="55" t="s">
        <v>8868</v>
      </c>
    </row>
    <row r="478" spans="2:26" ht="15">
      <c r="B478" s="64" t="s">
        <v>1149</v>
      </c>
      <c r="C478" s="66" t="s">
        <v>5094</v>
      </c>
      <c r="D478" s="40" t="s">
        <v>8868</v>
      </c>
      <c r="E478" s="40">
        <v>2.1010000000000001E-2</v>
      </c>
      <c r="F478" s="40" t="s">
        <v>8868</v>
      </c>
      <c r="G478" s="40" t="s">
        <v>8868</v>
      </c>
      <c r="I478" s="64" t="s">
        <v>1149</v>
      </c>
      <c r="J478" s="66" t="s">
        <v>5094</v>
      </c>
      <c r="K478" s="55" t="s">
        <v>8868</v>
      </c>
      <c r="L478" s="55">
        <v>-1</v>
      </c>
      <c r="M478" s="55" t="s">
        <v>8868</v>
      </c>
      <c r="N478" s="44"/>
      <c r="O478" s="64" t="s">
        <v>1149</v>
      </c>
      <c r="P478" s="66" t="s">
        <v>5094</v>
      </c>
      <c r="Q478" s="40" t="s">
        <v>8868</v>
      </c>
      <c r="R478" s="40">
        <v>0.32553000000000004</v>
      </c>
      <c r="S478" s="40" t="s">
        <v>8868</v>
      </c>
      <c r="T478" s="40" t="s">
        <v>8868</v>
      </c>
      <c r="U478" s="44"/>
      <c r="V478" s="64" t="s">
        <v>1149</v>
      </c>
      <c r="W478" s="66" t="s">
        <v>5094</v>
      </c>
      <c r="X478" s="55" t="s">
        <v>8868</v>
      </c>
      <c r="Y478" s="55">
        <v>-1</v>
      </c>
      <c r="Z478" s="55" t="s">
        <v>8868</v>
      </c>
    </row>
    <row r="479" spans="2:26" ht="15">
      <c r="B479" s="64" t="s">
        <v>1151</v>
      </c>
      <c r="C479" s="66" t="s">
        <v>5098</v>
      </c>
      <c r="D479" s="40">
        <v>9.642000000000002E-2</v>
      </c>
      <c r="E479" s="40">
        <v>4.6740000000000004E-2</v>
      </c>
      <c r="F479" s="40">
        <v>8.3699999999999997E-2</v>
      </c>
      <c r="G479" s="40">
        <v>0.14199999999999999</v>
      </c>
      <c r="I479" s="64" t="s">
        <v>1151</v>
      </c>
      <c r="J479" s="66" t="s">
        <v>5098</v>
      </c>
      <c r="K479" s="55">
        <v>-0.51524579962663353</v>
      </c>
      <c r="L479" s="55">
        <v>0.79075738125802286</v>
      </c>
      <c r="M479" s="55">
        <v>0.69653524492234165</v>
      </c>
      <c r="N479" s="44"/>
      <c r="O479" s="64" t="s">
        <v>1151</v>
      </c>
      <c r="P479" s="66" t="s">
        <v>5098</v>
      </c>
      <c r="Q479" s="40">
        <v>77.679860000000005</v>
      </c>
      <c r="R479" s="40">
        <v>7.6151499999999999</v>
      </c>
      <c r="S479" s="40">
        <v>3.4004099999999999</v>
      </c>
      <c r="T479" s="40">
        <v>1.84226</v>
      </c>
      <c r="U479" s="44"/>
      <c r="V479" s="64" t="s">
        <v>1151</v>
      </c>
      <c r="W479" s="66" t="s">
        <v>5098</v>
      </c>
      <c r="X479" s="55">
        <v>-0.90196751126997399</v>
      </c>
      <c r="Y479" s="55">
        <v>-0.55346775835013107</v>
      </c>
      <c r="Z479" s="55">
        <v>-0.45822415532244642</v>
      </c>
    </row>
    <row r="480" spans="2:26" ht="15">
      <c r="B480" s="64" t="s">
        <v>1152</v>
      </c>
      <c r="C480" s="66" t="s">
        <v>5101</v>
      </c>
      <c r="D480" s="40">
        <v>57.833529999999996</v>
      </c>
      <c r="E480" s="40">
        <v>74.703699999999998</v>
      </c>
      <c r="F480" s="40">
        <v>57.655149999999992</v>
      </c>
      <c r="G480" s="40">
        <v>52.1907</v>
      </c>
      <c r="I480" s="64" t="s">
        <v>1152</v>
      </c>
      <c r="J480" s="66" t="s">
        <v>5101</v>
      </c>
      <c r="K480" s="55">
        <v>0.29170223570997655</v>
      </c>
      <c r="L480" s="55">
        <v>-0.22821560377866168</v>
      </c>
      <c r="M480" s="55">
        <v>-9.4778176797736036E-2</v>
      </c>
      <c r="N480" s="44"/>
      <c r="O480" s="64" t="s">
        <v>1152</v>
      </c>
      <c r="P480" s="66" t="s">
        <v>5101</v>
      </c>
      <c r="Q480" s="40">
        <v>179.22713000000002</v>
      </c>
      <c r="R480" s="40">
        <v>260.43473</v>
      </c>
      <c r="S480" s="40">
        <v>208.37401</v>
      </c>
      <c r="T480" s="40">
        <v>193.28701000000004</v>
      </c>
      <c r="U480" s="44"/>
      <c r="V480" s="64" t="s">
        <v>1152</v>
      </c>
      <c r="W480" s="66" t="s">
        <v>5101</v>
      </c>
      <c r="X480" s="55">
        <v>0.45309881377891825</v>
      </c>
      <c r="Y480" s="55">
        <v>-0.19989929914493354</v>
      </c>
      <c r="Z480" s="55">
        <v>-7.2403463368584053E-2</v>
      </c>
    </row>
    <row r="481" spans="2:26" ht="15">
      <c r="B481" s="64" t="s">
        <v>1154</v>
      </c>
      <c r="C481" s="66" t="s">
        <v>5104</v>
      </c>
      <c r="D481" s="40" t="s">
        <v>8868</v>
      </c>
      <c r="E481" s="40" t="s">
        <v>8868</v>
      </c>
      <c r="F481" s="40" t="s">
        <v>8868</v>
      </c>
      <c r="G481" s="40" t="s">
        <v>8868</v>
      </c>
      <c r="I481" s="64" t="s">
        <v>1154</v>
      </c>
      <c r="J481" s="66" t="s">
        <v>5104</v>
      </c>
      <c r="K481" s="55" t="s">
        <v>8868</v>
      </c>
      <c r="L481" s="55" t="s">
        <v>8868</v>
      </c>
      <c r="M481" s="55" t="s">
        <v>8868</v>
      </c>
      <c r="N481" s="44"/>
      <c r="O481" s="64" t="s">
        <v>1154</v>
      </c>
      <c r="P481" s="66" t="s">
        <v>5104</v>
      </c>
      <c r="Q481" s="40" t="s">
        <v>8868</v>
      </c>
      <c r="R481" s="40" t="s">
        <v>8868</v>
      </c>
      <c r="S481" s="40" t="s">
        <v>8868</v>
      </c>
      <c r="T481" s="40" t="s">
        <v>8868</v>
      </c>
      <c r="U481" s="44"/>
      <c r="V481" s="64" t="s">
        <v>1154</v>
      </c>
      <c r="W481" s="66" t="s">
        <v>5104</v>
      </c>
      <c r="X481" s="55" t="s">
        <v>8868</v>
      </c>
      <c r="Y481" s="55" t="s">
        <v>8868</v>
      </c>
      <c r="Z481" s="55" t="s">
        <v>8868</v>
      </c>
    </row>
    <row r="482" spans="2:26" ht="15">
      <c r="B482" s="64" t="s">
        <v>1156</v>
      </c>
      <c r="C482" s="66" t="s">
        <v>5107</v>
      </c>
      <c r="D482" s="40">
        <v>0.35010000000000002</v>
      </c>
      <c r="E482" s="40">
        <v>2.8E-3</v>
      </c>
      <c r="F482" s="40" t="s">
        <v>8868</v>
      </c>
      <c r="G482" s="40">
        <v>1.0700000000000001E-2</v>
      </c>
      <c r="I482" s="64" t="s">
        <v>1156</v>
      </c>
      <c r="J482" s="66" t="s">
        <v>5107</v>
      </c>
      <c r="K482" s="55">
        <v>-0.99200228506141097</v>
      </c>
      <c r="L482" s="55">
        <v>-1</v>
      </c>
      <c r="M482" s="55" t="s">
        <v>8868</v>
      </c>
      <c r="N482" s="44"/>
      <c r="O482" s="64" t="s">
        <v>1156</v>
      </c>
      <c r="P482" s="66" t="s">
        <v>5107</v>
      </c>
      <c r="Q482" s="40">
        <v>14.6882</v>
      </c>
      <c r="R482" s="40">
        <v>2.64E-2</v>
      </c>
      <c r="S482" s="40" t="s">
        <v>8868</v>
      </c>
      <c r="T482" s="40">
        <v>0.11305</v>
      </c>
      <c r="U482" s="44"/>
      <c r="V482" s="64" t="s">
        <v>1156</v>
      </c>
      <c r="W482" s="66" t="s">
        <v>5107</v>
      </c>
      <c r="X482" s="55">
        <v>-0.99820263885295679</v>
      </c>
      <c r="Y482" s="55">
        <v>-1</v>
      </c>
      <c r="Z482" s="55" t="s">
        <v>8868</v>
      </c>
    </row>
    <row r="483" spans="2:26" ht="15">
      <c r="B483" s="64" t="s">
        <v>1158</v>
      </c>
      <c r="C483" s="66" t="s">
        <v>5109</v>
      </c>
      <c r="D483" s="40" t="s">
        <v>8868</v>
      </c>
      <c r="E483" s="40" t="s">
        <v>8868</v>
      </c>
      <c r="F483" s="40" t="s">
        <v>8868</v>
      </c>
      <c r="G483" s="40">
        <v>1.5619999999999998E-2</v>
      </c>
      <c r="I483" s="64" t="s">
        <v>1158</v>
      </c>
      <c r="J483" s="66" t="s">
        <v>5109</v>
      </c>
      <c r="K483" s="55" t="s">
        <v>8868</v>
      </c>
      <c r="L483" s="55" t="s">
        <v>8868</v>
      </c>
      <c r="M483" s="55" t="s">
        <v>8868</v>
      </c>
      <c r="N483" s="44"/>
      <c r="O483" s="64" t="s">
        <v>1158</v>
      </c>
      <c r="P483" s="66" t="s">
        <v>5109</v>
      </c>
      <c r="Q483" s="40" t="s">
        <v>8868</v>
      </c>
      <c r="R483" s="40" t="s">
        <v>8868</v>
      </c>
      <c r="S483" s="40" t="s">
        <v>8868</v>
      </c>
      <c r="T483" s="40">
        <v>7.7920000000000003E-2</v>
      </c>
      <c r="U483" s="44"/>
      <c r="V483" s="64" t="s">
        <v>1158</v>
      </c>
      <c r="W483" s="66" t="s">
        <v>5109</v>
      </c>
      <c r="X483" s="55" t="s">
        <v>8868</v>
      </c>
      <c r="Y483" s="55" t="s">
        <v>8868</v>
      </c>
      <c r="Z483" s="55" t="s">
        <v>8868</v>
      </c>
    </row>
    <row r="484" spans="2:26" ht="15">
      <c r="B484" s="64" t="s">
        <v>1161</v>
      </c>
      <c r="C484" s="66" t="s">
        <v>5112</v>
      </c>
      <c r="D484" s="40" t="s">
        <v>8868</v>
      </c>
      <c r="E484" s="40">
        <v>0.30880000000000002</v>
      </c>
      <c r="F484" s="40" t="s">
        <v>8868</v>
      </c>
      <c r="G484" s="40">
        <v>0.31286999999999998</v>
      </c>
      <c r="I484" s="64" t="s">
        <v>1161</v>
      </c>
      <c r="J484" s="66" t="s">
        <v>5112</v>
      </c>
      <c r="K484" s="55" t="s">
        <v>8868</v>
      </c>
      <c r="L484" s="55">
        <v>-1</v>
      </c>
      <c r="M484" s="55" t="s">
        <v>8868</v>
      </c>
      <c r="N484" s="44"/>
      <c r="O484" s="64" t="s">
        <v>1161</v>
      </c>
      <c r="P484" s="66" t="s">
        <v>5112</v>
      </c>
      <c r="Q484" s="40" t="s">
        <v>8868</v>
      </c>
      <c r="R484" s="40">
        <v>2.7551400000000004</v>
      </c>
      <c r="S484" s="40" t="s">
        <v>8868</v>
      </c>
      <c r="T484" s="40">
        <v>1.38842</v>
      </c>
      <c r="U484" s="44"/>
      <c r="V484" s="64" t="s">
        <v>1161</v>
      </c>
      <c r="W484" s="66" t="s">
        <v>5112</v>
      </c>
      <c r="X484" s="55" t="s">
        <v>8868</v>
      </c>
      <c r="Y484" s="55">
        <v>-1</v>
      </c>
      <c r="Z484" s="55" t="s">
        <v>8868</v>
      </c>
    </row>
    <row r="485" spans="2:26" ht="15">
      <c r="B485" s="64" t="s">
        <v>1162</v>
      </c>
      <c r="C485" s="66" t="s">
        <v>5115</v>
      </c>
      <c r="D485" s="40" t="s">
        <v>8868</v>
      </c>
      <c r="E485" s="40">
        <v>3.32E-2</v>
      </c>
      <c r="F485" s="40" t="s">
        <v>8868</v>
      </c>
      <c r="G485" s="40">
        <v>8.8800000000000004E-2</v>
      </c>
      <c r="I485" s="64" t="s">
        <v>1162</v>
      </c>
      <c r="J485" s="66" t="s">
        <v>5115</v>
      </c>
      <c r="K485" s="55" t="s">
        <v>8868</v>
      </c>
      <c r="L485" s="55">
        <v>-1</v>
      </c>
      <c r="M485" s="55" t="s">
        <v>8868</v>
      </c>
      <c r="N485" s="44"/>
      <c r="O485" s="64" t="s">
        <v>1162</v>
      </c>
      <c r="P485" s="66" t="s">
        <v>5115</v>
      </c>
      <c r="Q485" s="40" t="s">
        <v>8868</v>
      </c>
      <c r="R485" s="40">
        <v>2.8650000000000002</v>
      </c>
      <c r="S485" s="40" t="s">
        <v>8868</v>
      </c>
      <c r="T485" s="40">
        <v>0.63100999999999996</v>
      </c>
      <c r="U485" s="44"/>
      <c r="V485" s="64" t="s">
        <v>1162</v>
      </c>
      <c r="W485" s="66" t="s">
        <v>5115</v>
      </c>
      <c r="X485" s="55" t="s">
        <v>8868</v>
      </c>
      <c r="Y485" s="55">
        <v>-1</v>
      </c>
      <c r="Z485" s="55" t="s">
        <v>8868</v>
      </c>
    </row>
    <row r="486" spans="2:26" ht="15">
      <c r="B486" s="64" t="s">
        <v>1164</v>
      </c>
      <c r="C486" s="66" t="s">
        <v>5119</v>
      </c>
      <c r="D486" s="40">
        <v>1.3604599999999998</v>
      </c>
      <c r="E486" s="40">
        <v>2.24715</v>
      </c>
      <c r="F486" s="40">
        <v>1.7685999999999999</v>
      </c>
      <c r="G486" s="40">
        <v>3.1442700000000001</v>
      </c>
      <c r="I486" s="64" t="s">
        <v>1164</v>
      </c>
      <c r="J486" s="66" t="s">
        <v>5119</v>
      </c>
      <c r="K486" s="55">
        <v>0.65175749378886572</v>
      </c>
      <c r="L486" s="55">
        <v>-0.21295863649511604</v>
      </c>
      <c r="M486" s="55">
        <v>0.77782992197218159</v>
      </c>
      <c r="N486" s="44"/>
      <c r="O486" s="64" t="s">
        <v>1164</v>
      </c>
      <c r="P486" s="66" t="s">
        <v>5119</v>
      </c>
      <c r="Q486" s="40">
        <v>11.180900000000001</v>
      </c>
      <c r="R486" s="40">
        <v>18.251480000000004</v>
      </c>
      <c r="S486" s="40">
        <v>15.52251</v>
      </c>
      <c r="T486" s="40">
        <v>18.105809999999998</v>
      </c>
      <c r="U486" s="44"/>
      <c r="V486" s="64" t="s">
        <v>1164</v>
      </c>
      <c r="W486" s="66" t="s">
        <v>5119</v>
      </c>
      <c r="X486" s="55">
        <v>0.63238021983919035</v>
      </c>
      <c r="Y486" s="55">
        <v>-0.14952047724348949</v>
      </c>
      <c r="Z486" s="55">
        <v>0.16642282723605906</v>
      </c>
    </row>
    <row r="487" spans="2:26" ht="15">
      <c r="B487" s="64" t="s">
        <v>1165</v>
      </c>
      <c r="C487" s="66" t="s">
        <v>5122</v>
      </c>
      <c r="D487" s="40" t="s">
        <v>8868</v>
      </c>
      <c r="E487" s="40" t="s">
        <v>8868</v>
      </c>
      <c r="F487" s="40">
        <v>6.4000000000000003E-3</v>
      </c>
      <c r="G487" s="40">
        <v>1.1000000000000001E-3</v>
      </c>
      <c r="I487" s="64" t="s">
        <v>1165</v>
      </c>
      <c r="J487" s="66" t="s">
        <v>5122</v>
      </c>
      <c r="K487" s="55" t="s">
        <v>8868</v>
      </c>
      <c r="L487" s="55" t="s">
        <v>8868</v>
      </c>
      <c r="M487" s="55">
        <v>-0.828125</v>
      </c>
      <c r="N487" s="44"/>
      <c r="O487" s="64" t="s">
        <v>1165</v>
      </c>
      <c r="P487" s="66" t="s">
        <v>5122</v>
      </c>
      <c r="Q487" s="40" t="s">
        <v>8868</v>
      </c>
      <c r="R487" s="40" t="s">
        <v>8868</v>
      </c>
      <c r="S487" s="40">
        <v>5.2519999999999998</v>
      </c>
      <c r="T487" s="40">
        <v>2.3599999999999997E-3</v>
      </c>
      <c r="U487" s="44"/>
      <c r="V487" s="64" t="s">
        <v>1165</v>
      </c>
      <c r="W487" s="66" t="s">
        <v>5122</v>
      </c>
      <c r="X487" s="55" t="s">
        <v>8868</v>
      </c>
      <c r="Y487" s="55" t="s">
        <v>8868</v>
      </c>
      <c r="Z487" s="55">
        <v>-0.9995506473724296</v>
      </c>
    </row>
    <row r="488" spans="2:26" ht="15">
      <c r="B488" s="64" t="s">
        <v>1170</v>
      </c>
      <c r="C488" s="66" t="s">
        <v>5128</v>
      </c>
      <c r="D488" s="40" t="s">
        <v>8868</v>
      </c>
      <c r="E488" s="40" t="s">
        <v>8868</v>
      </c>
      <c r="F488" s="40" t="s">
        <v>8868</v>
      </c>
      <c r="G488" s="40">
        <v>0.19</v>
      </c>
      <c r="I488" s="64" t="s">
        <v>1170</v>
      </c>
      <c r="J488" s="66" t="s">
        <v>5128</v>
      </c>
      <c r="K488" s="55" t="s">
        <v>8868</v>
      </c>
      <c r="L488" s="55" t="s">
        <v>8868</v>
      </c>
      <c r="M488" s="55" t="s">
        <v>8868</v>
      </c>
      <c r="N488" s="44"/>
      <c r="O488" s="64" t="s">
        <v>1170</v>
      </c>
      <c r="P488" s="66" t="s">
        <v>5128</v>
      </c>
      <c r="Q488" s="40" t="s">
        <v>8868</v>
      </c>
      <c r="R488" s="40" t="s">
        <v>8868</v>
      </c>
      <c r="S488" s="40" t="s">
        <v>8868</v>
      </c>
      <c r="T488" s="40">
        <v>0.32133999999999996</v>
      </c>
      <c r="U488" s="44"/>
      <c r="V488" s="64" t="s">
        <v>1170</v>
      </c>
      <c r="W488" s="66" t="s">
        <v>5128</v>
      </c>
      <c r="X488" s="55" t="s">
        <v>8868</v>
      </c>
      <c r="Y488" s="55" t="s">
        <v>8868</v>
      </c>
      <c r="Z488" s="55" t="s">
        <v>8868</v>
      </c>
    </row>
    <row r="489" spans="2:26" ht="15">
      <c r="B489" s="64" t="s">
        <v>1172</v>
      </c>
      <c r="C489" s="66" t="s">
        <v>5131</v>
      </c>
      <c r="D489" s="40" t="s">
        <v>8868</v>
      </c>
      <c r="E489" s="40" t="s">
        <v>8868</v>
      </c>
      <c r="F489" s="40" t="s">
        <v>8868</v>
      </c>
      <c r="G489" s="40">
        <v>1.4999999999999999E-4</v>
      </c>
      <c r="I489" s="64" t="s">
        <v>1172</v>
      </c>
      <c r="J489" s="66" t="s">
        <v>5131</v>
      </c>
      <c r="K489" s="55" t="s">
        <v>8868</v>
      </c>
      <c r="L489" s="55" t="s">
        <v>8868</v>
      </c>
      <c r="M489" s="55" t="s">
        <v>8868</v>
      </c>
      <c r="N489" s="44"/>
      <c r="O489" s="64" t="s">
        <v>1172</v>
      </c>
      <c r="P489" s="66" t="s">
        <v>5131</v>
      </c>
      <c r="Q489" s="40" t="s">
        <v>8868</v>
      </c>
      <c r="R489" s="40" t="s">
        <v>8868</v>
      </c>
      <c r="S489" s="40" t="s">
        <v>8868</v>
      </c>
      <c r="T489" s="40">
        <v>1.6100000000000001E-3</v>
      </c>
      <c r="U489" s="44"/>
      <c r="V489" s="64" t="s">
        <v>1172</v>
      </c>
      <c r="W489" s="66" t="s">
        <v>5131</v>
      </c>
      <c r="X489" s="55" t="s">
        <v>8868</v>
      </c>
      <c r="Y489" s="55" t="s">
        <v>8868</v>
      </c>
      <c r="Z489" s="55" t="s">
        <v>8868</v>
      </c>
    </row>
    <row r="490" spans="2:26" ht="15">
      <c r="B490" s="64" t="s">
        <v>1174</v>
      </c>
      <c r="C490" s="66" t="s">
        <v>5135</v>
      </c>
      <c r="D490" s="40">
        <v>1E-4</v>
      </c>
      <c r="E490" s="40">
        <v>5.9999999999999995E-4</v>
      </c>
      <c r="F490" s="40">
        <v>1.1899999999999999E-2</v>
      </c>
      <c r="G490" s="40" t="s">
        <v>8868</v>
      </c>
      <c r="I490" s="64" t="s">
        <v>1174</v>
      </c>
      <c r="J490" s="66" t="s">
        <v>5135</v>
      </c>
      <c r="K490" s="55">
        <v>4.9999999999999991</v>
      </c>
      <c r="L490" s="55">
        <v>18.833333333333332</v>
      </c>
      <c r="M490" s="55">
        <v>-1</v>
      </c>
      <c r="N490" s="44"/>
      <c r="O490" s="64" t="s">
        <v>1174</v>
      </c>
      <c r="P490" s="66" t="s">
        <v>5135</v>
      </c>
      <c r="Q490" s="40">
        <v>6.0000000000000001E-3</v>
      </c>
      <c r="R490" s="40">
        <v>1.5429999999999999E-2</v>
      </c>
      <c r="S490" s="40">
        <v>0.31896000000000002</v>
      </c>
      <c r="T490" s="40" t="s">
        <v>8868</v>
      </c>
      <c r="U490" s="44"/>
      <c r="V490" s="64" t="s">
        <v>1174</v>
      </c>
      <c r="W490" s="66" t="s">
        <v>5135</v>
      </c>
      <c r="X490" s="55">
        <v>1.5716666666666663</v>
      </c>
      <c r="Y490" s="55">
        <v>19.671419313026576</v>
      </c>
      <c r="Z490" s="55">
        <v>-1</v>
      </c>
    </row>
    <row r="491" spans="2:26" ht="15">
      <c r="B491" s="64" t="s">
        <v>1175</v>
      </c>
      <c r="C491" s="66" t="s">
        <v>5138</v>
      </c>
      <c r="D491" s="40" t="s">
        <v>8868</v>
      </c>
      <c r="E491" s="40">
        <v>1.468E-2</v>
      </c>
      <c r="F491" s="40" t="s">
        <v>8868</v>
      </c>
      <c r="G491" s="40">
        <v>2.16E-3</v>
      </c>
      <c r="I491" s="64" t="s">
        <v>1175</v>
      </c>
      <c r="J491" s="66" t="s">
        <v>5138</v>
      </c>
      <c r="K491" s="55" t="s">
        <v>8868</v>
      </c>
      <c r="L491" s="55">
        <v>-1</v>
      </c>
      <c r="M491" s="55" t="s">
        <v>8868</v>
      </c>
      <c r="N491" s="44"/>
      <c r="O491" s="64" t="s">
        <v>1175</v>
      </c>
      <c r="P491" s="66" t="s">
        <v>5138</v>
      </c>
      <c r="Q491" s="40" t="s">
        <v>8868</v>
      </c>
      <c r="R491" s="40">
        <v>0.91224000000000005</v>
      </c>
      <c r="S491" s="40" t="s">
        <v>8868</v>
      </c>
      <c r="T491" s="40">
        <v>0.43651000000000001</v>
      </c>
      <c r="U491" s="44"/>
      <c r="V491" s="64" t="s">
        <v>1175</v>
      </c>
      <c r="W491" s="66" t="s">
        <v>5138</v>
      </c>
      <c r="X491" s="55" t="s">
        <v>8868</v>
      </c>
      <c r="Y491" s="55">
        <v>-1</v>
      </c>
      <c r="Z491" s="55" t="s">
        <v>8868</v>
      </c>
    </row>
    <row r="492" spans="2:26" ht="15">
      <c r="B492" s="64" t="s">
        <v>1177</v>
      </c>
      <c r="C492" s="66" t="s">
        <v>5142</v>
      </c>
      <c r="D492" s="40">
        <v>2.2800000000000001E-2</v>
      </c>
      <c r="E492" s="40">
        <v>3.0000000000000001E-3</v>
      </c>
      <c r="F492" s="40">
        <v>6.0000000000000001E-3</v>
      </c>
      <c r="G492" s="40">
        <v>0.10979999999999999</v>
      </c>
      <c r="I492" s="64" t="s">
        <v>1177</v>
      </c>
      <c r="J492" s="66" t="s">
        <v>5142</v>
      </c>
      <c r="K492" s="55">
        <v>-0.86842105263157898</v>
      </c>
      <c r="L492" s="55">
        <v>1</v>
      </c>
      <c r="M492" s="55">
        <v>17.299999999999997</v>
      </c>
      <c r="N492" s="44"/>
      <c r="O492" s="64" t="s">
        <v>1177</v>
      </c>
      <c r="P492" s="66" t="s">
        <v>5142</v>
      </c>
      <c r="Q492" s="40">
        <v>0.72875999999999996</v>
      </c>
      <c r="R492" s="40">
        <v>0.23068</v>
      </c>
      <c r="S492" s="40">
        <v>0.14127999999999999</v>
      </c>
      <c r="T492" s="40">
        <v>6.2156200000000004</v>
      </c>
      <c r="U492" s="44"/>
      <c r="V492" s="64" t="s">
        <v>1177</v>
      </c>
      <c r="W492" s="66" t="s">
        <v>5142</v>
      </c>
      <c r="X492" s="55">
        <v>-0.68346231955650694</v>
      </c>
      <c r="Y492" s="55">
        <v>-0.38754985260967578</v>
      </c>
      <c r="Z492" s="55">
        <v>42.995045300113254</v>
      </c>
    </row>
    <row r="493" spans="2:26" ht="15">
      <c r="B493" s="64" t="s">
        <v>1179</v>
      </c>
      <c r="C493" s="66" t="s">
        <v>5145</v>
      </c>
      <c r="D493" s="40" t="s">
        <v>8868</v>
      </c>
      <c r="E493" s="40">
        <v>2E-3</v>
      </c>
      <c r="F493" s="40">
        <v>2.5200000000000001E-3</v>
      </c>
      <c r="G493" s="40">
        <v>0.13146000000000002</v>
      </c>
      <c r="I493" s="64" t="s">
        <v>1179</v>
      </c>
      <c r="J493" s="66" t="s">
        <v>5145</v>
      </c>
      <c r="K493" s="55" t="s">
        <v>8868</v>
      </c>
      <c r="L493" s="55">
        <v>0.26</v>
      </c>
      <c r="M493" s="55">
        <v>51.166666666666671</v>
      </c>
      <c r="N493" s="44"/>
      <c r="O493" s="64" t="s">
        <v>1179</v>
      </c>
      <c r="P493" s="66" t="s">
        <v>5145</v>
      </c>
      <c r="Q493" s="40" t="s">
        <v>8868</v>
      </c>
      <c r="R493" s="40">
        <v>3.669E-2</v>
      </c>
      <c r="S493" s="40">
        <v>0.73272999999999999</v>
      </c>
      <c r="T493" s="40">
        <v>0.8829499999999999</v>
      </c>
      <c r="U493" s="44"/>
      <c r="V493" s="64" t="s">
        <v>1179</v>
      </c>
      <c r="W493" s="66" t="s">
        <v>5145</v>
      </c>
      <c r="X493" s="55" t="s">
        <v>8868</v>
      </c>
      <c r="Y493" s="55">
        <v>18.9708367402562</v>
      </c>
      <c r="Z493" s="55">
        <v>0.2050141252575981</v>
      </c>
    </row>
    <row r="494" spans="2:26" ht="15">
      <c r="B494" s="64" t="s">
        <v>1180</v>
      </c>
      <c r="C494" s="66" t="s">
        <v>5147</v>
      </c>
      <c r="D494" s="40">
        <v>1.3296300000000001</v>
      </c>
      <c r="E494" s="40">
        <v>0.11765</v>
      </c>
      <c r="F494" s="40">
        <v>7.8240000000000004E-2</v>
      </c>
      <c r="G494" s="40">
        <v>2.0730000000000002E-2</v>
      </c>
      <c r="I494" s="64" t="s">
        <v>1180</v>
      </c>
      <c r="J494" s="66" t="s">
        <v>5147</v>
      </c>
      <c r="K494" s="55">
        <v>-0.91151673773907027</v>
      </c>
      <c r="L494" s="55">
        <v>-0.33497662558436037</v>
      </c>
      <c r="M494" s="55">
        <v>-0.73504601226993871</v>
      </c>
      <c r="N494" s="44"/>
      <c r="O494" s="64" t="s">
        <v>1180</v>
      </c>
      <c r="P494" s="66" t="s">
        <v>5147</v>
      </c>
      <c r="Q494" s="40">
        <v>16.049510000000001</v>
      </c>
      <c r="R494" s="40">
        <v>16.534490000000002</v>
      </c>
      <c r="S494" s="40">
        <v>178.07358999999997</v>
      </c>
      <c r="T494" s="40">
        <v>8.3764300000000009</v>
      </c>
      <c r="U494" s="44"/>
      <c r="V494" s="64" t="s">
        <v>1180</v>
      </c>
      <c r="W494" s="66" t="s">
        <v>5147</v>
      </c>
      <c r="X494" s="55">
        <v>3.0217744965422622E-2</v>
      </c>
      <c r="Y494" s="55">
        <v>9.7698265867287084</v>
      </c>
      <c r="Z494" s="55">
        <v>-0.95296085174674128</v>
      </c>
    </row>
    <row r="495" spans="2:26" ht="15">
      <c r="B495" s="64" t="s">
        <v>1184</v>
      </c>
      <c r="C495" s="66" t="s">
        <v>5152</v>
      </c>
      <c r="D495" s="40" t="s">
        <v>8868</v>
      </c>
      <c r="E495" s="40" t="s">
        <v>8868</v>
      </c>
      <c r="F495" s="40">
        <v>1296</v>
      </c>
      <c r="G495" s="40">
        <v>6384.42</v>
      </c>
      <c r="I495" s="64" t="s">
        <v>1184</v>
      </c>
      <c r="J495" s="66" t="s">
        <v>5152</v>
      </c>
      <c r="K495" s="55" t="s">
        <v>8868</v>
      </c>
      <c r="L495" s="55" t="s">
        <v>8868</v>
      </c>
      <c r="M495" s="55">
        <v>3.9262500000000005</v>
      </c>
      <c r="N495" s="44"/>
      <c r="O495" s="64" t="s">
        <v>1184</v>
      </c>
      <c r="P495" s="66" t="s">
        <v>5152</v>
      </c>
      <c r="Q495" s="40" t="s">
        <v>8868</v>
      </c>
      <c r="R495" s="40" t="s">
        <v>8868</v>
      </c>
      <c r="S495" s="40">
        <v>2487.4098399999998</v>
      </c>
      <c r="T495" s="40">
        <v>8902.7181199999995</v>
      </c>
      <c r="U495" s="44"/>
      <c r="V495" s="64" t="s">
        <v>1184</v>
      </c>
      <c r="W495" s="66" t="s">
        <v>5152</v>
      </c>
      <c r="X495" s="55" t="s">
        <v>8868</v>
      </c>
      <c r="Y495" s="55" t="s">
        <v>8868</v>
      </c>
      <c r="Z495" s="55">
        <v>2.579111884513571</v>
      </c>
    </row>
    <row r="496" spans="2:26" ht="15">
      <c r="B496" s="64" t="s">
        <v>1185</v>
      </c>
      <c r="C496" s="66" t="s">
        <v>5155</v>
      </c>
      <c r="D496" s="40" t="s">
        <v>8868</v>
      </c>
      <c r="E496" s="40">
        <v>453.6</v>
      </c>
      <c r="F496" s="40">
        <v>1341.54</v>
      </c>
      <c r="G496" s="40">
        <v>1598.4</v>
      </c>
      <c r="I496" s="64" t="s">
        <v>1185</v>
      </c>
      <c r="J496" s="66" t="s">
        <v>5155</v>
      </c>
      <c r="K496" s="55" t="s">
        <v>8868</v>
      </c>
      <c r="L496" s="55">
        <v>1.9575396825396822</v>
      </c>
      <c r="M496" s="55">
        <v>0.19146652354756477</v>
      </c>
      <c r="N496" s="44"/>
      <c r="O496" s="64" t="s">
        <v>1185</v>
      </c>
      <c r="P496" s="66" t="s">
        <v>5155</v>
      </c>
      <c r="Q496" s="40" t="s">
        <v>8868</v>
      </c>
      <c r="R496" s="40">
        <v>1621.1327300000003</v>
      </c>
      <c r="S496" s="40">
        <v>4294.8482400000003</v>
      </c>
      <c r="T496" s="40">
        <v>3598.7234399999993</v>
      </c>
      <c r="U496" s="44"/>
      <c r="V496" s="64" t="s">
        <v>1185</v>
      </c>
      <c r="W496" s="66" t="s">
        <v>5155</v>
      </c>
      <c r="X496" s="55" t="s">
        <v>8868</v>
      </c>
      <c r="Y496" s="55">
        <v>1.6492884638755023</v>
      </c>
      <c r="Z496" s="55">
        <v>-0.16208367818835923</v>
      </c>
    </row>
    <row r="497" spans="2:26" ht="15">
      <c r="B497" s="64" t="s">
        <v>1186</v>
      </c>
      <c r="C497" s="66" t="s">
        <v>5158</v>
      </c>
      <c r="D497" s="40" t="s">
        <v>8868</v>
      </c>
      <c r="E497" s="40" t="s">
        <v>8868</v>
      </c>
      <c r="F497" s="40">
        <v>1339.2</v>
      </c>
      <c r="G497" s="40">
        <v>4687.2</v>
      </c>
      <c r="I497" s="64" t="s">
        <v>1186</v>
      </c>
      <c r="J497" s="66" t="s">
        <v>5158</v>
      </c>
      <c r="K497" s="55" t="s">
        <v>8868</v>
      </c>
      <c r="L497" s="55" t="s">
        <v>8868</v>
      </c>
      <c r="M497" s="55">
        <v>2.4999999999999996</v>
      </c>
      <c r="N497" s="44"/>
      <c r="O497" s="64" t="s">
        <v>1186</v>
      </c>
      <c r="P497" s="66" t="s">
        <v>5158</v>
      </c>
      <c r="Q497" s="40" t="s">
        <v>8868</v>
      </c>
      <c r="R497" s="40" t="s">
        <v>8868</v>
      </c>
      <c r="S497" s="40">
        <v>4541.4288000000006</v>
      </c>
      <c r="T497" s="40">
        <v>11332.636799999998</v>
      </c>
      <c r="U497" s="44"/>
      <c r="V497" s="64" t="s">
        <v>1186</v>
      </c>
      <c r="W497" s="66" t="s">
        <v>5158</v>
      </c>
      <c r="X497" s="55" t="s">
        <v>8868</v>
      </c>
      <c r="Y497" s="55" t="s">
        <v>8868</v>
      </c>
      <c r="Z497" s="55">
        <v>1.4953901732423938</v>
      </c>
    </row>
    <row r="498" spans="2:26" ht="15">
      <c r="B498" s="64" t="s">
        <v>1187</v>
      </c>
      <c r="C498" s="66" t="s">
        <v>5161</v>
      </c>
      <c r="D498" s="40">
        <v>5443.2</v>
      </c>
      <c r="E498" s="40">
        <v>8769.6</v>
      </c>
      <c r="F498" s="40">
        <v>7819.02</v>
      </c>
      <c r="G498" s="40">
        <v>21050.639999999999</v>
      </c>
      <c r="I498" s="64" t="s">
        <v>1187</v>
      </c>
      <c r="J498" s="66" t="s">
        <v>5161</v>
      </c>
      <c r="K498" s="55">
        <v>0.61111111111111116</v>
      </c>
      <c r="L498" s="55">
        <v>-0.10839490968801313</v>
      </c>
      <c r="M498" s="55">
        <v>1.692235088284721</v>
      </c>
      <c r="N498" s="44"/>
      <c r="O498" s="64" t="s">
        <v>1187</v>
      </c>
      <c r="P498" s="66" t="s">
        <v>5161</v>
      </c>
      <c r="Q498" s="40">
        <v>17440.80125</v>
      </c>
      <c r="R498" s="40">
        <v>21945.02464</v>
      </c>
      <c r="S498" s="40">
        <v>15309.143689999997</v>
      </c>
      <c r="T498" s="40">
        <v>33751.832860000002</v>
      </c>
      <c r="U498" s="44"/>
      <c r="V498" s="64" t="s">
        <v>1187</v>
      </c>
      <c r="W498" s="66" t="s">
        <v>5161</v>
      </c>
      <c r="X498" s="55">
        <v>0.25825782459392443</v>
      </c>
      <c r="Y498" s="55">
        <v>-0.30238658004988239</v>
      </c>
      <c r="Z498" s="55">
        <v>1.2046845691341219</v>
      </c>
    </row>
    <row r="499" spans="2:26" ht="15">
      <c r="B499" s="64" t="s">
        <v>1189</v>
      </c>
      <c r="C499" s="66" t="s">
        <v>5165</v>
      </c>
      <c r="D499" s="40" t="s">
        <v>8868</v>
      </c>
      <c r="E499" s="40" t="s">
        <v>8868</v>
      </c>
      <c r="F499" s="40">
        <v>0.11506</v>
      </c>
      <c r="G499" s="40">
        <v>0.48444999999999999</v>
      </c>
      <c r="I499" s="64" t="s">
        <v>1189</v>
      </c>
      <c r="J499" s="66" t="s">
        <v>5165</v>
      </c>
      <c r="K499" s="55" t="s">
        <v>8868</v>
      </c>
      <c r="L499" s="55" t="s">
        <v>8868</v>
      </c>
      <c r="M499" s="55">
        <v>3.2104119589779243</v>
      </c>
      <c r="N499" s="44"/>
      <c r="O499" s="64" t="s">
        <v>1189</v>
      </c>
      <c r="P499" s="66" t="s">
        <v>5165</v>
      </c>
      <c r="Q499" s="40" t="s">
        <v>8868</v>
      </c>
      <c r="R499" s="40" t="s">
        <v>8868</v>
      </c>
      <c r="S499" s="40">
        <v>11.23399</v>
      </c>
      <c r="T499" s="40">
        <v>29.909039999999997</v>
      </c>
      <c r="U499" s="44"/>
      <c r="V499" s="64" t="s">
        <v>1189</v>
      </c>
      <c r="W499" s="66" t="s">
        <v>5165</v>
      </c>
      <c r="X499" s="55" t="s">
        <v>8868</v>
      </c>
      <c r="Y499" s="55" t="s">
        <v>8868</v>
      </c>
      <c r="Z499" s="55">
        <v>1.6623701819211161</v>
      </c>
    </row>
    <row r="500" spans="2:26" ht="15">
      <c r="B500" s="64" t="s">
        <v>1190</v>
      </c>
      <c r="C500" s="66" t="s">
        <v>5168</v>
      </c>
      <c r="D500" s="40" t="s">
        <v>8868</v>
      </c>
      <c r="E500" s="40" t="s">
        <v>8868</v>
      </c>
      <c r="F500" s="40">
        <v>3.5368499999999998</v>
      </c>
      <c r="G500" s="40">
        <v>9.9120000000000008</v>
      </c>
      <c r="I500" s="64" t="s">
        <v>1190</v>
      </c>
      <c r="J500" s="66" t="s">
        <v>5168</v>
      </c>
      <c r="K500" s="55" t="s">
        <v>8868</v>
      </c>
      <c r="L500" s="55" t="s">
        <v>8868</v>
      </c>
      <c r="M500" s="55">
        <v>1.8024937444336064</v>
      </c>
      <c r="N500" s="44"/>
      <c r="O500" s="64" t="s">
        <v>1190</v>
      </c>
      <c r="P500" s="66" t="s">
        <v>5168</v>
      </c>
      <c r="Q500" s="40" t="s">
        <v>8868</v>
      </c>
      <c r="R500" s="40" t="s">
        <v>8868</v>
      </c>
      <c r="S500" s="40">
        <v>18.400830000000003</v>
      </c>
      <c r="T500" s="40">
        <v>14.846020000000001</v>
      </c>
      <c r="U500" s="44"/>
      <c r="V500" s="64" t="s">
        <v>1190</v>
      </c>
      <c r="W500" s="66" t="s">
        <v>5168</v>
      </c>
      <c r="X500" s="55" t="s">
        <v>8868</v>
      </c>
      <c r="Y500" s="55" t="s">
        <v>8868</v>
      </c>
      <c r="Z500" s="55">
        <v>-0.1931874812168799</v>
      </c>
    </row>
    <row r="501" spans="2:26" ht="15">
      <c r="B501" s="64" t="s">
        <v>1192</v>
      </c>
      <c r="C501" s="66" t="s">
        <v>5172</v>
      </c>
      <c r="D501" s="40" t="s">
        <v>8868</v>
      </c>
      <c r="E501" s="40">
        <v>2.9999999999999997E-5</v>
      </c>
      <c r="F501" s="40" t="s">
        <v>8868</v>
      </c>
      <c r="G501" s="40" t="s">
        <v>8868</v>
      </c>
      <c r="I501" s="64" t="s">
        <v>1192</v>
      </c>
      <c r="J501" s="66" t="s">
        <v>5172</v>
      </c>
      <c r="K501" s="55" t="s">
        <v>8868</v>
      </c>
      <c r="L501" s="55">
        <v>-1</v>
      </c>
      <c r="M501" s="55" t="s">
        <v>8868</v>
      </c>
      <c r="N501" s="44"/>
      <c r="O501" s="64" t="s">
        <v>1192</v>
      </c>
      <c r="P501" s="66" t="s">
        <v>5172</v>
      </c>
      <c r="Q501" s="40" t="s">
        <v>8868</v>
      </c>
      <c r="R501" s="40">
        <v>5.3899999999999997E-2</v>
      </c>
      <c r="S501" s="40" t="s">
        <v>8868</v>
      </c>
      <c r="T501" s="40" t="s">
        <v>8868</v>
      </c>
      <c r="U501" s="44"/>
      <c r="V501" s="64" t="s">
        <v>1192</v>
      </c>
      <c r="W501" s="66" t="s">
        <v>5172</v>
      </c>
      <c r="X501" s="55" t="s">
        <v>8868</v>
      </c>
      <c r="Y501" s="55">
        <v>-1</v>
      </c>
      <c r="Z501" s="55" t="s">
        <v>8868</v>
      </c>
    </row>
    <row r="502" spans="2:26" ht="15">
      <c r="B502" s="64" t="s">
        <v>1194</v>
      </c>
      <c r="C502" s="66" t="s">
        <v>5176</v>
      </c>
      <c r="D502" s="40" t="s">
        <v>8868</v>
      </c>
      <c r="E502" s="40" t="s">
        <v>8868</v>
      </c>
      <c r="F502" s="40" t="s">
        <v>8868</v>
      </c>
      <c r="G502" s="40" t="s">
        <v>8868</v>
      </c>
      <c r="I502" s="64" t="s">
        <v>1194</v>
      </c>
      <c r="J502" s="66" t="s">
        <v>5176</v>
      </c>
      <c r="K502" s="55" t="s">
        <v>8868</v>
      </c>
      <c r="L502" s="55" t="s">
        <v>8868</v>
      </c>
      <c r="M502" s="55" t="s">
        <v>8868</v>
      </c>
      <c r="N502" s="44"/>
      <c r="O502" s="64" t="s">
        <v>1194</v>
      </c>
      <c r="P502" s="66" t="s">
        <v>5176</v>
      </c>
      <c r="Q502" s="40" t="s">
        <v>8868</v>
      </c>
      <c r="R502" s="40" t="s">
        <v>8868</v>
      </c>
      <c r="S502" s="40" t="s">
        <v>8868</v>
      </c>
      <c r="T502" s="40" t="s">
        <v>8868</v>
      </c>
      <c r="U502" s="44"/>
      <c r="V502" s="64" t="s">
        <v>1194</v>
      </c>
      <c r="W502" s="66" t="s">
        <v>5176</v>
      </c>
      <c r="X502" s="55" t="s">
        <v>8868</v>
      </c>
      <c r="Y502" s="55" t="s">
        <v>8868</v>
      </c>
      <c r="Z502" s="55" t="s">
        <v>8868</v>
      </c>
    </row>
    <row r="503" spans="2:26" ht="15">
      <c r="B503" s="64" t="s">
        <v>1196</v>
      </c>
      <c r="C503" s="66" t="s">
        <v>5179</v>
      </c>
      <c r="D503" s="40" t="s">
        <v>8868</v>
      </c>
      <c r="E503" s="40" t="s">
        <v>8868</v>
      </c>
      <c r="F503" s="40">
        <v>6.7000000000000002E-3</v>
      </c>
      <c r="G503" s="40" t="s">
        <v>8868</v>
      </c>
      <c r="I503" s="64" t="s">
        <v>1196</v>
      </c>
      <c r="J503" s="66" t="s">
        <v>5179</v>
      </c>
      <c r="K503" s="55" t="s">
        <v>8868</v>
      </c>
      <c r="L503" s="55" t="s">
        <v>8868</v>
      </c>
      <c r="M503" s="55">
        <v>-1</v>
      </c>
      <c r="N503" s="44"/>
      <c r="O503" s="64" t="s">
        <v>1196</v>
      </c>
      <c r="P503" s="66" t="s">
        <v>5179</v>
      </c>
      <c r="Q503" s="40" t="s">
        <v>8868</v>
      </c>
      <c r="R503" s="40" t="s">
        <v>8868</v>
      </c>
      <c r="S503" s="40">
        <v>0.67</v>
      </c>
      <c r="T503" s="40" t="s">
        <v>8868</v>
      </c>
      <c r="U503" s="44"/>
      <c r="V503" s="64" t="s">
        <v>1196</v>
      </c>
      <c r="W503" s="66" t="s">
        <v>5179</v>
      </c>
      <c r="X503" s="55" t="s">
        <v>8868</v>
      </c>
      <c r="Y503" s="55" t="s">
        <v>8868</v>
      </c>
      <c r="Z503" s="55">
        <v>-1</v>
      </c>
    </row>
    <row r="504" spans="2:26" ht="15">
      <c r="B504" s="64" t="s">
        <v>1198</v>
      </c>
      <c r="C504" s="66" t="s">
        <v>5183</v>
      </c>
      <c r="D504" s="40">
        <v>1.6E-2</v>
      </c>
      <c r="E504" s="40" t="s">
        <v>8868</v>
      </c>
      <c r="F504" s="40" t="s">
        <v>8868</v>
      </c>
      <c r="G504" s="40" t="s">
        <v>8868</v>
      </c>
      <c r="I504" s="64" t="s">
        <v>1198</v>
      </c>
      <c r="J504" s="66" t="s">
        <v>5183</v>
      </c>
      <c r="K504" s="55">
        <v>-1</v>
      </c>
      <c r="L504" s="55" t="s">
        <v>8868</v>
      </c>
      <c r="M504" s="55" t="s">
        <v>8868</v>
      </c>
      <c r="N504" s="44"/>
      <c r="O504" s="64" t="s">
        <v>1198</v>
      </c>
      <c r="P504" s="66" t="s">
        <v>5183</v>
      </c>
      <c r="Q504" s="40">
        <v>0.57455999999999996</v>
      </c>
      <c r="R504" s="40" t="s">
        <v>8868</v>
      </c>
      <c r="S504" s="40" t="s">
        <v>8868</v>
      </c>
      <c r="T504" s="40" t="s">
        <v>8868</v>
      </c>
      <c r="U504" s="44"/>
      <c r="V504" s="64" t="s">
        <v>1198</v>
      </c>
      <c r="W504" s="66" t="s">
        <v>5183</v>
      </c>
      <c r="X504" s="55">
        <v>-1</v>
      </c>
      <c r="Y504" s="55" t="s">
        <v>8868</v>
      </c>
      <c r="Z504" s="55" t="s">
        <v>8868</v>
      </c>
    </row>
    <row r="505" spans="2:26" ht="15">
      <c r="B505" s="64" t="s">
        <v>1199</v>
      </c>
      <c r="C505" s="66" t="s">
        <v>5186</v>
      </c>
      <c r="D505" s="40" t="s">
        <v>8868</v>
      </c>
      <c r="E505" s="40" t="s">
        <v>8868</v>
      </c>
      <c r="F505" s="40" t="s">
        <v>8868</v>
      </c>
      <c r="G505" s="40">
        <v>2.7000000000000001E-3</v>
      </c>
      <c r="I505" s="64" t="s">
        <v>1199</v>
      </c>
      <c r="J505" s="66" t="s">
        <v>5186</v>
      </c>
      <c r="K505" s="55" t="s">
        <v>8868</v>
      </c>
      <c r="L505" s="55" t="s">
        <v>8868</v>
      </c>
      <c r="M505" s="55" t="s">
        <v>8868</v>
      </c>
      <c r="N505" s="44"/>
      <c r="O505" s="64" t="s">
        <v>1199</v>
      </c>
      <c r="P505" s="66" t="s">
        <v>5186</v>
      </c>
      <c r="Q505" s="40" t="s">
        <v>8868</v>
      </c>
      <c r="R505" s="40" t="s">
        <v>8868</v>
      </c>
      <c r="S505" s="40" t="s">
        <v>8868</v>
      </c>
      <c r="T505" s="40">
        <v>8.2970000000000002E-2</v>
      </c>
      <c r="U505" s="44"/>
      <c r="V505" s="64" t="s">
        <v>1199</v>
      </c>
      <c r="W505" s="66" t="s">
        <v>5186</v>
      </c>
      <c r="X505" s="55" t="s">
        <v>8868</v>
      </c>
      <c r="Y505" s="55" t="s">
        <v>8868</v>
      </c>
      <c r="Z505" s="55" t="s">
        <v>8868</v>
      </c>
    </row>
    <row r="506" spans="2:26" ht="15">
      <c r="B506" s="64" t="s">
        <v>1200</v>
      </c>
      <c r="C506" s="66" t="s">
        <v>5189</v>
      </c>
      <c r="D506" s="40" t="s">
        <v>8868</v>
      </c>
      <c r="E506" s="40" t="s">
        <v>8868</v>
      </c>
      <c r="F506" s="40" t="s">
        <v>8868</v>
      </c>
      <c r="G506" s="40" t="s">
        <v>8868</v>
      </c>
      <c r="I506" s="64" t="s">
        <v>1200</v>
      </c>
      <c r="J506" s="66" t="s">
        <v>5189</v>
      </c>
      <c r="K506" s="55" t="s">
        <v>8868</v>
      </c>
      <c r="L506" s="55" t="s">
        <v>8868</v>
      </c>
      <c r="M506" s="55" t="s">
        <v>8868</v>
      </c>
      <c r="N506" s="44"/>
      <c r="O506" s="64" t="s">
        <v>1200</v>
      </c>
      <c r="P506" s="66" t="s">
        <v>5189</v>
      </c>
      <c r="Q506" s="40" t="s">
        <v>8868</v>
      </c>
      <c r="R506" s="40" t="s">
        <v>8868</v>
      </c>
      <c r="S506" s="40" t="s">
        <v>8868</v>
      </c>
      <c r="T506" s="40" t="s">
        <v>8868</v>
      </c>
      <c r="U506" s="44"/>
      <c r="V506" s="64" t="s">
        <v>1200</v>
      </c>
      <c r="W506" s="66" t="s">
        <v>5189</v>
      </c>
      <c r="X506" s="55" t="s">
        <v>8868</v>
      </c>
      <c r="Y506" s="55" t="s">
        <v>8868</v>
      </c>
      <c r="Z506" s="55" t="s">
        <v>8868</v>
      </c>
    </row>
    <row r="507" spans="2:26" ht="15">
      <c r="B507" s="64" t="s">
        <v>1202</v>
      </c>
      <c r="C507" s="66" t="s">
        <v>5192</v>
      </c>
      <c r="D507" s="40" t="s">
        <v>8868</v>
      </c>
      <c r="E507" s="40" t="s">
        <v>8868</v>
      </c>
      <c r="F507" s="40" t="s">
        <v>8868</v>
      </c>
      <c r="G507" s="40">
        <v>0.28010000000000002</v>
      </c>
      <c r="I507" s="64" t="s">
        <v>1202</v>
      </c>
      <c r="J507" s="66" t="s">
        <v>5192</v>
      </c>
      <c r="K507" s="55" t="s">
        <v>8868</v>
      </c>
      <c r="L507" s="55" t="s">
        <v>8868</v>
      </c>
      <c r="M507" s="55" t="s">
        <v>8868</v>
      </c>
      <c r="N507" s="44"/>
      <c r="O507" s="64" t="s">
        <v>1202</v>
      </c>
      <c r="P507" s="66" t="s">
        <v>5192</v>
      </c>
      <c r="Q507" s="40" t="s">
        <v>8868</v>
      </c>
      <c r="R507" s="40" t="s">
        <v>8868</v>
      </c>
      <c r="S507" s="40" t="s">
        <v>8868</v>
      </c>
      <c r="T507" s="40">
        <v>4.2391300000000003</v>
      </c>
      <c r="U507" s="44"/>
      <c r="V507" s="64" t="s">
        <v>1202</v>
      </c>
      <c r="W507" s="66" t="s">
        <v>5192</v>
      </c>
      <c r="X507" s="55" t="s">
        <v>8868</v>
      </c>
      <c r="Y507" s="55" t="s">
        <v>8868</v>
      </c>
      <c r="Z507" s="55" t="s">
        <v>8868</v>
      </c>
    </row>
    <row r="508" spans="2:26" ht="15">
      <c r="B508" s="64" t="s">
        <v>1203</v>
      </c>
      <c r="C508" s="66" t="s">
        <v>5195</v>
      </c>
      <c r="D508" s="40" t="s">
        <v>8868</v>
      </c>
      <c r="E508" s="40" t="s">
        <v>8868</v>
      </c>
      <c r="F508" s="40" t="s">
        <v>8868</v>
      </c>
      <c r="G508" s="40">
        <v>5.0000000000000001E-3</v>
      </c>
      <c r="I508" s="64" t="s">
        <v>1203</v>
      </c>
      <c r="J508" s="66" t="s">
        <v>5195</v>
      </c>
      <c r="K508" s="55" t="s">
        <v>8868</v>
      </c>
      <c r="L508" s="55" t="s">
        <v>8868</v>
      </c>
      <c r="M508" s="55" t="s">
        <v>8868</v>
      </c>
      <c r="N508" s="44"/>
      <c r="O508" s="64" t="s">
        <v>1203</v>
      </c>
      <c r="P508" s="66" t="s">
        <v>5195</v>
      </c>
      <c r="Q508" s="40" t="s">
        <v>8868</v>
      </c>
      <c r="R508" s="40" t="s">
        <v>8868</v>
      </c>
      <c r="S508" s="40" t="s">
        <v>8868</v>
      </c>
      <c r="T508" s="40">
        <v>2.2510000000000002E-2</v>
      </c>
      <c r="U508" s="44"/>
      <c r="V508" s="64" t="s">
        <v>1203</v>
      </c>
      <c r="W508" s="66" t="s">
        <v>5195</v>
      </c>
      <c r="X508" s="55" t="s">
        <v>8868</v>
      </c>
      <c r="Y508" s="55" t="s">
        <v>8868</v>
      </c>
      <c r="Z508" s="55" t="s">
        <v>8868</v>
      </c>
    </row>
    <row r="509" spans="2:26" ht="15">
      <c r="B509" s="64" t="s">
        <v>1205</v>
      </c>
      <c r="C509" s="66" t="s">
        <v>5199</v>
      </c>
      <c r="D509" s="40" t="s">
        <v>8868</v>
      </c>
      <c r="E509" s="40" t="s">
        <v>8868</v>
      </c>
      <c r="F509" s="40">
        <v>6.2E-4</v>
      </c>
      <c r="G509" s="40" t="s">
        <v>8868</v>
      </c>
      <c r="I509" s="64" t="s">
        <v>1205</v>
      </c>
      <c r="J509" s="66" t="s">
        <v>5199</v>
      </c>
      <c r="K509" s="55" t="s">
        <v>8868</v>
      </c>
      <c r="L509" s="55" t="s">
        <v>8868</v>
      </c>
      <c r="M509" s="55">
        <v>-1</v>
      </c>
      <c r="N509" s="44"/>
      <c r="O509" s="64" t="s">
        <v>1205</v>
      </c>
      <c r="P509" s="66" t="s">
        <v>5199</v>
      </c>
      <c r="Q509" s="40" t="s">
        <v>8868</v>
      </c>
      <c r="R509" s="40" t="s">
        <v>8868</v>
      </c>
      <c r="S509" s="40">
        <v>2.1739999999999999E-2</v>
      </c>
      <c r="T509" s="40" t="s">
        <v>8868</v>
      </c>
      <c r="U509" s="44"/>
      <c r="V509" s="64" t="s">
        <v>1205</v>
      </c>
      <c r="W509" s="66" t="s">
        <v>5199</v>
      </c>
      <c r="X509" s="55" t="s">
        <v>8868</v>
      </c>
      <c r="Y509" s="55" t="s">
        <v>8868</v>
      </c>
      <c r="Z509" s="55">
        <v>-1</v>
      </c>
    </row>
    <row r="510" spans="2:26" ht="15">
      <c r="B510" s="64" t="s">
        <v>1206</v>
      </c>
      <c r="C510" s="66" t="s">
        <v>5202</v>
      </c>
      <c r="D510" s="40" t="s">
        <v>8868</v>
      </c>
      <c r="E510" s="40" t="s">
        <v>8868</v>
      </c>
      <c r="F510" s="40">
        <v>7.3999999999999999E-4</v>
      </c>
      <c r="G510" s="40" t="s">
        <v>8868</v>
      </c>
      <c r="I510" s="64" t="s">
        <v>1206</v>
      </c>
      <c r="J510" s="66" t="s">
        <v>5202</v>
      </c>
      <c r="K510" s="55" t="s">
        <v>8868</v>
      </c>
      <c r="L510" s="55" t="s">
        <v>8868</v>
      </c>
      <c r="M510" s="55">
        <v>-1</v>
      </c>
      <c r="N510" s="44"/>
      <c r="O510" s="64" t="s">
        <v>1206</v>
      </c>
      <c r="P510" s="66" t="s">
        <v>5202</v>
      </c>
      <c r="Q510" s="40" t="s">
        <v>8868</v>
      </c>
      <c r="R510" s="40" t="s">
        <v>8868</v>
      </c>
      <c r="S510" s="40">
        <v>7.2099999999999997E-2</v>
      </c>
      <c r="T510" s="40" t="s">
        <v>8868</v>
      </c>
      <c r="U510" s="44"/>
      <c r="V510" s="64" t="s">
        <v>1206</v>
      </c>
      <c r="W510" s="66" t="s">
        <v>5202</v>
      </c>
      <c r="X510" s="55" t="s">
        <v>8868</v>
      </c>
      <c r="Y510" s="55" t="s">
        <v>8868</v>
      </c>
      <c r="Z510" s="55">
        <v>-1</v>
      </c>
    </row>
    <row r="511" spans="2:26" ht="15">
      <c r="B511" s="64" t="s">
        <v>1207</v>
      </c>
      <c r="C511" s="66" t="s">
        <v>5205</v>
      </c>
      <c r="D511" s="40" t="s">
        <v>8868</v>
      </c>
      <c r="E511" s="40" t="s">
        <v>8868</v>
      </c>
      <c r="F511" s="40" t="s">
        <v>8868</v>
      </c>
      <c r="G511" s="40" t="s">
        <v>8868</v>
      </c>
      <c r="I511" s="64" t="s">
        <v>1207</v>
      </c>
      <c r="J511" s="66" t="s">
        <v>5205</v>
      </c>
      <c r="K511" s="55" t="s">
        <v>8868</v>
      </c>
      <c r="L511" s="55" t="s">
        <v>8868</v>
      </c>
      <c r="M511" s="55" t="s">
        <v>8868</v>
      </c>
      <c r="N511" s="44"/>
      <c r="O511" s="64" t="s">
        <v>1207</v>
      </c>
      <c r="P511" s="66" t="s">
        <v>5205</v>
      </c>
      <c r="Q511" s="40" t="s">
        <v>8868</v>
      </c>
      <c r="R511" s="40" t="s">
        <v>8868</v>
      </c>
      <c r="S511" s="40" t="s">
        <v>8868</v>
      </c>
      <c r="T511" s="40" t="s">
        <v>8868</v>
      </c>
      <c r="U511" s="44"/>
      <c r="V511" s="64" t="s">
        <v>1207</v>
      </c>
      <c r="W511" s="66" t="s">
        <v>5205</v>
      </c>
      <c r="X511" s="55" t="s">
        <v>8868</v>
      </c>
      <c r="Y511" s="55" t="s">
        <v>8868</v>
      </c>
      <c r="Z511" s="55" t="s">
        <v>8868</v>
      </c>
    </row>
    <row r="512" spans="2:26" ht="15">
      <c r="B512" s="64" t="s">
        <v>1208</v>
      </c>
      <c r="C512" s="66" t="s">
        <v>5208</v>
      </c>
      <c r="D512" s="40" t="s">
        <v>8868</v>
      </c>
      <c r="E512" s="40" t="s">
        <v>8868</v>
      </c>
      <c r="F512" s="40">
        <v>9.5E-4</v>
      </c>
      <c r="G512" s="40">
        <v>2.2300000000000002E-3</v>
      </c>
      <c r="I512" s="64" t="s">
        <v>1208</v>
      </c>
      <c r="J512" s="66" t="s">
        <v>5208</v>
      </c>
      <c r="K512" s="55" t="s">
        <v>8868</v>
      </c>
      <c r="L512" s="55" t="s">
        <v>8868</v>
      </c>
      <c r="M512" s="55">
        <v>1.3473684210526318</v>
      </c>
      <c r="N512" s="44"/>
      <c r="O512" s="64" t="s">
        <v>1208</v>
      </c>
      <c r="P512" s="66" t="s">
        <v>5208</v>
      </c>
      <c r="Q512" s="40" t="s">
        <v>8868</v>
      </c>
      <c r="R512" s="40" t="s">
        <v>8868</v>
      </c>
      <c r="S512" s="40">
        <v>7.5359999999999996E-2</v>
      </c>
      <c r="T512" s="40">
        <v>0.115</v>
      </c>
      <c r="U512" s="44"/>
      <c r="V512" s="64" t="s">
        <v>1208</v>
      </c>
      <c r="W512" s="66" t="s">
        <v>5208</v>
      </c>
      <c r="X512" s="55" t="s">
        <v>8868</v>
      </c>
      <c r="Y512" s="55" t="s">
        <v>8868</v>
      </c>
      <c r="Z512" s="55">
        <v>0.52600849256900228</v>
      </c>
    </row>
    <row r="513" spans="2:26" ht="15">
      <c r="B513" s="64" t="s">
        <v>1210</v>
      </c>
      <c r="C513" s="66" t="s">
        <v>5212</v>
      </c>
      <c r="D513" s="40">
        <v>0.2954</v>
      </c>
      <c r="E513" s="40">
        <v>1.2869999999999999</v>
      </c>
      <c r="F513" s="40">
        <v>15.246570000000002</v>
      </c>
      <c r="G513" s="40">
        <v>861.18865000000028</v>
      </c>
      <c r="I513" s="64" t="s">
        <v>1210</v>
      </c>
      <c r="J513" s="66" t="s">
        <v>5212</v>
      </c>
      <c r="K513" s="55">
        <v>3.3568043331076503</v>
      </c>
      <c r="L513" s="55">
        <v>10.846596736596739</v>
      </c>
      <c r="M513" s="55">
        <v>55.484091175916959</v>
      </c>
      <c r="N513" s="44"/>
      <c r="O513" s="64" t="s">
        <v>1210</v>
      </c>
      <c r="P513" s="66" t="s">
        <v>5212</v>
      </c>
      <c r="Q513" s="40">
        <v>11.258700000000001</v>
      </c>
      <c r="R513" s="40">
        <v>29.80979</v>
      </c>
      <c r="S513" s="40">
        <v>731.41878999999994</v>
      </c>
      <c r="T513" s="40">
        <v>5229.389619999999</v>
      </c>
      <c r="U513" s="44"/>
      <c r="V513" s="64" t="s">
        <v>1210</v>
      </c>
      <c r="W513" s="66" t="s">
        <v>5212</v>
      </c>
      <c r="X513" s="55">
        <v>1.6477115475143664</v>
      </c>
      <c r="Y513" s="55">
        <v>23.536193981909967</v>
      </c>
      <c r="Z513" s="55">
        <v>6.149651733721524</v>
      </c>
    </row>
    <row r="514" spans="2:26" ht="15">
      <c r="B514" s="64" t="s">
        <v>1215</v>
      </c>
      <c r="C514" s="66" t="s">
        <v>5219</v>
      </c>
      <c r="D514" s="40">
        <v>0.09</v>
      </c>
      <c r="E514" s="40">
        <v>2.1999999999999999E-2</v>
      </c>
      <c r="F514" s="40" t="s">
        <v>8868</v>
      </c>
      <c r="G514" s="40" t="s">
        <v>8868</v>
      </c>
      <c r="I514" s="64" t="s">
        <v>1215</v>
      </c>
      <c r="J514" s="66" t="s">
        <v>5219</v>
      </c>
      <c r="K514" s="55">
        <v>-0.75555555555555554</v>
      </c>
      <c r="L514" s="55">
        <v>-1</v>
      </c>
      <c r="M514" s="55" t="s">
        <v>8868</v>
      </c>
      <c r="N514" s="44"/>
      <c r="O514" s="64" t="s">
        <v>1215</v>
      </c>
      <c r="P514" s="66" t="s">
        <v>5219</v>
      </c>
      <c r="Q514" s="40">
        <v>1.4515499999999999</v>
      </c>
      <c r="R514" s="40">
        <v>0.54771999999999998</v>
      </c>
      <c r="S514" s="40" t="s">
        <v>8868</v>
      </c>
      <c r="T514" s="40" t="s">
        <v>8868</v>
      </c>
      <c r="U514" s="44"/>
      <c r="V514" s="64" t="s">
        <v>1215</v>
      </c>
      <c r="W514" s="66" t="s">
        <v>5219</v>
      </c>
      <c r="X514" s="55">
        <v>-0.62266542661293101</v>
      </c>
      <c r="Y514" s="55">
        <v>-1</v>
      </c>
      <c r="Z514" s="55" t="s">
        <v>8868</v>
      </c>
    </row>
    <row r="515" spans="2:26" ht="15">
      <c r="B515" s="64" t="s">
        <v>1216</v>
      </c>
      <c r="C515" s="66" t="s">
        <v>5222</v>
      </c>
      <c r="D515" s="40" t="s">
        <v>8868</v>
      </c>
      <c r="E515" s="40" t="s">
        <v>8868</v>
      </c>
      <c r="F515" s="40">
        <v>0.27400000000000002</v>
      </c>
      <c r="G515" s="40" t="s">
        <v>8868</v>
      </c>
      <c r="I515" s="64" t="s">
        <v>1216</v>
      </c>
      <c r="J515" s="66" t="s">
        <v>5222</v>
      </c>
      <c r="K515" s="55" t="s">
        <v>8868</v>
      </c>
      <c r="L515" s="55" t="s">
        <v>8868</v>
      </c>
      <c r="M515" s="55">
        <v>-1</v>
      </c>
      <c r="N515" s="44"/>
      <c r="O515" s="64" t="s">
        <v>1216</v>
      </c>
      <c r="P515" s="66" t="s">
        <v>5222</v>
      </c>
      <c r="Q515" s="40" t="s">
        <v>8868</v>
      </c>
      <c r="R515" s="40" t="s">
        <v>8868</v>
      </c>
      <c r="S515" s="40">
        <v>0.3</v>
      </c>
      <c r="T515" s="40" t="s">
        <v>8868</v>
      </c>
      <c r="U515" s="44"/>
      <c r="V515" s="64" t="s">
        <v>1216</v>
      </c>
      <c r="W515" s="66" t="s">
        <v>5222</v>
      </c>
      <c r="X515" s="55" t="s">
        <v>8868</v>
      </c>
      <c r="Y515" s="55" t="s">
        <v>8868</v>
      </c>
      <c r="Z515" s="55">
        <v>-1</v>
      </c>
    </row>
    <row r="516" spans="2:26" ht="15">
      <c r="B516" s="64" t="s">
        <v>1218</v>
      </c>
      <c r="C516" s="66" t="s">
        <v>5226</v>
      </c>
      <c r="D516" s="40" t="s">
        <v>8868</v>
      </c>
      <c r="E516" s="40" t="s">
        <v>8868</v>
      </c>
      <c r="F516" s="40" t="s">
        <v>8868</v>
      </c>
      <c r="G516" s="40" t="s">
        <v>8868</v>
      </c>
      <c r="I516" s="64" t="s">
        <v>1218</v>
      </c>
      <c r="J516" s="66" t="s">
        <v>5226</v>
      </c>
      <c r="K516" s="55" t="s">
        <v>8868</v>
      </c>
      <c r="L516" s="55" t="s">
        <v>8868</v>
      </c>
      <c r="M516" s="55" t="s">
        <v>8868</v>
      </c>
      <c r="N516" s="44"/>
      <c r="O516" s="64" t="s">
        <v>1218</v>
      </c>
      <c r="P516" s="66" t="s">
        <v>5226</v>
      </c>
      <c r="Q516" s="40" t="s">
        <v>8868</v>
      </c>
      <c r="R516" s="40" t="s">
        <v>8868</v>
      </c>
      <c r="S516" s="40" t="s">
        <v>8868</v>
      </c>
      <c r="T516" s="40" t="s">
        <v>8868</v>
      </c>
      <c r="U516" s="44"/>
      <c r="V516" s="64" t="s">
        <v>1218</v>
      </c>
      <c r="W516" s="66" t="s">
        <v>5226</v>
      </c>
      <c r="X516" s="55" t="s">
        <v>8868</v>
      </c>
      <c r="Y516" s="55" t="s">
        <v>8868</v>
      </c>
      <c r="Z516" s="55" t="s">
        <v>8868</v>
      </c>
    </row>
    <row r="517" spans="2:26" ht="15">
      <c r="B517" s="64" t="s">
        <v>1221</v>
      </c>
      <c r="C517" s="66" t="s">
        <v>5230</v>
      </c>
      <c r="D517" s="40" t="s">
        <v>8868</v>
      </c>
      <c r="E517" s="40">
        <v>1.0000000000000001E-5</v>
      </c>
      <c r="F517" s="40" t="s">
        <v>8868</v>
      </c>
      <c r="G517" s="40" t="s">
        <v>8868</v>
      </c>
      <c r="I517" s="64" t="s">
        <v>1221</v>
      </c>
      <c r="J517" s="66" t="s">
        <v>5230</v>
      </c>
      <c r="K517" s="55" t="s">
        <v>8868</v>
      </c>
      <c r="L517" s="55">
        <v>-1</v>
      </c>
      <c r="M517" s="55" t="s">
        <v>8868</v>
      </c>
      <c r="N517" s="44"/>
      <c r="O517" s="64" t="s">
        <v>1221</v>
      </c>
      <c r="P517" s="66" t="s">
        <v>5230</v>
      </c>
      <c r="Q517" s="40" t="s">
        <v>8868</v>
      </c>
      <c r="R517" s="40">
        <v>1.75E-3</v>
      </c>
      <c r="S517" s="40" t="s">
        <v>8868</v>
      </c>
      <c r="T517" s="40" t="s">
        <v>8868</v>
      </c>
      <c r="U517" s="44"/>
      <c r="V517" s="64" t="s">
        <v>1221</v>
      </c>
      <c r="W517" s="66" t="s">
        <v>5230</v>
      </c>
      <c r="X517" s="55" t="s">
        <v>8868</v>
      </c>
      <c r="Y517" s="55">
        <v>-1</v>
      </c>
      <c r="Z517" s="55" t="s">
        <v>8868</v>
      </c>
    </row>
    <row r="518" spans="2:26" ht="15">
      <c r="B518" s="64" t="s">
        <v>1223</v>
      </c>
      <c r="C518" s="66" t="s">
        <v>5234</v>
      </c>
      <c r="D518" s="40" t="s">
        <v>8868</v>
      </c>
      <c r="E518" s="40" t="s">
        <v>8868</v>
      </c>
      <c r="F518" s="40">
        <v>3.1550000000000002E-2</v>
      </c>
      <c r="G518" s="40" t="s">
        <v>8868</v>
      </c>
      <c r="I518" s="64" t="s">
        <v>1223</v>
      </c>
      <c r="J518" s="66" t="s">
        <v>5234</v>
      </c>
      <c r="K518" s="55" t="s">
        <v>8868</v>
      </c>
      <c r="L518" s="55" t="s">
        <v>8868</v>
      </c>
      <c r="M518" s="55">
        <v>-1</v>
      </c>
      <c r="N518" s="44"/>
      <c r="O518" s="64" t="s">
        <v>1223</v>
      </c>
      <c r="P518" s="66" t="s">
        <v>5234</v>
      </c>
      <c r="Q518" s="40" t="s">
        <v>8868</v>
      </c>
      <c r="R518" s="40" t="s">
        <v>8868</v>
      </c>
      <c r="S518" s="40">
        <v>0.6039500000000001</v>
      </c>
      <c r="T518" s="40" t="s">
        <v>8868</v>
      </c>
      <c r="U518" s="44"/>
      <c r="V518" s="64" t="s">
        <v>1223</v>
      </c>
      <c r="W518" s="66" t="s">
        <v>5234</v>
      </c>
      <c r="X518" s="55" t="s">
        <v>8868</v>
      </c>
      <c r="Y518" s="55" t="s">
        <v>8868</v>
      </c>
      <c r="Z518" s="55">
        <v>-1</v>
      </c>
    </row>
    <row r="519" spans="2:26" ht="15">
      <c r="B519" s="64" t="s">
        <v>1224</v>
      </c>
      <c r="C519" s="66" t="s">
        <v>5237</v>
      </c>
      <c r="D519" s="40">
        <v>6.1099999999999991E-3</v>
      </c>
      <c r="E519" s="40">
        <v>8.9999999999999993E-3</v>
      </c>
      <c r="F519" s="40">
        <v>9.9000000000000008E-3</v>
      </c>
      <c r="G519" s="40">
        <v>2.8560000000000002E-2</v>
      </c>
      <c r="I519" s="64" t="s">
        <v>1224</v>
      </c>
      <c r="J519" s="66" t="s">
        <v>5237</v>
      </c>
      <c r="K519" s="55">
        <v>0.47299509001636664</v>
      </c>
      <c r="L519" s="55">
        <v>0.10000000000000009</v>
      </c>
      <c r="M519" s="55">
        <v>1.8848484848484848</v>
      </c>
      <c r="N519" s="44"/>
      <c r="O519" s="64" t="s">
        <v>1224</v>
      </c>
      <c r="P519" s="66" t="s">
        <v>5237</v>
      </c>
      <c r="Q519" s="40">
        <v>0.64966000000000002</v>
      </c>
      <c r="R519" s="40">
        <v>0.23709000000000002</v>
      </c>
      <c r="S519" s="40">
        <v>1.7753400000000001</v>
      </c>
      <c r="T519" s="40">
        <v>0.78549000000000002</v>
      </c>
      <c r="U519" s="44"/>
      <c r="V519" s="64" t="s">
        <v>1224</v>
      </c>
      <c r="W519" s="66" t="s">
        <v>5237</v>
      </c>
      <c r="X519" s="55">
        <v>-0.63505525967429111</v>
      </c>
      <c r="Y519" s="55">
        <v>6.4880425155004424</v>
      </c>
      <c r="Z519" s="55">
        <v>-0.55755517253033227</v>
      </c>
    </row>
    <row r="520" spans="2:26" ht="15">
      <c r="B520" s="64" t="s">
        <v>1230</v>
      </c>
      <c r="C520" s="66" t="s">
        <v>5243</v>
      </c>
      <c r="D520" s="40" t="s">
        <v>8868</v>
      </c>
      <c r="E520" s="40">
        <v>4.4999999999999999E-4</v>
      </c>
      <c r="F520" s="40">
        <v>1E-4</v>
      </c>
      <c r="G520" s="40" t="s">
        <v>8868</v>
      </c>
      <c r="I520" s="64" t="s">
        <v>1230</v>
      </c>
      <c r="J520" s="66" t="s">
        <v>5243</v>
      </c>
      <c r="K520" s="55" t="s">
        <v>8868</v>
      </c>
      <c r="L520" s="55">
        <v>-0.77777777777777779</v>
      </c>
      <c r="M520" s="55">
        <v>-1</v>
      </c>
      <c r="N520" s="44"/>
      <c r="O520" s="64" t="s">
        <v>1230</v>
      </c>
      <c r="P520" s="66" t="s">
        <v>5243</v>
      </c>
      <c r="Q520" s="40" t="s">
        <v>8868</v>
      </c>
      <c r="R520" s="40">
        <v>0.05</v>
      </c>
      <c r="S520" s="40">
        <v>5.0499999999999998E-3</v>
      </c>
      <c r="T520" s="40" t="s">
        <v>8868</v>
      </c>
      <c r="U520" s="44"/>
      <c r="V520" s="64" t="s">
        <v>1230</v>
      </c>
      <c r="W520" s="66" t="s">
        <v>5243</v>
      </c>
      <c r="X520" s="55" t="s">
        <v>8868</v>
      </c>
      <c r="Y520" s="55">
        <v>-0.89900000000000002</v>
      </c>
      <c r="Z520" s="55">
        <v>-1</v>
      </c>
    </row>
    <row r="521" spans="2:26" ht="15">
      <c r="B521" s="64" t="s">
        <v>1229</v>
      </c>
      <c r="C521" s="66" t="s">
        <v>5245</v>
      </c>
      <c r="D521" s="40" t="s">
        <v>8868</v>
      </c>
      <c r="E521" s="40" t="s">
        <v>8868</v>
      </c>
      <c r="F521" s="40">
        <v>0.12808</v>
      </c>
      <c r="G521" s="40">
        <v>0.11388</v>
      </c>
      <c r="I521" s="64" t="s">
        <v>1229</v>
      </c>
      <c r="J521" s="66" t="s">
        <v>5245</v>
      </c>
      <c r="K521" s="55" t="s">
        <v>8868</v>
      </c>
      <c r="L521" s="55" t="s">
        <v>8868</v>
      </c>
      <c r="M521" s="55">
        <v>-0.11086820737039349</v>
      </c>
      <c r="N521" s="44"/>
      <c r="O521" s="64" t="s">
        <v>1229</v>
      </c>
      <c r="P521" s="66" t="s">
        <v>5245</v>
      </c>
      <c r="Q521" s="40" t="s">
        <v>8868</v>
      </c>
      <c r="R521" s="40" t="s">
        <v>8868</v>
      </c>
      <c r="S521" s="40">
        <v>3.0826199999999999</v>
      </c>
      <c r="T521" s="40">
        <v>1.0851</v>
      </c>
      <c r="U521" s="44"/>
      <c r="V521" s="64" t="s">
        <v>1229</v>
      </c>
      <c r="W521" s="66" t="s">
        <v>5245</v>
      </c>
      <c r="X521" s="55" t="s">
        <v>8868</v>
      </c>
      <c r="Y521" s="55" t="s">
        <v>8868</v>
      </c>
      <c r="Z521" s="55">
        <v>-0.64799423866710781</v>
      </c>
    </row>
    <row r="522" spans="2:26" ht="15">
      <c r="B522" s="64" t="s">
        <v>1222</v>
      </c>
      <c r="C522" s="66" t="s">
        <v>5248</v>
      </c>
      <c r="D522" s="40" t="s">
        <v>8868</v>
      </c>
      <c r="E522" s="40">
        <v>3.5999999999999999E-3</v>
      </c>
      <c r="F522" s="40">
        <v>9.5199999999999989E-3</v>
      </c>
      <c r="G522" s="40">
        <v>5.2499999999999998E-2</v>
      </c>
      <c r="I522" s="64" t="s">
        <v>1222</v>
      </c>
      <c r="J522" s="66" t="s">
        <v>5248</v>
      </c>
      <c r="K522" s="55" t="s">
        <v>8868</v>
      </c>
      <c r="L522" s="55">
        <v>1.6444444444444444</v>
      </c>
      <c r="M522" s="55">
        <v>4.514705882352942</v>
      </c>
      <c r="N522" s="44"/>
      <c r="O522" s="64" t="s">
        <v>1222</v>
      </c>
      <c r="P522" s="66" t="s">
        <v>5248</v>
      </c>
      <c r="Q522" s="40" t="s">
        <v>8868</v>
      </c>
      <c r="R522" s="40">
        <v>0.11191000000000001</v>
      </c>
      <c r="S522" s="40">
        <v>1.7054200000000002</v>
      </c>
      <c r="T522" s="40">
        <v>0.60815999999999992</v>
      </c>
      <c r="U522" s="44"/>
      <c r="V522" s="64" t="s">
        <v>1222</v>
      </c>
      <c r="W522" s="66" t="s">
        <v>5248</v>
      </c>
      <c r="X522" s="55" t="s">
        <v>8868</v>
      </c>
      <c r="Y522" s="55">
        <v>14.239210079528192</v>
      </c>
      <c r="Z522" s="55">
        <v>-0.6433957617478393</v>
      </c>
    </row>
    <row r="523" spans="2:26" ht="15">
      <c r="B523" s="64" t="s">
        <v>1233</v>
      </c>
      <c r="C523" s="66" t="s">
        <v>5253</v>
      </c>
      <c r="D523" s="40" t="s">
        <v>8868</v>
      </c>
      <c r="E523" s="40" t="s">
        <v>8868</v>
      </c>
      <c r="F523" s="40">
        <v>4.7999999999999996E-3</v>
      </c>
      <c r="G523" s="40" t="s">
        <v>8868</v>
      </c>
      <c r="I523" s="64" t="s">
        <v>1233</v>
      </c>
      <c r="J523" s="66" t="s">
        <v>5253</v>
      </c>
      <c r="K523" s="55" t="s">
        <v>8868</v>
      </c>
      <c r="L523" s="55" t="s">
        <v>8868</v>
      </c>
      <c r="M523" s="55">
        <v>-1</v>
      </c>
      <c r="N523" s="44"/>
      <c r="O523" s="64" t="s">
        <v>1233</v>
      </c>
      <c r="P523" s="66" t="s">
        <v>5253</v>
      </c>
      <c r="Q523" s="40" t="s">
        <v>8868</v>
      </c>
      <c r="R523" s="40" t="s">
        <v>8868</v>
      </c>
      <c r="S523" s="40">
        <v>4.555E-2</v>
      </c>
      <c r="T523" s="40" t="s">
        <v>8868</v>
      </c>
      <c r="U523" s="44"/>
      <c r="V523" s="64" t="s">
        <v>1233</v>
      </c>
      <c r="W523" s="66" t="s">
        <v>5253</v>
      </c>
      <c r="X523" s="55" t="s">
        <v>8868</v>
      </c>
      <c r="Y523" s="55" t="s">
        <v>8868</v>
      </c>
      <c r="Z523" s="55">
        <v>-1</v>
      </c>
    </row>
    <row r="524" spans="2:26" ht="15">
      <c r="B524" s="64" t="s">
        <v>1238</v>
      </c>
      <c r="C524" s="66" t="s">
        <v>5257</v>
      </c>
      <c r="D524" s="40">
        <v>7.0000000000000001E-3</v>
      </c>
      <c r="E524" s="40" t="s">
        <v>8868</v>
      </c>
      <c r="F524" s="40" t="s">
        <v>8868</v>
      </c>
      <c r="G524" s="40" t="s">
        <v>8868</v>
      </c>
      <c r="I524" s="64" t="s">
        <v>1238</v>
      </c>
      <c r="J524" s="66" t="s">
        <v>5257</v>
      </c>
      <c r="K524" s="55">
        <v>-1</v>
      </c>
      <c r="L524" s="55" t="s">
        <v>8868</v>
      </c>
      <c r="M524" s="55" t="s">
        <v>8868</v>
      </c>
      <c r="N524" s="44"/>
      <c r="O524" s="64" t="s">
        <v>1238</v>
      </c>
      <c r="P524" s="66" t="s">
        <v>5257</v>
      </c>
      <c r="Q524" s="40">
        <v>0.14949999999999999</v>
      </c>
      <c r="R524" s="40" t="s">
        <v>8868</v>
      </c>
      <c r="S524" s="40" t="s">
        <v>8868</v>
      </c>
      <c r="T524" s="40" t="s">
        <v>8868</v>
      </c>
      <c r="U524" s="44"/>
      <c r="V524" s="64" t="s">
        <v>1238</v>
      </c>
      <c r="W524" s="66" t="s">
        <v>5257</v>
      </c>
      <c r="X524" s="55">
        <v>-1</v>
      </c>
      <c r="Y524" s="55" t="s">
        <v>8868</v>
      </c>
      <c r="Z524" s="55" t="s">
        <v>8868</v>
      </c>
    </row>
    <row r="525" spans="2:26" ht="15">
      <c r="B525" s="64" t="s">
        <v>1241</v>
      </c>
      <c r="C525" s="66" t="s">
        <v>5260</v>
      </c>
      <c r="D525" s="40" t="s">
        <v>8868</v>
      </c>
      <c r="E525" s="40" t="s">
        <v>8868</v>
      </c>
      <c r="F525" s="40" t="s">
        <v>8868</v>
      </c>
      <c r="G525" s="40" t="s">
        <v>8868</v>
      </c>
      <c r="I525" s="64" t="s">
        <v>1241</v>
      </c>
      <c r="J525" s="66" t="s">
        <v>5260</v>
      </c>
      <c r="K525" s="55" t="s">
        <v>8868</v>
      </c>
      <c r="L525" s="55" t="s">
        <v>8868</v>
      </c>
      <c r="M525" s="55" t="s">
        <v>8868</v>
      </c>
      <c r="N525" s="44"/>
      <c r="O525" s="64" t="s">
        <v>1241</v>
      </c>
      <c r="P525" s="66" t="s">
        <v>5260</v>
      </c>
      <c r="Q525" s="40" t="s">
        <v>8868</v>
      </c>
      <c r="R525" s="40" t="s">
        <v>8868</v>
      </c>
      <c r="S525" s="40" t="s">
        <v>8868</v>
      </c>
      <c r="T525" s="40" t="s">
        <v>8868</v>
      </c>
      <c r="U525" s="44"/>
      <c r="V525" s="64" t="s">
        <v>1241</v>
      </c>
      <c r="W525" s="66" t="s">
        <v>5260</v>
      </c>
      <c r="X525" s="55" t="s">
        <v>8868</v>
      </c>
      <c r="Y525" s="55" t="s">
        <v>8868</v>
      </c>
      <c r="Z525" s="55" t="s">
        <v>8868</v>
      </c>
    </row>
    <row r="526" spans="2:26" ht="15">
      <c r="B526" s="64" t="s">
        <v>1243</v>
      </c>
      <c r="C526" s="66" t="s">
        <v>5263</v>
      </c>
      <c r="D526" s="40" t="s">
        <v>8868</v>
      </c>
      <c r="E526" s="40" t="s">
        <v>8868</v>
      </c>
      <c r="F526" s="40">
        <v>1.01E-3</v>
      </c>
      <c r="G526" s="40" t="s">
        <v>8868</v>
      </c>
      <c r="I526" s="64" t="s">
        <v>1243</v>
      </c>
      <c r="J526" s="66" t="s">
        <v>5263</v>
      </c>
      <c r="K526" s="55" t="s">
        <v>8868</v>
      </c>
      <c r="L526" s="55" t="s">
        <v>8868</v>
      </c>
      <c r="M526" s="55">
        <v>-1</v>
      </c>
      <c r="N526" s="44"/>
      <c r="O526" s="64" t="s">
        <v>1243</v>
      </c>
      <c r="P526" s="66" t="s">
        <v>5263</v>
      </c>
      <c r="Q526" s="40" t="s">
        <v>8868</v>
      </c>
      <c r="R526" s="40" t="s">
        <v>8868</v>
      </c>
      <c r="S526" s="40">
        <v>0.10299999999999999</v>
      </c>
      <c r="T526" s="40" t="s">
        <v>8868</v>
      </c>
      <c r="U526" s="44"/>
      <c r="V526" s="64" t="s">
        <v>1243</v>
      </c>
      <c r="W526" s="66" t="s">
        <v>5263</v>
      </c>
      <c r="X526" s="55" t="s">
        <v>8868</v>
      </c>
      <c r="Y526" s="55" t="s">
        <v>8868</v>
      </c>
      <c r="Z526" s="55">
        <v>-1</v>
      </c>
    </row>
    <row r="527" spans="2:26" ht="15">
      <c r="B527" s="64" t="s">
        <v>1244</v>
      </c>
      <c r="C527" s="66" t="s">
        <v>5266</v>
      </c>
      <c r="D527" s="40">
        <v>1.6300000000000002E-2</v>
      </c>
      <c r="E527" s="40">
        <v>4.0000000000000001E-3</v>
      </c>
      <c r="F527" s="40" t="s">
        <v>8868</v>
      </c>
      <c r="G527" s="40">
        <v>1.8700000000000001E-3</v>
      </c>
      <c r="I527" s="64" t="s">
        <v>1244</v>
      </c>
      <c r="J527" s="66" t="s">
        <v>5266</v>
      </c>
      <c r="K527" s="55">
        <v>-0.75460122699386512</v>
      </c>
      <c r="L527" s="55">
        <v>-1</v>
      </c>
      <c r="M527" s="55" t="s">
        <v>8868</v>
      </c>
      <c r="N527" s="44"/>
      <c r="O527" s="64" t="s">
        <v>1244</v>
      </c>
      <c r="P527" s="66" t="s">
        <v>5266</v>
      </c>
      <c r="Q527" s="40">
        <v>2.0180099999999999</v>
      </c>
      <c r="R527" s="40">
        <v>1.1370400000000001</v>
      </c>
      <c r="S527" s="40" t="s">
        <v>8868</v>
      </c>
      <c r="T527" s="40">
        <v>0.3952</v>
      </c>
      <c r="U527" s="44"/>
      <c r="V527" s="64" t="s">
        <v>1244</v>
      </c>
      <c r="W527" s="66" t="s">
        <v>5266</v>
      </c>
      <c r="X527" s="55">
        <v>-0.4365538327362104</v>
      </c>
      <c r="Y527" s="55">
        <v>-1</v>
      </c>
      <c r="Z527" s="55" t="s">
        <v>8868</v>
      </c>
    </row>
    <row r="528" spans="2:26" ht="15">
      <c r="B528" s="64" t="s">
        <v>1246</v>
      </c>
      <c r="C528" s="66" t="s">
        <v>5269</v>
      </c>
      <c r="D528" s="40" t="s">
        <v>8868</v>
      </c>
      <c r="E528" s="40">
        <v>1.2199999999999999E-3</v>
      </c>
      <c r="F528" s="40">
        <v>1.2999999999999999E-3</v>
      </c>
      <c r="G528" s="40">
        <v>7.1999999999999994E-4</v>
      </c>
      <c r="I528" s="64" t="s">
        <v>1246</v>
      </c>
      <c r="J528" s="66" t="s">
        <v>5269</v>
      </c>
      <c r="K528" s="55" t="s">
        <v>8868</v>
      </c>
      <c r="L528" s="55">
        <v>6.5573770491803351E-2</v>
      </c>
      <c r="M528" s="55">
        <v>-0.44615384615384612</v>
      </c>
      <c r="N528" s="44"/>
      <c r="O528" s="64" t="s">
        <v>1246</v>
      </c>
      <c r="P528" s="66" t="s">
        <v>5269</v>
      </c>
      <c r="Q528" s="40" t="s">
        <v>8868</v>
      </c>
      <c r="R528" s="40">
        <v>3.6909999999999998E-2</v>
      </c>
      <c r="S528" s="40">
        <v>3.3669999999999999E-2</v>
      </c>
      <c r="T528" s="40">
        <v>3.0600000000000002E-2</v>
      </c>
      <c r="U528" s="44"/>
      <c r="V528" s="64" t="s">
        <v>1246</v>
      </c>
      <c r="W528" s="66" t="s">
        <v>5269</v>
      </c>
      <c r="X528" s="55" t="s">
        <v>8868</v>
      </c>
      <c r="Y528" s="55">
        <v>-8.7781089135735568E-2</v>
      </c>
      <c r="Z528" s="55">
        <v>-9.1179091179091065E-2</v>
      </c>
    </row>
    <row r="529" spans="2:26" ht="15">
      <c r="B529" s="64" t="s">
        <v>1247</v>
      </c>
      <c r="C529" s="66" t="s">
        <v>5271</v>
      </c>
      <c r="D529" s="40">
        <v>8.3999999999999977E-3</v>
      </c>
      <c r="E529" s="40">
        <v>2.6499999999999999E-2</v>
      </c>
      <c r="F529" s="40">
        <v>1.0299999999999998E-2</v>
      </c>
      <c r="G529" s="40">
        <v>2.6499999999999999E-2</v>
      </c>
      <c r="I529" s="64" t="s">
        <v>1247</v>
      </c>
      <c r="J529" s="66" t="s">
        <v>5271</v>
      </c>
      <c r="K529" s="55">
        <v>2.1547619047619055</v>
      </c>
      <c r="L529" s="55">
        <v>-0.61132075471698122</v>
      </c>
      <c r="M529" s="55">
        <v>1.5728155339805827</v>
      </c>
      <c r="N529" s="44"/>
      <c r="O529" s="64" t="s">
        <v>1247</v>
      </c>
      <c r="P529" s="66" t="s">
        <v>5271</v>
      </c>
      <c r="Q529" s="40">
        <v>0.60670000000000002</v>
      </c>
      <c r="R529" s="40">
        <v>2.11917</v>
      </c>
      <c r="S529" s="40">
        <v>0.82368000000000008</v>
      </c>
      <c r="T529" s="40">
        <v>1.86348</v>
      </c>
      <c r="U529" s="44"/>
      <c r="V529" s="64" t="s">
        <v>1247</v>
      </c>
      <c r="W529" s="66" t="s">
        <v>5271</v>
      </c>
      <c r="X529" s="55">
        <v>2.492945442558101</v>
      </c>
      <c r="Y529" s="55">
        <v>-0.6113195260408556</v>
      </c>
      <c r="Z529" s="55">
        <v>1.2623834498834499</v>
      </c>
    </row>
    <row r="530" spans="2:26" ht="15">
      <c r="B530" s="64" t="s">
        <v>1248</v>
      </c>
      <c r="C530" s="66" t="s">
        <v>5273</v>
      </c>
      <c r="D530" s="40">
        <v>9.7029999999999991E-2</v>
      </c>
      <c r="E530" s="40">
        <v>3.4300000000000003E-3</v>
      </c>
      <c r="F530" s="40">
        <v>2.9180000000000001E-2</v>
      </c>
      <c r="G530" s="40">
        <v>2.7179999999999999E-2</v>
      </c>
      <c r="I530" s="64" t="s">
        <v>1248</v>
      </c>
      <c r="J530" s="66" t="s">
        <v>5273</v>
      </c>
      <c r="K530" s="55">
        <v>-0.96465010821395447</v>
      </c>
      <c r="L530" s="55">
        <v>7.5072886297376087</v>
      </c>
      <c r="M530" s="55">
        <v>-6.8540095956134417E-2</v>
      </c>
      <c r="N530" s="44"/>
      <c r="O530" s="64" t="s">
        <v>1248</v>
      </c>
      <c r="P530" s="66" t="s">
        <v>5273</v>
      </c>
      <c r="Q530" s="40">
        <v>42.070159999999994</v>
      </c>
      <c r="R530" s="40">
        <v>40.335599999999999</v>
      </c>
      <c r="S530" s="40">
        <v>120.24</v>
      </c>
      <c r="T530" s="40">
        <v>64.768720000000002</v>
      </c>
      <c r="U530" s="44"/>
      <c r="V530" s="64" t="s">
        <v>1248</v>
      </c>
      <c r="W530" s="66" t="s">
        <v>5273</v>
      </c>
      <c r="X530" s="55">
        <v>-4.1230173595726671E-2</v>
      </c>
      <c r="Y530" s="55">
        <v>1.98098949811085</v>
      </c>
      <c r="Z530" s="55">
        <v>-0.46133799068529602</v>
      </c>
    </row>
    <row r="531" spans="2:26" ht="15">
      <c r="B531" s="64" t="s">
        <v>1249</v>
      </c>
      <c r="C531" s="66" t="s">
        <v>5276</v>
      </c>
      <c r="D531" s="40" t="s">
        <v>8868</v>
      </c>
      <c r="E531" s="40" t="s">
        <v>8868</v>
      </c>
      <c r="F531" s="40">
        <v>5.6999999999999998E-4</v>
      </c>
      <c r="G531" s="40" t="s">
        <v>8868</v>
      </c>
      <c r="I531" s="64" t="s">
        <v>1249</v>
      </c>
      <c r="J531" s="66" t="s">
        <v>5276</v>
      </c>
      <c r="K531" s="55" t="s">
        <v>8868</v>
      </c>
      <c r="L531" s="55" t="s">
        <v>8868</v>
      </c>
      <c r="M531" s="55">
        <v>-1</v>
      </c>
      <c r="N531" s="44"/>
      <c r="O531" s="64" t="s">
        <v>1249</v>
      </c>
      <c r="P531" s="66" t="s">
        <v>5276</v>
      </c>
      <c r="Q531" s="40" t="s">
        <v>8868</v>
      </c>
      <c r="R531" s="40" t="s">
        <v>8868</v>
      </c>
      <c r="S531" s="40">
        <v>0.1736</v>
      </c>
      <c r="T531" s="40" t="s">
        <v>8868</v>
      </c>
      <c r="U531" s="44"/>
      <c r="V531" s="64" t="s">
        <v>1249</v>
      </c>
      <c r="W531" s="66" t="s">
        <v>5276</v>
      </c>
      <c r="X531" s="55" t="s">
        <v>8868</v>
      </c>
      <c r="Y531" s="55" t="s">
        <v>8868</v>
      </c>
      <c r="Z531" s="55">
        <v>-1</v>
      </c>
    </row>
    <row r="532" spans="2:26" ht="15">
      <c r="B532" s="64" t="s">
        <v>1252</v>
      </c>
      <c r="C532" s="66" t="s">
        <v>5280</v>
      </c>
      <c r="D532" s="40" t="s">
        <v>8868</v>
      </c>
      <c r="E532" s="40" t="s">
        <v>8868</v>
      </c>
      <c r="F532" s="40" t="s">
        <v>8868</v>
      </c>
      <c r="G532" s="40">
        <v>1.5E-3</v>
      </c>
      <c r="I532" s="64" t="s">
        <v>1252</v>
      </c>
      <c r="J532" s="66" t="s">
        <v>5280</v>
      </c>
      <c r="K532" s="55" t="s">
        <v>8868</v>
      </c>
      <c r="L532" s="55" t="s">
        <v>8868</v>
      </c>
      <c r="M532" s="55" t="s">
        <v>8868</v>
      </c>
      <c r="N532" s="44"/>
      <c r="O532" s="64" t="s">
        <v>1252</v>
      </c>
      <c r="P532" s="66" t="s">
        <v>5280</v>
      </c>
      <c r="Q532" s="40" t="s">
        <v>8868</v>
      </c>
      <c r="R532" s="40" t="s">
        <v>8868</v>
      </c>
      <c r="S532" s="40" t="s">
        <v>8868</v>
      </c>
      <c r="T532" s="40">
        <v>0.18637000000000001</v>
      </c>
      <c r="U532" s="44"/>
      <c r="V532" s="64" t="s">
        <v>1252</v>
      </c>
      <c r="W532" s="66" t="s">
        <v>5280</v>
      </c>
      <c r="X532" s="55" t="s">
        <v>8868</v>
      </c>
      <c r="Y532" s="55" t="s">
        <v>8868</v>
      </c>
      <c r="Z532" s="55" t="s">
        <v>8868</v>
      </c>
    </row>
    <row r="533" spans="2:26" ht="15">
      <c r="B533" s="64" t="s">
        <v>1253</v>
      </c>
      <c r="C533" s="66" t="s">
        <v>5283</v>
      </c>
      <c r="D533" s="40">
        <v>6.9999999999999999E-4</v>
      </c>
      <c r="E533" s="40" t="s">
        <v>8868</v>
      </c>
      <c r="F533" s="40" t="s">
        <v>8868</v>
      </c>
      <c r="G533" s="40" t="s">
        <v>8868</v>
      </c>
      <c r="I533" s="64" t="s">
        <v>1253</v>
      </c>
      <c r="J533" s="66" t="s">
        <v>5283</v>
      </c>
      <c r="K533" s="55">
        <v>-1</v>
      </c>
      <c r="L533" s="55" t="s">
        <v>8868</v>
      </c>
      <c r="M533" s="55" t="s">
        <v>8868</v>
      </c>
      <c r="N533" s="44"/>
      <c r="O533" s="64" t="s">
        <v>1253</v>
      </c>
      <c r="P533" s="66" t="s">
        <v>5283</v>
      </c>
      <c r="Q533" s="40">
        <v>0.86865999999999999</v>
      </c>
      <c r="R533" s="40" t="s">
        <v>8868</v>
      </c>
      <c r="S533" s="40" t="s">
        <v>8868</v>
      </c>
      <c r="T533" s="40" t="s">
        <v>8868</v>
      </c>
      <c r="U533" s="44"/>
      <c r="V533" s="64" t="s">
        <v>1253</v>
      </c>
      <c r="W533" s="66" t="s">
        <v>5283</v>
      </c>
      <c r="X533" s="55">
        <v>-1</v>
      </c>
      <c r="Y533" s="55" t="s">
        <v>8868</v>
      </c>
      <c r="Z533" s="55" t="s">
        <v>8868</v>
      </c>
    </row>
    <row r="534" spans="2:26" ht="15">
      <c r="B534" s="64" t="s">
        <v>1255</v>
      </c>
      <c r="C534" s="66" t="s">
        <v>5287</v>
      </c>
      <c r="D534" s="40" t="s">
        <v>8868</v>
      </c>
      <c r="E534" s="40" t="s">
        <v>8868</v>
      </c>
      <c r="F534" s="40" t="s">
        <v>8868</v>
      </c>
      <c r="G534" s="40" t="s">
        <v>8868</v>
      </c>
      <c r="I534" s="64" t="s">
        <v>1255</v>
      </c>
      <c r="J534" s="66" t="s">
        <v>5287</v>
      </c>
      <c r="K534" s="55" t="s">
        <v>8868</v>
      </c>
      <c r="L534" s="55" t="s">
        <v>8868</v>
      </c>
      <c r="M534" s="55" t="s">
        <v>8868</v>
      </c>
      <c r="N534" s="44"/>
      <c r="O534" s="64" t="s">
        <v>1255</v>
      </c>
      <c r="P534" s="66" t="s">
        <v>5287</v>
      </c>
      <c r="Q534" s="40" t="s">
        <v>8868</v>
      </c>
      <c r="R534" s="40" t="s">
        <v>8868</v>
      </c>
      <c r="S534" s="40" t="s">
        <v>8868</v>
      </c>
      <c r="T534" s="40" t="s">
        <v>8868</v>
      </c>
      <c r="U534" s="44"/>
      <c r="V534" s="64" t="s">
        <v>1255</v>
      </c>
      <c r="W534" s="66" t="s">
        <v>5287</v>
      </c>
      <c r="X534" s="55" t="s">
        <v>8868</v>
      </c>
      <c r="Y534" s="55" t="s">
        <v>8868</v>
      </c>
      <c r="Z534" s="55" t="s">
        <v>8868</v>
      </c>
    </row>
    <row r="535" spans="2:26" ht="15">
      <c r="B535" s="64" t="s">
        <v>1258</v>
      </c>
      <c r="C535" s="66" t="s">
        <v>5292</v>
      </c>
      <c r="D535" s="40" t="s">
        <v>8868</v>
      </c>
      <c r="E535" s="40">
        <v>2.145E-2</v>
      </c>
      <c r="F535" s="40" t="s">
        <v>8868</v>
      </c>
      <c r="G535" s="40">
        <v>0.41249999999999998</v>
      </c>
      <c r="I535" s="64" t="s">
        <v>1258</v>
      </c>
      <c r="J535" s="66" t="s">
        <v>5292</v>
      </c>
      <c r="K535" s="55" t="s">
        <v>8868</v>
      </c>
      <c r="L535" s="55">
        <v>-1</v>
      </c>
      <c r="M535" s="55" t="s">
        <v>8868</v>
      </c>
      <c r="N535" s="44"/>
      <c r="O535" s="64" t="s">
        <v>1258</v>
      </c>
      <c r="P535" s="66" t="s">
        <v>5292</v>
      </c>
      <c r="Q535" s="40" t="s">
        <v>8868</v>
      </c>
      <c r="R535" s="40">
        <v>4.5570000000000004</v>
      </c>
      <c r="S535" s="40" t="s">
        <v>8868</v>
      </c>
      <c r="T535" s="40">
        <v>58.926350000000006</v>
      </c>
      <c r="U535" s="44"/>
      <c r="V535" s="64" t="s">
        <v>1258</v>
      </c>
      <c r="W535" s="66" t="s">
        <v>5292</v>
      </c>
      <c r="X535" s="55" t="s">
        <v>8868</v>
      </c>
      <c r="Y535" s="55">
        <v>-1</v>
      </c>
      <c r="Z535" s="55" t="s">
        <v>8868</v>
      </c>
    </row>
    <row r="536" spans="2:26" ht="15">
      <c r="B536" s="64" t="s">
        <v>1262</v>
      </c>
      <c r="C536" s="66" t="s">
        <v>5296</v>
      </c>
      <c r="D536" s="40">
        <v>0.25159999999999999</v>
      </c>
      <c r="E536" s="40">
        <v>0.69299999999999995</v>
      </c>
      <c r="F536" s="40">
        <v>0.58050000000000002</v>
      </c>
      <c r="G536" s="40">
        <v>0.29270000000000002</v>
      </c>
      <c r="I536" s="64" t="s">
        <v>1262</v>
      </c>
      <c r="J536" s="66" t="s">
        <v>5296</v>
      </c>
      <c r="K536" s="55">
        <v>1.7543720190779015</v>
      </c>
      <c r="L536" s="55">
        <v>-0.16233766233766223</v>
      </c>
      <c r="M536" s="55">
        <v>-0.49577950043066321</v>
      </c>
      <c r="N536" s="44"/>
      <c r="O536" s="64" t="s">
        <v>1262</v>
      </c>
      <c r="P536" s="66" t="s">
        <v>5296</v>
      </c>
      <c r="Q536" s="40">
        <v>638.22762999999998</v>
      </c>
      <c r="R536" s="40">
        <v>1944.84592</v>
      </c>
      <c r="S536" s="40">
        <v>870.89943999999991</v>
      </c>
      <c r="T536" s="40">
        <v>368.75511999999998</v>
      </c>
      <c r="U536" s="44"/>
      <c r="V536" s="64" t="s">
        <v>1262</v>
      </c>
      <c r="W536" s="66" t="s">
        <v>5296</v>
      </c>
      <c r="X536" s="55">
        <v>2.047260614524006</v>
      </c>
      <c r="Y536" s="55">
        <v>-0.55220131782984638</v>
      </c>
      <c r="Z536" s="55">
        <v>-0.57658128704273826</v>
      </c>
    </row>
    <row r="537" spans="2:26" ht="15">
      <c r="B537" s="64" t="s">
        <v>1266</v>
      </c>
      <c r="C537" s="66" t="s">
        <v>5300</v>
      </c>
      <c r="D537" s="40">
        <v>2.0600000000000002E-3</v>
      </c>
      <c r="E537" s="40">
        <v>3.8999999999999998E-3</v>
      </c>
      <c r="F537" s="40" t="s">
        <v>8868</v>
      </c>
      <c r="G537" s="40" t="s">
        <v>8868</v>
      </c>
      <c r="I537" s="64" t="s">
        <v>1266</v>
      </c>
      <c r="J537" s="66" t="s">
        <v>5300</v>
      </c>
      <c r="K537" s="55">
        <v>0.89320388349514546</v>
      </c>
      <c r="L537" s="55">
        <v>-1</v>
      </c>
      <c r="M537" s="55" t="s">
        <v>8868</v>
      </c>
      <c r="N537" s="44"/>
      <c r="O537" s="64" t="s">
        <v>1266</v>
      </c>
      <c r="P537" s="66" t="s">
        <v>5300</v>
      </c>
      <c r="Q537" s="40">
        <v>4.0324900000000001</v>
      </c>
      <c r="R537" s="40">
        <v>3.7412100000000001</v>
      </c>
      <c r="S537" s="40" t="s">
        <v>8868</v>
      </c>
      <c r="T537" s="40" t="s">
        <v>8868</v>
      </c>
      <c r="U537" s="44"/>
      <c r="V537" s="64" t="s">
        <v>1266</v>
      </c>
      <c r="W537" s="66" t="s">
        <v>5300</v>
      </c>
      <c r="X537" s="55">
        <v>-7.2233285141438675E-2</v>
      </c>
      <c r="Y537" s="55">
        <v>-1</v>
      </c>
      <c r="Z537" s="55" t="s">
        <v>8868</v>
      </c>
    </row>
    <row r="538" spans="2:26" ht="15">
      <c r="B538" s="64" t="s">
        <v>1270</v>
      </c>
      <c r="C538" s="66" t="s">
        <v>5306</v>
      </c>
      <c r="D538" s="40" t="s">
        <v>8868</v>
      </c>
      <c r="E538" s="40" t="s">
        <v>8868</v>
      </c>
      <c r="F538" s="40">
        <v>1.6000000000000001E-3</v>
      </c>
      <c r="G538" s="40" t="s">
        <v>8868</v>
      </c>
      <c r="I538" s="64" t="s">
        <v>1270</v>
      </c>
      <c r="J538" s="66" t="s">
        <v>5306</v>
      </c>
      <c r="K538" s="55" t="s">
        <v>8868</v>
      </c>
      <c r="L538" s="55" t="s">
        <v>8868</v>
      </c>
      <c r="M538" s="55">
        <v>-1</v>
      </c>
      <c r="N538" s="44"/>
      <c r="O538" s="64" t="s">
        <v>1270</v>
      </c>
      <c r="P538" s="66" t="s">
        <v>5306</v>
      </c>
      <c r="Q538" s="40" t="s">
        <v>8868</v>
      </c>
      <c r="R538" s="40" t="s">
        <v>8868</v>
      </c>
      <c r="S538" s="40">
        <v>1.6154900000000001</v>
      </c>
      <c r="T538" s="40" t="s">
        <v>8868</v>
      </c>
      <c r="U538" s="44"/>
      <c r="V538" s="64" t="s">
        <v>1270</v>
      </c>
      <c r="W538" s="66" t="s">
        <v>5306</v>
      </c>
      <c r="X538" s="55" t="s">
        <v>8868</v>
      </c>
      <c r="Y538" s="55" t="s">
        <v>8868</v>
      </c>
      <c r="Z538" s="55">
        <v>-1</v>
      </c>
    </row>
    <row r="539" spans="2:26" ht="15">
      <c r="B539" s="64" t="s">
        <v>1273</v>
      </c>
      <c r="C539" s="66" t="s">
        <v>5310</v>
      </c>
      <c r="D539" s="40">
        <v>21002.102920000001</v>
      </c>
      <c r="E539" s="40">
        <v>32238.845740000001</v>
      </c>
      <c r="F539" s="40">
        <v>63824.3</v>
      </c>
      <c r="G539" s="40">
        <v>62106.879999999997</v>
      </c>
      <c r="I539" s="64" t="s">
        <v>1273</v>
      </c>
      <c r="J539" s="66" t="s">
        <v>5310</v>
      </c>
      <c r="K539" s="55">
        <v>0.53502941409259597</v>
      </c>
      <c r="L539" s="55">
        <v>0.97973278927944651</v>
      </c>
      <c r="M539" s="55">
        <v>-2.6908559905866714E-2</v>
      </c>
      <c r="N539" s="44"/>
      <c r="O539" s="64" t="s">
        <v>1273</v>
      </c>
      <c r="P539" s="66" t="s">
        <v>5310</v>
      </c>
      <c r="Q539" s="40">
        <v>758.97620999999992</v>
      </c>
      <c r="R539" s="40">
        <v>713.38549999999998</v>
      </c>
      <c r="S539" s="40">
        <v>1767.0219700000002</v>
      </c>
      <c r="T539" s="40">
        <v>1974.4537299999995</v>
      </c>
      <c r="U539" s="44"/>
      <c r="V539" s="64" t="s">
        <v>1273</v>
      </c>
      <c r="W539" s="66" t="s">
        <v>5310</v>
      </c>
      <c r="X539" s="55">
        <v>-6.0068694379761811E-2</v>
      </c>
      <c r="Y539" s="55">
        <v>1.4769524611868343</v>
      </c>
      <c r="Z539" s="55">
        <v>0.11739059475304603</v>
      </c>
    </row>
    <row r="540" spans="2:26" ht="15">
      <c r="B540" s="64" t="s">
        <v>1274</v>
      </c>
      <c r="C540" s="66" t="s">
        <v>5313</v>
      </c>
      <c r="D540" s="40" t="s">
        <v>8868</v>
      </c>
      <c r="E540" s="40" t="s">
        <v>8868</v>
      </c>
      <c r="F540" s="40" t="s">
        <v>8868</v>
      </c>
      <c r="G540" s="40">
        <v>18</v>
      </c>
      <c r="I540" s="64" t="s">
        <v>1274</v>
      </c>
      <c r="J540" s="66" t="s">
        <v>5313</v>
      </c>
      <c r="K540" s="55" t="s">
        <v>8868</v>
      </c>
      <c r="L540" s="55" t="s">
        <v>8868</v>
      </c>
      <c r="M540" s="55" t="s">
        <v>8868</v>
      </c>
      <c r="N540" s="44"/>
      <c r="O540" s="64" t="s">
        <v>1274</v>
      </c>
      <c r="P540" s="66" t="s">
        <v>5313</v>
      </c>
      <c r="Q540" s="40" t="s">
        <v>8868</v>
      </c>
      <c r="R540" s="40" t="s">
        <v>8868</v>
      </c>
      <c r="S540" s="40" t="s">
        <v>8868</v>
      </c>
      <c r="T540" s="40">
        <v>4.3259999999999996</v>
      </c>
      <c r="U540" s="44"/>
      <c r="V540" s="64" t="s">
        <v>1274</v>
      </c>
      <c r="W540" s="66" t="s">
        <v>5313</v>
      </c>
      <c r="X540" s="55" t="s">
        <v>8868</v>
      </c>
      <c r="Y540" s="55" t="s">
        <v>8868</v>
      </c>
      <c r="Z540" s="55" t="s">
        <v>8868</v>
      </c>
    </row>
    <row r="541" spans="2:26" ht="15">
      <c r="B541" s="64" t="s">
        <v>1277</v>
      </c>
      <c r="C541" s="66" t="s">
        <v>5317</v>
      </c>
      <c r="D541" s="40">
        <v>49297.766399999993</v>
      </c>
      <c r="E541" s="40">
        <v>47932.514000000003</v>
      </c>
      <c r="F541" s="40">
        <v>31034.535</v>
      </c>
      <c r="G541" s="40">
        <v>11765.56</v>
      </c>
      <c r="I541" s="64" t="s">
        <v>1277</v>
      </c>
      <c r="J541" s="66" t="s">
        <v>5317</v>
      </c>
      <c r="K541" s="55">
        <v>-2.769400116269749E-2</v>
      </c>
      <c r="L541" s="55">
        <v>-0.35253688133278382</v>
      </c>
      <c r="M541" s="55">
        <v>-0.62088814928272651</v>
      </c>
      <c r="N541" s="44"/>
      <c r="O541" s="64" t="s">
        <v>1277</v>
      </c>
      <c r="P541" s="66" t="s">
        <v>5317</v>
      </c>
      <c r="Q541" s="40">
        <v>9761.8389100000004</v>
      </c>
      <c r="R541" s="40">
        <v>9809.7511999999988</v>
      </c>
      <c r="S541" s="40">
        <v>6541.3036099999999</v>
      </c>
      <c r="T541" s="40">
        <v>2060.2161099999994</v>
      </c>
      <c r="U541" s="44"/>
      <c r="V541" s="64" t="s">
        <v>1277</v>
      </c>
      <c r="W541" s="66" t="s">
        <v>5317</v>
      </c>
      <c r="X541" s="55">
        <v>4.908121353131234E-3</v>
      </c>
      <c r="Y541" s="55">
        <v>-0.33318353578631021</v>
      </c>
      <c r="Z541" s="55">
        <v>-0.68504502575748827</v>
      </c>
    </row>
    <row r="542" spans="2:26" ht="15">
      <c r="B542" s="64" t="s">
        <v>1280</v>
      </c>
      <c r="C542" s="66" t="s">
        <v>5320</v>
      </c>
      <c r="D542" s="40">
        <v>9.7152000000000012</v>
      </c>
      <c r="E542" s="40" t="s">
        <v>8868</v>
      </c>
      <c r="F542" s="40" t="s">
        <v>8868</v>
      </c>
      <c r="G542" s="40" t="s">
        <v>8868</v>
      </c>
      <c r="I542" s="64" t="s">
        <v>1280</v>
      </c>
      <c r="J542" s="66" t="s">
        <v>5320</v>
      </c>
      <c r="K542" s="55">
        <v>-1</v>
      </c>
      <c r="L542" s="55" t="s">
        <v>8868</v>
      </c>
      <c r="M542" s="55" t="s">
        <v>8868</v>
      </c>
      <c r="N542" s="44"/>
      <c r="O542" s="64" t="s">
        <v>1280</v>
      </c>
      <c r="P542" s="66" t="s">
        <v>5320</v>
      </c>
      <c r="Q542" s="40">
        <v>1.9867000000000001</v>
      </c>
      <c r="R542" s="40" t="s">
        <v>8868</v>
      </c>
      <c r="S542" s="40" t="s">
        <v>8868</v>
      </c>
      <c r="T542" s="40" t="s">
        <v>8868</v>
      </c>
      <c r="U542" s="44"/>
      <c r="V542" s="64" t="s">
        <v>1280</v>
      </c>
      <c r="W542" s="66" t="s">
        <v>5320</v>
      </c>
      <c r="X542" s="55">
        <v>-1</v>
      </c>
      <c r="Y542" s="55" t="s">
        <v>8868</v>
      </c>
      <c r="Z542" s="55" t="s">
        <v>8868</v>
      </c>
    </row>
    <row r="543" spans="2:26" ht="15">
      <c r="B543" s="64" t="s">
        <v>1282</v>
      </c>
      <c r="C543" s="66" t="s">
        <v>5322</v>
      </c>
      <c r="D543" s="40">
        <v>150182.92161000002</v>
      </c>
      <c r="E543" s="40">
        <v>137032.86105999997</v>
      </c>
      <c r="F543" s="40">
        <v>139844.35585000002</v>
      </c>
      <c r="G543" s="40">
        <v>104973.17850999998</v>
      </c>
      <c r="I543" s="64" t="s">
        <v>1282</v>
      </c>
      <c r="J543" s="66" t="s">
        <v>5322</v>
      </c>
      <c r="K543" s="55">
        <v>-8.756029253544928E-2</v>
      </c>
      <c r="L543" s="55">
        <v>2.0516938552199049E-2</v>
      </c>
      <c r="M543" s="55">
        <v>-0.2493570593396246</v>
      </c>
      <c r="N543" s="44"/>
      <c r="O543" s="64" t="s">
        <v>1282</v>
      </c>
      <c r="P543" s="66" t="s">
        <v>5322</v>
      </c>
      <c r="Q543" s="40">
        <v>20049.733009999996</v>
      </c>
      <c r="R543" s="40">
        <v>20164.965549999994</v>
      </c>
      <c r="S543" s="40">
        <v>20288.874980000004</v>
      </c>
      <c r="T543" s="40">
        <v>10332.063570000002</v>
      </c>
      <c r="U543" s="44"/>
      <c r="V543" s="64" t="s">
        <v>1282</v>
      </c>
      <c r="W543" s="66" t="s">
        <v>5322</v>
      </c>
      <c r="X543" s="55">
        <v>5.7473353855896914E-3</v>
      </c>
      <c r="Y543" s="55">
        <v>6.1447875868059221E-3</v>
      </c>
      <c r="Z543" s="55">
        <v>-0.49075226792096882</v>
      </c>
    </row>
    <row r="544" spans="2:26" ht="15">
      <c r="B544" s="64" t="s">
        <v>1287</v>
      </c>
      <c r="C544" s="66" t="s">
        <v>5327</v>
      </c>
      <c r="D544" s="40">
        <v>1254.5895399999999</v>
      </c>
      <c r="E544" s="40">
        <v>595.38950000000011</v>
      </c>
      <c r="F544" s="40">
        <v>223.66691</v>
      </c>
      <c r="G544" s="40">
        <v>59.291450000000005</v>
      </c>
      <c r="I544" s="64" t="s">
        <v>1287</v>
      </c>
      <c r="J544" s="66" t="s">
        <v>5327</v>
      </c>
      <c r="K544" s="55">
        <v>-0.52543084330194545</v>
      </c>
      <c r="L544" s="55">
        <v>-0.62433514531243839</v>
      </c>
      <c r="M544" s="55">
        <v>-0.73491183832244111</v>
      </c>
      <c r="N544" s="44"/>
      <c r="O544" s="64" t="s">
        <v>1287</v>
      </c>
      <c r="P544" s="66" t="s">
        <v>5327</v>
      </c>
      <c r="Q544" s="40">
        <v>121.11996999999998</v>
      </c>
      <c r="R544" s="40">
        <v>67.314760000000007</v>
      </c>
      <c r="S544" s="40">
        <v>34.696289999999991</v>
      </c>
      <c r="T544" s="40">
        <v>5.2374399999999994</v>
      </c>
      <c r="U544" s="44"/>
      <c r="V544" s="64" t="s">
        <v>1287</v>
      </c>
      <c r="W544" s="66" t="s">
        <v>5327</v>
      </c>
      <c r="X544" s="55">
        <v>-0.44423070778501661</v>
      </c>
      <c r="Y544" s="55">
        <v>-0.48456638633191318</v>
      </c>
      <c r="Z544" s="55">
        <v>-0.84904899054048721</v>
      </c>
    </row>
    <row r="545" spans="2:26" ht="15">
      <c r="B545" s="64" t="s">
        <v>1291</v>
      </c>
      <c r="C545" s="66" t="s">
        <v>5331</v>
      </c>
      <c r="D545" s="40">
        <v>5466.4602000000004</v>
      </c>
      <c r="E545" s="40">
        <v>6155.7644000000009</v>
      </c>
      <c r="F545" s="40">
        <v>3231.2015999999999</v>
      </c>
      <c r="G545" s="40">
        <v>2265.5582000000004</v>
      </c>
      <c r="I545" s="64" t="s">
        <v>1291</v>
      </c>
      <c r="J545" s="66" t="s">
        <v>5331</v>
      </c>
      <c r="K545" s="55">
        <v>0.12609699417549969</v>
      </c>
      <c r="L545" s="55">
        <v>-0.47509336127289092</v>
      </c>
      <c r="M545" s="55">
        <v>-0.29884962919057712</v>
      </c>
      <c r="N545" s="44"/>
      <c r="O545" s="64" t="s">
        <v>1291</v>
      </c>
      <c r="P545" s="66" t="s">
        <v>5331</v>
      </c>
      <c r="Q545" s="40">
        <v>2456.2127000000005</v>
      </c>
      <c r="R545" s="40">
        <v>2526.3570800000002</v>
      </c>
      <c r="S545" s="40">
        <v>1509.20874</v>
      </c>
      <c r="T545" s="40">
        <v>794.43327999999997</v>
      </c>
      <c r="U545" s="44"/>
      <c r="V545" s="64" t="s">
        <v>1291</v>
      </c>
      <c r="W545" s="66" t="s">
        <v>5331</v>
      </c>
      <c r="X545" s="55">
        <v>2.8557942070733366E-2</v>
      </c>
      <c r="Y545" s="55">
        <v>-0.40261463751592874</v>
      </c>
      <c r="Z545" s="55">
        <v>-0.47360940939157303</v>
      </c>
    </row>
    <row r="546" spans="2:26" ht="15">
      <c r="B546" s="64" t="s">
        <v>1293</v>
      </c>
      <c r="C546" s="66" t="s">
        <v>5334</v>
      </c>
      <c r="D546" s="40">
        <v>2.4209999999999998</v>
      </c>
      <c r="E546" s="40" t="s">
        <v>8868</v>
      </c>
      <c r="F546" s="40">
        <v>2.1840000000000002</v>
      </c>
      <c r="G546" s="40" t="s">
        <v>8868</v>
      </c>
      <c r="I546" s="64" t="s">
        <v>1293</v>
      </c>
      <c r="J546" s="66" t="s">
        <v>5334</v>
      </c>
      <c r="K546" s="55">
        <v>-1</v>
      </c>
      <c r="L546" s="55" t="s">
        <v>8868</v>
      </c>
      <c r="M546" s="55">
        <v>-1</v>
      </c>
      <c r="N546" s="44"/>
      <c r="O546" s="64" t="s">
        <v>1293</v>
      </c>
      <c r="P546" s="66" t="s">
        <v>5334</v>
      </c>
      <c r="Q546" s="40">
        <v>0.46992</v>
      </c>
      <c r="R546" s="40" t="s">
        <v>8868</v>
      </c>
      <c r="S546" s="40">
        <v>0.37439999999999996</v>
      </c>
      <c r="T546" s="40" t="s">
        <v>8868</v>
      </c>
      <c r="U546" s="44"/>
      <c r="V546" s="64" t="s">
        <v>1293</v>
      </c>
      <c r="W546" s="66" t="s">
        <v>5334</v>
      </c>
      <c r="X546" s="55">
        <v>-1</v>
      </c>
      <c r="Y546" s="55" t="s">
        <v>8868</v>
      </c>
      <c r="Z546" s="55">
        <v>-1</v>
      </c>
    </row>
    <row r="547" spans="2:26" ht="15">
      <c r="B547" s="64" t="s">
        <v>1294</v>
      </c>
      <c r="C547" s="66" t="s">
        <v>5336</v>
      </c>
      <c r="D547" s="40">
        <v>513.34180000000003</v>
      </c>
      <c r="E547" s="40">
        <v>114.357</v>
      </c>
      <c r="F547" s="40">
        <v>25.8</v>
      </c>
      <c r="G547" s="40">
        <v>23.204999999999998</v>
      </c>
      <c r="I547" s="64" t="s">
        <v>1294</v>
      </c>
      <c r="J547" s="66" t="s">
        <v>5336</v>
      </c>
      <c r="K547" s="55">
        <v>-0.77723029763015594</v>
      </c>
      <c r="L547" s="55">
        <v>-0.77439072378603846</v>
      </c>
      <c r="M547" s="55">
        <v>-0.10058139534883725</v>
      </c>
      <c r="N547" s="44"/>
      <c r="O547" s="64" t="s">
        <v>1294</v>
      </c>
      <c r="P547" s="66" t="s">
        <v>5336</v>
      </c>
      <c r="Q547" s="40">
        <v>44.933810000000008</v>
      </c>
      <c r="R547" s="40">
        <v>25.434699999999999</v>
      </c>
      <c r="S547" s="40">
        <v>6.0564999999999998</v>
      </c>
      <c r="T547" s="40">
        <v>3.052</v>
      </c>
      <c r="U547" s="44"/>
      <c r="V547" s="64" t="s">
        <v>1294</v>
      </c>
      <c r="W547" s="66" t="s">
        <v>5336</v>
      </c>
      <c r="X547" s="55">
        <v>-0.43395185051078478</v>
      </c>
      <c r="Y547" s="55">
        <v>-0.7618804232013745</v>
      </c>
      <c r="Z547" s="55">
        <v>-0.49607859324692472</v>
      </c>
    </row>
    <row r="548" spans="2:26" ht="15">
      <c r="B548" s="64" t="s">
        <v>1297</v>
      </c>
      <c r="C548" s="66" t="s">
        <v>5339</v>
      </c>
      <c r="D548" s="40">
        <v>50.115900000000003</v>
      </c>
      <c r="E548" s="40" t="s">
        <v>8868</v>
      </c>
      <c r="F548" s="40" t="s">
        <v>8868</v>
      </c>
      <c r="G548" s="40" t="s">
        <v>8868</v>
      </c>
      <c r="I548" s="64" t="s">
        <v>1297</v>
      </c>
      <c r="J548" s="66" t="s">
        <v>5339</v>
      </c>
      <c r="K548" s="55">
        <v>-1</v>
      </c>
      <c r="L548" s="55" t="s">
        <v>8868</v>
      </c>
      <c r="M548" s="55" t="s">
        <v>8868</v>
      </c>
      <c r="N548" s="44"/>
      <c r="O548" s="64" t="s">
        <v>1297</v>
      </c>
      <c r="P548" s="66" t="s">
        <v>5339</v>
      </c>
      <c r="Q548" s="40">
        <v>6.6436800000000007</v>
      </c>
      <c r="R548" s="40" t="s">
        <v>8868</v>
      </c>
      <c r="S548" s="40" t="s">
        <v>8868</v>
      </c>
      <c r="T548" s="40" t="s">
        <v>8868</v>
      </c>
      <c r="U548" s="44"/>
      <c r="V548" s="64" t="s">
        <v>1297</v>
      </c>
      <c r="W548" s="66" t="s">
        <v>5339</v>
      </c>
      <c r="X548" s="55">
        <v>-1</v>
      </c>
      <c r="Y548" s="55" t="s">
        <v>8868</v>
      </c>
      <c r="Z548" s="55" t="s">
        <v>8868</v>
      </c>
    </row>
    <row r="549" spans="2:26" ht="15">
      <c r="B549" s="64" t="s">
        <v>1299</v>
      </c>
      <c r="C549" s="66" t="s">
        <v>5341</v>
      </c>
      <c r="D549" s="40">
        <v>8240.2908000000007</v>
      </c>
      <c r="E549" s="40">
        <v>6698.5189</v>
      </c>
      <c r="F549" s="40">
        <v>8066.4094999999998</v>
      </c>
      <c r="G549" s="40">
        <v>3251.8216000000002</v>
      </c>
      <c r="I549" s="64" t="s">
        <v>1299</v>
      </c>
      <c r="J549" s="66" t="s">
        <v>5341</v>
      </c>
      <c r="K549" s="55">
        <v>-0.18710163723833639</v>
      </c>
      <c r="L549" s="55">
        <v>0.20420791826085605</v>
      </c>
      <c r="M549" s="55">
        <v>-0.59686876794439958</v>
      </c>
      <c r="N549" s="44"/>
      <c r="O549" s="64" t="s">
        <v>1299</v>
      </c>
      <c r="P549" s="66" t="s">
        <v>5341</v>
      </c>
      <c r="Q549" s="40">
        <v>4729.2729600000011</v>
      </c>
      <c r="R549" s="40">
        <v>3151.7733699999994</v>
      </c>
      <c r="S549" s="40">
        <v>4435.5228099999995</v>
      </c>
      <c r="T549" s="40">
        <v>1825.2375200000001</v>
      </c>
      <c r="U549" s="44"/>
      <c r="V549" s="64" t="s">
        <v>1299</v>
      </c>
      <c r="W549" s="66" t="s">
        <v>5341</v>
      </c>
      <c r="X549" s="55">
        <v>-0.33356069809089672</v>
      </c>
      <c r="Y549" s="55">
        <v>0.40731019946399272</v>
      </c>
      <c r="Z549" s="55">
        <v>-0.58849551717219095</v>
      </c>
    </row>
    <row r="550" spans="2:26" ht="15">
      <c r="B550" s="64" t="s">
        <v>1305</v>
      </c>
      <c r="C550" s="66" t="s">
        <v>5347</v>
      </c>
      <c r="D550" s="40">
        <v>917.36800000000005</v>
      </c>
      <c r="E550" s="40">
        <v>1404.1469999999999</v>
      </c>
      <c r="F550" s="40">
        <v>821.90200000000004</v>
      </c>
      <c r="G550" s="40">
        <v>973.1</v>
      </c>
      <c r="I550" s="64" t="s">
        <v>1305</v>
      </c>
      <c r="J550" s="66" t="s">
        <v>5347</v>
      </c>
      <c r="K550" s="55">
        <v>0.53062565949542595</v>
      </c>
      <c r="L550" s="55">
        <v>-0.41466100059324262</v>
      </c>
      <c r="M550" s="55">
        <v>0.18396110485191652</v>
      </c>
      <c r="N550" s="44"/>
      <c r="O550" s="64" t="s">
        <v>1305</v>
      </c>
      <c r="P550" s="66" t="s">
        <v>5347</v>
      </c>
      <c r="Q550" s="40">
        <v>662.40256999999997</v>
      </c>
      <c r="R550" s="40">
        <v>981.17498999999987</v>
      </c>
      <c r="S550" s="40">
        <v>557.98603000000003</v>
      </c>
      <c r="T550" s="40">
        <v>547.60112000000004</v>
      </c>
      <c r="U550" s="44"/>
      <c r="V550" s="64" t="s">
        <v>1305</v>
      </c>
      <c r="W550" s="66" t="s">
        <v>5347</v>
      </c>
      <c r="X550" s="55">
        <v>0.48123668964629762</v>
      </c>
      <c r="Y550" s="55">
        <v>-0.43130834388675143</v>
      </c>
      <c r="Z550" s="55">
        <v>-1.8611415773258644E-2</v>
      </c>
    </row>
    <row r="551" spans="2:26" ht="15">
      <c r="B551" s="64" t="s">
        <v>1306</v>
      </c>
      <c r="C551" s="66" t="s">
        <v>5349</v>
      </c>
      <c r="D551" s="40">
        <v>5604.7650000000003</v>
      </c>
      <c r="E551" s="40">
        <v>11392.725</v>
      </c>
      <c r="F551" s="40">
        <v>6942.0935499999996</v>
      </c>
      <c r="G551" s="40">
        <v>15035.125579999998</v>
      </c>
      <c r="I551" s="64" t="s">
        <v>1306</v>
      </c>
      <c r="J551" s="66" t="s">
        <v>5349</v>
      </c>
      <c r="K551" s="55">
        <v>1.0326855809297979</v>
      </c>
      <c r="L551" s="55">
        <v>-0.39065556747836894</v>
      </c>
      <c r="M551" s="55">
        <v>1.16579126623841</v>
      </c>
      <c r="N551" s="44"/>
      <c r="O551" s="64" t="s">
        <v>1306</v>
      </c>
      <c r="P551" s="66" t="s">
        <v>5349</v>
      </c>
      <c r="Q551" s="40">
        <v>3950.9572199999998</v>
      </c>
      <c r="R551" s="40">
        <v>9353.0691300000017</v>
      </c>
      <c r="S551" s="40">
        <v>4994.8718599999993</v>
      </c>
      <c r="T551" s="40">
        <v>8545.1631600000001</v>
      </c>
      <c r="U551" s="44"/>
      <c r="V551" s="64" t="s">
        <v>1306</v>
      </c>
      <c r="W551" s="66" t="s">
        <v>5349</v>
      </c>
      <c r="X551" s="55">
        <v>1.3672919267903394</v>
      </c>
      <c r="Y551" s="55">
        <v>-0.46596440263881611</v>
      </c>
      <c r="Z551" s="55">
        <v>0.71078726331930397</v>
      </c>
    </row>
    <row r="552" spans="2:26" ht="15">
      <c r="B552" s="64" t="s">
        <v>1307</v>
      </c>
      <c r="C552" s="66" t="s">
        <v>5351</v>
      </c>
      <c r="D552" s="40">
        <v>197007.10672000001</v>
      </c>
      <c r="E552" s="40">
        <v>220701.54324999999</v>
      </c>
      <c r="F552" s="40">
        <v>207214.76267</v>
      </c>
      <c r="G552" s="40">
        <v>212328.90368000002</v>
      </c>
      <c r="I552" s="64" t="s">
        <v>1307</v>
      </c>
      <c r="J552" s="66" t="s">
        <v>5351</v>
      </c>
      <c r="K552" s="55">
        <v>0.12027198878503476</v>
      </c>
      <c r="L552" s="55">
        <v>-6.1108682709675621E-2</v>
      </c>
      <c r="M552" s="55">
        <v>2.4680389293230798E-2</v>
      </c>
      <c r="N552" s="44"/>
      <c r="O552" s="64" t="s">
        <v>1307</v>
      </c>
      <c r="P552" s="66" t="s">
        <v>5351</v>
      </c>
      <c r="Q552" s="40">
        <v>172789.79232999988</v>
      </c>
      <c r="R552" s="40">
        <v>194895.12167000002</v>
      </c>
      <c r="S552" s="40">
        <v>162591.42209000004</v>
      </c>
      <c r="T552" s="40">
        <v>132308.22672999999</v>
      </c>
      <c r="U552" s="44"/>
      <c r="V552" s="64" t="s">
        <v>1307</v>
      </c>
      <c r="W552" s="66" t="s">
        <v>5351</v>
      </c>
      <c r="X552" s="55">
        <v>0.1279319168216988</v>
      </c>
      <c r="Y552" s="55">
        <v>-0.16574914396624663</v>
      </c>
      <c r="Z552" s="55">
        <v>-0.18625333963336166</v>
      </c>
    </row>
    <row r="553" spans="2:26" ht="15">
      <c r="B553" s="64" t="s">
        <v>1308</v>
      </c>
      <c r="C553" s="66" t="s">
        <v>5353</v>
      </c>
      <c r="D553" s="40">
        <v>9643.8699199999992</v>
      </c>
      <c r="E553" s="40">
        <v>6301.8208399999994</v>
      </c>
      <c r="F553" s="40">
        <v>8281.8092799999995</v>
      </c>
      <c r="G553" s="40">
        <v>6197.3919100000003</v>
      </c>
      <c r="I553" s="64" t="s">
        <v>1308</v>
      </c>
      <c r="J553" s="66" t="s">
        <v>5353</v>
      </c>
      <c r="K553" s="55">
        <v>-0.34654647021618057</v>
      </c>
      <c r="L553" s="55">
        <v>0.31419307058561197</v>
      </c>
      <c r="M553" s="55">
        <v>-0.25168623177953686</v>
      </c>
      <c r="N553" s="44"/>
      <c r="O553" s="64" t="s">
        <v>1308</v>
      </c>
      <c r="P553" s="66" t="s">
        <v>5353</v>
      </c>
      <c r="Q553" s="40">
        <v>4527.8973499999984</v>
      </c>
      <c r="R553" s="40">
        <v>2665.8170900000009</v>
      </c>
      <c r="S553" s="40">
        <v>3040.2681600000001</v>
      </c>
      <c r="T553" s="40">
        <v>1810.7805199999998</v>
      </c>
      <c r="U553" s="44"/>
      <c r="V553" s="64" t="s">
        <v>1308</v>
      </c>
      <c r="W553" s="66" t="s">
        <v>5353</v>
      </c>
      <c r="X553" s="55">
        <v>-0.41124612950865547</v>
      </c>
      <c r="Y553" s="55">
        <v>0.14046390182006041</v>
      </c>
      <c r="Z553" s="55">
        <v>-0.40440105125463677</v>
      </c>
    </row>
    <row r="554" spans="2:26" ht="15">
      <c r="B554" s="64" t="s">
        <v>1309</v>
      </c>
      <c r="C554" s="66" t="s">
        <v>5355</v>
      </c>
      <c r="D554" s="40">
        <v>29874.577529999999</v>
      </c>
      <c r="E554" s="40">
        <v>38068.363120000002</v>
      </c>
      <c r="F554" s="40">
        <v>39583.001180000007</v>
      </c>
      <c r="G554" s="40">
        <v>41538.186710000002</v>
      </c>
      <c r="I554" s="64" t="s">
        <v>1309</v>
      </c>
      <c r="J554" s="66" t="s">
        <v>5355</v>
      </c>
      <c r="K554" s="55">
        <v>0.27427285228625631</v>
      </c>
      <c r="L554" s="55">
        <v>3.9787317758463336E-2</v>
      </c>
      <c r="M554" s="55">
        <v>4.9394575239734229E-2</v>
      </c>
      <c r="N554" s="44"/>
      <c r="O554" s="64" t="s">
        <v>1309</v>
      </c>
      <c r="P554" s="66" t="s">
        <v>5355</v>
      </c>
      <c r="Q554" s="40">
        <v>15245.74467</v>
      </c>
      <c r="R554" s="40">
        <v>21361.912070000006</v>
      </c>
      <c r="S554" s="40">
        <v>22100.446200000002</v>
      </c>
      <c r="T554" s="40">
        <v>16538.265430000003</v>
      </c>
      <c r="U554" s="44"/>
      <c r="V554" s="64" t="s">
        <v>1309</v>
      </c>
      <c r="W554" s="66" t="s">
        <v>5355</v>
      </c>
      <c r="X554" s="55">
        <v>0.40117209965054501</v>
      </c>
      <c r="Y554" s="55">
        <v>3.4572473081057709E-2</v>
      </c>
      <c r="Z554" s="55">
        <v>-0.25167730640660091</v>
      </c>
    </row>
    <row r="555" spans="2:26" ht="15">
      <c r="B555" s="64" t="s">
        <v>1310</v>
      </c>
      <c r="C555" s="66" t="s">
        <v>5357</v>
      </c>
      <c r="D555" s="40">
        <v>125703.63984999996</v>
      </c>
      <c r="E555" s="40">
        <v>167907.12347000002</v>
      </c>
      <c r="F555" s="40">
        <v>120760.86143999999</v>
      </c>
      <c r="G555" s="40">
        <v>112561.21307</v>
      </c>
      <c r="I555" s="64" t="s">
        <v>1310</v>
      </c>
      <c r="J555" s="66" t="s">
        <v>5357</v>
      </c>
      <c r="K555" s="55">
        <v>0.33573796009694523</v>
      </c>
      <c r="L555" s="55">
        <v>-0.28078774179240618</v>
      </c>
      <c r="M555" s="55">
        <v>-6.7899883059992838E-2</v>
      </c>
      <c r="N555" s="44"/>
      <c r="O555" s="64" t="s">
        <v>1310</v>
      </c>
      <c r="P555" s="66" t="s">
        <v>5357</v>
      </c>
      <c r="Q555" s="40">
        <v>73325.652539999995</v>
      </c>
      <c r="R555" s="40">
        <v>98334.422900000005</v>
      </c>
      <c r="S555" s="40">
        <v>66225.70560000003</v>
      </c>
      <c r="T555" s="40">
        <v>47191.099609999983</v>
      </c>
      <c r="U555" s="44"/>
      <c r="V555" s="64" t="s">
        <v>1310</v>
      </c>
      <c r="W555" s="66" t="s">
        <v>5357</v>
      </c>
      <c r="X555" s="55">
        <v>0.34106440916236558</v>
      </c>
      <c r="Y555" s="55">
        <v>-0.32652571045901746</v>
      </c>
      <c r="Z555" s="55">
        <v>-0.28742020666368018</v>
      </c>
    </row>
    <row r="556" spans="2:26" ht="15">
      <c r="B556" s="64" t="s">
        <v>1311</v>
      </c>
      <c r="C556" s="66" t="s">
        <v>5359</v>
      </c>
      <c r="D556" s="40">
        <v>16460.28989</v>
      </c>
      <c r="E556" s="40">
        <v>21093.54436</v>
      </c>
      <c r="F556" s="40">
        <v>20482.310599999997</v>
      </c>
      <c r="G556" s="40">
        <v>23996.218619999996</v>
      </c>
      <c r="I556" s="64" t="s">
        <v>1311</v>
      </c>
      <c r="J556" s="66" t="s">
        <v>5359</v>
      </c>
      <c r="K556" s="55">
        <v>0.28148073338701085</v>
      </c>
      <c r="L556" s="55">
        <v>-2.8977290377007248E-2</v>
      </c>
      <c r="M556" s="55">
        <v>0.17155818445600568</v>
      </c>
      <c r="N556" s="44"/>
      <c r="O556" s="64" t="s">
        <v>1311</v>
      </c>
      <c r="P556" s="66" t="s">
        <v>5359</v>
      </c>
      <c r="Q556" s="40">
        <v>6733.9420900000014</v>
      </c>
      <c r="R556" s="40">
        <v>8251.6817600000013</v>
      </c>
      <c r="S556" s="40">
        <v>9048.987640000003</v>
      </c>
      <c r="T556" s="40">
        <v>8518.0436899999968</v>
      </c>
      <c r="U556" s="44"/>
      <c r="V556" s="64" t="s">
        <v>1311</v>
      </c>
      <c r="W556" s="66" t="s">
        <v>5359</v>
      </c>
      <c r="X556" s="55">
        <v>0.22538650462317822</v>
      </c>
      <c r="Y556" s="55">
        <v>9.6623440310669606E-2</v>
      </c>
      <c r="Z556" s="55">
        <v>-5.8674403272807041E-2</v>
      </c>
    </row>
    <row r="557" spans="2:26" ht="15">
      <c r="B557" s="64" t="s">
        <v>1313</v>
      </c>
      <c r="C557" s="66" t="s">
        <v>5362</v>
      </c>
      <c r="D557" s="40">
        <v>933.49786000000006</v>
      </c>
      <c r="E557" s="40">
        <v>342.94810000000007</v>
      </c>
      <c r="F557" s="40">
        <v>342.13729999999998</v>
      </c>
      <c r="G557" s="40">
        <v>353.51330000000007</v>
      </c>
      <c r="I557" s="64" t="s">
        <v>1313</v>
      </c>
      <c r="J557" s="66" t="s">
        <v>5362</v>
      </c>
      <c r="K557" s="55">
        <v>-0.63262036829950519</v>
      </c>
      <c r="L557" s="55">
        <v>-2.3642061291492267E-3</v>
      </c>
      <c r="M557" s="55">
        <v>3.3249809360160754E-2</v>
      </c>
      <c r="N557" s="44"/>
      <c r="O557" s="64" t="s">
        <v>1313</v>
      </c>
      <c r="P557" s="66" t="s">
        <v>5362</v>
      </c>
      <c r="Q557" s="40">
        <v>1017.0620999999999</v>
      </c>
      <c r="R557" s="40">
        <v>485.66041999999999</v>
      </c>
      <c r="S557" s="40">
        <v>443.62650000000002</v>
      </c>
      <c r="T557" s="40">
        <v>428.30313000000001</v>
      </c>
      <c r="U557" s="44"/>
      <c r="V557" s="64" t="s">
        <v>1313</v>
      </c>
      <c r="W557" s="66" t="s">
        <v>5362</v>
      </c>
      <c r="X557" s="55">
        <v>-0.52248695531964073</v>
      </c>
      <c r="Y557" s="55">
        <v>-8.6550021926843357E-2</v>
      </c>
      <c r="Z557" s="55">
        <v>-3.454115117108647E-2</v>
      </c>
    </row>
    <row r="558" spans="2:26" ht="15">
      <c r="B558" s="64" t="s">
        <v>1314</v>
      </c>
      <c r="C558" s="66" t="s">
        <v>5364</v>
      </c>
      <c r="D558" s="40">
        <v>623.43223</v>
      </c>
      <c r="E558" s="40">
        <v>411.92599999999999</v>
      </c>
      <c r="F558" s="40">
        <v>509.18646000000001</v>
      </c>
      <c r="G558" s="40">
        <v>621.29214000000002</v>
      </c>
      <c r="I558" s="64" t="s">
        <v>1314</v>
      </c>
      <c r="J558" s="66" t="s">
        <v>5364</v>
      </c>
      <c r="K558" s="55">
        <v>-0.33926098110134606</v>
      </c>
      <c r="L558" s="55">
        <v>0.23611148604360976</v>
      </c>
      <c r="M558" s="55">
        <v>0.22016626286566998</v>
      </c>
      <c r="N558" s="44"/>
      <c r="O558" s="64" t="s">
        <v>1314</v>
      </c>
      <c r="P558" s="66" t="s">
        <v>5364</v>
      </c>
      <c r="Q558" s="40">
        <v>811.23243000000002</v>
      </c>
      <c r="R558" s="40">
        <v>414.03152999999998</v>
      </c>
      <c r="S558" s="40">
        <v>531.43696</v>
      </c>
      <c r="T558" s="40">
        <v>614.14462000000003</v>
      </c>
      <c r="U558" s="44"/>
      <c r="V558" s="64" t="s">
        <v>1314</v>
      </c>
      <c r="W558" s="66" t="s">
        <v>5364</v>
      </c>
      <c r="X558" s="55">
        <v>-0.48962650568592292</v>
      </c>
      <c r="Y558" s="55">
        <v>0.28356639891652713</v>
      </c>
      <c r="Z558" s="55">
        <v>0.15563023693346434</v>
      </c>
    </row>
    <row r="559" spans="2:26" ht="15">
      <c r="B559" s="64" t="s">
        <v>1316</v>
      </c>
      <c r="C559" s="66" t="s">
        <v>5367</v>
      </c>
      <c r="D559" s="40">
        <v>2267.1550900000002</v>
      </c>
      <c r="E559" s="40">
        <v>868.51015999999993</v>
      </c>
      <c r="F559" s="40">
        <v>798.48181000000011</v>
      </c>
      <c r="G559" s="40">
        <v>662.39809000000014</v>
      </c>
      <c r="I559" s="64" t="s">
        <v>1316</v>
      </c>
      <c r="J559" s="66" t="s">
        <v>5367</v>
      </c>
      <c r="K559" s="55">
        <v>-0.61691630015483423</v>
      </c>
      <c r="L559" s="55">
        <v>-8.0630432694074439E-2</v>
      </c>
      <c r="M559" s="55">
        <v>-0.17042807775420699</v>
      </c>
      <c r="N559" s="44"/>
      <c r="O559" s="64" t="s">
        <v>1316</v>
      </c>
      <c r="P559" s="66" t="s">
        <v>5367</v>
      </c>
      <c r="Q559" s="40">
        <v>1829.1880200000001</v>
      </c>
      <c r="R559" s="40">
        <v>794.06752999999992</v>
      </c>
      <c r="S559" s="40">
        <v>1009.6280599999999</v>
      </c>
      <c r="T559" s="40">
        <v>760.0083699999999</v>
      </c>
      <c r="U559" s="44"/>
      <c r="V559" s="64" t="s">
        <v>1316</v>
      </c>
      <c r="W559" s="66" t="s">
        <v>5367</v>
      </c>
      <c r="X559" s="55">
        <v>-0.56589070050874279</v>
      </c>
      <c r="Y559" s="55">
        <v>0.27146372550959241</v>
      </c>
      <c r="Z559" s="55">
        <v>-0.24723925561260651</v>
      </c>
    </row>
    <row r="560" spans="2:26" ht="15">
      <c r="B560" s="64" t="s">
        <v>172</v>
      </c>
      <c r="C560" s="66" t="s">
        <v>8863</v>
      </c>
      <c r="D560" s="40">
        <v>254.03443999999999</v>
      </c>
      <c r="E560" s="40" t="s">
        <v>8868</v>
      </c>
      <c r="F560" s="40" t="s">
        <v>8868</v>
      </c>
      <c r="G560" s="40" t="s">
        <v>8868</v>
      </c>
      <c r="I560" s="64" t="s">
        <v>172</v>
      </c>
      <c r="J560" s="66" t="s">
        <v>8863</v>
      </c>
      <c r="K560" s="55">
        <v>-1</v>
      </c>
      <c r="L560" s="55" t="s">
        <v>8868</v>
      </c>
      <c r="M560" s="55" t="s">
        <v>8868</v>
      </c>
      <c r="N560" s="44"/>
      <c r="O560" s="64" t="s">
        <v>172</v>
      </c>
      <c r="P560" s="66" t="s">
        <v>8863</v>
      </c>
      <c r="Q560" s="40">
        <v>413.90690999999998</v>
      </c>
      <c r="R560" s="40" t="s">
        <v>8868</v>
      </c>
      <c r="S560" s="40" t="s">
        <v>8868</v>
      </c>
      <c r="T560" s="40" t="s">
        <v>8868</v>
      </c>
      <c r="U560" s="44"/>
      <c r="V560" s="64" t="s">
        <v>172</v>
      </c>
      <c r="W560" s="66" t="s">
        <v>8863</v>
      </c>
      <c r="X560" s="55">
        <v>-1</v>
      </c>
      <c r="Y560" s="55" t="s">
        <v>8868</v>
      </c>
      <c r="Z560" s="55" t="s">
        <v>8868</v>
      </c>
    </row>
    <row r="561" spans="2:26" ht="15">
      <c r="B561" s="64" t="s">
        <v>1317</v>
      </c>
      <c r="C561" s="66" t="s">
        <v>5369</v>
      </c>
      <c r="D561" s="40">
        <v>1177.4129999999998</v>
      </c>
      <c r="E561" s="40">
        <v>1854.4100899999999</v>
      </c>
      <c r="F561" s="40">
        <v>1129.9528700000001</v>
      </c>
      <c r="G561" s="40">
        <v>937.43804999999998</v>
      </c>
      <c r="I561" s="64" t="s">
        <v>1317</v>
      </c>
      <c r="J561" s="66" t="s">
        <v>5369</v>
      </c>
      <c r="K561" s="55">
        <v>0.57498693321714667</v>
      </c>
      <c r="L561" s="55">
        <v>-0.39066721212674149</v>
      </c>
      <c r="M561" s="55">
        <v>-0.17037420330637343</v>
      </c>
      <c r="N561" s="44"/>
      <c r="O561" s="64" t="s">
        <v>1317</v>
      </c>
      <c r="P561" s="66" t="s">
        <v>5369</v>
      </c>
      <c r="Q561" s="40">
        <v>1154.9375400000001</v>
      </c>
      <c r="R561" s="40">
        <v>1609.9569899999999</v>
      </c>
      <c r="S561" s="40">
        <v>1105.5640100000001</v>
      </c>
      <c r="T561" s="40">
        <v>927.89311000000009</v>
      </c>
      <c r="U561" s="44"/>
      <c r="V561" s="64" t="s">
        <v>1317</v>
      </c>
      <c r="W561" s="66" t="s">
        <v>5369</v>
      </c>
      <c r="X561" s="55">
        <v>0.39397753925290169</v>
      </c>
      <c r="Y561" s="55">
        <v>-0.31329593469450379</v>
      </c>
      <c r="Z561" s="55">
        <v>-0.16070611777602994</v>
      </c>
    </row>
    <row r="562" spans="2:26" ht="15">
      <c r="B562" s="64" t="s">
        <v>1319</v>
      </c>
      <c r="C562" s="66" t="s">
        <v>5372</v>
      </c>
      <c r="D562" s="40">
        <v>642.29850999999996</v>
      </c>
      <c r="E562" s="40">
        <v>769.33803</v>
      </c>
      <c r="F562" s="40">
        <v>551.57084999999995</v>
      </c>
      <c r="G562" s="40">
        <v>455.60399999999998</v>
      </c>
      <c r="I562" s="64" t="s">
        <v>1319</v>
      </c>
      <c r="J562" s="66" t="s">
        <v>5372</v>
      </c>
      <c r="K562" s="55">
        <v>0.19778890659422532</v>
      </c>
      <c r="L562" s="55">
        <v>-0.28305786469440497</v>
      </c>
      <c r="M562" s="55">
        <v>-0.17398825554323616</v>
      </c>
      <c r="N562" s="44"/>
      <c r="O562" s="64" t="s">
        <v>1319</v>
      </c>
      <c r="P562" s="66" t="s">
        <v>5372</v>
      </c>
      <c r="Q562" s="40">
        <v>839.24658000000011</v>
      </c>
      <c r="R562" s="40">
        <v>970.94879000000003</v>
      </c>
      <c r="S562" s="40">
        <v>707.71726000000012</v>
      </c>
      <c r="T562" s="40">
        <v>555.85347000000002</v>
      </c>
      <c r="U562" s="44"/>
      <c r="V562" s="64" t="s">
        <v>1319</v>
      </c>
      <c r="W562" s="66" t="s">
        <v>5372</v>
      </c>
      <c r="X562" s="55">
        <v>0.15692909943106348</v>
      </c>
      <c r="Y562" s="55">
        <v>-0.27110753184006742</v>
      </c>
      <c r="Z562" s="55">
        <v>-0.21458257214187493</v>
      </c>
    </row>
    <row r="563" spans="2:26" ht="15">
      <c r="B563" s="64" t="s">
        <v>1320</v>
      </c>
      <c r="C563" s="66" t="s">
        <v>5374</v>
      </c>
      <c r="D563" s="40">
        <v>916.69198000000006</v>
      </c>
      <c r="E563" s="40">
        <v>974.67327999999998</v>
      </c>
      <c r="F563" s="40">
        <v>195.39099999999999</v>
      </c>
      <c r="G563" s="40">
        <v>334.80099999999999</v>
      </c>
      <c r="I563" s="64" t="s">
        <v>1320</v>
      </c>
      <c r="J563" s="66" t="s">
        <v>5374</v>
      </c>
      <c r="K563" s="55">
        <v>6.3250580636693199E-2</v>
      </c>
      <c r="L563" s="55">
        <v>-0.79953179797849794</v>
      </c>
      <c r="M563" s="55">
        <v>0.71349243312127997</v>
      </c>
      <c r="N563" s="44"/>
      <c r="O563" s="64" t="s">
        <v>1320</v>
      </c>
      <c r="P563" s="66" t="s">
        <v>5374</v>
      </c>
      <c r="Q563" s="40">
        <v>634.82432999999992</v>
      </c>
      <c r="R563" s="40">
        <v>458.04260999999997</v>
      </c>
      <c r="S563" s="40">
        <v>116.82763000000001</v>
      </c>
      <c r="T563" s="40">
        <v>179.74924000000001</v>
      </c>
      <c r="U563" s="44"/>
      <c r="V563" s="64" t="s">
        <v>1320</v>
      </c>
      <c r="W563" s="66" t="s">
        <v>5374</v>
      </c>
      <c r="X563" s="55">
        <v>-0.27847344792219919</v>
      </c>
      <c r="Y563" s="55">
        <v>-0.74494156777248288</v>
      </c>
      <c r="Z563" s="55">
        <v>0.53858500767327033</v>
      </c>
    </row>
    <row r="564" spans="2:26" ht="15">
      <c r="B564" s="64" t="s">
        <v>1324</v>
      </c>
      <c r="C564" s="66" t="s">
        <v>5380</v>
      </c>
      <c r="D564" s="40">
        <v>25905.517449999999</v>
      </c>
      <c r="E564" s="40">
        <v>23566.899080000003</v>
      </c>
      <c r="F564" s="40">
        <v>26155.790399999998</v>
      </c>
      <c r="G564" s="40">
        <v>16759.360169999996</v>
      </c>
      <c r="I564" s="64" t="s">
        <v>1324</v>
      </c>
      <c r="J564" s="66" t="s">
        <v>5380</v>
      </c>
      <c r="K564" s="55">
        <v>-9.0274914388942085E-2</v>
      </c>
      <c r="L564" s="55">
        <v>0.10985286232235159</v>
      </c>
      <c r="M564" s="55">
        <v>-0.35924856738414612</v>
      </c>
      <c r="N564" s="44"/>
      <c r="O564" s="64" t="s">
        <v>1324</v>
      </c>
      <c r="P564" s="66" t="s">
        <v>5380</v>
      </c>
      <c r="Q564" s="40">
        <v>9404.4422900000009</v>
      </c>
      <c r="R564" s="40">
        <v>6228.9419500000004</v>
      </c>
      <c r="S564" s="40">
        <v>7322.6112999999987</v>
      </c>
      <c r="T564" s="40">
        <v>3842.98209</v>
      </c>
      <c r="U564" s="44"/>
      <c r="V564" s="64" t="s">
        <v>1324</v>
      </c>
      <c r="W564" s="66" t="s">
        <v>5380</v>
      </c>
      <c r="X564" s="55">
        <v>-0.33765961256167165</v>
      </c>
      <c r="Y564" s="55">
        <v>0.17557867110962522</v>
      </c>
      <c r="Z564" s="55">
        <v>-0.47518966492185644</v>
      </c>
    </row>
    <row r="565" spans="2:26" ht="15">
      <c r="B565" s="64" t="s">
        <v>1326</v>
      </c>
      <c r="C565" s="66" t="s">
        <v>5383</v>
      </c>
      <c r="D565" s="40">
        <v>95389.000969999994</v>
      </c>
      <c r="E565" s="40">
        <v>139880.79303</v>
      </c>
      <c r="F565" s="40">
        <v>140741.22634999998</v>
      </c>
      <c r="G565" s="40">
        <v>109103.31389</v>
      </c>
      <c r="I565" s="64" t="s">
        <v>1326</v>
      </c>
      <c r="J565" s="66" t="s">
        <v>5383</v>
      </c>
      <c r="K565" s="55">
        <v>0.46642476184432158</v>
      </c>
      <c r="L565" s="55">
        <v>6.151189890776898E-3</v>
      </c>
      <c r="M565" s="55">
        <v>-0.224794918166492</v>
      </c>
      <c r="N565" s="44"/>
      <c r="O565" s="64" t="s">
        <v>1326</v>
      </c>
      <c r="P565" s="66" t="s">
        <v>5383</v>
      </c>
      <c r="Q565" s="40">
        <v>55352.606850000004</v>
      </c>
      <c r="R565" s="40">
        <v>67308.529599999994</v>
      </c>
      <c r="S565" s="40">
        <v>69467.029370000004</v>
      </c>
      <c r="T565" s="40">
        <v>43018.538380000013</v>
      </c>
      <c r="U565" s="44"/>
      <c r="V565" s="64" t="s">
        <v>1326</v>
      </c>
      <c r="W565" s="66" t="s">
        <v>5383</v>
      </c>
      <c r="X565" s="55">
        <v>0.21599565820629429</v>
      </c>
      <c r="Y565" s="55">
        <v>3.2068740512198213E-2</v>
      </c>
      <c r="Z565" s="55">
        <v>-0.38073444668445866</v>
      </c>
    </row>
    <row r="566" spans="2:26" ht="15">
      <c r="B566" s="64" t="s">
        <v>1329</v>
      </c>
      <c r="C566" s="66" t="s">
        <v>5388</v>
      </c>
      <c r="D566" s="40">
        <v>223.59795000000003</v>
      </c>
      <c r="E566" s="40">
        <v>804.02049</v>
      </c>
      <c r="F566" s="40">
        <v>1003.32615</v>
      </c>
      <c r="G566" s="40">
        <v>1466.2697700000001</v>
      </c>
      <c r="I566" s="64" t="s">
        <v>1329</v>
      </c>
      <c r="J566" s="66" t="s">
        <v>5388</v>
      </c>
      <c r="K566" s="55">
        <v>2.5958312229606753</v>
      </c>
      <c r="L566" s="55">
        <v>0.24788629453958322</v>
      </c>
      <c r="M566" s="55">
        <v>0.46140890477139473</v>
      </c>
      <c r="N566" s="44"/>
      <c r="O566" s="64" t="s">
        <v>1329</v>
      </c>
      <c r="P566" s="66" t="s">
        <v>5388</v>
      </c>
      <c r="Q566" s="40">
        <v>120.64359</v>
      </c>
      <c r="R566" s="40">
        <v>426.80685999999997</v>
      </c>
      <c r="S566" s="40">
        <v>532.70733999999993</v>
      </c>
      <c r="T566" s="40">
        <v>650.99802999999986</v>
      </c>
      <c r="U566" s="44"/>
      <c r="V566" s="64" t="s">
        <v>1329</v>
      </c>
      <c r="W566" s="66" t="s">
        <v>5388</v>
      </c>
      <c r="X566" s="55">
        <v>2.5377499956690608</v>
      </c>
      <c r="Y566" s="55">
        <v>0.24812272230113641</v>
      </c>
      <c r="Z566" s="55">
        <v>0.22205567882732757</v>
      </c>
    </row>
    <row r="567" spans="2:26" ht="15">
      <c r="B567" s="64" t="s">
        <v>1331</v>
      </c>
      <c r="C567" s="66" t="s">
        <v>5391</v>
      </c>
      <c r="D567" s="40" t="s">
        <v>8868</v>
      </c>
      <c r="E567" s="40" t="s">
        <v>8868</v>
      </c>
      <c r="F567" s="40" t="s">
        <v>8868</v>
      </c>
      <c r="G567" s="40">
        <v>45.3123</v>
      </c>
      <c r="I567" s="64" t="s">
        <v>1331</v>
      </c>
      <c r="J567" s="66" t="s">
        <v>5391</v>
      </c>
      <c r="K567" s="55" t="s">
        <v>8868</v>
      </c>
      <c r="L567" s="55" t="s">
        <v>8868</v>
      </c>
      <c r="M567" s="55" t="s">
        <v>8868</v>
      </c>
      <c r="N567" s="44"/>
      <c r="O567" s="64" t="s">
        <v>1331</v>
      </c>
      <c r="P567" s="66" t="s">
        <v>5391</v>
      </c>
      <c r="Q567" s="40" t="s">
        <v>8868</v>
      </c>
      <c r="R567" s="40" t="s">
        <v>8868</v>
      </c>
      <c r="S567" s="40" t="s">
        <v>8868</v>
      </c>
      <c r="T567" s="40">
        <v>65.039600000000007</v>
      </c>
      <c r="U567" s="44"/>
      <c r="V567" s="64" t="s">
        <v>1331</v>
      </c>
      <c r="W567" s="66" t="s">
        <v>5391</v>
      </c>
      <c r="X567" s="55" t="s">
        <v>8868</v>
      </c>
      <c r="Y567" s="55" t="s">
        <v>8868</v>
      </c>
      <c r="Z567" s="55" t="s">
        <v>8868</v>
      </c>
    </row>
    <row r="568" spans="2:26" ht="15">
      <c r="B568" s="64" t="s">
        <v>1333</v>
      </c>
      <c r="C568" s="66" t="s">
        <v>5393</v>
      </c>
      <c r="D568" s="40">
        <v>829.92923999999994</v>
      </c>
      <c r="E568" s="40">
        <v>1963.4472900000001</v>
      </c>
      <c r="F568" s="40">
        <v>2169.0440600000002</v>
      </c>
      <c r="G568" s="40">
        <v>3217.3663099999999</v>
      </c>
      <c r="I568" s="64" t="s">
        <v>1333</v>
      </c>
      <c r="J568" s="66" t="s">
        <v>5393</v>
      </c>
      <c r="K568" s="55">
        <v>1.3658008362255081</v>
      </c>
      <c r="L568" s="55">
        <v>0.10471214126659856</v>
      </c>
      <c r="M568" s="55">
        <v>0.48331072168261979</v>
      </c>
      <c r="N568" s="44"/>
      <c r="O568" s="64" t="s">
        <v>1333</v>
      </c>
      <c r="P568" s="66" t="s">
        <v>5393</v>
      </c>
      <c r="Q568" s="40">
        <v>438.30108000000001</v>
      </c>
      <c r="R568" s="40">
        <v>1010.5582800000001</v>
      </c>
      <c r="S568" s="40">
        <v>1135.6485400000001</v>
      </c>
      <c r="T568" s="40">
        <v>1398.0327900000002</v>
      </c>
      <c r="U568" s="44"/>
      <c r="V568" s="64" t="s">
        <v>1333</v>
      </c>
      <c r="W568" s="66" t="s">
        <v>5393</v>
      </c>
      <c r="X568" s="55">
        <v>1.3056258040705719</v>
      </c>
      <c r="Y568" s="55">
        <v>0.12378332103715972</v>
      </c>
      <c r="Z568" s="55">
        <v>0.23104353218294116</v>
      </c>
    </row>
    <row r="569" spans="2:26" ht="15">
      <c r="B569" s="64" t="s">
        <v>1337</v>
      </c>
      <c r="C569" s="66" t="s">
        <v>5398</v>
      </c>
      <c r="D569" s="40">
        <v>1347.42</v>
      </c>
      <c r="E569" s="40">
        <v>2740.7739999999999</v>
      </c>
      <c r="F569" s="40">
        <v>2909.39</v>
      </c>
      <c r="G569" s="40">
        <v>2957.377</v>
      </c>
      <c r="I569" s="64" t="s">
        <v>1337</v>
      </c>
      <c r="J569" s="66" t="s">
        <v>5398</v>
      </c>
      <c r="K569" s="55">
        <v>1.0340903356043398</v>
      </c>
      <c r="L569" s="55">
        <v>6.1521307484674104E-2</v>
      </c>
      <c r="M569" s="55">
        <v>1.6493835477539909E-2</v>
      </c>
      <c r="N569" s="44"/>
      <c r="O569" s="64" t="s">
        <v>1337</v>
      </c>
      <c r="P569" s="66" t="s">
        <v>5398</v>
      </c>
      <c r="Q569" s="40">
        <v>1795.7905000000001</v>
      </c>
      <c r="R569" s="40">
        <v>3644.5730700000004</v>
      </c>
      <c r="S569" s="40">
        <v>4074.5668799999994</v>
      </c>
      <c r="T569" s="40">
        <v>3600.1775699999994</v>
      </c>
      <c r="U569" s="44"/>
      <c r="V569" s="64" t="s">
        <v>1337</v>
      </c>
      <c r="W569" s="66" t="s">
        <v>5398</v>
      </c>
      <c r="X569" s="55">
        <v>1.0295090490789431</v>
      </c>
      <c r="Y569" s="55">
        <v>0.1179819423952444</v>
      </c>
      <c r="Z569" s="55">
        <v>-0.11642692928383103</v>
      </c>
    </row>
    <row r="570" spans="2:26" ht="15">
      <c r="B570" s="64" t="s">
        <v>1339</v>
      </c>
      <c r="C570" s="66" t="s">
        <v>5401</v>
      </c>
      <c r="D570" s="40" t="s">
        <v>8868</v>
      </c>
      <c r="E570" s="40" t="s">
        <v>8868</v>
      </c>
      <c r="F570" s="40" t="s">
        <v>8868</v>
      </c>
      <c r="G570" s="40">
        <v>71.013000000000005</v>
      </c>
      <c r="I570" s="64" t="s">
        <v>1339</v>
      </c>
      <c r="J570" s="66" t="s">
        <v>5401</v>
      </c>
      <c r="K570" s="55" t="s">
        <v>8868</v>
      </c>
      <c r="L570" s="55" t="s">
        <v>8868</v>
      </c>
      <c r="M570" s="55" t="s">
        <v>8868</v>
      </c>
      <c r="N570" s="44"/>
      <c r="O570" s="64" t="s">
        <v>1339</v>
      </c>
      <c r="P570" s="66" t="s">
        <v>5401</v>
      </c>
      <c r="Q570" s="40" t="s">
        <v>8868</v>
      </c>
      <c r="R570" s="40" t="s">
        <v>8868</v>
      </c>
      <c r="S570" s="40" t="s">
        <v>8868</v>
      </c>
      <c r="T570" s="40">
        <v>114.94295999999999</v>
      </c>
      <c r="U570" s="44"/>
      <c r="V570" s="64" t="s">
        <v>1339</v>
      </c>
      <c r="W570" s="66" t="s">
        <v>5401</v>
      </c>
      <c r="X570" s="55" t="s">
        <v>8868</v>
      </c>
      <c r="Y570" s="55" t="s">
        <v>8868</v>
      </c>
      <c r="Z570" s="55" t="s">
        <v>8868</v>
      </c>
    </row>
    <row r="571" spans="2:26" ht="15">
      <c r="B571" s="64" t="s">
        <v>1342</v>
      </c>
      <c r="C571" s="66" t="s">
        <v>5405</v>
      </c>
      <c r="D571" s="40">
        <v>2236.2437999999997</v>
      </c>
      <c r="E571" s="40" t="s">
        <v>8868</v>
      </c>
      <c r="F571" s="40" t="s">
        <v>8868</v>
      </c>
      <c r="G571" s="40" t="s">
        <v>8868</v>
      </c>
      <c r="I571" s="64" t="s">
        <v>1342</v>
      </c>
      <c r="J571" s="66" t="s">
        <v>5405</v>
      </c>
      <c r="K571" s="55">
        <v>-1</v>
      </c>
      <c r="L571" s="55" t="s">
        <v>8868</v>
      </c>
      <c r="M571" s="55" t="s">
        <v>8868</v>
      </c>
      <c r="N571" s="44"/>
      <c r="O571" s="64" t="s">
        <v>1342</v>
      </c>
      <c r="P571" s="66" t="s">
        <v>5405</v>
      </c>
      <c r="Q571" s="40">
        <v>498.34750000000003</v>
      </c>
      <c r="R571" s="40" t="s">
        <v>8868</v>
      </c>
      <c r="S571" s="40" t="s">
        <v>8868</v>
      </c>
      <c r="T571" s="40" t="s">
        <v>8868</v>
      </c>
      <c r="U571" s="44"/>
      <c r="V571" s="64" t="s">
        <v>1342</v>
      </c>
      <c r="W571" s="66" t="s">
        <v>5405</v>
      </c>
      <c r="X571" s="55">
        <v>-1</v>
      </c>
      <c r="Y571" s="55" t="s">
        <v>8868</v>
      </c>
      <c r="Z571" s="55" t="s">
        <v>8868</v>
      </c>
    </row>
    <row r="572" spans="2:26" ht="15">
      <c r="B572" s="64" t="s">
        <v>1345</v>
      </c>
      <c r="C572" s="66" t="s">
        <v>5409</v>
      </c>
      <c r="D572" s="40" t="s">
        <v>8868</v>
      </c>
      <c r="E572" s="40">
        <v>22.773</v>
      </c>
      <c r="F572" s="40" t="s">
        <v>8868</v>
      </c>
      <c r="G572" s="40" t="s">
        <v>8868</v>
      </c>
      <c r="I572" s="64" t="s">
        <v>1345</v>
      </c>
      <c r="J572" s="66" t="s">
        <v>5409</v>
      </c>
      <c r="K572" s="55" t="s">
        <v>8868</v>
      </c>
      <c r="L572" s="55">
        <v>-1</v>
      </c>
      <c r="M572" s="55" t="s">
        <v>8868</v>
      </c>
      <c r="N572" s="44"/>
      <c r="O572" s="64" t="s">
        <v>1345</v>
      </c>
      <c r="P572" s="66" t="s">
        <v>5409</v>
      </c>
      <c r="Q572" s="40" t="s">
        <v>8868</v>
      </c>
      <c r="R572" s="40">
        <v>9.2429599999999983</v>
      </c>
      <c r="S572" s="40" t="s">
        <v>8868</v>
      </c>
      <c r="T572" s="40" t="s">
        <v>8868</v>
      </c>
      <c r="U572" s="44"/>
      <c r="V572" s="64" t="s">
        <v>1345</v>
      </c>
      <c r="W572" s="66" t="s">
        <v>5409</v>
      </c>
      <c r="X572" s="55" t="s">
        <v>8868</v>
      </c>
      <c r="Y572" s="55">
        <v>-1</v>
      </c>
      <c r="Z572" s="55" t="s">
        <v>8868</v>
      </c>
    </row>
    <row r="573" spans="2:26" ht="15">
      <c r="B573" s="64" t="s">
        <v>1346</v>
      </c>
      <c r="C573" s="66" t="s">
        <v>5411</v>
      </c>
      <c r="D573" s="40">
        <v>33.39255</v>
      </c>
      <c r="E573" s="40" t="s">
        <v>8868</v>
      </c>
      <c r="F573" s="40" t="s">
        <v>8868</v>
      </c>
      <c r="G573" s="40" t="s">
        <v>8868</v>
      </c>
      <c r="I573" s="64" t="s">
        <v>1346</v>
      </c>
      <c r="J573" s="66" t="s">
        <v>5411</v>
      </c>
      <c r="K573" s="55">
        <v>-1</v>
      </c>
      <c r="L573" s="55" t="s">
        <v>8868</v>
      </c>
      <c r="M573" s="55" t="s">
        <v>8868</v>
      </c>
      <c r="N573" s="44"/>
      <c r="O573" s="64" t="s">
        <v>1346</v>
      </c>
      <c r="P573" s="66" t="s">
        <v>5411</v>
      </c>
      <c r="Q573" s="40">
        <v>16.637349999999998</v>
      </c>
      <c r="R573" s="40" t="s">
        <v>8868</v>
      </c>
      <c r="S573" s="40" t="s">
        <v>8868</v>
      </c>
      <c r="T573" s="40" t="s">
        <v>8868</v>
      </c>
      <c r="U573" s="44"/>
      <c r="V573" s="64" t="s">
        <v>1346</v>
      </c>
      <c r="W573" s="66" t="s">
        <v>5411</v>
      </c>
      <c r="X573" s="55">
        <v>-1</v>
      </c>
      <c r="Y573" s="55" t="s">
        <v>8868</v>
      </c>
      <c r="Z573" s="55" t="s">
        <v>8868</v>
      </c>
    </row>
    <row r="574" spans="2:26" ht="15">
      <c r="B574" s="64" t="s">
        <v>1348</v>
      </c>
      <c r="C574" s="66" t="s">
        <v>5414</v>
      </c>
      <c r="D574" s="40" t="s">
        <v>8868</v>
      </c>
      <c r="E574" s="40">
        <v>44.204599999999999</v>
      </c>
      <c r="F574" s="40" t="s">
        <v>8868</v>
      </c>
      <c r="G574" s="40" t="s">
        <v>8868</v>
      </c>
      <c r="I574" s="64" t="s">
        <v>1348</v>
      </c>
      <c r="J574" s="66" t="s">
        <v>5414</v>
      </c>
      <c r="K574" s="55" t="s">
        <v>8868</v>
      </c>
      <c r="L574" s="55">
        <v>-1</v>
      </c>
      <c r="M574" s="55" t="s">
        <v>8868</v>
      </c>
      <c r="N574" s="44"/>
      <c r="O574" s="64" t="s">
        <v>1348</v>
      </c>
      <c r="P574" s="66" t="s">
        <v>5414</v>
      </c>
      <c r="Q574" s="40" t="s">
        <v>8868</v>
      </c>
      <c r="R574" s="40">
        <v>15.619260000000001</v>
      </c>
      <c r="S574" s="40" t="s">
        <v>8868</v>
      </c>
      <c r="T574" s="40" t="s">
        <v>8868</v>
      </c>
      <c r="U574" s="44"/>
      <c r="V574" s="64" t="s">
        <v>1348</v>
      </c>
      <c r="W574" s="66" t="s">
        <v>5414</v>
      </c>
      <c r="X574" s="55" t="s">
        <v>8868</v>
      </c>
      <c r="Y574" s="55">
        <v>-1</v>
      </c>
      <c r="Z574" s="55" t="s">
        <v>8868</v>
      </c>
    </row>
    <row r="575" spans="2:26" ht="15">
      <c r="B575" s="64" t="s">
        <v>1349</v>
      </c>
      <c r="C575" s="66" t="s">
        <v>5416</v>
      </c>
      <c r="D575" s="40">
        <v>57.242019999999997</v>
      </c>
      <c r="E575" s="40" t="s">
        <v>8868</v>
      </c>
      <c r="F575" s="40" t="s">
        <v>8868</v>
      </c>
      <c r="G575" s="40" t="s">
        <v>8868</v>
      </c>
      <c r="I575" s="64" t="s">
        <v>1349</v>
      </c>
      <c r="J575" s="66" t="s">
        <v>5416</v>
      </c>
      <c r="K575" s="55">
        <v>-1</v>
      </c>
      <c r="L575" s="55" t="s">
        <v>8868</v>
      </c>
      <c r="M575" s="55" t="s">
        <v>8868</v>
      </c>
      <c r="N575" s="44"/>
      <c r="O575" s="64" t="s">
        <v>1349</v>
      </c>
      <c r="P575" s="66" t="s">
        <v>5416</v>
      </c>
      <c r="Q575" s="40">
        <v>21.29898</v>
      </c>
      <c r="R575" s="40" t="s">
        <v>8868</v>
      </c>
      <c r="S575" s="40" t="s">
        <v>8868</v>
      </c>
      <c r="T575" s="40" t="s">
        <v>8868</v>
      </c>
      <c r="U575" s="44"/>
      <c r="V575" s="64" t="s">
        <v>1349</v>
      </c>
      <c r="W575" s="66" t="s">
        <v>5416</v>
      </c>
      <c r="X575" s="55">
        <v>-1</v>
      </c>
      <c r="Y575" s="55" t="s">
        <v>8868</v>
      </c>
      <c r="Z575" s="55" t="s">
        <v>8868</v>
      </c>
    </row>
    <row r="576" spans="2:26" ht="15">
      <c r="B576" s="64" t="s">
        <v>1352</v>
      </c>
      <c r="C576" s="66" t="s">
        <v>5420</v>
      </c>
      <c r="D576" s="40">
        <v>99.479350000000011</v>
      </c>
      <c r="E576" s="40">
        <v>176.29</v>
      </c>
      <c r="F576" s="40">
        <v>298.90570000000002</v>
      </c>
      <c r="G576" s="40">
        <v>336.30799999999999</v>
      </c>
      <c r="I576" s="64" t="s">
        <v>1352</v>
      </c>
      <c r="J576" s="66" t="s">
        <v>5420</v>
      </c>
      <c r="K576" s="55">
        <v>0.77212657702327148</v>
      </c>
      <c r="L576" s="55">
        <v>0.69553406319133271</v>
      </c>
      <c r="M576" s="55">
        <v>0.12513076866717476</v>
      </c>
      <c r="N576" s="44"/>
      <c r="O576" s="64" t="s">
        <v>1352</v>
      </c>
      <c r="P576" s="66" t="s">
        <v>5420</v>
      </c>
      <c r="Q576" s="40">
        <v>152.73397</v>
      </c>
      <c r="R576" s="40">
        <v>268.69557999999995</v>
      </c>
      <c r="S576" s="40">
        <v>394.35997000000003</v>
      </c>
      <c r="T576" s="40">
        <v>451.76472999999999</v>
      </c>
      <c r="U576" s="44"/>
      <c r="V576" s="64" t="s">
        <v>1352</v>
      </c>
      <c r="W576" s="66" t="s">
        <v>5420</v>
      </c>
      <c r="X576" s="55">
        <v>0.75923915288786081</v>
      </c>
      <c r="Y576" s="55">
        <v>0.46768313047799337</v>
      </c>
      <c r="Z576" s="55">
        <v>0.14556436851336607</v>
      </c>
    </row>
    <row r="577" spans="2:26" ht="15">
      <c r="B577" s="64" t="s">
        <v>1355</v>
      </c>
      <c r="C577" s="66" t="s">
        <v>5424</v>
      </c>
      <c r="D577" s="40" t="s">
        <v>8868</v>
      </c>
      <c r="E577" s="40" t="s">
        <v>8868</v>
      </c>
      <c r="F577" s="40">
        <v>3.0199999999999998E-2</v>
      </c>
      <c r="G577" s="40" t="s">
        <v>8868</v>
      </c>
      <c r="I577" s="64" t="s">
        <v>1355</v>
      </c>
      <c r="J577" s="66" t="s">
        <v>5424</v>
      </c>
      <c r="K577" s="55" t="s">
        <v>8868</v>
      </c>
      <c r="L577" s="55" t="s">
        <v>8868</v>
      </c>
      <c r="M577" s="55">
        <v>-1</v>
      </c>
      <c r="N577" s="44"/>
      <c r="O577" s="64" t="s">
        <v>1355</v>
      </c>
      <c r="P577" s="66" t="s">
        <v>5424</v>
      </c>
      <c r="Q577" s="40" t="s">
        <v>8868</v>
      </c>
      <c r="R577" s="40" t="s">
        <v>8868</v>
      </c>
      <c r="S577" s="40">
        <v>0.45200000000000001</v>
      </c>
      <c r="T577" s="40" t="s">
        <v>8868</v>
      </c>
      <c r="U577" s="44"/>
      <c r="V577" s="64" t="s">
        <v>1355</v>
      </c>
      <c r="W577" s="66" t="s">
        <v>5424</v>
      </c>
      <c r="X577" s="55" t="s">
        <v>8868</v>
      </c>
      <c r="Y577" s="55" t="s">
        <v>8868</v>
      </c>
      <c r="Z577" s="55">
        <v>-1</v>
      </c>
    </row>
    <row r="578" spans="2:26" ht="15">
      <c r="B578" s="64" t="s">
        <v>1356</v>
      </c>
      <c r="C578" s="66" t="s">
        <v>5428</v>
      </c>
      <c r="D578" s="40" t="s">
        <v>8868</v>
      </c>
      <c r="E578" s="40" t="s">
        <v>8868</v>
      </c>
      <c r="F578" s="40" t="s">
        <v>8868</v>
      </c>
      <c r="G578" s="40" t="s">
        <v>8868</v>
      </c>
      <c r="I578" s="64" t="s">
        <v>1356</v>
      </c>
      <c r="J578" s="66" t="s">
        <v>5428</v>
      </c>
      <c r="K578" s="55" t="s">
        <v>8868</v>
      </c>
      <c r="L578" s="55" t="s">
        <v>8868</v>
      </c>
      <c r="M578" s="55" t="s">
        <v>8868</v>
      </c>
      <c r="N578" s="44"/>
      <c r="O578" s="64" t="s">
        <v>1356</v>
      </c>
      <c r="P578" s="66" t="s">
        <v>5428</v>
      </c>
      <c r="Q578" s="40" t="s">
        <v>8868</v>
      </c>
      <c r="R578" s="40" t="s">
        <v>8868</v>
      </c>
      <c r="S578" s="40" t="s">
        <v>8868</v>
      </c>
      <c r="T578" s="40" t="s">
        <v>8868</v>
      </c>
      <c r="U578" s="44"/>
      <c r="V578" s="64" t="s">
        <v>1356</v>
      </c>
      <c r="W578" s="66" t="s">
        <v>5428</v>
      </c>
      <c r="X578" s="55" t="s">
        <v>8868</v>
      </c>
      <c r="Y578" s="55" t="s">
        <v>8868</v>
      </c>
      <c r="Z578" s="55" t="s">
        <v>8868</v>
      </c>
    </row>
    <row r="579" spans="2:26" ht="15">
      <c r="B579" s="64" t="s">
        <v>1359</v>
      </c>
      <c r="C579" s="66" t="s">
        <v>5432</v>
      </c>
      <c r="D579" s="40" t="s">
        <v>8868</v>
      </c>
      <c r="E579" s="40" t="s">
        <v>8868</v>
      </c>
      <c r="F579" s="40" t="s">
        <v>8868</v>
      </c>
      <c r="G579" s="40">
        <v>2.4350000000000001</v>
      </c>
      <c r="I579" s="64" t="s">
        <v>1359</v>
      </c>
      <c r="J579" s="66" t="s">
        <v>5432</v>
      </c>
      <c r="K579" s="55" t="s">
        <v>8868</v>
      </c>
      <c r="L579" s="55" t="s">
        <v>8868</v>
      </c>
      <c r="M579" s="55" t="s">
        <v>8868</v>
      </c>
      <c r="N579" s="44"/>
      <c r="O579" s="64" t="s">
        <v>1359</v>
      </c>
      <c r="P579" s="66" t="s">
        <v>5432</v>
      </c>
      <c r="Q579" s="40" t="s">
        <v>8868</v>
      </c>
      <c r="R579" s="40" t="s">
        <v>8868</v>
      </c>
      <c r="S579" s="40" t="s">
        <v>8868</v>
      </c>
      <c r="T579" s="40">
        <v>7.0859199999999998</v>
      </c>
      <c r="U579" s="44"/>
      <c r="V579" s="64" t="s">
        <v>1359</v>
      </c>
      <c r="W579" s="66" t="s">
        <v>5432</v>
      </c>
      <c r="X579" s="55" t="s">
        <v>8868</v>
      </c>
      <c r="Y579" s="55" t="s">
        <v>8868</v>
      </c>
      <c r="Z579" s="55" t="s">
        <v>8868</v>
      </c>
    </row>
    <row r="580" spans="2:26" ht="15">
      <c r="B580" s="64" t="s">
        <v>1360</v>
      </c>
      <c r="C580" s="66" t="s">
        <v>5434</v>
      </c>
      <c r="D580" s="40" t="s">
        <v>8868</v>
      </c>
      <c r="E580" s="40">
        <v>1.4E-2</v>
      </c>
      <c r="F580" s="40" t="s">
        <v>8868</v>
      </c>
      <c r="G580" s="40" t="s">
        <v>8868</v>
      </c>
      <c r="I580" s="64" t="s">
        <v>1360</v>
      </c>
      <c r="J580" s="66" t="s">
        <v>5434</v>
      </c>
      <c r="K580" s="55" t="s">
        <v>8868</v>
      </c>
      <c r="L580" s="55">
        <v>-1</v>
      </c>
      <c r="M580" s="55" t="s">
        <v>8868</v>
      </c>
      <c r="N580" s="44"/>
      <c r="O580" s="64" t="s">
        <v>1360</v>
      </c>
      <c r="P580" s="66" t="s">
        <v>5434</v>
      </c>
      <c r="Q580" s="40" t="s">
        <v>8868</v>
      </c>
      <c r="R580" s="40">
        <v>2</v>
      </c>
      <c r="S580" s="40" t="s">
        <v>8868</v>
      </c>
      <c r="T580" s="40" t="s">
        <v>8868</v>
      </c>
      <c r="U580" s="44"/>
      <c r="V580" s="64" t="s">
        <v>1360</v>
      </c>
      <c r="W580" s="66" t="s">
        <v>5434</v>
      </c>
      <c r="X580" s="55" t="s">
        <v>8868</v>
      </c>
      <c r="Y580" s="55">
        <v>-1</v>
      </c>
      <c r="Z580" s="55" t="s">
        <v>8868</v>
      </c>
    </row>
    <row r="581" spans="2:26" ht="15">
      <c r="B581" s="64" t="s">
        <v>1361</v>
      </c>
      <c r="C581" s="66" t="s">
        <v>5437</v>
      </c>
      <c r="D581" s="40" t="s">
        <v>8868</v>
      </c>
      <c r="E581" s="40" t="s">
        <v>8868</v>
      </c>
      <c r="F581" s="40" t="s">
        <v>8868</v>
      </c>
      <c r="G581" s="40" t="s">
        <v>8868</v>
      </c>
      <c r="I581" s="64" t="s">
        <v>1361</v>
      </c>
      <c r="J581" s="66" t="s">
        <v>5437</v>
      </c>
      <c r="K581" s="55" t="s">
        <v>8868</v>
      </c>
      <c r="L581" s="55" t="s">
        <v>8868</v>
      </c>
      <c r="M581" s="55" t="s">
        <v>8868</v>
      </c>
      <c r="N581" s="44"/>
      <c r="O581" s="64" t="s">
        <v>1361</v>
      </c>
      <c r="P581" s="66" t="s">
        <v>5437</v>
      </c>
      <c r="Q581" s="40" t="s">
        <v>8868</v>
      </c>
      <c r="R581" s="40" t="s">
        <v>8868</v>
      </c>
      <c r="S581" s="40" t="s">
        <v>8868</v>
      </c>
      <c r="T581" s="40" t="s">
        <v>8868</v>
      </c>
      <c r="U581" s="44"/>
      <c r="V581" s="64" t="s">
        <v>1361</v>
      </c>
      <c r="W581" s="66" t="s">
        <v>5437</v>
      </c>
      <c r="X581" s="55" t="s">
        <v>8868</v>
      </c>
      <c r="Y581" s="55" t="s">
        <v>8868</v>
      </c>
      <c r="Z581" s="55" t="s">
        <v>8868</v>
      </c>
    </row>
    <row r="582" spans="2:26" ht="15">
      <c r="B582" s="64" t="s">
        <v>1362</v>
      </c>
      <c r="C582" s="66" t="s">
        <v>5440</v>
      </c>
      <c r="D582" s="40" t="s">
        <v>8868</v>
      </c>
      <c r="E582" s="40" t="s">
        <v>8868</v>
      </c>
      <c r="F582" s="40" t="s">
        <v>8868</v>
      </c>
      <c r="G582" s="40" t="s">
        <v>8868</v>
      </c>
      <c r="I582" s="64" t="s">
        <v>1362</v>
      </c>
      <c r="J582" s="66" t="s">
        <v>5440</v>
      </c>
      <c r="K582" s="55" t="s">
        <v>8868</v>
      </c>
      <c r="L582" s="55" t="s">
        <v>8868</v>
      </c>
      <c r="M582" s="55" t="s">
        <v>8868</v>
      </c>
      <c r="N582" s="44"/>
      <c r="O582" s="64" t="s">
        <v>1362</v>
      </c>
      <c r="P582" s="66" t="s">
        <v>5440</v>
      </c>
      <c r="Q582" s="40" t="s">
        <v>8868</v>
      </c>
      <c r="R582" s="40" t="s">
        <v>8868</v>
      </c>
      <c r="S582" s="40" t="s">
        <v>8868</v>
      </c>
      <c r="T582" s="40" t="s">
        <v>8868</v>
      </c>
      <c r="U582" s="44"/>
      <c r="V582" s="64" t="s">
        <v>1362</v>
      </c>
      <c r="W582" s="66" t="s">
        <v>5440</v>
      </c>
      <c r="X582" s="55" t="s">
        <v>8868</v>
      </c>
      <c r="Y582" s="55" t="s">
        <v>8868</v>
      </c>
      <c r="Z582" s="55" t="s">
        <v>8868</v>
      </c>
    </row>
    <row r="583" spans="2:26" ht="15">
      <c r="B583" s="64" t="s">
        <v>1364</v>
      </c>
      <c r="C583" s="66" t="s">
        <v>5443</v>
      </c>
      <c r="D583" s="40">
        <v>16769.649789999999</v>
      </c>
      <c r="E583" s="40">
        <v>21299.392169999999</v>
      </c>
      <c r="F583" s="40">
        <v>22891.914299999997</v>
      </c>
      <c r="G583" s="40">
        <v>32769.970389999995</v>
      </c>
      <c r="I583" s="64" t="s">
        <v>1364</v>
      </c>
      <c r="J583" s="66" t="s">
        <v>5443</v>
      </c>
      <c r="K583" s="55">
        <v>0.27011550251342498</v>
      </c>
      <c r="L583" s="55">
        <v>7.4768430821375853E-2</v>
      </c>
      <c r="M583" s="55">
        <v>0.43150852132973427</v>
      </c>
      <c r="N583" s="44"/>
      <c r="O583" s="64" t="s">
        <v>1364</v>
      </c>
      <c r="P583" s="66" t="s">
        <v>5443</v>
      </c>
      <c r="Q583" s="40">
        <v>15896.155939999997</v>
      </c>
      <c r="R583" s="40">
        <v>20120.481830000004</v>
      </c>
      <c r="S583" s="40">
        <v>21335.464449999996</v>
      </c>
      <c r="T583" s="40">
        <v>25321.837139999996</v>
      </c>
      <c r="U583" s="44"/>
      <c r="V583" s="64" t="s">
        <v>1364</v>
      </c>
      <c r="W583" s="66" t="s">
        <v>5443</v>
      </c>
      <c r="X583" s="55">
        <v>0.26574512139568296</v>
      </c>
      <c r="Y583" s="55">
        <v>6.0385364041751322E-2</v>
      </c>
      <c r="Z583" s="55">
        <v>0.18684255500235913</v>
      </c>
    </row>
    <row r="584" spans="2:26" ht="15">
      <c r="B584" s="64" t="s">
        <v>1365</v>
      </c>
      <c r="C584" s="66" t="s">
        <v>5445</v>
      </c>
      <c r="D584" s="40">
        <v>4.08</v>
      </c>
      <c r="E584" s="40" t="s">
        <v>8868</v>
      </c>
      <c r="F584" s="40" t="s">
        <v>8868</v>
      </c>
      <c r="G584" s="40" t="s">
        <v>8868</v>
      </c>
      <c r="I584" s="64" t="s">
        <v>1365</v>
      </c>
      <c r="J584" s="66" t="s">
        <v>5445</v>
      </c>
      <c r="K584" s="55">
        <v>-1</v>
      </c>
      <c r="L584" s="55" t="s">
        <v>8868</v>
      </c>
      <c r="M584" s="55" t="s">
        <v>8868</v>
      </c>
      <c r="N584" s="44"/>
      <c r="O584" s="64" t="s">
        <v>1365</v>
      </c>
      <c r="P584" s="66" t="s">
        <v>5445</v>
      </c>
      <c r="Q584" s="40">
        <v>5.0958999999999994</v>
      </c>
      <c r="R584" s="40" t="s">
        <v>8868</v>
      </c>
      <c r="S584" s="40" t="s">
        <v>8868</v>
      </c>
      <c r="T584" s="40" t="s">
        <v>8868</v>
      </c>
      <c r="U584" s="44"/>
      <c r="V584" s="64" t="s">
        <v>1365</v>
      </c>
      <c r="W584" s="66" t="s">
        <v>5445</v>
      </c>
      <c r="X584" s="55">
        <v>-1</v>
      </c>
      <c r="Y584" s="55" t="s">
        <v>8868</v>
      </c>
      <c r="Z584" s="55" t="s">
        <v>8868</v>
      </c>
    </row>
    <row r="585" spans="2:26" ht="15">
      <c r="B585" s="64" t="s">
        <v>1367</v>
      </c>
      <c r="C585" s="66" t="s">
        <v>5449</v>
      </c>
      <c r="D585" s="40">
        <v>4.6349999999999995E-2</v>
      </c>
      <c r="E585" s="40">
        <v>0.1258</v>
      </c>
      <c r="F585" s="40">
        <v>4.0770000000000001E-2</v>
      </c>
      <c r="G585" s="40">
        <v>8.2790000000000002E-2</v>
      </c>
      <c r="I585" s="64" t="s">
        <v>1367</v>
      </c>
      <c r="J585" s="66" t="s">
        <v>5449</v>
      </c>
      <c r="K585" s="55">
        <v>1.7141316073354909</v>
      </c>
      <c r="L585" s="55">
        <v>-0.67591414944356121</v>
      </c>
      <c r="M585" s="55">
        <v>1.0306597988717194</v>
      </c>
      <c r="N585" s="44"/>
      <c r="O585" s="64" t="s">
        <v>1367</v>
      </c>
      <c r="P585" s="66" t="s">
        <v>5449</v>
      </c>
      <c r="Q585" s="40">
        <v>4.2933399999999997</v>
      </c>
      <c r="R585" s="40">
        <v>15.221990000000002</v>
      </c>
      <c r="S585" s="40">
        <v>4.1913500000000008</v>
      </c>
      <c r="T585" s="40">
        <v>2.9476000000000004</v>
      </c>
      <c r="U585" s="44"/>
      <c r="V585" s="64" t="s">
        <v>1367</v>
      </c>
      <c r="W585" s="66" t="s">
        <v>5449</v>
      </c>
      <c r="X585" s="55">
        <v>2.5454890597995972</v>
      </c>
      <c r="Y585" s="55">
        <v>-0.72465163884616923</v>
      </c>
      <c r="Z585" s="55">
        <v>-0.29674209980078026</v>
      </c>
    </row>
    <row r="586" spans="2:26" ht="15">
      <c r="B586" s="64" t="s">
        <v>1370</v>
      </c>
      <c r="C586" s="66" t="s">
        <v>5453</v>
      </c>
      <c r="D586" s="40">
        <v>3.1314899999999999</v>
      </c>
      <c r="E586" s="40">
        <v>3.12737</v>
      </c>
      <c r="F586" s="40">
        <v>2.2477500000000004</v>
      </c>
      <c r="G586" s="40">
        <v>2.09816</v>
      </c>
      <c r="I586" s="64" t="s">
        <v>1370</v>
      </c>
      <c r="J586" s="66" t="s">
        <v>5453</v>
      </c>
      <c r="K586" s="55">
        <v>-1.3156676214837182E-3</v>
      </c>
      <c r="L586" s="55">
        <v>-0.28126508855683841</v>
      </c>
      <c r="M586" s="55">
        <v>-6.6550995439884519E-2</v>
      </c>
      <c r="N586" s="44"/>
      <c r="O586" s="64" t="s">
        <v>1370</v>
      </c>
      <c r="P586" s="66" t="s">
        <v>5453</v>
      </c>
      <c r="Q586" s="40">
        <v>232.83859000000004</v>
      </c>
      <c r="R586" s="40">
        <v>254.06874000000005</v>
      </c>
      <c r="S586" s="40">
        <v>144.77588999999998</v>
      </c>
      <c r="T586" s="40">
        <v>133.34263999999999</v>
      </c>
      <c r="U586" s="44"/>
      <c r="V586" s="64" t="s">
        <v>1370</v>
      </c>
      <c r="W586" s="66" t="s">
        <v>5453</v>
      </c>
      <c r="X586" s="55">
        <v>9.1179688040543549E-2</v>
      </c>
      <c r="Y586" s="55">
        <v>-0.4301703940437539</v>
      </c>
      <c r="Z586" s="55">
        <v>-7.8972058123766287E-2</v>
      </c>
    </row>
    <row r="587" spans="2:26" ht="15">
      <c r="B587" s="64" t="s">
        <v>1372</v>
      </c>
      <c r="C587" s="66" t="s">
        <v>5456</v>
      </c>
      <c r="D587" s="40">
        <v>5.1220000000000002E-2</v>
      </c>
      <c r="E587" s="40">
        <v>8.43E-3</v>
      </c>
      <c r="F587" s="40">
        <v>8.199999999999999E-3</v>
      </c>
      <c r="G587" s="40">
        <v>1.1769999999999999E-2</v>
      </c>
      <c r="I587" s="64" t="s">
        <v>1372</v>
      </c>
      <c r="J587" s="66" t="s">
        <v>5456</v>
      </c>
      <c r="K587" s="55">
        <v>-0.83541585318235068</v>
      </c>
      <c r="L587" s="55">
        <v>-2.7283511269276528E-2</v>
      </c>
      <c r="M587" s="55">
        <v>0.43536585365853675</v>
      </c>
      <c r="N587" s="44"/>
      <c r="O587" s="64" t="s">
        <v>1372</v>
      </c>
      <c r="P587" s="66" t="s">
        <v>5456</v>
      </c>
      <c r="Q587" s="40">
        <v>6.5505399999999998</v>
      </c>
      <c r="R587" s="40">
        <v>3.2213000000000003</v>
      </c>
      <c r="S587" s="40">
        <v>4.1000000000000002E-2</v>
      </c>
      <c r="T587" s="40">
        <v>0.44677999999999995</v>
      </c>
      <c r="U587" s="44"/>
      <c r="V587" s="64" t="s">
        <v>1372</v>
      </c>
      <c r="W587" s="66" t="s">
        <v>5456</v>
      </c>
      <c r="X587" s="55">
        <v>-0.50823901540941652</v>
      </c>
      <c r="Y587" s="55">
        <v>-0.98727221929034858</v>
      </c>
      <c r="Z587" s="55">
        <v>9.897073170731705</v>
      </c>
    </row>
    <row r="588" spans="2:26" ht="15">
      <c r="B588" s="64" t="s">
        <v>1375</v>
      </c>
      <c r="C588" s="66" t="s">
        <v>5460</v>
      </c>
      <c r="D588" s="40">
        <v>1330.1456899999998</v>
      </c>
      <c r="E588" s="40">
        <v>1711.3799999999997</v>
      </c>
      <c r="F588" s="40">
        <v>1500.08096</v>
      </c>
      <c r="G588" s="40">
        <v>1732.0706299999999</v>
      </c>
      <c r="I588" s="64" t="s">
        <v>1375</v>
      </c>
      <c r="J588" s="66" t="s">
        <v>5460</v>
      </c>
      <c r="K588" s="55">
        <v>0.28661094259531827</v>
      </c>
      <c r="L588" s="55">
        <v>-0.12346704998305447</v>
      </c>
      <c r="M588" s="55">
        <v>0.15465143294665906</v>
      </c>
      <c r="N588" s="44"/>
      <c r="O588" s="64" t="s">
        <v>1375</v>
      </c>
      <c r="P588" s="66" t="s">
        <v>5460</v>
      </c>
      <c r="Q588" s="40">
        <v>3366.1593900000003</v>
      </c>
      <c r="R588" s="40">
        <v>3755.0405700000001</v>
      </c>
      <c r="S588" s="40">
        <v>3413.6138300000002</v>
      </c>
      <c r="T588" s="40">
        <v>3667.98731</v>
      </c>
      <c r="U588" s="44"/>
      <c r="V588" s="64" t="s">
        <v>1375</v>
      </c>
      <c r="W588" s="66" t="s">
        <v>5460</v>
      </c>
      <c r="X588" s="55">
        <v>0.11552666850989479</v>
      </c>
      <c r="Y588" s="55">
        <v>-9.0924913761983639E-2</v>
      </c>
      <c r="Z588" s="55">
        <v>7.4517356873961216E-2</v>
      </c>
    </row>
    <row r="589" spans="2:26" ht="15">
      <c r="B589" s="64" t="s">
        <v>1379</v>
      </c>
      <c r="C589" s="66" t="s">
        <v>5464</v>
      </c>
      <c r="D589" s="40" t="s">
        <v>8868</v>
      </c>
      <c r="E589" s="40" t="s">
        <v>8868</v>
      </c>
      <c r="F589" s="40" t="s">
        <v>8868</v>
      </c>
      <c r="G589" s="40" t="s">
        <v>8868</v>
      </c>
      <c r="I589" s="64" t="s">
        <v>1379</v>
      </c>
      <c r="J589" s="66" t="s">
        <v>5464</v>
      </c>
      <c r="K589" s="55" t="s">
        <v>8868</v>
      </c>
      <c r="L589" s="55" t="s">
        <v>8868</v>
      </c>
      <c r="M589" s="55" t="s">
        <v>8868</v>
      </c>
      <c r="N589" s="44"/>
      <c r="O589" s="64" t="s">
        <v>1379</v>
      </c>
      <c r="P589" s="66" t="s">
        <v>5464</v>
      </c>
      <c r="Q589" s="40" t="s">
        <v>8868</v>
      </c>
      <c r="R589" s="40" t="s">
        <v>8868</v>
      </c>
      <c r="S589" s="40" t="s">
        <v>8868</v>
      </c>
      <c r="T589" s="40" t="s">
        <v>8868</v>
      </c>
      <c r="U589" s="44"/>
      <c r="V589" s="64" t="s">
        <v>1379</v>
      </c>
      <c r="W589" s="66" t="s">
        <v>5464</v>
      </c>
      <c r="X589" s="55" t="s">
        <v>8868</v>
      </c>
      <c r="Y589" s="55" t="s">
        <v>8868</v>
      </c>
      <c r="Z589" s="55" t="s">
        <v>8868</v>
      </c>
    </row>
    <row r="590" spans="2:26" ht="15">
      <c r="B590" s="64" t="s">
        <v>1382</v>
      </c>
      <c r="C590" s="66" t="s">
        <v>5468</v>
      </c>
      <c r="D590" s="40" t="s">
        <v>8868</v>
      </c>
      <c r="E590" s="40">
        <v>1159.2</v>
      </c>
      <c r="F590" s="40" t="s">
        <v>8868</v>
      </c>
      <c r="G590" s="40" t="s">
        <v>8868</v>
      </c>
      <c r="I590" s="64" t="s">
        <v>1382</v>
      </c>
      <c r="J590" s="66" t="s">
        <v>5468</v>
      </c>
      <c r="K590" s="55" t="s">
        <v>8868</v>
      </c>
      <c r="L590" s="55">
        <v>-1</v>
      </c>
      <c r="M590" s="55" t="s">
        <v>8868</v>
      </c>
      <c r="N590" s="44"/>
      <c r="O590" s="64" t="s">
        <v>1382</v>
      </c>
      <c r="P590" s="66" t="s">
        <v>5468</v>
      </c>
      <c r="Q590" s="40" t="s">
        <v>8868</v>
      </c>
      <c r="R590" s="40">
        <v>613.30104000000006</v>
      </c>
      <c r="S590" s="40" t="s">
        <v>8868</v>
      </c>
      <c r="T590" s="40" t="s">
        <v>8868</v>
      </c>
      <c r="U590" s="44"/>
      <c r="V590" s="64" t="s">
        <v>1382</v>
      </c>
      <c r="W590" s="66" t="s">
        <v>5468</v>
      </c>
      <c r="X590" s="55" t="s">
        <v>8868</v>
      </c>
      <c r="Y590" s="55">
        <v>-1</v>
      </c>
      <c r="Z590" s="55" t="s">
        <v>8868</v>
      </c>
    </row>
    <row r="591" spans="2:26" ht="15">
      <c r="B591" s="64" t="s">
        <v>1383</v>
      </c>
      <c r="C591" s="66" t="s">
        <v>5471</v>
      </c>
      <c r="D591" s="40">
        <v>33228.017999999996</v>
      </c>
      <c r="E591" s="40">
        <v>30194.76</v>
      </c>
      <c r="F591" s="40">
        <v>62492.58</v>
      </c>
      <c r="G591" s="40">
        <v>74430.334000000003</v>
      </c>
      <c r="I591" s="64" t="s">
        <v>1383</v>
      </c>
      <c r="J591" s="66" t="s">
        <v>5471</v>
      </c>
      <c r="K591" s="55">
        <v>-9.128615495513448E-2</v>
      </c>
      <c r="L591" s="55">
        <v>1.0696498332823312</v>
      </c>
      <c r="M591" s="55">
        <v>0.19102674269489284</v>
      </c>
      <c r="N591" s="44"/>
      <c r="O591" s="64" t="s">
        <v>1383</v>
      </c>
      <c r="P591" s="66" t="s">
        <v>5471</v>
      </c>
      <c r="Q591" s="40">
        <v>20326.334939999997</v>
      </c>
      <c r="R591" s="40">
        <v>18459.85886</v>
      </c>
      <c r="S591" s="40">
        <v>41067.213939999994</v>
      </c>
      <c r="T591" s="40">
        <v>45069.310120000002</v>
      </c>
      <c r="U591" s="44"/>
      <c r="V591" s="64" t="s">
        <v>1383</v>
      </c>
      <c r="W591" s="66" t="s">
        <v>5471</v>
      </c>
      <c r="X591" s="55">
        <v>-9.1825510378999886E-2</v>
      </c>
      <c r="Y591" s="55">
        <v>1.2246764859609547</v>
      </c>
      <c r="Z591" s="55">
        <v>9.7452342051913998E-2</v>
      </c>
    </row>
    <row r="592" spans="2:26" ht="15">
      <c r="B592" s="64" t="s">
        <v>1385</v>
      </c>
      <c r="C592" s="66" t="s">
        <v>5474</v>
      </c>
      <c r="D592" s="40">
        <v>12613.6</v>
      </c>
      <c r="E592" s="40">
        <v>7502.4</v>
      </c>
      <c r="F592" s="40">
        <v>2560</v>
      </c>
      <c r="G592" s="40" t="s">
        <v>8868</v>
      </c>
      <c r="I592" s="64" t="s">
        <v>1385</v>
      </c>
      <c r="J592" s="66" t="s">
        <v>5474</v>
      </c>
      <c r="K592" s="55">
        <v>-0.40521342043508601</v>
      </c>
      <c r="L592" s="55">
        <v>-0.65877585839198116</v>
      </c>
      <c r="M592" s="55">
        <v>-1</v>
      </c>
      <c r="N592" s="44"/>
      <c r="O592" s="64" t="s">
        <v>1385</v>
      </c>
      <c r="P592" s="66" t="s">
        <v>5474</v>
      </c>
      <c r="Q592" s="40">
        <v>6075.8615100000006</v>
      </c>
      <c r="R592" s="40">
        <v>3956.8387900000007</v>
      </c>
      <c r="S592" s="40">
        <v>1292.67266</v>
      </c>
      <c r="T592" s="40" t="s">
        <v>8868</v>
      </c>
      <c r="U592" s="44"/>
      <c r="V592" s="64" t="s">
        <v>1385</v>
      </c>
      <c r="W592" s="66" t="s">
        <v>5474</v>
      </c>
      <c r="X592" s="55">
        <v>-0.34876086568339171</v>
      </c>
      <c r="Y592" s="55">
        <v>-0.67330671563700484</v>
      </c>
      <c r="Z592" s="55">
        <v>-1</v>
      </c>
    </row>
    <row r="593" spans="2:26" ht="15">
      <c r="B593" s="64" t="s">
        <v>1388</v>
      </c>
      <c r="C593" s="66" t="s">
        <v>5478</v>
      </c>
      <c r="D593" s="40">
        <v>132.46799999999999</v>
      </c>
      <c r="E593" s="40">
        <v>423.89759999999995</v>
      </c>
      <c r="F593" s="40">
        <v>105.97439999999999</v>
      </c>
      <c r="G593" s="40">
        <v>74.600399999999993</v>
      </c>
      <c r="I593" s="64" t="s">
        <v>1388</v>
      </c>
      <c r="J593" s="66" t="s">
        <v>5478</v>
      </c>
      <c r="K593" s="55">
        <v>2.1999999999999997</v>
      </c>
      <c r="L593" s="55">
        <v>-0.75</v>
      </c>
      <c r="M593" s="55">
        <v>-0.29605263157894735</v>
      </c>
      <c r="N593" s="44"/>
      <c r="O593" s="64" t="s">
        <v>1388</v>
      </c>
      <c r="P593" s="66" t="s">
        <v>5478</v>
      </c>
      <c r="Q593" s="40">
        <v>53.88279</v>
      </c>
      <c r="R593" s="40">
        <v>166.87738999999999</v>
      </c>
      <c r="S593" s="40">
        <v>47.353439999999999</v>
      </c>
      <c r="T593" s="40">
        <v>32.77008</v>
      </c>
      <c r="U593" s="44"/>
      <c r="V593" s="64" t="s">
        <v>1388</v>
      </c>
      <c r="W593" s="66" t="s">
        <v>5478</v>
      </c>
      <c r="X593" s="55">
        <v>2.0970443438433679</v>
      </c>
      <c r="Y593" s="55">
        <v>-0.71623813148084348</v>
      </c>
      <c r="Z593" s="55">
        <v>-0.30796833345159291</v>
      </c>
    </row>
    <row r="594" spans="2:26" ht="15">
      <c r="B594" s="64" t="s">
        <v>1392</v>
      </c>
      <c r="C594" s="66" t="s">
        <v>5483</v>
      </c>
      <c r="D594" s="40" t="s">
        <v>8868</v>
      </c>
      <c r="E594" s="40" t="s">
        <v>8868</v>
      </c>
      <c r="F594" s="40">
        <v>0.14759999999999998</v>
      </c>
      <c r="G594" s="40">
        <v>0.6</v>
      </c>
      <c r="I594" s="64" t="s">
        <v>1392</v>
      </c>
      <c r="J594" s="66" t="s">
        <v>5483</v>
      </c>
      <c r="K594" s="55" t="s">
        <v>8868</v>
      </c>
      <c r="L594" s="55" t="s">
        <v>8868</v>
      </c>
      <c r="M594" s="55">
        <v>3.0650406504065044</v>
      </c>
      <c r="N594" s="44"/>
      <c r="O594" s="64" t="s">
        <v>1392</v>
      </c>
      <c r="P594" s="66" t="s">
        <v>5483</v>
      </c>
      <c r="Q594" s="40" t="s">
        <v>8868</v>
      </c>
      <c r="R594" s="40" t="s">
        <v>8868</v>
      </c>
      <c r="S594" s="40">
        <v>0.20827999999999999</v>
      </c>
      <c r="T594" s="40">
        <v>0.62041000000000002</v>
      </c>
      <c r="U594" s="44"/>
      <c r="V594" s="64" t="s">
        <v>1392</v>
      </c>
      <c r="W594" s="66" t="s">
        <v>5483</v>
      </c>
      <c r="X594" s="55" t="s">
        <v>8868</v>
      </c>
      <c r="Y594" s="55" t="s">
        <v>8868</v>
      </c>
      <c r="Z594" s="55">
        <v>1.9787305550220857</v>
      </c>
    </row>
    <row r="595" spans="2:26" ht="15">
      <c r="B595" s="64" t="s">
        <v>1393</v>
      </c>
      <c r="C595" s="66" t="s">
        <v>5486</v>
      </c>
      <c r="D595" s="40">
        <v>0.26039999999999996</v>
      </c>
      <c r="E595" s="40" t="s">
        <v>8868</v>
      </c>
      <c r="F595" s="40" t="s">
        <v>8868</v>
      </c>
      <c r="G595" s="40" t="s">
        <v>8868</v>
      </c>
      <c r="I595" s="64" t="s">
        <v>1393</v>
      </c>
      <c r="J595" s="66" t="s">
        <v>5486</v>
      </c>
      <c r="K595" s="55">
        <v>-1</v>
      </c>
      <c r="L595" s="55" t="s">
        <v>8868</v>
      </c>
      <c r="M595" s="55" t="s">
        <v>8868</v>
      </c>
      <c r="N595" s="44"/>
      <c r="O595" s="64" t="s">
        <v>1393</v>
      </c>
      <c r="P595" s="66" t="s">
        <v>5486</v>
      </c>
      <c r="Q595" s="40">
        <v>0.88900000000000001</v>
      </c>
      <c r="R595" s="40" t="s">
        <v>8868</v>
      </c>
      <c r="S595" s="40" t="s">
        <v>8868</v>
      </c>
      <c r="T595" s="40" t="s">
        <v>8868</v>
      </c>
      <c r="U595" s="44"/>
      <c r="V595" s="64" t="s">
        <v>1393</v>
      </c>
      <c r="W595" s="66" t="s">
        <v>5486</v>
      </c>
      <c r="X595" s="55">
        <v>-1</v>
      </c>
      <c r="Y595" s="55" t="s">
        <v>8868</v>
      </c>
      <c r="Z595" s="55" t="s">
        <v>8868</v>
      </c>
    </row>
    <row r="596" spans="2:26" ht="15">
      <c r="B596" s="64" t="s">
        <v>1395</v>
      </c>
      <c r="C596" s="66" t="s">
        <v>5490</v>
      </c>
      <c r="D596" s="40">
        <v>0.23588000000000001</v>
      </c>
      <c r="E596" s="40">
        <v>0.23029999999999998</v>
      </c>
      <c r="F596" s="40">
        <v>0.16838</v>
      </c>
      <c r="G596" s="40">
        <v>0.24719999999999998</v>
      </c>
      <c r="I596" s="64" t="s">
        <v>1395</v>
      </c>
      <c r="J596" s="66" t="s">
        <v>5490</v>
      </c>
      <c r="K596" s="55">
        <v>-2.3656096320162967E-2</v>
      </c>
      <c r="L596" s="55">
        <v>-0.2688666956144159</v>
      </c>
      <c r="M596" s="55">
        <v>0.46810785128875154</v>
      </c>
      <c r="N596" s="44"/>
      <c r="O596" s="64" t="s">
        <v>1395</v>
      </c>
      <c r="P596" s="66" t="s">
        <v>5490</v>
      </c>
      <c r="Q596" s="40">
        <v>3.8568899999999999</v>
      </c>
      <c r="R596" s="40">
        <v>3.7398000000000002</v>
      </c>
      <c r="S596" s="40">
        <v>2.05477</v>
      </c>
      <c r="T596" s="40">
        <v>1.71706</v>
      </c>
      <c r="U596" s="44"/>
      <c r="V596" s="64" t="s">
        <v>1395</v>
      </c>
      <c r="W596" s="66" t="s">
        <v>5490</v>
      </c>
      <c r="X596" s="55">
        <v>-3.035865684528205E-2</v>
      </c>
      <c r="Y596" s="55">
        <v>-0.45056687523396977</v>
      </c>
      <c r="Z596" s="55">
        <v>-0.16435416129299141</v>
      </c>
    </row>
    <row r="597" spans="2:26" ht="15">
      <c r="B597" s="64" t="s">
        <v>1398</v>
      </c>
      <c r="C597" s="66" t="s">
        <v>5494</v>
      </c>
      <c r="D597" s="40" t="s">
        <v>8868</v>
      </c>
      <c r="E597" s="40" t="s">
        <v>8868</v>
      </c>
      <c r="F597" s="40" t="s">
        <v>8868</v>
      </c>
      <c r="G597" s="40">
        <v>75.150000000000006</v>
      </c>
      <c r="I597" s="64" t="s">
        <v>1398</v>
      </c>
      <c r="J597" s="66" t="s">
        <v>5494</v>
      </c>
      <c r="K597" s="55" t="s">
        <v>8868</v>
      </c>
      <c r="L597" s="55" t="s">
        <v>8868</v>
      </c>
      <c r="M597" s="55" t="s">
        <v>8868</v>
      </c>
      <c r="N597" s="44"/>
      <c r="O597" s="64" t="s">
        <v>1398</v>
      </c>
      <c r="P597" s="66" t="s">
        <v>5494</v>
      </c>
      <c r="Q597" s="40" t="s">
        <v>8868</v>
      </c>
      <c r="R597" s="40" t="s">
        <v>8868</v>
      </c>
      <c r="S597" s="40" t="s">
        <v>8868</v>
      </c>
      <c r="T597" s="40">
        <v>53.452020000000005</v>
      </c>
      <c r="U597" s="44"/>
      <c r="V597" s="64" t="s">
        <v>1398</v>
      </c>
      <c r="W597" s="66" t="s">
        <v>5494</v>
      </c>
      <c r="X597" s="55" t="s">
        <v>8868</v>
      </c>
      <c r="Y597" s="55" t="s">
        <v>8868</v>
      </c>
      <c r="Z597" s="55" t="s">
        <v>8868</v>
      </c>
    </row>
    <row r="598" spans="2:26" ht="15">
      <c r="B598" s="64" t="s">
        <v>1400</v>
      </c>
      <c r="C598" s="66" t="s">
        <v>5497</v>
      </c>
      <c r="D598" s="40" t="s">
        <v>8868</v>
      </c>
      <c r="E598" s="40" t="s">
        <v>8868</v>
      </c>
      <c r="F598" s="40" t="s">
        <v>8868</v>
      </c>
      <c r="G598" s="40" t="s">
        <v>8868</v>
      </c>
      <c r="I598" s="64" t="s">
        <v>1400</v>
      </c>
      <c r="J598" s="66" t="s">
        <v>5497</v>
      </c>
      <c r="K598" s="55" t="s">
        <v>8868</v>
      </c>
      <c r="L598" s="55" t="s">
        <v>8868</v>
      </c>
      <c r="M598" s="55" t="s">
        <v>8868</v>
      </c>
      <c r="N598" s="44"/>
      <c r="O598" s="64" t="s">
        <v>1400</v>
      </c>
      <c r="P598" s="66" t="s">
        <v>5497</v>
      </c>
      <c r="Q598" s="40" t="s">
        <v>8868</v>
      </c>
      <c r="R598" s="40" t="s">
        <v>8868</v>
      </c>
      <c r="S598" s="40" t="s">
        <v>8868</v>
      </c>
      <c r="T598" s="40" t="s">
        <v>8868</v>
      </c>
      <c r="U598" s="44"/>
      <c r="V598" s="64" t="s">
        <v>1400</v>
      </c>
      <c r="W598" s="66" t="s">
        <v>5497</v>
      </c>
      <c r="X598" s="55" t="s">
        <v>8868</v>
      </c>
      <c r="Y598" s="55" t="s">
        <v>8868</v>
      </c>
      <c r="Z598" s="55" t="s">
        <v>8868</v>
      </c>
    </row>
    <row r="599" spans="2:26" ht="15">
      <c r="B599" s="64" t="s">
        <v>1403</v>
      </c>
      <c r="C599" s="66" t="s">
        <v>5501</v>
      </c>
      <c r="D599" s="40" t="s">
        <v>8868</v>
      </c>
      <c r="E599" s="40" t="s">
        <v>8868</v>
      </c>
      <c r="F599" s="40">
        <v>5.0000000000000001E-3</v>
      </c>
      <c r="G599" s="40" t="s">
        <v>8868</v>
      </c>
      <c r="I599" s="64" t="s">
        <v>1403</v>
      </c>
      <c r="J599" s="66" t="s">
        <v>5501</v>
      </c>
      <c r="K599" s="55" t="s">
        <v>8868</v>
      </c>
      <c r="L599" s="55" t="s">
        <v>8868</v>
      </c>
      <c r="M599" s="55">
        <v>-1</v>
      </c>
      <c r="N599" s="44"/>
      <c r="O599" s="64" t="s">
        <v>1403</v>
      </c>
      <c r="P599" s="66" t="s">
        <v>5501</v>
      </c>
      <c r="Q599" s="40" t="s">
        <v>8868</v>
      </c>
      <c r="R599" s="40" t="s">
        <v>8868</v>
      </c>
      <c r="S599" s="40">
        <v>2.3449999999999999E-2</v>
      </c>
      <c r="T599" s="40" t="s">
        <v>8868</v>
      </c>
      <c r="U599" s="44"/>
      <c r="V599" s="64" t="s">
        <v>1403</v>
      </c>
      <c r="W599" s="66" t="s">
        <v>5501</v>
      </c>
      <c r="X599" s="55" t="s">
        <v>8868</v>
      </c>
      <c r="Y599" s="55" t="s">
        <v>8868</v>
      </c>
      <c r="Z599" s="55">
        <v>-1</v>
      </c>
    </row>
    <row r="600" spans="2:26" ht="15">
      <c r="B600" s="64" t="s">
        <v>1404</v>
      </c>
      <c r="C600" s="66" t="s">
        <v>5504</v>
      </c>
      <c r="D600" s="40">
        <v>372.85399999999998</v>
      </c>
      <c r="E600" s="40">
        <v>222.9462</v>
      </c>
      <c r="F600" s="40">
        <v>448.45499999999998</v>
      </c>
      <c r="G600" s="40">
        <v>394.88600000000002</v>
      </c>
      <c r="I600" s="64" t="s">
        <v>1404</v>
      </c>
      <c r="J600" s="66" t="s">
        <v>5504</v>
      </c>
      <c r="K600" s="55">
        <v>-0.4020549598502362</v>
      </c>
      <c r="L600" s="55">
        <v>1.0114942528735633</v>
      </c>
      <c r="M600" s="55">
        <v>-0.11945234192951348</v>
      </c>
      <c r="N600" s="44"/>
      <c r="O600" s="64" t="s">
        <v>1404</v>
      </c>
      <c r="P600" s="66" t="s">
        <v>5504</v>
      </c>
      <c r="Q600" s="40">
        <v>213.56485000000001</v>
      </c>
      <c r="R600" s="40">
        <v>163.18729000000002</v>
      </c>
      <c r="S600" s="40">
        <v>337.12038999999993</v>
      </c>
      <c r="T600" s="40">
        <v>288.94817</v>
      </c>
      <c r="U600" s="44"/>
      <c r="V600" s="64" t="s">
        <v>1404</v>
      </c>
      <c r="W600" s="66" t="s">
        <v>5504</v>
      </c>
      <c r="X600" s="55">
        <v>-0.23588881784619509</v>
      </c>
      <c r="Y600" s="55">
        <v>1.0658495523762905</v>
      </c>
      <c r="Z600" s="55">
        <v>-0.14289322577017649</v>
      </c>
    </row>
    <row r="601" spans="2:26" ht="15">
      <c r="B601" s="64" t="s">
        <v>1405</v>
      </c>
      <c r="C601" s="66" t="s">
        <v>5507</v>
      </c>
      <c r="D601" s="40" t="s">
        <v>8868</v>
      </c>
      <c r="E601" s="40">
        <v>4.36E-2</v>
      </c>
      <c r="F601" s="40" t="s">
        <v>8868</v>
      </c>
      <c r="G601" s="40" t="s">
        <v>8868</v>
      </c>
      <c r="I601" s="64" t="s">
        <v>1405</v>
      </c>
      <c r="J601" s="66" t="s">
        <v>5507</v>
      </c>
      <c r="K601" s="55" t="s">
        <v>8868</v>
      </c>
      <c r="L601" s="55">
        <v>-1</v>
      </c>
      <c r="M601" s="55" t="s">
        <v>8868</v>
      </c>
      <c r="N601" s="44"/>
      <c r="O601" s="64" t="s">
        <v>1405</v>
      </c>
      <c r="P601" s="66" t="s">
        <v>5507</v>
      </c>
      <c r="Q601" s="40" t="s">
        <v>8868</v>
      </c>
      <c r="R601" s="40">
        <v>6.5</v>
      </c>
      <c r="S601" s="40" t="s">
        <v>8868</v>
      </c>
      <c r="T601" s="40" t="s">
        <v>8868</v>
      </c>
      <c r="U601" s="44"/>
      <c r="V601" s="64" t="s">
        <v>1405</v>
      </c>
      <c r="W601" s="66" t="s">
        <v>5507</v>
      </c>
      <c r="X601" s="55" t="s">
        <v>8868</v>
      </c>
      <c r="Y601" s="55">
        <v>-1</v>
      </c>
      <c r="Z601" s="55" t="s">
        <v>8868</v>
      </c>
    </row>
    <row r="602" spans="2:26" ht="15">
      <c r="B602" s="64" t="s">
        <v>1407</v>
      </c>
      <c r="C602" s="66" t="s">
        <v>5511</v>
      </c>
      <c r="D602" s="40" t="s">
        <v>8868</v>
      </c>
      <c r="E602" s="40" t="s">
        <v>8868</v>
      </c>
      <c r="F602" s="40" t="s">
        <v>8868</v>
      </c>
      <c r="G602" s="40" t="s">
        <v>8868</v>
      </c>
      <c r="I602" s="64" t="s">
        <v>1407</v>
      </c>
      <c r="J602" s="66" t="s">
        <v>5511</v>
      </c>
      <c r="K602" s="55" t="s">
        <v>8868</v>
      </c>
      <c r="L602" s="55" t="s">
        <v>8868</v>
      </c>
      <c r="M602" s="55" t="s">
        <v>8868</v>
      </c>
      <c r="N602" s="44"/>
      <c r="O602" s="64" t="s">
        <v>1407</v>
      </c>
      <c r="P602" s="66" t="s">
        <v>5511</v>
      </c>
      <c r="Q602" s="40" t="s">
        <v>8868</v>
      </c>
      <c r="R602" s="40" t="s">
        <v>8868</v>
      </c>
      <c r="S602" s="40" t="s">
        <v>8868</v>
      </c>
      <c r="T602" s="40" t="s">
        <v>8868</v>
      </c>
      <c r="U602" s="44"/>
      <c r="V602" s="64" t="s">
        <v>1407</v>
      </c>
      <c r="W602" s="66" t="s">
        <v>5511</v>
      </c>
      <c r="X602" s="55" t="s">
        <v>8868</v>
      </c>
      <c r="Y602" s="55" t="s">
        <v>8868</v>
      </c>
      <c r="Z602" s="55" t="s">
        <v>8868</v>
      </c>
    </row>
    <row r="603" spans="2:26" ht="15">
      <c r="B603" s="64" t="s">
        <v>1409</v>
      </c>
      <c r="C603" s="66" t="s">
        <v>5515</v>
      </c>
      <c r="D603" s="40">
        <v>2.2800000000000001E-2</v>
      </c>
      <c r="E603" s="40" t="s">
        <v>8868</v>
      </c>
      <c r="F603" s="40" t="s">
        <v>8868</v>
      </c>
      <c r="G603" s="40" t="s">
        <v>8868</v>
      </c>
      <c r="I603" s="64" t="s">
        <v>1409</v>
      </c>
      <c r="J603" s="66" t="s">
        <v>5515</v>
      </c>
      <c r="K603" s="55">
        <v>-1</v>
      </c>
      <c r="L603" s="55" t="s">
        <v>8868</v>
      </c>
      <c r="M603" s="55" t="s">
        <v>8868</v>
      </c>
      <c r="N603" s="44"/>
      <c r="O603" s="64" t="s">
        <v>1409</v>
      </c>
      <c r="P603" s="66" t="s">
        <v>5515</v>
      </c>
      <c r="Q603" s="40">
        <v>0.31433</v>
      </c>
      <c r="R603" s="40" t="s">
        <v>8868</v>
      </c>
      <c r="S603" s="40" t="s">
        <v>8868</v>
      </c>
      <c r="T603" s="40" t="s">
        <v>8868</v>
      </c>
      <c r="U603" s="44"/>
      <c r="V603" s="64" t="s">
        <v>1409</v>
      </c>
      <c r="W603" s="66" t="s">
        <v>5515</v>
      </c>
      <c r="X603" s="55">
        <v>-1</v>
      </c>
      <c r="Y603" s="55" t="s">
        <v>8868</v>
      </c>
      <c r="Z603" s="55" t="s">
        <v>8868</v>
      </c>
    </row>
    <row r="604" spans="2:26" ht="15">
      <c r="B604" s="64" t="s">
        <v>1411</v>
      </c>
      <c r="C604" s="66" t="s">
        <v>5519</v>
      </c>
      <c r="D604" s="40" t="s">
        <v>8868</v>
      </c>
      <c r="E604" s="40" t="s">
        <v>8868</v>
      </c>
      <c r="F604" s="40" t="s">
        <v>8868</v>
      </c>
      <c r="G604" s="40">
        <v>1.06E-2</v>
      </c>
      <c r="I604" s="64" t="s">
        <v>1411</v>
      </c>
      <c r="J604" s="66" t="s">
        <v>5519</v>
      </c>
      <c r="K604" s="55" t="s">
        <v>8868</v>
      </c>
      <c r="L604" s="55" t="s">
        <v>8868</v>
      </c>
      <c r="M604" s="55" t="s">
        <v>8868</v>
      </c>
      <c r="N604" s="44"/>
      <c r="O604" s="64" t="s">
        <v>1411</v>
      </c>
      <c r="P604" s="66" t="s">
        <v>5519</v>
      </c>
      <c r="Q604" s="40" t="s">
        <v>8868</v>
      </c>
      <c r="R604" s="40" t="s">
        <v>8868</v>
      </c>
      <c r="S604" s="40" t="s">
        <v>8868</v>
      </c>
      <c r="T604" s="40">
        <v>0.24831</v>
      </c>
      <c r="U604" s="44"/>
      <c r="V604" s="64" t="s">
        <v>1411</v>
      </c>
      <c r="W604" s="66" t="s">
        <v>5519</v>
      </c>
      <c r="X604" s="55" t="s">
        <v>8868</v>
      </c>
      <c r="Y604" s="55" t="s">
        <v>8868</v>
      </c>
      <c r="Z604" s="55" t="s">
        <v>8868</v>
      </c>
    </row>
    <row r="605" spans="2:26" ht="15">
      <c r="B605" s="64" t="s">
        <v>1414</v>
      </c>
      <c r="C605" s="66" t="s">
        <v>5523</v>
      </c>
      <c r="D605" s="40" t="s">
        <v>8868</v>
      </c>
      <c r="E605" s="40" t="s">
        <v>8868</v>
      </c>
      <c r="F605" s="40" t="s">
        <v>8868</v>
      </c>
      <c r="G605" s="40" t="s">
        <v>8868</v>
      </c>
      <c r="I605" s="64" t="s">
        <v>1414</v>
      </c>
      <c r="J605" s="66" t="s">
        <v>5523</v>
      </c>
      <c r="K605" s="55" t="s">
        <v>8868</v>
      </c>
      <c r="L605" s="55" t="s">
        <v>8868</v>
      </c>
      <c r="M605" s="55" t="s">
        <v>8868</v>
      </c>
      <c r="N605" s="44"/>
      <c r="O605" s="64" t="s">
        <v>1414</v>
      </c>
      <c r="P605" s="66" t="s">
        <v>5523</v>
      </c>
      <c r="Q605" s="40" t="s">
        <v>8868</v>
      </c>
      <c r="R605" s="40" t="s">
        <v>8868</v>
      </c>
      <c r="S605" s="40" t="s">
        <v>8868</v>
      </c>
      <c r="T605" s="40" t="s">
        <v>8868</v>
      </c>
      <c r="U605" s="44"/>
      <c r="V605" s="64" t="s">
        <v>1414</v>
      </c>
      <c r="W605" s="66" t="s">
        <v>5523</v>
      </c>
      <c r="X605" s="55" t="s">
        <v>8868</v>
      </c>
      <c r="Y605" s="55" t="s">
        <v>8868</v>
      </c>
      <c r="Z605" s="55" t="s">
        <v>8868</v>
      </c>
    </row>
    <row r="606" spans="2:26" ht="15">
      <c r="B606" s="64" t="s">
        <v>1416</v>
      </c>
      <c r="C606" s="66" t="s">
        <v>5526</v>
      </c>
      <c r="D606" s="40" t="s">
        <v>8868</v>
      </c>
      <c r="E606" s="40" t="s">
        <v>8868</v>
      </c>
      <c r="F606" s="40">
        <v>2.14E-3</v>
      </c>
      <c r="G606" s="40" t="s">
        <v>8868</v>
      </c>
      <c r="I606" s="64" t="s">
        <v>1416</v>
      </c>
      <c r="J606" s="66" t="s">
        <v>5526</v>
      </c>
      <c r="K606" s="55" t="s">
        <v>8868</v>
      </c>
      <c r="L606" s="55" t="s">
        <v>8868</v>
      </c>
      <c r="M606" s="55">
        <v>-1</v>
      </c>
      <c r="N606" s="44"/>
      <c r="O606" s="64" t="s">
        <v>1416</v>
      </c>
      <c r="P606" s="66" t="s">
        <v>5526</v>
      </c>
      <c r="Q606" s="40" t="s">
        <v>8868</v>
      </c>
      <c r="R606" s="40" t="s">
        <v>8868</v>
      </c>
      <c r="S606" s="40">
        <v>5.9909999999999998E-2</v>
      </c>
      <c r="T606" s="40" t="s">
        <v>8868</v>
      </c>
      <c r="U606" s="44"/>
      <c r="V606" s="64" t="s">
        <v>1416</v>
      </c>
      <c r="W606" s="66" t="s">
        <v>5526</v>
      </c>
      <c r="X606" s="55" t="s">
        <v>8868</v>
      </c>
      <c r="Y606" s="55" t="s">
        <v>8868</v>
      </c>
      <c r="Z606" s="55">
        <v>-1</v>
      </c>
    </row>
    <row r="607" spans="2:26" ht="15">
      <c r="B607" s="64" t="s">
        <v>1417</v>
      </c>
      <c r="C607" s="66" t="s">
        <v>5529</v>
      </c>
      <c r="D607" s="40" t="s">
        <v>8868</v>
      </c>
      <c r="E607" s="40" t="s">
        <v>8868</v>
      </c>
      <c r="F607" s="40">
        <v>19.722000000000001</v>
      </c>
      <c r="G607" s="40">
        <v>6.6627000000000001</v>
      </c>
      <c r="I607" s="64" t="s">
        <v>1417</v>
      </c>
      <c r="J607" s="66" t="s">
        <v>5529</v>
      </c>
      <c r="K607" s="55" t="s">
        <v>8868</v>
      </c>
      <c r="L607" s="55" t="s">
        <v>8868</v>
      </c>
      <c r="M607" s="55">
        <v>-0.66216915120170372</v>
      </c>
      <c r="N607" s="44"/>
      <c r="O607" s="64" t="s">
        <v>1417</v>
      </c>
      <c r="P607" s="66" t="s">
        <v>5529</v>
      </c>
      <c r="Q607" s="40" t="s">
        <v>8868</v>
      </c>
      <c r="R607" s="40" t="s">
        <v>8868</v>
      </c>
      <c r="S607" s="40">
        <v>35.905729999999998</v>
      </c>
      <c r="T607" s="40">
        <v>9.9625199999999978</v>
      </c>
      <c r="U607" s="44"/>
      <c r="V607" s="64" t="s">
        <v>1417</v>
      </c>
      <c r="W607" s="66" t="s">
        <v>5529</v>
      </c>
      <c r="X607" s="55" t="s">
        <v>8868</v>
      </c>
      <c r="Y607" s="55" t="s">
        <v>8868</v>
      </c>
      <c r="Z607" s="55">
        <v>-0.72253676502329856</v>
      </c>
    </row>
    <row r="608" spans="2:26" ht="15">
      <c r="B608" s="64" t="s">
        <v>1419</v>
      </c>
      <c r="C608" s="66" t="s">
        <v>5533</v>
      </c>
      <c r="D608" s="40" t="s">
        <v>8868</v>
      </c>
      <c r="E608" s="40">
        <v>6.8318599999999998</v>
      </c>
      <c r="F608" s="40">
        <v>0.34150000000000003</v>
      </c>
      <c r="G608" s="40">
        <v>6.9750000000000006E-2</v>
      </c>
      <c r="I608" s="64" t="s">
        <v>1419</v>
      </c>
      <c r="J608" s="66" t="s">
        <v>5533</v>
      </c>
      <c r="K608" s="55" t="s">
        <v>8868</v>
      </c>
      <c r="L608" s="55">
        <v>-0.95001361269112661</v>
      </c>
      <c r="M608" s="55">
        <v>-0.79575402635431924</v>
      </c>
      <c r="N608" s="44"/>
      <c r="O608" s="64" t="s">
        <v>1419</v>
      </c>
      <c r="P608" s="66" t="s">
        <v>5533</v>
      </c>
      <c r="Q608" s="40" t="s">
        <v>8868</v>
      </c>
      <c r="R608" s="40">
        <v>7.7753600000000009</v>
      </c>
      <c r="S608" s="40">
        <v>0.30781000000000003</v>
      </c>
      <c r="T608" s="40">
        <v>1.8594200000000001</v>
      </c>
      <c r="U608" s="44"/>
      <c r="V608" s="64" t="s">
        <v>1419</v>
      </c>
      <c r="W608" s="66" t="s">
        <v>5533</v>
      </c>
      <c r="X608" s="55" t="s">
        <v>8868</v>
      </c>
      <c r="Y608" s="55">
        <v>-0.9604121223969051</v>
      </c>
      <c r="Z608" s="55">
        <v>5.040804392319937</v>
      </c>
    </row>
    <row r="609" spans="2:26" ht="15">
      <c r="B609" s="64" t="s">
        <v>1420</v>
      </c>
      <c r="C609" s="66" t="s">
        <v>5536</v>
      </c>
      <c r="D609" s="40" t="s">
        <v>8868</v>
      </c>
      <c r="E609" s="40" t="s">
        <v>8868</v>
      </c>
      <c r="F609" s="40" t="s">
        <v>8868</v>
      </c>
      <c r="G609" s="40">
        <v>2.0750000000000001E-2</v>
      </c>
      <c r="I609" s="64" t="s">
        <v>1420</v>
      </c>
      <c r="J609" s="66" t="s">
        <v>5536</v>
      </c>
      <c r="K609" s="55" t="s">
        <v>8868</v>
      </c>
      <c r="L609" s="55" t="s">
        <v>8868</v>
      </c>
      <c r="M609" s="55" t="s">
        <v>8868</v>
      </c>
      <c r="N609" s="44"/>
      <c r="O609" s="64" t="s">
        <v>1420</v>
      </c>
      <c r="P609" s="66" t="s">
        <v>5536</v>
      </c>
      <c r="Q609" s="40" t="s">
        <v>8868</v>
      </c>
      <c r="R609" s="40" t="s">
        <v>8868</v>
      </c>
      <c r="S609" s="40" t="s">
        <v>8868</v>
      </c>
      <c r="T609" s="40">
        <v>0.20220000000000002</v>
      </c>
      <c r="U609" s="44"/>
      <c r="V609" s="64" t="s">
        <v>1420</v>
      </c>
      <c r="W609" s="66" t="s">
        <v>5536</v>
      </c>
      <c r="X609" s="55" t="s">
        <v>8868</v>
      </c>
      <c r="Y609" s="55" t="s">
        <v>8868</v>
      </c>
      <c r="Z609" s="55" t="s">
        <v>8868</v>
      </c>
    </row>
    <row r="610" spans="2:26" ht="15">
      <c r="B610" s="64" t="s">
        <v>1421</v>
      </c>
      <c r="C610" s="66" t="s">
        <v>5539</v>
      </c>
      <c r="D610" s="40">
        <v>1.1800000000000001E-2</v>
      </c>
      <c r="E610" s="40">
        <v>0.67430999999999996</v>
      </c>
      <c r="F610" s="40">
        <v>3.7530000000000001E-2</v>
      </c>
      <c r="G610" s="40">
        <v>4.5050000000000007E-2</v>
      </c>
      <c r="I610" s="64" t="s">
        <v>1421</v>
      </c>
      <c r="J610" s="66" t="s">
        <v>5539</v>
      </c>
      <c r="K610" s="55">
        <v>56.144915254237276</v>
      </c>
      <c r="L610" s="55">
        <v>-0.94434310628642615</v>
      </c>
      <c r="M610" s="55">
        <v>0.20037303490540914</v>
      </c>
      <c r="N610" s="44"/>
      <c r="O610" s="64" t="s">
        <v>1421</v>
      </c>
      <c r="P610" s="66" t="s">
        <v>5539</v>
      </c>
      <c r="Q610" s="40">
        <v>0.49935000000000002</v>
      </c>
      <c r="R610" s="40">
        <v>2.9265699999999999</v>
      </c>
      <c r="S610" s="40">
        <v>0.83516000000000001</v>
      </c>
      <c r="T610" s="40">
        <v>0.40938999999999998</v>
      </c>
      <c r="U610" s="44"/>
      <c r="V610" s="64" t="s">
        <v>1421</v>
      </c>
      <c r="W610" s="66" t="s">
        <v>5539</v>
      </c>
      <c r="X610" s="55">
        <v>4.8607589866826872</v>
      </c>
      <c r="Y610" s="55">
        <v>-0.71462838749799251</v>
      </c>
      <c r="Z610" s="55">
        <v>-0.50980650414291873</v>
      </c>
    </row>
    <row r="611" spans="2:26" ht="15">
      <c r="B611" s="64" t="s">
        <v>1422</v>
      </c>
      <c r="C611" s="66" t="s">
        <v>5542</v>
      </c>
      <c r="D611" s="40">
        <v>6.3100000000000003E-2</v>
      </c>
      <c r="E611" s="40">
        <v>9.2249999999999999E-2</v>
      </c>
      <c r="F611" s="40">
        <v>2.9159999999999998E-2</v>
      </c>
      <c r="G611" s="40">
        <v>2.8199999999999999E-2</v>
      </c>
      <c r="I611" s="64" t="s">
        <v>1422</v>
      </c>
      <c r="J611" s="66" t="s">
        <v>5542</v>
      </c>
      <c r="K611" s="55">
        <v>0.46196513470681455</v>
      </c>
      <c r="L611" s="55">
        <v>-0.68390243902439019</v>
      </c>
      <c r="M611" s="55">
        <v>-3.2921810699588439E-2</v>
      </c>
      <c r="N611" s="44"/>
      <c r="O611" s="64" t="s">
        <v>1422</v>
      </c>
      <c r="P611" s="66" t="s">
        <v>5542</v>
      </c>
      <c r="Q611" s="40">
        <v>0.36619000000000002</v>
      </c>
      <c r="R611" s="40">
        <v>2.5576899999999996</v>
      </c>
      <c r="S611" s="40">
        <v>0.41817000000000004</v>
      </c>
      <c r="T611" s="40">
        <v>0.19542999999999996</v>
      </c>
      <c r="U611" s="44"/>
      <c r="V611" s="64" t="s">
        <v>1422</v>
      </c>
      <c r="W611" s="66" t="s">
        <v>5542</v>
      </c>
      <c r="X611" s="55">
        <v>5.9845981594254338</v>
      </c>
      <c r="Y611" s="55">
        <v>-0.83650481489156225</v>
      </c>
      <c r="Z611" s="55">
        <v>-0.5326541837051918</v>
      </c>
    </row>
    <row r="612" spans="2:26" ht="15">
      <c r="B612" s="64" t="s">
        <v>1425</v>
      </c>
      <c r="C612" s="66" t="s">
        <v>5546</v>
      </c>
      <c r="D612" s="40" t="s">
        <v>8868</v>
      </c>
      <c r="E612" s="40" t="s">
        <v>8868</v>
      </c>
      <c r="F612" s="40" t="s">
        <v>8868</v>
      </c>
      <c r="G612" s="40">
        <v>2E-3</v>
      </c>
      <c r="I612" s="64" t="s">
        <v>1425</v>
      </c>
      <c r="J612" s="66" t="s">
        <v>5546</v>
      </c>
      <c r="K612" s="55" t="s">
        <v>8868</v>
      </c>
      <c r="L612" s="55" t="s">
        <v>8868</v>
      </c>
      <c r="M612" s="55" t="s">
        <v>8868</v>
      </c>
      <c r="N612" s="44"/>
      <c r="O612" s="64" t="s">
        <v>1425</v>
      </c>
      <c r="P612" s="66" t="s">
        <v>5546</v>
      </c>
      <c r="Q612" s="40" t="s">
        <v>8868</v>
      </c>
      <c r="R612" s="40" t="s">
        <v>8868</v>
      </c>
      <c r="S612" s="40" t="s">
        <v>8868</v>
      </c>
      <c r="T612" s="40">
        <v>1.9300000000000001E-2</v>
      </c>
      <c r="U612" s="44"/>
      <c r="V612" s="64" t="s">
        <v>1425</v>
      </c>
      <c r="W612" s="66" t="s">
        <v>5546</v>
      </c>
      <c r="X612" s="55" t="s">
        <v>8868</v>
      </c>
      <c r="Y612" s="55" t="s">
        <v>8868</v>
      </c>
      <c r="Z612" s="55" t="s">
        <v>8868</v>
      </c>
    </row>
    <row r="613" spans="2:26" ht="15">
      <c r="B613" s="64" t="s">
        <v>1426</v>
      </c>
      <c r="C613" s="66" t="s">
        <v>5548</v>
      </c>
      <c r="D613" s="40">
        <v>7.1300000000000002E-2</v>
      </c>
      <c r="E613" s="40">
        <v>3.44E-2</v>
      </c>
      <c r="F613" s="40">
        <v>3.1740000000000004E-2</v>
      </c>
      <c r="G613" s="40">
        <v>9.01E-2</v>
      </c>
      <c r="I613" s="64" t="s">
        <v>1426</v>
      </c>
      <c r="J613" s="66" t="s">
        <v>5548</v>
      </c>
      <c r="K613" s="55">
        <v>-0.51753155680224405</v>
      </c>
      <c r="L613" s="55">
        <v>-7.732558139534873E-2</v>
      </c>
      <c r="M613" s="55">
        <v>1.8386893509766851</v>
      </c>
      <c r="N613" s="44"/>
      <c r="O613" s="64" t="s">
        <v>1426</v>
      </c>
      <c r="P613" s="66" t="s">
        <v>5548</v>
      </c>
      <c r="Q613" s="40">
        <v>1.3271100000000002</v>
      </c>
      <c r="R613" s="40">
        <v>0.83556999999999992</v>
      </c>
      <c r="S613" s="40">
        <v>0.33562000000000003</v>
      </c>
      <c r="T613" s="40">
        <v>0.40738999999999997</v>
      </c>
      <c r="U613" s="44"/>
      <c r="V613" s="64" t="s">
        <v>1426</v>
      </c>
      <c r="W613" s="66" t="s">
        <v>5548</v>
      </c>
      <c r="X613" s="55">
        <v>-0.37038376622887348</v>
      </c>
      <c r="Y613" s="55">
        <v>-0.59833407135248984</v>
      </c>
      <c r="Z613" s="55">
        <v>0.21384303676777283</v>
      </c>
    </row>
    <row r="614" spans="2:26" ht="15">
      <c r="B614" s="64" t="s">
        <v>1427</v>
      </c>
      <c r="C614" s="66" t="s">
        <v>5550</v>
      </c>
      <c r="D614" s="40">
        <v>4.3299999999999998E-2</v>
      </c>
      <c r="E614" s="40">
        <v>4.4600000000000001E-2</v>
      </c>
      <c r="F614" s="40" t="s">
        <v>8868</v>
      </c>
      <c r="G614" s="40" t="s">
        <v>8868</v>
      </c>
      <c r="I614" s="64" t="s">
        <v>1427</v>
      </c>
      <c r="J614" s="66" t="s">
        <v>5550</v>
      </c>
      <c r="K614" s="55">
        <v>3.0023094688221841E-2</v>
      </c>
      <c r="L614" s="55">
        <v>-1</v>
      </c>
      <c r="M614" s="55" t="s">
        <v>8868</v>
      </c>
      <c r="N614" s="44"/>
      <c r="O614" s="64" t="s">
        <v>1427</v>
      </c>
      <c r="P614" s="66" t="s">
        <v>5550</v>
      </c>
      <c r="Q614" s="40">
        <v>1.62161</v>
      </c>
      <c r="R614" s="40">
        <v>1.83287</v>
      </c>
      <c r="S614" s="40" t="s">
        <v>8868</v>
      </c>
      <c r="T614" s="40" t="s">
        <v>8868</v>
      </c>
      <c r="U614" s="44"/>
      <c r="V614" s="64" t="s">
        <v>1427</v>
      </c>
      <c r="W614" s="66" t="s">
        <v>5550</v>
      </c>
      <c r="X614" s="55">
        <v>0.13027793365852447</v>
      </c>
      <c r="Y614" s="55">
        <v>-1</v>
      </c>
      <c r="Z614" s="55" t="s">
        <v>8868</v>
      </c>
    </row>
    <row r="615" spans="2:26" ht="15">
      <c r="B615" s="64" t="s">
        <v>1428</v>
      </c>
      <c r="C615" s="66" t="s">
        <v>5552</v>
      </c>
      <c r="D615" s="40" t="s">
        <v>8868</v>
      </c>
      <c r="E615" s="40" t="s">
        <v>8868</v>
      </c>
      <c r="F615" s="40" t="s">
        <v>8868</v>
      </c>
      <c r="G615" s="40">
        <v>1.2999999999999999E-2</v>
      </c>
      <c r="I615" s="64" t="s">
        <v>1428</v>
      </c>
      <c r="J615" s="66" t="s">
        <v>5552</v>
      </c>
      <c r="K615" s="55" t="s">
        <v>8868</v>
      </c>
      <c r="L615" s="55" t="s">
        <v>8868</v>
      </c>
      <c r="M615" s="55" t="s">
        <v>8868</v>
      </c>
      <c r="N615" s="44"/>
      <c r="O615" s="64" t="s">
        <v>1428</v>
      </c>
      <c r="P615" s="66" t="s">
        <v>5552</v>
      </c>
      <c r="Q615" s="40" t="s">
        <v>8868</v>
      </c>
      <c r="R615" s="40" t="s">
        <v>8868</v>
      </c>
      <c r="S615" s="40" t="s">
        <v>8868</v>
      </c>
      <c r="T615" s="40">
        <v>0.25396999999999997</v>
      </c>
      <c r="U615" s="44"/>
      <c r="V615" s="64" t="s">
        <v>1428</v>
      </c>
      <c r="W615" s="66" t="s">
        <v>5552</v>
      </c>
      <c r="X615" s="55" t="s">
        <v>8868</v>
      </c>
      <c r="Y615" s="55" t="s">
        <v>8868</v>
      </c>
      <c r="Z615" s="55" t="s">
        <v>8868</v>
      </c>
    </row>
    <row r="616" spans="2:26" ht="15">
      <c r="B616" s="64" t="s">
        <v>1429</v>
      </c>
      <c r="C616" s="66" t="s">
        <v>5555</v>
      </c>
      <c r="D616" s="40">
        <v>1.1999999999999999E-3</v>
      </c>
      <c r="E616" s="40" t="s">
        <v>8868</v>
      </c>
      <c r="F616" s="40">
        <v>2.9999999999999997E-4</v>
      </c>
      <c r="G616" s="40">
        <v>1.5E-3</v>
      </c>
      <c r="I616" s="64" t="s">
        <v>1429</v>
      </c>
      <c r="J616" s="66" t="s">
        <v>5555</v>
      </c>
      <c r="K616" s="55">
        <v>-1</v>
      </c>
      <c r="L616" s="55" t="s">
        <v>8868</v>
      </c>
      <c r="M616" s="55">
        <v>4.0000000000000009</v>
      </c>
      <c r="N616" s="44"/>
      <c r="O616" s="64" t="s">
        <v>1429</v>
      </c>
      <c r="P616" s="66" t="s">
        <v>5555</v>
      </c>
      <c r="Q616" s="40">
        <v>0.1</v>
      </c>
      <c r="R616" s="40" t="s">
        <v>8868</v>
      </c>
      <c r="S616" s="40">
        <v>4.4999999999999997E-3</v>
      </c>
      <c r="T616" s="40">
        <v>0.01</v>
      </c>
      <c r="U616" s="44"/>
      <c r="V616" s="64" t="s">
        <v>1429</v>
      </c>
      <c r="W616" s="66" t="s">
        <v>5555</v>
      </c>
      <c r="X616" s="55">
        <v>-1</v>
      </c>
      <c r="Y616" s="55" t="s">
        <v>8868</v>
      </c>
      <c r="Z616" s="55">
        <v>1.2222222222222223</v>
      </c>
    </row>
    <row r="617" spans="2:26" ht="15">
      <c r="B617" s="64" t="s">
        <v>1430</v>
      </c>
      <c r="C617" s="66" t="s">
        <v>5558</v>
      </c>
      <c r="D617" s="40" t="s">
        <v>8868</v>
      </c>
      <c r="E617" s="40" t="s">
        <v>8868</v>
      </c>
      <c r="F617" s="40" t="s">
        <v>8868</v>
      </c>
      <c r="G617" s="40" t="s">
        <v>8868</v>
      </c>
      <c r="I617" s="64" t="s">
        <v>1430</v>
      </c>
      <c r="J617" s="66" t="s">
        <v>5558</v>
      </c>
      <c r="K617" s="55" t="s">
        <v>8868</v>
      </c>
      <c r="L617" s="55" t="s">
        <v>8868</v>
      </c>
      <c r="M617" s="55" t="s">
        <v>8868</v>
      </c>
      <c r="N617" s="44"/>
      <c r="O617" s="64" t="s">
        <v>1430</v>
      </c>
      <c r="P617" s="66" t="s">
        <v>5558</v>
      </c>
      <c r="Q617" s="40" t="s">
        <v>8868</v>
      </c>
      <c r="R617" s="40" t="s">
        <v>8868</v>
      </c>
      <c r="S617" s="40" t="s">
        <v>8868</v>
      </c>
      <c r="T617" s="40" t="s">
        <v>8868</v>
      </c>
      <c r="U617" s="44"/>
      <c r="V617" s="64" t="s">
        <v>1430</v>
      </c>
      <c r="W617" s="66" t="s">
        <v>5558</v>
      </c>
      <c r="X617" s="55" t="s">
        <v>8868</v>
      </c>
      <c r="Y617" s="55" t="s">
        <v>8868</v>
      </c>
      <c r="Z617" s="55" t="s">
        <v>8868</v>
      </c>
    </row>
    <row r="618" spans="2:26" ht="15">
      <c r="B618" s="64" t="s">
        <v>1431</v>
      </c>
      <c r="C618" s="66" t="s">
        <v>5561</v>
      </c>
      <c r="D618" s="40">
        <v>3.2199999999999999E-2</v>
      </c>
      <c r="E618" s="40">
        <v>0.10890000000000001</v>
      </c>
      <c r="F618" s="40">
        <v>0.13297999999999999</v>
      </c>
      <c r="G618" s="40">
        <v>6.9330000000000003E-2</v>
      </c>
      <c r="I618" s="64" t="s">
        <v>1431</v>
      </c>
      <c r="J618" s="66" t="s">
        <v>5561</v>
      </c>
      <c r="K618" s="55">
        <v>2.3819875776397521</v>
      </c>
      <c r="L618" s="55">
        <v>0.22112029384756626</v>
      </c>
      <c r="M618" s="55">
        <v>-0.47864340502331171</v>
      </c>
      <c r="N618" s="44"/>
      <c r="O618" s="64" t="s">
        <v>1431</v>
      </c>
      <c r="P618" s="66" t="s">
        <v>5561</v>
      </c>
      <c r="Q618" s="40">
        <v>0.42046999999999995</v>
      </c>
      <c r="R618" s="40">
        <v>1.4022600000000001</v>
      </c>
      <c r="S618" s="40">
        <v>1.3081</v>
      </c>
      <c r="T618" s="40">
        <v>0.42159000000000002</v>
      </c>
      <c r="U618" s="44"/>
      <c r="V618" s="64" t="s">
        <v>1431</v>
      </c>
      <c r="W618" s="66" t="s">
        <v>5561</v>
      </c>
      <c r="X618" s="55">
        <v>2.3349822817323478</v>
      </c>
      <c r="Y618" s="55">
        <v>-6.7148745596394388E-2</v>
      </c>
      <c r="Z618" s="55">
        <v>-0.67770812629003896</v>
      </c>
    </row>
    <row r="619" spans="2:26" ht="15">
      <c r="B619" s="64" t="s">
        <v>1434</v>
      </c>
      <c r="C619" s="66" t="s">
        <v>5565</v>
      </c>
      <c r="D619" s="40">
        <v>0.24049999999999999</v>
      </c>
      <c r="E619" s="40">
        <v>0.47379999999999994</v>
      </c>
      <c r="F619" s="40">
        <v>3.5E-4</v>
      </c>
      <c r="G619" s="40">
        <v>1.6570000000000001E-2</v>
      </c>
      <c r="I619" s="64" t="s">
        <v>1434</v>
      </c>
      <c r="J619" s="66" t="s">
        <v>5565</v>
      </c>
      <c r="K619" s="55">
        <v>0.97006237006236984</v>
      </c>
      <c r="L619" s="55">
        <v>-0.99926129168425493</v>
      </c>
      <c r="M619" s="55">
        <v>46.342857142857149</v>
      </c>
      <c r="N619" s="44"/>
      <c r="O619" s="64" t="s">
        <v>1434</v>
      </c>
      <c r="P619" s="66" t="s">
        <v>5565</v>
      </c>
      <c r="Q619" s="40">
        <v>2.1881999999999997</v>
      </c>
      <c r="R619" s="40">
        <v>3.5361500000000006</v>
      </c>
      <c r="S619" s="40">
        <v>2.0279999999999999E-2</v>
      </c>
      <c r="T619" s="40">
        <v>0.4587</v>
      </c>
      <c r="U619" s="44"/>
      <c r="V619" s="64" t="s">
        <v>1434</v>
      </c>
      <c r="W619" s="66" t="s">
        <v>5565</v>
      </c>
      <c r="X619" s="55">
        <v>0.61600859153642307</v>
      </c>
      <c r="Y619" s="55">
        <v>-0.99426494916788033</v>
      </c>
      <c r="Z619" s="55">
        <v>21.618343195266274</v>
      </c>
    </row>
    <row r="620" spans="2:26" ht="15">
      <c r="B620" s="64" t="s">
        <v>1435</v>
      </c>
      <c r="C620" s="66" t="s">
        <v>5567</v>
      </c>
      <c r="D620" s="40">
        <v>0.11449999999999999</v>
      </c>
      <c r="E620" s="40">
        <v>0.12359999999999999</v>
      </c>
      <c r="F620" s="40" t="s">
        <v>8868</v>
      </c>
      <c r="G620" s="40" t="s">
        <v>8868</v>
      </c>
      <c r="I620" s="64" t="s">
        <v>1435</v>
      </c>
      <c r="J620" s="66" t="s">
        <v>5567</v>
      </c>
      <c r="K620" s="55">
        <v>7.9475982532751122E-2</v>
      </c>
      <c r="L620" s="55">
        <v>-1</v>
      </c>
      <c r="M620" s="55" t="s">
        <v>8868</v>
      </c>
      <c r="N620" s="44"/>
      <c r="O620" s="64" t="s">
        <v>1435</v>
      </c>
      <c r="P620" s="66" t="s">
        <v>5567</v>
      </c>
      <c r="Q620" s="40">
        <v>0.52132999999999996</v>
      </c>
      <c r="R620" s="40">
        <v>0.57149000000000005</v>
      </c>
      <c r="S620" s="40" t="s">
        <v>8868</v>
      </c>
      <c r="T620" s="40" t="s">
        <v>8868</v>
      </c>
      <c r="U620" s="44"/>
      <c r="V620" s="64" t="s">
        <v>1435</v>
      </c>
      <c r="W620" s="66" t="s">
        <v>5567</v>
      </c>
      <c r="X620" s="55">
        <v>9.6215448947883475E-2</v>
      </c>
      <c r="Y620" s="55">
        <v>-1</v>
      </c>
      <c r="Z620" s="55" t="s">
        <v>8868</v>
      </c>
    </row>
    <row r="621" spans="2:26" ht="15">
      <c r="B621" s="64" t="s">
        <v>1438</v>
      </c>
      <c r="C621" s="66" t="s">
        <v>5571</v>
      </c>
      <c r="D621" s="40">
        <v>5.0299999999999997E-2</v>
      </c>
      <c r="E621" s="40">
        <v>5.0500000000000003E-2</v>
      </c>
      <c r="F621" s="40">
        <v>1.4999999999999999E-2</v>
      </c>
      <c r="G621" s="40">
        <v>0.31807999999999997</v>
      </c>
      <c r="I621" s="64" t="s">
        <v>1438</v>
      </c>
      <c r="J621" s="66" t="s">
        <v>5571</v>
      </c>
      <c r="K621" s="55">
        <v>3.9761431411531323E-3</v>
      </c>
      <c r="L621" s="55">
        <v>-0.70297029702970293</v>
      </c>
      <c r="M621" s="55">
        <v>20.205333333333332</v>
      </c>
      <c r="N621" s="44"/>
      <c r="O621" s="64" t="s">
        <v>1438</v>
      </c>
      <c r="P621" s="66" t="s">
        <v>5571</v>
      </c>
      <c r="Q621" s="40">
        <v>0.17470999999999998</v>
      </c>
      <c r="R621" s="40">
        <v>0.23992000000000002</v>
      </c>
      <c r="S621" s="40">
        <v>7.5939999999999994E-2</v>
      </c>
      <c r="T621" s="40">
        <v>1.21156</v>
      </c>
      <c r="U621" s="44"/>
      <c r="V621" s="64" t="s">
        <v>1438</v>
      </c>
      <c r="W621" s="66" t="s">
        <v>5571</v>
      </c>
      <c r="X621" s="55">
        <v>0.37324709518630894</v>
      </c>
      <c r="Y621" s="55">
        <v>-0.6834778259419807</v>
      </c>
      <c r="Z621" s="55">
        <v>14.954174348169609</v>
      </c>
    </row>
    <row r="622" spans="2:26" ht="15">
      <c r="B622" s="64" t="s">
        <v>1440</v>
      </c>
      <c r="C622" s="66" t="s">
        <v>5574</v>
      </c>
      <c r="D622" s="40" t="s">
        <v>8868</v>
      </c>
      <c r="E622" s="40" t="s">
        <v>8868</v>
      </c>
      <c r="F622" s="40" t="s">
        <v>8868</v>
      </c>
      <c r="G622" s="40">
        <v>0.98</v>
      </c>
      <c r="I622" s="64" t="s">
        <v>1440</v>
      </c>
      <c r="J622" s="66" t="s">
        <v>5574</v>
      </c>
      <c r="K622" s="55" t="s">
        <v>8868</v>
      </c>
      <c r="L622" s="55" t="s">
        <v>8868</v>
      </c>
      <c r="M622" s="55" t="s">
        <v>8868</v>
      </c>
      <c r="N622" s="44"/>
      <c r="O622" s="64" t="s">
        <v>1440</v>
      </c>
      <c r="P622" s="66" t="s">
        <v>5574</v>
      </c>
      <c r="Q622" s="40" t="s">
        <v>8868</v>
      </c>
      <c r="R622" s="40" t="s">
        <v>8868</v>
      </c>
      <c r="S622" s="40" t="s">
        <v>8868</v>
      </c>
      <c r="T622" s="40">
        <v>42.335999999999999</v>
      </c>
      <c r="U622" s="44"/>
      <c r="V622" s="64" t="s">
        <v>1440</v>
      </c>
      <c r="W622" s="66" t="s">
        <v>5574</v>
      </c>
      <c r="X622" s="55" t="s">
        <v>8868</v>
      </c>
      <c r="Y622" s="55" t="s">
        <v>8868</v>
      </c>
      <c r="Z622" s="55" t="s">
        <v>8868</v>
      </c>
    </row>
    <row r="623" spans="2:26" ht="15">
      <c r="B623" s="64" t="s">
        <v>1444</v>
      </c>
      <c r="C623" s="66" t="s">
        <v>5578</v>
      </c>
      <c r="D623" s="40">
        <v>5.0000000000000002E-5</v>
      </c>
      <c r="E623" s="40">
        <v>1.636E-2</v>
      </c>
      <c r="F623" s="40" t="s">
        <v>8868</v>
      </c>
      <c r="G623" s="40">
        <v>3.6799999999999999E-2</v>
      </c>
      <c r="I623" s="64" t="s">
        <v>1444</v>
      </c>
      <c r="J623" s="66" t="s">
        <v>5578</v>
      </c>
      <c r="K623" s="55">
        <v>326.2</v>
      </c>
      <c r="L623" s="55">
        <v>-1</v>
      </c>
      <c r="M623" s="55" t="s">
        <v>8868</v>
      </c>
      <c r="N623" s="44"/>
      <c r="O623" s="64" t="s">
        <v>1444</v>
      </c>
      <c r="P623" s="66" t="s">
        <v>5578</v>
      </c>
      <c r="Q623" s="40">
        <v>0.10025000000000001</v>
      </c>
      <c r="R623" s="40">
        <v>3.8649999999999997E-2</v>
      </c>
      <c r="S623" s="40" t="s">
        <v>8868</v>
      </c>
      <c r="T623" s="40">
        <v>0.28000999999999998</v>
      </c>
      <c r="U623" s="44"/>
      <c r="V623" s="64" t="s">
        <v>1444</v>
      </c>
      <c r="W623" s="66" t="s">
        <v>5578</v>
      </c>
      <c r="X623" s="55">
        <v>-0.61446384039900259</v>
      </c>
      <c r="Y623" s="55">
        <v>-1</v>
      </c>
      <c r="Z623" s="55" t="s">
        <v>8868</v>
      </c>
    </row>
    <row r="624" spans="2:26" ht="15">
      <c r="B624" s="64" t="s">
        <v>1445</v>
      </c>
      <c r="C624" s="66" t="s">
        <v>5581</v>
      </c>
      <c r="D624" s="40">
        <v>0.55049999999999999</v>
      </c>
      <c r="E624" s="40">
        <v>0.32930000000000004</v>
      </c>
      <c r="F624" s="40">
        <v>0.41270000000000001</v>
      </c>
      <c r="G624" s="40">
        <v>0.36060000000000003</v>
      </c>
      <c r="I624" s="64" t="s">
        <v>1445</v>
      </c>
      <c r="J624" s="66" t="s">
        <v>5581</v>
      </c>
      <c r="K624" s="55">
        <v>-0.40181653042688459</v>
      </c>
      <c r="L624" s="55">
        <v>0.25326450045551163</v>
      </c>
      <c r="M624" s="55">
        <v>-0.12624182214683788</v>
      </c>
      <c r="N624" s="44"/>
      <c r="O624" s="64" t="s">
        <v>1445</v>
      </c>
      <c r="P624" s="66" t="s">
        <v>5581</v>
      </c>
      <c r="Q624" s="40">
        <v>23.794799999999999</v>
      </c>
      <c r="R624" s="40">
        <v>14.275499999999999</v>
      </c>
      <c r="S624" s="40">
        <v>21.773660000000003</v>
      </c>
      <c r="T624" s="40">
        <v>10.538770000000001</v>
      </c>
      <c r="U624" s="44"/>
      <c r="V624" s="64" t="s">
        <v>1445</v>
      </c>
      <c r="W624" s="66" t="s">
        <v>5581</v>
      </c>
      <c r="X624" s="55">
        <v>-0.40005799586464275</v>
      </c>
      <c r="Y624" s="55">
        <v>0.52524675142727073</v>
      </c>
      <c r="Z624" s="55">
        <v>-0.51598536947853502</v>
      </c>
    </row>
    <row r="625" spans="2:26" ht="15">
      <c r="B625" s="64" t="s">
        <v>1446</v>
      </c>
      <c r="C625" s="66" t="s">
        <v>5584</v>
      </c>
      <c r="D625" s="40">
        <v>15.73925</v>
      </c>
      <c r="E625" s="40">
        <v>11.511200000000001</v>
      </c>
      <c r="F625" s="40">
        <v>9.8441499999999991</v>
      </c>
      <c r="G625" s="40">
        <v>10.065659999999999</v>
      </c>
      <c r="I625" s="64" t="s">
        <v>1446</v>
      </c>
      <c r="J625" s="66" t="s">
        <v>5584</v>
      </c>
      <c r="K625" s="55">
        <v>-0.26863097034483852</v>
      </c>
      <c r="L625" s="55">
        <v>-0.14481982764611867</v>
      </c>
      <c r="M625" s="55">
        <v>2.2501688820263821E-2</v>
      </c>
      <c r="N625" s="44"/>
      <c r="O625" s="64" t="s">
        <v>1446</v>
      </c>
      <c r="P625" s="66" t="s">
        <v>5584</v>
      </c>
      <c r="Q625" s="40">
        <v>1023.7215899999999</v>
      </c>
      <c r="R625" s="40">
        <v>139.50983000000002</v>
      </c>
      <c r="S625" s="40">
        <v>187.74863000000002</v>
      </c>
      <c r="T625" s="40">
        <v>107.49781</v>
      </c>
      <c r="U625" s="44"/>
      <c r="V625" s="64" t="s">
        <v>1446</v>
      </c>
      <c r="W625" s="66" t="s">
        <v>5584</v>
      </c>
      <c r="X625" s="55">
        <v>-0.86372287996778496</v>
      </c>
      <c r="Y625" s="55">
        <v>0.34577348420537812</v>
      </c>
      <c r="Z625" s="55">
        <v>-0.42743757970431007</v>
      </c>
    </row>
    <row r="626" spans="2:26" ht="15">
      <c r="B626" s="64" t="s">
        <v>1448</v>
      </c>
      <c r="C626" s="66" t="s">
        <v>5588</v>
      </c>
      <c r="D626" s="40">
        <v>0.55628999999999995</v>
      </c>
      <c r="E626" s="40">
        <v>0.29868</v>
      </c>
      <c r="F626" s="40">
        <v>0.23799999999999999</v>
      </c>
      <c r="G626" s="40">
        <v>8.4000000000000005E-2</v>
      </c>
      <c r="I626" s="64" t="s">
        <v>1448</v>
      </c>
      <c r="J626" s="66" t="s">
        <v>5588</v>
      </c>
      <c r="K626" s="55">
        <v>-0.46308580057164428</v>
      </c>
      <c r="L626" s="55">
        <v>-0.20316057318869696</v>
      </c>
      <c r="M626" s="55">
        <v>-0.64705882352941169</v>
      </c>
      <c r="N626" s="44"/>
      <c r="O626" s="64" t="s">
        <v>1448</v>
      </c>
      <c r="P626" s="66" t="s">
        <v>5588</v>
      </c>
      <c r="Q626" s="40">
        <v>9.7833800000000011</v>
      </c>
      <c r="R626" s="40">
        <v>2.97634</v>
      </c>
      <c r="S626" s="40">
        <v>0.66400000000000003</v>
      </c>
      <c r="T626" s="40">
        <v>0.14399999999999999</v>
      </c>
      <c r="U626" s="44"/>
      <c r="V626" s="64" t="s">
        <v>1448</v>
      </c>
      <c r="W626" s="66" t="s">
        <v>5588</v>
      </c>
      <c r="X626" s="55">
        <v>-0.69577589749146007</v>
      </c>
      <c r="Y626" s="55">
        <v>-0.77690720818186088</v>
      </c>
      <c r="Z626" s="55">
        <v>-0.7831325301204819</v>
      </c>
    </row>
    <row r="627" spans="2:26" ht="15">
      <c r="B627" s="64" t="s">
        <v>1449</v>
      </c>
      <c r="C627" s="66" t="s">
        <v>5591</v>
      </c>
      <c r="D627" s="40">
        <v>1.6748399999999999</v>
      </c>
      <c r="E627" s="40">
        <v>2.2528000000000001</v>
      </c>
      <c r="F627" s="40">
        <v>1.87659</v>
      </c>
      <c r="G627" s="40">
        <v>0.74263999999999997</v>
      </c>
      <c r="I627" s="64" t="s">
        <v>1449</v>
      </c>
      <c r="J627" s="66" t="s">
        <v>5591</v>
      </c>
      <c r="K627" s="55">
        <v>0.34508370948866784</v>
      </c>
      <c r="L627" s="55">
        <v>-0.16699662642045465</v>
      </c>
      <c r="M627" s="55">
        <v>-0.60426092007311127</v>
      </c>
      <c r="N627" s="44"/>
      <c r="O627" s="64" t="s">
        <v>1449</v>
      </c>
      <c r="P627" s="66" t="s">
        <v>5591</v>
      </c>
      <c r="Q627" s="40">
        <v>30.875630000000005</v>
      </c>
      <c r="R627" s="40">
        <v>44.297719999999991</v>
      </c>
      <c r="S627" s="40">
        <v>22.429310000000001</v>
      </c>
      <c r="T627" s="40">
        <v>10.45074</v>
      </c>
      <c r="U627" s="44"/>
      <c r="V627" s="64" t="s">
        <v>1449</v>
      </c>
      <c r="W627" s="66" t="s">
        <v>5591</v>
      </c>
      <c r="X627" s="55">
        <v>0.43471469246133543</v>
      </c>
      <c r="Y627" s="55">
        <v>-0.49366897438513757</v>
      </c>
      <c r="Z627" s="55">
        <v>-0.53405878290504705</v>
      </c>
    </row>
    <row r="628" spans="2:26" ht="15">
      <c r="B628" s="64" t="s">
        <v>1450</v>
      </c>
      <c r="C628" s="66" t="s">
        <v>5595</v>
      </c>
      <c r="D628" s="40">
        <v>2.0000000000000001E-4</v>
      </c>
      <c r="E628" s="40" t="s">
        <v>8868</v>
      </c>
      <c r="F628" s="40" t="s">
        <v>8868</v>
      </c>
      <c r="G628" s="40" t="s">
        <v>8868</v>
      </c>
      <c r="I628" s="64" t="s">
        <v>1450</v>
      </c>
      <c r="J628" s="66" t="s">
        <v>5595</v>
      </c>
      <c r="K628" s="55">
        <v>-1</v>
      </c>
      <c r="L628" s="55" t="s">
        <v>8868</v>
      </c>
      <c r="M628" s="55" t="s">
        <v>8868</v>
      </c>
      <c r="N628" s="44"/>
      <c r="O628" s="64" t="s">
        <v>1450</v>
      </c>
      <c r="P628" s="66" t="s">
        <v>5595</v>
      </c>
      <c r="Q628" s="40">
        <v>0.04</v>
      </c>
      <c r="R628" s="40" t="s">
        <v>8868</v>
      </c>
      <c r="S628" s="40" t="s">
        <v>8868</v>
      </c>
      <c r="T628" s="40" t="s">
        <v>8868</v>
      </c>
      <c r="U628" s="44"/>
      <c r="V628" s="64" t="s">
        <v>1450</v>
      </c>
      <c r="W628" s="66" t="s">
        <v>5595</v>
      </c>
      <c r="X628" s="55">
        <v>-1</v>
      </c>
      <c r="Y628" s="55" t="s">
        <v>8868</v>
      </c>
      <c r="Z628" s="55" t="s">
        <v>8868</v>
      </c>
    </row>
    <row r="629" spans="2:26" ht="15">
      <c r="B629" s="64" t="s">
        <v>1451</v>
      </c>
      <c r="C629" s="66" t="s">
        <v>5599</v>
      </c>
      <c r="D629" s="40" t="s">
        <v>8868</v>
      </c>
      <c r="E629" s="40" t="s">
        <v>8868</v>
      </c>
      <c r="F629" s="40">
        <v>8.3000000000000004E-2</v>
      </c>
      <c r="G629" s="40">
        <v>0.11981</v>
      </c>
      <c r="I629" s="64" t="s">
        <v>1451</v>
      </c>
      <c r="J629" s="66" t="s">
        <v>5599</v>
      </c>
      <c r="K629" s="55" t="s">
        <v>8868</v>
      </c>
      <c r="L629" s="55" t="s">
        <v>8868</v>
      </c>
      <c r="M629" s="55">
        <v>0.44349397590361428</v>
      </c>
      <c r="N629" s="44"/>
      <c r="O629" s="64" t="s">
        <v>1451</v>
      </c>
      <c r="P629" s="66" t="s">
        <v>5599</v>
      </c>
      <c r="Q629" s="40" t="s">
        <v>8868</v>
      </c>
      <c r="R629" s="40" t="s">
        <v>8868</v>
      </c>
      <c r="S629" s="40">
        <v>3.5040500000000003</v>
      </c>
      <c r="T629" s="40">
        <v>4.9472699999999996</v>
      </c>
      <c r="U629" s="44"/>
      <c r="V629" s="64" t="s">
        <v>1451</v>
      </c>
      <c r="W629" s="66" t="s">
        <v>5599</v>
      </c>
      <c r="X629" s="55" t="s">
        <v>8868</v>
      </c>
      <c r="Y629" s="55" t="s">
        <v>8868</v>
      </c>
      <c r="Z629" s="55">
        <v>0.41187197671266085</v>
      </c>
    </row>
    <row r="630" spans="2:26" ht="15">
      <c r="B630" s="64" t="s">
        <v>1453</v>
      </c>
      <c r="C630" s="66" t="s">
        <v>5603</v>
      </c>
      <c r="D630" s="40">
        <v>1.1599999999999999E-2</v>
      </c>
      <c r="E630" s="40" t="s">
        <v>8868</v>
      </c>
      <c r="F630" s="40" t="s">
        <v>8868</v>
      </c>
      <c r="G630" s="40" t="s">
        <v>8868</v>
      </c>
      <c r="I630" s="64" t="s">
        <v>1453</v>
      </c>
      <c r="J630" s="66" t="s">
        <v>5603</v>
      </c>
      <c r="K630" s="55">
        <v>-1</v>
      </c>
      <c r="L630" s="55" t="s">
        <v>8868</v>
      </c>
      <c r="M630" s="55" t="s">
        <v>8868</v>
      </c>
      <c r="N630" s="44"/>
      <c r="O630" s="64" t="s">
        <v>1453</v>
      </c>
      <c r="P630" s="66" t="s">
        <v>5603</v>
      </c>
      <c r="Q630" s="40">
        <v>2.3308400000000002</v>
      </c>
      <c r="R630" s="40" t="s">
        <v>8868</v>
      </c>
      <c r="S630" s="40" t="s">
        <v>8868</v>
      </c>
      <c r="T630" s="40" t="s">
        <v>8868</v>
      </c>
      <c r="U630" s="44"/>
      <c r="V630" s="64" t="s">
        <v>1453</v>
      </c>
      <c r="W630" s="66" t="s">
        <v>5603</v>
      </c>
      <c r="X630" s="55">
        <v>-1</v>
      </c>
      <c r="Y630" s="55" t="s">
        <v>8868</v>
      </c>
      <c r="Z630" s="55" t="s">
        <v>8868</v>
      </c>
    </row>
    <row r="631" spans="2:26" ht="15">
      <c r="B631" s="64" t="s">
        <v>1455</v>
      </c>
      <c r="C631" s="66" t="s">
        <v>5607</v>
      </c>
      <c r="D631" s="40">
        <v>7.1999999999999994E-4</v>
      </c>
      <c r="E631" s="40" t="s">
        <v>8868</v>
      </c>
      <c r="F631" s="40">
        <v>2.63E-3</v>
      </c>
      <c r="G631" s="40">
        <v>1E-3</v>
      </c>
      <c r="I631" s="64" t="s">
        <v>1455</v>
      </c>
      <c r="J631" s="66" t="s">
        <v>5607</v>
      </c>
      <c r="K631" s="55">
        <v>-1</v>
      </c>
      <c r="L631" s="55" t="s">
        <v>8868</v>
      </c>
      <c r="M631" s="55">
        <v>-0.61977186311787069</v>
      </c>
      <c r="N631" s="44"/>
      <c r="O631" s="64" t="s">
        <v>1455</v>
      </c>
      <c r="P631" s="66" t="s">
        <v>5607</v>
      </c>
      <c r="Q631" s="40">
        <v>1.33447</v>
      </c>
      <c r="R631" s="40" t="s">
        <v>8868</v>
      </c>
      <c r="S631" s="40">
        <v>3.8405999999999998</v>
      </c>
      <c r="T631" s="40">
        <v>0.67133999999999994</v>
      </c>
      <c r="U631" s="44"/>
      <c r="V631" s="64" t="s">
        <v>1455</v>
      </c>
      <c r="W631" s="66" t="s">
        <v>5607</v>
      </c>
      <c r="X631" s="55">
        <v>-1</v>
      </c>
      <c r="Y631" s="55" t="s">
        <v>8868</v>
      </c>
      <c r="Z631" s="55">
        <v>-0.82519918762693334</v>
      </c>
    </row>
    <row r="632" spans="2:26" ht="15">
      <c r="B632" s="64" t="s">
        <v>1457</v>
      </c>
      <c r="C632" s="66" t="s">
        <v>5611</v>
      </c>
      <c r="D632" s="40">
        <v>1.3699999999999999E-2</v>
      </c>
      <c r="E632" s="40">
        <v>1.8E-3</v>
      </c>
      <c r="F632" s="40">
        <v>2.9999999999999997E-4</v>
      </c>
      <c r="G632" s="40">
        <v>5.0000000000000001E-4</v>
      </c>
      <c r="I632" s="64" t="s">
        <v>1457</v>
      </c>
      <c r="J632" s="66" t="s">
        <v>5611</v>
      </c>
      <c r="K632" s="55">
        <v>-0.86861313868613133</v>
      </c>
      <c r="L632" s="55">
        <v>-0.83333333333333337</v>
      </c>
      <c r="M632" s="55">
        <v>0.66666666666666674</v>
      </c>
      <c r="N632" s="44"/>
      <c r="O632" s="64" t="s">
        <v>1457</v>
      </c>
      <c r="P632" s="66" t="s">
        <v>5611</v>
      </c>
      <c r="Q632" s="40">
        <v>0.46794000000000002</v>
      </c>
      <c r="R632" s="40">
        <v>5.3100000000000001E-2</v>
      </c>
      <c r="S632" s="40">
        <v>5.3600000000000002E-3</v>
      </c>
      <c r="T632" s="40">
        <v>2.223E-2</v>
      </c>
      <c r="U632" s="44"/>
      <c r="V632" s="64" t="s">
        <v>1457</v>
      </c>
      <c r="W632" s="66" t="s">
        <v>5611</v>
      </c>
      <c r="X632" s="55">
        <v>-0.8865239133222208</v>
      </c>
      <c r="Y632" s="55">
        <v>-0.89905838041431263</v>
      </c>
      <c r="Z632" s="55">
        <v>3.147388059701492</v>
      </c>
    </row>
    <row r="633" spans="2:26" ht="15">
      <c r="B633" s="64" t="s">
        <v>1458</v>
      </c>
      <c r="C633" s="66" t="s">
        <v>5615</v>
      </c>
      <c r="D633" s="40">
        <v>0.10050999999999999</v>
      </c>
      <c r="E633" s="40">
        <v>0.11026</v>
      </c>
      <c r="F633" s="40">
        <v>0.13184000000000001</v>
      </c>
      <c r="G633" s="40">
        <v>0.22892999999999999</v>
      </c>
      <c r="I633" s="64" t="s">
        <v>1458</v>
      </c>
      <c r="J633" s="66" t="s">
        <v>5615</v>
      </c>
      <c r="K633" s="55">
        <v>9.7005273107153567E-2</v>
      </c>
      <c r="L633" s="55">
        <v>0.19571920914202812</v>
      </c>
      <c r="M633" s="55">
        <v>0.73642293689320359</v>
      </c>
      <c r="N633" s="44"/>
      <c r="O633" s="64" t="s">
        <v>1458</v>
      </c>
      <c r="P633" s="66" t="s">
        <v>5615</v>
      </c>
      <c r="Q633" s="40">
        <v>3.2235299999999998</v>
      </c>
      <c r="R633" s="40">
        <v>1.5963000000000001</v>
      </c>
      <c r="S633" s="40">
        <v>1.2706500000000001</v>
      </c>
      <c r="T633" s="40">
        <v>1.2195400000000001</v>
      </c>
      <c r="U633" s="44"/>
      <c r="V633" s="64" t="s">
        <v>1458</v>
      </c>
      <c r="W633" s="66" t="s">
        <v>5615</v>
      </c>
      <c r="X633" s="55">
        <v>-0.50479753562088758</v>
      </c>
      <c r="Y633" s="55">
        <v>-0.20400300695358009</v>
      </c>
      <c r="Z633" s="55">
        <v>-4.0223507653563084E-2</v>
      </c>
    </row>
    <row r="634" spans="2:26" ht="15">
      <c r="B634" s="64" t="s">
        <v>1461</v>
      </c>
      <c r="C634" s="66" t="s">
        <v>5619</v>
      </c>
      <c r="D634" s="40">
        <v>9.689999999999999E-3</v>
      </c>
      <c r="E634" s="40">
        <v>3.8500000000000001E-3</v>
      </c>
      <c r="F634" s="40">
        <v>5.9700000000000005E-3</v>
      </c>
      <c r="G634" s="40">
        <v>0.12928000000000001</v>
      </c>
      <c r="I634" s="64" t="s">
        <v>1461</v>
      </c>
      <c r="J634" s="66" t="s">
        <v>5619</v>
      </c>
      <c r="K634" s="55">
        <v>-0.60268317853457165</v>
      </c>
      <c r="L634" s="55">
        <v>0.55064935064935083</v>
      </c>
      <c r="M634" s="55">
        <v>20.654941373534339</v>
      </c>
      <c r="N634" s="44"/>
      <c r="O634" s="64" t="s">
        <v>1461</v>
      </c>
      <c r="P634" s="66" t="s">
        <v>5619</v>
      </c>
      <c r="Q634" s="40">
        <v>0.24083000000000002</v>
      </c>
      <c r="R634" s="40">
        <v>6.0810000000000003E-2</v>
      </c>
      <c r="S634" s="40">
        <v>0.24057999999999999</v>
      </c>
      <c r="T634" s="40">
        <v>2.6082499999999995</v>
      </c>
      <c r="U634" s="44"/>
      <c r="V634" s="64" t="s">
        <v>1461</v>
      </c>
      <c r="W634" s="66" t="s">
        <v>5619</v>
      </c>
      <c r="X634" s="55">
        <v>-0.74749823526969239</v>
      </c>
      <c r="Y634" s="55">
        <v>2.9562571945403713</v>
      </c>
      <c r="Z634" s="55">
        <v>9.8415080222794895</v>
      </c>
    </row>
    <row r="635" spans="2:26" ht="15">
      <c r="B635" s="64" t="s">
        <v>1463</v>
      </c>
      <c r="C635" s="66" t="s">
        <v>5622</v>
      </c>
      <c r="D635" s="40">
        <v>0.13733999999999999</v>
      </c>
      <c r="E635" s="40">
        <v>1.5950000000000002E-2</v>
      </c>
      <c r="F635" s="40">
        <v>0.12458999999999999</v>
      </c>
      <c r="G635" s="40">
        <v>7.45E-3</v>
      </c>
      <c r="I635" s="64" t="s">
        <v>1463</v>
      </c>
      <c r="J635" s="66" t="s">
        <v>5622</v>
      </c>
      <c r="K635" s="55">
        <v>-0.88386486092908112</v>
      </c>
      <c r="L635" s="55">
        <v>6.8112852664576788</v>
      </c>
      <c r="M635" s="55">
        <v>-0.94020386868930095</v>
      </c>
      <c r="N635" s="44"/>
      <c r="O635" s="64" t="s">
        <v>1463</v>
      </c>
      <c r="P635" s="66" t="s">
        <v>5622</v>
      </c>
      <c r="Q635" s="40">
        <v>3.0170299999999997</v>
      </c>
      <c r="R635" s="40">
        <v>0.33673000000000003</v>
      </c>
      <c r="S635" s="40">
        <v>5.3983699999999999</v>
      </c>
      <c r="T635" s="40">
        <v>3.2386599999999999</v>
      </c>
      <c r="U635" s="44"/>
      <c r="V635" s="64" t="s">
        <v>1463</v>
      </c>
      <c r="W635" s="66" t="s">
        <v>5622</v>
      </c>
      <c r="X635" s="55">
        <v>-0.88839023808182216</v>
      </c>
      <c r="Y635" s="55">
        <v>15.031746503133071</v>
      </c>
      <c r="Z635" s="55">
        <v>-0.40006705727840075</v>
      </c>
    </row>
    <row r="636" spans="2:26" ht="15">
      <c r="B636" s="64" t="s">
        <v>1464</v>
      </c>
      <c r="C636" s="66" t="s">
        <v>5625</v>
      </c>
      <c r="D636" s="40">
        <v>0.17</v>
      </c>
      <c r="E636" s="40" t="s">
        <v>8868</v>
      </c>
      <c r="F636" s="40" t="s">
        <v>8868</v>
      </c>
      <c r="G636" s="40">
        <v>2.8000000000000001E-2</v>
      </c>
      <c r="I636" s="64" t="s">
        <v>1464</v>
      </c>
      <c r="J636" s="66" t="s">
        <v>5625</v>
      </c>
      <c r="K636" s="55">
        <v>-1</v>
      </c>
      <c r="L636" s="55" t="s">
        <v>8868</v>
      </c>
      <c r="M636" s="55" t="s">
        <v>8868</v>
      </c>
      <c r="N636" s="44"/>
      <c r="O636" s="64" t="s">
        <v>1464</v>
      </c>
      <c r="P636" s="66" t="s">
        <v>5625</v>
      </c>
      <c r="Q636" s="40">
        <v>2.78</v>
      </c>
      <c r="R636" s="40" t="s">
        <v>8868</v>
      </c>
      <c r="S636" s="40" t="s">
        <v>8868</v>
      </c>
      <c r="T636" s="40">
        <v>0.78300000000000003</v>
      </c>
      <c r="U636" s="44"/>
      <c r="V636" s="64" t="s">
        <v>1464</v>
      </c>
      <c r="W636" s="66" t="s">
        <v>5625</v>
      </c>
      <c r="X636" s="55">
        <v>-1</v>
      </c>
      <c r="Y636" s="55" t="s">
        <v>8868</v>
      </c>
      <c r="Z636" s="55" t="s">
        <v>8868</v>
      </c>
    </row>
    <row r="637" spans="2:26" ht="15">
      <c r="B637" s="64" t="s">
        <v>1465</v>
      </c>
      <c r="C637" s="66" t="s">
        <v>5628</v>
      </c>
      <c r="D637" s="40">
        <v>0.25930000000000003</v>
      </c>
      <c r="E637" s="40">
        <v>0.13870000000000002</v>
      </c>
      <c r="F637" s="40">
        <v>0.68064999999999998</v>
      </c>
      <c r="G637" s="40">
        <v>0.71463999999999994</v>
      </c>
      <c r="I637" s="64" t="s">
        <v>1465</v>
      </c>
      <c r="J637" s="66" t="s">
        <v>5628</v>
      </c>
      <c r="K637" s="55">
        <v>-0.46509834168916309</v>
      </c>
      <c r="L637" s="55">
        <v>3.9073540014419601</v>
      </c>
      <c r="M637" s="55">
        <v>4.9937559685594657E-2</v>
      </c>
      <c r="N637" s="44"/>
      <c r="O637" s="64" t="s">
        <v>1465</v>
      </c>
      <c r="P637" s="66" t="s">
        <v>5628</v>
      </c>
      <c r="Q637" s="40">
        <v>6.8122299999999996</v>
      </c>
      <c r="R637" s="40">
        <v>1.1434600000000001</v>
      </c>
      <c r="S637" s="40">
        <v>3.4782100000000007</v>
      </c>
      <c r="T637" s="40">
        <v>3.5360500000000004</v>
      </c>
      <c r="U637" s="44"/>
      <c r="V637" s="64" t="s">
        <v>1465</v>
      </c>
      <c r="W637" s="66" t="s">
        <v>5628</v>
      </c>
      <c r="X637" s="55">
        <v>-0.83214600798857341</v>
      </c>
      <c r="Y637" s="55">
        <v>2.0418291851048576</v>
      </c>
      <c r="Z637" s="55">
        <v>1.6629243202681776E-2</v>
      </c>
    </row>
    <row r="638" spans="2:26" ht="15">
      <c r="B638" s="64" t="s">
        <v>1469</v>
      </c>
      <c r="C638" s="66" t="s">
        <v>5632</v>
      </c>
      <c r="D638" s="40">
        <v>1.5183</v>
      </c>
      <c r="E638" s="40" t="s">
        <v>8868</v>
      </c>
      <c r="F638" s="40" t="s">
        <v>8868</v>
      </c>
      <c r="G638" s="40" t="s">
        <v>8868</v>
      </c>
      <c r="I638" s="64" t="s">
        <v>1469</v>
      </c>
      <c r="J638" s="66" t="s">
        <v>5632</v>
      </c>
      <c r="K638" s="55">
        <v>-1</v>
      </c>
      <c r="L638" s="55" t="s">
        <v>8868</v>
      </c>
      <c r="M638" s="55" t="s">
        <v>8868</v>
      </c>
      <c r="N638" s="44"/>
      <c r="O638" s="64" t="s">
        <v>1469</v>
      </c>
      <c r="P638" s="66" t="s">
        <v>5632</v>
      </c>
      <c r="Q638" s="40">
        <v>13.014940000000001</v>
      </c>
      <c r="R638" s="40" t="s">
        <v>8868</v>
      </c>
      <c r="S638" s="40" t="s">
        <v>8868</v>
      </c>
      <c r="T638" s="40" t="s">
        <v>8868</v>
      </c>
      <c r="U638" s="44"/>
      <c r="V638" s="64" t="s">
        <v>1469</v>
      </c>
      <c r="W638" s="66" t="s">
        <v>5632</v>
      </c>
      <c r="X638" s="55">
        <v>-1</v>
      </c>
      <c r="Y638" s="55" t="s">
        <v>8868</v>
      </c>
      <c r="Z638" s="55" t="s">
        <v>8868</v>
      </c>
    </row>
    <row r="639" spans="2:26" ht="15">
      <c r="B639" s="64" t="s">
        <v>1473</v>
      </c>
      <c r="C639" s="66" t="s">
        <v>5636</v>
      </c>
      <c r="D639" s="40" t="s">
        <v>8868</v>
      </c>
      <c r="E639" s="40" t="s">
        <v>8868</v>
      </c>
      <c r="F639" s="40" t="s">
        <v>8868</v>
      </c>
      <c r="G639" s="40">
        <v>2.3E-3</v>
      </c>
      <c r="I639" s="64" t="s">
        <v>1473</v>
      </c>
      <c r="J639" s="66" t="s">
        <v>5636</v>
      </c>
      <c r="K639" s="55" t="s">
        <v>8868</v>
      </c>
      <c r="L639" s="55" t="s">
        <v>8868</v>
      </c>
      <c r="M639" s="55" t="s">
        <v>8868</v>
      </c>
      <c r="N639" s="44"/>
      <c r="O639" s="64" t="s">
        <v>1473</v>
      </c>
      <c r="P639" s="66" t="s">
        <v>5636</v>
      </c>
      <c r="Q639" s="40" t="s">
        <v>8868</v>
      </c>
      <c r="R639" s="40" t="s">
        <v>8868</v>
      </c>
      <c r="S639" s="40" t="s">
        <v>8868</v>
      </c>
      <c r="T639" s="40">
        <v>0.20332</v>
      </c>
      <c r="U639" s="44"/>
      <c r="V639" s="64" t="s">
        <v>1473</v>
      </c>
      <c r="W639" s="66" t="s">
        <v>5636</v>
      </c>
      <c r="X639" s="55" t="s">
        <v>8868</v>
      </c>
      <c r="Y639" s="55" t="s">
        <v>8868</v>
      </c>
      <c r="Z639" s="55" t="s">
        <v>8868</v>
      </c>
    </row>
    <row r="640" spans="2:26" ht="15">
      <c r="B640" s="64" t="s">
        <v>1476</v>
      </c>
      <c r="C640" s="66" t="s">
        <v>5641</v>
      </c>
      <c r="D640" s="40" t="s">
        <v>8868</v>
      </c>
      <c r="E640" s="40" t="s">
        <v>8868</v>
      </c>
      <c r="F640" s="40">
        <v>0.26550000000000001</v>
      </c>
      <c r="G640" s="40" t="s">
        <v>8868</v>
      </c>
      <c r="I640" s="64" t="s">
        <v>1476</v>
      </c>
      <c r="J640" s="66" t="s">
        <v>5641</v>
      </c>
      <c r="K640" s="55" t="s">
        <v>8868</v>
      </c>
      <c r="L640" s="55" t="s">
        <v>8868</v>
      </c>
      <c r="M640" s="55">
        <v>-1</v>
      </c>
      <c r="N640" s="44"/>
      <c r="O640" s="64" t="s">
        <v>1476</v>
      </c>
      <c r="P640" s="66" t="s">
        <v>5641</v>
      </c>
      <c r="Q640" s="40" t="s">
        <v>8868</v>
      </c>
      <c r="R640" s="40" t="s">
        <v>8868</v>
      </c>
      <c r="S640" s="40">
        <v>2.7635100000000001</v>
      </c>
      <c r="T640" s="40" t="s">
        <v>8868</v>
      </c>
      <c r="U640" s="44"/>
      <c r="V640" s="64" t="s">
        <v>1476</v>
      </c>
      <c r="W640" s="66" t="s">
        <v>5641</v>
      </c>
      <c r="X640" s="55" t="s">
        <v>8868</v>
      </c>
      <c r="Y640" s="55" t="s">
        <v>8868</v>
      </c>
      <c r="Z640" s="55">
        <v>-1</v>
      </c>
    </row>
    <row r="641" spans="2:26" ht="15">
      <c r="B641" s="64" t="s">
        <v>1481</v>
      </c>
      <c r="C641" s="66" t="s">
        <v>5645</v>
      </c>
      <c r="D641" s="40" t="s">
        <v>8868</v>
      </c>
      <c r="E641" s="40" t="s">
        <v>8868</v>
      </c>
      <c r="F641" s="40" t="s">
        <v>8868</v>
      </c>
      <c r="G641" s="40">
        <v>0.34527999999999998</v>
      </c>
      <c r="I641" s="64" t="s">
        <v>1481</v>
      </c>
      <c r="J641" s="66" t="s">
        <v>5645</v>
      </c>
      <c r="K641" s="55" t="s">
        <v>8868</v>
      </c>
      <c r="L641" s="55" t="s">
        <v>8868</v>
      </c>
      <c r="M641" s="55" t="s">
        <v>8868</v>
      </c>
      <c r="N641" s="44"/>
      <c r="O641" s="64" t="s">
        <v>1481</v>
      </c>
      <c r="P641" s="66" t="s">
        <v>5645</v>
      </c>
      <c r="Q641" s="40" t="s">
        <v>8868</v>
      </c>
      <c r="R641" s="40" t="s">
        <v>8868</v>
      </c>
      <c r="S641" s="40" t="s">
        <v>8868</v>
      </c>
      <c r="T641" s="40">
        <v>6.8765300000000007</v>
      </c>
      <c r="U641" s="44"/>
      <c r="V641" s="64" t="s">
        <v>1481</v>
      </c>
      <c r="W641" s="66" t="s">
        <v>5645</v>
      </c>
      <c r="X641" s="55" t="s">
        <v>8868</v>
      </c>
      <c r="Y641" s="55" t="s">
        <v>8868</v>
      </c>
      <c r="Z641" s="55" t="s">
        <v>8868</v>
      </c>
    </row>
    <row r="642" spans="2:26" ht="15">
      <c r="B642" s="64" t="s">
        <v>1484</v>
      </c>
      <c r="C642" s="66" t="s">
        <v>5649</v>
      </c>
      <c r="D642" s="40">
        <v>2.8E-3</v>
      </c>
      <c r="E642" s="40" t="s">
        <v>8868</v>
      </c>
      <c r="F642" s="40" t="s">
        <v>8868</v>
      </c>
      <c r="G642" s="40" t="s">
        <v>8868</v>
      </c>
      <c r="I642" s="64" t="s">
        <v>1484</v>
      </c>
      <c r="J642" s="66" t="s">
        <v>5649</v>
      </c>
      <c r="K642" s="55">
        <v>-1</v>
      </c>
      <c r="L642" s="55" t="s">
        <v>8868</v>
      </c>
      <c r="M642" s="55" t="s">
        <v>8868</v>
      </c>
      <c r="N642" s="44"/>
      <c r="O642" s="64" t="s">
        <v>1484</v>
      </c>
      <c r="P642" s="66" t="s">
        <v>5649</v>
      </c>
      <c r="Q642" s="40">
        <v>0.26500999999999997</v>
      </c>
      <c r="R642" s="40" t="s">
        <v>8868</v>
      </c>
      <c r="S642" s="40" t="s">
        <v>8868</v>
      </c>
      <c r="T642" s="40" t="s">
        <v>8868</v>
      </c>
      <c r="U642" s="44"/>
      <c r="V642" s="64" t="s">
        <v>1484</v>
      </c>
      <c r="W642" s="66" t="s">
        <v>5649</v>
      </c>
      <c r="X642" s="55">
        <v>-1</v>
      </c>
      <c r="Y642" s="55" t="s">
        <v>8868</v>
      </c>
      <c r="Z642" s="55" t="s">
        <v>8868</v>
      </c>
    </row>
    <row r="643" spans="2:26" ht="15">
      <c r="B643" s="64" t="s">
        <v>1485</v>
      </c>
      <c r="C643" s="66" t="s">
        <v>5651</v>
      </c>
      <c r="D643" s="40" t="s">
        <v>8868</v>
      </c>
      <c r="E643" s="40" t="s">
        <v>8868</v>
      </c>
      <c r="F643" s="40" t="s">
        <v>8868</v>
      </c>
      <c r="G643" s="40">
        <v>5.0000000000000001E-4</v>
      </c>
      <c r="I643" s="64" t="s">
        <v>1485</v>
      </c>
      <c r="J643" s="66" t="s">
        <v>5651</v>
      </c>
      <c r="K643" s="55" t="s">
        <v>8868</v>
      </c>
      <c r="L643" s="55" t="s">
        <v>8868</v>
      </c>
      <c r="M643" s="55" t="s">
        <v>8868</v>
      </c>
      <c r="N643" s="44"/>
      <c r="O643" s="64" t="s">
        <v>1485</v>
      </c>
      <c r="P643" s="66" t="s">
        <v>5651</v>
      </c>
      <c r="Q643" s="40" t="s">
        <v>8868</v>
      </c>
      <c r="R643" s="40" t="s">
        <v>8868</v>
      </c>
      <c r="S643" s="40" t="s">
        <v>8868</v>
      </c>
      <c r="T643" s="40">
        <v>9.7699999999999992E-3</v>
      </c>
      <c r="U643" s="44"/>
      <c r="V643" s="64" t="s">
        <v>1485</v>
      </c>
      <c r="W643" s="66" t="s">
        <v>5651</v>
      </c>
      <c r="X643" s="55" t="s">
        <v>8868</v>
      </c>
      <c r="Y643" s="55" t="s">
        <v>8868</v>
      </c>
      <c r="Z643" s="55" t="s">
        <v>8868</v>
      </c>
    </row>
    <row r="644" spans="2:26" ht="15">
      <c r="B644" s="64" t="s">
        <v>1486</v>
      </c>
      <c r="C644" s="66" t="s">
        <v>5653</v>
      </c>
      <c r="D644" s="40" t="s">
        <v>8868</v>
      </c>
      <c r="E644" s="40" t="s">
        <v>8868</v>
      </c>
      <c r="F644" s="40" t="s">
        <v>8868</v>
      </c>
      <c r="G644" s="40" t="s">
        <v>8868</v>
      </c>
      <c r="I644" s="64" t="s">
        <v>1486</v>
      </c>
      <c r="J644" s="66" t="s">
        <v>5653</v>
      </c>
      <c r="K644" s="55" t="s">
        <v>8868</v>
      </c>
      <c r="L644" s="55" t="s">
        <v>8868</v>
      </c>
      <c r="M644" s="55" t="s">
        <v>8868</v>
      </c>
      <c r="N644" s="44"/>
      <c r="O644" s="64" t="s">
        <v>1486</v>
      </c>
      <c r="P644" s="66" t="s">
        <v>5653</v>
      </c>
      <c r="Q644" s="40" t="s">
        <v>8868</v>
      </c>
      <c r="R644" s="40" t="s">
        <v>8868</v>
      </c>
      <c r="S644" s="40" t="s">
        <v>8868</v>
      </c>
      <c r="T644" s="40" t="s">
        <v>8868</v>
      </c>
      <c r="U644" s="44"/>
      <c r="V644" s="64" t="s">
        <v>1486</v>
      </c>
      <c r="W644" s="66" t="s">
        <v>5653</v>
      </c>
      <c r="X644" s="55" t="s">
        <v>8868</v>
      </c>
      <c r="Y644" s="55" t="s">
        <v>8868</v>
      </c>
      <c r="Z644" s="55" t="s">
        <v>8868</v>
      </c>
    </row>
    <row r="645" spans="2:26" ht="15">
      <c r="B645" s="64" t="s">
        <v>1488</v>
      </c>
      <c r="C645" s="66" t="s">
        <v>5656</v>
      </c>
      <c r="D645" s="40" t="s">
        <v>8868</v>
      </c>
      <c r="E645" s="40" t="s">
        <v>8868</v>
      </c>
      <c r="F645" s="40" t="s">
        <v>8868</v>
      </c>
      <c r="G645" s="40">
        <v>5.0000000000000002E-5</v>
      </c>
      <c r="I645" s="64" t="s">
        <v>1488</v>
      </c>
      <c r="J645" s="66" t="s">
        <v>5656</v>
      </c>
      <c r="K645" s="55" t="s">
        <v>8868</v>
      </c>
      <c r="L645" s="55" t="s">
        <v>8868</v>
      </c>
      <c r="M645" s="55" t="s">
        <v>8868</v>
      </c>
      <c r="N645" s="44"/>
      <c r="O645" s="64" t="s">
        <v>1488</v>
      </c>
      <c r="P645" s="66" t="s">
        <v>5656</v>
      </c>
      <c r="Q645" s="40" t="s">
        <v>8868</v>
      </c>
      <c r="R645" s="40" t="s">
        <v>8868</v>
      </c>
      <c r="S645" s="40" t="s">
        <v>8868</v>
      </c>
      <c r="T645" s="40">
        <v>0.05</v>
      </c>
      <c r="U645" s="44"/>
      <c r="V645" s="64" t="s">
        <v>1488</v>
      </c>
      <c r="W645" s="66" t="s">
        <v>5656</v>
      </c>
      <c r="X645" s="55" t="s">
        <v>8868</v>
      </c>
      <c r="Y645" s="55" t="s">
        <v>8868</v>
      </c>
      <c r="Z645" s="55" t="s">
        <v>8868</v>
      </c>
    </row>
    <row r="646" spans="2:26" ht="15">
      <c r="B646" s="64" t="s">
        <v>1491</v>
      </c>
      <c r="C646" s="66" t="s">
        <v>5660</v>
      </c>
      <c r="D646" s="40" t="s">
        <v>8868</v>
      </c>
      <c r="E646" s="40" t="s">
        <v>8868</v>
      </c>
      <c r="F646" s="40" t="s">
        <v>8868</v>
      </c>
      <c r="G646" s="40">
        <v>5.7999999999999996E-3</v>
      </c>
      <c r="I646" s="64" t="s">
        <v>1491</v>
      </c>
      <c r="J646" s="66" t="s">
        <v>5660</v>
      </c>
      <c r="K646" s="55" t="s">
        <v>8868</v>
      </c>
      <c r="L646" s="55" t="s">
        <v>8868</v>
      </c>
      <c r="M646" s="55" t="s">
        <v>8868</v>
      </c>
      <c r="N646" s="44"/>
      <c r="O646" s="64" t="s">
        <v>1491</v>
      </c>
      <c r="P646" s="66" t="s">
        <v>5660</v>
      </c>
      <c r="Q646" s="40" t="s">
        <v>8868</v>
      </c>
      <c r="R646" s="40" t="s">
        <v>8868</v>
      </c>
      <c r="S646" s="40" t="s">
        <v>8868</v>
      </c>
      <c r="T646" s="40">
        <v>1.303E-2</v>
      </c>
      <c r="U646" s="44"/>
      <c r="V646" s="64" t="s">
        <v>1491</v>
      </c>
      <c r="W646" s="66" t="s">
        <v>5660</v>
      </c>
      <c r="X646" s="55" t="s">
        <v>8868</v>
      </c>
      <c r="Y646" s="55" t="s">
        <v>8868</v>
      </c>
      <c r="Z646" s="55" t="s">
        <v>8868</v>
      </c>
    </row>
    <row r="647" spans="2:26" ht="15">
      <c r="B647" s="64" t="s">
        <v>1492</v>
      </c>
      <c r="C647" s="66" t="s">
        <v>5664</v>
      </c>
      <c r="D647" s="40" t="s">
        <v>8868</v>
      </c>
      <c r="E647" s="40">
        <v>14.428000000000001</v>
      </c>
      <c r="F647" s="40">
        <v>1.5E-3</v>
      </c>
      <c r="G647" s="40">
        <v>2.4700000000000004E-3</v>
      </c>
      <c r="I647" s="64" t="s">
        <v>1492</v>
      </c>
      <c r="J647" s="66" t="s">
        <v>5664</v>
      </c>
      <c r="K647" s="55" t="s">
        <v>8868</v>
      </c>
      <c r="L647" s="55">
        <v>-0.99989603548655392</v>
      </c>
      <c r="M647" s="55">
        <v>0.64666666666666694</v>
      </c>
      <c r="N647" s="44"/>
      <c r="O647" s="64" t="s">
        <v>1492</v>
      </c>
      <c r="P647" s="66" t="s">
        <v>5664</v>
      </c>
      <c r="Q647" s="40" t="s">
        <v>8868</v>
      </c>
      <c r="R647" s="40">
        <v>20.684619999999999</v>
      </c>
      <c r="S647" s="40">
        <v>0.12443000000000001</v>
      </c>
      <c r="T647" s="40">
        <v>9.0740000000000015E-2</v>
      </c>
      <c r="U647" s="44"/>
      <c r="V647" s="64" t="s">
        <v>1492</v>
      </c>
      <c r="W647" s="66" t="s">
        <v>5664</v>
      </c>
      <c r="X647" s="55" t="s">
        <v>8868</v>
      </c>
      <c r="Y647" s="55">
        <v>-0.99398441934152038</v>
      </c>
      <c r="Z647" s="55">
        <v>-0.27075464116370651</v>
      </c>
    </row>
    <row r="648" spans="2:26" ht="15">
      <c r="B648" s="64" t="s">
        <v>1495</v>
      </c>
      <c r="C648" s="66" t="s">
        <v>5668</v>
      </c>
      <c r="D648" s="40" t="s">
        <v>8868</v>
      </c>
      <c r="E648" s="40">
        <v>2.8999999999999998E-3</v>
      </c>
      <c r="F648" s="40" t="s">
        <v>8868</v>
      </c>
      <c r="G648" s="40" t="s">
        <v>8868</v>
      </c>
      <c r="I648" s="64" t="s">
        <v>1495</v>
      </c>
      <c r="J648" s="66" t="s">
        <v>5668</v>
      </c>
      <c r="K648" s="55" t="s">
        <v>8868</v>
      </c>
      <c r="L648" s="55">
        <v>-1</v>
      </c>
      <c r="M648" s="55" t="s">
        <v>8868</v>
      </c>
      <c r="N648" s="44"/>
      <c r="O648" s="64" t="s">
        <v>1495</v>
      </c>
      <c r="P648" s="66" t="s">
        <v>5668</v>
      </c>
      <c r="Q648" s="40" t="s">
        <v>8868</v>
      </c>
      <c r="R648" s="40">
        <v>0.11322</v>
      </c>
      <c r="S648" s="40" t="s">
        <v>8868</v>
      </c>
      <c r="T648" s="40" t="s">
        <v>8868</v>
      </c>
      <c r="U648" s="44"/>
      <c r="V648" s="64" t="s">
        <v>1495</v>
      </c>
      <c r="W648" s="66" t="s">
        <v>5668</v>
      </c>
      <c r="X648" s="55" t="s">
        <v>8868</v>
      </c>
      <c r="Y648" s="55">
        <v>-1</v>
      </c>
      <c r="Z648" s="55" t="s">
        <v>8868</v>
      </c>
    </row>
    <row r="649" spans="2:26" ht="15">
      <c r="B649" s="64" t="s">
        <v>1496</v>
      </c>
      <c r="C649" s="66" t="s">
        <v>5670</v>
      </c>
      <c r="D649" s="40" t="s">
        <v>8868</v>
      </c>
      <c r="E649" s="40" t="s">
        <v>8868</v>
      </c>
      <c r="F649" s="40" t="s">
        <v>8868</v>
      </c>
      <c r="G649" s="40">
        <v>1.4E-2</v>
      </c>
      <c r="I649" s="64" t="s">
        <v>1496</v>
      </c>
      <c r="J649" s="66" t="s">
        <v>5670</v>
      </c>
      <c r="K649" s="55" t="s">
        <v>8868</v>
      </c>
      <c r="L649" s="55" t="s">
        <v>8868</v>
      </c>
      <c r="M649" s="55" t="s">
        <v>8868</v>
      </c>
      <c r="N649" s="44"/>
      <c r="O649" s="64" t="s">
        <v>1496</v>
      </c>
      <c r="P649" s="66" t="s">
        <v>5670</v>
      </c>
      <c r="Q649" s="40" t="s">
        <v>8868</v>
      </c>
      <c r="R649" s="40" t="s">
        <v>8868</v>
      </c>
      <c r="S649" s="40" t="s">
        <v>8868</v>
      </c>
      <c r="T649" s="40">
        <v>0.27300000000000002</v>
      </c>
      <c r="U649" s="44"/>
      <c r="V649" s="64" t="s">
        <v>1496</v>
      </c>
      <c r="W649" s="66" t="s">
        <v>5670</v>
      </c>
      <c r="X649" s="55" t="s">
        <v>8868</v>
      </c>
      <c r="Y649" s="55" t="s">
        <v>8868</v>
      </c>
      <c r="Z649" s="55" t="s">
        <v>8868</v>
      </c>
    </row>
    <row r="650" spans="2:26" ht="15">
      <c r="B650" s="64" t="s">
        <v>1499</v>
      </c>
      <c r="C650" s="66" t="s">
        <v>5674</v>
      </c>
      <c r="D650" s="40">
        <v>1.9000000000000002E-3</v>
      </c>
      <c r="E650" s="40">
        <v>3.5000000000000009E-3</v>
      </c>
      <c r="F650" s="40">
        <v>3.0999999999999999E-3</v>
      </c>
      <c r="G650" s="40">
        <v>1.1360000000000002E-2</v>
      </c>
      <c r="I650" s="64" t="s">
        <v>1499</v>
      </c>
      <c r="J650" s="66" t="s">
        <v>5674</v>
      </c>
      <c r="K650" s="55">
        <v>0.84210526315789513</v>
      </c>
      <c r="L650" s="55">
        <v>-0.11428571428571455</v>
      </c>
      <c r="M650" s="55">
        <v>2.664516129032259</v>
      </c>
      <c r="N650" s="44"/>
      <c r="O650" s="64" t="s">
        <v>1499</v>
      </c>
      <c r="P650" s="66" t="s">
        <v>5674</v>
      </c>
      <c r="Q650" s="40">
        <v>0.315</v>
      </c>
      <c r="R650" s="40">
        <v>0.51200000000000001</v>
      </c>
      <c r="S650" s="40">
        <v>0.48842000000000002</v>
      </c>
      <c r="T650" s="40">
        <v>1.49194</v>
      </c>
      <c r="U650" s="44"/>
      <c r="V650" s="64" t="s">
        <v>1499</v>
      </c>
      <c r="W650" s="66" t="s">
        <v>5674</v>
      </c>
      <c r="X650" s="55">
        <v>0.6253968253968254</v>
      </c>
      <c r="Y650" s="55">
        <v>-4.6054687499999969E-2</v>
      </c>
      <c r="Z650" s="55">
        <v>2.0546251177265469</v>
      </c>
    </row>
    <row r="651" spans="2:26" ht="15">
      <c r="B651" s="64" t="s">
        <v>1501</v>
      </c>
      <c r="C651" s="66" t="s">
        <v>5677</v>
      </c>
      <c r="D651" s="40">
        <v>1.1200000000000002E-2</v>
      </c>
      <c r="E651" s="40">
        <v>8.6999999999999994E-3</v>
      </c>
      <c r="F651" s="40">
        <v>1.2369999999999999E-2</v>
      </c>
      <c r="G651" s="40">
        <v>4.1039999999999993E-2</v>
      </c>
      <c r="I651" s="64" t="s">
        <v>1501</v>
      </c>
      <c r="J651" s="66" t="s">
        <v>5677</v>
      </c>
      <c r="K651" s="55">
        <v>-0.22321428571428592</v>
      </c>
      <c r="L651" s="55">
        <v>0.42183908045977003</v>
      </c>
      <c r="M651" s="55">
        <v>2.31770412287793</v>
      </c>
      <c r="N651" s="44"/>
      <c r="O651" s="64" t="s">
        <v>1501</v>
      </c>
      <c r="P651" s="66" t="s">
        <v>5677</v>
      </c>
      <c r="Q651" s="40">
        <v>2.1216500000000007</v>
      </c>
      <c r="R651" s="40">
        <v>1.8854099999999998</v>
      </c>
      <c r="S651" s="40">
        <v>2.2292299999999998</v>
      </c>
      <c r="T651" s="40">
        <v>5.3008999999999995</v>
      </c>
      <c r="U651" s="44"/>
      <c r="V651" s="64" t="s">
        <v>1501</v>
      </c>
      <c r="W651" s="66" t="s">
        <v>5677</v>
      </c>
      <c r="X651" s="55">
        <v>-0.11134730045012176</v>
      </c>
      <c r="Y651" s="55">
        <v>0.18235821386329776</v>
      </c>
      <c r="Z651" s="55">
        <v>1.3779062725694522</v>
      </c>
    </row>
    <row r="652" spans="2:26" ht="15">
      <c r="B652" s="64" t="s">
        <v>1502</v>
      </c>
      <c r="C652" s="66" t="s">
        <v>5680</v>
      </c>
      <c r="D652" s="40">
        <v>2.1499999999999998E-2</v>
      </c>
      <c r="E652" s="40">
        <v>6.4999999999999997E-3</v>
      </c>
      <c r="F652" s="40">
        <v>1.2E-2</v>
      </c>
      <c r="G652" s="40">
        <v>1.72E-2</v>
      </c>
      <c r="I652" s="64" t="s">
        <v>1502</v>
      </c>
      <c r="J652" s="66" t="s">
        <v>5680</v>
      </c>
      <c r="K652" s="55">
        <v>-0.69767441860465107</v>
      </c>
      <c r="L652" s="55">
        <v>0.84615384615384626</v>
      </c>
      <c r="M652" s="55">
        <v>0.43333333333333335</v>
      </c>
      <c r="N652" s="44"/>
      <c r="O652" s="64" t="s">
        <v>1502</v>
      </c>
      <c r="P652" s="66" t="s">
        <v>5680</v>
      </c>
      <c r="Q652" s="40">
        <v>0.39600000000000002</v>
      </c>
      <c r="R652" s="40">
        <v>0.13200000000000001</v>
      </c>
      <c r="S652" s="40">
        <v>0.22</v>
      </c>
      <c r="T652" s="40">
        <v>0.59751999999999994</v>
      </c>
      <c r="U652" s="44"/>
      <c r="V652" s="64" t="s">
        <v>1502</v>
      </c>
      <c r="W652" s="66" t="s">
        <v>5680</v>
      </c>
      <c r="X652" s="55">
        <v>-0.66666666666666674</v>
      </c>
      <c r="Y652" s="55">
        <v>0.66666666666666652</v>
      </c>
      <c r="Z652" s="55">
        <v>1.7159999999999997</v>
      </c>
    </row>
    <row r="653" spans="2:26" ht="15">
      <c r="B653" s="64" t="s">
        <v>1506</v>
      </c>
      <c r="C653" s="66" t="s">
        <v>5685</v>
      </c>
      <c r="D653" s="40" t="s">
        <v>8868</v>
      </c>
      <c r="E653" s="40" t="s">
        <v>8868</v>
      </c>
      <c r="F653" s="40">
        <v>7.3000000000000001E-3</v>
      </c>
      <c r="G653" s="40">
        <v>0.1983</v>
      </c>
      <c r="I653" s="64" t="s">
        <v>1506</v>
      </c>
      <c r="J653" s="66" t="s">
        <v>5685</v>
      </c>
      <c r="K653" s="55" t="s">
        <v>8868</v>
      </c>
      <c r="L653" s="55" t="s">
        <v>8868</v>
      </c>
      <c r="M653" s="55">
        <v>26.164383561643834</v>
      </c>
      <c r="N653" s="44"/>
      <c r="O653" s="64" t="s">
        <v>1506</v>
      </c>
      <c r="P653" s="66" t="s">
        <v>5685</v>
      </c>
      <c r="Q653" s="40" t="s">
        <v>8868</v>
      </c>
      <c r="R653" s="40" t="s">
        <v>8868</v>
      </c>
      <c r="S653" s="40">
        <v>1.29139</v>
      </c>
      <c r="T653" s="40">
        <v>3.3013699999999999</v>
      </c>
      <c r="U653" s="44"/>
      <c r="V653" s="64" t="s">
        <v>1506</v>
      </c>
      <c r="W653" s="66" t="s">
        <v>5685</v>
      </c>
      <c r="X653" s="55" t="s">
        <v>8868</v>
      </c>
      <c r="Y653" s="55" t="s">
        <v>8868</v>
      </c>
      <c r="Z653" s="55">
        <v>1.556446929277755</v>
      </c>
    </row>
    <row r="654" spans="2:26" ht="15">
      <c r="B654" s="64" t="s">
        <v>1508</v>
      </c>
      <c r="C654" s="66" t="s">
        <v>5689</v>
      </c>
      <c r="D654" s="40" t="s">
        <v>8868</v>
      </c>
      <c r="E654" s="40" t="s">
        <v>8868</v>
      </c>
      <c r="F654" s="40" t="s">
        <v>8868</v>
      </c>
      <c r="G654" s="40">
        <v>2E-3</v>
      </c>
      <c r="I654" s="64" t="s">
        <v>1508</v>
      </c>
      <c r="J654" s="66" t="s">
        <v>5689</v>
      </c>
      <c r="K654" s="55" t="s">
        <v>8868</v>
      </c>
      <c r="L654" s="55" t="s">
        <v>8868</v>
      </c>
      <c r="M654" s="55" t="s">
        <v>8868</v>
      </c>
      <c r="N654" s="44"/>
      <c r="O654" s="64" t="s">
        <v>1508</v>
      </c>
      <c r="P654" s="66" t="s">
        <v>5689</v>
      </c>
      <c r="Q654" s="40" t="s">
        <v>8868</v>
      </c>
      <c r="R654" s="40" t="s">
        <v>8868</v>
      </c>
      <c r="S654" s="40" t="s">
        <v>8868</v>
      </c>
      <c r="T654" s="40">
        <v>2.6850000000000002E-2</v>
      </c>
      <c r="U654" s="44"/>
      <c r="V654" s="64" t="s">
        <v>1508</v>
      </c>
      <c r="W654" s="66" t="s">
        <v>5689</v>
      </c>
      <c r="X654" s="55" t="s">
        <v>8868</v>
      </c>
      <c r="Y654" s="55" t="s">
        <v>8868</v>
      </c>
      <c r="Z654" s="55" t="s">
        <v>8868</v>
      </c>
    </row>
    <row r="655" spans="2:26" ht="15">
      <c r="B655" s="64" t="s">
        <v>1511</v>
      </c>
      <c r="C655" s="66" t="s">
        <v>5693</v>
      </c>
      <c r="D655" s="40">
        <v>1E-4</v>
      </c>
      <c r="E655" s="40" t="s">
        <v>8868</v>
      </c>
      <c r="F655" s="40">
        <v>0.20699999999999999</v>
      </c>
      <c r="G655" s="40">
        <v>0.18</v>
      </c>
      <c r="I655" s="64" t="s">
        <v>1511</v>
      </c>
      <c r="J655" s="66" t="s">
        <v>5693</v>
      </c>
      <c r="K655" s="55">
        <v>-1</v>
      </c>
      <c r="L655" s="55" t="s">
        <v>8868</v>
      </c>
      <c r="M655" s="55">
        <v>-0.13043478260869568</v>
      </c>
      <c r="N655" s="44"/>
      <c r="O655" s="64" t="s">
        <v>1511</v>
      </c>
      <c r="P655" s="66" t="s">
        <v>5693</v>
      </c>
      <c r="Q655" s="40">
        <v>1.2539999999999999E-2</v>
      </c>
      <c r="R655" s="40" t="s">
        <v>8868</v>
      </c>
      <c r="S655" s="40">
        <v>33.815129999999996</v>
      </c>
      <c r="T655" s="40">
        <v>24.571630000000003</v>
      </c>
      <c r="U655" s="44"/>
      <c r="V655" s="64" t="s">
        <v>1511</v>
      </c>
      <c r="W655" s="66" t="s">
        <v>5693</v>
      </c>
      <c r="X655" s="55">
        <v>-1</v>
      </c>
      <c r="Y655" s="55" t="s">
        <v>8868</v>
      </c>
      <c r="Z655" s="55">
        <v>-0.27335396906650944</v>
      </c>
    </row>
    <row r="656" spans="2:26" ht="15">
      <c r="B656" s="64" t="s">
        <v>1515</v>
      </c>
      <c r="C656" s="66" t="s">
        <v>5697</v>
      </c>
      <c r="D656" s="40" t="s">
        <v>8868</v>
      </c>
      <c r="E656" s="40">
        <v>2.0000000000000001E-4</v>
      </c>
      <c r="F656" s="40" t="s">
        <v>8868</v>
      </c>
      <c r="G656" s="40">
        <v>6.4999999999999997E-3</v>
      </c>
      <c r="I656" s="64" t="s">
        <v>1515</v>
      </c>
      <c r="J656" s="66" t="s">
        <v>5697</v>
      </c>
      <c r="K656" s="55" t="s">
        <v>8868</v>
      </c>
      <c r="L656" s="55">
        <v>-1</v>
      </c>
      <c r="M656" s="55" t="s">
        <v>8868</v>
      </c>
      <c r="N656" s="44"/>
      <c r="O656" s="64" t="s">
        <v>1515</v>
      </c>
      <c r="P656" s="66" t="s">
        <v>5697</v>
      </c>
      <c r="Q656" s="40" t="s">
        <v>8868</v>
      </c>
      <c r="R656" s="40">
        <v>1.1999999999999999E-3</v>
      </c>
      <c r="S656" s="40" t="s">
        <v>8868</v>
      </c>
      <c r="T656" s="40">
        <v>0.65764</v>
      </c>
      <c r="U656" s="44"/>
      <c r="V656" s="64" t="s">
        <v>1515</v>
      </c>
      <c r="W656" s="66" t="s">
        <v>5697</v>
      </c>
      <c r="X656" s="55" t="s">
        <v>8868</v>
      </c>
      <c r="Y656" s="55">
        <v>-1</v>
      </c>
      <c r="Z656" s="55" t="s">
        <v>8868</v>
      </c>
    </row>
    <row r="657" spans="2:26" ht="15">
      <c r="B657" s="64" t="s">
        <v>1519</v>
      </c>
      <c r="C657" s="66" t="s">
        <v>5701</v>
      </c>
      <c r="D657" s="40" t="s">
        <v>8868</v>
      </c>
      <c r="E657" s="40" t="s">
        <v>8868</v>
      </c>
      <c r="F657" s="40" t="s">
        <v>8868</v>
      </c>
      <c r="G657" s="40">
        <v>4.0000000000000002E-4</v>
      </c>
      <c r="I657" s="64" t="s">
        <v>1519</v>
      </c>
      <c r="J657" s="66" t="s">
        <v>5701</v>
      </c>
      <c r="K657" s="55" t="s">
        <v>8868</v>
      </c>
      <c r="L657" s="55" t="s">
        <v>8868</v>
      </c>
      <c r="M657" s="55" t="s">
        <v>8868</v>
      </c>
      <c r="N657" s="44"/>
      <c r="O657" s="64" t="s">
        <v>1519</v>
      </c>
      <c r="P657" s="66" t="s">
        <v>5701</v>
      </c>
      <c r="Q657" s="40" t="s">
        <v>8868</v>
      </c>
      <c r="R657" s="40" t="s">
        <v>8868</v>
      </c>
      <c r="S657" s="40" t="s">
        <v>8868</v>
      </c>
      <c r="T657" s="40">
        <v>9.1840000000000005E-2</v>
      </c>
      <c r="U657" s="44"/>
      <c r="V657" s="64" t="s">
        <v>1519</v>
      </c>
      <c r="W657" s="66" t="s">
        <v>5701</v>
      </c>
      <c r="X657" s="55" t="s">
        <v>8868</v>
      </c>
      <c r="Y657" s="55" t="s">
        <v>8868</v>
      </c>
      <c r="Z657" s="55" t="s">
        <v>8868</v>
      </c>
    </row>
    <row r="658" spans="2:26" ht="15">
      <c r="B658" s="64" t="s">
        <v>1521</v>
      </c>
      <c r="C658" s="66" t="s">
        <v>5704</v>
      </c>
      <c r="D658" s="40" t="s">
        <v>8868</v>
      </c>
      <c r="E658" s="40" t="s">
        <v>8868</v>
      </c>
      <c r="F658" s="40">
        <v>2.0000000000000001E-4</v>
      </c>
      <c r="G658" s="40">
        <v>1.0500000000000002E-3</v>
      </c>
      <c r="I658" s="64" t="s">
        <v>1521</v>
      </c>
      <c r="J658" s="66" t="s">
        <v>5704</v>
      </c>
      <c r="K658" s="55" t="s">
        <v>8868</v>
      </c>
      <c r="L658" s="55" t="s">
        <v>8868</v>
      </c>
      <c r="M658" s="55">
        <v>4.2500000000000009</v>
      </c>
      <c r="N658" s="44"/>
      <c r="O658" s="64" t="s">
        <v>1521</v>
      </c>
      <c r="P658" s="66" t="s">
        <v>5704</v>
      </c>
      <c r="Q658" s="40" t="s">
        <v>8868</v>
      </c>
      <c r="R658" s="40" t="s">
        <v>8868</v>
      </c>
      <c r="S658" s="40">
        <v>6.1600000000000002E-2</v>
      </c>
      <c r="T658" s="40">
        <v>0.44534000000000001</v>
      </c>
      <c r="U658" s="44"/>
      <c r="V658" s="64" t="s">
        <v>1521</v>
      </c>
      <c r="W658" s="66" t="s">
        <v>5704</v>
      </c>
      <c r="X658" s="55" t="s">
        <v>8868</v>
      </c>
      <c r="Y658" s="55" t="s">
        <v>8868</v>
      </c>
      <c r="Z658" s="55">
        <v>6.2295454545454545</v>
      </c>
    </row>
    <row r="659" spans="2:26" ht="15">
      <c r="B659" s="64" t="s">
        <v>1523</v>
      </c>
      <c r="C659" s="66" t="s">
        <v>5707</v>
      </c>
      <c r="D659" s="40" t="s">
        <v>8868</v>
      </c>
      <c r="E659" s="40" t="s">
        <v>8868</v>
      </c>
      <c r="F659" s="40">
        <v>2.0000000000000001E-4</v>
      </c>
      <c r="G659" s="40" t="s">
        <v>8868</v>
      </c>
      <c r="I659" s="64" t="s">
        <v>1523</v>
      </c>
      <c r="J659" s="66" t="s">
        <v>5707</v>
      </c>
      <c r="K659" s="55" t="s">
        <v>8868</v>
      </c>
      <c r="L659" s="55" t="s">
        <v>8868</v>
      </c>
      <c r="M659" s="55">
        <v>-1</v>
      </c>
      <c r="N659" s="44"/>
      <c r="O659" s="64" t="s">
        <v>1523</v>
      </c>
      <c r="P659" s="66" t="s">
        <v>5707</v>
      </c>
      <c r="Q659" s="40" t="s">
        <v>8868</v>
      </c>
      <c r="R659" s="40" t="s">
        <v>8868</v>
      </c>
      <c r="S659" s="40">
        <v>4.999E-2</v>
      </c>
      <c r="T659" s="40" t="s">
        <v>8868</v>
      </c>
      <c r="U659" s="44"/>
      <c r="V659" s="64" t="s">
        <v>1523</v>
      </c>
      <c r="W659" s="66" t="s">
        <v>5707</v>
      </c>
      <c r="X659" s="55" t="s">
        <v>8868</v>
      </c>
      <c r="Y659" s="55" t="s">
        <v>8868</v>
      </c>
      <c r="Z659" s="55">
        <v>-1</v>
      </c>
    </row>
    <row r="660" spans="2:26" ht="15">
      <c r="B660" s="64" t="s">
        <v>1525</v>
      </c>
      <c r="C660" s="66" t="s">
        <v>5711</v>
      </c>
      <c r="D660" s="40">
        <v>1.9499999999999999E-3</v>
      </c>
      <c r="E660" s="40" t="s">
        <v>8868</v>
      </c>
      <c r="F660" s="40">
        <v>2.0000000000000001E-4</v>
      </c>
      <c r="G660" s="40" t="s">
        <v>8868</v>
      </c>
      <c r="I660" s="64" t="s">
        <v>1525</v>
      </c>
      <c r="J660" s="66" t="s">
        <v>5711</v>
      </c>
      <c r="K660" s="55">
        <v>-1</v>
      </c>
      <c r="L660" s="55" t="s">
        <v>8868</v>
      </c>
      <c r="M660" s="55">
        <v>-1</v>
      </c>
      <c r="N660" s="44"/>
      <c r="O660" s="64" t="s">
        <v>1525</v>
      </c>
      <c r="P660" s="66" t="s">
        <v>5711</v>
      </c>
      <c r="Q660" s="40">
        <v>0.13421</v>
      </c>
      <c r="R660" s="40" t="s">
        <v>8868</v>
      </c>
      <c r="S660" s="40">
        <v>1.609E-2</v>
      </c>
      <c r="T660" s="40" t="s">
        <v>8868</v>
      </c>
      <c r="U660" s="44"/>
      <c r="V660" s="64" t="s">
        <v>1525</v>
      </c>
      <c r="W660" s="66" t="s">
        <v>5711</v>
      </c>
      <c r="X660" s="55">
        <v>-1</v>
      </c>
      <c r="Y660" s="55" t="s">
        <v>8868</v>
      </c>
      <c r="Z660" s="55">
        <v>-1</v>
      </c>
    </row>
    <row r="661" spans="2:26" ht="15">
      <c r="B661" s="64" t="s">
        <v>1526</v>
      </c>
      <c r="C661" s="66" t="s">
        <v>5715</v>
      </c>
      <c r="D661" s="40" t="s">
        <v>8868</v>
      </c>
      <c r="E661" s="40">
        <v>1.4E-3</v>
      </c>
      <c r="F661" s="40">
        <v>1.01E-2</v>
      </c>
      <c r="G661" s="40" t="s">
        <v>8868</v>
      </c>
      <c r="I661" s="64" t="s">
        <v>1526</v>
      </c>
      <c r="J661" s="66" t="s">
        <v>5715</v>
      </c>
      <c r="K661" s="55" t="s">
        <v>8868</v>
      </c>
      <c r="L661" s="55">
        <v>6.2142857142857144</v>
      </c>
      <c r="M661" s="55">
        <v>-1</v>
      </c>
      <c r="N661" s="44"/>
      <c r="O661" s="64" t="s">
        <v>1526</v>
      </c>
      <c r="P661" s="66" t="s">
        <v>5715</v>
      </c>
      <c r="Q661" s="40" t="s">
        <v>8868</v>
      </c>
      <c r="R661" s="40">
        <v>0.2727</v>
      </c>
      <c r="S661" s="40">
        <v>1.036</v>
      </c>
      <c r="T661" s="40" t="s">
        <v>8868</v>
      </c>
      <c r="U661" s="44"/>
      <c r="V661" s="64" t="s">
        <v>1526</v>
      </c>
      <c r="W661" s="66" t="s">
        <v>5715</v>
      </c>
      <c r="X661" s="55" t="s">
        <v>8868</v>
      </c>
      <c r="Y661" s="55">
        <v>2.7990465713237991</v>
      </c>
      <c r="Z661" s="55">
        <v>-1</v>
      </c>
    </row>
    <row r="662" spans="2:26" ht="15">
      <c r="B662" s="64" t="s">
        <v>1528</v>
      </c>
      <c r="C662" s="66" t="s">
        <v>5719</v>
      </c>
      <c r="D662" s="40" t="s">
        <v>8868</v>
      </c>
      <c r="E662" s="40" t="s">
        <v>8868</v>
      </c>
      <c r="F662" s="40">
        <v>5.9999999999999995E-4</v>
      </c>
      <c r="G662" s="40" t="s">
        <v>8868</v>
      </c>
      <c r="I662" s="64" t="s">
        <v>1528</v>
      </c>
      <c r="J662" s="66" t="s">
        <v>5719</v>
      </c>
      <c r="K662" s="55" t="s">
        <v>8868</v>
      </c>
      <c r="L662" s="55" t="s">
        <v>8868</v>
      </c>
      <c r="M662" s="55">
        <v>-1</v>
      </c>
      <c r="N662" s="44"/>
      <c r="O662" s="64" t="s">
        <v>1528</v>
      </c>
      <c r="P662" s="66" t="s">
        <v>5719</v>
      </c>
      <c r="Q662" s="40" t="s">
        <v>8868</v>
      </c>
      <c r="R662" s="40" t="s">
        <v>8868</v>
      </c>
      <c r="S662" s="40">
        <v>5.2060000000000002E-2</v>
      </c>
      <c r="T662" s="40" t="s">
        <v>8868</v>
      </c>
      <c r="U662" s="44"/>
      <c r="V662" s="64" t="s">
        <v>1528</v>
      </c>
      <c r="W662" s="66" t="s">
        <v>5719</v>
      </c>
      <c r="X662" s="55" t="s">
        <v>8868</v>
      </c>
      <c r="Y662" s="55" t="s">
        <v>8868</v>
      </c>
      <c r="Z662" s="55">
        <v>-1</v>
      </c>
    </row>
    <row r="663" spans="2:26" ht="15">
      <c r="B663" s="64" t="s">
        <v>1531</v>
      </c>
      <c r="C663" s="66" t="s">
        <v>5723</v>
      </c>
      <c r="D663" s="40" t="s">
        <v>8868</v>
      </c>
      <c r="E663" s="40" t="s">
        <v>8868</v>
      </c>
      <c r="F663" s="40" t="s">
        <v>8868</v>
      </c>
      <c r="G663" s="40" t="s">
        <v>8868</v>
      </c>
      <c r="I663" s="64" t="s">
        <v>1531</v>
      </c>
      <c r="J663" s="66" t="s">
        <v>5723</v>
      </c>
      <c r="K663" s="55" t="s">
        <v>8868</v>
      </c>
      <c r="L663" s="55" t="s">
        <v>8868</v>
      </c>
      <c r="M663" s="55" t="s">
        <v>8868</v>
      </c>
      <c r="N663" s="44"/>
      <c r="O663" s="64" t="s">
        <v>1531</v>
      </c>
      <c r="P663" s="66" t="s">
        <v>5723</v>
      </c>
      <c r="Q663" s="40" t="s">
        <v>8868</v>
      </c>
      <c r="R663" s="40" t="s">
        <v>8868</v>
      </c>
      <c r="S663" s="40" t="s">
        <v>8868</v>
      </c>
      <c r="T663" s="40" t="s">
        <v>8868</v>
      </c>
      <c r="U663" s="44"/>
      <c r="V663" s="64" t="s">
        <v>1531</v>
      </c>
      <c r="W663" s="66" t="s">
        <v>5723</v>
      </c>
      <c r="X663" s="55" t="s">
        <v>8868</v>
      </c>
      <c r="Y663" s="55" t="s">
        <v>8868</v>
      </c>
      <c r="Z663" s="55" t="s">
        <v>8868</v>
      </c>
    </row>
    <row r="664" spans="2:26" ht="15">
      <c r="B664" s="64" t="s">
        <v>1532</v>
      </c>
      <c r="C664" s="66" t="s">
        <v>5726</v>
      </c>
      <c r="D664" s="40" t="s">
        <v>8868</v>
      </c>
      <c r="E664" s="40" t="s">
        <v>8868</v>
      </c>
      <c r="F664" s="40" t="s">
        <v>8868</v>
      </c>
      <c r="G664" s="40">
        <v>7.0000000000000001E-3</v>
      </c>
      <c r="I664" s="64" t="s">
        <v>1532</v>
      </c>
      <c r="J664" s="66" t="s">
        <v>5726</v>
      </c>
      <c r="K664" s="55" t="s">
        <v>8868</v>
      </c>
      <c r="L664" s="55" t="s">
        <v>8868</v>
      </c>
      <c r="M664" s="55" t="s">
        <v>8868</v>
      </c>
      <c r="N664" s="44"/>
      <c r="O664" s="64" t="s">
        <v>1532</v>
      </c>
      <c r="P664" s="66" t="s">
        <v>5726</v>
      </c>
      <c r="Q664" s="40" t="s">
        <v>8868</v>
      </c>
      <c r="R664" s="40" t="s">
        <v>8868</v>
      </c>
      <c r="S664" s="40" t="s">
        <v>8868</v>
      </c>
      <c r="T664" s="40">
        <v>0.77344000000000002</v>
      </c>
      <c r="U664" s="44"/>
      <c r="V664" s="64" t="s">
        <v>1532</v>
      </c>
      <c r="W664" s="66" t="s">
        <v>5726</v>
      </c>
      <c r="X664" s="55" t="s">
        <v>8868</v>
      </c>
      <c r="Y664" s="55" t="s">
        <v>8868</v>
      </c>
      <c r="Z664" s="55" t="s">
        <v>8868</v>
      </c>
    </row>
    <row r="665" spans="2:26" ht="15">
      <c r="B665" s="64" t="s">
        <v>1533</v>
      </c>
      <c r="C665" s="66" t="s">
        <v>5729</v>
      </c>
      <c r="D665" s="40">
        <v>1.74E-3</v>
      </c>
      <c r="E665" s="40">
        <v>1.5E-3</v>
      </c>
      <c r="F665" s="40" t="s">
        <v>8868</v>
      </c>
      <c r="G665" s="40" t="s">
        <v>8868</v>
      </c>
      <c r="I665" s="64" t="s">
        <v>1533</v>
      </c>
      <c r="J665" s="66" t="s">
        <v>5729</v>
      </c>
      <c r="K665" s="55">
        <v>-0.13793103448275856</v>
      </c>
      <c r="L665" s="55">
        <v>-1</v>
      </c>
      <c r="M665" s="55" t="s">
        <v>8868</v>
      </c>
      <c r="N665" s="44"/>
      <c r="O665" s="64" t="s">
        <v>1533</v>
      </c>
      <c r="P665" s="66" t="s">
        <v>5729</v>
      </c>
      <c r="Q665" s="40">
        <v>0.65855999999999992</v>
      </c>
      <c r="R665" s="40">
        <v>0.72489999999999999</v>
      </c>
      <c r="S665" s="40" t="s">
        <v>8868</v>
      </c>
      <c r="T665" s="40" t="s">
        <v>8868</v>
      </c>
      <c r="U665" s="44"/>
      <c r="V665" s="64" t="s">
        <v>1533</v>
      </c>
      <c r="W665" s="66" t="s">
        <v>5729</v>
      </c>
      <c r="X665" s="55">
        <v>0.10073493683187573</v>
      </c>
      <c r="Y665" s="55">
        <v>-1</v>
      </c>
      <c r="Z665" s="55" t="s">
        <v>8868</v>
      </c>
    </row>
    <row r="666" spans="2:26" ht="15">
      <c r="B666" s="64" t="s">
        <v>1534</v>
      </c>
      <c r="C666" s="66" t="s">
        <v>5732</v>
      </c>
      <c r="D666" s="40" t="s">
        <v>8868</v>
      </c>
      <c r="E666" s="40" t="s">
        <v>8868</v>
      </c>
      <c r="F666" s="40">
        <v>1.8E-3</v>
      </c>
      <c r="G666" s="40" t="s">
        <v>8868</v>
      </c>
      <c r="I666" s="64" t="s">
        <v>1534</v>
      </c>
      <c r="J666" s="66" t="s">
        <v>5732</v>
      </c>
      <c r="K666" s="55" t="s">
        <v>8868</v>
      </c>
      <c r="L666" s="55" t="s">
        <v>8868</v>
      </c>
      <c r="M666" s="55">
        <v>-1</v>
      </c>
      <c r="N666" s="44"/>
      <c r="O666" s="64" t="s">
        <v>1534</v>
      </c>
      <c r="P666" s="66" t="s">
        <v>5732</v>
      </c>
      <c r="Q666" s="40" t="s">
        <v>8868</v>
      </c>
      <c r="R666" s="40" t="s">
        <v>8868</v>
      </c>
      <c r="S666" s="40">
        <v>0.19</v>
      </c>
      <c r="T666" s="40" t="s">
        <v>8868</v>
      </c>
      <c r="U666" s="44"/>
      <c r="V666" s="64" t="s">
        <v>1534</v>
      </c>
      <c r="W666" s="66" t="s">
        <v>5732</v>
      </c>
      <c r="X666" s="55" t="s">
        <v>8868</v>
      </c>
      <c r="Y666" s="55" t="s">
        <v>8868</v>
      </c>
      <c r="Z666" s="55">
        <v>-1</v>
      </c>
    </row>
    <row r="667" spans="2:26" ht="15">
      <c r="B667" s="64" t="s">
        <v>1535</v>
      </c>
      <c r="C667" s="66" t="s">
        <v>5735</v>
      </c>
      <c r="D667" s="40">
        <v>2.9999999999999997E-4</v>
      </c>
      <c r="E667" s="40">
        <v>7.9999999999999993E-4</v>
      </c>
      <c r="F667" s="40">
        <v>1.6999999999999999E-3</v>
      </c>
      <c r="G667" s="40">
        <v>3.8E-3</v>
      </c>
      <c r="I667" s="64" t="s">
        <v>1535</v>
      </c>
      <c r="J667" s="66" t="s">
        <v>5735</v>
      </c>
      <c r="K667" s="55">
        <v>1.6666666666666665</v>
      </c>
      <c r="L667" s="55">
        <v>1.125</v>
      </c>
      <c r="M667" s="55">
        <v>1.2352941176470589</v>
      </c>
      <c r="N667" s="44"/>
      <c r="O667" s="64" t="s">
        <v>1535</v>
      </c>
      <c r="P667" s="66" t="s">
        <v>5735</v>
      </c>
      <c r="Q667" s="40">
        <v>5.7409999999999996E-2</v>
      </c>
      <c r="R667" s="40">
        <v>0.12408</v>
      </c>
      <c r="S667" s="40">
        <v>0.28644999999999998</v>
      </c>
      <c r="T667" s="40">
        <v>0.48580000000000001</v>
      </c>
      <c r="U667" s="44"/>
      <c r="V667" s="64" t="s">
        <v>1535</v>
      </c>
      <c r="W667" s="66" t="s">
        <v>5735</v>
      </c>
      <c r="X667" s="55">
        <v>1.161295941473611</v>
      </c>
      <c r="Y667" s="55">
        <v>1.3085912314635717</v>
      </c>
      <c r="Z667" s="55">
        <v>0.69593297259556652</v>
      </c>
    </row>
    <row r="668" spans="2:26" ht="15">
      <c r="B668" s="64" t="s">
        <v>1536</v>
      </c>
      <c r="C668" s="66" t="s">
        <v>5738</v>
      </c>
      <c r="D668" s="40">
        <v>1.7500000000000002E-2</v>
      </c>
      <c r="E668" s="40">
        <v>1.5200000000000003E-2</v>
      </c>
      <c r="F668" s="40">
        <v>2.1299999999999996E-2</v>
      </c>
      <c r="G668" s="40">
        <v>3.9E-2</v>
      </c>
      <c r="I668" s="64" t="s">
        <v>1536</v>
      </c>
      <c r="J668" s="66" t="s">
        <v>5738</v>
      </c>
      <c r="K668" s="55">
        <v>-0.13142857142857134</v>
      </c>
      <c r="L668" s="55">
        <v>0.40131578947368363</v>
      </c>
      <c r="M668" s="55">
        <v>0.83098591549295819</v>
      </c>
      <c r="N668" s="44"/>
      <c r="O668" s="64" t="s">
        <v>1536</v>
      </c>
      <c r="P668" s="66" t="s">
        <v>5738</v>
      </c>
      <c r="Q668" s="40">
        <v>1.5529399999999998</v>
      </c>
      <c r="R668" s="40">
        <v>1.4655400000000001</v>
      </c>
      <c r="S668" s="40">
        <v>3.0066299999999999</v>
      </c>
      <c r="T668" s="40">
        <v>2.8202700000000003</v>
      </c>
      <c r="U668" s="44"/>
      <c r="V668" s="64" t="s">
        <v>1536</v>
      </c>
      <c r="W668" s="66" t="s">
        <v>5738</v>
      </c>
      <c r="X668" s="55">
        <v>-5.62803456669283E-2</v>
      </c>
      <c r="Y668" s="55">
        <v>1.0515509641497331</v>
      </c>
      <c r="Z668" s="55">
        <v>-6.1983017531255791E-2</v>
      </c>
    </row>
    <row r="669" spans="2:26" ht="15">
      <c r="B669" s="64" t="s">
        <v>1537</v>
      </c>
      <c r="C669" s="66" t="s">
        <v>5741</v>
      </c>
      <c r="D669" s="40" t="s">
        <v>8868</v>
      </c>
      <c r="E669" s="40">
        <v>9.9999999999999985E-3</v>
      </c>
      <c r="F669" s="40">
        <v>5.8499999999999993E-3</v>
      </c>
      <c r="G669" s="40">
        <v>3.5000000000000001E-3</v>
      </c>
      <c r="I669" s="64" t="s">
        <v>1537</v>
      </c>
      <c r="J669" s="66" t="s">
        <v>5741</v>
      </c>
      <c r="K669" s="55" t="s">
        <v>8868</v>
      </c>
      <c r="L669" s="55">
        <v>-0.41500000000000004</v>
      </c>
      <c r="M669" s="55">
        <v>-0.40170940170940161</v>
      </c>
      <c r="N669" s="44"/>
      <c r="O669" s="64" t="s">
        <v>1537</v>
      </c>
      <c r="P669" s="66" t="s">
        <v>5741</v>
      </c>
      <c r="Q669" s="40" t="s">
        <v>8868</v>
      </c>
      <c r="R669" s="40">
        <v>2.2718000000000003</v>
      </c>
      <c r="S669" s="40">
        <v>0.88737999999999995</v>
      </c>
      <c r="T669" s="40">
        <v>0.55820000000000003</v>
      </c>
      <c r="U669" s="44"/>
      <c r="V669" s="64" t="s">
        <v>1537</v>
      </c>
      <c r="W669" s="66" t="s">
        <v>5741</v>
      </c>
      <c r="X669" s="55" t="s">
        <v>8868</v>
      </c>
      <c r="Y669" s="55">
        <v>-0.6093934325204684</v>
      </c>
      <c r="Z669" s="55">
        <v>-0.3709571998467398</v>
      </c>
    </row>
    <row r="670" spans="2:26" ht="15">
      <c r="B670" s="64" t="s">
        <v>1542</v>
      </c>
      <c r="C670" s="66" t="s">
        <v>5748</v>
      </c>
      <c r="D670" s="40" t="s">
        <v>8868</v>
      </c>
      <c r="E670" s="40" t="s">
        <v>8868</v>
      </c>
      <c r="F670" s="40" t="s">
        <v>8868</v>
      </c>
      <c r="G670" s="40" t="s">
        <v>8868</v>
      </c>
      <c r="I670" s="64" t="s">
        <v>1542</v>
      </c>
      <c r="J670" s="66" t="s">
        <v>5748</v>
      </c>
      <c r="K670" s="55" t="s">
        <v>8868</v>
      </c>
      <c r="L670" s="55" t="s">
        <v>8868</v>
      </c>
      <c r="M670" s="55" t="s">
        <v>8868</v>
      </c>
      <c r="N670" s="44"/>
      <c r="O670" s="64" t="s">
        <v>1542</v>
      </c>
      <c r="P670" s="66" t="s">
        <v>5748</v>
      </c>
      <c r="Q670" s="40" t="s">
        <v>8868</v>
      </c>
      <c r="R670" s="40" t="s">
        <v>8868</v>
      </c>
      <c r="S670" s="40" t="s">
        <v>8868</v>
      </c>
      <c r="T670" s="40" t="s">
        <v>8868</v>
      </c>
      <c r="U670" s="44"/>
      <c r="V670" s="64" t="s">
        <v>1542</v>
      </c>
      <c r="W670" s="66" t="s">
        <v>5748</v>
      </c>
      <c r="X670" s="55" t="s">
        <v>8868</v>
      </c>
      <c r="Y670" s="55" t="s">
        <v>8868</v>
      </c>
      <c r="Z670" s="55" t="s">
        <v>8868</v>
      </c>
    </row>
    <row r="671" spans="2:26" ht="15">
      <c r="B671" s="64" t="s">
        <v>1544</v>
      </c>
      <c r="C671" s="66" t="s">
        <v>5752</v>
      </c>
      <c r="D671" s="40" t="s">
        <v>8868</v>
      </c>
      <c r="E671" s="40" t="s">
        <v>8868</v>
      </c>
      <c r="F671" s="40" t="s">
        <v>8868</v>
      </c>
      <c r="G671" s="40" t="s">
        <v>8868</v>
      </c>
      <c r="I671" s="64" t="s">
        <v>1544</v>
      </c>
      <c r="J671" s="66" t="s">
        <v>5752</v>
      </c>
      <c r="K671" s="55" t="s">
        <v>8868</v>
      </c>
      <c r="L671" s="55" t="s">
        <v>8868</v>
      </c>
      <c r="M671" s="55" t="s">
        <v>8868</v>
      </c>
      <c r="N671" s="44"/>
      <c r="O671" s="64" t="s">
        <v>1544</v>
      </c>
      <c r="P671" s="66" t="s">
        <v>5752</v>
      </c>
      <c r="Q671" s="40" t="s">
        <v>8868</v>
      </c>
      <c r="R671" s="40" t="s">
        <v>8868</v>
      </c>
      <c r="S671" s="40" t="s">
        <v>8868</v>
      </c>
      <c r="T671" s="40" t="s">
        <v>8868</v>
      </c>
      <c r="U671" s="44"/>
      <c r="V671" s="64" t="s">
        <v>1544</v>
      </c>
      <c r="W671" s="66" t="s">
        <v>5752</v>
      </c>
      <c r="X671" s="55" t="s">
        <v>8868</v>
      </c>
      <c r="Y671" s="55" t="s">
        <v>8868</v>
      </c>
      <c r="Z671" s="55" t="s">
        <v>8868</v>
      </c>
    </row>
    <row r="672" spans="2:26" ht="15">
      <c r="B672" s="64" t="s">
        <v>1546</v>
      </c>
      <c r="C672" s="66" t="s">
        <v>5756</v>
      </c>
      <c r="D672" s="40" t="s">
        <v>8868</v>
      </c>
      <c r="E672" s="40" t="s">
        <v>8868</v>
      </c>
      <c r="F672" s="40" t="s">
        <v>8868</v>
      </c>
      <c r="G672" s="40" t="s">
        <v>8868</v>
      </c>
      <c r="I672" s="64" t="s">
        <v>1546</v>
      </c>
      <c r="J672" s="66" t="s">
        <v>5756</v>
      </c>
      <c r="K672" s="55" t="s">
        <v>8868</v>
      </c>
      <c r="L672" s="55" t="s">
        <v>8868</v>
      </c>
      <c r="M672" s="55" t="s">
        <v>8868</v>
      </c>
      <c r="N672" s="44"/>
      <c r="O672" s="64" t="s">
        <v>1546</v>
      </c>
      <c r="P672" s="66" t="s">
        <v>5756</v>
      </c>
      <c r="Q672" s="40" t="s">
        <v>8868</v>
      </c>
      <c r="R672" s="40" t="s">
        <v>8868</v>
      </c>
      <c r="S672" s="40" t="s">
        <v>8868</v>
      </c>
      <c r="T672" s="40" t="s">
        <v>8868</v>
      </c>
      <c r="U672" s="44"/>
      <c r="V672" s="64" t="s">
        <v>1546</v>
      </c>
      <c r="W672" s="66" t="s">
        <v>5756</v>
      </c>
      <c r="X672" s="55" t="s">
        <v>8868</v>
      </c>
      <c r="Y672" s="55" t="s">
        <v>8868</v>
      </c>
      <c r="Z672" s="55" t="s">
        <v>8868</v>
      </c>
    </row>
    <row r="673" spans="2:26" ht="15">
      <c r="B673" s="64" t="s">
        <v>1548</v>
      </c>
      <c r="C673" s="66" t="s">
        <v>5760</v>
      </c>
      <c r="D673" s="40" t="s">
        <v>8868</v>
      </c>
      <c r="E673" s="40">
        <v>1E-4</v>
      </c>
      <c r="F673" s="40" t="s">
        <v>8868</v>
      </c>
      <c r="G673" s="40" t="s">
        <v>8868</v>
      </c>
      <c r="I673" s="64" t="s">
        <v>1548</v>
      </c>
      <c r="J673" s="66" t="s">
        <v>5760</v>
      </c>
      <c r="K673" s="55" t="s">
        <v>8868</v>
      </c>
      <c r="L673" s="55">
        <v>-1</v>
      </c>
      <c r="M673" s="55" t="s">
        <v>8868</v>
      </c>
      <c r="N673" s="44"/>
      <c r="O673" s="64" t="s">
        <v>1548</v>
      </c>
      <c r="P673" s="66" t="s">
        <v>5760</v>
      </c>
      <c r="Q673" s="40" t="s">
        <v>8868</v>
      </c>
      <c r="R673" s="40">
        <v>6.7999999999999996E-3</v>
      </c>
      <c r="S673" s="40" t="s">
        <v>8868</v>
      </c>
      <c r="T673" s="40" t="s">
        <v>8868</v>
      </c>
      <c r="U673" s="44"/>
      <c r="V673" s="64" t="s">
        <v>1548</v>
      </c>
      <c r="W673" s="66" t="s">
        <v>5760</v>
      </c>
      <c r="X673" s="55" t="s">
        <v>8868</v>
      </c>
      <c r="Y673" s="55">
        <v>-1</v>
      </c>
      <c r="Z673" s="55" t="s">
        <v>8868</v>
      </c>
    </row>
    <row r="674" spans="2:26" ht="15">
      <c r="B674" s="64" t="s">
        <v>1549</v>
      </c>
      <c r="C674" s="66" t="s">
        <v>5763</v>
      </c>
      <c r="D674" s="40" t="s">
        <v>8868</v>
      </c>
      <c r="E674" s="40">
        <v>1E-4</v>
      </c>
      <c r="F674" s="40" t="s">
        <v>8868</v>
      </c>
      <c r="G674" s="40" t="s">
        <v>8868</v>
      </c>
      <c r="I674" s="64" t="s">
        <v>1549</v>
      </c>
      <c r="J674" s="66" t="s">
        <v>5763</v>
      </c>
      <c r="K674" s="55" t="s">
        <v>8868</v>
      </c>
      <c r="L674" s="55">
        <v>-1</v>
      </c>
      <c r="M674" s="55" t="s">
        <v>8868</v>
      </c>
      <c r="N674" s="44"/>
      <c r="O674" s="64" t="s">
        <v>1549</v>
      </c>
      <c r="P674" s="66" t="s">
        <v>5763</v>
      </c>
      <c r="Q674" s="40" t="s">
        <v>8868</v>
      </c>
      <c r="R674" s="40">
        <v>5.4999999999999997E-3</v>
      </c>
      <c r="S674" s="40" t="s">
        <v>8868</v>
      </c>
      <c r="T674" s="40" t="s">
        <v>8868</v>
      </c>
      <c r="U674" s="44"/>
      <c r="V674" s="64" t="s">
        <v>1549</v>
      </c>
      <c r="W674" s="66" t="s">
        <v>5763</v>
      </c>
      <c r="X674" s="55" t="s">
        <v>8868</v>
      </c>
      <c r="Y674" s="55">
        <v>-1</v>
      </c>
      <c r="Z674" s="55" t="s">
        <v>8868</v>
      </c>
    </row>
    <row r="675" spans="2:26" ht="15">
      <c r="B675" s="64" t="s">
        <v>1551</v>
      </c>
      <c r="C675" s="66" t="s">
        <v>5767</v>
      </c>
      <c r="D675" s="40">
        <v>5.7000000000000002E-3</v>
      </c>
      <c r="E675" s="40">
        <v>3.6999999999999998E-2</v>
      </c>
      <c r="F675" s="40">
        <v>2.07E-2</v>
      </c>
      <c r="G675" s="40">
        <v>6.0000000000000001E-3</v>
      </c>
      <c r="I675" s="64" t="s">
        <v>1551</v>
      </c>
      <c r="J675" s="66" t="s">
        <v>5767</v>
      </c>
      <c r="K675" s="55">
        <v>5.4912280701754383</v>
      </c>
      <c r="L675" s="55">
        <v>-0.44054054054054048</v>
      </c>
      <c r="M675" s="55">
        <v>-0.71014492753623193</v>
      </c>
      <c r="N675" s="44"/>
      <c r="O675" s="64" t="s">
        <v>1551</v>
      </c>
      <c r="P675" s="66" t="s">
        <v>5767</v>
      </c>
      <c r="Q675" s="40">
        <v>0.64370000000000005</v>
      </c>
      <c r="R675" s="40">
        <v>1.1185</v>
      </c>
      <c r="S675" s="40">
        <v>1.82192</v>
      </c>
      <c r="T675" s="40">
        <v>0.68385000000000018</v>
      </c>
      <c r="U675" s="44"/>
      <c r="V675" s="64" t="s">
        <v>1551</v>
      </c>
      <c r="W675" s="66" t="s">
        <v>5767</v>
      </c>
      <c r="X675" s="55">
        <v>0.73761068820879294</v>
      </c>
      <c r="Y675" s="55">
        <v>0.6288958426464013</v>
      </c>
      <c r="Z675" s="55">
        <v>-0.62465421094230256</v>
      </c>
    </row>
    <row r="676" spans="2:26" ht="15">
      <c r="B676" s="64" t="s">
        <v>1553</v>
      </c>
      <c r="C676" s="66" t="s">
        <v>5770</v>
      </c>
      <c r="D676" s="40">
        <v>2.0000000000000001E-4</v>
      </c>
      <c r="E676" s="40" t="s">
        <v>8868</v>
      </c>
      <c r="F676" s="40" t="s">
        <v>8868</v>
      </c>
      <c r="G676" s="40" t="s">
        <v>8868</v>
      </c>
      <c r="I676" s="64" t="s">
        <v>1553</v>
      </c>
      <c r="J676" s="66" t="s">
        <v>5770</v>
      </c>
      <c r="K676" s="55">
        <v>-1</v>
      </c>
      <c r="L676" s="55" t="s">
        <v>8868</v>
      </c>
      <c r="M676" s="55" t="s">
        <v>8868</v>
      </c>
      <c r="N676" s="44"/>
      <c r="O676" s="64" t="s">
        <v>1553</v>
      </c>
      <c r="P676" s="66" t="s">
        <v>5770</v>
      </c>
      <c r="Q676" s="40">
        <v>1.5449999999999998E-2</v>
      </c>
      <c r="R676" s="40" t="s">
        <v>8868</v>
      </c>
      <c r="S676" s="40" t="s">
        <v>8868</v>
      </c>
      <c r="T676" s="40" t="s">
        <v>8868</v>
      </c>
      <c r="U676" s="44"/>
      <c r="V676" s="64" t="s">
        <v>1553</v>
      </c>
      <c r="W676" s="66" t="s">
        <v>5770</v>
      </c>
      <c r="X676" s="55">
        <v>-1</v>
      </c>
      <c r="Y676" s="55" t="s">
        <v>8868</v>
      </c>
      <c r="Z676" s="55" t="s">
        <v>8868</v>
      </c>
    </row>
    <row r="677" spans="2:26" ht="15">
      <c r="B677" s="64" t="s">
        <v>1554</v>
      </c>
      <c r="C677" s="66" t="s">
        <v>5772</v>
      </c>
      <c r="D677" s="40">
        <v>5.8E-4</v>
      </c>
      <c r="E677" s="40">
        <v>2.41E-2</v>
      </c>
      <c r="F677" s="40">
        <v>3.9939999999999996E-2</v>
      </c>
      <c r="G677" s="40">
        <v>4.0999999999999995E-3</v>
      </c>
      <c r="I677" s="64" t="s">
        <v>1554</v>
      </c>
      <c r="J677" s="66" t="s">
        <v>5772</v>
      </c>
      <c r="K677" s="55">
        <v>40.551724137931032</v>
      </c>
      <c r="L677" s="55">
        <v>0.65726141078838163</v>
      </c>
      <c r="M677" s="55">
        <v>-0.89734601902854283</v>
      </c>
      <c r="N677" s="44"/>
      <c r="O677" s="64" t="s">
        <v>1554</v>
      </c>
      <c r="P677" s="66" t="s">
        <v>5772</v>
      </c>
      <c r="Q677" s="40">
        <v>0.57201000000000002</v>
      </c>
      <c r="R677" s="40">
        <v>3.9183399999999997</v>
      </c>
      <c r="S677" s="40">
        <v>5.6232499999999996</v>
      </c>
      <c r="T677" s="40">
        <v>0.54813000000000001</v>
      </c>
      <c r="U677" s="44"/>
      <c r="V677" s="64" t="s">
        <v>1554</v>
      </c>
      <c r="W677" s="66" t="s">
        <v>5772</v>
      </c>
      <c r="X677" s="55">
        <v>5.8501249978147225</v>
      </c>
      <c r="Y677" s="55">
        <v>0.43511027629046994</v>
      </c>
      <c r="Z677" s="55">
        <v>-0.90252434090605971</v>
      </c>
    </row>
    <row r="678" spans="2:26" ht="15">
      <c r="B678" s="64" t="s">
        <v>1557</v>
      </c>
      <c r="C678" s="66" t="s">
        <v>5776</v>
      </c>
      <c r="D678" s="40">
        <v>1.64E-3</v>
      </c>
      <c r="E678" s="40" t="s">
        <v>8868</v>
      </c>
      <c r="F678" s="40" t="s">
        <v>8868</v>
      </c>
      <c r="G678" s="40" t="s">
        <v>8868</v>
      </c>
      <c r="I678" s="64" t="s">
        <v>1557</v>
      </c>
      <c r="J678" s="66" t="s">
        <v>5776</v>
      </c>
      <c r="K678" s="55">
        <v>-1</v>
      </c>
      <c r="L678" s="55" t="s">
        <v>8868</v>
      </c>
      <c r="M678" s="55" t="s">
        <v>8868</v>
      </c>
      <c r="N678" s="44"/>
      <c r="O678" s="64" t="s">
        <v>1557</v>
      </c>
      <c r="P678" s="66" t="s">
        <v>5776</v>
      </c>
      <c r="Q678" s="40">
        <v>1.4676500000000001</v>
      </c>
      <c r="R678" s="40" t="s">
        <v>8868</v>
      </c>
      <c r="S678" s="40" t="s">
        <v>8868</v>
      </c>
      <c r="T678" s="40" t="s">
        <v>8868</v>
      </c>
      <c r="U678" s="44"/>
      <c r="V678" s="64" t="s">
        <v>1557</v>
      </c>
      <c r="W678" s="66" t="s">
        <v>5776</v>
      </c>
      <c r="X678" s="55">
        <v>-1</v>
      </c>
      <c r="Y678" s="55" t="s">
        <v>8868</v>
      </c>
      <c r="Z678" s="55" t="s">
        <v>8868</v>
      </c>
    </row>
    <row r="679" spans="2:26" ht="15">
      <c r="B679" s="64" t="s">
        <v>1558</v>
      </c>
      <c r="C679" s="66" t="s">
        <v>5778</v>
      </c>
      <c r="D679" s="40">
        <v>1.094E-2</v>
      </c>
      <c r="E679" s="40">
        <v>8.8999999999999999E-3</v>
      </c>
      <c r="F679" s="40">
        <v>1.0649999999999998E-2</v>
      </c>
      <c r="G679" s="40">
        <v>8.6499999999999997E-3</v>
      </c>
      <c r="I679" s="64" t="s">
        <v>1558</v>
      </c>
      <c r="J679" s="66" t="s">
        <v>5778</v>
      </c>
      <c r="K679" s="55">
        <v>-0.1864716636197441</v>
      </c>
      <c r="L679" s="55">
        <v>0.19662921348314577</v>
      </c>
      <c r="M679" s="55">
        <v>-0.18779342723004677</v>
      </c>
      <c r="N679" s="44"/>
      <c r="O679" s="64" t="s">
        <v>1558</v>
      </c>
      <c r="P679" s="66" t="s">
        <v>5778</v>
      </c>
      <c r="Q679" s="40">
        <v>1.1671399999999998</v>
      </c>
      <c r="R679" s="40">
        <v>0.59575</v>
      </c>
      <c r="S679" s="40">
        <v>0.7420699999999999</v>
      </c>
      <c r="T679" s="40">
        <v>0.49428</v>
      </c>
      <c r="U679" s="44"/>
      <c r="V679" s="64" t="s">
        <v>1558</v>
      </c>
      <c r="W679" s="66" t="s">
        <v>5778</v>
      </c>
      <c r="X679" s="55">
        <v>-0.48956423393937309</v>
      </c>
      <c r="Y679" s="55">
        <v>0.24560637851447731</v>
      </c>
      <c r="Z679" s="55">
        <v>-0.33391728543129351</v>
      </c>
    </row>
    <row r="680" spans="2:26" ht="15">
      <c r="B680" s="64" t="s">
        <v>1560</v>
      </c>
      <c r="C680" s="66" t="s">
        <v>5781</v>
      </c>
      <c r="D680" s="40" t="s">
        <v>8868</v>
      </c>
      <c r="E680" s="40" t="s">
        <v>8868</v>
      </c>
      <c r="F680" s="40" t="s">
        <v>8868</v>
      </c>
      <c r="G680" s="40">
        <v>6.0000000000000001E-3</v>
      </c>
      <c r="I680" s="64" t="s">
        <v>1560</v>
      </c>
      <c r="J680" s="66" t="s">
        <v>5781</v>
      </c>
      <c r="K680" s="55" t="s">
        <v>8868</v>
      </c>
      <c r="L680" s="55" t="s">
        <v>8868</v>
      </c>
      <c r="M680" s="55" t="s">
        <v>8868</v>
      </c>
      <c r="N680" s="44"/>
      <c r="O680" s="64" t="s">
        <v>1560</v>
      </c>
      <c r="P680" s="66" t="s">
        <v>5781</v>
      </c>
      <c r="Q680" s="40" t="s">
        <v>8868</v>
      </c>
      <c r="R680" s="40" t="s">
        <v>8868</v>
      </c>
      <c r="S680" s="40" t="s">
        <v>8868</v>
      </c>
      <c r="T680" s="40">
        <v>0.20368</v>
      </c>
      <c r="U680" s="44"/>
      <c r="V680" s="64" t="s">
        <v>1560</v>
      </c>
      <c r="W680" s="66" t="s">
        <v>5781</v>
      </c>
      <c r="X680" s="55" t="s">
        <v>8868</v>
      </c>
      <c r="Y680" s="55" t="s">
        <v>8868</v>
      </c>
      <c r="Z680" s="55" t="s">
        <v>8868</v>
      </c>
    </row>
    <row r="681" spans="2:26" ht="15">
      <c r="B681" s="64" t="s">
        <v>1561</v>
      </c>
      <c r="C681" s="66" t="s">
        <v>5783</v>
      </c>
      <c r="D681" s="40" t="s">
        <v>8868</v>
      </c>
      <c r="E681" s="40" t="s">
        <v>8868</v>
      </c>
      <c r="F681" s="40" t="s">
        <v>8868</v>
      </c>
      <c r="G681" s="40" t="s">
        <v>8868</v>
      </c>
      <c r="I681" s="64" t="s">
        <v>1561</v>
      </c>
      <c r="J681" s="66" t="s">
        <v>5783</v>
      </c>
      <c r="K681" s="55" t="s">
        <v>8868</v>
      </c>
      <c r="L681" s="55" t="s">
        <v>8868</v>
      </c>
      <c r="M681" s="55" t="s">
        <v>8868</v>
      </c>
      <c r="N681" s="44"/>
      <c r="O681" s="64" t="s">
        <v>1561</v>
      </c>
      <c r="P681" s="66" t="s">
        <v>5783</v>
      </c>
      <c r="Q681" s="40" t="s">
        <v>8868</v>
      </c>
      <c r="R681" s="40" t="s">
        <v>8868</v>
      </c>
      <c r="S681" s="40" t="s">
        <v>8868</v>
      </c>
      <c r="T681" s="40" t="s">
        <v>8868</v>
      </c>
      <c r="U681" s="44"/>
      <c r="V681" s="64" t="s">
        <v>1561</v>
      </c>
      <c r="W681" s="66" t="s">
        <v>5783</v>
      </c>
      <c r="X681" s="55" t="s">
        <v>8868</v>
      </c>
      <c r="Y681" s="55" t="s">
        <v>8868</v>
      </c>
      <c r="Z681" s="55" t="s">
        <v>8868</v>
      </c>
    </row>
    <row r="682" spans="2:26" ht="15">
      <c r="B682" s="64" t="s">
        <v>1562</v>
      </c>
      <c r="C682" s="66" t="s">
        <v>5785</v>
      </c>
      <c r="D682" s="40">
        <v>2.0000000000000001E-4</v>
      </c>
      <c r="E682" s="40">
        <v>8.9999999999999998E-4</v>
      </c>
      <c r="F682" s="40">
        <v>1E-3</v>
      </c>
      <c r="G682" s="40">
        <v>2.4000000000000002E-3</v>
      </c>
      <c r="I682" s="64" t="s">
        <v>1562</v>
      </c>
      <c r="J682" s="66" t="s">
        <v>5785</v>
      </c>
      <c r="K682" s="55">
        <v>3.5</v>
      </c>
      <c r="L682" s="55">
        <v>0.11111111111111116</v>
      </c>
      <c r="M682" s="55">
        <v>1.4000000000000004</v>
      </c>
      <c r="N682" s="44"/>
      <c r="O682" s="64" t="s">
        <v>1562</v>
      </c>
      <c r="P682" s="66" t="s">
        <v>5785</v>
      </c>
      <c r="Q682" s="40">
        <v>2.7809999999999998E-2</v>
      </c>
      <c r="R682" s="40">
        <v>0.222</v>
      </c>
      <c r="S682" s="40">
        <v>0.17958999999999997</v>
      </c>
      <c r="T682" s="40">
        <v>0.57117999999999991</v>
      </c>
      <c r="U682" s="44"/>
      <c r="V682" s="64" t="s">
        <v>1562</v>
      </c>
      <c r="W682" s="66" t="s">
        <v>5785</v>
      </c>
      <c r="X682" s="55">
        <v>6.9827400215749735</v>
      </c>
      <c r="Y682" s="55">
        <v>-0.19103603603603614</v>
      </c>
      <c r="Z682" s="55">
        <v>2.1804666184085972</v>
      </c>
    </row>
    <row r="683" spans="2:26" ht="15">
      <c r="B683" s="64" t="s">
        <v>1564</v>
      </c>
      <c r="C683" s="66" t="s">
        <v>5788</v>
      </c>
      <c r="D683" s="40" t="s">
        <v>8868</v>
      </c>
      <c r="E683" s="40" t="s">
        <v>8868</v>
      </c>
      <c r="F683" s="40" t="s">
        <v>8868</v>
      </c>
      <c r="G683" s="40">
        <v>2.5000000000000001E-3</v>
      </c>
      <c r="I683" s="64" t="s">
        <v>1564</v>
      </c>
      <c r="J683" s="66" t="s">
        <v>5788</v>
      </c>
      <c r="K683" s="55" t="s">
        <v>8868</v>
      </c>
      <c r="L683" s="55" t="s">
        <v>8868</v>
      </c>
      <c r="M683" s="55" t="s">
        <v>8868</v>
      </c>
      <c r="N683" s="44"/>
      <c r="O683" s="64" t="s">
        <v>1564</v>
      </c>
      <c r="P683" s="66" t="s">
        <v>5788</v>
      </c>
      <c r="Q683" s="40" t="s">
        <v>8868</v>
      </c>
      <c r="R683" s="40" t="s">
        <v>8868</v>
      </c>
      <c r="S683" s="40" t="s">
        <v>8868</v>
      </c>
      <c r="T683" s="40">
        <v>6.8589999999999998E-2</v>
      </c>
      <c r="U683" s="44"/>
      <c r="V683" s="64" t="s">
        <v>1564</v>
      </c>
      <c r="W683" s="66" t="s">
        <v>5788</v>
      </c>
      <c r="X683" s="55" t="s">
        <v>8868</v>
      </c>
      <c r="Y683" s="55" t="s">
        <v>8868</v>
      </c>
      <c r="Z683" s="55" t="s">
        <v>8868</v>
      </c>
    </row>
    <row r="684" spans="2:26" ht="15">
      <c r="B684" s="64" t="s">
        <v>1565</v>
      </c>
      <c r="C684" s="66" t="s">
        <v>5790</v>
      </c>
      <c r="D684" s="40" t="s">
        <v>8868</v>
      </c>
      <c r="E684" s="40" t="s">
        <v>8868</v>
      </c>
      <c r="F684" s="40" t="s">
        <v>8868</v>
      </c>
      <c r="G684" s="40" t="s">
        <v>8868</v>
      </c>
      <c r="I684" s="64" t="s">
        <v>1565</v>
      </c>
      <c r="J684" s="66" t="s">
        <v>5790</v>
      </c>
      <c r="K684" s="55" t="s">
        <v>8868</v>
      </c>
      <c r="L684" s="55" t="s">
        <v>8868</v>
      </c>
      <c r="M684" s="55" t="s">
        <v>8868</v>
      </c>
      <c r="N684" s="44"/>
      <c r="O684" s="64" t="s">
        <v>1565</v>
      </c>
      <c r="P684" s="66" t="s">
        <v>5790</v>
      </c>
      <c r="Q684" s="40" t="s">
        <v>8868</v>
      </c>
      <c r="R684" s="40" t="s">
        <v>8868</v>
      </c>
      <c r="S684" s="40" t="s">
        <v>8868</v>
      </c>
      <c r="T684" s="40" t="s">
        <v>8868</v>
      </c>
      <c r="U684" s="44"/>
      <c r="V684" s="64" t="s">
        <v>1565</v>
      </c>
      <c r="W684" s="66" t="s">
        <v>5790</v>
      </c>
      <c r="X684" s="55" t="s">
        <v>8868</v>
      </c>
      <c r="Y684" s="55" t="s">
        <v>8868</v>
      </c>
      <c r="Z684" s="55" t="s">
        <v>8868</v>
      </c>
    </row>
    <row r="685" spans="2:26" ht="15">
      <c r="B685" s="64" t="s">
        <v>1567</v>
      </c>
      <c r="C685" s="66" t="s">
        <v>5793</v>
      </c>
      <c r="D685" s="40">
        <v>1.6000000000000001E-3</v>
      </c>
      <c r="E685" s="40">
        <v>2.1700000000000004E-2</v>
      </c>
      <c r="F685" s="40">
        <v>2.7100000000000003E-2</v>
      </c>
      <c r="G685" s="40">
        <v>1.9600000000000003E-2</v>
      </c>
      <c r="I685" s="64" t="s">
        <v>1567</v>
      </c>
      <c r="J685" s="66" t="s">
        <v>5793</v>
      </c>
      <c r="K685" s="55">
        <v>12.562500000000002</v>
      </c>
      <c r="L685" s="55">
        <v>0.24884792626728092</v>
      </c>
      <c r="M685" s="55">
        <v>-0.27675276752767519</v>
      </c>
      <c r="N685" s="44"/>
      <c r="O685" s="64" t="s">
        <v>1567</v>
      </c>
      <c r="P685" s="66" t="s">
        <v>5793</v>
      </c>
      <c r="Q685" s="40">
        <v>0.12111000000000001</v>
      </c>
      <c r="R685" s="40">
        <v>3.6629999999999998</v>
      </c>
      <c r="S685" s="40">
        <v>3.2051999999999996</v>
      </c>
      <c r="T685" s="40">
        <v>1.0438099999999999</v>
      </c>
      <c r="U685" s="44"/>
      <c r="V685" s="64" t="s">
        <v>1567</v>
      </c>
      <c r="W685" s="66" t="s">
        <v>5793</v>
      </c>
      <c r="X685" s="55">
        <v>29.245231607629425</v>
      </c>
      <c r="Y685" s="55">
        <v>-0.12497952497952503</v>
      </c>
      <c r="Z685" s="55">
        <v>-0.67433857481592407</v>
      </c>
    </row>
    <row r="686" spans="2:26" ht="15">
      <c r="B686" s="64" t="s">
        <v>1570</v>
      </c>
      <c r="C686" s="66" t="s">
        <v>5797</v>
      </c>
      <c r="D686" s="40" t="s">
        <v>8868</v>
      </c>
      <c r="E686" s="40" t="s">
        <v>8868</v>
      </c>
      <c r="F686" s="40" t="s">
        <v>8868</v>
      </c>
      <c r="G686" s="40">
        <v>2E-3</v>
      </c>
      <c r="I686" s="64" t="s">
        <v>1570</v>
      </c>
      <c r="J686" s="66" t="s">
        <v>5797</v>
      </c>
      <c r="K686" s="55" t="s">
        <v>8868</v>
      </c>
      <c r="L686" s="55" t="s">
        <v>8868</v>
      </c>
      <c r="M686" s="55" t="s">
        <v>8868</v>
      </c>
      <c r="N686" s="44"/>
      <c r="O686" s="64" t="s">
        <v>1570</v>
      </c>
      <c r="P686" s="66" t="s">
        <v>5797</v>
      </c>
      <c r="Q686" s="40" t="s">
        <v>8868</v>
      </c>
      <c r="R686" s="40" t="s">
        <v>8868</v>
      </c>
      <c r="S686" s="40" t="s">
        <v>8868</v>
      </c>
      <c r="T686" s="40">
        <v>0.62661999999999995</v>
      </c>
      <c r="U686" s="44"/>
      <c r="V686" s="64" t="s">
        <v>1570</v>
      </c>
      <c r="W686" s="66" t="s">
        <v>5797</v>
      </c>
      <c r="X686" s="55" t="s">
        <v>8868</v>
      </c>
      <c r="Y686" s="55" t="s">
        <v>8868</v>
      </c>
      <c r="Z686" s="55" t="s">
        <v>8868</v>
      </c>
    </row>
    <row r="687" spans="2:26" ht="15">
      <c r="B687" s="64" t="s">
        <v>1573</v>
      </c>
      <c r="C687" s="66" t="s">
        <v>5801</v>
      </c>
      <c r="D687" s="40" t="s">
        <v>8868</v>
      </c>
      <c r="E687" s="40" t="s">
        <v>8868</v>
      </c>
      <c r="F687" s="40">
        <v>5.3499999999999997E-3</v>
      </c>
      <c r="G687" s="40" t="s">
        <v>8868</v>
      </c>
      <c r="I687" s="64" t="s">
        <v>1573</v>
      </c>
      <c r="J687" s="66" t="s">
        <v>5801</v>
      </c>
      <c r="K687" s="55" t="s">
        <v>8868</v>
      </c>
      <c r="L687" s="55" t="s">
        <v>8868</v>
      </c>
      <c r="M687" s="55">
        <v>-1</v>
      </c>
      <c r="N687" s="44"/>
      <c r="O687" s="64" t="s">
        <v>1573</v>
      </c>
      <c r="P687" s="66" t="s">
        <v>5801</v>
      </c>
      <c r="Q687" s="40" t="s">
        <v>8868</v>
      </c>
      <c r="R687" s="40" t="s">
        <v>8868</v>
      </c>
      <c r="S687" s="40">
        <v>1.2842199999999999</v>
      </c>
      <c r="T687" s="40" t="s">
        <v>8868</v>
      </c>
      <c r="U687" s="44"/>
      <c r="V687" s="64" t="s">
        <v>1573</v>
      </c>
      <c r="W687" s="66" t="s">
        <v>5801</v>
      </c>
      <c r="X687" s="55" t="s">
        <v>8868</v>
      </c>
      <c r="Y687" s="55" t="s">
        <v>8868</v>
      </c>
      <c r="Z687" s="55">
        <v>-1</v>
      </c>
    </row>
    <row r="688" spans="2:26" ht="15">
      <c r="B688" s="64" t="s">
        <v>1575</v>
      </c>
      <c r="C688" s="66" t="s">
        <v>5804</v>
      </c>
      <c r="D688" s="40">
        <v>3.3549999999999996E-2</v>
      </c>
      <c r="E688" s="40">
        <v>4.8899999999999992E-2</v>
      </c>
      <c r="F688" s="40">
        <v>7.7049999999999993E-2</v>
      </c>
      <c r="G688" s="40">
        <v>6.5570000000000003E-2</v>
      </c>
      <c r="I688" s="64" t="s">
        <v>1575</v>
      </c>
      <c r="J688" s="66" t="s">
        <v>5804</v>
      </c>
      <c r="K688" s="55">
        <v>0.45752608047690013</v>
      </c>
      <c r="L688" s="55">
        <v>0.5756646216768917</v>
      </c>
      <c r="M688" s="55">
        <v>-0.14899415963659945</v>
      </c>
      <c r="N688" s="44"/>
      <c r="O688" s="64" t="s">
        <v>1575</v>
      </c>
      <c r="P688" s="66" t="s">
        <v>5804</v>
      </c>
      <c r="Q688" s="40">
        <v>5.9253</v>
      </c>
      <c r="R688" s="40">
        <v>13.617810000000002</v>
      </c>
      <c r="S688" s="40">
        <v>19.380659999999999</v>
      </c>
      <c r="T688" s="40">
        <v>14.62682</v>
      </c>
      <c r="U688" s="44"/>
      <c r="V688" s="64" t="s">
        <v>1575</v>
      </c>
      <c r="W688" s="66" t="s">
        <v>5804</v>
      </c>
      <c r="X688" s="55">
        <v>1.2982481899650655</v>
      </c>
      <c r="Y688" s="55">
        <v>0.42318478521876846</v>
      </c>
      <c r="Z688" s="55">
        <v>-0.2452878281750982</v>
      </c>
    </row>
    <row r="689" spans="2:26" ht="15">
      <c r="B689" s="64" t="s">
        <v>1577</v>
      </c>
      <c r="C689" s="66" t="s">
        <v>5807</v>
      </c>
      <c r="D689" s="40">
        <v>8.9999999999999998E-4</v>
      </c>
      <c r="E689" s="40">
        <v>1E-4</v>
      </c>
      <c r="F689" s="40">
        <v>8.0000000000000004E-4</v>
      </c>
      <c r="G689" s="40" t="s">
        <v>8868</v>
      </c>
      <c r="I689" s="64" t="s">
        <v>1577</v>
      </c>
      <c r="J689" s="66" t="s">
        <v>5807</v>
      </c>
      <c r="K689" s="55">
        <v>-0.88888888888888884</v>
      </c>
      <c r="L689" s="55">
        <v>7</v>
      </c>
      <c r="M689" s="55">
        <v>-1</v>
      </c>
      <c r="N689" s="44"/>
      <c r="O689" s="64" t="s">
        <v>1577</v>
      </c>
      <c r="P689" s="66" t="s">
        <v>5807</v>
      </c>
      <c r="Q689" s="40">
        <v>0.1278</v>
      </c>
      <c r="R689" s="40">
        <v>2.0199999999999999E-2</v>
      </c>
      <c r="S689" s="40">
        <v>0.21099999999999999</v>
      </c>
      <c r="T689" s="40" t="s">
        <v>8868</v>
      </c>
      <c r="U689" s="44"/>
      <c r="V689" s="64" t="s">
        <v>1577</v>
      </c>
      <c r="W689" s="66" t="s">
        <v>5807</v>
      </c>
      <c r="X689" s="55">
        <v>-0.84194053208137709</v>
      </c>
      <c r="Y689" s="55">
        <v>9.4455445544554451</v>
      </c>
      <c r="Z689" s="55">
        <v>-1</v>
      </c>
    </row>
    <row r="690" spans="2:26" ht="15">
      <c r="B690" s="64" t="s">
        <v>1579</v>
      </c>
      <c r="C690" s="66" t="s">
        <v>5811</v>
      </c>
      <c r="D690" s="40">
        <v>4.7999999999999996E-3</v>
      </c>
      <c r="E690" s="40">
        <v>2.31E-3</v>
      </c>
      <c r="F690" s="40">
        <v>3.3999999999999998E-3</v>
      </c>
      <c r="G690" s="40">
        <v>1.9600000000000003E-2</v>
      </c>
      <c r="I690" s="64" t="s">
        <v>1579</v>
      </c>
      <c r="J690" s="66" t="s">
        <v>5811</v>
      </c>
      <c r="K690" s="55">
        <v>-0.51874999999999993</v>
      </c>
      <c r="L690" s="55">
        <v>0.47186147186147176</v>
      </c>
      <c r="M690" s="55">
        <v>4.764705882352942</v>
      </c>
      <c r="N690" s="44"/>
      <c r="O690" s="64" t="s">
        <v>1579</v>
      </c>
      <c r="P690" s="66" t="s">
        <v>5811</v>
      </c>
      <c r="Q690" s="40">
        <v>0.45932000000000001</v>
      </c>
      <c r="R690" s="40">
        <v>0.23956</v>
      </c>
      <c r="S690" s="40">
        <v>0.25751000000000002</v>
      </c>
      <c r="T690" s="40">
        <v>1.98149</v>
      </c>
      <c r="U690" s="44"/>
      <c r="V690" s="64" t="s">
        <v>1579</v>
      </c>
      <c r="W690" s="66" t="s">
        <v>5811</v>
      </c>
      <c r="X690" s="55">
        <v>-0.47844639902464514</v>
      </c>
      <c r="Y690" s="55">
        <v>7.4929036567039642E-2</v>
      </c>
      <c r="Z690" s="55">
        <v>6.6948079686225768</v>
      </c>
    </row>
    <row r="691" spans="2:26" ht="15">
      <c r="B691" s="64" t="s">
        <v>1580</v>
      </c>
      <c r="C691" s="66" t="s">
        <v>5814</v>
      </c>
      <c r="D691" s="40">
        <v>1.2230000000000001E-2</v>
      </c>
      <c r="E691" s="40">
        <v>5.6299999999999996E-2</v>
      </c>
      <c r="F691" s="40">
        <v>6.055E-2</v>
      </c>
      <c r="G691" s="40">
        <v>1.0800000000000001E-2</v>
      </c>
      <c r="I691" s="64" t="s">
        <v>1580</v>
      </c>
      <c r="J691" s="66" t="s">
        <v>5814</v>
      </c>
      <c r="K691" s="55">
        <v>3.603434178250204</v>
      </c>
      <c r="L691" s="55">
        <v>7.5488454706927222E-2</v>
      </c>
      <c r="M691" s="55">
        <v>-0.82163501238645753</v>
      </c>
      <c r="N691" s="44"/>
      <c r="O691" s="64" t="s">
        <v>1580</v>
      </c>
      <c r="P691" s="66" t="s">
        <v>5814</v>
      </c>
      <c r="Q691" s="40">
        <v>2.0209800000000002</v>
      </c>
      <c r="R691" s="40">
        <v>14.555860000000001</v>
      </c>
      <c r="S691" s="40">
        <v>14.24987</v>
      </c>
      <c r="T691" s="40">
        <v>1.1576</v>
      </c>
      <c r="U691" s="44"/>
      <c r="V691" s="64" t="s">
        <v>1580</v>
      </c>
      <c r="W691" s="66" t="s">
        <v>5814</v>
      </c>
      <c r="X691" s="55">
        <v>6.202377064592425</v>
      </c>
      <c r="Y691" s="55">
        <v>-2.1021774048390229E-2</v>
      </c>
      <c r="Z691" s="55">
        <v>-0.91876417118191256</v>
      </c>
    </row>
    <row r="692" spans="2:26" ht="15">
      <c r="B692" s="64" t="s">
        <v>1581</v>
      </c>
      <c r="C692" s="66" t="s">
        <v>5817</v>
      </c>
      <c r="D692" s="40" t="s">
        <v>8868</v>
      </c>
      <c r="E692" s="40" t="s">
        <v>8868</v>
      </c>
      <c r="F692" s="40" t="s">
        <v>8868</v>
      </c>
      <c r="G692" s="40">
        <v>1E-3</v>
      </c>
      <c r="I692" s="64" t="s">
        <v>1581</v>
      </c>
      <c r="J692" s="66" t="s">
        <v>5817</v>
      </c>
      <c r="K692" s="55" t="s">
        <v>8868</v>
      </c>
      <c r="L692" s="55" t="s">
        <v>8868</v>
      </c>
      <c r="M692" s="55" t="s">
        <v>8868</v>
      </c>
      <c r="N692" s="44"/>
      <c r="O692" s="64" t="s">
        <v>1581</v>
      </c>
      <c r="P692" s="66" t="s">
        <v>5817</v>
      </c>
      <c r="Q692" s="40" t="s">
        <v>8868</v>
      </c>
      <c r="R692" s="40" t="s">
        <v>8868</v>
      </c>
      <c r="S692" s="40" t="s">
        <v>8868</v>
      </c>
      <c r="T692" s="40">
        <v>0.12268999999999999</v>
      </c>
      <c r="U692" s="44"/>
      <c r="V692" s="64" t="s">
        <v>1581</v>
      </c>
      <c r="W692" s="66" t="s">
        <v>5817</v>
      </c>
      <c r="X692" s="55" t="s">
        <v>8868</v>
      </c>
      <c r="Y692" s="55" t="s">
        <v>8868</v>
      </c>
      <c r="Z692" s="55" t="s">
        <v>8868</v>
      </c>
    </row>
    <row r="693" spans="2:26" ht="15">
      <c r="B693" s="64" t="s">
        <v>1583</v>
      </c>
      <c r="C693" s="66" t="s">
        <v>5821</v>
      </c>
      <c r="D693" s="40">
        <v>1.4999999999999999E-4</v>
      </c>
      <c r="E693" s="40">
        <v>4.0000000000000002E-4</v>
      </c>
      <c r="F693" s="40">
        <v>8.9999999999999998E-4</v>
      </c>
      <c r="G693" s="40">
        <v>6.9999999999999999E-4</v>
      </c>
      <c r="I693" s="64" t="s">
        <v>1583</v>
      </c>
      <c r="J693" s="66" t="s">
        <v>5821</v>
      </c>
      <c r="K693" s="55">
        <v>1.666666666666667</v>
      </c>
      <c r="L693" s="55">
        <v>1.25</v>
      </c>
      <c r="M693" s="55">
        <v>-0.22222222222222221</v>
      </c>
      <c r="N693" s="44"/>
      <c r="O693" s="64" t="s">
        <v>1583</v>
      </c>
      <c r="P693" s="66" t="s">
        <v>5821</v>
      </c>
      <c r="Q693" s="40">
        <v>1.2410000000000001E-2</v>
      </c>
      <c r="R693" s="40">
        <v>5.2999999999999999E-2</v>
      </c>
      <c r="S693" s="40">
        <v>0.20770000000000002</v>
      </c>
      <c r="T693" s="40">
        <v>0.12969999999999998</v>
      </c>
      <c r="U693" s="44"/>
      <c r="V693" s="64" t="s">
        <v>1583</v>
      </c>
      <c r="W693" s="66" t="s">
        <v>5821</v>
      </c>
      <c r="X693" s="55">
        <v>3.2707493956486697</v>
      </c>
      <c r="Y693" s="55">
        <v>2.9188679245283025</v>
      </c>
      <c r="Z693" s="55">
        <v>-0.37554164660568146</v>
      </c>
    </row>
    <row r="694" spans="2:26" ht="15">
      <c r="B694" s="64" t="s">
        <v>1585</v>
      </c>
      <c r="C694" s="66" t="s">
        <v>5824</v>
      </c>
      <c r="D694" s="40" t="s">
        <v>8868</v>
      </c>
      <c r="E694" s="40" t="s">
        <v>8868</v>
      </c>
      <c r="F694" s="40">
        <v>1.9000000000000002E-3</v>
      </c>
      <c r="G694" s="40">
        <v>2.0000000000000001E-4</v>
      </c>
      <c r="I694" s="64" t="s">
        <v>1585</v>
      </c>
      <c r="J694" s="66" t="s">
        <v>5824</v>
      </c>
      <c r="K694" s="55" t="s">
        <v>8868</v>
      </c>
      <c r="L694" s="55" t="s">
        <v>8868</v>
      </c>
      <c r="M694" s="55">
        <v>-0.89473684210526316</v>
      </c>
      <c r="N694" s="44"/>
      <c r="O694" s="64" t="s">
        <v>1585</v>
      </c>
      <c r="P694" s="66" t="s">
        <v>5824</v>
      </c>
      <c r="Q694" s="40" t="s">
        <v>8868</v>
      </c>
      <c r="R694" s="40" t="s">
        <v>8868</v>
      </c>
      <c r="S694" s="40">
        <v>0.25117</v>
      </c>
      <c r="T694" s="40">
        <v>1.6E-2</v>
      </c>
      <c r="U694" s="44"/>
      <c r="V694" s="64" t="s">
        <v>1585</v>
      </c>
      <c r="W694" s="66" t="s">
        <v>5824</v>
      </c>
      <c r="X694" s="55" t="s">
        <v>8868</v>
      </c>
      <c r="Y694" s="55" t="s">
        <v>8868</v>
      </c>
      <c r="Z694" s="55">
        <v>-0.93629812477604812</v>
      </c>
    </row>
    <row r="695" spans="2:26" ht="15">
      <c r="B695" s="64" t="s">
        <v>1586</v>
      </c>
      <c r="C695" s="66" t="s">
        <v>5827</v>
      </c>
      <c r="D695" s="40" t="s">
        <v>8868</v>
      </c>
      <c r="E695" s="40" t="s">
        <v>8868</v>
      </c>
      <c r="F695" s="40">
        <v>8.0000000000000004E-4</v>
      </c>
      <c r="G695" s="40" t="s">
        <v>8868</v>
      </c>
      <c r="I695" s="64" t="s">
        <v>1586</v>
      </c>
      <c r="J695" s="66" t="s">
        <v>5827</v>
      </c>
      <c r="K695" s="55" t="s">
        <v>8868</v>
      </c>
      <c r="L695" s="55" t="s">
        <v>8868</v>
      </c>
      <c r="M695" s="55">
        <v>-1</v>
      </c>
      <c r="N695" s="44"/>
      <c r="O695" s="64" t="s">
        <v>1586</v>
      </c>
      <c r="P695" s="66" t="s">
        <v>5827</v>
      </c>
      <c r="Q695" s="40" t="s">
        <v>8868</v>
      </c>
      <c r="R695" s="40" t="s">
        <v>8868</v>
      </c>
      <c r="S695" s="40">
        <v>0.29880000000000001</v>
      </c>
      <c r="T695" s="40" t="s">
        <v>8868</v>
      </c>
      <c r="U695" s="44"/>
      <c r="V695" s="64" t="s">
        <v>1586</v>
      </c>
      <c r="W695" s="66" t="s">
        <v>5827</v>
      </c>
      <c r="X695" s="55" t="s">
        <v>8868</v>
      </c>
      <c r="Y695" s="55" t="s">
        <v>8868</v>
      </c>
      <c r="Z695" s="55">
        <v>-1</v>
      </c>
    </row>
    <row r="696" spans="2:26" ht="15">
      <c r="B696" s="64" t="s">
        <v>1589</v>
      </c>
      <c r="C696" s="66" t="s">
        <v>5831</v>
      </c>
      <c r="D696" s="40" t="s">
        <v>8868</v>
      </c>
      <c r="E696" s="40" t="s">
        <v>8868</v>
      </c>
      <c r="F696" s="40" t="s">
        <v>8868</v>
      </c>
      <c r="G696" s="40">
        <v>1.1000000000000001E-3</v>
      </c>
      <c r="I696" s="64" t="s">
        <v>1589</v>
      </c>
      <c r="J696" s="66" t="s">
        <v>5831</v>
      </c>
      <c r="K696" s="55" t="s">
        <v>8868</v>
      </c>
      <c r="L696" s="55" t="s">
        <v>8868</v>
      </c>
      <c r="M696" s="55" t="s">
        <v>8868</v>
      </c>
      <c r="N696" s="44"/>
      <c r="O696" s="64" t="s">
        <v>1589</v>
      </c>
      <c r="P696" s="66" t="s">
        <v>5831</v>
      </c>
      <c r="Q696" s="40" t="s">
        <v>8868</v>
      </c>
      <c r="R696" s="40" t="s">
        <v>8868</v>
      </c>
      <c r="S696" s="40" t="s">
        <v>8868</v>
      </c>
      <c r="T696" s="40">
        <v>1.9469999999999998E-2</v>
      </c>
      <c r="U696" s="44"/>
      <c r="V696" s="64" t="s">
        <v>1589</v>
      </c>
      <c r="W696" s="66" t="s">
        <v>5831</v>
      </c>
      <c r="X696" s="55" t="s">
        <v>8868</v>
      </c>
      <c r="Y696" s="55" t="s">
        <v>8868</v>
      </c>
      <c r="Z696" s="55" t="s">
        <v>8868</v>
      </c>
    </row>
    <row r="697" spans="2:26" ht="15">
      <c r="B697" s="64" t="s">
        <v>1590</v>
      </c>
      <c r="C697" s="66" t="s">
        <v>5834</v>
      </c>
      <c r="D697" s="40" t="s">
        <v>8868</v>
      </c>
      <c r="E697" s="40" t="s">
        <v>8868</v>
      </c>
      <c r="F697" s="40" t="s">
        <v>8868</v>
      </c>
      <c r="G697" s="40">
        <v>1.15E-2</v>
      </c>
      <c r="I697" s="64" t="s">
        <v>1590</v>
      </c>
      <c r="J697" s="66" t="s">
        <v>5834</v>
      </c>
      <c r="K697" s="55" t="s">
        <v>8868</v>
      </c>
      <c r="L697" s="55" t="s">
        <v>8868</v>
      </c>
      <c r="M697" s="55" t="s">
        <v>8868</v>
      </c>
      <c r="N697" s="44"/>
      <c r="O697" s="64" t="s">
        <v>1590</v>
      </c>
      <c r="P697" s="66" t="s">
        <v>5834</v>
      </c>
      <c r="Q697" s="40" t="s">
        <v>8868</v>
      </c>
      <c r="R697" s="40" t="s">
        <v>8868</v>
      </c>
      <c r="S697" s="40" t="s">
        <v>8868</v>
      </c>
      <c r="T697" s="40">
        <v>0.13086</v>
      </c>
      <c r="U697" s="44"/>
      <c r="V697" s="64" t="s">
        <v>1590</v>
      </c>
      <c r="W697" s="66" t="s">
        <v>5834</v>
      </c>
      <c r="X697" s="55" t="s">
        <v>8868</v>
      </c>
      <c r="Y697" s="55" t="s">
        <v>8868</v>
      </c>
      <c r="Z697" s="55" t="s">
        <v>8868</v>
      </c>
    </row>
    <row r="698" spans="2:26" ht="15">
      <c r="B698" s="64" t="s">
        <v>1591</v>
      </c>
      <c r="C698" s="66" t="s">
        <v>5837</v>
      </c>
      <c r="D698" s="40" t="s">
        <v>8868</v>
      </c>
      <c r="E698" s="40" t="s">
        <v>8868</v>
      </c>
      <c r="F698" s="40" t="s">
        <v>8868</v>
      </c>
      <c r="G698" s="40" t="s">
        <v>8868</v>
      </c>
      <c r="I698" s="64" t="s">
        <v>1591</v>
      </c>
      <c r="J698" s="66" t="s">
        <v>5837</v>
      </c>
      <c r="K698" s="55" t="s">
        <v>8868</v>
      </c>
      <c r="L698" s="55" t="s">
        <v>8868</v>
      </c>
      <c r="M698" s="55" t="s">
        <v>8868</v>
      </c>
      <c r="N698" s="44"/>
      <c r="O698" s="64" t="s">
        <v>1591</v>
      </c>
      <c r="P698" s="66" t="s">
        <v>5837</v>
      </c>
      <c r="Q698" s="40" t="s">
        <v>8868</v>
      </c>
      <c r="R698" s="40" t="s">
        <v>8868</v>
      </c>
      <c r="S698" s="40" t="s">
        <v>8868</v>
      </c>
      <c r="T698" s="40" t="s">
        <v>8868</v>
      </c>
      <c r="U698" s="44"/>
      <c r="V698" s="64" t="s">
        <v>1591</v>
      </c>
      <c r="W698" s="66" t="s">
        <v>5837</v>
      </c>
      <c r="X698" s="55" t="s">
        <v>8868</v>
      </c>
      <c r="Y698" s="55" t="s">
        <v>8868</v>
      </c>
      <c r="Z698" s="55" t="s">
        <v>8868</v>
      </c>
    </row>
    <row r="699" spans="2:26" ht="15">
      <c r="B699" s="64" t="s">
        <v>1593</v>
      </c>
      <c r="C699" s="66" t="s">
        <v>5841</v>
      </c>
      <c r="D699" s="40">
        <v>1E-3</v>
      </c>
      <c r="E699" s="40">
        <v>2E-3</v>
      </c>
      <c r="F699" s="40">
        <v>2.0000000000000001E-4</v>
      </c>
      <c r="G699" s="40" t="s">
        <v>8868</v>
      </c>
      <c r="I699" s="64" t="s">
        <v>1593</v>
      </c>
      <c r="J699" s="66" t="s">
        <v>5841</v>
      </c>
      <c r="K699" s="55">
        <v>1</v>
      </c>
      <c r="L699" s="55">
        <v>-0.9</v>
      </c>
      <c r="M699" s="55">
        <v>-1</v>
      </c>
      <c r="N699" s="44"/>
      <c r="O699" s="64" t="s">
        <v>1593</v>
      </c>
      <c r="P699" s="66" t="s">
        <v>5841</v>
      </c>
      <c r="Q699" s="40">
        <v>0.2898</v>
      </c>
      <c r="R699" s="40">
        <v>0.34495999999999999</v>
      </c>
      <c r="S699" s="40">
        <v>4.7E-2</v>
      </c>
      <c r="T699" s="40" t="s">
        <v>8868</v>
      </c>
      <c r="U699" s="44"/>
      <c r="V699" s="64" t="s">
        <v>1593</v>
      </c>
      <c r="W699" s="66" t="s">
        <v>5841</v>
      </c>
      <c r="X699" s="55">
        <v>0.19033816425120764</v>
      </c>
      <c r="Y699" s="55">
        <v>-0.86375231910946193</v>
      </c>
      <c r="Z699" s="55">
        <v>-1</v>
      </c>
    </row>
    <row r="700" spans="2:26" ht="15">
      <c r="B700" s="64" t="s">
        <v>1596</v>
      </c>
      <c r="C700" s="66" t="s">
        <v>5846</v>
      </c>
      <c r="D700" s="40" t="s">
        <v>8868</v>
      </c>
      <c r="E700" s="40" t="s">
        <v>8868</v>
      </c>
      <c r="F700" s="40" t="s">
        <v>8868</v>
      </c>
      <c r="G700" s="40" t="s">
        <v>8868</v>
      </c>
      <c r="I700" s="64" t="s">
        <v>1596</v>
      </c>
      <c r="J700" s="66" t="s">
        <v>5846</v>
      </c>
      <c r="K700" s="55" t="s">
        <v>8868</v>
      </c>
      <c r="L700" s="55" t="s">
        <v>8868</v>
      </c>
      <c r="M700" s="55" t="s">
        <v>8868</v>
      </c>
      <c r="N700" s="44"/>
      <c r="O700" s="64" t="s">
        <v>1596</v>
      </c>
      <c r="P700" s="66" t="s">
        <v>5846</v>
      </c>
      <c r="Q700" s="40" t="s">
        <v>8868</v>
      </c>
      <c r="R700" s="40" t="s">
        <v>8868</v>
      </c>
      <c r="S700" s="40" t="s">
        <v>8868</v>
      </c>
      <c r="T700" s="40" t="s">
        <v>8868</v>
      </c>
      <c r="U700" s="44"/>
      <c r="V700" s="64" t="s">
        <v>1596</v>
      </c>
      <c r="W700" s="66" t="s">
        <v>5846</v>
      </c>
      <c r="X700" s="55" t="s">
        <v>8868</v>
      </c>
      <c r="Y700" s="55" t="s">
        <v>8868</v>
      </c>
      <c r="Z700" s="55" t="s">
        <v>8868</v>
      </c>
    </row>
    <row r="701" spans="2:26" ht="15">
      <c r="B701" s="64" t="s">
        <v>1598</v>
      </c>
      <c r="C701" s="66" t="s">
        <v>5849</v>
      </c>
      <c r="D701" s="40" t="s">
        <v>8868</v>
      </c>
      <c r="E701" s="40" t="s">
        <v>8868</v>
      </c>
      <c r="F701" s="40" t="s">
        <v>8868</v>
      </c>
      <c r="G701" s="40" t="s">
        <v>8868</v>
      </c>
      <c r="I701" s="64" t="s">
        <v>1598</v>
      </c>
      <c r="J701" s="66" t="s">
        <v>5849</v>
      </c>
      <c r="K701" s="55" t="s">
        <v>8868</v>
      </c>
      <c r="L701" s="55" t="s">
        <v>8868</v>
      </c>
      <c r="M701" s="55" t="s">
        <v>8868</v>
      </c>
      <c r="N701" s="44"/>
      <c r="O701" s="64" t="s">
        <v>1598</v>
      </c>
      <c r="P701" s="66" t="s">
        <v>5849</v>
      </c>
      <c r="Q701" s="40" t="s">
        <v>8868</v>
      </c>
      <c r="R701" s="40" t="s">
        <v>8868</v>
      </c>
      <c r="S701" s="40" t="s">
        <v>8868</v>
      </c>
      <c r="T701" s="40" t="s">
        <v>8868</v>
      </c>
      <c r="U701" s="44"/>
      <c r="V701" s="64" t="s">
        <v>1598</v>
      </c>
      <c r="W701" s="66" t="s">
        <v>5849</v>
      </c>
      <c r="X701" s="55" t="s">
        <v>8868</v>
      </c>
      <c r="Y701" s="55" t="s">
        <v>8868</v>
      </c>
      <c r="Z701" s="55" t="s">
        <v>8868</v>
      </c>
    </row>
    <row r="702" spans="2:26" ht="15">
      <c r="B702" s="64" t="s">
        <v>1600</v>
      </c>
      <c r="C702" s="66" t="s">
        <v>5852</v>
      </c>
      <c r="D702" s="40" t="s">
        <v>8868</v>
      </c>
      <c r="E702" s="40" t="s">
        <v>8868</v>
      </c>
      <c r="F702" s="40" t="s">
        <v>8868</v>
      </c>
      <c r="G702" s="40" t="s">
        <v>8868</v>
      </c>
      <c r="I702" s="64" t="s">
        <v>1600</v>
      </c>
      <c r="J702" s="66" t="s">
        <v>5852</v>
      </c>
      <c r="K702" s="55" t="s">
        <v>8868</v>
      </c>
      <c r="L702" s="55" t="s">
        <v>8868</v>
      </c>
      <c r="M702" s="55" t="s">
        <v>8868</v>
      </c>
      <c r="N702" s="44"/>
      <c r="O702" s="64" t="s">
        <v>1600</v>
      </c>
      <c r="P702" s="66" t="s">
        <v>5852</v>
      </c>
      <c r="Q702" s="40" t="s">
        <v>8868</v>
      </c>
      <c r="R702" s="40" t="s">
        <v>8868</v>
      </c>
      <c r="S702" s="40" t="s">
        <v>8868</v>
      </c>
      <c r="T702" s="40" t="s">
        <v>8868</v>
      </c>
      <c r="U702" s="44"/>
      <c r="V702" s="64" t="s">
        <v>1600</v>
      </c>
      <c r="W702" s="66" t="s">
        <v>5852</v>
      </c>
      <c r="X702" s="55" t="s">
        <v>8868</v>
      </c>
      <c r="Y702" s="55" t="s">
        <v>8868</v>
      </c>
      <c r="Z702" s="55" t="s">
        <v>8868</v>
      </c>
    </row>
    <row r="703" spans="2:26" ht="15">
      <c r="B703" s="64" t="s">
        <v>1601</v>
      </c>
      <c r="C703" s="66" t="s">
        <v>5854</v>
      </c>
      <c r="D703" s="40" t="s">
        <v>8868</v>
      </c>
      <c r="E703" s="40">
        <v>9.9299999999999999E-2</v>
      </c>
      <c r="F703" s="40" t="s">
        <v>8868</v>
      </c>
      <c r="G703" s="40" t="s">
        <v>8868</v>
      </c>
      <c r="I703" s="64" t="s">
        <v>1601</v>
      </c>
      <c r="J703" s="66" t="s">
        <v>5854</v>
      </c>
      <c r="K703" s="55" t="s">
        <v>8868</v>
      </c>
      <c r="L703" s="55">
        <v>-1</v>
      </c>
      <c r="M703" s="55" t="s">
        <v>8868</v>
      </c>
      <c r="N703" s="44"/>
      <c r="O703" s="64" t="s">
        <v>1601</v>
      </c>
      <c r="P703" s="66" t="s">
        <v>5854</v>
      </c>
      <c r="Q703" s="40" t="s">
        <v>8868</v>
      </c>
      <c r="R703" s="40">
        <v>23.615459999999999</v>
      </c>
      <c r="S703" s="40" t="s">
        <v>8868</v>
      </c>
      <c r="T703" s="40" t="s">
        <v>8868</v>
      </c>
      <c r="U703" s="44"/>
      <c r="V703" s="64" t="s">
        <v>1601</v>
      </c>
      <c r="W703" s="66" t="s">
        <v>5854</v>
      </c>
      <c r="X703" s="55" t="s">
        <v>8868</v>
      </c>
      <c r="Y703" s="55">
        <v>-1</v>
      </c>
      <c r="Z703" s="55" t="s">
        <v>8868</v>
      </c>
    </row>
    <row r="704" spans="2:26" ht="15">
      <c r="B704" s="64" t="s">
        <v>1602</v>
      </c>
      <c r="C704" s="66" t="s">
        <v>5857</v>
      </c>
      <c r="D704" s="40" t="s">
        <v>8868</v>
      </c>
      <c r="E704" s="40" t="s">
        <v>8868</v>
      </c>
      <c r="F704" s="40" t="s">
        <v>8868</v>
      </c>
      <c r="G704" s="40">
        <v>4.0000000000000001E-3</v>
      </c>
      <c r="I704" s="64" t="s">
        <v>1602</v>
      </c>
      <c r="J704" s="66" t="s">
        <v>5857</v>
      </c>
      <c r="K704" s="55" t="s">
        <v>8868</v>
      </c>
      <c r="L704" s="55" t="s">
        <v>8868</v>
      </c>
      <c r="M704" s="55" t="s">
        <v>8868</v>
      </c>
      <c r="N704" s="44"/>
      <c r="O704" s="64" t="s">
        <v>1602</v>
      </c>
      <c r="P704" s="66" t="s">
        <v>5857</v>
      </c>
      <c r="Q704" s="40" t="s">
        <v>8868</v>
      </c>
      <c r="R704" s="40" t="s">
        <v>8868</v>
      </c>
      <c r="S704" s="40" t="s">
        <v>8868</v>
      </c>
      <c r="T704" s="40">
        <v>1.4586300000000001</v>
      </c>
      <c r="U704" s="44"/>
      <c r="V704" s="64" t="s">
        <v>1602</v>
      </c>
      <c r="W704" s="66" t="s">
        <v>5857</v>
      </c>
      <c r="X704" s="55" t="s">
        <v>8868</v>
      </c>
      <c r="Y704" s="55" t="s">
        <v>8868</v>
      </c>
      <c r="Z704" s="55" t="s">
        <v>8868</v>
      </c>
    </row>
    <row r="705" spans="2:26" ht="15">
      <c r="B705" s="64" t="s">
        <v>1603</v>
      </c>
      <c r="C705" s="66" t="s">
        <v>5860</v>
      </c>
      <c r="D705" s="40" t="s">
        <v>8868</v>
      </c>
      <c r="E705" s="40" t="s">
        <v>8868</v>
      </c>
      <c r="F705" s="40" t="s">
        <v>8868</v>
      </c>
      <c r="G705" s="40">
        <v>2.3999999999999998E-3</v>
      </c>
      <c r="I705" s="64" t="s">
        <v>1603</v>
      </c>
      <c r="J705" s="66" t="s">
        <v>5860</v>
      </c>
      <c r="K705" s="55" t="s">
        <v>8868</v>
      </c>
      <c r="L705" s="55" t="s">
        <v>8868</v>
      </c>
      <c r="M705" s="55" t="s">
        <v>8868</v>
      </c>
      <c r="N705" s="44"/>
      <c r="O705" s="64" t="s">
        <v>1603</v>
      </c>
      <c r="P705" s="66" t="s">
        <v>5860</v>
      </c>
      <c r="Q705" s="40" t="s">
        <v>8868</v>
      </c>
      <c r="R705" s="40" t="s">
        <v>8868</v>
      </c>
      <c r="S705" s="40" t="s">
        <v>8868</v>
      </c>
      <c r="T705" s="40">
        <v>0.10756</v>
      </c>
      <c r="U705" s="44"/>
      <c r="V705" s="64" t="s">
        <v>1603</v>
      </c>
      <c r="W705" s="66" t="s">
        <v>5860</v>
      </c>
      <c r="X705" s="55" t="s">
        <v>8868</v>
      </c>
      <c r="Y705" s="55" t="s">
        <v>8868</v>
      </c>
      <c r="Z705" s="55" t="s">
        <v>8868</v>
      </c>
    </row>
    <row r="706" spans="2:26" ht="15">
      <c r="B706" s="64" t="s">
        <v>1604</v>
      </c>
      <c r="C706" s="66" t="s">
        <v>5863</v>
      </c>
      <c r="D706" s="40" t="s">
        <v>8868</v>
      </c>
      <c r="E706" s="40">
        <v>1.1169200000000001</v>
      </c>
      <c r="F706" s="40">
        <v>2.615E-2</v>
      </c>
      <c r="G706" s="40">
        <v>1.0199999999999999E-2</v>
      </c>
      <c r="I706" s="64" t="s">
        <v>1604</v>
      </c>
      <c r="J706" s="66" t="s">
        <v>5863</v>
      </c>
      <c r="K706" s="55" t="s">
        <v>8868</v>
      </c>
      <c r="L706" s="55">
        <v>-0.97658740106722053</v>
      </c>
      <c r="M706" s="55">
        <v>-0.60994263862332698</v>
      </c>
      <c r="N706" s="44"/>
      <c r="O706" s="64" t="s">
        <v>1604</v>
      </c>
      <c r="P706" s="66" t="s">
        <v>5863</v>
      </c>
      <c r="Q706" s="40" t="s">
        <v>8868</v>
      </c>
      <c r="R706" s="40">
        <v>93.96587000000001</v>
      </c>
      <c r="S706" s="40">
        <v>6.224759999999999</v>
      </c>
      <c r="T706" s="40">
        <v>0.35738999999999999</v>
      </c>
      <c r="U706" s="44"/>
      <c r="V706" s="64" t="s">
        <v>1604</v>
      </c>
      <c r="W706" s="66" t="s">
        <v>5863</v>
      </c>
      <c r="X706" s="55" t="s">
        <v>8868</v>
      </c>
      <c r="Y706" s="55">
        <v>-0.93375509639829868</v>
      </c>
      <c r="Z706" s="55">
        <v>-0.94258573824532998</v>
      </c>
    </row>
    <row r="707" spans="2:26" ht="15">
      <c r="B707" s="64" t="s">
        <v>1605</v>
      </c>
      <c r="C707" s="66" t="s">
        <v>5866</v>
      </c>
      <c r="D707" s="40" t="s">
        <v>8868</v>
      </c>
      <c r="E707" s="40" t="s">
        <v>8868</v>
      </c>
      <c r="F707" s="40">
        <v>6.3E-3</v>
      </c>
      <c r="G707" s="40" t="s">
        <v>8868</v>
      </c>
      <c r="I707" s="64" t="s">
        <v>1605</v>
      </c>
      <c r="J707" s="66" t="s">
        <v>5866</v>
      </c>
      <c r="K707" s="55" t="s">
        <v>8868</v>
      </c>
      <c r="L707" s="55" t="s">
        <v>8868</v>
      </c>
      <c r="M707" s="55">
        <v>-1</v>
      </c>
      <c r="N707" s="44"/>
      <c r="O707" s="64" t="s">
        <v>1605</v>
      </c>
      <c r="P707" s="66" t="s">
        <v>5866</v>
      </c>
      <c r="Q707" s="40" t="s">
        <v>8868</v>
      </c>
      <c r="R707" s="40" t="s">
        <v>8868</v>
      </c>
      <c r="S707" s="40">
        <v>1.41557</v>
      </c>
      <c r="T707" s="40" t="s">
        <v>8868</v>
      </c>
      <c r="U707" s="44"/>
      <c r="V707" s="64" t="s">
        <v>1605</v>
      </c>
      <c r="W707" s="66" t="s">
        <v>5866</v>
      </c>
      <c r="X707" s="55" t="s">
        <v>8868</v>
      </c>
      <c r="Y707" s="55" t="s">
        <v>8868</v>
      </c>
      <c r="Z707" s="55">
        <v>-1</v>
      </c>
    </row>
    <row r="708" spans="2:26" ht="15">
      <c r="B708" s="64" t="s">
        <v>1607</v>
      </c>
      <c r="C708" s="66" t="s">
        <v>5870</v>
      </c>
      <c r="D708" s="40" t="s">
        <v>8868</v>
      </c>
      <c r="E708" s="40">
        <v>1.06E-3</v>
      </c>
      <c r="F708" s="40">
        <v>1.8E-3</v>
      </c>
      <c r="G708" s="40">
        <v>0.13563</v>
      </c>
      <c r="I708" s="64" t="s">
        <v>1607</v>
      </c>
      <c r="J708" s="66" t="s">
        <v>5870</v>
      </c>
      <c r="K708" s="55" t="s">
        <v>8868</v>
      </c>
      <c r="L708" s="55">
        <v>0.69811320754716988</v>
      </c>
      <c r="M708" s="55">
        <v>74.350000000000009</v>
      </c>
      <c r="N708" s="44"/>
      <c r="O708" s="64" t="s">
        <v>1607</v>
      </c>
      <c r="P708" s="66" t="s">
        <v>5870</v>
      </c>
      <c r="Q708" s="40" t="s">
        <v>8868</v>
      </c>
      <c r="R708" s="40">
        <v>0.82758000000000009</v>
      </c>
      <c r="S708" s="40">
        <v>1.32521</v>
      </c>
      <c r="T708" s="40">
        <v>39.72513</v>
      </c>
      <c r="U708" s="44"/>
      <c r="V708" s="64" t="s">
        <v>1607</v>
      </c>
      <c r="W708" s="66" t="s">
        <v>5870</v>
      </c>
      <c r="X708" s="55" t="s">
        <v>8868</v>
      </c>
      <c r="Y708" s="55">
        <v>0.60130742647236501</v>
      </c>
      <c r="Z708" s="55">
        <v>28.976479199523094</v>
      </c>
    </row>
    <row r="709" spans="2:26" ht="15">
      <c r="B709" s="64" t="s">
        <v>1609</v>
      </c>
      <c r="C709" s="66" t="s">
        <v>5873</v>
      </c>
      <c r="D709" s="40" t="s">
        <v>8868</v>
      </c>
      <c r="E709" s="40" t="s">
        <v>8868</v>
      </c>
      <c r="F709" s="40" t="s">
        <v>8868</v>
      </c>
      <c r="G709" s="40" t="s">
        <v>8868</v>
      </c>
      <c r="I709" s="64" t="s">
        <v>1609</v>
      </c>
      <c r="J709" s="66" t="s">
        <v>5873</v>
      </c>
      <c r="K709" s="55" t="s">
        <v>8868</v>
      </c>
      <c r="L709" s="55" t="s">
        <v>8868</v>
      </c>
      <c r="M709" s="55" t="s">
        <v>8868</v>
      </c>
      <c r="N709" s="44"/>
      <c r="O709" s="64" t="s">
        <v>1609</v>
      </c>
      <c r="P709" s="66" t="s">
        <v>5873</v>
      </c>
      <c r="Q709" s="40" t="s">
        <v>8868</v>
      </c>
      <c r="R709" s="40" t="s">
        <v>8868</v>
      </c>
      <c r="S709" s="40" t="s">
        <v>8868</v>
      </c>
      <c r="T709" s="40" t="s">
        <v>8868</v>
      </c>
      <c r="U709" s="44"/>
      <c r="V709" s="64" t="s">
        <v>1609</v>
      </c>
      <c r="W709" s="66" t="s">
        <v>5873</v>
      </c>
      <c r="X709" s="55" t="s">
        <v>8868</v>
      </c>
      <c r="Y709" s="55" t="s">
        <v>8868</v>
      </c>
      <c r="Z709" s="55" t="s">
        <v>8868</v>
      </c>
    </row>
    <row r="710" spans="2:26" ht="15">
      <c r="B710" s="64" t="s">
        <v>1611</v>
      </c>
      <c r="C710" s="66" t="s">
        <v>5876</v>
      </c>
      <c r="D710" s="40" t="s">
        <v>8868</v>
      </c>
      <c r="E710" s="40" t="s">
        <v>8868</v>
      </c>
      <c r="F710" s="40" t="s">
        <v>8868</v>
      </c>
      <c r="G710" s="40" t="s">
        <v>8868</v>
      </c>
      <c r="I710" s="64" t="s">
        <v>1611</v>
      </c>
      <c r="J710" s="66" t="s">
        <v>5876</v>
      </c>
      <c r="K710" s="55" t="s">
        <v>8868</v>
      </c>
      <c r="L710" s="55" t="s">
        <v>8868</v>
      </c>
      <c r="M710" s="55" t="s">
        <v>8868</v>
      </c>
      <c r="N710" s="44"/>
      <c r="O710" s="64" t="s">
        <v>1611</v>
      </c>
      <c r="P710" s="66" t="s">
        <v>5876</v>
      </c>
      <c r="Q710" s="40" t="s">
        <v>8868</v>
      </c>
      <c r="R710" s="40" t="s">
        <v>8868</v>
      </c>
      <c r="S710" s="40" t="s">
        <v>8868</v>
      </c>
      <c r="T710" s="40" t="s">
        <v>8868</v>
      </c>
      <c r="U710" s="44"/>
      <c r="V710" s="64" t="s">
        <v>1611</v>
      </c>
      <c r="W710" s="66" t="s">
        <v>5876</v>
      </c>
      <c r="X710" s="55" t="s">
        <v>8868</v>
      </c>
      <c r="Y710" s="55" t="s">
        <v>8868</v>
      </c>
      <c r="Z710" s="55" t="s">
        <v>8868</v>
      </c>
    </row>
    <row r="711" spans="2:26" ht="15">
      <c r="B711" s="64" t="s">
        <v>1612</v>
      </c>
      <c r="C711" s="66" t="s">
        <v>5879</v>
      </c>
      <c r="D711" s="40" t="s">
        <v>8868</v>
      </c>
      <c r="E711" s="40" t="s">
        <v>8868</v>
      </c>
      <c r="F711" s="40" t="s">
        <v>8868</v>
      </c>
      <c r="G711" s="40">
        <v>3.0000000000000001E-3</v>
      </c>
      <c r="I711" s="64" t="s">
        <v>1612</v>
      </c>
      <c r="J711" s="66" t="s">
        <v>5879</v>
      </c>
      <c r="K711" s="55" t="s">
        <v>8868</v>
      </c>
      <c r="L711" s="55" t="s">
        <v>8868</v>
      </c>
      <c r="M711" s="55" t="s">
        <v>8868</v>
      </c>
      <c r="N711" s="44"/>
      <c r="O711" s="64" t="s">
        <v>1612</v>
      </c>
      <c r="P711" s="66" t="s">
        <v>5879</v>
      </c>
      <c r="Q711" s="40" t="s">
        <v>8868</v>
      </c>
      <c r="R711" s="40" t="s">
        <v>8868</v>
      </c>
      <c r="S711" s="40" t="s">
        <v>8868</v>
      </c>
      <c r="T711" s="40">
        <v>0.58329999999999993</v>
      </c>
      <c r="U711" s="44"/>
      <c r="V711" s="64" t="s">
        <v>1612</v>
      </c>
      <c r="W711" s="66" t="s">
        <v>5879</v>
      </c>
      <c r="X711" s="55" t="s">
        <v>8868</v>
      </c>
      <c r="Y711" s="55" t="s">
        <v>8868</v>
      </c>
      <c r="Z711" s="55" t="s">
        <v>8868</v>
      </c>
    </row>
    <row r="712" spans="2:26" ht="15">
      <c r="B712" s="64" t="s">
        <v>1613</v>
      </c>
      <c r="C712" s="66" t="s">
        <v>5882</v>
      </c>
      <c r="D712" s="40" t="s">
        <v>8868</v>
      </c>
      <c r="E712" s="40">
        <v>0.64348000000000005</v>
      </c>
      <c r="F712" s="40" t="s">
        <v>8868</v>
      </c>
      <c r="G712" s="40" t="s">
        <v>8868</v>
      </c>
      <c r="I712" s="64" t="s">
        <v>1613</v>
      </c>
      <c r="J712" s="66" t="s">
        <v>5882</v>
      </c>
      <c r="K712" s="55" t="s">
        <v>8868</v>
      </c>
      <c r="L712" s="55">
        <v>-1</v>
      </c>
      <c r="M712" s="55" t="s">
        <v>8868</v>
      </c>
      <c r="N712" s="44"/>
      <c r="O712" s="64" t="s">
        <v>1613</v>
      </c>
      <c r="P712" s="66" t="s">
        <v>5882</v>
      </c>
      <c r="Q712" s="40" t="s">
        <v>8868</v>
      </c>
      <c r="R712" s="40">
        <v>64.229069999999993</v>
      </c>
      <c r="S712" s="40" t="s">
        <v>8868</v>
      </c>
      <c r="T712" s="40" t="s">
        <v>8868</v>
      </c>
      <c r="U712" s="44"/>
      <c r="V712" s="64" t="s">
        <v>1613</v>
      </c>
      <c r="W712" s="66" t="s">
        <v>5882</v>
      </c>
      <c r="X712" s="55" t="s">
        <v>8868</v>
      </c>
      <c r="Y712" s="55">
        <v>-1</v>
      </c>
      <c r="Z712" s="55" t="s">
        <v>8868</v>
      </c>
    </row>
    <row r="713" spans="2:26" ht="15">
      <c r="B713" s="64" t="s">
        <v>1616</v>
      </c>
      <c r="C713" s="66" t="s">
        <v>5886</v>
      </c>
      <c r="D713" s="40" t="s">
        <v>8868</v>
      </c>
      <c r="E713" s="40" t="s">
        <v>8868</v>
      </c>
      <c r="F713" s="40" t="s">
        <v>8868</v>
      </c>
      <c r="G713" s="40">
        <v>3.5999999999999999E-3</v>
      </c>
      <c r="I713" s="64" t="s">
        <v>1616</v>
      </c>
      <c r="J713" s="66" t="s">
        <v>5886</v>
      </c>
      <c r="K713" s="55" t="s">
        <v>8868</v>
      </c>
      <c r="L713" s="55" t="s">
        <v>8868</v>
      </c>
      <c r="M713" s="55" t="s">
        <v>8868</v>
      </c>
      <c r="N713" s="44"/>
      <c r="O713" s="64" t="s">
        <v>1616</v>
      </c>
      <c r="P713" s="66" t="s">
        <v>5886</v>
      </c>
      <c r="Q713" s="40" t="s">
        <v>8868</v>
      </c>
      <c r="R713" s="40" t="s">
        <v>8868</v>
      </c>
      <c r="S713" s="40" t="s">
        <v>8868</v>
      </c>
      <c r="T713" s="40">
        <v>0.34083999999999998</v>
      </c>
      <c r="U713" s="44"/>
      <c r="V713" s="64" t="s">
        <v>1616</v>
      </c>
      <c r="W713" s="66" t="s">
        <v>5886</v>
      </c>
      <c r="X713" s="55" t="s">
        <v>8868</v>
      </c>
      <c r="Y713" s="55" t="s">
        <v>8868</v>
      </c>
      <c r="Z713" s="55" t="s">
        <v>8868</v>
      </c>
    </row>
    <row r="714" spans="2:26" ht="15">
      <c r="B714" s="64" t="s">
        <v>1618</v>
      </c>
      <c r="C714" s="66" t="s">
        <v>5889</v>
      </c>
      <c r="D714" s="40" t="s">
        <v>8868</v>
      </c>
      <c r="E714" s="40" t="s">
        <v>8868</v>
      </c>
      <c r="F714" s="40" t="s">
        <v>8868</v>
      </c>
      <c r="G714" s="40">
        <v>0.104</v>
      </c>
      <c r="I714" s="64" t="s">
        <v>1618</v>
      </c>
      <c r="J714" s="66" t="s">
        <v>5889</v>
      </c>
      <c r="K714" s="55" t="s">
        <v>8868</v>
      </c>
      <c r="L714" s="55" t="s">
        <v>8868</v>
      </c>
      <c r="M714" s="55" t="s">
        <v>8868</v>
      </c>
      <c r="N714" s="44"/>
      <c r="O714" s="64" t="s">
        <v>1618</v>
      </c>
      <c r="P714" s="66" t="s">
        <v>5889</v>
      </c>
      <c r="Q714" s="40" t="s">
        <v>8868</v>
      </c>
      <c r="R714" s="40" t="s">
        <v>8868</v>
      </c>
      <c r="S714" s="40" t="s">
        <v>8868</v>
      </c>
      <c r="T714" s="40">
        <v>5.6513</v>
      </c>
      <c r="U714" s="44"/>
      <c r="V714" s="64" t="s">
        <v>1618</v>
      </c>
      <c r="W714" s="66" t="s">
        <v>5889</v>
      </c>
      <c r="X714" s="55" t="s">
        <v>8868</v>
      </c>
      <c r="Y714" s="55" t="s">
        <v>8868</v>
      </c>
      <c r="Z714" s="55" t="s">
        <v>8868</v>
      </c>
    </row>
    <row r="715" spans="2:26" ht="15">
      <c r="B715" s="64" t="s">
        <v>1619</v>
      </c>
      <c r="C715" s="66" t="s">
        <v>5891</v>
      </c>
      <c r="D715" s="40" t="s">
        <v>8868</v>
      </c>
      <c r="E715" s="40" t="s">
        <v>8868</v>
      </c>
      <c r="F715" s="40" t="s">
        <v>8868</v>
      </c>
      <c r="G715" s="40" t="s">
        <v>8868</v>
      </c>
      <c r="I715" s="64" t="s">
        <v>1619</v>
      </c>
      <c r="J715" s="66" t="s">
        <v>5891</v>
      </c>
      <c r="K715" s="55" t="s">
        <v>8868</v>
      </c>
      <c r="L715" s="55" t="s">
        <v>8868</v>
      </c>
      <c r="M715" s="55" t="s">
        <v>8868</v>
      </c>
      <c r="N715" s="44"/>
      <c r="O715" s="64" t="s">
        <v>1619</v>
      </c>
      <c r="P715" s="66" t="s">
        <v>5891</v>
      </c>
      <c r="Q715" s="40" t="s">
        <v>8868</v>
      </c>
      <c r="R715" s="40" t="s">
        <v>8868</v>
      </c>
      <c r="S715" s="40" t="s">
        <v>8868</v>
      </c>
      <c r="T715" s="40" t="s">
        <v>8868</v>
      </c>
      <c r="U715" s="44"/>
      <c r="V715" s="64" t="s">
        <v>1619</v>
      </c>
      <c r="W715" s="66" t="s">
        <v>5891</v>
      </c>
      <c r="X715" s="55" t="s">
        <v>8868</v>
      </c>
      <c r="Y715" s="55" t="s">
        <v>8868</v>
      </c>
      <c r="Z715" s="55" t="s">
        <v>8868</v>
      </c>
    </row>
    <row r="716" spans="2:26" ht="15">
      <c r="B716" s="64" t="s">
        <v>1620</v>
      </c>
      <c r="C716" s="66" t="s">
        <v>5894</v>
      </c>
      <c r="D716" s="40" t="s">
        <v>8868</v>
      </c>
      <c r="E716" s="40" t="s">
        <v>8868</v>
      </c>
      <c r="F716" s="40" t="s">
        <v>8868</v>
      </c>
      <c r="G716" s="40" t="s">
        <v>8868</v>
      </c>
      <c r="I716" s="64" t="s">
        <v>1620</v>
      </c>
      <c r="J716" s="66" t="s">
        <v>5894</v>
      </c>
      <c r="K716" s="55" t="s">
        <v>8868</v>
      </c>
      <c r="L716" s="55" t="s">
        <v>8868</v>
      </c>
      <c r="M716" s="55" t="s">
        <v>8868</v>
      </c>
      <c r="N716" s="44"/>
      <c r="O716" s="64" t="s">
        <v>1620</v>
      </c>
      <c r="P716" s="66" t="s">
        <v>5894</v>
      </c>
      <c r="Q716" s="40" t="s">
        <v>8868</v>
      </c>
      <c r="R716" s="40" t="s">
        <v>8868</v>
      </c>
      <c r="S716" s="40" t="s">
        <v>8868</v>
      </c>
      <c r="T716" s="40" t="s">
        <v>8868</v>
      </c>
      <c r="U716" s="44"/>
      <c r="V716" s="64" t="s">
        <v>1620</v>
      </c>
      <c r="W716" s="66" t="s">
        <v>5894</v>
      </c>
      <c r="X716" s="55" t="s">
        <v>8868</v>
      </c>
      <c r="Y716" s="55" t="s">
        <v>8868</v>
      </c>
      <c r="Z716" s="55" t="s">
        <v>8868</v>
      </c>
    </row>
    <row r="717" spans="2:26" ht="15">
      <c r="B717" s="64" t="s">
        <v>1622</v>
      </c>
      <c r="C717" s="66" t="s">
        <v>5897</v>
      </c>
      <c r="D717" s="40" t="s">
        <v>8868</v>
      </c>
      <c r="E717" s="40" t="s">
        <v>8868</v>
      </c>
      <c r="F717" s="40" t="s">
        <v>8868</v>
      </c>
      <c r="G717" s="40" t="s">
        <v>8868</v>
      </c>
      <c r="I717" s="64" t="s">
        <v>1622</v>
      </c>
      <c r="J717" s="66" t="s">
        <v>5897</v>
      </c>
      <c r="K717" s="55" t="s">
        <v>8868</v>
      </c>
      <c r="L717" s="55" t="s">
        <v>8868</v>
      </c>
      <c r="M717" s="55" t="s">
        <v>8868</v>
      </c>
      <c r="N717" s="44"/>
      <c r="O717" s="64" t="s">
        <v>1622</v>
      </c>
      <c r="P717" s="66" t="s">
        <v>5897</v>
      </c>
      <c r="Q717" s="40" t="s">
        <v>8868</v>
      </c>
      <c r="R717" s="40" t="s">
        <v>8868</v>
      </c>
      <c r="S717" s="40" t="s">
        <v>8868</v>
      </c>
      <c r="T717" s="40" t="s">
        <v>8868</v>
      </c>
      <c r="U717" s="44"/>
      <c r="V717" s="64" t="s">
        <v>1622</v>
      </c>
      <c r="W717" s="66" t="s">
        <v>5897</v>
      </c>
      <c r="X717" s="55" t="s">
        <v>8868</v>
      </c>
      <c r="Y717" s="55" t="s">
        <v>8868</v>
      </c>
      <c r="Z717" s="55" t="s">
        <v>8868</v>
      </c>
    </row>
    <row r="718" spans="2:26" ht="15">
      <c r="B718" s="64" t="s">
        <v>1624</v>
      </c>
      <c r="C718" s="66" t="s">
        <v>5900</v>
      </c>
      <c r="D718" s="40" t="s">
        <v>8868</v>
      </c>
      <c r="E718" s="40" t="s">
        <v>8868</v>
      </c>
      <c r="F718" s="40" t="s">
        <v>8868</v>
      </c>
      <c r="G718" s="40" t="s">
        <v>8868</v>
      </c>
      <c r="I718" s="64" t="s">
        <v>1624</v>
      </c>
      <c r="J718" s="66" t="s">
        <v>5900</v>
      </c>
      <c r="K718" s="55" t="s">
        <v>8868</v>
      </c>
      <c r="L718" s="55" t="s">
        <v>8868</v>
      </c>
      <c r="M718" s="55" t="s">
        <v>8868</v>
      </c>
      <c r="N718" s="44"/>
      <c r="O718" s="64" t="s">
        <v>1624</v>
      </c>
      <c r="P718" s="66" t="s">
        <v>5900</v>
      </c>
      <c r="Q718" s="40" t="s">
        <v>8868</v>
      </c>
      <c r="R718" s="40" t="s">
        <v>8868</v>
      </c>
      <c r="S718" s="40" t="s">
        <v>8868</v>
      </c>
      <c r="T718" s="40" t="s">
        <v>8868</v>
      </c>
      <c r="U718" s="44"/>
      <c r="V718" s="64" t="s">
        <v>1624</v>
      </c>
      <c r="W718" s="66" t="s">
        <v>5900</v>
      </c>
      <c r="X718" s="55" t="s">
        <v>8868</v>
      </c>
      <c r="Y718" s="55" t="s">
        <v>8868</v>
      </c>
      <c r="Z718" s="55" t="s">
        <v>8868</v>
      </c>
    </row>
    <row r="719" spans="2:26" ht="15">
      <c r="B719" s="64" t="s">
        <v>1626</v>
      </c>
      <c r="C719" s="66" t="s">
        <v>5903</v>
      </c>
      <c r="D719" s="40" t="s">
        <v>8868</v>
      </c>
      <c r="E719" s="40" t="s">
        <v>8868</v>
      </c>
      <c r="F719" s="40" t="s">
        <v>8868</v>
      </c>
      <c r="G719" s="40">
        <v>6.8000000000000005E-2</v>
      </c>
      <c r="I719" s="64" t="s">
        <v>1626</v>
      </c>
      <c r="J719" s="66" t="s">
        <v>5903</v>
      </c>
      <c r="K719" s="55" t="s">
        <v>8868</v>
      </c>
      <c r="L719" s="55" t="s">
        <v>8868</v>
      </c>
      <c r="M719" s="55" t="s">
        <v>8868</v>
      </c>
      <c r="N719" s="44"/>
      <c r="O719" s="64" t="s">
        <v>1626</v>
      </c>
      <c r="P719" s="66" t="s">
        <v>5903</v>
      </c>
      <c r="Q719" s="40" t="s">
        <v>8868</v>
      </c>
      <c r="R719" s="40" t="s">
        <v>8868</v>
      </c>
      <c r="S719" s="40" t="s">
        <v>8868</v>
      </c>
      <c r="T719" s="40">
        <v>41.688639999999999</v>
      </c>
      <c r="U719" s="44"/>
      <c r="V719" s="64" t="s">
        <v>1626</v>
      </c>
      <c r="W719" s="66" t="s">
        <v>5903</v>
      </c>
      <c r="X719" s="55" t="s">
        <v>8868</v>
      </c>
      <c r="Y719" s="55" t="s">
        <v>8868</v>
      </c>
      <c r="Z719" s="55" t="s">
        <v>8868</v>
      </c>
    </row>
    <row r="720" spans="2:26" ht="15">
      <c r="B720" s="64" t="s">
        <v>1628</v>
      </c>
      <c r="C720" s="66" t="s">
        <v>5906</v>
      </c>
      <c r="D720" s="40" t="s">
        <v>8868</v>
      </c>
      <c r="E720" s="40" t="s">
        <v>8868</v>
      </c>
      <c r="F720" s="40" t="s">
        <v>8868</v>
      </c>
      <c r="G720" s="40" t="s">
        <v>8868</v>
      </c>
      <c r="I720" s="64" t="s">
        <v>1628</v>
      </c>
      <c r="J720" s="66" t="s">
        <v>5906</v>
      </c>
      <c r="K720" s="55" t="s">
        <v>8868</v>
      </c>
      <c r="L720" s="55" t="s">
        <v>8868</v>
      </c>
      <c r="M720" s="55" t="s">
        <v>8868</v>
      </c>
      <c r="N720" s="44"/>
      <c r="O720" s="64" t="s">
        <v>1628</v>
      </c>
      <c r="P720" s="66" t="s">
        <v>5906</v>
      </c>
      <c r="Q720" s="40" t="s">
        <v>8868</v>
      </c>
      <c r="R720" s="40" t="s">
        <v>8868</v>
      </c>
      <c r="S720" s="40" t="s">
        <v>8868</v>
      </c>
      <c r="T720" s="40" t="s">
        <v>8868</v>
      </c>
      <c r="U720" s="44"/>
      <c r="V720" s="64" t="s">
        <v>1628</v>
      </c>
      <c r="W720" s="66" t="s">
        <v>5906</v>
      </c>
      <c r="X720" s="55" t="s">
        <v>8868</v>
      </c>
      <c r="Y720" s="55" t="s">
        <v>8868</v>
      </c>
      <c r="Z720" s="55" t="s">
        <v>8868</v>
      </c>
    </row>
    <row r="721" spans="2:26" ht="15">
      <c r="B721" s="64" t="s">
        <v>1630</v>
      </c>
      <c r="C721" s="66" t="s">
        <v>5909</v>
      </c>
      <c r="D721" s="40" t="s">
        <v>8868</v>
      </c>
      <c r="E721" s="40" t="s">
        <v>8868</v>
      </c>
      <c r="F721" s="40" t="s">
        <v>8868</v>
      </c>
      <c r="G721" s="40">
        <v>1.6000000000000001E-3</v>
      </c>
      <c r="I721" s="64" t="s">
        <v>1630</v>
      </c>
      <c r="J721" s="66" t="s">
        <v>5909</v>
      </c>
      <c r="K721" s="55" t="s">
        <v>8868</v>
      </c>
      <c r="L721" s="55" t="s">
        <v>8868</v>
      </c>
      <c r="M721" s="55" t="s">
        <v>8868</v>
      </c>
      <c r="N721" s="44"/>
      <c r="O721" s="64" t="s">
        <v>1630</v>
      </c>
      <c r="P721" s="66" t="s">
        <v>5909</v>
      </c>
      <c r="Q721" s="40" t="s">
        <v>8868</v>
      </c>
      <c r="R721" s="40" t="s">
        <v>8868</v>
      </c>
      <c r="S721" s="40" t="s">
        <v>8868</v>
      </c>
      <c r="T721" s="40">
        <v>0.11204</v>
      </c>
      <c r="U721" s="44"/>
      <c r="V721" s="64" t="s">
        <v>1630</v>
      </c>
      <c r="W721" s="66" t="s">
        <v>5909</v>
      </c>
      <c r="X721" s="55" t="s">
        <v>8868</v>
      </c>
      <c r="Y721" s="55" t="s">
        <v>8868</v>
      </c>
      <c r="Z721" s="55" t="s">
        <v>8868</v>
      </c>
    </row>
    <row r="722" spans="2:26" ht="15">
      <c r="B722" s="64" t="s">
        <v>1632</v>
      </c>
      <c r="C722" s="66" t="s">
        <v>5912</v>
      </c>
      <c r="D722" s="40" t="s">
        <v>8868</v>
      </c>
      <c r="E722" s="40" t="s">
        <v>8868</v>
      </c>
      <c r="F722" s="40" t="s">
        <v>8868</v>
      </c>
      <c r="G722" s="40">
        <v>2.3E-2</v>
      </c>
      <c r="I722" s="64" t="s">
        <v>1632</v>
      </c>
      <c r="J722" s="66" t="s">
        <v>5912</v>
      </c>
      <c r="K722" s="55" t="s">
        <v>8868</v>
      </c>
      <c r="L722" s="55" t="s">
        <v>8868</v>
      </c>
      <c r="M722" s="55" t="s">
        <v>8868</v>
      </c>
      <c r="N722" s="44"/>
      <c r="O722" s="64" t="s">
        <v>1632</v>
      </c>
      <c r="P722" s="66" t="s">
        <v>5912</v>
      </c>
      <c r="Q722" s="40" t="s">
        <v>8868</v>
      </c>
      <c r="R722" s="40" t="s">
        <v>8868</v>
      </c>
      <c r="S722" s="40" t="s">
        <v>8868</v>
      </c>
      <c r="T722" s="40">
        <v>6.4285800000000002</v>
      </c>
      <c r="U722" s="44"/>
      <c r="V722" s="64" t="s">
        <v>1632</v>
      </c>
      <c r="W722" s="66" t="s">
        <v>5912</v>
      </c>
      <c r="X722" s="55" t="s">
        <v>8868</v>
      </c>
      <c r="Y722" s="55" t="s">
        <v>8868</v>
      </c>
      <c r="Z722" s="55" t="s">
        <v>8868</v>
      </c>
    </row>
    <row r="723" spans="2:26" ht="15">
      <c r="B723" s="64" t="s">
        <v>1633</v>
      </c>
      <c r="C723" s="66" t="s">
        <v>5914</v>
      </c>
      <c r="D723" s="40" t="s">
        <v>8868</v>
      </c>
      <c r="E723" s="40" t="s">
        <v>8868</v>
      </c>
      <c r="F723" s="40" t="s">
        <v>8868</v>
      </c>
      <c r="G723" s="40">
        <v>3.0000000000000001E-3</v>
      </c>
      <c r="I723" s="64" t="s">
        <v>1633</v>
      </c>
      <c r="J723" s="66" t="s">
        <v>5914</v>
      </c>
      <c r="K723" s="55" t="s">
        <v>8868</v>
      </c>
      <c r="L723" s="55" t="s">
        <v>8868</v>
      </c>
      <c r="M723" s="55" t="s">
        <v>8868</v>
      </c>
      <c r="N723" s="44"/>
      <c r="O723" s="64" t="s">
        <v>1633</v>
      </c>
      <c r="P723" s="66" t="s">
        <v>5914</v>
      </c>
      <c r="Q723" s="40" t="s">
        <v>8868</v>
      </c>
      <c r="R723" s="40" t="s">
        <v>8868</v>
      </c>
      <c r="S723" s="40" t="s">
        <v>8868</v>
      </c>
      <c r="T723" s="40">
        <v>0.56174999999999997</v>
      </c>
      <c r="U723" s="44"/>
      <c r="V723" s="64" t="s">
        <v>1633</v>
      </c>
      <c r="W723" s="66" t="s">
        <v>5914</v>
      </c>
      <c r="X723" s="55" t="s">
        <v>8868</v>
      </c>
      <c r="Y723" s="55" t="s">
        <v>8868</v>
      </c>
      <c r="Z723" s="55" t="s">
        <v>8868</v>
      </c>
    </row>
    <row r="724" spans="2:26" ht="15">
      <c r="B724" s="64" t="s">
        <v>1635</v>
      </c>
      <c r="C724" s="66" t="s">
        <v>5918</v>
      </c>
      <c r="D724" s="40" t="s">
        <v>8868</v>
      </c>
      <c r="E724" s="40" t="s">
        <v>8868</v>
      </c>
      <c r="F724" s="40">
        <v>6.1200000000000004E-3</v>
      </c>
      <c r="G724" s="40" t="s">
        <v>8868</v>
      </c>
      <c r="I724" s="64" t="s">
        <v>1635</v>
      </c>
      <c r="J724" s="66" t="s">
        <v>5918</v>
      </c>
      <c r="K724" s="55" t="s">
        <v>8868</v>
      </c>
      <c r="L724" s="55" t="s">
        <v>8868</v>
      </c>
      <c r="M724" s="55">
        <v>-1</v>
      </c>
      <c r="N724" s="44"/>
      <c r="O724" s="64" t="s">
        <v>1635</v>
      </c>
      <c r="P724" s="66" t="s">
        <v>5918</v>
      </c>
      <c r="Q724" s="40" t="s">
        <v>8868</v>
      </c>
      <c r="R724" s="40" t="s">
        <v>8868</v>
      </c>
      <c r="S724" s="40">
        <v>3.2170999999999998</v>
      </c>
      <c r="T724" s="40" t="s">
        <v>8868</v>
      </c>
      <c r="U724" s="44"/>
      <c r="V724" s="64" t="s">
        <v>1635</v>
      </c>
      <c r="W724" s="66" t="s">
        <v>5918</v>
      </c>
      <c r="X724" s="55" t="s">
        <v>8868</v>
      </c>
      <c r="Y724" s="55" t="s">
        <v>8868</v>
      </c>
      <c r="Z724" s="55">
        <v>-1</v>
      </c>
    </row>
    <row r="725" spans="2:26" ht="15">
      <c r="B725" s="64" t="s">
        <v>1637</v>
      </c>
      <c r="C725" s="66" t="s">
        <v>5921</v>
      </c>
      <c r="D725" s="40" t="s">
        <v>8868</v>
      </c>
      <c r="E725" s="40" t="s">
        <v>8868</v>
      </c>
      <c r="F725" s="40" t="s">
        <v>8868</v>
      </c>
      <c r="G725" s="40">
        <v>2.9999999999999997E-4</v>
      </c>
      <c r="I725" s="64" t="s">
        <v>1637</v>
      </c>
      <c r="J725" s="66" t="s">
        <v>5921</v>
      </c>
      <c r="K725" s="55" t="s">
        <v>8868</v>
      </c>
      <c r="L725" s="55" t="s">
        <v>8868</v>
      </c>
      <c r="M725" s="55" t="s">
        <v>8868</v>
      </c>
      <c r="N725" s="44"/>
      <c r="O725" s="64" t="s">
        <v>1637</v>
      </c>
      <c r="P725" s="66" t="s">
        <v>5921</v>
      </c>
      <c r="Q725" s="40" t="s">
        <v>8868</v>
      </c>
      <c r="R725" s="40" t="s">
        <v>8868</v>
      </c>
      <c r="S725" s="40" t="s">
        <v>8868</v>
      </c>
      <c r="T725" s="40">
        <v>0.7006699999999999</v>
      </c>
      <c r="U725" s="44"/>
      <c r="V725" s="64" t="s">
        <v>1637</v>
      </c>
      <c r="W725" s="66" t="s">
        <v>5921</v>
      </c>
      <c r="X725" s="55" t="s">
        <v>8868</v>
      </c>
      <c r="Y725" s="55" t="s">
        <v>8868</v>
      </c>
      <c r="Z725" s="55" t="s">
        <v>8868</v>
      </c>
    </row>
    <row r="726" spans="2:26" ht="15">
      <c r="B726" s="64" t="s">
        <v>1639</v>
      </c>
      <c r="C726" s="66" t="s">
        <v>5924</v>
      </c>
      <c r="D726" s="40" t="s">
        <v>8868</v>
      </c>
      <c r="E726" s="40" t="s">
        <v>8868</v>
      </c>
      <c r="F726" s="40" t="s">
        <v>8868</v>
      </c>
      <c r="G726" s="40">
        <v>1E-3</v>
      </c>
      <c r="I726" s="64" t="s">
        <v>1639</v>
      </c>
      <c r="J726" s="66" t="s">
        <v>5924</v>
      </c>
      <c r="K726" s="55" t="s">
        <v>8868</v>
      </c>
      <c r="L726" s="55" t="s">
        <v>8868</v>
      </c>
      <c r="M726" s="55" t="s">
        <v>8868</v>
      </c>
      <c r="N726" s="44"/>
      <c r="O726" s="64" t="s">
        <v>1639</v>
      </c>
      <c r="P726" s="66" t="s">
        <v>5924</v>
      </c>
      <c r="Q726" s="40" t="s">
        <v>8868</v>
      </c>
      <c r="R726" s="40" t="s">
        <v>8868</v>
      </c>
      <c r="S726" s="40" t="s">
        <v>8868</v>
      </c>
      <c r="T726" s="40">
        <v>1.2051800000000001</v>
      </c>
      <c r="U726" s="44"/>
      <c r="V726" s="64" t="s">
        <v>1639</v>
      </c>
      <c r="W726" s="66" t="s">
        <v>5924</v>
      </c>
      <c r="X726" s="55" t="s">
        <v>8868</v>
      </c>
      <c r="Y726" s="55" t="s">
        <v>8868</v>
      </c>
      <c r="Z726" s="55" t="s">
        <v>8868</v>
      </c>
    </row>
    <row r="727" spans="2:26" ht="15">
      <c r="B727" s="64" t="s">
        <v>1640</v>
      </c>
      <c r="C727" s="66" t="s">
        <v>5927</v>
      </c>
      <c r="D727" s="40" t="s">
        <v>8868</v>
      </c>
      <c r="E727" s="40" t="s">
        <v>8868</v>
      </c>
      <c r="F727" s="40" t="s">
        <v>8868</v>
      </c>
      <c r="G727" s="40" t="s">
        <v>8868</v>
      </c>
      <c r="I727" s="64" t="s">
        <v>1640</v>
      </c>
      <c r="J727" s="66" t="s">
        <v>5927</v>
      </c>
      <c r="K727" s="55" t="s">
        <v>8868</v>
      </c>
      <c r="L727" s="55" t="s">
        <v>8868</v>
      </c>
      <c r="M727" s="55" t="s">
        <v>8868</v>
      </c>
      <c r="N727" s="44"/>
      <c r="O727" s="64" t="s">
        <v>1640</v>
      </c>
      <c r="P727" s="66" t="s">
        <v>5927</v>
      </c>
      <c r="Q727" s="40" t="s">
        <v>8868</v>
      </c>
      <c r="R727" s="40" t="s">
        <v>8868</v>
      </c>
      <c r="S727" s="40" t="s">
        <v>8868</v>
      </c>
      <c r="T727" s="40" t="s">
        <v>8868</v>
      </c>
      <c r="U727" s="44"/>
      <c r="V727" s="64" t="s">
        <v>1640</v>
      </c>
      <c r="W727" s="66" t="s">
        <v>5927</v>
      </c>
      <c r="X727" s="55" t="s">
        <v>8868</v>
      </c>
      <c r="Y727" s="55" t="s">
        <v>8868</v>
      </c>
      <c r="Z727" s="55" t="s">
        <v>8868</v>
      </c>
    </row>
    <row r="728" spans="2:26" ht="15">
      <c r="B728" s="64" t="s">
        <v>1641</v>
      </c>
      <c r="C728" s="66" t="s">
        <v>5930</v>
      </c>
      <c r="D728" s="40" t="s">
        <v>8868</v>
      </c>
      <c r="E728" s="40">
        <v>2.4599999999999999E-3</v>
      </c>
      <c r="F728" s="40">
        <v>4.0000000000000002E-4</v>
      </c>
      <c r="G728" s="40" t="s">
        <v>8868</v>
      </c>
      <c r="I728" s="64" t="s">
        <v>1641</v>
      </c>
      <c r="J728" s="66" t="s">
        <v>5930</v>
      </c>
      <c r="K728" s="55" t="s">
        <v>8868</v>
      </c>
      <c r="L728" s="55">
        <v>-0.83739837398373984</v>
      </c>
      <c r="M728" s="55">
        <v>-1</v>
      </c>
      <c r="N728" s="44"/>
      <c r="O728" s="64" t="s">
        <v>1641</v>
      </c>
      <c r="P728" s="66" t="s">
        <v>5930</v>
      </c>
      <c r="Q728" s="40" t="s">
        <v>8868</v>
      </c>
      <c r="R728" s="40">
        <v>1.7672399999999999</v>
      </c>
      <c r="S728" s="40">
        <v>0.71704999999999997</v>
      </c>
      <c r="T728" s="40" t="s">
        <v>8868</v>
      </c>
      <c r="U728" s="44"/>
      <c r="V728" s="64" t="s">
        <v>1641</v>
      </c>
      <c r="W728" s="66" t="s">
        <v>5930</v>
      </c>
      <c r="X728" s="55" t="s">
        <v>8868</v>
      </c>
      <c r="Y728" s="55">
        <v>-0.59425431746678437</v>
      </c>
      <c r="Z728" s="55">
        <v>-1</v>
      </c>
    </row>
    <row r="729" spans="2:26" ht="15">
      <c r="B729" s="64" t="s">
        <v>1642</v>
      </c>
      <c r="C729" s="66" t="s">
        <v>5933</v>
      </c>
      <c r="D729" s="40" t="s">
        <v>8868</v>
      </c>
      <c r="E729" s="40" t="s">
        <v>8868</v>
      </c>
      <c r="F729" s="40" t="s">
        <v>8868</v>
      </c>
      <c r="G729" s="40" t="s">
        <v>8868</v>
      </c>
      <c r="I729" s="64" t="s">
        <v>1642</v>
      </c>
      <c r="J729" s="66" t="s">
        <v>5933</v>
      </c>
      <c r="K729" s="55" t="s">
        <v>8868</v>
      </c>
      <c r="L729" s="55" t="s">
        <v>8868</v>
      </c>
      <c r="M729" s="55" t="s">
        <v>8868</v>
      </c>
      <c r="N729" s="44"/>
      <c r="O729" s="64" t="s">
        <v>1642</v>
      </c>
      <c r="P729" s="66" t="s">
        <v>5933</v>
      </c>
      <c r="Q729" s="40" t="s">
        <v>8868</v>
      </c>
      <c r="R729" s="40" t="s">
        <v>8868</v>
      </c>
      <c r="S729" s="40" t="s">
        <v>8868</v>
      </c>
      <c r="T729" s="40" t="s">
        <v>8868</v>
      </c>
      <c r="U729" s="44"/>
      <c r="V729" s="64" t="s">
        <v>1642</v>
      </c>
      <c r="W729" s="66" t="s">
        <v>5933</v>
      </c>
      <c r="X729" s="55" t="s">
        <v>8868</v>
      </c>
      <c r="Y729" s="55" t="s">
        <v>8868</v>
      </c>
      <c r="Z729" s="55" t="s">
        <v>8868</v>
      </c>
    </row>
    <row r="730" spans="2:26" ht="15">
      <c r="B730" s="64" t="s">
        <v>1643</v>
      </c>
      <c r="C730" s="66" t="s">
        <v>5936</v>
      </c>
      <c r="D730" s="40" t="s">
        <v>8868</v>
      </c>
      <c r="E730" s="40">
        <v>2.1800000000000001E-3</v>
      </c>
      <c r="F730" s="40" t="s">
        <v>8868</v>
      </c>
      <c r="G730" s="40" t="s">
        <v>8868</v>
      </c>
      <c r="I730" s="64" t="s">
        <v>1643</v>
      </c>
      <c r="J730" s="66" t="s">
        <v>5936</v>
      </c>
      <c r="K730" s="55" t="s">
        <v>8868</v>
      </c>
      <c r="L730" s="55">
        <v>-1</v>
      </c>
      <c r="M730" s="55" t="s">
        <v>8868</v>
      </c>
      <c r="N730" s="44"/>
      <c r="O730" s="64" t="s">
        <v>1643</v>
      </c>
      <c r="P730" s="66" t="s">
        <v>5936</v>
      </c>
      <c r="Q730" s="40" t="s">
        <v>8868</v>
      </c>
      <c r="R730" s="40">
        <v>1.3440000000000001</v>
      </c>
      <c r="S730" s="40" t="s">
        <v>8868</v>
      </c>
      <c r="T730" s="40" t="s">
        <v>8868</v>
      </c>
      <c r="U730" s="44"/>
      <c r="V730" s="64" t="s">
        <v>1643</v>
      </c>
      <c r="W730" s="66" t="s">
        <v>5936</v>
      </c>
      <c r="X730" s="55" t="s">
        <v>8868</v>
      </c>
      <c r="Y730" s="55">
        <v>-1</v>
      </c>
      <c r="Z730" s="55" t="s">
        <v>8868</v>
      </c>
    </row>
    <row r="731" spans="2:26" ht="15">
      <c r="B731" s="64" t="s">
        <v>1645</v>
      </c>
      <c r="C731" s="66" t="s">
        <v>5939</v>
      </c>
      <c r="D731" s="40">
        <v>2.2599999999999999E-3</v>
      </c>
      <c r="E731" s="40">
        <v>5.8399999999999997E-3</v>
      </c>
      <c r="F731" s="40">
        <v>5.0000000000000001E-4</v>
      </c>
      <c r="G731" s="40">
        <v>2.0000000000000001E-4</v>
      </c>
      <c r="I731" s="64" t="s">
        <v>1645</v>
      </c>
      <c r="J731" s="66" t="s">
        <v>5939</v>
      </c>
      <c r="K731" s="55">
        <v>1.584070796460177</v>
      </c>
      <c r="L731" s="55">
        <v>-0.91438356164383561</v>
      </c>
      <c r="M731" s="55">
        <v>-0.6</v>
      </c>
      <c r="N731" s="44"/>
      <c r="O731" s="64" t="s">
        <v>1645</v>
      </c>
      <c r="P731" s="66" t="s">
        <v>5939</v>
      </c>
      <c r="Q731" s="40">
        <v>2.9856100000000003</v>
      </c>
      <c r="R731" s="40">
        <v>10.465129999999998</v>
      </c>
      <c r="S731" s="40">
        <v>2.3601300000000003</v>
      </c>
      <c r="T731" s="40">
        <v>1.0948</v>
      </c>
      <c r="U731" s="44"/>
      <c r="V731" s="64" t="s">
        <v>1645</v>
      </c>
      <c r="W731" s="66" t="s">
        <v>5939</v>
      </c>
      <c r="X731" s="55">
        <v>2.5051898941924757</v>
      </c>
      <c r="Y731" s="55">
        <v>-0.77447676235268936</v>
      </c>
      <c r="Z731" s="55">
        <v>-0.53612724722790706</v>
      </c>
    </row>
    <row r="732" spans="2:26" ht="15">
      <c r="B732" s="64" t="s">
        <v>1646</v>
      </c>
      <c r="C732" s="66" t="s">
        <v>5941</v>
      </c>
      <c r="D732" s="40" t="s">
        <v>8868</v>
      </c>
      <c r="E732" s="40" t="s">
        <v>8868</v>
      </c>
      <c r="F732" s="40" t="s">
        <v>8868</v>
      </c>
      <c r="G732" s="40">
        <v>9.8000000000000004E-2</v>
      </c>
      <c r="I732" s="64" t="s">
        <v>1646</v>
      </c>
      <c r="J732" s="66" t="s">
        <v>5941</v>
      </c>
      <c r="K732" s="55" t="s">
        <v>8868</v>
      </c>
      <c r="L732" s="55" t="s">
        <v>8868</v>
      </c>
      <c r="M732" s="55" t="s">
        <v>8868</v>
      </c>
      <c r="N732" s="44"/>
      <c r="O732" s="64" t="s">
        <v>1646</v>
      </c>
      <c r="P732" s="66" t="s">
        <v>5941</v>
      </c>
      <c r="Q732" s="40" t="s">
        <v>8868</v>
      </c>
      <c r="R732" s="40" t="s">
        <v>8868</v>
      </c>
      <c r="S732" s="40" t="s">
        <v>8868</v>
      </c>
      <c r="T732" s="40">
        <v>63.273739999999997</v>
      </c>
      <c r="U732" s="44"/>
      <c r="V732" s="64" t="s">
        <v>1646</v>
      </c>
      <c r="W732" s="66" t="s">
        <v>5941</v>
      </c>
      <c r="X732" s="55" t="s">
        <v>8868</v>
      </c>
      <c r="Y732" s="55" t="s">
        <v>8868</v>
      </c>
      <c r="Z732" s="55" t="s">
        <v>8868</v>
      </c>
    </row>
    <row r="733" spans="2:26" ht="15">
      <c r="B733" s="64" t="s">
        <v>1647</v>
      </c>
      <c r="C733" s="66" t="s">
        <v>5944</v>
      </c>
      <c r="D733" s="40">
        <v>6.6799999999999993E-3</v>
      </c>
      <c r="E733" s="40" t="s">
        <v>8868</v>
      </c>
      <c r="F733" s="40" t="s">
        <v>8868</v>
      </c>
      <c r="G733" s="40" t="s">
        <v>8868</v>
      </c>
      <c r="I733" s="64" t="s">
        <v>1647</v>
      </c>
      <c r="J733" s="66" t="s">
        <v>5944</v>
      </c>
      <c r="K733" s="55">
        <v>-1</v>
      </c>
      <c r="L733" s="55" t="s">
        <v>8868</v>
      </c>
      <c r="M733" s="55" t="s">
        <v>8868</v>
      </c>
      <c r="N733" s="44"/>
      <c r="O733" s="64" t="s">
        <v>1647</v>
      </c>
      <c r="P733" s="66" t="s">
        <v>5944</v>
      </c>
      <c r="Q733" s="40">
        <v>2.78477</v>
      </c>
      <c r="R733" s="40" t="s">
        <v>8868</v>
      </c>
      <c r="S733" s="40" t="s">
        <v>8868</v>
      </c>
      <c r="T733" s="40" t="s">
        <v>8868</v>
      </c>
      <c r="U733" s="44"/>
      <c r="V733" s="64" t="s">
        <v>1647</v>
      </c>
      <c r="W733" s="66" t="s">
        <v>5944</v>
      </c>
      <c r="X733" s="55">
        <v>-1</v>
      </c>
      <c r="Y733" s="55" t="s">
        <v>8868</v>
      </c>
      <c r="Z733" s="55" t="s">
        <v>8868</v>
      </c>
    </row>
    <row r="734" spans="2:26" ht="15">
      <c r="B734" s="64" t="s">
        <v>1648</v>
      </c>
      <c r="C734" s="66" t="s">
        <v>5947</v>
      </c>
      <c r="D734" s="40" t="s">
        <v>8868</v>
      </c>
      <c r="E734" s="40">
        <v>2.3E-3</v>
      </c>
      <c r="F734" s="40" t="s">
        <v>8868</v>
      </c>
      <c r="G734" s="40" t="s">
        <v>8868</v>
      </c>
      <c r="I734" s="64" t="s">
        <v>1648</v>
      </c>
      <c r="J734" s="66" t="s">
        <v>5947</v>
      </c>
      <c r="K734" s="55" t="s">
        <v>8868</v>
      </c>
      <c r="L734" s="55">
        <v>-1</v>
      </c>
      <c r="M734" s="55" t="s">
        <v>8868</v>
      </c>
      <c r="N734" s="44"/>
      <c r="O734" s="64" t="s">
        <v>1648</v>
      </c>
      <c r="P734" s="66" t="s">
        <v>5947</v>
      </c>
      <c r="Q734" s="40" t="s">
        <v>8868</v>
      </c>
      <c r="R734" s="40">
        <v>1.89059</v>
      </c>
      <c r="S734" s="40" t="s">
        <v>8868</v>
      </c>
      <c r="T734" s="40" t="s">
        <v>8868</v>
      </c>
      <c r="U734" s="44"/>
      <c r="V734" s="64" t="s">
        <v>1648</v>
      </c>
      <c r="W734" s="66" t="s">
        <v>5947</v>
      </c>
      <c r="X734" s="55" t="s">
        <v>8868</v>
      </c>
      <c r="Y734" s="55">
        <v>-1</v>
      </c>
      <c r="Z734" s="55" t="s">
        <v>8868</v>
      </c>
    </row>
    <row r="735" spans="2:26" ht="15">
      <c r="B735" s="64" t="s">
        <v>1649</v>
      </c>
      <c r="C735" s="66" t="s">
        <v>5950</v>
      </c>
      <c r="D735" s="40">
        <v>9.1000000000000004E-3</v>
      </c>
      <c r="E735" s="40">
        <v>1.6E-2</v>
      </c>
      <c r="F735" s="40">
        <v>2.4E-2</v>
      </c>
      <c r="G735" s="40">
        <v>1.736E-2</v>
      </c>
      <c r="I735" s="64" t="s">
        <v>1649</v>
      </c>
      <c r="J735" s="66" t="s">
        <v>5950</v>
      </c>
      <c r="K735" s="55">
        <v>0.75824175824175821</v>
      </c>
      <c r="L735" s="55">
        <v>0.5</v>
      </c>
      <c r="M735" s="55">
        <v>-0.27666666666666662</v>
      </c>
      <c r="N735" s="44"/>
      <c r="O735" s="64" t="s">
        <v>1649</v>
      </c>
      <c r="P735" s="66" t="s">
        <v>5950</v>
      </c>
      <c r="Q735" s="40">
        <v>1.6606800000000002</v>
      </c>
      <c r="R735" s="40">
        <v>3.4211999999999994</v>
      </c>
      <c r="S735" s="40">
        <v>5.3167799999999996</v>
      </c>
      <c r="T735" s="40">
        <v>4.5258500000000002</v>
      </c>
      <c r="U735" s="44"/>
      <c r="V735" s="64" t="s">
        <v>1649</v>
      </c>
      <c r="W735" s="66" t="s">
        <v>5950</v>
      </c>
      <c r="X735" s="55">
        <v>1.0601199508635011</v>
      </c>
      <c r="Y735" s="55">
        <v>0.55406874780778703</v>
      </c>
      <c r="Z735" s="55">
        <v>-0.14876109224003997</v>
      </c>
    </row>
    <row r="736" spans="2:26" ht="15">
      <c r="B736" s="64" t="s">
        <v>1651</v>
      </c>
      <c r="C736" s="66" t="s">
        <v>5953</v>
      </c>
      <c r="D736" s="40" t="s">
        <v>8868</v>
      </c>
      <c r="E736" s="40">
        <v>4.4000000000000002E-4</v>
      </c>
      <c r="F736" s="40" t="s">
        <v>8868</v>
      </c>
      <c r="G736" s="40" t="s">
        <v>8868</v>
      </c>
      <c r="I736" s="64" t="s">
        <v>1651</v>
      </c>
      <c r="J736" s="66" t="s">
        <v>5953</v>
      </c>
      <c r="K736" s="55" t="s">
        <v>8868</v>
      </c>
      <c r="L736" s="55">
        <v>-1</v>
      </c>
      <c r="M736" s="55" t="s">
        <v>8868</v>
      </c>
      <c r="N736" s="44"/>
      <c r="O736" s="64" t="s">
        <v>1651</v>
      </c>
      <c r="P736" s="66" t="s">
        <v>5953</v>
      </c>
      <c r="Q736" s="40" t="s">
        <v>8868</v>
      </c>
      <c r="R736" s="40">
        <v>0.75412000000000001</v>
      </c>
      <c r="S736" s="40" t="s">
        <v>8868</v>
      </c>
      <c r="T736" s="40" t="s">
        <v>8868</v>
      </c>
      <c r="U736" s="44"/>
      <c r="V736" s="64" t="s">
        <v>1651</v>
      </c>
      <c r="W736" s="66" t="s">
        <v>5953</v>
      </c>
      <c r="X736" s="55" t="s">
        <v>8868</v>
      </c>
      <c r="Y736" s="55">
        <v>-1</v>
      </c>
      <c r="Z736" s="55" t="s">
        <v>8868</v>
      </c>
    </row>
    <row r="737" spans="2:26" ht="15">
      <c r="B737" s="64" t="s">
        <v>1653</v>
      </c>
      <c r="C737" s="66" t="s">
        <v>5956</v>
      </c>
      <c r="D737" s="40" t="s">
        <v>8868</v>
      </c>
      <c r="E737" s="40" t="s">
        <v>8868</v>
      </c>
      <c r="F737" s="40" t="s">
        <v>8868</v>
      </c>
      <c r="G737" s="40" t="s">
        <v>8868</v>
      </c>
      <c r="I737" s="64" t="s">
        <v>1653</v>
      </c>
      <c r="J737" s="66" t="s">
        <v>5956</v>
      </c>
      <c r="K737" s="55" t="s">
        <v>8868</v>
      </c>
      <c r="L737" s="55" t="s">
        <v>8868</v>
      </c>
      <c r="M737" s="55" t="s">
        <v>8868</v>
      </c>
      <c r="N737" s="44"/>
      <c r="O737" s="64" t="s">
        <v>1653</v>
      </c>
      <c r="P737" s="66" t="s">
        <v>5956</v>
      </c>
      <c r="Q737" s="40" t="s">
        <v>8868</v>
      </c>
      <c r="R737" s="40" t="s">
        <v>8868</v>
      </c>
      <c r="S737" s="40" t="s">
        <v>8868</v>
      </c>
      <c r="T737" s="40" t="s">
        <v>8868</v>
      </c>
      <c r="U737" s="44"/>
      <c r="V737" s="64" t="s">
        <v>1653</v>
      </c>
      <c r="W737" s="66" t="s">
        <v>5956</v>
      </c>
      <c r="X737" s="55" t="s">
        <v>8868</v>
      </c>
      <c r="Y737" s="55" t="s">
        <v>8868</v>
      </c>
      <c r="Z737" s="55" t="s">
        <v>8868</v>
      </c>
    </row>
    <row r="738" spans="2:26" ht="15">
      <c r="B738" s="64" t="s">
        <v>1654</v>
      </c>
      <c r="C738" s="66" t="s">
        <v>5958</v>
      </c>
      <c r="D738" s="40" t="s">
        <v>8868</v>
      </c>
      <c r="E738" s="40" t="s">
        <v>8868</v>
      </c>
      <c r="F738" s="40">
        <v>5.0000000000000001E-4</v>
      </c>
      <c r="G738" s="40" t="s">
        <v>8868</v>
      </c>
      <c r="I738" s="64" t="s">
        <v>1654</v>
      </c>
      <c r="J738" s="66" t="s">
        <v>5958</v>
      </c>
      <c r="K738" s="55" t="s">
        <v>8868</v>
      </c>
      <c r="L738" s="55" t="s">
        <v>8868</v>
      </c>
      <c r="M738" s="55">
        <v>-1</v>
      </c>
      <c r="N738" s="44"/>
      <c r="O738" s="64" t="s">
        <v>1654</v>
      </c>
      <c r="P738" s="66" t="s">
        <v>5958</v>
      </c>
      <c r="Q738" s="40" t="s">
        <v>8868</v>
      </c>
      <c r="R738" s="40" t="s">
        <v>8868</v>
      </c>
      <c r="S738" s="40">
        <v>1.32521</v>
      </c>
      <c r="T738" s="40" t="s">
        <v>8868</v>
      </c>
      <c r="U738" s="44"/>
      <c r="V738" s="64" t="s">
        <v>1654</v>
      </c>
      <c r="W738" s="66" t="s">
        <v>5958</v>
      </c>
      <c r="X738" s="55" t="s">
        <v>8868</v>
      </c>
      <c r="Y738" s="55" t="s">
        <v>8868</v>
      </c>
      <c r="Z738" s="55">
        <v>-1</v>
      </c>
    </row>
    <row r="739" spans="2:26" ht="15">
      <c r="B739" s="64" t="s">
        <v>1656</v>
      </c>
      <c r="C739" s="66" t="s">
        <v>5961</v>
      </c>
      <c r="D739" s="40" t="s">
        <v>8868</v>
      </c>
      <c r="E739" s="40" t="s">
        <v>8868</v>
      </c>
      <c r="F739" s="40" t="s">
        <v>8868</v>
      </c>
      <c r="G739" s="40">
        <v>1.7999999999999998E-4</v>
      </c>
      <c r="I739" s="64" t="s">
        <v>1656</v>
      </c>
      <c r="J739" s="66" t="s">
        <v>5961</v>
      </c>
      <c r="K739" s="55" t="s">
        <v>8868</v>
      </c>
      <c r="L739" s="55" t="s">
        <v>8868</v>
      </c>
      <c r="M739" s="55" t="s">
        <v>8868</v>
      </c>
      <c r="N739" s="44"/>
      <c r="O739" s="64" t="s">
        <v>1656</v>
      </c>
      <c r="P739" s="66" t="s">
        <v>5961</v>
      </c>
      <c r="Q739" s="40" t="s">
        <v>8868</v>
      </c>
      <c r="R739" s="40" t="s">
        <v>8868</v>
      </c>
      <c r="S739" s="40" t="s">
        <v>8868</v>
      </c>
      <c r="T739" s="40">
        <v>0.36127999999999999</v>
      </c>
      <c r="U739" s="44"/>
      <c r="V739" s="64" t="s">
        <v>1656</v>
      </c>
      <c r="W739" s="66" t="s">
        <v>5961</v>
      </c>
      <c r="X739" s="55" t="s">
        <v>8868</v>
      </c>
      <c r="Y739" s="55" t="s">
        <v>8868</v>
      </c>
      <c r="Z739" s="55" t="s">
        <v>8868</v>
      </c>
    </row>
    <row r="740" spans="2:26" ht="15">
      <c r="B740" s="64" t="s">
        <v>1657</v>
      </c>
      <c r="C740" s="66" t="s">
        <v>5963</v>
      </c>
      <c r="D740" s="40">
        <v>2.2000000000000001E-4</v>
      </c>
      <c r="E740" s="40">
        <v>6.9999999999999999E-4</v>
      </c>
      <c r="F740" s="40" t="s">
        <v>8868</v>
      </c>
      <c r="G740" s="40">
        <v>1.5E-3</v>
      </c>
      <c r="I740" s="64" t="s">
        <v>1657</v>
      </c>
      <c r="J740" s="66" t="s">
        <v>5963</v>
      </c>
      <c r="K740" s="55">
        <v>2.1818181818181817</v>
      </c>
      <c r="L740" s="55">
        <v>-1</v>
      </c>
      <c r="M740" s="55" t="s">
        <v>8868</v>
      </c>
      <c r="N740" s="44"/>
      <c r="O740" s="64" t="s">
        <v>1657</v>
      </c>
      <c r="P740" s="66" t="s">
        <v>5963</v>
      </c>
      <c r="Q740" s="40">
        <v>0.15125999999999998</v>
      </c>
      <c r="R740" s="40">
        <v>0.42286000000000001</v>
      </c>
      <c r="S740" s="40" t="s">
        <v>8868</v>
      </c>
      <c r="T740" s="40">
        <v>0.10399000000000001</v>
      </c>
      <c r="U740" s="44"/>
      <c r="V740" s="64" t="s">
        <v>1657</v>
      </c>
      <c r="W740" s="66" t="s">
        <v>5963</v>
      </c>
      <c r="X740" s="55">
        <v>1.7955837630569884</v>
      </c>
      <c r="Y740" s="55">
        <v>-1</v>
      </c>
      <c r="Z740" s="55" t="s">
        <v>8868</v>
      </c>
    </row>
    <row r="741" spans="2:26" ht="15">
      <c r="B741" s="64" t="s">
        <v>1659</v>
      </c>
      <c r="C741" s="66" t="s">
        <v>5966</v>
      </c>
      <c r="D741" s="40" t="s">
        <v>8868</v>
      </c>
      <c r="E741" s="40" t="s">
        <v>8868</v>
      </c>
      <c r="F741" s="40" t="s">
        <v>8868</v>
      </c>
      <c r="G741" s="40">
        <v>2E-3</v>
      </c>
      <c r="I741" s="64" t="s">
        <v>1659</v>
      </c>
      <c r="J741" s="66" t="s">
        <v>5966</v>
      </c>
      <c r="K741" s="55" t="s">
        <v>8868</v>
      </c>
      <c r="L741" s="55" t="s">
        <v>8868</v>
      </c>
      <c r="M741" s="55" t="s">
        <v>8868</v>
      </c>
      <c r="N741" s="44"/>
      <c r="O741" s="64" t="s">
        <v>1659</v>
      </c>
      <c r="P741" s="66" t="s">
        <v>5966</v>
      </c>
      <c r="Q741" s="40" t="s">
        <v>8868</v>
      </c>
      <c r="R741" s="40" t="s">
        <v>8868</v>
      </c>
      <c r="S741" s="40" t="s">
        <v>8868</v>
      </c>
      <c r="T741" s="40">
        <v>0.19337000000000001</v>
      </c>
      <c r="U741" s="44"/>
      <c r="V741" s="64" t="s">
        <v>1659</v>
      </c>
      <c r="W741" s="66" t="s">
        <v>5966</v>
      </c>
      <c r="X741" s="55" t="s">
        <v>8868</v>
      </c>
      <c r="Y741" s="55" t="s">
        <v>8868</v>
      </c>
      <c r="Z741" s="55" t="s">
        <v>8868</v>
      </c>
    </row>
    <row r="742" spans="2:26" ht="15">
      <c r="B742" s="64" t="s">
        <v>1661</v>
      </c>
      <c r="C742" s="66" t="s">
        <v>5969</v>
      </c>
      <c r="D742" s="40" t="s">
        <v>8868</v>
      </c>
      <c r="E742" s="40" t="s">
        <v>8868</v>
      </c>
      <c r="F742" s="40" t="s">
        <v>8868</v>
      </c>
      <c r="G742" s="40" t="s">
        <v>8868</v>
      </c>
      <c r="I742" s="64" t="s">
        <v>1661</v>
      </c>
      <c r="J742" s="66" t="s">
        <v>5969</v>
      </c>
      <c r="K742" s="55" t="s">
        <v>8868</v>
      </c>
      <c r="L742" s="55" t="s">
        <v>8868</v>
      </c>
      <c r="M742" s="55" t="s">
        <v>8868</v>
      </c>
      <c r="N742" s="44"/>
      <c r="O742" s="64" t="s">
        <v>1661</v>
      </c>
      <c r="P742" s="66" t="s">
        <v>5969</v>
      </c>
      <c r="Q742" s="40" t="s">
        <v>8868</v>
      </c>
      <c r="R742" s="40" t="s">
        <v>8868</v>
      </c>
      <c r="S742" s="40" t="s">
        <v>8868</v>
      </c>
      <c r="T742" s="40" t="s">
        <v>8868</v>
      </c>
      <c r="U742" s="44"/>
      <c r="V742" s="64" t="s">
        <v>1661</v>
      </c>
      <c r="W742" s="66" t="s">
        <v>5969</v>
      </c>
      <c r="X742" s="55" t="s">
        <v>8868</v>
      </c>
      <c r="Y742" s="55" t="s">
        <v>8868</v>
      </c>
      <c r="Z742" s="55" t="s">
        <v>8868</v>
      </c>
    </row>
    <row r="743" spans="2:26" ht="15">
      <c r="B743" s="64" t="s">
        <v>1662</v>
      </c>
      <c r="C743" s="66" t="s">
        <v>5971</v>
      </c>
      <c r="D743" s="40" t="s">
        <v>8868</v>
      </c>
      <c r="E743" s="40" t="s">
        <v>8868</v>
      </c>
      <c r="F743" s="40" t="s">
        <v>8868</v>
      </c>
      <c r="G743" s="40">
        <v>1.7999999999999998E-4</v>
      </c>
      <c r="I743" s="64" t="s">
        <v>1662</v>
      </c>
      <c r="J743" s="66" t="s">
        <v>5971</v>
      </c>
      <c r="K743" s="55" t="s">
        <v>8868</v>
      </c>
      <c r="L743" s="55" t="s">
        <v>8868</v>
      </c>
      <c r="M743" s="55" t="s">
        <v>8868</v>
      </c>
      <c r="N743" s="44"/>
      <c r="O743" s="64" t="s">
        <v>1662</v>
      </c>
      <c r="P743" s="66" t="s">
        <v>5971</v>
      </c>
      <c r="Q743" s="40" t="s">
        <v>8868</v>
      </c>
      <c r="R743" s="40" t="s">
        <v>8868</v>
      </c>
      <c r="S743" s="40" t="s">
        <v>8868</v>
      </c>
      <c r="T743" s="40">
        <v>0.7006699999999999</v>
      </c>
      <c r="U743" s="44"/>
      <c r="V743" s="64" t="s">
        <v>1662</v>
      </c>
      <c r="W743" s="66" t="s">
        <v>5971</v>
      </c>
      <c r="X743" s="55" t="s">
        <v>8868</v>
      </c>
      <c r="Y743" s="55" t="s">
        <v>8868</v>
      </c>
      <c r="Z743" s="55" t="s">
        <v>8868</v>
      </c>
    </row>
    <row r="744" spans="2:26" ht="15">
      <c r="B744" s="64" t="s">
        <v>1664</v>
      </c>
      <c r="C744" s="66" t="s">
        <v>5975</v>
      </c>
      <c r="D744" s="40" t="s">
        <v>8868</v>
      </c>
      <c r="E744" s="40" t="s">
        <v>8868</v>
      </c>
      <c r="F744" s="40">
        <v>0.01</v>
      </c>
      <c r="G744" s="40" t="s">
        <v>8868</v>
      </c>
      <c r="I744" s="64" t="s">
        <v>1664</v>
      </c>
      <c r="J744" s="66" t="s">
        <v>5975</v>
      </c>
      <c r="K744" s="55" t="s">
        <v>8868</v>
      </c>
      <c r="L744" s="55" t="s">
        <v>8868</v>
      </c>
      <c r="M744" s="55">
        <v>-1</v>
      </c>
      <c r="N744" s="44"/>
      <c r="O744" s="64" t="s">
        <v>1664</v>
      </c>
      <c r="P744" s="66" t="s">
        <v>5975</v>
      </c>
      <c r="Q744" s="40" t="s">
        <v>8868</v>
      </c>
      <c r="R744" s="40" t="s">
        <v>8868</v>
      </c>
      <c r="S744" s="40">
        <v>3.3218899999999998</v>
      </c>
      <c r="T744" s="40" t="s">
        <v>8868</v>
      </c>
      <c r="U744" s="44"/>
      <c r="V744" s="64" t="s">
        <v>1664</v>
      </c>
      <c r="W744" s="66" t="s">
        <v>5975</v>
      </c>
      <c r="X744" s="55" t="s">
        <v>8868</v>
      </c>
      <c r="Y744" s="55" t="s">
        <v>8868</v>
      </c>
      <c r="Z744" s="55">
        <v>-1</v>
      </c>
    </row>
    <row r="745" spans="2:26" ht="15">
      <c r="B745" s="64" t="s">
        <v>1665</v>
      </c>
      <c r="C745" s="66" t="s">
        <v>5978</v>
      </c>
      <c r="D745" s="40" t="s">
        <v>8868</v>
      </c>
      <c r="E745" s="40" t="s">
        <v>8868</v>
      </c>
      <c r="F745" s="40" t="s">
        <v>8868</v>
      </c>
      <c r="G745" s="40">
        <v>8.0000000000000004E-4</v>
      </c>
      <c r="I745" s="64" t="s">
        <v>1665</v>
      </c>
      <c r="J745" s="66" t="s">
        <v>5978</v>
      </c>
      <c r="K745" s="55" t="s">
        <v>8868</v>
      </c>
      <c r="L745" s="55" t="s">
        <v>8868</v>
      </c>
      <c r="M745" s="55" t="s">
        <v>8868</v>
      </c>
      <c r="N745" s="44"/>
      <c r="O745" s="64" t="s">
        <v>1665</v>
      </c>
      <c r="P745" s="66" t="s">
        <v>5978</v>
      </c>
      <c r="Q745" s="40" t="s">
        <v>8868</v>
      </c>
      <c r="R745" s="40" t="s">
        <v>8868</v>
      </c>
      <c r="S745" s="40" t="s">
        <v>8868</v>
      </c>
      <c r="T745" s="40">
        <v>0.74275999999999998</v>
      </c>
      <c r="U745" s="44"/>
      <c r="V745" s="64" t="s">
        <v>1665</v>
      </c>
      <c r="W745" s="66" t="s">
        <v>5978</v>
      </c>
      <c r="X745" s="55" t="s">
        <v>8868</v>
      </c>
      <c r="Y745" s="55" t="s">
        <v>8868</v>
      </c>
      <c r="Z745" s="55" t="s">
        <v>8868</v>
      </c>
    </row>
    <row r="746" spans="2:26" ht="15">
      <c r="B746" s="64" t="s">
        <v>1667</v>
      </c>
      <c r="C746" s="66" t="s">
        <v>5982</v>
      </c>
      <c r="D746" s="40">
        <v>1.1400000000000002E-3</v>
      </c>
      <c r="E746" s="40">
        <v>2.0400000000000001E-3</v>
      </c>
      <c r="F746" s="40" t="s">
        <v>8868</v>
      </c>
      <c r="G746" s="40">
        <v>3.4000000000000002E-4</v>
      </c>
      <c r="I746" s="64" t="s">
        <v>1667</v>
      </c>
      <c r="J746" s="66" t="s">
        <v>5982</v>
      </c>
      <c r="K746" s="55">
        <v>0.78947368421052611</v>
      </c>
      <c r="L746" s="55">
        <v>-1</v>
      </c>
      <c r="M746" s="55" t="s">
        <v>8868</v>
      </c>
      <c r="N746" s="44"/>
      <c r="O746" s="64" t="s">
        <v>1667</v>
      </c>
      <c r="P746" s="66" t="s">
        <v>5982</v>
      </c>
      <c r="Q746" s="40">
        <v>1.41042</v>
      </c>
      <c r="R746" s="40">
        <v>2.4276300000000002</v>
      </c>
      <c r="S746" s="40" t="s">
        <v>8868</v>
      </c>
      <c r="T746" s="40">
        <v>1.29186</v>
      </c>
      <c r="U746" s="44"/>
      <c r="V746" s="64" t="s">
        <v>1667</v>
      </c>
      <c r="W746" s="66" t="s">
        <v>5982</v>
      </c>
      <c r="X746" s="55">
        <v>0.72121070319479319</v>
      </c>
      <c r="Y746" s="55">
        <v>-1</v>
      </c>
      <c r="Z746" s="55" t="s">
        <v>8868</v>
      </c>
    </row>
    <row r="747" spans="2:26" ht="15">
      <c r="B747" s="64" t="s">
        <v>1668</v>
      </c>
      <c r="C747" s="66" t="s">
        <v>5985</v>
      </c>
      <c r="D747" s="40" t="s">
        <v>8868</v>
      </c>
      <c r="E747" s="40" t="s">
        <v>8868</v>
      </c>
      <c r="F747" s="40" t="s">
        <v>8868</v>
      </c>
      <c r="G747" s="40">
        <v>1.4000000000000001E-4</v>
      </c>
      <c r="I747" s="64" t="s">
        <v>1668</v>
      </c>
      <c r="J747" s="66" t="s">
        <v>5985</v>
      </c>
      <c r="K747" s="55" t="s">
        <v>8868</v>
      </c>
      <c r="L747" s="55" t="s">
        <v>8868</v>
      </c>
      <c r="M747" s="55" t="s">
        <v>8868</v>
      </c>
      <c r="N747" s="44"/>
      <c r="O747" s="64" t="s">
        <v>1668</v>
      </c>
      <c r="P747" s="66" t="s">
        <v>5985</v>
      </c>
      <c r="Q747" s="40" t="s">
        <v>8868</v>
      </c>
      <c r="R747" s="40" t="s">
        <v>8868</v>
      </c>
      <c r="S747" s="40" t="s">
        <v>8868</v>
      </c>
      <c r="T747" s="40">
        <v>0.49266000000000004</v>
      </c>
      <c r="U747" s="44"/>
      <c r="V747" s="64" t="s">
        <v>1668</v>
      </c>
      <c r="W747" s="66" t="s">
        <v>5985</v>
      </c>
      <c r="X747" s="55" t="s">
        <v>8868</v>
      </c>
      <c r="Y747" s="55" t="s">
        <v>8868</v>
      </c>
      <c r="Z747" s="55" t="s">
        <v>8868</v>
      </c>
    </row>
    <row r="748" spans="2:26" ht="15">
      <c r="B748" s="64" t="s">
        <v>1669</v>
      </c>
      <c r="C748" s="66" t="s">
        <v>5988</v>
      </c>
      <c r="D748" s="40">
        <v>1.6999999999999999E-3</v>
      </c>
      <c r="E748" s="40">
        <v>5.64E-3</v>
      </c>
      <c r="F748" s="40">
        <v>1.7899999999999999E-2</v>
      </c>
      <c r="G748" s="40">
        <v>2.9999999999999997E-4</v>
      </c>
      <c r="I748" s="64" t="s">
        <v>1669</v>
      </c>
      <c r="J748" s="66" t="s">
        <v>5988</v>
      </c>
      <c r="K748" s="55">
        <v>2.3176470588235296</v>
      </c>
      <c r="L748" s="55">
        <v>2.1737588652482267</v>
      </c>
      <c r="M748" s="55">
        <v>-0.98324022346368711</v>
      </c>
      <c r="N748" s="44"/>
      <c r="O748" s="64" t="s">
        <v>1669</v>
      </c>
      <c r="P748" s="66" t="s">
        <v>5988</v>
      </c>
      <c r="Q748" s="40">
        <v>0.91837000000000002</v>
      </c>
      <c r="R748" s="40">
        <v>3.355</v>
      </c>
      <c r="S748" s="40">
        <v>5.5920500000000004</v>
      </c>
      <c r="T748" s="40">
        <v>0.90867999999999993</v>
      </c>
      <c r="U748" s="44"/>
      <c r="V748" s="64" t="s">
        <v>1669</v>
      </c>
      <c r="W748" s="66" t="s">
        <v>5988</v>
      </c>
      <c r="X748" s="55">
        <v>2.6532116684996243</v>
      </c>
      <c r="Y748" s="55">
        <v>0.66678092399403899</v>
      </c>
      <c r="Z748" s="55">
        <v>-0.83750502946146765</v>
      </c>
    </row>
    <row r="749" spans="2:26" ht="15">
      <c r="B749" s="64" t="s">
        <v>1670</v>
      </c>
      <c r="C749" s="66" t="s">
        <v>5991</v>
      </c>
      <c r="D749" s="40" t="s">
        <v>8868</v>
      </c>
      <c r="E749" s="40" t="s">
        <v>8868</v>
      </c>
      <c r="F749" s="40" t="s">
        <v>8868</v>
      </c>
      <c r="G749" s="40" t="s">
        <v>8868</v>
      </c>
      <c r="I749" s="64" t="s">
        <v>1670</v>
      </c>
      <c r="J749" s="66" t="s">
        <v>5991</v>
      </c>
      <c r="K749" s="55" t="s">
        <v>8868</v>
      </c>
      <c r="L749" s="55" t="s">
        <v>8868</v>
      </c>
      <c r="M749" s="55" t="s">
        <v>8868</v>
      </c>
      <c r="N749" s="44"/>
      <c r="O749" s="64" t="s">
        <v>1670</v>
      </c>
      <c r="P749" s="66" t="s">
        <v>5991</v>
      </c>
      <c r="Q749" s="40" t="s">
        <v>8868</v>
      </c>
      <c r="R749" s="40" t="s">
        <v>8868</v>
      </c>
      <c r="S749" s="40" t="s">
        <v>8868</v>
      </c>
      <c r="T749" s="40" t="s">
        <v>8868</v>
      </c>
      <c r="U749" s="44"/>
      <c r="V749" s="64" t="s">
        <v>1670</v>
      </c>
      <c r="W749" s="66" t="s">
        <v>5991</v>
      </c>
      <c r="X749" s="55" t="s">
        <v>8868</v>
      </c>
      <c r="Y749" s="55" t="s">
        <v>8868</v>
      </c>
      <c r="Z749" s="55" t="s">
        <v>8868</v>
      </c>
    </row>
    <row r="750" spans="2:26" ht="15">
      <c r="B750" s="64" t="s">
        <v>1672</v>
      </c>
      <c r="C750" s="66" t="s">
        <v>5995</v>
      </c>
      <c r="D750" s="40" t="s">
        <v>8868</v>
      </c>
      <c r="E750" s="40" t="s">
        <v>8868</v>
      </c>
      <c r="F750" s="40" t="s">
        <v>8868</v>
      </c>
      <c r="G750" s="40">
        <v>2E-3</v>
      </c>
      <c r="I750" s="64" t="s">
        <v>1672</v>
      </c>
      <c r="J750" s="66" t="s">
        <v>5995</v>
      </c>
      <c r="K750" s="55" t="s">
        <v>8868</v>
      </c>
      <c r="L750" s="55" t="s">
        <v>8868</v>
      </c>
      <c r="M750" s="55" t="s">
        <v>8868</v>
      </c>
      <c r="N750" s="44"/>
      <c r="O750" s="64" t="s">
        <v>1672</v>
      </c>
      <c r="P750" s="66" t="s">
        <v>5995</v>
      </c>
      <c r="Q750" s="40" t="s">
        <v>8868</v>
      </c>
      <c r="R750" s="40" t="s">
        <v>8868</v>
      </c>
      <c r="S750" s="40" t="s">
        <v>8868</v>
      </c>
      <c r="T750" s="40">
        <v>6.9540000000000005E-2</v>
      </c>
      <c r="U750" s="44"/>
      <c r="V750" s="64" t="s">
        <v>1672</v>
      </c>
      <c r="W750" s="66" t="s">
        <v>5995</v>
      </c>
      <c r="X750" s="55" t="s">
        <v>8868</v>
      </c>
      <c r="Y750" s="55" t="s">
        <v>8868</v>
      </c>
      <c r="Z750" s="55" t="s">
        <v>8868</v>
      </c>
    </row>
    <row r="751" spans="2:26" ht="15">
      <c r="B751" s="64" t="s">
        <v>1674</v>
      </c>
      <c r="C751" s="66" t="s">
        <v>5999</v>
      </c>
      <c r="D751" s="40" t="s">
        <v>8868</v>
      </c>
      <c r="E751" s="40" t="s">
        <v>8868</v>
      </c>
      <c r="F751" s="40" t="s">
        <v>8868</v>
      </c>
      <c r="G751" s="40">
        <v>1.4E-3</v>
      </c>
      <c r="I751" s="64" t="s">
        <v>1674</v>
      </c>
      <c r="J751" s="66" t="s">
        <v>5999</v>
      </c>
      <c r="K751" s="55" t="s">
        <v>8868</v>
      </c>
      <c r="L751" s="55" t="s">
        <v>8868</v>
      </c>
      <c r="M751" s="55" t="s">
        <v>8868</v>
      </c>
      <c r="N751" s="44"/>
      <c r="O751" s="64" t="s">
        <v>1674</v>
      </c>
      <c r="P751" s="66" t="s">
        <v>5999</v>
      </c>
      <c r="Q751" s="40" t="s">
        <v>8868</v>
      </c>
      <c r="R751" s="40" t="s">
        <v>8868</v>
      </c>
      <c r="S751" s="40" t="s">
        <v>8868</v>
      </c>
      <c r="T751" s="40">
        <v>0.62997000000000003</v>
      </c>
      <c r="U751" s="44"/>
      <c r="V751" s="64" t="s">
        <v>1674</v>
      </c>
      <c r="W751" s="66" t="s">
        <v>5999</v>
      </c>
      <c r="X751" s="55" t="s">
        <v>8868</v>
      </c>
      <c r="Y751" s="55" t="s">
        <v>8868</v>
      </c>
      <c r="Z751" s="55" t="s">
        <v>8868</v>
      </c>
    </row>
    <row r="752" spans="2:26" ht="15">
      <c r="B752" s="64" t="s">
        <v>1675</v>
      </c>
      <c r="C752" s="66" t="s">
        <v>6002</v>
      </c>
      <c r="D752" s="40" t="s">
        <v>8868</v>
      </c>
      <c r="E752" s="40" t="s">
        <v>8868</v>
      </c>
      <c r="F752" s="40" t="s">
        <v>8868</v>
      </c>
      <c r="G752" s="40">
        <v>5.0000000000000001E-3</v>
      </c>
      <c r="I752" s="64" t="s">
        <v>1675</v>
      </c>
      <c r="J752" s="66" t="s">
        <v>6002</v>
      </c>
      <c r="K752" s="55" t="s">
        <v>8868</v>
      </c>
      <c r="L752" s="55" t="s">
        <v>8868</v>
      </c>
      <c r="M752" s="55" t="s">
        <v>8868</v>
      </c>
      <c r="N752" s="44"/>
      <c r="O752" s="64" t="s">
        <v>1675</v>
      </c>
      <c r="P752" s="66" t="s">
        <v>6002</v>
      </c>
      <c r="Q752" s="40" t="s">
        <v>8868</v>
      </c>
      <c r="R752" s="40" t="s">
        <v>8868</v>
      </c>
      <c r="S752" s="40" t="s">
        <v>8868</v>
      </c>
      <c r="T752" s="40">
        <v>0.19218000000000002</v>
      </c>
      <c r="U752" s="44"/>
      <c r="V752" s="64" t="s">
        <v>1675</v>
      </c>
      <c r="W752" s="66" t="s">
        <v>6002</v>
      </c>
      <c r="X752" s="55" t="s">
        <v>8868</v>
      </c>
      <c r="Y752" s="55" t="s">
        <v>8868</v>
      </c>
      <c r="Z752" s="55" t="s">
        <v>8868</v>
      </c>
    </row>
    <row r="753" spans="2:26" ht="15">
      <c r="B753" s="64" t="s">
        <v>1677</v>
      </c>
      <c r="C753" s="66" t="s">
        <v>6006</v>
      </c>
      <c r="D753" s="40" t="s">
        <v>8868</v>
      </c>
      <c r="E753" s="40" t="s">
        <v>8868</v>
      </c>
      <c r="F753" s="40" t="s">
        <v>8868</v>
      </c>
      <c r="G753" s="40">
        <v>0.1726</v>
      </c>
      <c r="I753" s="64" t="s">
        <v>1677</v>
      </c>
      <c r="J753" s="66" t="s">
        <v>6006</v>
      </c>
      <c r="K753" s="55" t="s">
        <v>8868</v>
      </c>
      <c r="L753" s="55" t="s">
        <v>8868</v>
      </c>
      <c r="M753" s="55" t="s">
        <v>8868</v>
      </c>
      <c r="N753" s="44"/>
      <c r="O753" s="64" t="s">
        <v>1677</v>
      </c>
      <c r="P753" s="66" t="s">
        <v>6006</v>
      </c>
      <c r="Q753" s="40" t="s">
        <v>8868</v>
      </c>
      <c r="R753" s="40" t="s">
        <v>8868</v>
      </c>
      <c r="S753" s="40" t="s">
        <v>8868</v>
      </c>
      <c r="T753" s="40">
        <v>1.25447</v>
      </c>
      <c r="U753" s="44"/>
      <c r="V753" s="64" t="s">
        <v>1677</v>
      </c>
      <c r="W753" s="66" t="s">
        <v>6006</v>
      </c>
      <c r="X753" s="55" t="s">
        <v>8868</v>
      </c>
      <c r="Y753" s="55" t="s">
        <v>8868</v>
      </c>
      <c r="Z753" s="55" t="s">
        <v>8868</v>
      </c>
    </row>
    <row r="754" spans="2:26" ht="15">
      <c r="B754" s="64" t="s">
        <v>1680</v>
      </c>
      <c r="C754" s="66" t="s">
        <v>6010</v>
      </c>
      <c r="D754" s="40" t="s">
        <v>8868</v>
      </c>
      <c r="E754" s="40" t="s">
        <v>8868</v>
      </c>
      <c r="F754" s="40" t="s">
        <v>8868</v>
      </c>
      <c r="G754" s="40" t="s">
        <v>8868</v>
      </c>
      <c r="I754" s="64" t="s">
        <v>1680</v>
      </c>
      <c r="J754" s="66" t="s">
        <v>6010</v>
      </c>
      <c r="K754" s="55" t="s">
        <v>8868</v>
      </c>
      <c r="L754" s="55" t="s">
        <v>8868</v>
      </c>
      <c r="M754" s="55" t="s">
        <v>8868</v>
      </c>
      <c r="N754" s="44"/>
      <c r="O754" s="64" t="s">
        <v>1680</v>
      </c>
      <c r="P754" s="66" t="s">
        <v>6010</v>
      </c>
      <c r="Q754" s="40" t="s">
        <v>8868</v>
      </c>
      <c r="R754" s="40" t="s">
        <v>8868</v>
      </c>
      <c r="S754" s="40" t="s">
        <v>8868</v>
      </c>
      <c r="T754" s="40" t="s">
        <v>8868</v>
      </c>
      <c r="U754" s="44"/>
      <c r="V754" s="64" t="s">
        <v>1680</v>
      </c>
      <c r="W754" s="66" t="s">
        <v>6010</v>
      </c>
      <c r="X754" s="55" t="s">
        <v>8868</v>
      </c>
      <c r="Y754" s="55" t="s">
        <v>8868</v>
      </c>
      <c r="Z754" s="55" t="s">
        <v>8868</v>
      </c>
    </row>
    <row r="755" spans="2:26" ht="15">
      <c r="B755" s="64" t="s">
        <v>1682</v>
      </c>
      <c r="C755" s="66" t="s">
        <v>6013</v>
      </c>
      <c r="D755" s="40">
        <v>5.0000000000000001E-3</v>
      </c>
      <c r="E755" s="40">
        <v>5.0000000000000001E-3</v>
      </c>
      <c r="F755" s="40">
        <v>1.4999999999999999E-2</v>
      </c>
      <c r="G755" s="40">
        <v>7.4999999999999997E-3</v>
      </c>
      <c r="I755" s="64" t="s">
        <v>1682</v>
      </c>
      <c r="J755" s="66" t="s">
        <v>6013</v>
      </c>
      <c r="K755" s="55">
        <v>0</v>
      </c>
      <c r="L755" s="55">
        <v>2</v>
      </c>
      <c r="M755" s="55">
        <v>-0.5</v>
      </c>
      <c r="N755" s="44"/>
      <c r="O755" s="64" t="s">
        <v>1682</v>
      </c>
      <c r="P755" s="66" t="s">
        <v>6013</v>
      </c>
      <c r="Q755" s="40">
        <v>0.18</v>
      </c>
      <c r="R755" s="40">
        <v>0.18</v>
      </c>
      <c r="S755" s="40">
        <v>0.4</v>
      </c>
      <c r="T755" s="40">
        <v>0.2</v>
      </c>
      <c r="U755" s="44"/>
      <c r="V755" s="64" t="s">
        <v>1682</v>
      </c>
      <c r="W755" s="66" t="s">
        <v>6013</v>
      </c>
      <c r="X755" s="55">
        <v>0</v>
      </c>
      <c r="Y755" s="55">
        <v>1.2222222222222223</v>
      </c>
      <c r="Z755" s="55">
        <v>-0.5</v>
      </c>
    </row>
    <row r="756" spans="2:26" ht="15">
      <c r="B756" s="64" t="s">
        <v>1683</v>
      </c>
      <c r="C756" s="66" t="s">
        <v>6016</v>
      </c>
      <c r="D756" s="40" t="s">
        <v>8868</v>
      </c>
      <c r="E756" s="40">
        <v>3.9E-2</v>
      </c>
      <c r="F756" s="40" t="s">
        <v>8868</v>
      </c>
      <c r="G756" s="40">
        <v>1.6999999999999999E-3</v>
      </c>
      <c r="I756" s="64" t="s">
        <v>1683</v>
      </c>
      <c r="J756" s="66" t="s">
        <v>6016</v>
      </c>
      <c r="K756" s="55" t="s">
        <v>8868</v>
      </c>
      <c r="L756" s="55">
        <v>-1</v>
      </c>
      <c r="M756" s="55" t="s">
        <v>8868</v>
      </c>
      <c r="N756" s="44"/>
      <c r="O756" s="64" t="s">
        <v>1683</v>
      </c>
      <c r="P756" s="66" t="s">
        <v>6016</v>
      </c>
      <c r="Q756" s="40" t="s">
        <v>8868</v>
      </c>
      <c r="R756" s="40">
        <v>11.23137</v>
      </c>
      <c r="S756" s="40" t="s">
        <v>8868</v>
      </c>
      <c r="T756" s="40">
        <v>1.6680599999999999</v>
      </c>
      <c r="U756" s="44"/>
      <c r="V756" s="64" t="s">
        <v>1683</v>
      </c>
      <c r="W756" s="66" t="s">
        <v>6016</v>
      </c>
      <c r="X756" s="55" t="s">
        <v>8868</v>
      </c>
      <c r="Y756" s="55">
        <v>-1</v>
      </c>
      <c r="Z756" s="55" t="s">
        <v>8868</v>
      </c>
    </row>
    <row r="757" spans="2:26" ht="15">
      <c r="B757" s="64" t="s">
        <v>1685</v>
      </c>
      <c r="C757" s="66" t="s">
        <v>6019</v>
      </c>
      <c r="D757" s="40" t="s">
        <v>8868</v>
      </c>
      <c r="E757" s="40" t="s">
        <v>8868</v>
      </c>
      <c r="F757" s="40">
        <v>1.61E-2</v>
      </c>
      <c r="G757" s="40" t="s">
        <v>8868</v>
      </c>
      <c r="I757" s="64" t="s">
        <v>1685</v>
      </c>
      <c r="J757" s="66" t="s">
        <v>6019</v>
      </c>
      <c r="K757" s="55" t="s">
        <v>8868</v>
      </c>
      <c r="L757" s="55" t="s">
        <v>8868</v>
      </c>
      <c r="M757" s="55">
        <v>-1</v>
      </c>
      <c r="N757" s="44"/>
      <c r="O757" s="64" t="s">
        <v>1685</v>
      </c>
      <c r="P757" s="66" t="s">
        <v>6019</v>
      </c>
      <c r="Q757" s="40" t="s">
        <v>8868</v>
      </c>
      <c r="R757" s="40" t="s">
        <v>8868</v>
      </c>
      <c r="S757" s="40">
        <v>0.34429000000000004</v>
      </c>
      <c r="T757" s="40" t="s">
        <v>8868</v>
      </c>
      <c r="U757" s="44"/>
      <c r="V757" s="64" t="s">
        <v>1685</v>
      </c>
      <c r="W757" s="66" t="s">
        <v>6019</v>
      </c>
      <c r="X757" s="55" t="s">
        <v>8868</v>
      </c>
      <c r="Y757" s="55" t="s">
        <v>8868</v>
      </c>
      <c r="Z757" s="55">
        <v>-1</v>
      </c>
    </row>
    <row r="758" spans="2:26" ht="15">
      <c r="B758" s="64" t="s">
        <v>1686</v>
      </c>
      <c r="C758" s="66" t="s">
        <v>6021</v>
      </c>
      <c r="D758" s="40" t="s">
        <v>8868</v>
      </c>
      <c r="E758" s="40" t="s">
        <v>8868</v>
      </c>
      <c r="F758" s="40" t="s">
        <v>8868</v>
      </c>
      <c r="G758" s="40" t="s">
        <v>8868</v>
      </c>
      <c r="I758" s="64" t="s">
        <v>1686</v>
      </c>
      <c r="J758" s="66" t="s">
        <v>6021</v>
      </c>
      <c r="K758" s="55" t="s">
        <v>8868</v>
      </c>
      <c r="L758" s="55" t="s">
        <v>8868</v>
      </c>
      <c r="M758" s="55" t="s">
        <v>8868</v>
      </c>
      <c r="N758" s="44"/>
      <c r="O758" s="64" t="s">
        <v>1686</v>
      </c>
      <c r="P758" s="66" t="s">
        <v>6021</v>
      </c>
      <c r="Q758" s="40" t="s">
        <v>8868</v>
      </c>
      <c r="R758" s="40" t="s">
        <v>8868</v>
      </c>
      <c r="S758" s="40" t="s">
        <v>8868</v>
      </c>
      <c r="T758" s="40" t="s">
        <v>8868</v>
      </c>
      <c r="U758" s="44"/>
      <c r="V758" s="64" t="s">
        <v>1686</v>
      </c>
      <c r="W758" s="66" t="s">
        <v>6021</v>
      </c>
      <c r="X758" s="55" t="s">
        <v>8868</v>
      </c>
      <c r="Y758" s="55" t="s">
        <v>8868</v>
      </c>
      <c r="Z758" s="55" t="s">
        <v>8868</v>
      </c>
    </row>
    <row r="759" spans="2:26" ht="15">
      <c r="B759" s="64" t="s">
        <v>1688</v>
      </c>
      <c r="C759" s="66" t="s">
        <v>6024</v>
      </c>
      <c r="D759" s="40" t="s">
        <v>8868</v>
      </c>
      <c r="E759" s="40">
        <v>1.5499999999999999E-3</v>
      </c>
      <c r="F759" s="40">
        <v>2.3E-3</v>
      </c>
      <c r="G759" s="40" t="s">
        <v>8868</v>
      </c>
      <c r="I759" s="64" t="s">
        <v>1688</v>
      </c>
      <c r="J759" s="66" t="s">
        <v>6024</v>
      </c>
      <c r="K759" s="55" t="s">
        <v>8868</v>
      </c>
      <c r="L759" s="55">
        <v>0.4838709677419355</v>
      </c>
      <c r="M759" s="55">
        <v>-1</v>
      </c>
      <c r="N759" s="44"/>
      <c r="O759" s="64" t="s">
        <v>1688</v>
      </c>
      <c r="P759" s="66" t="s">
        <v>6024</v>
      </c>
      <c r="Q759" s="40" t="s">
        <v>8868</v>
      </c>
      <c r="R759" s="40">
        <v>0.15452000000000002</v>
      </c>
      <c r="S759" s="40">
        <v>7.5299999999999992E-2</v>
      </c>
      <c r="T759" s="40" t="s">
        <v>8868</v>
      </c>
      <c r="U759" s="44"/>
      <c r="V759" s="64" t="s">
        <v>1688</v>
      </c>
      <c r="W759" s="66" t="s">
        <v>6024</v>
      </c>
      <c r="X759" s="55" t="s">
        <v>8868</v>
      </c>
      <c r="Y759" s="55">
        <v>-0.51268444214341202</v>
      </c>
      <c r="Z759" s="55">
        <v>-1</v>
      </c>
    </row>
    <row r="760" spans="2:26" ht="15">
      <c r="B760" s="64" t="s">
        <v>1689</v>
      </c>
      <c r="C760" s="66" t="s">
        <v>6026</v>
      </c>
      <c r="D760" s="40" t="s">
        <v>8868</v>
      </c>
      <c r="E760" s="40" t="s">
        <v>8868</v>
      </c>
      <c r="F760" s="40">
        <v>5.0000000000000001E-3</v>
      </c>
      <c r="G760" s="40" t="s">
        <v>8868</v>
      </c>
      <c r="I760" s="64" t="s">
        <v>1689</v>
      </c>
      <c r="J760" s="66" t="s">
        <v>6026</v>
      </c>
      <c r="K760" s="55" t="s">
        <v>8868</v>
      </c>
      <c r="L760" s="55" t="s">
        <v>8868</v>
      </c>
      <c r="M760" s="55">
        <v>-1</v>
      </c>
      <c r="N760" s="44"/>
      <c r="O760" s="64" t="s">
        <v>1689</v>
      </c>
      <c r="P760" s="66" t="s">
        <v>6026</v>
      </c>
      <c r="Q760" s="40" t="s">
        <v>8868</v>
      </c>
      <c r="R760" s="40" t="s">
        <v>8868</v>
      </c>
      <c r="S760" s="40">
        <v>2.4371999999999998</v>
      </c>
      <c r="T760" s="40" t="s">
        <v>8868</v>
      </c>
      <c r="U760" s="44"/>
      <c r="V760" s="64" t="s">
        <v>1689</v>
      </c>
      <c r="W760" s="66" t="s">
        <v>6026</v>
      </c>
      <c r="X760" s="55" t="s">
        <v>8868</v>
      </c>
      <c r="Y760" s="55" t="s">
        <v>8868</v>
      </c>
      <c r="Z760" s="55">
        <v>-1</v>
      </c>
    </row>
    <row r="761" spans="2:26" ht="15">
      <c r="B761" s="64" t="s">
        <v>1690</v>
      </c>
      <c r="C761" s="66" t="s">
        <v>6029</v>
      </c>
      <c r="D761" s="40" t="s">
        <v>8868</v>
      </c>
      <c r="E761" s="40" t="s">
        <v>8868</v>
      </c>
      <c r="F761" s="40" t="s">
        <v>8868</v>
      </c>
      <c r="G761" s="40" t="s">
        <v>8868</v>
      </c>
      <c r="I761" s="64" t="s">
        <v>1690</v>
      </c>
      <c r="J761" s="66" t="s">
        <v>6029</v>
      </c>
      <c r="K761" s="55" t="s">
        <v>8868</v>
      </c>
      <c r="L761" s="55" t="s">
        <v>8868</v>
      </c>
      <c r="M761" s="55" t="s">
        <v>8868</v>
      </c>
      <c r="N761" s="44"/>
      <c r="O761" s="64" t="s">
        <v>1690</v>
      </c>
      <c r="P761" s="66" t="s">
        <v>6029</v>
      </c>
      <c r="Q761" s="40" t="s">
        <v>8868</v>
      </c>
      <c r="R761" s="40" t="s">
        <v>8868</v>
      </c>
      <c r="S761" s="40" t="s">
        <v>8868</v>
      </c>
      <c r="T761" s="40" t="s">
        <v>8868</v>
      </c>
      <c r="U761" s="44"/>
      <c r="V761" s="64" t="s">
        <v>1690</v>
      </c>
      <c r="W761" s="66" t="s">
        <v>6029</v>
      </c>
      <c r="X761" s="55" t="s">
        <v>8868</v>
      </c>
      <c r="Y761" s="55" t="s">
        <v>8868</v>
      </c>
      <c r="Z761" s="55" t="s">
        <v>8868</v>
      </c>
    </row>
    <row r="762" spans="2:26" ht="15">
      <c r="B762" s="64" t="s">
        <v>1692</v>
      </c>
      <c r="C762" s="66" t="s">
        <v>6033</v>
      </c>
      <c r="D762" s="40">
        <v>8.0000000000000004E-4</v>
      </c>
      <c r="E762" s="40" t="s">
        <v>8868</v>
      </c>
      <c r="F762" s="40">
        <v>2.2000000000000001E-3</v>
      </c>
      <c r="G762" s="40" t="s">
        <v>8868</v>
      </c>
      <c r="I762" s="64" t="s">
        <v>1692</v>
      </c>
      <c r="J762" s="66" t="s">
        <v>6033</v>
      </c>
      <c r="K762" s="55">
        <v>-1</v>
      </c>
      <c r="L762" s="55" t="s">
        <v>8868</v>
      </c>
      <c r="M762" s="55">
        <v>-1</v>
      </c>
      <c r="N762" s="44"/>
      <c r="O762" s="64" t="s">
        <v>1692</v>
      </c>
      <c r="P762" s="66" t="s">
        <v>6033</v>
      </c>
      <c r="Q762" s="40">
        <v>9.2999999999999999E-2</v>
      </c>
      <c r="R762" s="40" t="s">
        <v>8868</v>
      </c>
      <c r="S762" s="40">
        <v>0.59457000000000004</v>
      </c>
      <c r="T762" s="40" t="s">
        <v>8868</v>
      </c>
      <c r="U762" s="44"/>
      <c r="V762" s="64" t="s">
        <v>1692</v>
      </c>
      <c r="W762" s="66" t="s">
        <v>6033</v>
      </c>
      <c r="X762" s="55">
        <v>-1</v>
      </c>
      <c r="Y762" s="55" t="s">
        <v>8868</v>
      </c>
      <c r="Z762" s="55">
        <v>-1</v>
      </c>
    </row>
    <row r="763" spans="2:26" ht="15">
      <c r="B763" s="64" t="s">
        <v>1694</v>
      </c>
      <c r="C763" s="66" t="s">
        <v>6037</v>
      </c>
      <c r="D763" s="40" t="s">
        <v>8868</v>
      </c>
      <c r="E763" s="40" t="s">
        <v>8868</v>
      </c>
      <c r="F763" s="40" t="s">
        <v>8868</v>
      </c>
      <c r="G763" s="40" t="s">
        <v>8868</v>
      </c>
      <c r="I763" s="64" t="s">
        <v>1694</v>
      </c>
      <c r="J763" s="66" t="s">
        <v>6037</v>
      </c>
      <c r="K763" s="55" t="s">
        <v>8868</v>
      </c>
      <c r="L763" s="55" t="s">
        <v>8868</v>
      </c>
      <c r="M763" s="55" t="s">
        <v>8868</v>
      </c>
      <c r="N763" s="44"/>
      <c r="O763" s="64" t="s">
        <v>1694</v>
      </c>
      <c r="P763" s="66" t="s">
        <v>6037</v>
      </c>
      <c r="Q763" s="40" t="s">
        <v>8868</v>
      </c>
      <c r="R763" s="40" t="s">
        <v>8868</v>
      </c>
      <c r="S763" s="40" t="s">
        <v>8868</v>
      </c>
      <c r="T763" s="40" t="s">
        <v>8868</v>
      </c>
      <c r="U763" s="44"/>
      <c r="V763" s="64" t="s">
        <v>1694</v>
      </c>
      <c r="W763" s="66" t="s">
        <v>6037</v>
      </c>
      <c r="X763" s="55" t="s">
        <v>8868</v>
      </c>
      <c r="Y763" s="55" t="s">
        <v>8868</v>
      </c>
      <c r="Z763" s="55" t="s">
        <v>8868</v>
      </c>
    </row>
    <row r="764" spans="2:26" ht="15">
      <c r="B764" s="64" t="s">
        <v>1696</v>
      </c>
      <c r="C764" s="66" t="s">
        <v>6041</v>
      </c>
      <c r="D764" s="40" t="s">
        <v>8868</v>
      </c>
      <c r="E764" s="40" t="s">
        <v>8868</v>
      </c>
      <c r="F764" s="40">
        <v>3.5E-4</v>
      </c>
      <c r="G764" s="40" t="s">
        <v>8868</v>
      </c>
      <c r="I764" s="64" t="s">
        <v>1696</v>
      </c>
      <c r="J764" s="66" t="s">
        <v>6041</v>
      </c>
      <c r="K764" s="55" t="s">
        <v>8868</v>
      </c>
      <c r="L764" s="55" t="s">
        <v>8868</v>
      </c>
      <c r="M764" s="55">
        <v>-1</v>
      </c>
      <c r="N764" s="44"/>
      <c r="O764" s="64" t="s">
        <v>1696</v>
      </c>
      <c r="P764" s="66" t="s">
        <v>6041</v>
      </c>
      <c r="Q764" s="40" t="s">
        <v>8868</v>
      </c>
      <c r="R764" s="40" t="s">
        <v>8868</v>
      </c>
      <c r="S764" s="40">
        <v>0.17549999999999999</v>
      </c>
      <c r="T764" s="40" t="s">
        <v>8868</v>
      </c>
      <c r="U764" s="44"/>
      <c r="V764" s="64" t="s">
        <v>1696</v>
      </c>
      <c r="W764" s="66" t="s">
        <v>6041</v>
      </c>
      <c r="X764" s="55" t="s">
        <v>8868</v>
      </c>
      <c r="Y764" s="55" t="s">
        <v>8868</v>
      </c>
      <c r="Z764" s="55">
        <v>-1</v>
      </c>
    </row>
    <row r="765" spans="2:26" ht="15">
      <c r="B765" s="64" t="s">
        <v>1697</v>
      </c>
      <c r="C765" s="66" t="s">
        <v>6044</v>
      </c>
      <c r="D765" s="40">
        <v>1.64E-3</v>
      </c>
      <c r="E765" s="40" t="s">
        <v>8868</v>
      </c>
      <c r="F765" s="40">
        <v>1.5800000000000002E-2</v>
      </c>
      <c r="G765" s="40">
        <v>6.7999999999999996E-3</v>
      </c>
      <c r="I765" s="64" t="s">
        <v>1697</v>
      </c>
      <c r="J765" s="66" t="s">
        <v>6044</v>
      </c>
      <c r="K765" s="55">
        <v>-1</v>
      </c>
      <c r="L765" s="55" t="s">
        <v>8868</v>
      </c>
      <c r="M765" s="55">
        <v>-0.56962025316455711</v>
      </c>
      <c r="N765" s="44"/>
      <c r="O765" s="64" t="s">
        <v>1697</v>
      </c>
      <c r="P765" s="66" t="s">
        <v>6044</v>
      </c>
      <c r="Q765" s="40">
        <v>0.76079999999999992</v>
      </c>
      <c r="R765" s="40" t="s">
        <v>8868</v>
      </c>
      <c r="S765" s="40">
        <v>2.7277200000000001</v>
      </c>
      <c r="T765" s="40">
        <v>0.90710000000000002</v>
      </c>
      <c r="U765" s="44"/>
      <c r="V765" s="64" t="s">
        <v>1697</v>
      </c>
      <c r="W765" s="66" t="s">
        <v>6044</v>
      </c>
      <c r="X765" s="55">
        <v>-1</v>
      </c>
      <c r="Y765" s="55" t="s">
        <v>8868</v>
      </c>
      <c r="Z765" s="55">
        <v>-0.66745120466910102</v>
      </c>
    </row>
    <row r="766" spans="2:26" ht="15">
      <c r="B766" s="64" t="s">
        <v>1698</v>
      </c>
      <c r="C766" s="66" t="s">
        <v>6047</v>
      </c>
      <c r="D766" s="40" t="s">
        <v>8868</v>
      </c>
      <c r="E766" s="40" t="s">
        <v>8868</v>
      </c>
      <c r="F766" s="40">
        <v>5.0000000000000001E-3</v>
      </c>
      <c r="G766" s="40" t="s">
        <v>8868</v>
      </c>
      <c r="I766" s="64" t="s">
        <v>1698</v>
      </c>
      <c r="J766" s="66" t="s">
        <v>6047</v>
      </c>
      <c r="K766" s="55" t="s">
        <v>8868</v>
      </c>
      <c r="L766" s="55" t="s">
        <v>8868</v>
      </c>
      <c r="M766" s="55">
        <v>-1</v>
      </c>
      <c r="N766" s="44"/>
      <c r="O766" s="64" t="s">
        <v>1698</v>
      </c>
      <c r="P766" s="66" t="s">
        <v>6047</v>
      </c>
      <c r="Q766" s="40" t="s">
        <v>8868</v>
      </c>
      <c r="R766" s="40" t="s">
        <v>8868</v>
      </c>
      <c r="S766" s="40">
        <v>0.69176000000000004</v>
      </c>
      <c r="T766" s="40" t="s">
        <v>8868</v>
      </c>
      <c r="U766" s="44"/>
      <c r="V766" s="64" t="s">
        <v>1698</v>
      </c>
      <c r="W766" s="66" t="s">
        <v>6047</v>
      </c>
      <c r="X766" s="55" t="s">
        <v>8868</v>
      </c>
      <c r="Y766" s="55" t="s">
        <v>8868</v>
      </c>
      <c r="Z766" s="55">
        <v>-1</v>
      </c>
    </row>
    <row r="767" spans="2:26" ht="15">
      <c r="B767" s="64" t="s">
        <v>1699</v>
      </c>
      <c r="C767" s="66" t="s">
        <v>6050</v>
      </c>
      <c r="D767" s="40" t="s">
        <v>8868</v>
      </c>
      <c r="E767" s="40" t="s">
        <v>8868</v>
      </c>
      <c r="F767" s="40">
        <v>5.0000000000000001E-4</v>
      </c>
      <c r="G767" s="40">
        <v>6.0000000000000006E-4</v>
      </c>
      <c r="I767" s="64" t="s">
        <v>1699</v>
      </c>
      <c r="J767" s="66" t="s">
        <v>6050</v>
      </c>
      <c r="K767" s="55" t="s">
        <v>8868</v>
      </c>
      <c r="L767" s="55" t="s">
        <v>8868</v>
      </c>
      <c r="M767" s="55">
        <v>0.20000000000000018</v>
      </c>
      <c r="N767" s="44"/>
      <c r="O767" s="64" t="s">
        <v>1699</v>
      </c>
      <c r="P767" s="66" t="s">
        <v>6050</v>
      </c>
      <c r="Q767" s="40" t="s">
        <v>8868</v>
      </c>
      <c r="R767" s="40" t="s">
        <v>8868</v>
      </c>
      <c r="S767" s="40">
        <v>6.3479999999999995E-2</v>
      </c>
      <c r="T767" s="40">
        <v>7.4749999999999997E-2</v>
      </c>
      <c r="U767" s="44"/>
      <c r="V767" s="64" t="s">
        <v>1699</v>
      </c>
      <c r="W767" s="66" t="s">
        <v>6050</v>
      </c>
      <c r="X767" s="55" t="s">
        <v>8868</v>
      </c>
      <c r="Y767" s="55" t="s">
        <v>8868</v>
      </c>
      <c r="Z767" s="55">
        <v>0.17753623188405809</v>
      </c>
    </row>
    <row r="768" spans="2:26" ht="15">
      <c r="B768" s="64" t="s">
        <v>1701</v>
      </c>
      <c r="C768" s="66" t="s">
        <v>6054</v>
      </c>
      <c r="D768" s="40">
        <v>8.0000000000000007E-5</v>
      </c>
      <c r="E768" s="40" t="s">
        <v>8868</v>
      </c>
      <c r="F768" s="40" t="s">
        <v>8868</v>
      </c>
      <c r="G768" s="40" t="s">
        <v>8868</v>
      </c>
      <c r="I768" s="64" t="s">
        <v>1701</v>
      </c>
      <c r="J768" s="66" t="s">
        <v>6054</v>
      </c>
      <c r="K768" s="55">
        <v>-1</v>
      </c>
      <c r="L768" s="55" t="s">
        <v>8868</v>
      </c>
      <c r="M768" s="55" t="s">
        <v>8868</v>
      </c>
      <c r="N768" s="44"/>
      <c r="O768" s="64" t="s">
        <v>1701</v>
      </c>
      <c r="P768" s="66" t="s">
        <v>6054</v>
      </c>
      <c r="Q768" s="40">
        <v>1.5800000000000002E-2</v>
      </c>
      <c r="R768" s="40" t="s">
        <v>8868</v>
      </c>
      <c r="S768" s="40" t="s">
        <v>8868</v>
      </c>
      <c r="T768" s="40" t="s">
        <v>8868</v>
      </c>
      <c r="U768" s="44"/>
      <c r="V768" s="64" t="s">
        <v>1701</v>
      </c>
      <c r="W768" s="66" t="s">
        <v>6054</v>
      </c>
      <c r="X768" s="55">
        <v>-1</v>
      </c>
      <c r="Y768" s="55" t="s">
        <v>8868</v>
      </c>
      <c r="Z768" s="55" t="s">
        <v>8868</v>
      </c>
    </row>
    <row r="769" spans="2:26" ht="15">
      <c r="B769" s="64" t="s">
        <v>1702</v>
      </c>
      <c r="C769" s="66" t="s">
        <v>6057</v>
      </c>
      <c r="D769" s="40" t="s">
        <v>8868</v>
      </c>
      <c r="E769" s="40" t="s">
        <v>8868</v>
      </c>
      <c r="F769" s="40" t="s">
        <v>8868</v>
      </c>
      <c r="G769" s="40" t="s">
        <v>8868</v>
      </c>
      <c r="I769" s="64" t="s">
        <v>1702</v>
      </c>
      <c r="J769" s="66" t="s">
        <v>6057</v>
      </c>
      <c r="K769" s="55" t="s">
        <v>8868</v>
      </c>
      <c r="L769" s="55" t="s">
        <v>8868</v>
      </c>
      <c r="M769" s="55" t="s">
        <v>8868</v>
      </c>
      <c r="N769" s="44"/>
      <c r="O769" s="64" t="s">
        <v>1702</v>
      </c>
      <c r="P769" s="66" t="s">
        <v>6057</v>
      </c>
      <c r="Q769" s="40" t="s">
        <v>8868</v>
      </c>
      <c r="R769" s="40" t="s">
        <v>8868</v>
      </c>
      <c r="S769" s="40" t="s">
        <v>8868</v>
      </c>
      <c r="T769" s="40" t="s">
        <v>8868</v>
      </c>
      <c r="U769" s="44"/>
      <c r="V769" s="64" t="s">
        <v>1702</v>
      </c>
      <c r="W769" s="66" t="s">
        <v>6057</v>
      </c>
      <c r="X769" s="55" t="s">
        <v>8868</v>
      </c>
      <c r="Y769" s="55" t="s">
        <v>8868</v>
      </c>
      <c r="Z769" s="55" t="s">
        <v>8868</v>
      </c>
    </row>
    <row r="770" spans="2:26" ht="15">
      <c r="B770" s="64" t="s">
        <v>1703</v>
      </c>
      <c r="C770" s="66" t="s">
        <v>6061</v>
      </c>
      <c r="D770" s="40">
        <v>2.9999999999999997E-4</v>
      </c>
      <c r="E770" s="40" t="s">
        <v>8868</v>
      </c>
      <c r="F770" s="40">
        <v>8.0000000000000007E-5</v>
      </c>
      <c r="G770" s="40">
        <v>1.2999999999999999E-3</v>
      </c>
      <c r="I770" s="64" t="s">
        <v>1703</v>
      </c>
      <c r="J770" s="66" t="s">
        <v>6061</v>
      </c>
      <c r="K770" s="55">
        <v>-1</v>
      </c>
      <c r="L770" s="55" t="s">
        <v>8868</v>
      </c>
      <c r="M770" s="55">
        <v>15.249999999999996</v>
      </c>
      <c r="N770" s="44"/>
      <c r="O770" s="64" t="s">
        <v>1703</v>
      </c>
      <c r="P770" s="66" t="s">
        <v>6061</v>
      </c>
      <c r="Q770" s="40">
        <v>2.5340000000000001E-2</v>
      </c>
      <c r="R770" s="40" t="s">
        <v>8868</v>
      </c>
      <c r="S770" s="40">
        <v>0.14133000000000001</v>
      </c>
      <c r="T770" s="40">
        <v>4.5599999999999998E-3</v>
      </c>
      <c r="U770" s="44"/>
      <c r="V770" s="64" t="s">
        <v>1703</v>
      </c>
      <c r="W770" s="66" t="s">
        <v>6061</v>
      </c>
      <c r="X770" s="55">
        <v>-1</v>
      </c>
      <c r="Y770" s="55" t="s">
        <v>8868</v>
      </c>
      <c r="Z770" s="55">
        <v>-0.96773508809170028</v>
      </c>
    </row>
    <row r="771" spans="2:26" ht="15">
      <c r="B771" s="64" t="s">
        <v>1705</v>
      </c>
      <c r="C771" s="66" t="s">
        <v>6065</v>
      </c>
      <c r="D771" s="40" t="s">
        <v>8868</v>
      </c>
      <c r="E771" s="40" t="s">
        <v>8868</v>
      </c>
      <c r="F771" s="40" t="s">
        <v>8868</v>
      </c>
      <c r="G771" s="40">
        <v>7.0000000000000001E-3</v>
      </c>
      <c r="I771" s="64" t="s">
        <v>1705</v>
      </c>
      <c r="J771" s="66" t="s">
        <v>6065</v>
      </c>
      <c r="K771" s="55" t="s">
        <v>8868</v>
      </c>
      <c r="L771" s="55" t="s">
        <v>8868</v>
      </c>
      <c r="M771" s="55" t="s">
        <v>8868</v>
      </c>
      <c r="N771" s="44"/>
      <c r="O771" s="64" t="s">
        <v>1705</v>
      </c>
      <c r="P771" s="66" t="s">
        <v>6065</v>
      </c>
      <c r="Q771" s="40" t="s">
        <v>8868</v>
      </c>
      <c r="R771" s="40" t="s">
        <v>8868</v>
      </c>
      <c r="S771" s="40" t="s">
        <v>8868</v>
      </c>
      <c r="T771" s="40">
        <v>3.3598600000000003</v>
      </c>
      <c r="U771" s="44"/>
      <c r="V771" s="64" t="s">
        <v>1705</v>
      </c>
      <c r="W771" s="66" t="s">
        <v>6065</v>
      </c>
      <c r="X771" s="55" t="s">
        <v>8868</v>
      </c>
      <c r="Y771" s="55" t="s">
        <v>8868</v>
      </c>
      <c r="Z771" s="55" t="s">
        <v>8868</v>
      </c>
    </row>
    <row r="772" spans="2:26" ht="15">
      <c r="B772" s="64" t="s">
        <v>1709</v>
      </c>
      <c r="C772" s="66" t="s">
        <v>6069</v>
      </c>
      <c r="D772" s="40" t="s">
        <v>8868</v>
      </c>
      <c r="E772" s="40" t="s">
        <v>8868</v>
      </c>
      <c r="F772" s="40" t="s">
        <v>8868</v>
      </c>
      <c r="G772" s="40" t="s">
        <v>8868</v>
      </c>
      <c r="I772" s="64" t="s">
        <v>1709</v>
      </c>
      <c r="J772" s="66" t="s">
        <v>6069</v>
      </c>
      <c r="K772" s="55" t="s">
        <v>8868</v>
      </c>
      <c r="L772" s="55" t="s">
        <v>8868</v>
      </c>
      <c r="M772" s="55" t="s">
        <v>8868</v>
      </c>
      <c r="N772" s="44"/>
      <c r="O772" s="64" t="s">
        <v>1709</v>
      </c>
      <c r="P772" s="66" t="s">
        <v>6069</v>
      </c>
      <c r="Q772" s="40" t="s">
        <v>8868</v>
      </c>
      <c r="R772" s="40" t="s">
        <v>8868</v>
      </c>
      <c r="S772" s="40" t="s">
        <v>8868</v>
      </c>
      <c r="T772" s="40" t="s">
        <v>8868</v>
      </c>
      <c r="U772" s="44"/>
      <c r="V772" s="64" t="s">
        <v>1709</v>
      </c>
      <c r="W772" s="66" t="s">
        <v>6069</v>
      </c>
      <c r="X772" s="55" t="s">
        <v>8868</v>
      </c>
      <c r="Y772" s="55" t="s">
        <v>8868</v>
      </c>
      <c r="Z772" s="55" t="s">
        <v>8868</v>
      </c>
    </row>
    <row r="773" spans="2:26" ht="15">
      <c r="B773" s="64" t="s">
        <v>1712</v>
      </c>
      <c r="C773" s="66" t="s">
        <v>6072</v>
      </c>
      <c r="D773" s="40" t="s">
        <v>8868</v>
      </c>
      <c r="E773" s="40">
        <v>2.6499999999999999E-2</v>
      </c>
      <c r="F773" s="40">
        <v>5.0000000000000001E-3</v>
      </c>
      <c r="G773" s="40">
        <v>1.218E-2</v>
      </c>
      <c r="I773" s="64" t="s">
        <v>1712</v>
      </c>
      <c r="J773" s="66" t="s">
        <v>6072</v>
      </c>
      <c r="K773" s="55" t="s">
        <v>8868</v>
      </c>
      <c r="L773" s="55">
        <v>-0.81132075471698117</v>
      </c>
      <c r="M773" s="55">
        <v>1.4359999999999999</v>
      </c>
      <c r="N773" s="44"/>
      <c r="O773" s="64" t="s">
        <v>1712</v>
      </c>
      <c r="P773" s="66" t="s">
        <v>6072</v>
      </c>
      <c r="Q773" s="40" t="s">
        <v>8868</v>
      </c>
      <c r="R773" s="40">
        <v>2.02583</v>
      </c>
      <c r="S773" s="40">
        <v>0.31047000000000002</v>
      </c>
      <c r="T773" s="40">
        <v>0.22278999999999999</v>
      </c>
      <c r="U773" s="44"/>
      <c r="V773" s="64" t="s">
        <v>1712</v>
      </c>
      <c r="W773" s="66" t="s">
        <v>6072</v>
      </c>
      <c r="X773" s="55" t="s">
        <v>8868</v>
      </c>
      <c r="Y773" s="55">
        <v>-0.84674429739909074</v>
      </c>
      <c r="Z773" s="55">
        <v>-0.28241053886043754</v>
      </c>
    </row>
    <row r="774" spans="2:26" ht="15">
      <c r="B774" s="64" t="s">
        <v>1714</v>
      </c>
      <c r="C774" s="66" t="s">
        <v>6076</v>
      </c>
      <c r="D774" s="40" t="s">
        <v>8868</v>
      </c>
      <c r="E774" s="40" t="s">
        <v>8868</v>
      </c>
      <c r="F774" s="40" t="s">
        <v>8868</v>
      </c>
      <c r="G774" s="40" t="s">
        <v>8868</v>
      </c>
      <c r="I774" s="64" t="s">
        <v>1714</v>
      </c>
      <c r="J774" s="66" t="s">
        <v>6076</v>
      </c>
      <c r="K774" s="55" t="s">
        <v>8868</v>
      </c>
      <c r="L774" s="55" t="s">
        <v>8868</v>
      </c>
      <c r="M774" s="55" t="s">
        <v>8868</v>
      </c>
      <c r="N774" s="44"/>
      <c r="O774" s="64" t="s">
        <v>1714</v>
      </c>
      <c r="P774" s="66" t="s">
        <v>6076</v>
      </c>
      <c r="Q774" s="40" t="s">
        <v>8868</v>
      </c>
      <c r="R774" s="40" t="s">
        <v>8868</v>
      </c>
      <c r="S774" s="40" t="s">
        <v>8868</v>
      </c>
      <c r="T774" s="40" t="s">
        <v>8868</v>
      </c>
      <c r="U774" s="44"/>
      <c r="V774" s="64" t="s">
        <v>1714</v>
      </c>
      <c r="W774" s="66" t="s">
        <v>6076</v>
      </c>
      <c r="X774" s="55" t="s">
        <v>8868</v>
      </c>
      <c r="Y774" s="55" t="s">
        <v>8868</v>
      </c>
      <c r="Z774" s="55" t="s">
        <v>8868</v>
      </c>
    </row>
    <row r="775" spans="2:26" ht="15">
      <c r="B775" s="64" t="s">
        <v>1715</v>
      </c>
      <c r="C775" s="66" t="s">
        <v>6079</v>
      </c>
      <c r="D775" s="40" t="s">
        <v>8868</v>
      </c>
      <c r="E775" s="40" t="s">
        <v>8868</v>
      </c>
      <c r="F775" s="40" t="s">
        <v>8868</v>
      </c>
      <c r="G775" s="40">
        <v>0.01</v>
      </c>
      <c r="I775" s="64" t="s">
        <v>1715</v>
      </c>
      <c r="J775" s="66" t="s">
        <v>6079</v>
      </c>
      <c r="K775" s="55" t="s">
        <v>8868</v>
      </c>
      <c r="L775" s="55" t="s">
        <v>8868</v>
      </c>
      <c r="M775" s="55" t="s">
        <v>8868</v>
      </c>
      <c r="N775" s="44"/>
      <c r="O775" s="64" t="s">
        <v>1715</v>
      </c>
      <c r="P775" s="66" t="s">
        <v>6079</v>
      </c>
      <c r="Q775" s="40" t="s">
        <v>8868</v>
      </c>
      <c r="R775" s="40" t="s">
        <v>8868</v>
      </c>
      <c r="S775" s="40" t="s">
        <v>8868</v>
      </c>
      <c r="T775" s="40">
        <v>0.39883999999999997</v>
      </c>
      <c r="U775" s="44"/>
      <c r="V775" s="64" t="s">
        <v>1715</v>
      </c>
      <c r="W775" s="66" t="s">
        <v>6079</v>
      </c>
      <c r="X775" s="55" t="s">
        <v>8868</v>
      </c>
      <c r="Y775" s="55" t="s">
        <v>8868</v>
      </c>
      <c r="Z775" s="55" t="s">
        <v>8868</v>
      </c>
    </row>
    <row r="776" spans="2:26" ht="15">
      <c r="B776" s="64" t="s">
        <v>1717</v>
      </c>
      <c r="C776" s="66" t="s">
        <v>6082</v>
      </c>
      <c r="D776" s="40" t="s">
        <v>8868</v>
      </c>
      <c r="E776" s="40" t="s">
        <v>8868</v>
      </c>
      <c r="F776" s="40">
        <v>3.4159999999999996E-2</v>
      </c>
      <c r="G776" s="40">
        <v>8.3300000000000006E-3</v>
      </c>
      <c r="I776" s="64" t="s">
        <v>1717</v>
      </c>
      <c r="J776" s="66" t="s">
        <v>6082</v>
      </c>
      <c r="K776" s="55" t="s">
        <v>8868</v>
      </c>
      <c r="L776" s="55" t="s">
        <v>8868</v>
      </c>
      <c r="M776" s="55">
        <v>-0.75614754098360648</v>
      </c>
      <c r="N776" s="44"/>
      <c r="O776" s="64" t="s">
        <v>1717</v>
      </c>
      <c r="P776" s="66" t="s">
        <v>6082</v>
      </c>
      <c r="Q776" s="40" t="s">
        <v>8868</v>
      </c>
      <c r="R776" s="40" t="s">
        <v>8868</v>
      </c>
      <c r="S776" s="40">
        <v>0.57808000000000004</v>
      </c>
      <c r="T776" s="40">
        <v>2.3797700000000002</v>
      </c>
      <c r="U776" s="44"/>
      <c r="V776" s="64" t="s">
        <v>1717</v>
      </c>
      <c r="W776" s="66" t="s">
        <v>6082</v>
      </c>
      <c r="X776" s="55" t="s">
        <v>8868</v>
      </c>
      <c r="Y776" s="55" t="s">
        <v>8868</v>
      </c>
      <c r="Z776" s="55">
        <v>3.1166793523387764</v>
      </c>
    </row>
    <row r="777" spans="2:26" ht="15">
      <c r="B777" s="64" t="s">
        <v>1720</v>
      </c>
      <c r="C777" s="66" t="s">
        <v>6085</v>
      </c>
      <c r="D777" s="40" t="s">
        <v>8868</v>
      </c>
      <c r="E777" s="40">
        <v>0.14899999999999999</v>
      </c>
      <c r="F777" s="40" t="s">
        <v>8868</v>
      </c>
      <c r="G777" s="40">
        <v>8.0000000000000004E-4</v>
      </c>
      <c r="I777" s="64" t="s">
        <v>1720</v>
      </c>
      <c r="J777" s="66" t="s">
        <v>6085</v>
      </c>
      <c r="K777" s="55" t="s">
        <v>8868</v>
      </c>
      <c r="L777" s="55">
        <v>-1</v>
      </c>
      <c r="M777" s="55" t="s">
        <v>8868</v>
      </c>
      <c r="N777" s="44"/>
      <c r="O777" s="64" t="s">
        <v>1720</v>
      </c>
      <c r="P777" s="66" t="s">
        <v>6085</v>
      </c>
      <c r="Q777" s="40" t="s">
        <v>8868</v>
      </c>
      <c r="R777" s="40">
        <v>0.78</v>
      </c>
      <c r="S777" s="40" t="s">
        <v>8868</v>
      </c>
      <c r="T777" s="40">
        <v>3.2799999999999996E-2</v>
      </c>
      <c r="U777" s="44"/>
      <c r="V777" s="64" t="s">
        <v>1720</v>
      </c>
      <c r="W777" s="66" t="s">
        <v>6085</v>
      </c>
      <c r="X777" s="55" t="s">
        <v>8868</v>
      </c>
      <c r="Y777" s="55">
        <v>-1</v>
      </c>
      <c r="Z777" s="55" t="s">
        <v>8868</v>
      </c>
    </row>
    <row r="778" spans="2:26" ht="15">
      <c r="B778" s="64" t="s">
        <v>1721</v>
      </c>
      <c r="C778" s="66" t="s">
        <v>6088</v>
      </c>
      <c r="D778" s="40" t="s">
        <v>8868</v>
      </c>
      <c r="E778" s="40" t="s">
        <v>8868</v>
      </c>
      <c r="F778" s="40" t="s">
        <v>8868</v>
      </c>
      <c r="G778" s="40">
        <v>5.2500000000000003E-3</v>
      </c>
      <c r="I778" s="64" t="s">
        <v>1721</v>
      </c>
      <c r="J778" s="66" t="s">
        <v>6088</v>
      </c>
      <c r="K778" s="55" t="s">
        <v>8868</v>
      </c>
      <c r="L778" s="55" t="s">
        <v>8868</v>
      </c>
      <c r="M778" s="55" t="s">
        <v>8868</v>
      </c>
      <c r="N778" s="44"/>
      <c r="O778" s="64" t="s">
        <v>1721</v>
      </c>
      <c r="P778" s="66" t="s">
        <v>6088</v>
      </c>
      <c r="Q778" s="40" t="s">
        <v>8868</v>
      </c>
      <c r="R778" s="40" t="s">
        <v>8868</v>
      </c>
      <c r="S778" s="40" t="s">
        <v>8868</v>
      </c>
      <c r="T778" s="40">
        <v>9.962E-2</v>
      </c>
      <c r="U778" s="44"/>
      <c r="V778" s="64" t="s">
        <v>1721</v>
      </c>
      <c r="W778" s="66" t="s">
        <v>6088</v>
      </c>
      <c r="X778" s="55" t="s">
        <v>8868</v>
      </c>
      <c r="Y778" s="55" t="s">
        <v>8868</v>
      </c>
      <c r="Z778" s="55" t="s">
        <v>8868</v>
      </c>
    </row>
    <row r="779" spans="2:26" ht="15">
      <c r="B779" s="64" t="s">
        <v>1722</v>
      </c>
      <c r="C779" s="66" t="s">
        <v>6091</v>
      </c>
      <c r="D779" s="40">
        <v>4.0000000000000001E-3</v>
      </c>
      <c r="E779" s="40" t="s">
        <v>8868</v>
      </c>
      <c r="F779" s="40">
        <v>1.6999999999999999E-3</v>
      </c>
      <c r="G779" s="40">
        <v>0.13905999999999999</v>
      </c>
      <c r="I779" s="64" t="s">
        <v>1722</v>
      </c>
      <c r="J779" s="66" t="s">
        <v>6091</v>
      </c>
      <c r="K779" s="55">
        <v>-1</v>
      </c>
      <c r="L779" s="55" t="s">
        <v>8868</v>
      </c>
      <c r="M779" s="55">
        <v>80.8</v>
      </c>
      <c r="N779" s="44"/>
      <c r="O779" s="64" t="s">
        <v>1722</v>
      </c>
      <c r="P779" s="66" t="s">
        <v>6091</v>
      </c>
      <c r="Q779" s="40">
        <v>0.32500000000000001</v>
      </c>
      <c r="R779" s="40" t="s">
        <v>8868</v>
      </c>
      <c r="S779" s="40">
        <v>7.3400000000000007E-2</v>
      </c>
      <c r="T779" s="40">
        <v>0.93781999999999999</v>
      </c>
      <c r="U779" s="44"/>
      <c r="V779" s="64" t="s">
        <v>1722</v>
      </c>
      <c r="W779" s="66" t="s">
        <v>6091</v>
      </c>
      <c r="X779" s="55">
        <v>-1</v>
      </c>
      <c r="Y779" s="55" t="s">
        <v>8868</v>
      </c>
      <c r="Z779" s="55">
        <v>11.776839237057219</v>
      </c>
    </row>
    <row r="780" spans="2:26" ht="15">
      <c r="B780" s="64" t="s">
        <v>1724</v>
      </c>
      <c r="C780" s="66" t="s">
        <v>6094</v>
      </c>
      <c r="D780" s="40" t="s">
        <v>8868</v>
      </c>
      <c r="E780" s="40" t="s">
        <v>8868</v>
      </c>
      <c r="F780" s="40" t="s">
        <v>8868</v>
      </c>
      <c r="G780" s="40" t="s">
        <v>8868</v>
      </c>
      <c r="I780" s="64" t="s">
        <v>1724</v>
      </c>
      <c r="J780" s="66" t="s">
        <v>6094</v>
      </c>
      <c r="K780" s="55" t="s">
        <v>8868</v>
      </c>
      <c r="L780" s="55" t="s">
        <v>8868</v>
      </c>
      <c r="M780" s="55" t="s">
        <v>8868</v>
      </c>
      <c r="N780" s="44"/>
      <c r="O780" s="64" t="s">
        <v>1724</v>
      </c>
      <c r="P780" s="66" t="s">
        <v>6094</v>
      </c>
      <c r="Q780" s="40" t="s">
        <v>8868</v>
      </c>
      <c r="R780" s="40" t="s">
        <v>8868</v>
      </c>
      <c r="S780" s="40" t="s">
        <v>8868</v>
      </c>
      <c r="T780" s="40" t="s">
        <v>8868</v>
      </c>
      <c r="U780" s="44"/>
      <c r="V780" s="64" t="s">
        <v>1724</v>
      </c>
      <c r="W780" s="66" t="s">
        <v>6094</v>
      </c>
      <c r="X780" s="55" t="s">
        <v>8868</v>
      </c>
      <c r="Y780" s="55" t="s">
        <v>8868</v>
      </c>
      <c r="Z780" s="55" t="s">
        <v>8868</v>
      </c>
    </row>
    <row r="781" spans="2:26" ht="15">
      <c r="B781" s="64" t="s">
        <v>1726</v>
      </c>
      <c r="C781" s="66" t="s">
        <v>6098</v>
      </c>
      <c r="D781" s="40" t="s">
        <v>8868</v>
      </c>
      <c r="E781" s="40" t="s">
        <v>8868</v>
      </c>
      <c r="F781" s="40" t="s">
        <v>8868</v>
      </c>
      <c r="G781" s="40" t="s">
        <v>8868</v>
      </c>
      <c r="I781" s="64" t="s">
        <v>1726</v>
      </c>
      <c r="J781" s="66" t="s">
        <v>6098</v>
      </c>
      <c r="K781" s="55" t="s">
        <v>8868</v>
      </c>
      <c r="L781" s="55" t="s">
        <v>8868</v>
      </c>
      <c r="M781" s="55" t="s">
        <v>8868</v>
      </c>
      <c r="N781" s="44"/>
      <c r="O781" s="64" t="s">
        <v>1726</v>
      </c>
      <c r="P781" s="66" t="s">
        <v>6098</v>
      </c>
      <c r="Q781" s="40" t="s">
        <v>8868</v>
      </c>
      <c r="R781" s="40">
        <v>2.7269999999999999E-2</v>
      </c>
      <c r="S781" s="40" t="s">
        <v>8868</v>
      </c>
      <c r="T781" s="40" t="s">
        <v>8868</v>
      </c>
      <c r="U781" s="44"/>
      <c r="V781" s="64" t="s">
        <v>1726</v>
      </c>
      <c r="W781" s="66" t="s">
        <v>6098</v>
      </c>
      <c r="X781" s="55" t="s">
        <v>8868</v>
      </c>
      <c r="Y781" s="55">
        <v>-1</v>
      </c>
      <c r="Z781" s="55" t="s">
        <v>8868</v>
      </c>
    </row>
    <row r="782" spans="2:26" ht="15">
      <c r="B782" s="64" t="s">
        <v>1727</v>
      </c>
      <c r="C782" s="66" t="s">
        <v>6101</v>
      </c>
      <c r="D782" s="40" t="s">
        <v>8868</v>
      </c>
      <c r="E782" s="40" t="s">
        <v>8868</v>
      </c>
      <c r="F782" s="40">
        <v>5.9999999999999995E-4</v>
      </c>
      <c r="G782" s="40">
        <v>9.9700000000000014E-3</v>
      </c>
      <c r="I782" s="64" t="s">
        <v>1727</v>
      </c>
      <c r="J782" s="66" t="s">
        <v>6101</v>
      </c>
      <c r="K782" s="55" t="s">
        <v>8868</v>
      </c>
      <c r="L782" s="55" t="s">
        <v>8868</v>
      </c>
      <c r="M782" s="55">
        <v>15.616666666666671</v>
      </c>
      <c r="N782" s="44"/>
      <c r="O782" s="64" t="s">
        <v>1727</v>
      </c>
      <c r="P782" s="66" t="s">
        <v>6101</v>
      </c>
      <c r="Q782" s="40" t="s">
        <v>8868</v>
      </c>
      <c r="R782" s="40" t="s">
        <v>8868</v>
      </c>
      <c r="S782" s="40">
        <v>8.1599999999999992E-2</v>
      </c>
      <c r="T782" s="40">
        <v>0.24</v>
      </c>
      <c r="U782" s="44"/>
      <c r="V782" s="64" t="s">
        <v>1727</v>
      </c>
      <c r="W782" s="66" t="s">
        <v>6101</v>
      </c>
      <c r="X782" s="55" t="s">
        <v>8868</v>
      </c>
      <c r="Y782" s="55" t="s">
        <v>8868</v>
      </c>
      <c r="Z782" s="55">
        <v>1.9411764705882355</v>
      </c>
    </row>
    <row r="783" spans="2:26" ht="15">
      <c r="B783" s="64" t="s">
        <v>1728</v>
      </c>
      <c r="C783" s="66" t="s">
        <v>6104</v>
      </c>
      <c r="D783" s="40" t="s">
        <v>8868</v>
      </c>
      <c r="E783" s="40" t="s">
        <v>8868</v>
      </c>
      <c r="F783" s="40">
        <v>7.0400000000000003E-3</v>
      </c>
      <c r="G783" s="40">
        <v>4.0299999999999997E-3</v>
      </c>
      <c r="I783" s="64" t="s">
        <v>1728</v>
      </c>
      <c r="J783" s="66" t="s">
        <v>6104</v>
      </c>
      <c r="K783" s="55" t="s">
        <v>8868</v>
      </c>
      <c r="L783" s="55" t="s">
        <v>8868</v>
      </c>
      <c r="M783" s="55">
        <v>-0.42755681818181823</v>
      </c>
      <c r="N783" s="44"/>
      <c r="O783" s="64" t="s">
        <v>1728</v>
      </c>
      <c r="P783" s="66" t="s">
        <v>6104</v>
      </c>
      <c r="Q783" s="40" t="s">
        <v>8868</v>
      </c>
      <c r="R783" s="40" t="s">
        <v>8868</v>
      </c>
      <c r="S783" s="40">
        <v>7.5139999999999998E-2</v>
      </c>
      <c r="T783" s="40">
        <v>0.03</v>
      </c>
      <c r="U783" s="44"/>
      <c r="V783" s="64" t="s">
        <v>1728</v>
      </c>
      <c r="W783" s="66" t="s">
        <v>6104</v>
      </c>
      <c r="X783" s="55" t="s">
        <v>8868</v>
      </c>
      <c r="Y783" s="55" t="s">
        <v>8868</v>
      </c>
      <c r="Z783" s="55">
        <v>-0.60074527548575984</v>
      </c>
    </row>
    <row r="784" spans="2:26" ht="15">
      <c r="B784" s="64" t="s">
        <v>1729</v>
      </c>
      <c r="C784" s="66" t="s">
        <v>6107</v>
      </c>
      <c r="D784" s="40" t="s">
        <v>8868</v>
      </c>
      <c r="E784" s="40">
        <v>3.2000000000000001E-2</v>
      </c>
      <c r="F784" s="40" t="s">
        <v>8868</v>
      </c>
      <c r="G784" s="40" t="s">
        <v>8868</v>
      </c>
      <c r="I784" s="64" t="s">
        <v>1729</v>
      </c>
      <c r="J784" s="66" t="s">
        <v>6107</v>
      </c>
      <c r="K784" s="55" t="s">
        <v>8868</v>
      </c>
      <c r="L784" s="55">
        <v>-1</v>
      </c>
      <c r="M784" s="55" t="s">
        <v>8868</v>
      </c>
      <c r="N784" s="44"/>
      <c r="O784" s="64" t="s">
        <v>1729</v>
      </c>
      <c r="P784" s="66" t="s">
        <v>6107</v>
      </c>
      <c r="Q784" s="40" t="s">
        <v>8868</v>
      </c>
      <c r="R784" s="40">
        <v>3.5777100000000002</v>
      </c>
      <c r="S784" s="40" t="s">
        <v>8868</v>
      </c>
      <c r="T784" s="40" t="s">
        <v>8868</v>
      </c>
      <c r="U784" s="44"/>
      <c r="V784" s="64" t="s">
        <v>1729</v>
      </c>
      <c r="W784" s="66" t="s">
        <v>6107</v>
      </c>
      <c r="X784" s="55" t="s">
        <v>8868</v>
      </c>
      <c r="Y784" s="55">
        <v>-1</v>
      </c>
      <c r="Z784" s="55" t="s">
        <v>8868</v>
      </c>
    </row>
    <row r="785" spans="2:26" ht="15">
      <c r="B785" s="64" t="s">
        <v>1732</v>
      </c>
      <c r="C785" s="66" t="s">
        <v>6111</v>
      </c>
      <c r="D785" s="40">
        <v>57.170279999999998</v>
      </c>
      <c r="E785" s="40">
        <v>44.899500000000003</v>
      </c>
      <c r="F785" s="40">
        <v>47.336210000000001</v>
      </c>
      <c r="G785" s="40">
        <v>22.317760000000003</v>
      </c>
      <c r="I785" s="64" t="s">
        <v>1732</v>
      </c>
      <c r="J785" s="66" t="s">
        <v>6111</v>
      </c>
      <c r="K785" s="55">
        <v>-0.214635646353315</v>
      </c>
      <c r="L785" s="55">
        <v>5.4270314814196086E-2</v>
      </c>
      <c r="M785" s="55">
        <v>-0.52852668179391626</v>
      </c>
      <c r="N785" s="44"/>
      <c r="O785" s="64" t="s">
        <v>1732</v>
      </c>
      <c r="P785" s="66" t="s">
        <v>6111</v>
      </c>
      <c r="Q785" s="40">
        <v>183.70430999999996</v>
      </c>
      <c r="R785" s="40">
        <v>143.19819000000001</v>
      </c>
      <c r="S785" s="40">
        <v>152.42797999999999</v>
      </c>
      <c r="T785" s="40">
        <v>61.128</v>
      </c>
      <c r="U785" s="44"/>
      <c r="V785" s="64" t="s">
        <v>1732</v>
      </c>
      <c r="W785" s="66" t="s">
        <v>6111</v>
      </c>
      <c r="X785" s="55">
        <v>-0.22049629646686009</v>
      </c>
      <c r="Y785" s="55">
        <v>6.4454655467363065E-2</v>
      </c>
      <c r="Z785" s="55">
        <v>-0.59897126498691378</v>
      </c>
    </row>
    <row r="786" spans="2:26" ht="15">
      <c r="B786" s="64" t="s">
        <v>1733</v>
      </c>
      <c r="C786" s="66" t="s">
        <v>6114</v>
      </c>
      <c r="D786" s="40" t="s">
        <v>8868</v>
      </c>
      <c r="E786" s="40" t="s">
        <v>8868</v>
      </c>
      <c r="F786" s="40">
        <v>8.9999999999999992E-5</v>
      </c>
      <c r="G786" s="40" t="s">
        <v>8868</v>
      </c>
      <c r="I786" s="64" t="s">
        <v>1733</v>
      </c>
      <c r="J786" s="66" t="s">
        <v>6114</v>
      </c>
      <c r="K786" s="55" t="s">
        <v>8868</v>
      </c>
      <c r="L786" s="55" t="s">
        <v>8868</v>
      </c>
      <c r="M786" s="55">
        <v>-1</v>
      </c>
      <c r="N786" s="44"/>
      <c r="O786" s="64" t="s">
        <v>1733</v>
      </c>
      <c r="P786" s="66" t="s">
        <v>6114</v>
      </c>
      <c r="Q786" s="40" t="s">
        <v>8868</v>
      </c>
      <c r="R786" s="40" t="s">
        <v>8868</v>
      </c>
      <c r="S786" s="40">
        <v>1.5609999999999999E-2</v>
      </c>
      <c r="T786" s="40" t="s">
        <v>8868</v>
      </c>
      <c r="U786" s="44"/>
      <c r="V786" s="64" t="s">
        <v>1733</v>
      </c>
      <c r="W786" s="66" t="s">
        <v>6114</v>
      </c>
      <c r="X786" s="55" t="s">
        <v>8868</v>
      </c>
      <c r="Y786" s="55" t="s">
        <v>8868</v>
      </c>
      <c r="Z786" s="55">
        <v>-1</v>
      </c>
    </row>
    <row r="787" spans="2:26" ht="15">
      <c r="B787" s="64" t="s">
        <v>1734</v>
      </c>
      <c r="C787" s="66" t="s">
        <v>6117</v>
      </c>
      <c r="D787" s="40">
        <v>1E-4</v>
      </c>
      <c r="E787" s="40">
        <v>6.4999999999999997E-4</v>
      </c>
      <c r="F787" s="40" t="s">
        <v>8868</v>
      </c>
      <c r="G787" s="40" t="s">
        <v>8868</v>
      </c>
      <c r="I787" s="64" t="s">
        <v>1734</v>
      </c>
      <c r="J787" s="66" t="s">
        <v>6117</v>
      </c>
      <c r="K787" s="55">
        <v>5.4999999999999991</v>
      </c>
      <c r="L787" s="55">
        <v>-1</v>
      </c>
      <c r="M787" s="55" t="s">
        <v>8868</v>
      </c>
      <c r="N787" s="44"/>
      <c r="O787" s="64" t="s">
        <v>1734</v>
      </c>
      <c r="P787" s="66" t="s">
        <v>6117</v>
      </c>
      <c r="Q787" s="40">
        <v>4.2000000000000003E-2</v>
      </c>
      <c r="R787" s="40">
        <v>0.55497000000000007</v>
      </c>
      <c r="S787" s="40" t="s">
        <v>8868</v>
      </c>
      <c r="T787" s="40" t="s">
        <v>8868</v>
      </c>
      <c r="U787" s="44"/>
      <c r="V787" s="64" t="s">
        <v>1734</v>
      </c>
      <c r="W787" s="66" t="s">
        <v>6117</v>
      </c>
      <c r="X787" s="55">
        <v>12.213571428571429</v>
      </c>
      <c r="Y787" s="55">
        <v>-1</v>
      </c>
      <c r="Z787" s="55" t="s">
        <v>8868</v>
      </c>
    </row>
    <row r="788" spans="2:26" ht="15">
      <c r="B788" s="64" t="s">
        <v>1736</v>
      </c>
      <c r="C788" s="66" t="s">
        <v>6121</v>
      </c>
      <c r="D788" s="40">
        <v>0.17499999999999999</v>
      </c>
      <c r="E788" s="40" t="s">
        <v>8868</v>
      </c>
      <c r="F788" s="40">
        <v>8.1899999999999994E-3</v>
      </c>
      <c r="G788" s="40" t="s">
        <v>8868</v>
      </c>
      <c r="I788" s="64" t="s">
        <v>1736</v>
      </c>
      <c r="J788" s="66" t="s">
        <v>6121</v>
      </c>
      <c r="K788" s="55">
        <v>-1</v>
      </c>
      <c r="L788" s="55" t="s">
        <v>8868</v>
      </c>
      <c r="M788" s="55">
        <v>-1</v>
      </c>
      <c r="N788" s="44"/>
      <c r="O788" s="64" t="s">
        <v>1736</v>
      </c>
      <c r="P788" s="66" t="s">
        <v>6121</v>
      </c>
      <c r="Q788" s="40">
        <v>1.2617400000000001</v>
      </c>
      <c r="R788" s="40" t="s">
        <v>8868</v>
      </c>
      <c r="S788" s="40">
        <v>1.35033</v>
      </c>
      <c r="T788" s="40" t="s">
        <v>8868</v>
      </c>
      <c r="U788" s="44"/>
      <c r="V788" s="64" t="s">
        <v>1736</v>
      </c>
      <c r="W788" s="66" t="s">
        <v>6121</v>
      </c>
      <c r="X788" s="55">
        <v>-1</v>
      </c>
      <c r="Y788" s="55" t="s">
        <v>8868</v>
      </c>
      <c r="Z788" s="55">
        <v>-1</v>
      </c>
    </row>
    <row r="789" spans="2:26" ht="15">
      <c r="B789" s="64" t="s">
        <v>1737</v>
      </c>
      <c r="C789" s="66" t="s">
        <v>6124</v>
      </c>
      <c r="D789" s="40" t="s">
        <v>8868</v>
      </c>
      <c r="E789" s="40" t="s">
        <v>8868</v>
      </c>
      <c r="F789" s="40">
        <v>7.0499999999999993E-2</v>
      </c>
      <c r="G789" s="40">
        <v>0.16550000000000001</v>
      </c>
      <c r="I789" s="64" t="s">
        <v>1737</v>
      </c>
      <c r="J789" s="66" t="s">
        <v>6124</v>
      </c>
      <c r="K789" s="55" t="s">
        <v>8868</v>
      </c>
      <c r="L789" s="55" t="s">
        <v>8868</v>
      </c>
      <c r="M789" s="55">
        <v>1.3475177304964543</v>
      </c>
      <c r="N789" s="44"/>
      <c r="O789" s="64" t="s">
        <v>1737</v>
      </c>
      <c r="P789" s="66" t="s">
        <v>6124</v>
      </c>
      <c r="Q789" s="40" t="s">
        <v>8868</v>
      </c>
      <c r="R789" s="40" t="s">
        <v>8868</v>
      </c>
      <c r="S789" s="40">
        <v>6.4844999999999997</v>
      </c>
      <c r="T789" s="40">
        <v>11.765000000000001</v>
      </c>
      <c r="U789" s="44"/>
      <c r="V789" s="64" t="s">
        <v>1737</v>
      </c>
      <c r="W789" s="66" t="s">
        <v>6124</v>
      </c>
      <c r="X789" s="55" t="s">
        <v>8868</v>
      </c>
      <c r="Y789" s="55" t="s">
        <v>8868</v>
      </c>
      <c r="Z789" s="55">
        <v>0.81432647081502063</v>
      </c>
    </row>
    <row r="790" spans="2:26" ht="15">
      <c r="B790" s="64" t="s">
        <v>1740</v>
      </c>
      <c r="C790" s="66" t="s">
        <v>6128</v>
      </c>
      <c r="D790" s="40" t="s">
        <v>8868</v>
      </c>
      <c r="E790" s="40" t="s">
        <v>8868</v>
      </c>
      <c r="F790" s="40" t="s">
        <v>8868</v>
      </c>
      <c r="G790" s="40">
        <v>0.2</v>
      </c>
      <c r="I790" s="64" t="s">
        <v>1740</v>
      </c>
      <c r="J790" s="66" t="s">
        <v>6128</v>
      </c>
      <c r="K790" s="55" t="s">
        <v>8868</v>
      </c>
      <c r="L790" s="55" t="s">
        <v>8868</v>
      </c>
      <c r="M790" s="55" t="s">
        <v>8868</v>
      </c>
      <c r="N790" s="44"/>
      <c r="O790" s="64" t="s">
        <v>1740</v>
      </c>
      <c r="P790" s="66" t="s">
        <v>6128</v>
      </c>
      <c r="Q790" s="40" t="s">
        <v>8868</v>
      </c>
      <c r="R790" s="40" t="s">
        <v>8868</v>
      </c>
      <c r="S790" s="40" t="s">
        <v>8868</v>
      </c>
      <c r="T790" s="40">
        <v>0.33547000000000005</v>
      </c>
      <c r="U790" s="44"/>
      <c r="V790" s="64" t="s">
        <v>1740</v>
      </c>
      <c r="W790" s="66" t="s">
        <v>6128</v>
      </c>
      <c r="X790" s="55" t="s">
        <v>8868</v>
      </c>
      <c r="Y790" s="55" t="s">
        <v>8868</v>
      </c>
      <c r="Z790" s="55" t="s">
        <v>8868</v>
      </c>
    </row>
    <row r="791" spans="2:26" ht="15">
      <c r="B791" s="64" t="s">
        <v>1741</v>
      </c>
      <c r="C791" s="66" t="s">
        <v>6131</v>
      </c>
      <c r="D791" s="40" t="s">
        <v>8868</v>
      </c>
      <c r="E791" s="40" t="s">
        <v>8868</v>
      </c>
      <c r="F791" s="40" t="s">
        <v>8868</v>
      </c>
      <c r="G791" s="40">
        <v>3.0999999999999999E-3</v>
      </c>
      <c r="I791" s="64" t="s">
        <v>1741</v>
      </c>
      <c r="J791" s="66" t="s">
        <v>6131</v>
      </c>
      <c r="K791" s="55" t="s">
        <v>8868</v>
      </c>
      <c r="L791" s="55" t="s">
        <v>8868</v>
      </c>
      <c r="M791" s="55" t="s">
        <v>8868</v>
      </c>
      <c r="N791" s="44"/>
      <c r="O791" s="64" t="s">
        <v>1741</v>
      </c>
      <c r="P791" s="66" t="s">
        <v>6131</v>
      </c>
      <c r="Q791" s="40" t="s">
        <v>8868</v>
      </c>
      <c r="R791" s="40" t="s">
        <v>8868</v>
      </c>
      <c r="S791" s="40" t="s">
        <v>8868</v>
      </c>
      <c r="T791" s="40">
        <v>0.13312000000000002</v>
      </c>
      <c r="U791" s="44"/>
      <c r="V791" s="64" t="s">
        <v>1741</v>
      </c>
      <c r="W791" s="66" t="s">
        <v>6131</v>
      </c>
      <c r="X791" s="55" t="s">
        <v>8868</v>
      </c>
      <c r="Y791" s="55" t="s">
        <v>8868</v>
      </c>
      <c r="Z791" s="55" t="s">
        <v>8868</v>
      </c>
    </row>
    <row r="792" spans="2:26" ht="15">
      <c r="B792" s="64" t="s">
        <v>1743</v>
      </c>
      <c r="C792" s="66" t="s">
        <v>6134</v>
      </c>
      <c r="D792" s="40" t="s">
        <v>8868</v>
      </c>
      <c r="E792" s="40" t="s">
        <v>8868</v>
      </c>
      <c r="F792" s="40" t="s">
        <v>8868</v>
      </c>
      <c r="G792" s="40">
        <v>1.1899999999999999E-3</v>
      </c>
      <c r="I792" s="64" t="s">
        <v>1743</v>
      </c>
      <c r="J792" s="66" t="s">
        <v>6134</v>
      </c>
      <c r="K792" s="55" t="s">
        <v>8868</v>
      </c>
      <c r="L792" s="55" t="s">
        <v>8868</v>
      </c>
      <c r="M792" s="55" t="s">
        <v>8868</v>
      </c>
      <c r="N792" s="44"/>
      <c r="O792" s="64" t="s">
        <v>1743</v>
      </c>
      <c r="P792" s="66" t="s">
        <v>6134</v>
      </c>
      <c r="Q792" s="40" t="s">
        <v>8868</v>
      </c>
      <c r="R792" s="40" t="s">
        <v>8868</v>
      </c>
      <c r="S792" s="40" t="s">
        <v>8868</v>
      </c>
      <c r="T792" s="40">
        <v>1.155</v>
      </c>
      <c r="U792" s="44"/>
      <c r="V792" s="64" t="s">
        <v>1743</v>
      </c>
      <c r="W792" s="66" t="s">
        <v>6134</v>
      </c>
      <c r="X792" s="55" t="s">
        <v>8868</v>
      </c>
      <c r="Y792" s="55" t="s">
        <v>8868</v>
      </c>
      <c r="Z792" s="55" t="s">
        <v>8868</v>
      </c>
    </row>
    <row r="793" spans="2:26" ht="15">
      <c r="B793" s="64" t="s">
        <v>1744</v>
      </c>
      <c r="C793" s="66" t="s">
        <v>6136</v>
      </c>
      <c r="D793" s="40">
        <v>4.3659999999999997E-2</v>
      </c>
      <c r="E793" s="40">
        <v>4.5200000000000006E-3</v>
      </c>
      <c r="F793" s="40">
        <v>0.38569999999999999</v>
      </c>
      <c r="G793" s="40">
        <v>3.7769999999999998E-2</v>
      </c>
      <c r="I793" s="64" t="s">
        <v>1744</v>
      </c>
      <c r="J793" s="66" t="s">
        <v>6136</v>
      </c>
      <c r="K793" s="55">
        <v>-0.89647274393037102</v>
      </c>
      <c r="L793" s="55">
        <v>84.331858407079636</v>
      </c>
      <c r="M793" s="55">
        <v>-0.90207415089447762</v>
      </c>
      <c r="N793" s="44"/>
      <c r="O793" s="64" t="s">
        <v>1744</v>
      </c>
      <c r="P793" s="66" t="s">
        <v>6136</v>
      </c>
      <c r="Q793" s="40">
        <v>0.83440000000000003</v>
      </c>
      <c r="R793" s="40">
        <v>1.30877</v>
      </c>
      <c r="S793" s="40">
        <v>74.81962</v>
      </c>
      <c r="T793" s="40">
        <v>3.1452800000000001</v>
      </c>
      <c r="U793" s="44"/>
      <c r="V793" s="64" t="s">
        <v>1744</v>
      </c>
      <c r="W793" s="66" t="s">
        <v>6136</v>
      </c>
      <c r="X793" s="55">
        <v>0.56851629913710444</v>
      </c>
      <c r="Y793" s="55">
        <v>56.167890462036873</v>
      </c>
      <c r="Z793" s="55">
        <v>-0.95796182872888158</v>
      </c>
    </row>
    <row r="794" spans="2:26" ht="15">
      <c r="B794" s="64" t="s">
        <v>1745</v>
      </c>
      <c r="C794" s="66" t="s">
        <v>6140</v>
      </c>
      <c r="D794" s="40" t="s">
        <v>8868</v>
      </c>
      <c r="E794" s="40" t="s">
        <v>8868</v>
      </c>
      <c r="F794" s="40" t="s">
        <v>8868</v>
      </c>
      <c r="G794" s="40">
        <v>6.13E-2</v>
      </c>
      <c r="I794" s="64" t="s">
        <v>1745</v>
      </c>
      <c r="J794" s="66" t="s">
        <v>6140</v>
      </c>
      <c r="K794" s="55" t="s">
        <v>8868</v>
      </c>
      <c r="L794" s="55" t="s">
        <v>8868</v>
      </c>
      <c r="M794" s="55" t="s">
        <v>8868</v>
      </c>
      <c r="N794" s="44"/>
      <c r="O794" s="64" t="s">
        <v>1745</v>
      </c>
      <c r="P794" s="66" t="s">
        <v>6140</v>
      </c>
      <c r="Q794" s="40" t="s">
        <v>8868</v>
      </c>
      <c r="R794" s="40" t="s">
        <v>8868</v>
      </c>
      <c r="S794" s="40" t="s">
        <v>8868</v>
      </c>
      <c r="T794" s="40">
        <v>5.8692600000000006</v>
      </c>
      <c r="U794" s="44"/>
      <c r="V794" s="64" t="s">
        <v>1745</v>
      </c>
      <c r="W794" s="66" t="s">
        <v>6140</v>
      </c>
      <c r="X794" s="55" t="s">
        <v>8868</v>
      </c>
      <c r="Y794" s="55" t="s">
        <v>8868</v>
      </c>
      <c r="Z794" s="55" t="s">
        <v>8868</v>
      </c>
    </row>
    <row r="795" spans="2:26" ht="15">
      <c r="B795" s="64" t="s">
        <v>1747</v>
      </c>
      <c r="C795" s="66" t="s">
        <v>6144</v>
      </c>
      <c r="D795" s="40" t="s">
        <v>8868</v>
      </c>
      <c r="E795" s="40" t="s">
        <v>8868</v>
      </c>
      <c r="F795" s="40" t="s">
        <v>8868</v>
      </c>
      <c r="G795" s="40" t="s">
        <v>8868</v>
      </c>
      <c r="I795" s="64" t="s">
        <v>1747</v>
      </c>
      <c r="J795" s="66" t="s">
        <v>6144</v>
      </c>
      <c r="K795" s="55" t="s">
        <v>8868</v>
      </c>
      <c r="L795" s="55" t="s">
        <v>8868</v>
      </c>
      <c r="M795" s="55" t="s">
        <v>8868</v>
      </c>
      <c r="N795" s="44"/>
      <c r="O795" s="64" t="s">
        <v>1747</v>
      </c>
      <c r="P795" s="66" t="s">
        <v>6144</v>
      </c>
      <c r="Q795" s="40" t="s">
        <v>8868</v>
      </c>
      <c r="R795" s="40" t="s">
        <v>8868</v>
      </c>
      <c r="S795" s="40" t="s">
        <v>8868</v>
      </c>
      <c r="T795" s="40" t="s">
        <v>8868</v>
      </c>
      <c r="U795" s="44"/>
      <c r="V795" s="64" t="s">
        <v>1747</v>
      </c>
      <c r="W795" s="66" t="s">
        <v>6144</v>
      </c>
      <c r="X795" s="55" t="s">
        <v>8868</v>
      </c>
      <c r="Y795" s="55" t="s">
        <v>8868</v>
      </c>
      <c r="Z795" s="55" t="s">
        <v>8868</v>
      </c>
    </row>
    <row r="796" spans="2:26" ht="15">
      <c r="B796" s="64" t="s">
        <v>1751</v>
      </c>
      <c r="C796" s="66" t="s">
        <v>6148</v>
      </c>
      <c r="D796" s="40" t="s">
        <v>8868</v>
      </c>
      <c r="E796" s="40" t="s">
        <v>8868</v>
      </c>
      <c r="F796" s="40" t="s">
        <v>8868</v>
      </c>
      <c r="G796" s="40">
        <v>0.03</v>
      </c>
      <c r="I796" s="64" t="s">
        <v>1751</v>
      </c>
      <c r="J796" s="66" t="s">
        <v>6148</v>
      </c>
      <c r="K796" s="55" t="s">
        <v>8868</v>
      </c>
      <c r="L796" s="55" t="s">
        <v>8868</v>
      </c>
      <c r="M796" s="55" t="s">
        <v>8868</v>
      </c>
      <c r="N796" s="44"/>
      <c r="O796" s="64" t="s">
        <v>1751</v>
      </c>
      <c r="P796" s="66" t="s">
        <v>6148</v>
      </c>
      <c r="Q796" s="40" t="s">
        <v>8868</v>
      </c>
      <c r="R796" s="40" t="s">
        <v>8868</v>
      </c>
      <c r="S796" s="40" t="s">
        <v>8868</v>
      </c>
      <c r="T796" s="40">
        <v>0.73803999999999992</v>
      </c>
      <c r="U796" s="44"/>
      <c r="V796" s="64" t="s">
        <v>1751</v>
      </c>
      <c r="W796" s="66" t="s">
        <v>6148</v>
      </c>
      <c r="X796" s="55" t="s">
        <v>8868</v>
      </c>
      <c r="Y796" s="55" t="s">
        <v>8868</v>
      </c>
      <c r="Z796" s="55" t="s">
        <v>8868</v>
      </c>
    </row>
    <row r="797" spans="2:26" ht="15">
      <c r="B797" s="64" t="s">
        <v>1753</v>
      </c>
      <c r="C797" s="66" t="s">
        <v>6151</v>
      </c>
      <c r="D797" s="40" t="s">
        <v>8868</v>
      </c>
      <c r="E797" s="40">
        <v>4.0000000000000002E-4</v>
      </c>
      <c r="F797" s="40" t="s">
        <v>8868</v>
      </c>
      <c r="G797" s="40">
        <v>5.0000000000000001E-4</v>
      </c>
      <c r="I797" s="64" t="s">
        <v>1753</v>
      </c>
      <c r="J797" s="66" t="s">
        <v>6151</v>
      </c>
      <c r="K797" s="55" t="s">
        <v>8868</v>
      </c>
      <c r="L797" s="55">
        <v>-1</v>
      </c>
      <c r="M797" s="55" t="s">
        <v>8868</v>
      </c>
      <c r="N797" s="44"/>
      <c r="O797" s="64" t="s">
        <v>1753</v>
      </c>
      <c r="P797" s="66" t="s">
        <v>6151</v>
      </c>
      <c r="Q797" s="40" t="s">
        <v>8868</v>
      </c>
      <c r="R797" s="40">
        <v>0.17299999999999999</v>
      </c>
      <c r="S797" s="40" t="s">
        <v>8868</v>
      </c>
      <c r="T797" s="40">
        <v>0.14419999999999999</v>
      </c>
      <c r="U797" s="44"/>
      <c r="V797" s="64" t="s">
        <v>1753</v>
      </c>
      <c r="W797" s="66" t="s">
        <v>6151</v>
      </c>
      <c r="X797" s="55" t="s">
        <v>8868</v>
      </c>
      <c r="Y797" s="55">
        <v>-1</v>
      </c>
      <c r="Z797" s="55" t="s">
        <v>8868</v>
      </c>
    </row>
    <row r="798" spans="2:26" ht="15">
      <c r="B798" s="64" t="s">
        <v>1754</v>
      </c>
      <c r="C798" s="66" t="s">
        <v>6153</v>
      </c>
      <c r="D798" s="40" t="s">
        <v>8868</v>
      </c>
      <c r="E798" s="40">
        <v>8.9999999999999998E-4</v>
      </c>
      <c r="F798" s="40">
        <v>0.02</v>
      </c>
      <c r="G798" s="40" t="s">
        <v>8868</v>
      </c>
      <c r="I798" s="64" t="s">
        <v>1754</v>
      </c>
      <c r="J798" s="66" t="s">
        <v>6153</v>
      </c>
      <c r="K798" s="55" t="s">
        <v>8868</v>
      </c>
      <c r="L798" s="55">
        <v>21.222222222222225</v>
      </c>
      <c r="M798" s="55">
        <v>-1</v>
      </c>
      <c r="N798" s="44"/>
      <c r="O798" s="64" t="s">
        <v>1754</v>
      </c>
      <c r="P798" s="66" t="s">
        <v>6153</v>
      </c>
      <c r="Q798" s="40" t="s">
        <v>8868</v>
      </c>
      <c r="R798" s="40">
        <v>0.15740000000000001</v>
      </c>
      <c r="S798" s="40">
        <v>0.56725999999999999</v>
      </c>
      <c r="T798" s="40" t="s">
        <v>8868</v>
      </c>
      <c r="U798" s="44"/>
      <c r="V798" s="64" t="s">
        <v>1754</v>
      </c>
      <c r="W798" s="66" t="s">
        <v>6153</v>
      </c>
      <c r="X798" s="55" t="s">
        <v>8868</v>
      </c>
      <c r="Y798" s="55">
        <v>2.6039390088945358</v>
      </c>
      <c r="Z798" s="55">
        <v>-1</v>
      </c>
    </row>
    <row r="799" spans="2:26" ht="15">
      <c r="B799" s="64" t="s">
        <v>1755</v>
      </c>
      <c r="C799" s="66" t="s">
        <v>6155</v>
      </c>
      <c r="D799" s="40" t="s">
        <v>8868</v>
      </c>
      <c r="E799" s="40">
        <v>1.4E-2</v>
      </c>
      <c r="F799" s="40" t="s">
        <v>8868</v>
      </c>
      <c r="G799" s="40" t="s">
        <v>8868</v>
      </c>
      <c r="I799" s="64" t="s">
        <v>1755</v>
      </c>
      <c r="J799" s="66" t="s">
        <v>6155</v>
      </c>
      <c r="K799" s="55" t="s">
        <v>8868</v>
      </c>
      <c r="L799" s="55">
        <v>-1</v>
      </c>
      <c r="M799" s="55" t="s">
        <v>8868</v>
      </c>
      <c r="N799" s="44"/>
      <c r="O799" s="64" t="s">
        <v>1755</v>
      </c>
      <c r="P799" s="66" t="s">
        <v>6155</v>
      </c>
      <c r="Q799" s="40" t="s">
        <v>8868</v>
      </c>
      <c r="R799" s="40">
        <v>1.8547</v>
      </c>
      <c r="S799" s="40" t="s">
        <v>8868</v>
      </c>
      <c r="T799" s="40" t="s">
        <v>8868</v>
      </c>
      <c r="U799" s="44"/>
      <c r="V799" s="64" t="s">
        <v>1755</v>
      </c>
      <c r="W799" s="66" t="s">
        <v>6155</v>
      </c>
      <c r="X799" s="55" t="s">
        <v>8868</v>
      </c>
      <c r="Y799" s="55">
        <v>-1</v>
      </c>
      <c r="Z799" s="55" t="s">
        <v>8868</v>
      </c>
    </row>
    <row r="800" spans="2:26" ht="15">
      <c r="B800" s="64" t="s">
        <v>1756</v>
      </c>
      <c r="C800" s="66" t="s">
        <v>6157</v>
      </c>
      <c r="D800" s="40" t="s">
        <v>8868</v>
      </c>
      <c r="E800" s="40">
        <v>2.7000000000000001E-3</v>
      </c>
      <c r="F800" s="40" t="s">
        <v>8868</v>
      </c>
      <c r="G800" s="40" t="s">
        <v>8868</v>
      </c>
      <c r="I800" s="64" t="s">
        <v>1756</v>
      </c>
      <c r="J800" s="66" t="s">
        <v>6157</v>
      </c>
      <c r="K800" s="55" t="s">
        <v>8868</v>
      </c>
      <c r="L800" s="55">
        <v>-1</v>
      </c>
      <c r="M800" s="55" t="s">
        <v>8868</v>
      </c>
      <c r="N800" s="44"/>
      <c r="O800" s="64" t="s">
        <v>1756</v>
      </c>
      <c r="P800" s="66" t="s">
        <v>6157</v>
      </c>
      <c r="Q800" s="40" t="s">
        <v>8868</v>
      </c>
      <c r="R800" s="40">
        <v>0.54249999999999998</v>
      </c>
      <c r="S800" s="40" t="s">
        <v>8868</v>
      </c>
      <c r="T800" s="40" t="s">
        <v>8868</v>
      </c>
      <c r="U800" s="44"/>
      <c r="V800" s="64" t="s">
        <v>1756</v>
      </c>
      <c r="W800" s="66" t="s">
        <v>6157</v>
      </c>
      <c r="X800" s="55" t="s">
        <v>8868</v>
      </c>
      <c r="Y800" s="55">
        <v>-1</v>
      </c>
      <c r="Z800" s="55" t="s">
        <v>8868</v>
      </c>
    </row>
    <row r="801" spans="2:26" ht="15">
      <c r="B801" s="64" t="s">
        <v>1758</v>
      </c>
      <c r="C801" s="66" t="s">
        <v>6160</v>
      </c>
      <c r="D801" s="40">
        <v>3.3999999999999994E-3</v>
      </c>
      <c r="E801" s="40">
        <v>3.6999999999999997E-3</v>
      </c>
      <c r="F801" s="40">
        <v>4.0000000000000001E-3</v>
      </c>
      <c r="G801" s="40">
        <v>1.4E-3</v>
      </c>
      <c r="I801" s="64" t="s">
        <v>1758</v>
      </c>
      <c r="J801" s="66" t="s">
        <v>6160</v>
      </c>
      <c r="K801" s="55">
        <v>8.8235294117647189E-2</v>
      </c>
      <c r="L801" s="55">
        <v>8.1081081081081141E-2</v>
      </c>
      <c r="M801" s="55">
        <v>-0.65</v>
      </c>
      <c r="N801" s="44"/>
      <c r="O801" s="64" t="s">
        <v>1758</v>
      </c>
      <c r="P801" s="66" t="s">
        <v>6160</v>
      </c>
      <c r="Q801" s="40">
        <v>0.30030000000000001</v>
      </c>
      <c r="R801" s="40">
        <v>0.49660000000000004</v>
      </c>
      <c r="S801" s="40">
        <v>0.45</v>
      </c>
      <c r="T801" s="40">
        <v>0.13500000000000001</v>
      </c>
      <c r="U801" s="44"/>
      <c r="V801" s="64" t="s">
        <v>1758</v>
      </c>
      <c r="W801" s="66" t="s">
        <v>6160</v>
      </c>
      <c r="X801" s="55">
        <v>0.65367965367965386</v>
      </c>
      <c r="Y801" s="55">
        <v>-9.383809907370122E-2</v>
      </c>
      <c r="Z801" s="55">
        <v>-0.7</v>
      </c>
    </row>
    <row r="802" spans="2:26" ht="15">
      <c r="B802" s="64" t="s">
        <v>1759</v>
      </c>
      <c r="C802" s="66" t="s">
        <v>6162</v>
      </c>
      <c r="D802" s="40" t="s">
        <v>8868</v>
      </c>
      <c r="E802" s="40" t="s">
        <v>8868</v>
      </c>
      <c r="F802" s="40" t="s">
        <v>8868</v>
      </c>
      <c r="G802" s="40">
        <v>3.5999999999999999E-3</v>
      </c>
      <c r="I802" s="64" t="s">
        <v>1759</v>
      </c>
      <c r="J802" s="66" t="s">
        <v>6162</v>
      </c>
      <c r="K802" s="55" t="s">
        <v>8868</v>
      </c>
      <c r="L802" s="55" t="s">
        <v>8868</v>
      </c>
      <c r="M802" s="55" t="s">
        <v>8868</v>
      </c>
      <c r="N802" s="44"/>
      <c r="O802" s="64" t="s">
        <v>1759</v>
      </c>
      <c r="P802" s="66" t="s">
        <v>6162</v>
      </c>
      <c r="Q802" s="40" t="s">
        <v>8868</v>
      </c>
      <c r="R802" s="40" t="s">
        <v>8868</v>
      </c>
      <c r="S802" s="40" t="s">
        <v>8868</v>
      </c>
      <c r="T802" s="40">
        <v>0.66603000000000001</v>
      </c>
      <c r="U802" s="44"/>
      <c r="V802" s="64" t="s">
        <v>1759</v>
      </c>
      <c r="W802" s="66" t="s">
        <v>6162</v>
      </c>
      <c r="X802" s="55" t="s">
        <v>8868</v>
      </c>
      <c r="Y802" s="55" t="s">
        <v>8868</v>
      </c>
      <c r="Z802" s="55" t="s">
        <v>8868</v>
      </c>
    </row>
    <row r="803" spans="2:26" ht="15">
      <c r="B803" s="64" t="s">
        <v>1760</v>
      </c>
      <c r="C803" s="66" t="s">
        <v>6164</v>
      </c>
      <c r="D803" s="40">
        <v>1.2999999999999997E-3</v>
      </c>
      <c r="E803" s="40">
        <v>3.0999999999999999E-3</v>
      </c>
      <c r="F803" s="40">
        <v>7.000000000000001E-4</v>
      </c>
      <c r="G803" s="40">
        <v>5.0000000000000001E-4</v>
      </c>
      <c r="I803" s="64" t="s">
        <v>1760</v>
      </c>
      <c r="J803" s="66" t="s">
        <v>6164</v>
      </c>
      <c r="K803" s="55">
        <v>1.384615384615385</v>
      </c>
      <c r="L803" s="55">
        <v>-0.77419354838709675</v>
      </c>
      <c r="M803" s="55">
        <v>-0.28571428571428581</v>
      </c>
      <c r="N803" s="44"/>
      <c r="O803" s="64" t="s">
        <v>1760</v>
      </c>
      <c r="P803" s="66" t="s">
        <v>6164</v>
      </c>
      <c r="Q803" s="40">
        <v>0.16056999999999999</v>
      </c>
      <c r="R803" s="40">
        <v>0.60924</v>
      </c>
      <c r="S803" s="40">
        <v>9.6280000000000004E-2</v>
      </c>
      <c r="T803" s="40">
        <v>8.1220000000000001E-2</v>
      </c>
      <c r="U803" s="44"/>
      <c r="V803" s="64" t="s">
        <v>1760</v>
      </c>
      <c r="W803" s="66" t="s">
        <v>6164</v>
      </c>
      <c r="X803" s="55">
        <v>2.7942330447779788</v>
      </c>
      <c r="Y803" s="55">
        <v>-0.84196704090342067</v>
      </c>
      <c r="Z803" s="55">
        <v>-0.15641877856252595</v>
      </c>
    </row>
    <row r="804" spans="2:26" ht="15">
      <c r="B804" s="64" t="s">
        <v>1762</v>
      </c>
      <c r="C804" s="66" t="s">
        <v>6167</v>
      </c>
      <c r="D804" s="40" t="s">
        <v>8868</v>
      </c>
      <c r="E804" s="40" t="s">
        <v>8868</v>
      </c>
      <c r="F804" s="40" t="s">
        <v>8868</v>
      </c>
      <c r="G804" s="40">
        <v>1.2999999999999999E-2</v>
      </c>
      <c r="I804" s="64" t="s">
        <v>1762</v>
      </c>
      <c r="J804" s="66" t="s">
        <v>6167</v>
      </c>
      <c r="K804" s="55" t="s">
        <v>8868</v>
      </c>
      <c r="L804" s="55" t="s">
        <v>8868</v>
      </c>
      <c r="M804" s="55" t="s">
        <v>8868</v>
      </c>
      <c r="N804" s="44"/>
      <c r="O804" s="64" t="s">
        <v>1762</v>
      </c>
      <c r="P804" s="66" t="s">
        <v>6167</v>
      </c>
      <c r="Q804" s="40" t="s">
        <v>8868</v>
      </c>
      <c r="R804" s="40" t="s">
        <v>8868</v>
      </c>
      <c r="S804" s="40" t="s">
        <v>8868</v>
      </c>
      <c r="T804" s="40">
        <v>2.1160900000000002</v>
      </c>
      <c r="U804" s="44"/>
      <c r="V804" s="64" t="s">
        <v>1762</v>
      </c>
      <c r="W804" s="66" t="s">
        <v>6167</v>
      </c>
      <c r="X804" s="55" t="s">
        <v>8868</v>
      </c>
      <c r="Y804" s="55" t="s">
        <v>8868</v>
      </c>
      <c r="Z804" s="55" t="s">
        <v>8868</v>
      </c>
    </row>
    <row r="805" spans="2:26" ht="15">
      <c r="B805" s="64" t="s">
        <v>1765</v>
      </c>
      <c r="C805" s="66" t="s">
        <v>6171</v>
      </c>
      <c r="D805" s="40">
        <v>21.41168</v>
      </c>
      <c r="E805" s="40">
        <v>9.3283199999999997</v>
      </c>
      <c r="F805" s="40">
        <v>3.0946000000000002</v>
      </c>
      <c r="G805" s="40">
        <v>3.1651899999999999</v>
      </c>
      <c r="I805" s="64" t="s">
        <v>1765</v>
      </c>
      <c r="J805" s="66" t="s">
        <v>6171</v>
      </c>
      <c r="K805" s="55">
        <v>-0.56433497978673319</v>
      </c>
      <c r="L805" s="55">
        <v>-0.66825752118280679</v>
      </c>
      <c r="M805" s="55">
        <v>2.2810702514056702E-2</v>
      </c>
      <c r="N805" s="44"/>
      <c r="O805" s="64" t="s">
        <v>1765</v>
      </c>
      <c r="P805" s="66" t="s">
        <v>6171</v>
      </c>
      <c r="Q805" s="40">
        <v>745.48207999999988</v>
      </c>
      <c r="R805" s="40">
        <v>343.68515000000002</v>
      </c>
      <c r="S805" s="40">
        <v>123.30273999999999</v>
      </c>
      <c r="T805" s="40">
        <v>123.56481000000002</v>
      </c>
      <c r="U805" s="44"/>
      <c r="V805" s="64" t="s">
        <v>1765</v>
      </c>
      <c r="W805" s="66" t="s">
        <v>6171</v>
      </c>
      <c r="X805" s="55">
        <v>-0.53897597377525153</v>
      </c>
      <c r="Y805" s="55">
        <v>-0.64123343705714375</v>
      </c>
      <c r="Z805" s="55">
        <v>2.1254191107191733E-3</v>
      </c>
    </row>
    <row r="806" spans="2:26" ht="15">
      <c r="B806" s="64" t="s">
        <v>1768</v>
      </c>
      <c r="C806" s="66" t="s">
        <v>6175</v>
      </c>
      <c r="D806" s="40">
        <v>1.7100000000000001E-2</v>
      </c>
      <c r="E806" s="40">
        <v>7.4871000000000008</v>
      </c>
      <c r="F806" s="40">
        <v>17.73471</v>
      </c>
      <c r="G806" s="40">
        <v>16.709</v>
      </c>
      <c r="I806" s="64" t="s">
        <v>1768</v>
      </c>
      <c r="J806" s="66" t="s">
        <v>6175</v>
      </c>
      <c r="K806" s="55">
        <v>436.84210526315792</v>
      </c>
      <c r="L806" s="55">
        <v>1.3687021677284927</v>
      </c>
      <c r="M806" s="55">
        <v>-5.7836299550429682E-2</v>
      </c>
      <c r="N806" s="44"/>
      <c r="O806" s="64" t="s">
        <v>1768</v>
      </c>
      <c r="P806" s="66" t="s">
        <v>6175</v>
      </c>
      <c r="Q806" s="40">
        <v>1.0067300000000001</v>
      </c>
      <c r="R806" s="40">
        <v>272.19418000000002</v>
      </c>
      <c r="S806" s="40">
        <v>729.83637999999996</v>
      </c>
      <c r="T806" s="40">
        <v>840.61050999999998</v>
      </c>
      <c r="U806" s="44"/>
      <c r="V806" s="64" t="s">
        <v>1768</v>
      </c>
      <c r="W806" s="66" t="s">
        <v>6175</v>
      </c>
      <c r="X806" s="55">
        <v>269.37455921647313</v>
      </c>
      <c r="Y806" s="55">
        <v>1.6813078075365167</v>
      </c>
      <c r="Z806" s="55">
        <v>0.15177940293960135</v>
      </c>
    </row>
    <row r="807" spans="2:26" ht="15">
      <c r="B807" s="64" t="s">
        <v>1771</v>
      </c>
      <c r="C807" s="66" t="s">
        <v>6179</v>
      </c>
      <c r="D807" s="40">
        <v>2.8000000000000001E-2</v>
      </c>
      <c r="E807" s="40">
        <v>4.3699999999999996E-2</v>
      </c>
      <c r="F807" s="40">
        <v>3.1550000000000002E-2</v>
      </c>
      <c r="G807" s="40">
        <v>6.4689999999999998E-2</v>
      </c>
      <c r="I807" s="64" t="s">
        <v>1771</v>
      </c>
      <c r="J807" s="66" t="s">
        <v>6179</v>
      </c>
      <c r="K807" s="55">
        <v>0.5607142857142855</v>
      </c>
      <c r="L807" s="55">
        <v>-0.27803203661327225</v>
      </c>
      <c r="M807" s="55">
        <v>1.0503961965134705</v>
      </c>
      <c r="N807" s="44"/>
      <c r="O807" s="64" t="s">
        <v>1771</v>
      </c>
      <c r="P807" s="66" t="s">
        <v>6179</v>
      </c>
      <c r="Q807" s="40">
        <v>4.6246100000000006</v>
      </c>
      <c r="R807" s="40">
        <v>4.0434899999999994</v>
      </c>
      <c r="S807" s="40">
        <v>2.1699000000000002</v>
      </c>
      <c r="T807" s="40">
        <v>6.4251499999999995</v>
      </c>
      <c r="U807" s="44"/>
      <c r="V807" s="64" t="s">
        <v>1771</v>
      </c>
      <c r="W807" s="66" t="s">
        <v>6179</v>
      </c>
      <c r="X807" s="55">
        <v>-0.12565816360730986</v>
      </c>
      <c r="Y807" s="55">
        <v>-0.46335962250432161</v>
      </c>
      <c r="Z807" s="55">
        <v>1.9610350707405866</v>
      </c>
    </row>
    <row r="808" spans="2:26" ht="15">
      <c r="B808" s="64" t="s">
        <v>1773</v>
      </c>
      <c r="C808" s="66" t="s">
        <v>6183</v>
      </c>
      <c r="D808" s="40" t="s">
        <v>8868</v>
      </c>
      <c r="E808" s="40" t="s">
        <v>8868</v>
      </c>
      <c r="F808" s="40" t="s">
        <v>8868</v>
      </c>
      <c r="G808" s="40" t="s">
        <v>8868</v>
      </c>
      <c r="I808" s="64" t="s">
        <v>1773</v>
      </c>
      <c r="J808" s="66" t="s">
        <v>6183</v>
      </c>
      <c r="K808" s="55" t="s">
        <v>8868</v>
      </c>
      <c r="L808" s="55" t="s">
        <v>8868</v>
      </c>
      <c r="M808" s="55" t="s">
        <v>8868</v>
      </c>
      <c r="N808" s="44"/>
      <c r="O808" s="64" t="s">
        <v>1773</v>
      </c>
      <c r="P808" s="66" t="s">
        <v>6183</v>
      </c>
      <c r="Q808" s="40" t="s">
        <v>8868</v>
      </c>
      <c r="R808" s="40" t="s">
        <v>8868</v>
      </c>
      <c r="S808" s="40" t="s">
        <v>8868</v>
      </c>
      <c r="T808" s="40" t="s">
        <v>8868</v>
      </c>
      <c r="U808" s="44"/>
      <c r="V808" s="64" t="s">
        <v>1773</v>
      </c>
      <c r="W808" s="66" t="s">
        <v>6183</v>
      </c>
      <c r="X808" s="55" t="s">
        <v>8868</v>
      </c>
      <c r="Y808" s="55" t="s">
        <v>8868</v>
      </c>
      <c r="Z808" s="55" t="s">
        <v>8868</v>
      </c>
    </row>
    <row r="809" spans="2:26" ht="15">
      <c r="B809" s="64" t="s">
        <v>1775</v>
      </c>
      <c r="C809" s="66" t="s">
        <v>6187</v>
      </c>
      <c r="D809" s="40">
        <v>5.4000000000000003E-3</v>
      </c>
      <c r="E809" s="40">
        <v>8.0000000000000002E-3</v>
      </c>
      <c r="F809" s="40" t="s">
        <v>8868</v>
      </c>
      <c r="G809" s="40" t="s">
        <v>8868</v>
      </c>
      <c r="I809" s="64" t="s">
        <v>1775</v>
      </c>
      <c r="J809" s="66" t="s">
        <v>6187</v>
      </c>
      <c r="K809" s="55">
        <v>0.4814814814814814</v>
      </c>
      <c r="L809" s="55">
        <v>-1</v>
      </c>
      <c r="M809" s="55" t="s">
        <v>8868</v>
      </c>
      <c r="N809" s="44"/>
      <c r="O809" s="64" t="s">
        <v>1775</v>
      </c>
      <c r="P809" s="66" t="s">
        <v>6187</v>
      </c>
      <c r="Q809" s="40">
        <v>0.17557999999999999</v>
      </c>
      <c r="R809" s="40">
        <v>0.35120000000000001</v>
      </c>
      <c r="S809" s="40" t="s">
        <v>8868</v>
      </c>
      <c r="T809" s="40" t="s">
        <v>8868</v>
      </c>
      <c r="U809" s="44"/>
      <c r="V809" s="64" t="s">
        <v>1775</v>
      </c>
      <c r="W809" s="66" t="s">
        <v>6187</v>
      </c>
      <c r="X809" s="55">
        <v>1.000227816379998</v>
      </c>
      <c r="Y809" s="55">
        <v>-1</v>
      </c>
      <c r="Z809" s="55" t="s">
        <v>8868</v>
      </c>
    </row>
    <row r="810" spans="2:26" ht="15">
      <c r="B810" s="64" t="s">
        <v>1776</v>
      </c>
      <c r="C810" s="66" t="s">
        <v>6189</v>
      </c>
      <c r="D810" s="40" t="s">
        <v>8868</v>
      </c>
      <c r="E810" s="40" t="s">
        <v>8868</v>
      </c>
      <c r="F810" s="40">
        <v>7.0000000000000007E-5</v>
      </c>
      <c r="G810" s="40">
        <v>2.5000000000000001E-2</v>
      </c>
      <c r="I810" s="64" t="s">
        <v>1776</v>
      </c>
      <c r="J810" s="66" t="s">
        <v>6189</v>
      </c>
      <c r="K810" s="55" t="s">
        <v>8868</v>
      </c>
      <c r="L810" s="55" t="s">
        <v>8868</v>
      </c>
      <c r="M810" s="55">
        <v>356.14285714285711</v>
      </c>
      <c r="N810" s="44"/>
      <c r="O810" s="64" t="s">
        <v>1776</v>
      </c>
      <c r="P810" s="66" t="s">
        <v>6189</v>
      </c>
      <c r="Q810" s="40" t="s">
        <v>8868</v>
      </c>
      <c r="R810" s="40" t="s">
        <v>8868</v>
      </c>
      <c r="S810" s="40">
        <v>5.9959999999999999E-2</v>
      </c>
      <c r="T810" s="40">
        <v>12.886359999999998</v>
      </c>
      <c r="U810" s="44"/>
      <c r="V810" s="64" t="s">
        <v>1776</v>
      </c>
      <c r="W810" s="66" t="s">
        <v>6189</v>
      </c>
      <c r="X810" s="55" t="s">
        <v>8868</v>
      </c>
      <c r="Y810" s="55" t="s">
        <v>8868</v>
      </c>
      <c r="Z810" s="55">
        <v>213.91594396264173</v>
      </c>
    </row>
    <row r="811" spans="2:26" ht="15">
      <c r="B811" s="64" t="s">
        <v>1778</v>
      </c>
      <c r="C811" s="66" t="s">
        <v>6193</v>
      </c>
      <c r="D811" s="40">
        <v>7.0000000000000001E-3</v>
      </c>
      <c r="E811" s="40">
        <v>1.4999999999999999E-2</v>
      </c>
      <c r="F811" s="40">
        <v>2.0200000000000003E-2</v>
      </c>
      <c r="G811" s="40">
        <v>2.2499999999999998E-3</v>
      </c>
      <c r="I811" s="64" t="s">
        <v>1778</v>
      </c>
      <c r="J811" s="66" t="s">
        <v>6193</v>
      </c>
      <c r="K811" s="55">
        <v>1.1428571428571428</v>
      </c>
      <c r="L811" s="55">
        <v>0.3466666666666669</v>
      </c>
      <c r="M811" s="55">
        <v>-0.88861386138613863</v>
      </c>
      <c r="N811" s="44"/>
      <c r="O811" s="64" t="s">
        <v>1778</v>
      </c>
      <c r="P811" s="66" t="s">
        <v>6193</v>
      </c>
      <c r="Q811" s="40">
        <v>0.77339999999999998</v>
      </c>
      <c r="R811" s="40">
        <v>1.1840999999999999</v>
      </c>
      <c r="S811" s="40">
        <v>7.469549999999999</v>
      </c>
      <c r="T811" s="40">
        <v>2.0140000000000002E-2</v>
      </c>
      <c r="U811" s="44"/>
      <c r="V811" s="64" t="s">
        <v>1778</v>
      </c>
      <c r="W811" s="66" t="s">
        <v>6193</v>
      </c>
      <c r="X811" s="55">
        <v>0.53103180760279289</v>
      </c>
      <c r="Y811" s="55">
        <v>5.3082087661515072</v>
      </c>
      <c r="Z811" s="55">
        <v>-0.99730371976892851</v>
      </c>
    </row>
    <row r="812" spans="2:26" ht="15">
      <c r="B812" s="64" t="s">
        <v>1784</v>
      </c>
      <c r="C812" s="66" t="s">
        <v>6199</v>
      </c>
      <c r="D812" s="40">
        <v>8.9999999999999993E-3</v>
      </c>
      <c r="E812" s="40">
        <v>4.5999999999999999E-3</v>
      </c>
      <c r="F812" s="40" t="s">
        <v>8868</v>
      </c>
      <c r="G812" s="40">
        <v>4.0399999999999998E-2</v>
      </c>
      <c r="I812" s="64" t="s">
        <v>1784</v>
      </c>
      <c r="J812" s="66" t="s">
        <v>6199</v>
      </c>
      <c r="K812" s="55">
        <v>-0.48888888888888882</v>
      </c>
      <c r="L812" s="55">
        <v>-1</v>
      </c>
      <c r="M812" s="55" t="s">
        <v>8868</v>
      </c>
      <c r="N812" s="44"/>
      <c r="O812" s="64" t="s">
        <v>1784</v>
      </c>
      <c r="P812" s="66" t="s">
        <v>6199</v>
      </c>
      <c r="Q812" s="40">
        <v>0.18287</v>
      </c>
      <c r="R812" s="40">
        <v>0.33224999999999999</v>
      </c>
      <c r="S812" s="40" t="s">
        <v>8868</v>
      </c>
      <c r="T812" s="40">
        <v>1.6998899999999999</v>
      </c>
      <c r="U812" s="44"/>
      <c r="V812" s="64" t="s">
        <v>1784</v>
      </c>
      <c r="W812" s="66" t="s">
        <v>6199</v>
      </c>
      <c r="X812" s="55">
        <v>0.81686443921911733</v>
      </c>
      <c r="Y812" s="55">
        <v>-1</v>
      </c>
      <c r="Z812" s="55" t="s">
        <v>8868</v>
      </c>
    </row>
    <row r="813" spans="2:26" ht="15">
      <c r="B813" s="64" t="s">
        <v>1786</v>
      </c>
      <c r="C813" s="66" t="s">
        <v>6202</v>
      </c>
      <c r="D813" s="40" t="s">
        <v>8868</v>
      </c>
      <c r="E813" s="40">
        <v>1.7100000000000001E-2</v>
      </c>
      <c r="F813" s="40" t="s">
        <v>8868</v>
      </c>
      <c r="G813" s="40" t="s">
        <v>8868</v>
      </c>
      <c r="I813" s="64" t="s">
        <v>1786</v>
      </c>
      <c r="J813" s="66" t="s">
        <v>6202</v>
      </c>
      <c r="K813" s="55" t="s">
        <v>8868</v>
      </c>
      <c r="L813" s="55">
        <v>-1</v>
      </c>
      <c r="M813" s="55" t="s">
        <v>8868</v>
      </c>
      <c r="N813" s="44"/>
      <c r="O813" s="64" t="s">
        <v>1786</v>
      </c>
      <c r="P813" s="66" t="s">
        <v>6202</v>
      </c>
      <c r="Q813" s="40" t="s">
        <v>8868</v>
      </c>
      <c r="R813" s="40">
        <v>0.51399000000000006</v>
      </c>
      <c r="S813" s="40" t="s">
        <v>8868</v>
      </c>
      <c r="T813" s="40" t="s">
        <v>8868</v>
      </c>
      <c r="U813" s="44"/>
      <c r="V813" s="64" t="s">
        <v>1786</v>
      </c>
      <c r="W813" s="66" t="s">
        <v>6202</v>
      </c>
      <c r="X813" s="55" t="s">
        <v>8868</v>
      </c>
      <c r="Y813" s="55">
        <v>-1</v>
      </c>
      <c r="Z813" s="55" t="s">
        <v>8868</v>
      </c>
    </row>
    <row r="814" spans="2:26" ht="15">
      <c r="B814" s="64" t="s">
        <v>1789</v>
      </c>
      <c r="C814" s="66" t="s">
        <v>6206</v>
      </c>
      <c r="D814" s="40" t="s">
        <v>8868</v>
      </c>
      <c r="E814" s="40" t="s">
        <v>8868</v>
      </c>
      <c r="F814" s="40" t="s">
        <v>8868</v>
      </c>
      <c r="G814" s="40">
        <v>2.7E-2</v>
      </c>
      <c r="I814" s="64" t="s">
        <v>1789</v>
      </c>
      <c r="J814" s="66" t="s">
        <v>6206</v>
      </c>
      <c r="K814" s="55" t="s">
        <v>8868</v>
      </c>
      <c r="L814" s="55" t="s">
        <v>8868</v>
      </c>
      <c r="M814" s="55" t="s">
        <v>8868</v>
      </c>
      <c r="N814" s="44"/>
      <c r="O814" s="64" t="s">
        <v>1789</v>
      </c>
      <c r="P814" s="66" t="s">
        <v>6206</v>
      </c>
      <c r="Q814" s="40" t="s">
        <v>8868</v>
      </c>
      <c r="R814" s="40" t="s">
        <v>8868</v>
      </c>
      <c r="S814" s="40" t="s">
        <v>8868</v>
      </c>
      <c r="T814" s="40">
        <v>12.300559999999999</v>
      </c>
      <c r="U814" s="44"/>
      <c r="V814" s="64" t="s">
        <v>1789</v>
      </c>
      <c r="W814" s="66" t="s">
        <v>6206</v>
      </c>
      <c r="X814" s="55" t="s">
        <v>8868</v>
      </c>
      <c r="Y814" s="55" t="s">
        <v>8868</v>
      </c>
      <c r="Z814" s="55" t="s">
        <v>8868</v>
      </c>
    </row>
    <row r="815" spans="2:26" ht="15">
      <c r="B815" s="64" t="s">
        <v>1790</v>
      </c>
      <c r="C815" s="66" t="s">
        <v>6209</v>
      </c>
      <c r="D815" s="40" t="s">
        <v>8868</v>
      </c>
      <c r="E815" s="40" t="s">
        <v>8868</v>
      </c>
      <c r="F815" s="40" t="s">
        <v>8868</v>
      </c>
      <c r="G815" s="40">
        <v>2.9999999999999997E-4</v>
      </c>
      <c r="I815" s="64" t="s">
        <v>1790</v>
      </c>
      <c r="J815" s="66" t="s">
        <v>6209</v>
      </c>
      <c r="K815" s="55" t="s">
        <v>8868</v>
      </c>
      <c r="L815" s="55" t="s">
        <v>8868</v>
      </c>
      <c r="M815" s="55" t="s">
        <v>8868</v>
      </c>
      <c r="N815" s="44"/>
      <c r="O815" s="64" t="s">
        <v>1790</v>
      </c>
      <c r="P815" s="66" t="s">
        <v>6209</v>
      </c>
      <c r="Q815" s="40" t="s">
        <v>8868</v>
      </c>
      <c r="R815" s="40" t="s">
        <v>8868</v>
      </c>
      <c r="S815" s="40" t="s">
        <v>8868</v>
      </c>
      <c r="T815" s="40">
        <v>0.29199000000000003</v>
      </c>
      <c r="U815" s="44"/>
      <c r="V815" s="64" t="s">
        <v>1790</v>
      </c>
      <c r="W815" s="66" t="s">
        <v>6209</v>
      </c>
      <c r="X815" s="55" t="s">
        <v>8868</v>
      </c>
      <c r="Y815" s="55" t="s">
        <v>8868</v>
      </c>
      <c r="Z815" s="55" t="s">
        <v>8868</v>
      </c>
    </row>
    <row r="816" spans="2:26" ht="15">
      <c r="B816" s="64" t="s">
        <v>1793</v>
      </c>
      <c r="C816" s="66" t="s">
        <v>6213</v>
      </c>
      <c r="D816" s="40">
        <v>1.35</v>
      </c>
      <c r="E816" s="40" t="s">
        <v>8868</v>
      </c>
      <c r="F816" s="40" t="s">
        <v>8868</v>
      </c>
      <c r="G816" s="40">
        <v>59.6</v>
      </c>
      <c r="I816" s="64" t="s">
        <v>1793</v>
      </c>
      <c r="J816" s="66" t="s">
        <v>6213</v>
      </c>
      <c r="K816" s="55">
        <v>-1</v>
      </c>
      <c r="L816" s="55" t="s">
        <v>8868</v>
      </c>
      <c r="M816" s="55" t="s">
        <v>8868</v>
      </c>
      <c r="N816" s="44"/>
      <c r="O816" s="64" t="s">
        <v>1793</v>
      </c>
      <c r="P816" s="66" t="s">
        <v>6213</v>
      </c>
      <c r="Q816" s="40">
        <v>14.89242</v>
      </c>
      <c r="R816" s="40" t="s">
        <v>8868</v>
      </c>
      <c r="S816" s="40" t="s">
        <v>8868</v>
      </c>
      <c r="T816" s="40">
        <v>22.799799999999998</v>
      </c>
      <c r="U816" s="44"/>
      <c r="V816" s="64" t="s">
        <v>1793</v>
      </c>
      <c r="W816" s="66" t="s">
        <v>6213</v>
      </c>
      <c r="X816" s="55">
        <v>-1</v>
      </c>
      <c r="Y816" s="55" t="s">
        <v>8868</v>
      </c>
      <c r="Z816" s="55" t="s">
        <v>8868</v>
      </c>
    </row>
    <row r="817" spans="2:26" ht="15">
      <c r="B817" s="64" t="s">
        <v>1794</v>
      </c>
      <c r="C817" s="66" t="s">
        <v>6217</v>
      </c>
      <c r="D817" s="40">
        <v>0.64129999999999998</v>
      </c>
      <c r="E817" s="40">
        <v>1.7399999999999999E-2</v>
      </c>
      <c r="F817" s="40">
        <v>1.97645</v>
      </c>
      <c r="G817" s="40">
        <v>5.2749999999999991E-2</v>
      </c>
      <c r="I817" s="64" t="s">
        <v>1794</v>
      </c>
      <c r="J817" s="66" t="s">
        <v>6217</v>
      </c>
      <c r="K817" s="55">
        <v>-0.97286761266178079</v>
      </c>
      <c r="L817" s="55">
        <v>112.58908045977013</v>
      </c>
      <c r="M817" s="55">
        <v>-0.9733107338915733</v>
      </c>
      <c r="N817" s="44"/>
      <c r="O817" s="64" t="s">
        <v>1794</v>
      </c>
      <c r="P817" s="66" t="s">
        <v>6217</v>
      </c>
      <c r="Q817" s="40">
        <v>8.2153999999999989</v>
      </c>
      <c r="R817" s="40">
        <v>0.26856999999999998</v>
      </c>
      <c r="S817" s="40">
        <v>15.12781</v>
      </c>
      <c r="T817" s="40">
        <v>0.7053799999999999</v>
      </c>
      <c r="U817" s="44"/>
      <c r="V817" s="64" t="s">
        <v>1794</v>
      </c>
      <c r="W817" s="66" t="s">
        <v>6217</v>
      </c>
      <c r="X817" s="55">
        <v>-0.96730895635026903</v>
      </c>
      <c r="Y817" s="55">
        <v>55.327251740700753</v>
      </c>
      <c r="Z817" s="55">
        <v>-0.95337196857972173</v>
      </c>
    </row>
    <row r="818" spans="2:26" ht="15">
      <c r="B818" s="64" t="s">
        <v>1796</v>
      </c>
      <c r="C818" s="66" t="s">
        <v>6221</v>
      </c>
      <c r="D818" s="40">
        <v>7.7000000000000002E-3</v>
      </c>
      <c r="E818" s="40">
        <v>7.9000000000000008E-3</v>
      </c>
      <c r="F818" s="40">
        <v>9.9999999999999985E-3</v>
      </c>
      <c r="G818" s="40">
        <v>5.7999999999999996E-3</v>
      </c>
      <c r="I818" s="64" t="s">
        <v>1796</v>
      </c>
      <c r="J818" s="66" t="s">
        <v>6221</v>
      </c>
      <c r="K818" s="55">
        <v>2.5974025974025983E-2</v>
      </c>
      <c r="L818" s="55">
        <v>0.26582278481012622</v>
      </c>
      <c r="M818" s="55">
        <v>-0.41999999999999993</v>
      </c>
      <c r="N818" s="44"/>
      <c r="O818" s="64" t="s">
        <v>1796</v>
      </c>
      <c r="P818" s="66" t="s">
        <v>6221</v>
      </c>
      <c r="Q818" s="40">
        <v>0.94759999999999989</v>
      </c>
      <c r="R818" s="40">
        <v>0.93200000000000005</v>
      </c>
      <c r="S818" s="40">
        <v>1.331</v>
      </c>
      <c r="T818" s="40">
        <v>0.87809999999999999</v>
      </c>
      <c r="U818" s="44"/>
      <c r="V818" s="64" t="s">
        <v>1796</v>
      </c>
      <c r="W818" s="66" t="s">
        <v>6221</v>
      </c>
      <c r="X818" s="55">
        <v>-1.6462642465175037E-2</v>
      </c>
      <c r="Y818" s="55">
        <v>0.42811158798283255</v>
      </c>
      <c r="Z818" s="55">
        <v>-0.34027047332832461</v>
      </c>
    </row>
    <row r="819" spans="2:26" ht="15">
      <c r="B819" s="64" t="s">
        <v>1798</v>
      </c>
      <c r="C819" s="66" t="s">
        <v>6224</v>
      </c>
      <c r="D819" s="40">
        <v>4.4999999999999997E-3</v>
      </c>
      <c r="E819" s="40">
        <v>8.6999999999999994E-3</v>
      </c>
      <c r="F819" s="40">
        <v>0.01</v>
      </c>
      <c r="G819" s="40">
        <v>5.7999999999999996E-3</v>
      </c>
      <c r="I819" s="64" t="s">
        <v>1798</v>
      </c>
      <c r="J819" s="66" t="s">
        <v>6224</v>
      </c>
      <c r="K819" s="55">
        <v>0.93333333333333335</v>
      </c>
      <c r="L819" s="55">
        <v>0.14942528735632199</v>
      </c>
      <c r="M819" s="55">
        <v>-0.42000000000000004</v>
      </c>
      <c r="N819" s="44"/>
      <c r="O819" s="64" t="s">
        <v>1798</v>
      </c>
      <c r="P819" s="66" t="s">
        <v>6224</v>
      </c>
      <c r="Q819" s="40">
        <v>2.839</v>
      </c>
      <c r="R819" s="40">
        <v>2.645</v>
      </c>
      <c r="S819" s="40">
        <v>2.6783999999999999</v>
      </c>
      <c r="T819" s="40">
        <v>1.587</v>
      </c>
      <c r="U819" s="44"/>
      <c r="V819" s="64" t="s">
        <v>1798</v>
      </c>
      <c r="W819" s="66" t="s">
        <v>6224</v>
      </c>
      <c r="X819" s="55">
        <v>-6.8333920394505143E-2</v>
      </c>
      <c r="Y819" s="55">
        <v>1.2627599243856258E-2</v>
      </c>
      <c r="Z819" s="55">
        <v>-0.40748207885304655</v>
      </c>
    </row>
    <row r="820" spans="2:26" ht="15">
      <c r="B820" s="64" t="s">
        <v>1800</v>
      </c>
      <c r="C820" s="66" t="s">
        <v>6228</v>
      </c>
      <c r="D820" s="40" t="s">
        <v>8868</v>
      </c>
      <c r="E820" s="40" t="s">
        <v>8868</v>
      </c>
      <c r="F820" s="40">
        <v>4.8999999999999998E-4</v>
      </c>
      <c r="G820" s="40" t="s">
        <v>8868</v>
      </c>
      <c r="I820" s="64" t="s">
        <v>1800</v>
      </c>
      <c r="J820" s="66" t="s">
        <v>6228</v>
      </c>
      <c r="K820" s="55" t="s">
        <v>8868</v>
      </c>
      <c r="L820" s="55" t="s">
        <v>8868</v>
      </c>
      <c r="M820" s="55">
        <v>-1</v>
      </c>
      <c r="N820" s="44"/>
      <c r="O820" s="64" t="s">
        <v>1800</v>
      </c>
      <c r="P820" s="66" t="s">
        <v>6228</v>
      </c>
      <c r="Q820" s="40" t="s">
        <v>8868</v>
      </c>
      <c r="R820" s="40" t="s">
        <v>8868</v>
      </c>
      <c r="S820" s="40">
        <v>1.626E-2</v>
      </c>
      <c r="T820" s="40" t="s">
        <v>8868</v>
      </c>
      <c r="U820" s="44"/>
      <c r="V820" s="64" t="s">
        <v>1800</v>
      </c>
      <c r="W820" s="66" t="s">
        <v>6228</v>
      </c>
      <c r="X820" s="55" t="s">
        <v>8868</v>
      </c>
      <c r="Y820" s="55" t="s">
        <v>8868</v>
      </c>
      <c r="Z820" s="55">
        <v>-1</v>
      </c>
    </row>
    <row r="821" spans="2:26" ht="15">
      <c r="B821" s="64" t="s">
        <v>1802</v>
      </c>
      <c r="C821" s="66" t="s">
        <v>6232</v>
      </c>
      <c r="D821" s="40" t="s">
        <v>8868</v>
      </c>
      <c r="E821" s="40" t="s">
        <v>8868</v>
      </c>
      <c r="F821" s="40" t="s">
        <v>8868</v>
      </c>
      <c r="G821" s="40">
        <v>2.0367000000000002</v>
      </c>
      <c r="I821" s="64" t="s">
        <v>1802</v>
      </c>
      <c r="J821" s="66" t="s">
        <v>6232</v>
      </c>
      <c r="K821" s="55" t="s">
        <v>8868</v>
      </c>
      <c r="L821" s="55" t="s">
        <v>8868</v>
      </c>
      <c r="M821" s="55" t="s">
        <v>8868</v>
      </c>
      <c r="N821" s="44"/>
      <c r="O821" s="64" t="s">
        <v>1802</v>
      </c>
      <c r="P821" s="66" t="s">
        <v>6232</v>
      </c>
      <c r="Q821" s="40" t="s">
        <v>8868</v>
      </c>
      <c r="R821" s="40" t="s">
        <v>8868</v>
      </c>
      <c r="S821" s="40" t="s">
        <v>8868</v>
      </c>
      <c r="T821" s="40">
        <v>9.9798299999999998</v>
      </c>
      <c r="U821" s="44"/>
      <c r="V821" s="64" t="s">
        <v>1802</v>
      </c>
      <c r="W821" s="66" t="s">
        <v>6232</v>
      </c>
      <c r="X821" s="55" t="s">
        <v>8868</v>
      </c>
      <c r="Y821" s="55" t="s">
        <v>8868</v>
      </c>
      <c r="Z821" s="55" t="s">
        <v>8868</v>
      </c>
    </row>
    <row r="822" spans="2:26" ht="15">
      <c r="B822" s="64" t="s">
        <v>1805</v>
      </c>
      <c r="C822" s="66" t="s">
        <v>6235</v>
      </c>
      <c r="D822" s="40">
        <v>72.3</v>
      </c>
      <c r="E822" s="40" t="s">
        <v>8868</v>
      </c>
      <c r="F822" s="40" t="s">
        <v>8868</v>
      </c>
      <c r="G822" s="40" t="s">
        <v>8868</v>
      </c>
      <c r="I822" s="64" t="s">
        <v>1805</v>
      </c>
      <c r="J822" s="66" t="s">
        <v>6235</v>
      </c>
      <c r="K822" s="55">
        <v>-1</v>
      </c>
      <c r="L822" s="55" t="s">
        <v>8868</v>
      </c>
      <c r="M822" s="55" t="s">
        <v>8868</v>
      </c>
      <c r="N822" s="44"/>
      <c r="O822" s="64" t="s">
        <v>1805</v>
      </c>
      <c r="P822" s="66" t="s">
        <v>6235</v>
      </c>
      <c r="Q822" s="40">
        <v>45.625830000000001</v>
      </c>
      <c r="R822" s="40" t="s">
        <v>8868</v>
      </c>
      <c r="S822" s="40" t="s">
        <v>8868</v>
      </c>
      <c r="T822" s="40" t="s">
        <v>8868</v>
      </c>
      <c r="U822" s="44"/>
      <c r="V822" s="64" t="s">
        <v>1805</v>
      </c>
      <c r="W822" s="66" t="s">
        <v>6235</v>
      </c>
      <c r="X822" s="55">
        <v>-1</v>
      </c>
      <c r="Y822" s="55" t="s">
        <v>8868</v>
      </c>
      <c r="Z822" s="55" t="s">
        <v>8868</v>
      </c>
    </row>
    <row r="823" spans="2:26" ht="15">
      <c r="B823" s="64" t="s">
        <v>1806</v>
      </c>
      <c r="C823" s="66" t="s">
        <v>6238</v>
      </c>
      <c r="D823" s="40" t="s">
        <v>8868</v>
      </c>
      <c r="E823" s="40" t="s">
        <v>8868</v>
      </c>
      <c r="F823" s="40" t="s">
        <v>8868</v>
      </c>
      <c r="G823" s="40" t="s">
        <v>8868</v>
      </c>
      <c r="I823" s="64" t="s">
        <v>1806</v>
      </c>
      <c r="J823" s="66" t="s">
        <v>6238</v>
      </c>
      <c r="K823" s="55" t="s">
        <v>8868</v>
      </c>
      <c r="L823" s="55" t="s">
        <v>8868</v>
      </c>
      <c r="M823" s="55" t="s">
        <v>8868</v>
      </c>
      <c r="N823" s="44"/>
      <c r="O823" s="64" t="s">
        <v>1806</v>
      </c>
      <c r="P823" s="66" t="s">
        <v>6238</v>
      </c>
      <c r="Q823" s="40" t="s">
        <v>8868</v>
      </c>
      <c r="R823" s="40" t="s">
        <v>8868</v>
      </c>
      <c r="S823" s="40" t="s">
        <v>8868</v>
      </c>
      <c r="T823" s="40" t="s">
        <v>8868</v>
      </c>
      <c r="U823" s="44"/>
      <c r="V823" s="64" t="s">
        <v>1806</v>
      </c>
      <c r="W823" s="66" t="s">
        <v>6238</v>
      </c>
      <c r="X823" s="55" t="s">
        <v>8868</v>
      </c>
      <c r="Y823" s="55" t="s">
        <v>8868</v>
      </c>
      <c r="Z823" s="55" t="s">
        <v>8868</v>
      </c>
    </row>
    <row r="824" spans="2:26" ht="15">
      <c r="B824" s="64" t="s">
        <v>1808</v>
      </c>
      <c r="C824" s="66" t="s">
        <v>6242</v>
      </c>
      <c r="D824" s="40" t="s">
        <v>8868</v>
      </c>
      <c r="E824" s="40" t="s">
        <v>8868</v>
      </c>
      <c r="F824" s="40">
        <v>3.411</v>
      </c>
      <c r="G824" s="40">
        <v>4.9560000000000004</v>
      </c>
      <c r="I824" s="64" t="s">
        <v>1808</v>
      </c>
      <c r="J824" s="66" t="s">
        <v>6242</v>
      </c>
      <c r="K824" s="55" t="s">
        <v>8868</v>
      </c>
      <c r="L824" s="55" t="s">
        <v>8868</v>
      </c>
      <c r="M824" s="55">
        <v>0.45294635004397543</v>
      </c>
      <c r="N824" s="44"/>
      <c r="O824" s="64" t="s">
        <v>1808</v>
      </c>
      <c r="P824" s="66" t="s">
        <v>6242</v>
      </c>
      <c r="Q824" s="40" t="s">
        <v>8868</v>
      </c>
      <c r="R824" s="40" t="s">
        <v>8868</v>
      </c>
      <c r="S824" s="40">
        <v>5.5229499999999998</v>
      </c>
      <c r="T824" s="40">
        <v>5.3477699999999997</v>
      </c>
      <c r="U824" s="44"/>
      <c r="V824" s="64" t="s">
        <v>1808</v>
      </c>
      <c r="W824" s="66" t="s">
        <v>6242</v>
      </c>
      <c r="X824" s="55" t="s">
        <v>8868</v>
      </c>
      <c r="Y824" s="55" t="s">
        <v>8868</v>
      </c>
      <c r="Z824" s="55">
        <v>-3.1718556206375204E-2</v>
      </c>
    </row>
    <row r="825" spans="2:26" ht="15">
      <c r="B825" s="64" t="s">
        <v>1810</v>
      </c>
      <c r="C825" s="66" t="s">
        <v>6246</v>
      </c>
      <c r="D825" s="40" t="s">
        <v>8868</v>
      </c>
      <c r="E825" s="40" t="s">
        <v>8868</v>
      </c>
      <c r="F825" s="40" t="s">
        <v>8868</v>
      </c>
      <c r="G825" s="40">
        <v>0.02</v>
      </c>
      <c r="I825" s="64" t="s">
        <v>1810</v>
      </c>
      <c r="J825" s="66" t="s">
        <v>6246</v>
      </c>
      <c r="K825" s="55" t="s">
        <v>8868</v>
      </c>
      <c r="L825" s="55" t="s">
        <v>8868</v>
      </c>
      <c r="M825" s="55" t="s">
        <v>8868</v>
      </c>
      <c r="N825" s="44"/>
      <c r="O825" s="64" t="s">
        <v>1810</v>
      </c>
      <c r="P825" s="66" t="s">
        <v>6246</v>
      </c>
      <c r="Q825" s="40" t="s">
        <v>8868</v>
      </c>
      <c r="R825" s="40" t="s">
        <v>8868</v>
      </c>
      <c r="S825" s="40" t="s">
        <v>8868</v>
      </c>
      <c r="T825" s="40">
        <v>8.7600000000000004E-3</v>
      </c>
      <c r="U825" s="44"/>
      <c r="V825" s="64" t="s">
        <v>1810</v>
      </c>
      <c r="W825" s="66" t="s">
        <v>6246</v>
      </c>
      <c r="X825" s="55" t="s">
        <v>8868</v>
      </c>
      <c r="Y825" s="55" t="s">
        <v>8868</v>
      </c>
      <c r="Z825" s="55" t="s">
        <v>8868</v>
      </c>
    </row>
    <row r="826" spans="2:26" ht="15">
      <c r="B826" s="64" t="s">
        <v>1812</v>
      </c>
      <c r="C826" s="66" t="s">
        <v>6249</v>
      </c>
      <c r="D826" s="40" t="s">
        <v>8868</v>
      </c>
      <c r="E826" s="40" t="s">
        <v>8868</v>
      </c>
      <c r="F826" s="40" t="s">
        <v>8868</v>
      </c>
      <c r="G826" s="40" t="s">
        <v>8868</v>
      </c>
      <c r="I826" s="64" t="s">
        <v>1812</v>
      </c>
      <c r="J826" s="66" t="s">
        <v>6249</v>
      </c>
      <c r="K826" s="55" t="s">
        <v>8868</v>
      </c>
      <c r="L826" s="55" t="s">
        <v>8868</v>
      </c>
      <c r="M826" s="55" t="s">
        <v>8868</v>
      </c>
      <c r="N826" s="44"/>
      <c r="O826" s="64" t="s">
        <v>1812</v>
      </c>
      <c r="P826" s="66" t="s">
        <v>6249</v>
      </c>
      <c r="Q826" s="40" t="s">
        <v>8868</v>
      </c>
      <c r="R826" s="40" t="s">
        <v>8868</v>
      </c>
      <c r="S826" s="40" t="s">
        <v>8868</v>
      </c>
      <c r="T826" s="40" t="s">
        <v>8868</v>
      </c>
      <c r="U826" s="44"/>
      <c r="V826" s="64" t="s">
        <v>1812</v>
      </c>
      <c r="W826" s="66" t="s">
        <v>6249</v>
      </c>
      <c r="X826" s="55" t="s">
        <v>8868</v>
      </c>
      <c r="Y826" s="55" t="s">
        <v>8868</v>
      </c>
      <c r="Z826" s="55" t="s">
        <v>8868</v>
      </c>
    </row>
    <row r="827" spans="2:26" ht="15">
      <c r="B827" s="64" t="s">
        <v>1815</v>
      </c>
      <c r="C827" s="66" t="s">
        <v>6254</v>
      </c>
      <c r="D827" s="40" t="s">
        <v>8868</v>
      </c>
      <c r="E827" s="40" t="s">
        <v>8868</v>
      </c>
      <c r="F827" s="40" t="s">
        <v>8868</v>
      </c>
      <c r="G827" s="40">
        <v>2.4E-2</v>
      </c>
      <c r="I827" s="64" t="s">
        <v>1815</v>
      </c>
      <c r="J827" s="66" t="s">
        <v>6254</v>
      </c>
      <c r="K827" s="55" t="s">
        <v>8868</v>
      </c>
      <c r="L827" s="55" t="s">
        <v>8868</v>
      </c>
      <c r="M827" s="55" t="s">
        <v>8868</v>
      </c>
      <c r="N827" s="44"/>
      <c r="O827" s="64" t="s">
        <v>1815</v>
      </c>
      <c r="P827" s="66" t="s">
        <v>6254</v>
      </c>
      <c r="Q827" s="40" t="s">
        <v>8868</v>
      </c>
      <c r="R827" s="40" t="s">
        <v>8868</v>
      </c>
      <c r="S827" s="40" t="s">
        <v>8868</v>
      </c>
      <c r="T827" s="40">
        <v>0.12952000000000002</v>
      </c>
      <c r="U827" s="44"/>
      <c r="V827" s="64" t="s">
        <v>1815</v>
      </c>
      <c r="W827" s="66" t="s">
        <v>6254</v>
      </c>
      <c r="X827" s="55" t="s">
        <v>8868</v>
      </c>
      <c r="Y827" s="55" t="s">
        <v>8868</v>
      </c>
      <c r="Z827" s="55" t="s">
        <v>8868</v>
      </c>
    </row>
    <row r="828" spans="2:26" ht="15">
      <c r="B828" s="64" t="s">
        <v>1819</v>
      </c>
      <c r="C828" s="66" t="s">
        <v>6258</v>
      </c>
      <c r="D828" s="40" t="s">
        <v>8868</v>
      </c>
      <c r="E828" s="40" t="s">
        <v>8868</v>
      </c>
      <c r="F828" s="40">
        <v>1.0500000000000002E-3</v>
      </c>
      <c r="G828" s="40" t="s">
        <v>8868</v>
      </c>
      <c r="I828" s="64" t="s">
        <v>1819</v>
      </c>
      <c r="J828" s="66" t="s">
        <v>6258</v>
      </c>
      <c r="K828" s="55" t="s">
        <v>8868</v>
      </c>
      <c r="L828" s="55" t="s">
        <v>8868</v>
      </c>
      <c r="M828" s="55">
        <v>-1</v>
      </c>
      <c r="N828" s="44"/>
      <c r="O828" s="64" t="s">
        <v>1819</v>
      </c>
      <c r="P828" s="66" t="s">
        <v>6258</v>
      </c>
      <c r="Q828" s="40" t="s">
        <v>8868</v>
      </c>
      <c r="R828" s="40" t="s">
        <v>8868</v>
      </c>
      <c r="S828" s="40">
        <v>5.8</v>
      </c>
      <c r="T828" s="40" t="s">
        <v>8868</v>
      </c>
      <c r="U828" s="44"/>
      <c r="V828" s="64" t="s">
        <v>1819</v>
      </c>
      <c r="W828" s="66" t="s">
        <v>6258</v>
      </c>
      <c r="X828" s="55" t="s">
        <v>8868</v>
      </c>
      <c r="Y828" s="55" t="s">
        <v>8868</v>
      </c>
      <c r="Z828" s="55">
        <v>-1</v>
      </c>
    </row>
    <row r="829" spans="2:26" ht="15">
      <c r="B829" s="64" t="s">
        <v>1820</v>
      </c>
      <c r="C829" s="66" t="s">
        <v>6260</v>
      </c>
      <c r="D829" s="40" t="s">
        <v>8868</v>
      </c>
      <c r="E829" s="40" t="s">
        <v>8868</v>
      </c>
      <c r="F829" s="40" t="s">
        <v>8868</v>
      </c>
      <c r="G829" s="40" t="s">
        <v>8868</v>
      </c>
      <c r="I829" s="64" t="s">
        <v>1820</v>
      </c>
      <c r="J829" s="66" t="s">
        <v>6260</v>
      </c>
      <c r="K829" s="55" t="s">
        <v>8868</v>
      </c>
      <c r="L829" s="55" t="s">
        <v>8868</v>
      </c>
      <c r="M829" s="55" t="s">
        <v>8868</v>
      </c>
      <c r="N829" s="44"/>
      <c r="O829" s="64" t="s">
        <v>1820</v>
      </c>
      <c r="P829" s="66" t="s">
        <v>6260</v>
      </c>
      <c r="Q829" s="40" t="s">
        <v>8868</v>
      </c>
      <c r="R829" s="40" t="s">
        <v>8868</v>
      </c>
      <c r="S829" s="40" t="s">
        <v>8868</v>
      </c>
      <c r="T829" s="40" t="s">
        <v>8868</v>
      </c>
      <c r="U829" s="44"/>
      <c r="V829" s="64" t="s">
        <v>1820</v>
      </c>
      <c r="W829" s="66" t="s">
        <v>6260</v>
      </c>
      <c r="X829" s="55" t="s">
        <v>8868</v>
      </c>
      <c r="Y829" s="55" t="s">
        <v>8868</v>
      </c>
      <c r="Z829" s="55" t="s">
        <v>8868</v>
      </c>
    </row>
    <row r="830" spans="2:26" ht="15">
      <c r="B830" s="64" t="s">
        <v>1825</v>
      </c>
      <c r="C830" s="66" t="s">
        <v>6264</v>
      </c>
      <c r="D830" s="40" t="s">
        <v>8868</v>
      </c>
      <c r="E830" s="40">
        <v>0.153</v>
      </c>
      <c r="F830" s="40" t="s">
        <v>8868</v>
      </c>
      <c r="G830" s="40" t="s">
        <v>8868</v>
      </c>
      <c r="I830" s="64" t="s">
        <v>1825</v>
      </c>
      <c r="J830" s="66" t="s">
        <v>6264</v>
      </c>
      <c r="K830" s="55" t="s">
        <v>8868</v>
      </c>
      <c r="L830" s="55">
        <v>-1</v>
      </c>
      <c r="M830" s="55" t="s">
        <v>8868</v>
      </c>
      <c r="N830" s="44"/>
      <c r="O830" s="64" t="s">
        <v>1825</v>
      </c>
      <c r="P830" s="66" t="s">
        <v>6264</v>
      </c>
      <c r="Q830" s="40" t="s">
        <v>8868</v>
      </c>
      <c r="R830" s="40">
        <v>1.9801300000000002</v>
      </c>
      <c r="S830" s="40" t="s">
        <v>8868</v>
      </c>
      <c r="T830" s="40" t="s">
        <v>8868</v>
      </c>
      <c r="U830" s="44"/>
      <c r="V830" s="64" t="s">
        <v>1825</v>
      </c>
      <c r="W830" s="66" t="s">
        <v>6264</v>
      </c>
      <c r="X830" s="55" t="s">
        <v>8868</v>
      </c>
      <c r="Y830" s="55">
        <v>-1</v>
      </c>
      <c r="Z830" s="55" t="s">
        <v>8868</v>
      </c>
    </row>
    <row r="831" spans="2:26" ht="15">
      <c r="B831" s="64" t="s">
        <v>1826</v>
      </c>
      <c r="C831" s="66" t="s">
        <v>6266</v>
      </c>
      <c r="D831" s="40">
        <v>92.890149999999991</v>
      </c>
      <c r="E831" s="40" t="s">
        <v>8868</v>
      </c>
      <c r="F831" s="40" t="s">
        <v>8868</v>
      </c>
      <c r="G831" s="40" t="s">
        <v>8868</v>
      </c>
      <c r="I831" s="64" t="s">
        <v>1826</v>
      </c>
      <c r="J831" s="66" t="s">
        <v>6266</v>
      </c>
      <c r="K831" s="55">
        <v>-1</v>
      </c>
      <c r="L831" s="55" t="s">
        <v>8868</v>
      </c>
      <c r="M831" s="55" t="s">
        <v>8868</v>
      </c>
      <c r="N831" s="44"/>
      <c r="O831" s="64" t="s">
        <v>1826</v>
      </c>
      <c r="P831" s="66" t="s">
        <v>6266</v>
      </c>
      <c r="Q831" s="40">
        <v>323.68578000000002</v>
      </c>
      <c r="R831" s="40" t="s">
        <v>8868</v>
      </c>
      <c r="S831" s="40" t="s">
        <v>8868</v>
      </c>
      <c r="T831" s="40" t="s">
        <v>8868</v>
      </c>
      <c r="U831" s="44"/>
      <c r="V831" s="64" t="s">
        <v>1826</v>
      </c>
      <c r="W831" s="66" t="s">
        <v>6266</v>
      </c>
      <c r="X831" s="55">
        <v>-1</v>
      </c>
      <c r="Y831" s="55" t="s">
        <v>8868</v>
      </c>
      <c r="Z831" s="55" t="s">
        <v>8868</v>
      </c>
    </row>
    <row r="832" spans="2:26" ht="15">
      <c r="B832" s="64" t="s">
        <v>1828</v>
      </c>
      <c r="C832" s="66" t="s">
        <v>6270</v>
      </c>
      <c r="D832" s="40">
        <v>0.10350999999999999</v>
      </c>
      <c r="E832" s="40" t="s">
        <v>8868</v>
      </c>
      <c r="F832" s="40" t="s">
        <v>8868</v>
      </c>
      <c r="G832" s="40" t="s">
        <v>8868</v>
      </c>
      <c r="I832" s="64" t="s">
        <v>1828</v>
      </c>
      <c r="J832" s="66" t="s">
        <v>6270</v>
      </c>
      <c r="K832" s="55">
        <v>-1</v>
      </c>
      <c r="L832" s="55" t="s">
        <v>8868</v>
      </c>
      <c r="M832" s="55" t="s">
        <v>8868</v>
      </c>
      <c r="N832" s="44"/>
      <c r="O832" s="64" t="s">
        <v>1828</v>
      </c>
      <c r="P832" s="66" t="s">
        <v>6270</v>
      </c>
      <c r="Q832" s="40">
        <v>12.897200000000002</v>
      </c>
      <c r="R832" s="40" t="s">
        <v>8868</v>
      </c>
      <c r="S832" s="40" t="s">
        <v>8868</v>
      </c>
      <c r="T832" s="40" t="s">
        <v>8868</v>
      </c>
      <c r="U832" s="44"/>
      <c r="V832" s="64" t="s">
        <v>1828</v>
      </c>
      <c r="W832" s="66" t="s">
        <v>6270</v>
      </c>
      <c r="X832" s="55">
        <v>-1</v>
      </c>
      <c r="Y832" s="55" t="s">
        <v>8868</v>
      </c>
      <c r="Z832" s="55" t="s">
        <v>8868</v>
      </c>
    </row>
    <row r="833" spans="2:26" ht="15">
      <c r="B833" s="64" t="s">
        <v>1831</v>
      </c>
      <c r="C833" s="66" t="s">
        <v>6274</v>
      </c>
      <c r="D833" s="40">
        <v>1.3650000000000001E-2</v>
      </c>
      <c r="E833" s="40">
        <v>0.51492000000000004</v>
      </c>
      <c r="F833" s="40">
        <v>0.33415999999999996</v>
      </c>
      <c r="G833" s="40">
        <v>0.51909000000000005</v>
      </c>
      <c r="I833" s="64" t="s">
        <v>1831</v>
      </c>
      <c r="J833" s="66" t="s">
        <v>6274</v>
      </c>
      <c r="K833" s="55">
        <v>36.723076923076924</v>
      </c>
      <c r="L833" s="55">
        <v>-0.35104482249669866</v>
      </c>
      <c r="M833" s="55">
        <v>0.55341752453914328</v>
      </c>
      <c r="N833" s="44"/>
      <c r="O833" s="64" t="s">
        <v>1831</v>
      </c>
      <c r="P833" s="66" t="s">
        <v>6274</v>
      </c>
      <c r="Q833" s="40">
        <v>1.0924500000000001</v>
      </c>
      <c r="R833" s="40">
        <v>31.43214</v>
      </c>
      <c r="S833" s="40">
        <v>20.97888</v>
      </c>
      <c r="T833" s="40">
        <v>17.45148</v>
      </c>
      <c r="U833" s="44"/>
      <c r="V833" s="64" t="s">
        <v>1831</v>
      </c>
      <c r="W833" s="66" t="s">
        <v>6274</v>
      </c>
      <c r="X833" s="55">
        <v>27.772154332006039</v>
      </c>
      <c r="Y833" s="55">
        <v>-0.3325659659189607</v>
      </c>
      <c r="Z833" s="55">
        <v>-0.16814052990436101</v>
      </c>
    </row>
    <row r="834" spans="2:26" ht="15">
      <c r="B834" s="64" t="s">
        <v>1832</v>
      </c>
      <c r="C834" s="66" t="s">
        <v>6277</v>
      </c>
      <c r="D834" s="40" t="s">
        <v>8868</v>
      </c>
      <c r="E834" s="40">
        <v>4.1799999999999997E-3</v>
      </c>
      <c r="F834" s="40" t="s">
        <v>8868</v>
      </c>
      <c r="G834" s="40">
        <v>2.9999999999999997E-4</v>
      </c>
      <c r="I834" s="64" t="s">
        <v>1832</v>
      </c>
      <c r="J834" s="66" t="s">
        <v>6277</v>
      </c>
      <c r="K834" s="55" t="s">
        <v>8868</v>
      </c>
      <c r="L834" s="55">
        <v>-1</v>
      </c>
      <c r="M834" s="55" t="s">
        <v>8868</v>
      </c>
      <c r="N834" s="44"/>
      <c r="O834" s="64" t="s">
        <v>1832</v>
      </c>
      <c r="P834" s="66" t="s">
        <v>6277</v>
      </c>
      <c r="Q834" s="40" t="s">
        <v>8868</v>
      </c>
      <c r="R834" s="40">
        <v>0.56779999999999997</v>
      </c>
      <c r="S834" s="40" t="s">
        <v>8868</v>
      </c>
      <c r="T834" s="40">
        <v>0.13366</v>
      </c>
      <c r="U834" s="44"/>
      <c r="V834" s="64" t="s">
        <v>1832</v>
      </c>
      <c r="W834" s="66" t="s">
        <v>6277</v>
      </c>
      <c r="X834" s="55" t="s">
        <v>8868</v>
      </c>
      <c r="Y834" s="55">
        <v>-1</v>
      </c>
      <c r="Z834" s="55" t="s">
        <v>8868</v>
      </c>
    </row>
    <row r="835" spans="2:26" ht="15">
      <c r="B835" s="64" t="s">
        <v>1834</v>
      </c>
      <c r="C835" s="66" t="s">
        <v>6281</v>
      </c>
      <c r="D835" s="40" t="s">
        <v>8868</v>
      </c>
      <c r="E835" s="40" t="s">
        <v>8868</v>
      </c>
      <c r="F835" s="40" t="s">
        <v>8868</v>
      </c>
      <c r="G835" s="40">
        <v>2.5999999999999999E-3</v>
      </c>
      <c r="I835" s="64" t="s">
        <v>1834</v>
      </c>
      <c r="J835" s="66" t="s">
        <v>6281</v>
      </c>
      <c r="K835" s="55" t="s">
        <v>8868</v>
      </c>
      <c r="L835" s="55" t="s">
        <v>8868</v>
      </c>
      <c r="M835" s="55" t="s">
        <v>8868</v>
      </c>
      <c r="N835" s="44"/>
      <c r="O835" s="64" t="s">
        <v>1834</v>
      </c>
      <c r="P835" s="66" t="s">
        <v>6281</v>
      </c>
      <c r="Q835" s="40" t="s">
        <v>8868</v>
      </c>
      <c r="R835" s="40" t="s">
        <v>8868</v>
      </c>
      <c r="S835" s="40" t="s">
        <v>8868</v>
      </c>
      <c r="T835" s="40">
        <v>9.4450000000000006E-2</v>
      </c>
      <c r="U835" s="44"/>
      <c r="V835" s="64" t="s">
        <v>1834</v>
      </c>
      <c r="W835" s="66" t="s">
        <v>6281</v>
      </c>
      <c r="X835" s="55" t="s">
        <v>8868</v>
      </c>
      <c r="Y835" s="55" t="s">
        <v>8868</v>
      </c>
      <c r="Z835" s="55" t="s">
        <v>8868</v>
      </c>
    </row>
    <row r="836" spans="2:26" ht="15">
      <c r="B836" s="64" t="s">
        <v>1835</v>
      </c>
      <c r="C836" s="66" t="s">
        <v>6283</v>
      </c>
      <c r="D836" s="40" t="s">
        <v>8868</v>
      </c>
      <c r="E836" s="40" t="s">
        <v>8868</v>
      </c>
      <c r="F836" s="40">
        <v>9.300000000000001E-3</v>
      </c>
      <c r="G836" s="40">
        <v>4.2000000000000006E-3</v>
      </c>
      <c r="I836" s="64" t="s">
        <v>1835</v>
      </c>
      <c r="J836" s="66" t="s">
        <v>6283</v>
      </c>
      <c r="K836" s="55" t="s">
        <v>8868</v>
      </c>
      <c r="L836" s="55" t="s">
        <v>8868</v>
      </c>
      <c r="M836" s="55">
        <v>-0.54838709677419351</v>
      </c>
      <c r="N836" s="44"/>
      <c r="O836" s="64" t="s">
        <v>1835</v>
      </c>
      <c r="P836" s="66" t="s">
        <v>6283</v>
      </c>
      <c r="Q836" s="40" t="s">
        <v>8868</v>
      </c>
      <c r="R836" s="40" t="s">
        <v>8868</v>
      </c>
      <c r="S836" s="40">
        <v>1.3573</v>
      </c>
      <c r="T836" s="40">
        <v>0.12761</v>
      </c>
      <c r="U836" s="44"/>
      <c r="V836" s="64" t="s">
        <v>1835</v>
      </c>
      <c r="W836" s="66" t="s">
        <v>6283</v>
      </c>
      <c r="X836" s="55" t="s">
        <v>8868</v>
      </c>
      <c r="Y836" s="55" t="s">
        <v>8868</v>
      </c>
      <c r="Z836" s="55">
        <v>-0.90598246518824133</v>
      </c>
    </row>
    <row r="837" spans="2:26" ht="15">
      <c r="B837" s="64" t="s">
        <v>1837</v>
      </c>
      <c r="C837" s="66" t="s">
        <v>6287</v>
      </c>
      <c r="D837" s="40">
        <v>1.1999999999999999E-3</v>
      </c>
      <c r="E837" s="40">
        <v>1.805E-2</v>
      </c>
      <c r="F837" s="40">
        <v>2.31E-3</v>
      </c>
      <c r="G837" s="40">
        <v>1.409E-2</v>
      </c>
      <c r="I837" s="64" t="s">
        <v>1837</v>
      </c>
      <c r="J837" s="66" t="s">
        <v>6287</v>
      </c>
      <c r="K837" s="55">
        <v>14.041666666666668</v>
      </c>
      <c r="L837" s="55">
        <v>-0.87202216066481997</v>
      </c>
      <c r="M837" s="55">
        <v>5.0995670995670999</v>
      </c>
      <c r="N837" s="44"/>
      <c r="O837" s="64" t="s">
        <v>1837</v>
      </c>
      <c r="P837" s="66" t="s">
        <v>6287</v>
      </c>
      <c r="Q837" s="40">
        <v>1.75993</v>
      </c>
      <c r="R837" s="40">
        <v>1.06511</v>
      </c>
      <c r="S837" s="40">
        <v>1.6106500000000001</v>
      </c>
      <c r="T837" s="40">
        <v>2.1909100000000001</v>
      </c>
      <c r="U837" s="44"/>
      <c r="V837" s="64" t="s">
        <v>1837</v>
      </c>
      <c r="W837" s="66" t="s">
        <v>6287</v>
      </c>
      <c r="X837" s="55">
        <v>-0.39479979317359215</v>
      </c>
      <c r="Y837" s="55">
        <v>0.51219122907493131</v>
      </c>
      <c r="Z837" s="55">
        <v>0.36026448949182011</v>
      </c>
    </row>
    <row r="838" spans="2:26" ht="15">
      <c r="B838" s="64" t="s">
        <v>1839</v>
      </c>
      <c r="C838" s="66" t="s">
        <v>6290</v>
      </c>
      <c r="D838" s="40">
        <v>5.1999999999999998E-2</v>
      </c>
      <c r="E838" s="40" t="s">
        <v>8868</v>
      </c>
      <c r="F838" s="40" t="s">
        <v>8868</v>
      </c>
      <c r="G838" s="40" t="s">
        <v>8868</v>
      </c>
      <c r="I838" s="64" t="s">
        <v>1839</v>
      </c>
      <c r="J838" s="66" t="s">
        <v>6290</v>
      </c>
      <c r="K838" s="55">
        <v>-1</v>
      </c>
      <c r="L838" s="55" t="s">
        <v>8868</v>
      </c>
      <c r="M838" s="55" t="s">
        <v>8868</v>
      </c>
      <c r="N838" s="44"/>
      <c r="O838" s="64" t="s">
        <v>1839</v>
      </c>
      <c r="P838" s="66" t="s">
        <v>6290</v>
      </c>
      <c r="Q838" s="40">
        <v>5.6043500000000002</v>
      </c>
      <c r="R838" s="40" t="s">
        <v>8868</v>
      </c>
      <c r="S838" s="40" t="s">
        <v>8868</v>
      </c>
      <c r="T838" s="40" t="s">
        <v>8868</v>
      </c>
      <c r="U838" s="44"/>
      <c r="V838" s="64" t="s">
        <v>1839</v>
      </c>
      <c r="W838" s="66" t="s">
        <v>6290</v>
      </c>
      <c r="X838" s="55">
        <v>-1</v>
      </c>
      <c r="Y838" s="55" t="s">
        <v>8868</v>
      </c>
      <c r="Z838" s="55" t="s">
        <v>8868</v>
      </c>
    </row>
    <row r="839" spans="2:26" ht="15">
      <c r="B839" s="64" t="s">
        <v>1843</v>
      </c>
      <c r="C839" s="66" t="s">
        <v>6294</v>
      </c>
      <c r="D839" s="40" t="s">
        <v>8868</v>
      </c>
      <c r="E839" s="40">
        <v>0.37969999999999998</v>
      </c>
      <c r="F839" s="40" t="s">
        <v>8868</v>
      </c>
      <c r="G839" s="40">
        <v>1.392E-2</v>
      </c>
      <c r="I839" s="64" t="s">
        <v>1843</v>
      </c>
      <c r="J839" s="66" t="s">
        <v>6294</v>
      </c>
      <c r="K839" s="55" t="s">
        <v>8868</v>
      </c>
      <c r="L839" s="55">
        <v>-1</v>
      </c>
      <c r="M839" s="55" t="s">
        <v>8868</v>
      </c>
      <c r="N839" s="44"/>
      <c r="O839" s="64" t="s">
        <v>1843</v>
      </c>
      <c r="P839" s="66" t="s">
        <v>6294</v>
      </c>
      <c r="Q839" s="40" t="s">
        <v>8868</v>
      </c>
      <c r="R839" s="40">
        <v>10.894400000000001</v>
      </c>
      <c r="S839" s="40" t="s">
        <v>8868</v>
      </c>
      <c r="T839" s="40">
        <v>0.03</v>
      </c>
      <c r="U839" s="44"/>
      <c r="V839" s="64" t="s">
        <v>1843</v>
      </c>
      <c r="W839" s="66" t="s">
        <v>6294</v>
      </c>
      <c r="X839" s="55" t="s">
        <v>8868</v>
      </c>
      <c r="Y839" s="55">
        <v>-1</v>
      </c>
      <c r="Z839" s="55" t="s">
        <v>8868</v>
      </c>
    </row>
    <row r="840" spans="2:26" ht="15">
      <c r="B840" s="64" t="s">
        <v>1846</v>
      </c>
      <c r="C840" s="66" t="s">
        <v>6297</v>
      </c>
      <c r="D840" s="40" t="s">
        <v>8868</v>
      </c>
      <c r="E840" s="40">
        <v>1.5814999999999999</v>
      </c>
      <c r="F840" s="40">
        <v>0.09</v>
      </c>
      <c r="G840" s="40">
        <v>0.29299999999999998</v>
      </c>
      <c r="I840" s="64" t="s">
        <v>1846</v>
      </c>
      <c r="J840" s="66" t="s">
        <v>6297</v>
      </c>
      <c r="K840" s="55" t="s">
        <v>8868</v>
      </c>
      <c r="L840" s="55">
        <v>-0.94309200126462223</v>
      </c>
      <c r="M840" s="55">
        <v>2.2555555555555555</v>
      </c>
      <c r="N840" s="44"/>
      <c r="O840" s="64" t="s">
        <v>1846</v>
      </c>
      <c r="P840" s="66" t="s">
        <v>6297</v>
      </c>
      <c r="Q840" s="40" t="s">
        <v>8868</v>
      </c>
      <c r="R840" s="40">
        <v>34.815359999999998</v>
      </c>
      <c r="S840" s="40">
        <v>1.02695</v>
      </c>
      <c r="T840" s="40">
        <v>4.6099700000000006</v>
      </c>
      <c r="U840" s="44"/>
      <c r="V840" s="64" t="s">
        <v>1846</v>
      </c>
      <c r="W840" s="66" t="s">
        <v>6297</v>
      </c>
      <c r="X840" s="55" t="s">
        <v>8868</v>
      </c>
      <c r="Y840" s="55">
        <v>-0.97050296191106455</v>
      </c>
      <c r="Z840" s="55">
        <v>3.4889916743755789</v>
      </c>
    </row>
    <row r="841" spans="2:26" ht="15">
      <c r="B841" s="64" t="s">
        <v>1849</v>
      </c>
      <c r="C841" s="66" t="s">
        <v>6301</v>
      </c>
      <c r="D841" s="40">
        <v>2.0410000000000001E-2</v>
      </c>
      <c r="E841" s="40">
        <v>6.8400000000000002E-2</v>
      </c>
      <c r="F841" s="40" t="s">
        <v>8868</v>
      </c>
      <c r="G841" s="40" t="s">
        <v>8868</v>
      </c>
      <c r="I841" s="64" t="s">
        <v>1849</v>
      </c>
      <c r="J841" s="66" t="s">
        <v>6301</v>
      </c>
      <c r="K841" s="55">
        <v>2.351298383145517</v>
      </c>
      <c r="L841" s="55">
        <v>-1</v>
      </c>
      <c r="M841" s="55" t="s">
        <v>8868</v>
      </c>
      <c r="N841" s="44"/>
      <c r="O841" s="64" t="s">
        <v>1849</v>
      </c>
      <c r="P841" s="66" t="s">
        <v>6301</v>
      </c>
      <c r="Q841" s="40">
        <v>1.8143699999999998</v>
      </c>
      <c r="R841" s="40">
        <v>14.774349999999998</v>
      </c>
      <c r="S841" s="40" t="s">
        <v>8868</v>
      </c>
      <c r="T841" s="40" t="s">
        <v>8868</v>
      </c>
      <c r="U841" s="44"/>
      <c r="V841" s="64" t="s">
        <v>1849</v>
      </c>
      <c r="W841" s="66" t="s">
        <v>6301</v>
      </c>
      <c r="X841" s="55">
        <v>7.1429642244966569</v>
      </c>
      <c r="Y841" s="55">
        <v>-1</v>
      </c>
      <c r="Z841" s="55" t="s">
        <v>8868</v>
      </c>
    </row>
    <row r="842" spans="2:26" ht="15">
      <c r="B842" s="64" t="s">
        <v>1851</v>
      </c>
      <c r="C842" s="66" t="s">
        <v>6304</v>
      </c>
      <c r="D842" s="40">
        <v>6.3000000000000003E-4</v>
      </c>
      <c r="E842" s="40">
        <v>5.5999999999999999E-3</v>
      </c>
      <c r="F842" s="40" t="s">
        <v>8868</v>
      </c>
      <c r="G842" s="40" t="s">
        <v>8868</v>
      </c>
      <c r="I842" s="64" t="s">
        <v>1851</v>
      </c>
      <c r="J842" s="66" t="s">
        <v>6304</v>
      </c>
      <c r="K842" s="55">
        <v>7.8888888888888893</v>
      </c>
      <c r="L842" s="55">
        <v>-1</v>
      </c>
      <c r="M842" s="55" t="s">
        <v>8868</v>
      </c>
      <c r="N842" s="44"/>
      <c r="O842" s="64" t="s">
        <v>1851</v>
      </c>
      <c r="P842" s="66" t="s">
        <v>6304</v>
      </c>
      <c r="Q842" s="40">
        <v>6.25E-2</v>
      </c>
      <c r="R842" s="40">
        <v>0.16107999999999997</v>
      </c>
      <c r="S842" s="40" t="s">
        <v>8868</v>
      </c>
      <c r="T842" s="40" t="s">
        <v>8868</v>
      </c>
      <c r="U842" s="44"/>
      <c r="V842" s="64" t="s">
        <v>1851</v>
      </c>
      <c r="W842" s="66" t="s">
        <v>6304</v>
      </c>
      <c r="X842" s="55">
        <v>1.5772799999999996</v>
      </c>
      <c r="Y842" s="55">
        <v>-1</v>
      </c>
      <c r="Z842" s="55" t="s">
        <v>8868</v>
      </c>
    </row>
    <row r="843" spans="2:26" ht="15">
      <c r="B843" s="64" t="s">
        <v>1854</v>
      </c>
      <c r="C843" s="66" t="s">
        <v>6308</v>
      </c>
      <c r="D843" s="40" t="s">
        <v>8868</v>
      </c>
      <c r="E843" s="40" t="s">
        <v>8868</v>
      </c>
      <c r="F843" s="40" t="s">
        <v>8868</v>
      </c>
      <c r="G843" s="40" t="s">
        <v>8868</v>
      </c>
      <c r="I843" s="64" t="s">
        <v>1854</v>
      </c>
      <c r="J843" s="66" t="s">
        <v>6308</v>
      </c>
      <c r="K843" s="55" t="s">
        <v>8868</v>
      </c>
      <c r="L843" s="55" t="s">
        <v>8868</v>
      </c>
      <c r="M843" s="55" t="s">
        <v>8868</v>
      </c>
      <c r="N843" s="44"/>
      <c r="O843" s="64" t="s">
        <v>1854</v>
      </c>
      <c r="P843" s="66" t="s">
        <v>6308</v>
      </c>
      <c r="Q843" s="40" t="s">
        <v>8868</v>
      </c>
      <c r="R843" s="40" t="s">
        <v>8868</v>
      </c>
      <c r="S843" s="40" t="s">
        <v>8868</v>
      </c>
      <c r="T843" s="40" t="s">
        <v>8868</v>
      </c>
      <c r="U843" s="44"/>
      <c r="V843" s="64" t="s">
        <v>1854</v>
      </c>
      <c r="W843" s="66" t="s">
        <v>6308</v>
      </c>
      <c r="X843" s="55" t="s">
        <v>8868</v>
      </c>
      <c r="Y843" s="55" t="s">
        <v>8868</v>
      </c>
      <c r="Z843" s="55" t="s">
        <v>8868</v>
      </c>
    </row>
    <row r="844" spans="2:26" ht="15">
      <c r="B844" s="64" t="s">
        <v>1857</v>
      </c>
      <c r="C844" s="66" t="s">
        <v>6312</v>
      </c>
      <c r="D844" s="40" t="s">
        <v>8868</v>
      </c>
      <c r="E844" s="40" t="s">
        <v>8868</v>
      </c>
      <c r="F844" s="40" t="s">
        <v>8868</v>
      </c>
      <c r="G844" s="40">
        <v>1.9E-2</v>
      </c>
      <c r="I844" s="64" t="s">
        <v>1857</v>
      </c>
      <c r="J844" s="66" t="s">
        <v>6312</v>
      </c>
      <c r="K844" s="55" t="s">
        <v>8868</v>
      </c>
      <c r="L844" s="55" t="s">
        <v>8868</v>
      </c>
      <c r="M844" s="55" t="s">
        <v>8868</v>
      </c>
      <c r="N844" s="44"/>
      <c r="O844" s="64" t="s">
        <v>1857</v>
      </c>
      <c r="P844" s="66" t="s">
        <v>6312</v>
      </c>
      <c r="Q844" s="40" t="s">
        <v>8868</v>
      </c>
      <c r="R844" s="40" t="s">
        <v>8868</v>
      </c>
      <c r="S844" s="40" t="s">
        <v>8868</v>
      </c>
      <c r="T844" s="40">
        <v>0.15340999999999999</v>
      </c>
      <c r="U844" s="44"/>
      <c r="V844" s="64" t="s">
        <v>1857</v>
      </c>
      <c r="W844" s="66" t="s">
        <v>6312</v>
      </c>
      <c r="X844" s="55" t="s">
        <v>8868</v>
      </c>
      <c r="Y844" s="55" t="s">
        <v>8868</v>
      </c>
      <c r="Z844" s="55" t="s">
        <v>8868</v>
      </c>
    </row>
    <row r="845" spans="2:26" ht="15">
      <c r="B845" s="64" t="s">
        <v>1859</v>
      </c>
      <c r="C845" s="66" t="s">
        <v>6315</v>
      </c>
      <c r="D845" s="40">
        <v>6.720000000000001E-2</v>
      </c>
      <c r="E845" s="40">
        <v>0.105</v>
      </c>
      <c r="F845" s="40" t="s">
        <v>8868</v>
      </c>
      <c r="G845" s="40" t="s">
        <v>8868</v>
      </c>
      <c r="I845" s="64" t="s">
        <v>1859</v>
      </c>
      <c r="J845" s="66" t="s">
        <v>6315</v>
      </c>
      <c r="K845" s="55">
        <v>0.56249999999999978</v>
      </c>
      <c r="L845" s="55">
        <v>-1</v>
      </c>
      <c r="M845" s="55" t="s">
        <v>8868</v>
      </c>
      <c r="N845" s="44"/>
      <c r="O845" s="64" t="s">
        <v>1859</v>
      </c>
      <c r="P845" s="66" t="s">
        <v>6315</v>
      </c>
      <c r="Q845" s="40">
        <v>0.40739999999999998</v>
      </c>
      <c r="R845" s="40">
        <v>0.21</v>
      </c>
      <c r="S845" s="40" t="s">
        <v>8868</v>
      </c>
      <c r="T845" s="40" t="s">
        <v>8868</v>
      </c>
      <c r="U845" s="44"/>
      <c r="V845" s="64" t="s">
        <v>1859</v>
      </c>
      <c r="W845" s="66" t="s">
        <v>6315</v>
      </c>
      <c r="X845" s="55">
        <v>-0.48453608247422675</v>
      </c>
      <c r="Y845" s="55">
        <v>-1</v>
      </c>
      <c r="Z845" s="55" t="s">
        <v>8868</v>
      </c>
    </row>
    <row r="846" spans="2:26" ht="15">
      <c r="B846" s="64" t="s">
        <v>1860</v>
      </c>
      <c r="C846" s="66" t="s">
        <v>6319</v>
      </c>
      <c r="D846" s="40">
        <v>0.17</v>
      </c>
      <c r="E846" s="40" t="s">
        <v>8868</v>
      </c>
      <c r="F846" s="40" t="s">
        <v>8868</v>
      </c>
      <c r="G846" s="40" t="s">
        <v>8868</v>
      </c>
      <c r="I846" s="64" t="s">
        <v>1860</v>
      </c>
      <c r="J846" s="66" t="s">
        <v>6319</v>
      </c>
      <c r="K846" s="55">
        <v>-1</v>
      </c>
      <c r="L846" s="55" t="s">
        <v>8868</v>
      </c>
      <c r="M846" s="55" t="s">
        <v>8868</v>
      </c>
      <c r="N846" s="44"/>
      <c r="O846" s="64" t="s">
        <v>1860</v>
      </c>
      <c r="P846" s="66" t="s">
        <v>6319</v>
      </c>
      <c r="Q846" s="40">
        <v>36.506</v>
      </c>
      <c r="R846" s="40" t="s">
        <v>8868</v>
      </c>
      <c r="S846" s="40" t="s">
        <v>8868</v>
      </c>
      <c r="T846" s="40" t="s">
        <v>8868</v>
      </c>
      <c r="U846" s="44"/>
      <c r="V846" s="64" t="s">
        <v>1860</v>
      </c>
      <c r="W846" s="66" t="s">
        <v>6319</v>
      </c>
      <c r="X846" s="55">
        <v>-1</v>
      </c>
      <c r="Y846" s="55" t="s">
        <v>8868</v>
      </c>
      <c r="Z846" s="55" t="s">
        <v>8868</v>
      </c>
    </row>
    <row r="847" spans="2:26" ht="15">
      <c r="B847" s="64" t="s">
        <v>1862</v>
      </c>
      <c r="C847" s="66" t="s">
        <v>6323</v>
      </c>
      <c r="D847" s="40">
        <v>1E-4</v>
      </c>
      <c r="E847" s="40">
        <v>1E-4</v>
      </c>
      <c r="F847" s="40">
        <v>3.0000000000000003E-4</v>
      </c>
      <c r="G847" s="40">
        <v>4.0000000000000002E-4</v>
      </c>
      <c r="I847" s="64" t="s">
        <v>1862</v>
      </c>
      <c r="J847" s="66" t="s">
        <v>6323</v>
      </c>
      <c r="K847" s="55">
        <v>0</v>
      </c>
      <c r="L847" s="55">
        <v>2</v>
      </c>
      <c r="M847" s="55">
        <v>0.33333333333333326</v>
      </c>
      <c r="N847" s="44"/>
      <c r="O847" s="64" t="s">
        <v>1862</v>
      </c>
      <c r="P847" s="66" t="s">
        <v>6323</v>
      </c>
      <c r="Q847" s="40">
        <v>0.05</v>
      </c>
      <c r="R847" s="40">
        <v>0.05</v>
      </c>
      <c r="S847" s="40">
        <v>0.15</v>
      </c>
      <c r="T847" s="40">
        <v>0.13</v>
      </c>
      <c r="U847" s="44"/>
      <c r="V847" s="64" t="s">
        <v>1862</v>
      </c>
      <c r="W847" s="66" t="s">
        <v>6323</v>
      </c>
      <c r="X847" s="55">
        <v>0</v>
      </c>
      <c r="Y847" s="55">
        <v>1.9999999999999996</v>
      </c>
      <c r="Z847" s="55">
        <v>-0.1333333333333333</v>
      </c>
    </row>
    <row r="848" spans="2:26" ht="15">
      <c r="B848" s="64" t="s">
        <v>1865</v>
      </c>
      <c r="C848" s="66" t="s">
        <v>6327</v>
      </c>
      <c r="D848" s="40" t="s">
        <v>8868</v>
      </c>
      <c r="E848" s="40">
        <v>3.4000000000000002E-4</v>
      </c>
      <c r="F848" s="40" t="s">
        <v>8868</v>
      </c>
      <c r="G848" s="40" t="s">
        <v>8868</v>
      </c>
      <c r="I848" s="64" t="s">
        <v>1865</v>
      </c>
      <c r="J848" s="66" t="s">
        <v>6327</v>
      </c>
      <c r="K848" s="55" t="s">
        <v>8868</v>
      </c>
      <c r="L848" s="55">
        <v>-1</v>
      </c>
      <c r="M848" s="55" t="s">
        <v>8868</v>
      </c>
      <c r="N848" s="44"/>
      <c r="O848" s="64" t="s">
        <v>1865</v>
      </c>
      <c r="P848" s="66" t="s">
        <v>6327</v>
      </c>
      <c r="Q848" s="40" t="s">
        <v>8868</v>
      </c>
      <c r="R848" s="40">
        <v>3.313E-2</v>
      </c>
      <c r="S848" s="40" t="s">
        <v>8868</v>
      </c>
      <c r="T848" s="40" t="s">
        <v>8868</v>
      </c>
      <c r="U848" s="44"/>
      <c r="V848" s="64" t="s">
        <v>1865</v>
      </c>
      <c r="W848" s="66" t="s">
        <v>6327</v>
      </c>
      <c r="X848" s="55" t="s">
        <v>8868</v>
      </c>
      <c r="Y848" s="55">
        <v>-1</v>
      </c>
      <c r="Z848" s="55" t="s">
        <v>8868</v>
      </c>
    </row>
    <row r="849" spans="2:26" ht="15">
      <c r="B849" s="64" t="s">
        <v>1867</v>
      </c>
      <c r="C849" s="66" t="s">
        <v>6329</v>
      </c>
      <c r="D849" s="40" t="s">
        <v>8868</v>
      </c>
      <c r="E849" s="40" t="s">
        <v>8868</v>
      </c>
      <c r="F849" s="40" t="s">
        <v>8868</v>
      </c>
      <c r="G849" s="40">
        <v>2.4E-2</v>
      </c>
      <c r="I849" s="64" t="s">
        <v>1867</v>
      </c>
      <c r="J849" s="66" t="s">
        <v>6329</v>
      </c>
      <c r="K849" s="55" t="s">
        <v>8868</v>
      </c>
      <c r="L849" s="55" t="s">
        <v>8868</v>
      </c>
      <c r="M849" s="55" t="s">
        <v>8868</v>
      </c>
      <c r="N849" s="44"/>
      <c r="O849" s="64" t="s">
        <v>1867</v>
      </c>
      <c r="P849" s="66" t="s">
        <v>6329</v>
      </c>
      <c r="Q849" s="40" t="s">
        <v>8868</v>
      </c>
      <c r="R849" s="40" t="s">
        <v>8868</v>
      </c>
      <c r="S849" s="40" t="s">
        <v>8868</v>
      </c>
      <c r="T849" s="40">
        <v>0.52334000000000003</v>
      </c>
      <c r="U849" s="44"/>
      <c r="V849" s="64" t="s">
        <v>1867</v>
      </c>
      <c r="W849" s="66" t="s">
        <v>6329</v>
      </c>
      <c r="X849" s="55" t="s">
        <v>8868</v>
      </c>
      <c r="Y849" s="55" t="s">
        <v>8868</v>
      </c>
      <c r="Z849" s="55" t="s">
        <v>8868</v>
      </c>
    </row>
    <row r="850" spans="2:26" ht="15">
      <c r="B850" s="64" t="s">
        <v>1869</v>
      </c>
      <c r="C850" s="66" t="s">
        <v>6332</v>
      </c>
      <c r="D850" s="40" t="s">
        <v>8868</v>
      </c>
      <c r="E850" s="40">
        <v>0.35149999999999998</v>
      </c>
      <c r="F850" s="40">
        <v>0.14599999999999999</v>
      </c>
      <c r="G850" s="40">
        <v>0.157</v>
      </c>
      <c r="I850" s="64" t="s">
        <v>1869</v>
      </c>
      <c r="J850" s="66" t="s">
        <v>6332</v>
      </c>
      <c r="K850" s="55" t="s">
        <v>8868</v>
      </c>
      <c r="L850" s="55">
        <v>-0.58463726884779521</v>
      </c>
      <c r="M850" s="55">
        <v>7.5342465753424737E-2</v>
      </c>
      <c r="N850" s="44"/>
      <c r="O850" s="64" t="s">
        <v>1869</v>
      </c>
      <c r="P850" s="66" t="s">
        <v>6332</v>
      </c>
      <c r="Q850" s="40" t="s">
        <v>8868</v>
      </c>
      <c r="R850" s="40">
        <v>15.598000000000001</v>
      </c>
      <c r="S850" s="40">
        <v>7.7290000000000001</v>
      </c>
      <c r="T850" s="40">
        <v>5.1168000000000005</v>
      </c>
      <c r="U850" s="44"/>
      <c r="V850" s="64" t="s">
        <v>1869</v>
      </c>
      <c r="W850" s="66" t="s">
        <v>6332</v>
      </c>
      <c r="X850" s="55" t="s">
        <v>8868</v>
      </c>
      <c r="Y850" s="55">
        <v>-0.50448775484036412</v>
      </c>
      <c r="Z850" s="55">
        <v>-0.33797386466554524</v>
      </c>
    </row>
    <row r="851" spans="2:26" ht="15">
      <c r="B851" s="64" t="s">
        <v>1870</v>
      </c>
      <c r="C851" s="66" t="s">
        <v>6335</v>
      </c>
      <c r="D851" s="40">
        <v>61.521000000000001</v>
      </c>
      <c r="E851" s="40">
        <v>78.930000000000007</v>
      </c>
      <c r="F851" s="40">
        <v>114.187</v>
      </c>
      <c r="G851" s="40">
        <v>32.520000000000003</v>
      </c>
      <c r="I851" s="64" t="s">
        <v>1870</v>
      </c>
      <c r="J851" s="66" t="s">
        <v>6335</v>
      </c>
      <c r="K851" s="55">
        <v>0.2829765445945287</v>
      </c>
      <c r="L851" s="55">
        <v>0.44668693779298096</v>
      </c>
      <c r="M851" s="55">
        <v>-0.71520400746144475</v>
      </c>
      <c r="N851" s="44"/>
      <c r="O851" s="64" t="s">
        <v>1870</v>
      </c>
      <c r="P851" s="66" t="s">
        <v>6335</v>
      </c>
      <c r="Q851" s="40">
        <v>988.58828000000005</v>
      </c>
      <c r="R851" s="40">
        <v>1337.3047000000001</v>
      </c>
      <c r="S851" s="40">
        <v>1927.0243199999998</v>
      </c>
      <c r="T851" s="40">
        <v>455.78368999999998</v>
      </c>
      <c r="U851" s="44"/>
      <c r="V851" s="64" t="s">
        <v>1870</v>
      </c>
      <c r="W851" s="66" t="s">
        <v>6335</v>
      </c>
      <c r="X851" s="55">
        <v>0.35274181077687872</v>
      </c>
      <c r="Y851" s="55">
        <v>0.44097625619651204</v>
      </c>
      <c r="Z851" s="55">
        <v>-0.76347797727846012</v>
      </c>
    </row>
    <row r="852" spans="2:26" ht="15">
      <c r="B852" s="64" t="s">
        <v>1872</v>
      </c>
      <c r="C852" s="66" t="s">
        <v>6338</v>
      </c>
      <c r="D852" s="40">
        <v>0.66</v>
      </c>
      <c r="E852" s="40">
        <v>1.5249999999999999</v>
      </c>
      <c r="F852" s="40">
        <v>0.91500000000000004</v>
      </c>
      <c r="G852" s="40">
        <v>2.7450000000000001</v>
      </c>
      <c r="I852" s="64" t="s">
        <v>1872</v>
      </c>
      <c r="J852" s="66" t="s">
        <v>6338</v>
      </c>
      <c r="K852" s="55">
        <v>1.3106060606060606</v>
      </c>
      <c r="L852" s="55">
        <v>-0.39999999999999991</v>
      </c>
      <c r="M852" s="55">
        <v>2</v>
      </c>
      <c r="N852" s="44"/>
      <c r="O852" s="64" t="s">
        <v>1872</v>
      </c>
      <c r="P852" s="66" t="s">
        <v>6338</v>
      </c>
      <c r="Q852" s="40">
        <v>3.2563599999999995</v>
      </c>
      <c r="R852" s="40">
        <v>7.6237800000000009</v>
      </c>
      <c r="S852" s="40">
        <v>4.6990500000000006</v>
      </c>
      <c r="T852" s="40">
        <v>11.45341</v>
      </c>
      <c r="U852" s="44"/>
      <c r="V852" s="64" t="s">
        <v>1872</v>
      </c>
      <c r="W852" s="66" t="s">
        <v>6338</v>
      </c>
      <c r="X852" s="55">
        <v>1.3411969192595419</v>
      </c>
      <c r="Y852" s="55">
        <v>-0.38363252874558285</v>
      </c>
      <c r="Z852" s="55">
        <v>1.4373884082952935</v>
      </c>
    </row>
    <row r="853" spans="2:26" ht="15">
      <c r="B853" s="64" t="s">
        <v>1873</v>
      </c>
      <c r="C853" s="66" t="s">
        <v>6340</v>
      </c>
      <c r="D853" s="40" t="s">
        <v>8868</v>
      </c>
      <c r="E853" s="40" t="s">
        <v>8868</v>
      </c>
      <c r="F853" s="40" t="s">
        <v>8868</v>
      </c>
      <c r="G853" s="40" t="s">
        <v>8868</v>
      </c>
      <c r="I853" s="64" t="s">
        <v>1873</v>
      </c>
      <c r="J853" s="66" t="s">
        <v>6340</v>
      </c>
      <c r="K853" s="55" t="s">
        <v>8868</v>
      </c>
      <c r="L853" s="55" t="s">
        <v>8868</v>
      </c>
      <c r="M853" s="55" t="s">
        <v>8868</v>
      </c>
      <c r="N853" s="44"/>
      <c r="O853" s="64" t="s">
        <v>1873</v>
      </c>
      <c r="P853" s="66" t="s">
        <v>6340</v>
      </c>
      <c r="Q853" s="40" t="s">
        <v>8868</v>
      </c>
      <c r="R853" s="40" t="s">
        <v>8868</v>
      </c>
      <c r="S853" s="40" t="s">
        <v>8868</v>
      </c>
      <c r="T853" s="40" t="s">
        <v>8868</v>
      </c>
      <c r="U853" s="44"/>
      <c r="V853" s="64" t="s">
        <v>1873</v>
      </c>
      <c r="W853" s="66" t="s">
        <v>6340</v>
      </c>
      <c r="X853" s="55" t="s">
        <v>8868</v>
      </c>
      <c r="Y853" s="55" t="s">
        <v>8868</v>
      </c>
      <c r="Z853" s="55" t="s">
        <v>8868</v>
      </c>
    </row>
    <row r="854" spans="2:26" ht="15">
      <c r="B854" s="64" t="s">
        <v>1875</v>
      </c>
      <c r="C854" s="66" t="s">
        <v>6344</v>
      </c>
      <c r="D854" s="40" t="s">
        <v>8868</v>
      </c>
      <c r="E854" s="40" t="s">
        <v>8868</v>
      </c>
      <c r="F854" s="40">
        <v>8.0000000000000007E-5</v>
      </c>
      <c r="G854" s="40" t="s">
        <v>8868</v>
      </c>
      <c r="I854" s="64" t="s">
        <v>1875</v>
      </c>
      <c r="J854" s="66" t="s">
        <v>6344</v>
      </c>
      <c r="K854" s="55" t="s">
        <v>8868</v>
      </c>
      <c r="L854" s="55" t="s">
        <v>8868</v>
      </c>
      <c r="M854" s="55">
        <v>-1</v>
      </c>
      <c r="N854" s="44"/>
      <c r="O854" s="64" t="s">
        <v>1875</v>
      </c>
      <c r="P854" s="66" t="s">
        <v>6344</v>
      </c>
      <c r="Q854" s="40" t="s">
        <v>8868</v>
      </c>
      <c r="R854" s="40" t="s">
        <v>8868</v>
      </c>
      <c r="S854" s="40">
        <v>1.1619999999999998E-2</v>
      </c>
      <c r="T854" s="40" t="s">
        <v>8868</v>
      </c>
      <c r="U854" s="44"/>
      <c r="V854" s="64" t="s">
        <v>1875</v>
      </c>
      <c r="W854" s="66" t="s">
        <v>6344</v>
      </c>
      <c r="X854" s="55" t="s">
        <v>8868</v>
      </c>
      <c r="Y854" s="55" t="s">
        <v>8868</v>
      </c>
      <c r="Z854" s="55">
        <v>-1</v>
      </c>
    </row>
    <row r="855" spans="2:26" ht="15">
      <c r="B855" s="64" t="s">
        <v>1874</v>
      </c>
      <c r="C855" s="66" t="s">
        <v>6346</v>
      </c>
      <c r="D855" s="40" t="s">
        <v>8868</v>
      </c>
      <c r="E855" s="40" t="s">
        <v>8868</v>
      </c>
      <c r="F855" s="40" t="s">
        <v>8868</v>
      </c>
      <c r="G855" s="40">
        <v>3.8999999999999999E-4</v>
      </c>
      <c r="I855" s="64" t="s">
        <v>1874</v>
      </c>
      <c r="J855" s="66" t="s">
        <v>6346</v>
      </c>
      <c r="K855" s="55" t="s">
        <v>8868</v>
      </c>
      <c r="L855" s="55" t="s">
        <v>8868</v>
      </c>
      <c r="M855" s="55" t="s">
        <v>8868</v>
      </c>
      <c r="N855" s="44"/>
      <c r="O855" s="64" t="s">
        <v>1874</v>
      </c>
      <c r="P855" s="66" t="s">
        <v>6346</v>
      </c>
      <c r="Q855" s="40" t="s">
        <v>8868</v>
      </c>
      <c r="R855" s="40" t="s">
        <v>8868</v>
      </c>
      <c r="S855" s="40" t="s">
        <v>8868</v>
      </c>
      <c r="T855" s="40">
        <v>3.6019999999999996E-2</v>
      </c>
      <c r="U855" s="44"/>
      <c r="V855" s="64" t="s">
        <v>1874</v>
      </c>
      <c r="W855" s="66" t="s">
        <v>6346</v>
      </c>
      <c r="X855" s="55" t="s">
        <v>8868</v>
      </c>
      <c r="Y855" s="55" t="s">
        <v>8868</v>
      </c>
      <c r="Z855" s="55" t="s">
        <v>8868</v>
      </c>
    </row>
    <row r="856" spans="2:26" ht="15">
      <c r="B856" s="64" t="s">
        <v>1878</v>
      </c>
      <c r="C856" s="66" t="s">
        <v>6350</v>
      </c>
      <c r="D856" s="40">
        <v>8.0000000000000007E-5</v>
      </c>
      <c r="E856" s="40" t="s">
        <v>8868</v>
      </c>
      <c r="F856" s="40" t="s">
        <v>8868</v>
      </c>
      <c r="G856" s="40" t="s">
        <v>8868</v>
      </c>
      <c r="I856" s="64" t="s">
        <v>1878</v>
      </c>
      <c r="J856" s="66" t="s">
        <v>6350</v>
      </c>
      <c r="K856" s="55">
        <v>-1</v>
      </c>
      <c r="L856" s="55" t="s">
        <v>8868</v>
      </c>
      <c r="M856" s="55" t="s">
        <v>8868</v>
      </c>
      <c r="N856" s="44"/>
      <c r="O856" s="64" t="s">
        <v>1878</v>
      </c>
      <c r="P856" s="66" t="s">
        <v>6350</v>
      </c>
      <c r="Q856" s="40">
        <v>178.03202000000002</v>
      </c>
      <c r="R856" s="40" t="s">
        <v>8868</v>
      </c>
      <c r="S856" s="40" t="s">
        <v>8868</v>
      </c>
      <c r="T856" s="40" t="s">
        <v>8868</v>
      </c>
      <c r="U856" s="44"/>
      <c r="V856" s="64" t="s">
        <v>1878</v>
      </c>
      <c r="W856" s="66" t="s">
        <v>6350</v>
      </c>
      <c r="X856" s="55">
        <v>-1</v>
      </c>
      <c r="Y856" s="55" t="s">
        <v>8868</v>
      </c>
      <c r="Z856" s="55" t="s">
        <v>8868</v>
      </c>
    </row>
    <row r="857" spans="2:26" ht="15">
      <c r="B857" s="64" t="s">
        <v>1879</v>
      </c>
      <c r="C857" s="66" t="s">
        <v>6353</v>
      </c>
      <c r="D857" s="40">
        <v>1.7000000000000001E-4</v>
      </c>
      <c r="E857" s="40">
        <v>1.6000000000000001E-4</v>
      </c>
      <c r="F857" s="40">
        <v>2.9999999999999997E-5</v>
      </c>
      <c r="G857" s="40">
        <v>8.0000000000000007E-5</v>
      </c>
      <c r="I857" s="64" t="s">
        <v>1879</v>
      </c>
      <c r="J857" s="66" t="s">
        <v>6353</v>
      </c>
      <c r="K857" s="55">
        <v>-5.8823529411764719E-2</v>
      </c>
      <c r="L857" s="55">
        <v>-0.8125</v>
      </c>
      <c r="M857" s="55">
        <v>1.666666666666667</v>
      </c>
      <c r="N857" s="44"/>
      <c r="O857" s="64" t="s">
        <v>1879</v>
      </c>
      <c r="P857" s="66" t="s">
        <v>6353</v>
      </c>
      <c r="Q857" s="40">
        <v>1776.41444</v>
      </c>
      <c r="R857" s="40">
        <v>1200.117</v>
      </c>
      <c r="S857" s="40">
        <v>357.363</v>
      </c>
      <c r="T857" s="40">
        <v>546.78300000000002</v>
      </c>
      <c r="U857" s="44"/>
      <c r="V857" s="64" t="s">
        <v>1879</v>
      </c>
      <c r="W857" s="66" t="s">
        <v>6353</v>
      </c>
      <c r="X857" s="55">
        <v>-0.32441609740573829</v>
      </c>
      <c r="Y857" s="55">
        <v>-0.70222653291304105</v>
      </c>
      <c r="Z857" s="55">
        <v>0.53004927762527188</v>
      </c>
    </row>
    <row r="858" spans="2:26" ht="15">
      <c r="B858" s="64" t="s">
        <v>1881</v>
      </c>
      <c r="C858" s="66" t="s">
        <v>6357</v>
      </c>
      <c r="D858" s="40" t="s">
        <v>8868</v>
      </c>
      <c r="E858" s="40" t="s">
        <v>8868</v>
      </c>
      <c r="F858" s="40" t="s">
        <v>8868</v>
      </c>
      <c r="G858" s="40" t="s">
        <v>8868</v>
      </c>
      <c r="I858" s="64" t="s">
        <v>1881</v>
      </c>
      <c r="J858" s="66" t="s">
        <v>6357</v>
      </c>
      <c r="K858" s="55" t="s">
        <v>8868</v>
      </c>
      <c r="L858" s="55" t="s">
        <v>8868</v>
      </c>
      <c r="M858" s="55" t="s">
        <v>8868</v>
      </c>
      <c r="N858" s="44"/>
      <c r="O858" s="64" t="s">
        <v>1881</v>
      </c>
      <c r="P858" s="66" t="s">
        <v>6357</v>
      </c>
      <c r="Q858" s="40" t="s">
        <v>8868</v>
      </c>
      <c r="R858" s="40" t="s">
        <v>8868</v>
      </c>
      <c r="S858" s="40" t="s">
        <v>8868</v>
      </c>
      <c r="T858" s="40" t="s">
        <v>8868</v>
      </c>
      <c r="U858" s="44"/>
      <c r="V858" s="64" t="s">
        <v>1881</v>
      </c>
      <c r="W858" s="66" t="s">
        <v>6357</v>
      </c>
      <c r="X858" s="55" t="s">
        <v>8868</v>
      </c>
      <c r="Y858" s="55" t="s">
        <v>8868</v>
      </c>
      <c r="Z858" s="55" t="s">
        <v>8868</v>
      </c>
    </row>
    <row r="859" spans="2:26" ht="15">
      <c r="B859" s="64" t="s">
        <v>1884</v>
      </c>
      <c r="C859" s="66" t="s">
        <v>6361</v>
      </c>
      <c r="D859" s="40">
        <v>45.238510000000005</v>
      </c>
      <c r="E859" s="40">
        <v>41.718660000000007</v>
      </c>
      <c r="F859" s="40">
        <v>0.34984999999999994</v>
      </c>
      <c r="G859" s="40" t="s">
        <v>8868</v>
      </c>
      <c r="I859" s="64" t="s">
        <v>1884</v>
      </c>
      <c r="J859" s="66" t="s">
        <v>6361</v>
      </c>
      <c r="K859" s="55">
        <v>-7.7806497163589117E-2</v>
      </c>
      <c r="L859" s="55">
        <v>-0.99161406430599641</v>
      </c>
      <c r="M859" s="55">
        <v>-1</v>
      </c>
      <c r="N859" s="44"/>
      <c r="O859" s="64" t="s">
        <v>1884</v>
      </c>
      <c r="P859" s="66" t="s">
        <v>6361</v>
      </c>
      <c r="Q859" s="40">
        <v>2869.2262000000001</v>
      </c>
      <c r="R859" s="40">
        <v>2681.3007799999996</v>
      </c>
      <c r="S859" s="40">
        <v>17.114999999999998</v>
      </c>
      <c r="T859" s="40" t="s">
        <v>8868</v>
      </c>
      <c r="U859" s="44"/>
      <c r="V859" s="64" t="s">
        <v>1884</v>
      </c>
      <c r="W859" s="66" t="s">
        <v>6361</v>
      </c>
      <c r="X859" s="55">
        <v>-6.5496899477636372E-2</v>
      </c>
      <c r="Y859" s="55">
        <v>-0.99361690410577508</v>
      </c>
      <c r="Z859" s="55">
        <v>-1</v>
      </c>
    </row>
    <row r="860" spans="2:26" ht="15">
      <c r="B860" s="64" t="s">
        <v>1885</v>
      </c>
      <c r="C860" s="66" t="s">
        <v>6364</v>
      </c>
      <c r="D860" s="40" t="s">
        <v>8868</v>
      </c>
      <c r="E860" s="40">
        <v>2.1999999999999999E-2</v>
      </c>
      <c r="F860" s="40">
        <v>4.1040000000000007E-2</v>
      </c>
      <c r="G860" s="40">
        <v>1.538E-2</v>
      </c>
      <c r="I860" s="64" t="s">
        <v>1885</v>
      </c>
      <c r="J860" s="66" t="s">
        <v>6364</v>
      </c>
      <c r="K860" s="55" t="s">
        <v>8868</v>
      </c>
      <c r="L860" s="55">
        <v>0.86545454545454592</v>
      </c>
      <c r="M860" s="55">
        <v>-0.62524366471734893</v>
      </c>
      <c r="N860" s="44"/>
      <c r="O860" s="64" t="s">
        <v>1885</v>
      </c>
      <c r="P860" s="66" t="s">
        <v>6364</v>
      </c>
      <c r="Q860" s="40" t="s">
        <v>8868</v>
      </c>
      <c r="R860" s="40">
        <v>16.398799999999998</v>
      </c>
      <c r="S860" s="40">
        <v>8.6557999999999993</v>
      </c>
      <c r="T860" s="40">
        <v>18.730599999999999</v>
      </c>
      <c r="U860" s="44"/>
      <c r="V860" s="64" t="s">
        <v>1885</v>
      </c>
      <c r="W860" s="66" t="s">
        <v>6364</v>
      </c>
      <c r="X860" s="55" t="s">
        <v>8868</v>
      </c>
      <c r="Y860" s="55">
        <v>-0.47216869527038563</v>
      </c>
      <c r="Z860" s="55">
        <v>1.1639363201552717</v>
      </c>
    </row>
    <row r="861" spans="2:26" ht="15">
      <c r="B861" s="64" t="s">
        <v>1887</v>
      </c>
      <c r="C861" s="66" t="s">
        <v>6368</v>
      </c>
      <c r="D861" s="40" t="s">
        <v>8868</v>
      </c>
      <c r="E861" s="40">
        <v>0.49108999999999997</v>
      </c>
      <c r="F861" s="40">
        <v>8.4499999999999992E-3</v>
      </c>
      <c r="G861" s="40">
        <v>3.2200000000000002E-3</v>
      </c>
      <c r="I861" s="64" t="s">
        <v>1887</v>
      </c>
      <c r="J861" s="66" t="s">
        <v>6368</v>
      </c>
      <c r="K861" s="55" t="s">
        <v>8868</v>
      </c>
      <c r="L861" s="55">
        <v>-0.98279337799588673</v>
      </c>
      <c r="M861" s="55">
        <v>-0.61893491124260347</v>
      </c>
      <c r="N861" s="44"/>
      <c r="O861" s="64" t="s">
        <v>1887</v>
      </c>
      <c r="P861" s="66" t="s">
        <v>6368</v>
      </c>
      <c r="Q861" s="40" t="s">
        <v>8868</v>
      </c>
      <c r="R861" s="40">
        <v>1107.3</v>
      </c>
      <c r="S861" s="40">
        <v>6.54</v>
      </c>
      <c r="T861" s="40">
        <v>2.8957700000000002</v>
      </c>
      <c r="U861" s="44"/>
      <c r="V861" s="64" t="s">
        <v>1887</v>
      </c>
      <c r="W861" s="66" t="s">
        <v>6368</v>
      </c>
      <c r="X861" s="55" t="s">
        <v>8868</v>
      </c>
      <c r="Y861" s="55">
        <v>-0.99409374153345975</v>
      </c>
      <c r="Z861" s="55">
        <v>-0.55722171253822628</v>
      </c>
    </row>
    <row r="862" spans="2:26" ht="15">
      <c r="B862" s="64" t="s">
        <v>1890</v>
      </c>
      <c r="C862" s="66" t="s">
        <v>6373</v>
      </c>
      <c r="D862" s="40">
        <v>4.7840000000000001E-2</v>
      </c>
      <c r="E862" s="40">
        <v>0.12582000000000002</v>
      </c>
      <c r="F862" s="40">
        <v>0.32511000000000007</v>
      </c>
      <c r="G862" s="40">
        <v>0.12164999999999998</v>
      </c>
      <c r="I862" s="64" t="s">
        <v>1890</v>
      </c>
      <c r="J862" s="66" t="s">
        <v>6373</v>
      </c>
      <c r="K862" s="55">
        <v>1.6300167224080271</v>
      </c>
      <c r="L862" s="55">
        <v>1.583929422985217</v>
      </c>
      <c r="M862" s="55">
        <v>-0.62581895358494055</v>
      </c>
      <c r="N862" s="44"/>
      <c r="O862" s="64" t="s">
        <v>1890</v>
      </c>
      <c r="P862" s="66" t="s">
        <v>6373</v>
      </c>
      <c r="Q862" s="40">
        <v>222.28846000000001</v>
      </c>
      <c r="R862" s="40">
        <v>464.53313000000003</v>
      </c>
      <c r="S862" s="40">
        <v>956.0915</v>
      </c>
      <c r="T862" s="40">
        <v>392.58287000000001</v>
      </c>
      <c r="U862" s="44"/>
      <c r="V862" s="64" t="s">
        <v>1890</v>
      </c>
      <c r="W862" s="66" t="s">
        <v>6373</v>
      </c>
      <c r="X862" s="55">
        <v>1.0897761854124139</v>
      </c>
      <c r="Y862" s="55">
        <v>1.0581772068657407</v>
      </c>
      <c r="Z862" s="55">
        <v>-0.58938776257293357</v>
      </c>
    </row>
    <row r="863" spans="2:26" ht="15">
      <c r="B863" s="64" t="s">
        <v>1892</v>
      </c>
      <c r="C863" s="66" t="s">
        <v>6377</v>
      </c>
      <c r="D863" s="40" t="s">
        <v>8868</v>
      </c>
      <c r="E863" s="40">
        <v>5.5500000000000002E-3</v>
      </c>
      <c r="F863" s="40" t="s">
        <v>8868</v>
      </c>
      <c r="G863" s="40">
        <v>1.00519</v>
      </c>
      <c r="I863" s="64" t="s">
        <v>1892</v>
      </c>
      <c r="J863" s="66" t="s">
        <v>6377</v>
      </c>
      <c r="K863" s="55" t="s">
        <v>8868</v>
      </c>
      <c r="L863" s="55">
        <v>-1</v>
      </c>
      <c r="M863" s="55" t="s">
        <v>8868</v>
      </c>
      <c r="N863" s="44"/>
      <c r="O863" s="64" t="s">
        <v>1892</v>
      </c>
      <c r="P863" s="66" t="s">
        <v>6377</v>
      </c>
      <c r="Q863" s="40" t="s">
        <v>8868</v>
      </c>
      <c r="R863" s="40">
        <v>1.3924799999999999</v>
      </c>
      <c r="S863" s="40" t="s">
        <v>8868</v>
      </c>
      <c r="T863" s="40">
        <v>136.858</v>
      </c>
      <c r="U863" s="44"/>
      <c r="V863" s="64" t="s">
        <v>1892</v>
      </c>
      <c r="W863" s="66" t="s">
        <v>6377</v>
      </c>
      <c r="X863" s="55" t="s">
        <v>8868</v>
      </c>
      <c r="Y863" s="55">
        <v>-1</v>
      </c>
      <c r="Z863" s="55" t="s">
        <v>8868</v>
      </c>
    </row>
    <row r="864" spans="2:26" ht="15">
      <c r="B864" s="64" t="s">
        <v>1894</v>
      </c>
      <c r="C864" s="66" t="s">
        <v>6381</v>
      </c>
      <c r="D864" s="40" t="s">
        <v>8868</v>
      </c>
      <c r="E864" s="40">
        <v>0.16789999999999999</v>
      </c>
      <c r="F864" s="40" t="s">
        <v>8868</v>
      </c>
      <c r="G864" s="40">
        <v>0.43592999999999993</v>
      </c>
      <c r="I864" s="64" t="s">
        <v>1894</v>
      </c>
      <c r="J864" s="66" t="s">
        <v>6381</v>
      </c>
      <c r="K864" s="55" t="s">
        <v>8868</v>
      </c>
      <c r="L864" s="55">
        <v>-1</v>
      </c>
      <c r="M864" s="55" t="s">
        <v>8868</v>
      </c>
      <c r="N864" s="44"/>
      <c r="O864" s="64" t="s">
        <v>1894</v>
      </c>
      <c r="P864" s="66" t="s">
        <v>6381</v>
      </c>
      <c r="Q864" s="40" t="s">
        <v>8868</v>
      </c>
      <c r="R864" s="40">
        <v>8277.4649800000007</v>
      </c>
      <c r="S864" s="40" t="s">
        <v>8868</v>
      </c>
      <c r="T864" s="40">
        <v>13854.576219999999</v>
      </c>
      <c r="U864" s="44"/>
      <c r="V864" s="64" t="s">
        <v>1894</v>
      </c>
      <c r="W864" s="66" t="s">
        <v>6381</v>
      </c>
      <c r="X864" s="55" t="s">
        <v>8868</v>
      </c>
      <c r="Y864" s="55">
        <v>-1</v>
      </c>
      <c r="Z864" s="55" t="s">
        <v>8868</v>
      </c>
    </row>
    <row r="865" spans="2:26" ht="15">
      <c r="B865" s="64" t="s">
        <v>1898</v>
      </c>
      <c r="C865" s="66" t="s">
        <v>6385</v>
      </c>
      <c r="D865" s="40" t="s">
        <v>8868</v>
      </c>
      <c r="E865" s="40" t="s">
        <v>8868</v>
      </c>
      <c r="F865" s="40" t="s">
        <v>8868</v>
      </c>
      <c r="G865" s="40">
        <v>1E-4</v>
      </c>
      <c r="I865" s="64" t="s">
        <v>1898</v>
      </c>
      <c r="J865" s="66" t="s">
        <v>6385</v>
      </c>
      <c r="K865" s="55" t="s">
        <v>8868</v>
      </c>
      <c r="L865" s="55" t="s">
        <v>8868</v>
      </c>
      <c r="M865" s="55" t="s">
        <v>8868</v>
      </c>
      <c r="N865" s="44"/>
      <c r="O865" s="64" t="s">
        <v>1898</v>
      </c>
      <c r="P865" s="66" t="s">
        <v>6385</v>
      </c>
      <c r="Q865" s="40" t="s">
        <v>8868</v>
      </c>
      <c r="R865" s="40" t="s">
        <v>8868</v>
      </c>
      <c r="S865" s="40" t="s">
        <v>8868</v>
      </c>
      <c r="T865" s="40">
        <v>2.89534</v>
      </c>
      <c r="U865" s="44"/>
      <c r="V865" s="64" t="s">
        <v>1898</v>
      </c>
      <c r="W865" s="66" t="s">
        <v>6385</v>
      </c>
      <c r="X865" s="55" t="s">
        <v>8868</v>
      </c>
      <c r="Y865" s="55" t="s">
        <v>8868</v>
      </c>
      <c r="Z865" s="55" t="s">
        <v>8868</v>
      </c>
    </row>
    <row r="866" spans="2:26" ht="15">
      <c r="B866" s="64" t="s">
        <v>1899</v>
      </c>
      <c r="C866" s="66" t="s">
        <v>6388</v>
      </c>
      <c r="D866" s="40">
        <v>15.425229999999999</v>
      </c>
      <c r="E866" s="40">
        <v>16.847200000000001</v>
      </c>
      <c r="F866" s="40">
        <v>11.469869999999998</v>
      </c>
      <c r="G866" s="40">
        <v>5.57179</v>
      </c>
      <c r="I866" s="64" t="s">
        <v>1899</v>
      </c>
      <c r="J866" s="66" t="s">
        <v>6388</v>
      </c>
      <c r="K866" s="55">
        <v>9.2184687035460788E-2</v>
      </c>
      <c r="L866" s="55">
        <v>-0.31918241606913922</v>
      </c>
      <c r="M866" s="55">
        <v>-0.5142237880638576</v>
      </c>
      <c r="N866" s="44"/>
      <c r="O866" s="64" t="s">
        <v>1899</v>
      </c>
      <c r="P866" s="66" t="s">
        <v>6388</v>
      </c>
      <c r="Q866" s="40">
        <v>317162.88308</v>
      </c>
      <c r="R866" s="40">
        <v>385914.69274000009</v>
      </c>
      <c r="S866" s="40">
        <v>292282.29401999997</v>
      </c>
      <c r="T866" s="40">
        <v>116373.53519000001</v>
      </c>
      <c r="U866" s="44"/>
      <c r="V866" s="64" t="s">
        <v>1899</v>
      </c>
      <c r="W866" s="66" t="s">
        <v>6388</v>
      </c>
      <c r="X866" s="55">
        <v>0.21677129742403811</v>
      </c>
      <c r="Y866" s="55">
        <v>-0.24262460196891877</v>
      </c>
      <c r="Z866" s="55">
        <v>-0.60184541598665253</v>
      </c>
    </row>
    <row r="867" spans="2:26" ht="15">
      <c r="B867" s="64" t="s">
        <v>1902</v>
      </c>
      <c r="C867" s="66" t="s">
        <v>6392</v>
      </c>
      <c r="D867" s="40">
        <v>0.19500000000000001</v>
      </c>
      <c r="E867" s="40">
        <v>0.32</v>
      </c>
      <c r="F867" s="40">
        <v>0.17</v>
      </c>
      <c r="G867" s="40">
        <v>0.21006</v>
      </c>
      <c r="I867" s="64" t="s">
        <v>1902</v>
      </c>
      <c r="J867" s="66" t="s">
        <v>6392</v>
      </c>
      <c r="K867" s="55">
        <v>0.64102564102564097</v>
      </c>
      <c r="L867" s="55">
        <v>-0.46875</v>
      </c>
      <c r="M867" s="55">
        <v>0.23564705882352932</v>
      </c>
      <c r="N867" s="44"/>
      <c r="O867" s="64" t="s">
        <v>1902</v>
      </c>
      <c r="P867" s="66" t="s">
        <v>6392</v>
      </c>
      <c r="Q867" s="40">
        <v>8615.6014199999991</v>
      </c>
      <c r="R867" s="40">
        <v>10806.75814</v>
      </c>
      <c r="S867" s="40">
        <v>5689.8788399999994</v>
      </c>
      <c r="T867" s="40">
        <v>6460.7900599999994</v>
      </c>
      <c r="U867" s="44"/>
      <c r="V867" s="64" t="s">
        <v>1902</v>
      </c>
      <c r="W867" s="66" t="s">
        <v>6392</v>
      </c>
      <c r="X867" s="55">
        <v>0.25432429068892581</v>
      </c>
      <c r="Y867" s="55">
        <v>-0.4734888329794712</v>
      </c>
      <c r="Z867" s="55">
        <v>0.13548816093946914</v>
      </c>
    </row>
    <row r="868" spans="2:26" ht="15">
      <c r="B868" s="64" t="s">
        <v>1903</v>
      </c>
      <c r="C868" s="66" t="s">
        <v>6395</v>
      </c>
      <c r="D868" s="40">
        <v>2.1989999999999999E-2</v>
      </c>
      <c r="E868" s="40">
        <v>5.3420000000000002E-2</v>
      </c>
      <c r="F868" s="40">
        <v>8.9980000000000004E-2</v>
      </c>
      <c r="G868" s="40">
        <v>0.59575999999999996</v>
      </c>
      <c r="I868" s="64" t="s">
        <v>1903</v>
      </c>
      <c r="J868" s="66" t="s">
        <v>6395</v>
      </c>
      <c r="K868" s="55">
        <v>1.4292860391086859</v>
      </c>
      <c r="L868" s="55">
        <v>0.6843878697117185</v>
      </c>
      <c r="M868" s="55">
        <v>5.6210268948655244</v>
      </c>
      <c r="N868" s="44"/>
      <c r="O868" s="64" t="s">
        <v>1903</v>
      </c>
      <c r="P868" s="66" t="s">
        <v>6395</v>
      </c>
      <c r="Q868" s="40">
        <v>387.74170999999996</v>
      </c>
      <c r="R868" s="40">
        <v>1338.7442900000001</v>
      </c>
      <c r="S868" s="40">
        <v>1450.0897399999997</v>
      </c>
      <c r="T868" s="40">
        <v>2230.7677200000003</v>
      </c>
      <c r="U868" s="44"/>
      <c r="V868" s="64" t="s">
        <v>1903</v>
      </c>
      <c r="W868" s="66" t="s">
        <v>6395</v>
      </c>
      <c r="X868" s="55">
        <v>2.4526703098307383</v>
      </c>
      <c r="Y868" s="55">
        <v>8.3171559222859237E-2</v>
      </c>
      <c r="Z868" s="55">
        <v>0.53836528765454261</v>
      </c>
    </row>
    <row r="869" spans="2:26" ht="15">
      <c r="B869" s="64" t="s">
        <v>1904</v>
      </c>
      <c r="C869" s="66" t="s">
        <v>6398</v>
      </c>
      <c r="D869" s="40" t="s">
        <v>8868</v>
      </c>
      <c r="E869" s="40" t="s">
        <v>8868</v>
      </c>
      <c r="F869" s="40" t="s">
        <v>8868</v>
      </c>
      <c r="G869" s="40" t="s">
        <v>8868</v>
      </c>
      <c r="I869" s="64" t="s">
        <v>1904</v>
      </c>
      <c r="J869" s="66" t="s">
        <v>6398</v>
      </c>
      <c r="K869" s="55" t="s">
        <v>8868</v>
      </c>
      <c r="L869" s="55" t="s">
        <v>8868</v>
      </c>
      <c r="M869" s="55" t="s">
        <v>8868</v>
      </c>
      <c r="N869" s="44"/>
      <c r="O869" s="64" t="s">
        <v>1904</v>
      </c>
      <c r="P869" s="66" t="s">
        <v>6398</v>
      </c>
      <c r="Q869" s="40" t="s">
        <v>8868</v>
      </c>
      <c r="R869" s="40" t="s">
        <v>8868</v>
      </c>
      <c r="S869" s="40" t="s">
        <v>8868</v>
      </c>
      <c r="T869" s="40" t="s">
        <v>8868</v>
      </c>
      <c r="U869" s="44"/>
      <c r="V869" s="64" t="s">
        <v>1904</v>
      </c>
      <c r="W869" s="66" t="s">
        <v>6398</v>
      </c>
      <c r="X869" s="55" t="s">
        <v>8868</v>
      </c>
      <c r="Y869" s="55" t="s">
        <v>8868</v>
      </c>
      <c r="Z869" s="55" t="s">
        <v>8868</v>
      </c>
    </row>
    <row r="870" spans="2:26" ht="15">
      <c r="B870" s="64" t="s">
        <v>1906</v>
      </c>
      <c r="C870" s="66" t="s">
        <v>6402</v>
      </c>
      <c r="D870" s="40" t="s">
        <v>8868</v>
      </c>
      <c r="E870" s="40" t="s">
        <v>8868</v>
      </c>
      <c r="F870" s="40" t="s">
        <v>8868</v>
      </c>
      <c r="G870" s="40">
        <v>5.0099999999999997E-3</v>
      </c>
      <c r="I870" s="64" t="s">
        <v>1906</v>
      </c>
      <c r="J870" s="66" t="s">
        <v>6402</v>
      </c>
      <c r="K870" s="55" t="s">
        <v>8868</v>
      </c>
      <c r="L870" s="55" t="s">
        <v>8868</v>
      </c>
      <c r="M870" s="55" t="s">
        <v>8868</v>
      </c>
      <c r="N870" s="44"/>
      <c r="O870" s="64" t="s">
        <v>1906</v>
      </c>
      <c r="P870" s="66" t="s">
        <v>6402</v>
      </c>
      <c r="Q870" s="40" t="s">
        <v>8868</v>
      </c>
      <c r="R870" s="40" t="s">
        <v>8868</v>
      </c>
      <c r="S870" s="40" t="s">
        <v>8868</v>
      </c>
      <c r="T870" s="40">
        <v>123.26852000000001</v>
      </c>
      <c r="U870" s="44"/>
      <c r="V870" s="64" t="s">
        <v>1906</v>
      </c>
      <c r="W870" s="66" t="s">
        <v>6402</v>
      </c>
      <c r="X870" s="55" t="s">
        <v>8868</v>
      </c>
      <c r="Y870" s="55" t="s">
        <v>8868</v>
      </c>
      <c r="Z870" s="55" t="s">
        <v>8868</v>
      </c>
    </row>
    <row r="871" spans="2:26" ht="15">
      <c r="B871" s="64" t="s">
        <v>1907</v>
      </c>
      <c r="C871" s="66" t="s">
        <v>6405</v>
      </c>
      <c r="D871" s="40">
        <v>3.1135199999999998</v>
      </c>
      <c r="E871" s="40">
        <v>5.9918699999999996</v>
      </c>
      <c r="F871" s="40">
        <v>8.5063300000000002</v>
      </c>
      <c r="G871" s="40">
        <v>4.9871999999999996</v>
      </c>
      <c r="I871" s="64" t="s">
        <v>1907</v>
      </c>
      <c r="J871" s="66" t="s">
        <v>6405</v>
      </c>
      <c r="K871" s="55">
        <v>0.9244681261080705</v>
      </c>
      <c r="L871" s="55">
        <v>0.41964528602923634</v>
      </c>
      <c r="M871" s="55">
        <v>-0.41370720392930915</v>
      </c>
      <c r="N871" s="44"/>
      <c r="O871" s="64" t="s">
        <v>1907</v>
      </c>
      <c r="P871" s="66" t="s">
        <v>6405</v>
      </c>
      <c r="Q871" s="40">
        <v>75739.715139999986</v>
      </c>
      <c r="R871" s="40">
        <v>148515.20191999999</v>
      </c>
      <c r="S871" s="40">
        <v>228760.11492000005</v>
      </c>
      <c r="T871" s="40">
        <v>126185.62948000002</v>
      </c>
      <c r="U871" s="44"/>
      <c r="V871" s="64" t="s">
        <v>1907</v>
      </c>
      <c r="W871" s="66" t="s">
        <v>6405</v>
      </c>
      <c r="X871" s="55">
        <v>0.96086295869319294</v>
      </c>
      <c r="Y871" s="55">
        <v>0.54031447261018584</v>
      </c>
      <c r="Z871" s="55">
        <v>-0.44839322394933867</v>
      </c>
    </row>
    <row r="872" spans="2:26" ht="15">
      <c r="B872" s="64" t="s">
        <v>1909</v>
      </c>
      <c r="C872" s="66" t="s">
        <v>6409</v>
      </c>
      <c r="D872" s="40" t="s">
        <v>8868</v>
      </c>
      <c r="E872" s="40" t="s">
        <v>8868</v>
      </c>
      <c r="F872" s="40">
        <v>3.8999999999999999E-4</v>
      </c>
      <c r="G872" s="40" t="s">
        <v>8868</v>
      </c>
      <c r="I872" s="64" t="s">
        <v>1909</v>
      </c>
      <c r="J872" s="66" t="s">
        <v>6409</v>
      </c>
      <c r="K872" s="55" t="s">
        <v>8868</v>
      </c>
      <c r="L872" s="55" t="s">
        <v>8868</v>
      </c>
      <c r="M872" s="55">
        <v>-1</v>
      </c>
      <c r="N872" s="44"/>
      <c r="O872" s="64" t="s">
        <v>1909</v>
      </c>
      <c r="P872" s="66" t="s">
        <v>6409</v>
      </c>
      <c r="Q872" s="40" t="s">
        <v>8868</v>
      </c>
      <c r="R872" s="40" t="s">
        <v>8868</v>
      </c>
      <c r="S872" s="40">
        <v>0.64879999999999993</v>
      </c>
      <c r="T872" s="40" t="s">
        <v>8868</v>
      </c>
      <c r="U872" s="44"/>
      <c r="V872" s="64" t="s">
        <v>1909</v>
      </c>
      <c r="W872" s="66" t="s">
        <v>6409</v>
      </c>
      <c r="X872" s="55" t="s">
        <v>8868</v>
      </c>
      <c r="Y872" s="55" t="s">
        <v>8868</v>
      </c>
      <c r="Z872" s="55">
        <v>-1</v>
      </c>
    </row>
    <row r="873" spans="2:26" ht="15">
      <c r="B873" s="64" t="s">
        <v>1911</v>
      </c>
      <c r="C873" s="66" t="s">
        <v>6412</v>
      </c>
      <c r="D873" s="40">
        <v>0.14502999999999996</v>
      </c>
      <c r="E873" s="40">
        <v>1.9890000000000001E-2</v>
      </c>
      <c r="F873" s="40">
        <v>3.9919999999999997E-2</v>
      </c>
      <c r="G873" s="40">
        <v>2.7390000000000001E-2</v>
      </c>
      <c r="I873" s="64" t="s">
        <v>1911</v>
      </c>
      <c r="J873" s="66" t="s">
        <v>6412</v>
      </c>
      <c r="K873" s="55">
        <v>-0.86285596083568916</v>
      </c>
      <c r="L873" s="55">
        <v>1.0070387129210654</v>
      </c>
      <c r="M873" s="55">
        <v>-0.31387775551102193</v>
      </c>
      <c r="N873" s="44"/>
      <c r="O873" s="64" t="s">
        <v>1911</v>
      </c>
      <c r="P873" s="66" t="s">
        <v>6412</v>
      </c>
      <c r="Q873" s="40">
        <v>276.97601000000003</v>
      </c>
      <c r="R873" s="40">
        <v>78.868200000000002</v>
      </c>
      <c r="S873" s="40">
        <v>160.70902000000001</v>
      </c>
      <c r="T873" s="40">
        <v>80.102760000000004</v>
      </c>
      <c r="U873" s="44"/>
      <c r="V873" s="64" t="s">
        <v>1911</v>
      </c>
      <c r="W873" s="66" t="s">
        <v>6412</v>
      </c>
      <c r="X873" s="55">
        <v>-0.71525259534210206</v>
      </c>
      <c r="Y873" s="55">
        <v>1.0376909831846044</v>
      </c>
      <c r="Z873" s="55">
        <v>-0.50156649576980805</v>
      </c>
    </row>
    <row r="874" spans="2:26" ht="15">
      <c r="B874" s="64" t="s">
        <v>1913</v>
      </c>
      <c r="C874" s="66" t="s">
        <v>6416</v>
      </c>
      <c r="D874" s="40">
        <v>3.5000000000000001E-3</v>
      </c>
      <c r="E874" s="40">
        <v>1E-3</v>
      </c>
      <c r="F874" s="40">
        <v>2E-3</v>
      </c>
      <c r="G874" s="40">
        <v>2.0000000000000001E-4</v>
      </c>
      <c r="I874" s="64" t="s">
        <v>1913</v>
      </c>
      <c r="J874" s="66" t="s">
        <v>6416</v>
      </c>
      <c r="K874" s="55">
        <v>-0.7142857142857143</v>
      </c>
      <c r="L874" s="55">
        <v>1</v>
      </c>
      <c r="M874" s="55">
        <v>-0.9</v>
      </c>
      <c r="N874" s="44"/>
      <c r="O874" s="64" t="s">
        <v>1913</v>
      </c>
      <c r="P874" s="66" t="s">
        <v>6416</v>
      </c>
      <c r="Q874" s="40">
        <v>0.46500000000000002</v>
      </c>
      <c r="R874" s="40">
        <v>0.13500000000000001</v>
      </c>
      <c r="S874" s="40">
        <v>0.22</v>
      </c>
      <c r="T874" s="40">
        <v>2.1139999999999999E-2</v>
      </c>
      <c r="U874" s="44"/>
      <c r="V874" s="64" t="s">
        <v>1913</v>
      </c>
      <c r="W874" s="66" t="s">
        <v>6416</v>
      </c>
      <c r="X874" s="55">
        <v>-0.70967741935483875</v>
      </c>
      <c r="Y874" s="55">
        <v>0.62962962962962954</v>
      </c>
      <c r="Z874" s="55">
        <v>-0.90390909090909088</v>
      </c>
    </row>
    <row r="875" spans="2:26" ht="15">
      <c r="B875" s="64" t="s">
        <v>1914</v>
      </c>
      <c r="C875" s="66" t="s">
        <v>6419</v>
      </c>
      <c r="D875" s="40">
        <v>2.0000000000000001E-4</v>
      </c>
      <c r="E875" s="40">
        <v>5.7999999999999996E-3</v>
      </c>
      <c r="F875" s="40">
        <v>8.7000000000000001E-4</v>
      </c>
      <c r="G875" s="40">
        <v>3.8399999999999997E-3</v>
      </c>
      <c r="I875" s="64" t="s">
        <v>1914</v>
      </c>
      <c r="J875" s="66" t="s">
        <v>6419</v>
      </c>
      <c r="K875" s="55">
        <v>27.999999999999996</v>
      </c>
      <c r="L875" s="55">
        <v>-0.85</v>
      </c>
      <c r="M875" s="55">
        <v>3.4137931034482758</v>
      </c>
      <c r="N875" s="44"/>
      <c r="O875" s="64" t="s">
        <v>1914</v>
      </c>
      <c r="P875" s="66" t="s">
        <v>6419</v>
      </c>
      <c r="Q875" s="40">
        <v>2.1000000000000001E-2</v>
      </c>
      <c r="R875" s="40">
        <v>1.1943699999999999</v>
      </c>
      <c r="S875" s="40">
        <v>2.1295300000000004</v>
      </c>
      <c r="T875" s="40">
        <v>1.94001</v>
      </c>
      <c r="U875" s="44"/>
      <c r="V875" s="64" t="s">
        <v>1914</v>
      </c>
      <c r="W875" s="66" t="s">
        <v>6419</v>
      </c>
      <c r="X875" s="55">
        <v>55.874761904761897</v>
      </c>
      <c r="Y875" s="55">
        <v>0.7829734504383068</v>
      </c>
      <c r="Z875" s="55">
        <v>-8.8996163472691348E-2</v>
      </c>
    </row>
    <row r="876" spans="2:26" ht="15">
      <c r="B876" s="64" t="s">
        <v>1915</v>
      </c>
      <c r="C876" s="66" t="s">
        <v>6422</v>
      </c>
      <c r="D876" s="40">
        <v>0.11900999999999999</v>
      </c>
      <c r="E876" s="40">
        <v>0.16896</v>
      </c>
      <c r="F876" s="40">
        <v>0.14483000000000001</v>
      </c>
      <c r="G876" s="40">
        <v>3.7700000000000004E-2</v>
      </c>
      <c r="I876" s="64" t="s">
        <v>1915</v>
      </c>
      <c r="J876" s="66" t="s">
        <v>6422</v>
      </c>
      <c r="K876" s="55">
        <v>0.41971262919082442</v>
      </c>
      <c r="L876" s="55">
        <v>-0.14281486742424232</v>
      </c>
      <c r="M876" s="55">
        <v>-0.73969481461023268</v>
      </c>
      <c r="N876" s="44"/>
      <c r="O876" s="64" t="s">
        <v>1915</v>
      </c>
      <c r="P876" s="66" t="s">
        <v>6422</v>
      </c>
      <c r="Q876" s="40">
        <v>22.609979999999997</v>
      </c>
      <c r="R876" s="40">
        <v>18.706859999999999</v>
      </c>
      <c r="S876" s="40">
        <v>21.617539999999998</v>
      </c>
      <c r="T876" s="40">
        <v>8.7627999999999986</v>
      </c>
      <c r="U876" s="44"/>
      <c r="V876" s="64" t="s">
        <v>1915</v>
      </c>
      <c r="W876" s="66" t="s">
        <v>6422</v>
      </c>
      <c r="X876" s="55">
        <v>-0.17262819339070612</v>
      </c>
      <c r="Y876" s="55">
        <v>0.15559425793532422</v>
      </c>
      <c r="Z876" s="55">
        <v>-0.59464397891712006</v>
      </c>
    </row>
    <row r="877" spans="2:26" ht="15">
      <c r="B877" s="64" t="s">
        <v>1919</v>
      </c>
      <c r="C877" s="66" t="s">
        <v>6427</v>
      </c>
      <c r="D877" s="40" t="s">
        <v>8868</v>
      </c>
      <c r="E877" s="40" t="s">
        <v>8868</v>
      </c>
      <c r="F877" s="40" t="s">
        <v>8868</v>
      </c>
      <c r="G877" s="40" t="s">
        <v>8868</v>
      </c>
      <c r="I877" s="64" t="s">
        <v>1919</v>
      </c>
      <c r="J877" s="66" t="s">
        <v>6427</v>
      </c>
      <c r="K877" s="55" t="s">
        <v>8868</v>
      </c>
      <c r="L877" s="55" t="s">
        <v>8868</v>
      </c>
      <c r="M877" s="55" t="s">
        <v>8868</v>
      </c>
      <c r="N877" s="44"/>
      <c r="O877" s="64" t="s">
        <v>1919</v>
      </c>
      <c r="P877" s="66" t="s">
        <v>6427</v>
      </c>
      <c r="Q877" s="40" t="s">
        <v>8868</v>
      </c>
      <c r="R877" s="40" t="s">
        <v>8868</v>
      </c>
      <c r="S877" s="40" t="s">
        <v>8868</v>
      </c>
      <c r="T877" s="40" t="s">
        <v>8868</v>
      </c>
      <c r="U877" s="44"/>
      <c r="V877" s="64" t="s">
        <v>1919</v>
      </c>
      <c r="W877" s="66" t="s">
        <v>6427</v>
      </c>
      <c r="X877" s="55" t="s">
        <v>8868</v>
      </c>
      <c r="Y877" s="55" t="s">
        <v>8868</v>
      </c>
      <c r="Z877" s="55" t="s">
        <v>8868</v>
      </c>
    </row>
    <row r="878" spans="2:26" ht="15">
      <c r="B878" s="64" t="s">
        <v>1920</v>
      </c>
      <c r="C878" s="66" t="s">
        <v>6429</v>
      </c>
      <c r="D878" s="40">
        <v>45287.9</v>
      </c>
      <c r="E878" s="40">
        <v>67900.179999999993</v>
      </c>
      <c r="F878" s="40">
        <v>45402.008999999998</v>
      </c>
      <c r="G878" s="40">
        <v>35824</v>
      </c>
      <c r="I878" s="64" t="s">
        <v>1920</v>
      </c>
      <c r="J878" s="66" t="s">
        <v>6429</v>
      </c>
      <c r="K878" s="55">
        <v>0.49930069621245399</v>
      </c>
      <c r="L878" s="55">
        <v>-0.33134184622190987</v>
      </c>
      <c r="M878" s="55">
        <v>-0.21096002601999397</v>
      </c>
      <c r="N878" s="44"/>
      <c r="O878" s="64" t="s">
        <v>1920</v>
      </c>
      <c r="P878" s="66" t="s">
        <v>6429</v>
      </c>
      <c r="Q878" s="40">
        <v>22724.881130000002</v>
      </c>
      <c r="R878" s="40">
        <v>27986.482740000003</v>
      </c>
      <c r="S878" s="40">
        <v>19391.99181</v>
      </c>
      <c r="T878" s="40">
        <v>12762.68549</v>
      </c>
      <c r="U878" s="44"/>
      <c r="V878" s="64" t="s">
        <v>1920</v>
      </c>
      <c r="W878" s="66" t="s">
        <v>6429</v>
      </c>
      <c r="X878" s="55">
        <v>0.23153483531554997</v>
      </c>
      <c r="Y878" s="55">
        <v>-0.30709435729543211</v>
      </c>
      <c r="Z878" s="55">
        <v>-0.34185793728426705</v>
      </c>
    </row>
    <row r="879" spans="2:26" ht="15">
      <c r="B879" s="64" t="s">
        <v>1921</v>
      </c>
      <c r="C879" s="66" t="s">
        <v>6431</v>
      </c>
      <c r="D879" s="40" t="s">
        <v>8868</v>
      </c>
      <c r="E879" s="40" t="s">
        <v>8868</v>
      </c>
      <c r="F879" s="40" t="s">
        <v>8868</v>
      </c>
      <c r="G879" s="40">
        <v>12070.1</v>
      </c>
      <c r="I879" s="64" t="s">
        <v>1921</v>
      </c>
      <c r="J879" s="66" t="s">
        <v>6431</v>
      </c>
      <c r="K879" s="55" t="s">
        <v>8868</v>
      </c>
      <c r="L879" s="55" t="s">
        <v>8868</v>
      </c>
      <c r="M879" s="55" t="s">
        <v>8868</v>
      </c>
      <c r="N879" s="44"/>
      <c r="O879" s="64" t="s">
        <v>1921</v>
      </c>
      <c r="P879" s="66" t="s">
        <v>6431</v>
      </c>
      <c r="Q879" s="40" t="s">
        <v>8868</v>
      </c>
      <c r="R879" s="40" t="s">
        <v>8868</v>
      </c>
      <c r="S879" s="40" t="s">
        <v>8868</v>
      </c>
      <c r="T879" s="40">
        <v>2711.7997999999998</v>
      </c>
      <c r="U879" s="44"/>
      <c r="V879" s="64" t="s">
        <v>1921</v>
      </c>
      <c r="W879" s="66" t="s">
        <v>6431</v>
      </c>
      <c r="X879" s="55" t="s">
        <v>8868</v>
      </c>
      <c r="Y879" s="55" t="s">
        <v>8868</v>
      </c>
      <c r="Z879" s="55" t="s">
        <v>8868</v>
      </c>
    </row>
    <row r="880" spans="2:26" ht="15">
      <c r="B880" s="64" t="s">
        <v>1923</v>
      </c>
      <c r="C880" s="66" t="s">
        <v>6434</v>
      </c>
      <c r="D880" s="40" t="s">
        <v>8868</v>
      </c>
      <c r="E880" s="40" t="s">
        <v>8868</v>
      </c>
      <c r="F880" s="40" t="s">
        <v>8868</v>
      </c>
      <c r="G880" s="40">
        <v>0.16900000000000001</v>
      </c>
      <c r="I880" s="64" t="s">
        <v>1923</v>
      </c>
      <c r="J880" s="66" t="s">
        <v>6434</v>
      </c>
      <c r="K880" s="55" t="s">
        <v>8868</v>
      </c>
      <c r="L880" s="55" t="s">
        <v>8868</v>
      </c>
      <c r="M880" s="55" t="s">
        <v>8868</v>
      </c>
      <c r="N880" s="44"/>
      <c r="O880" s="64" t="s">
        <v>1923</v>
      </c>
      <c r="P880" s="66" t="s">
        <v>6434</v>
      </c>
      <c r="Q880" s="40" t="s">
        <v>8868</v>
      </c>
      <c r="R880" s="40" t="s">
        <v>8868</v>
      </c>
      <c r="S880" s="40" t="s">
        <v>8868</v>
      </c>
      <c r="T880" s="40">
        <v>0.54249000000000003</v>
      </c>
      <c r="U880" s="44"/>
      <c r="V880" s="64" t="s">
        <v>1923</v>
      </c>
      <c r="W880" s="66" t="s">
        <v>6434</v>
      </c>
      <c r="X880" s="55" t="s">
        <v>8868</v>
      </c>
      <c r="Y880" s="55" t="s">
        <v>8868</v>
      </c>
      <c r="Z880" s="55" t="s">
        <v>8868</v>
      </c>
    </row>
    <row r="881" spans="2:26" ht="15">
      <c r="B881" s="64" t="s">
        <v>1925</v>
      </c>
      <c r="C881" s="66" t="s">
        <v>6438</v>
      </c>
      <c r="D881" s="40">
        <v>95857.19</v>
      </c>
      <c r="E881" s="40">
        <v>100117.24</v>
      </c>
      <c r="F881" s="40">
        <v>102889.91</v>
      </c>
      <c r="G881" s="40">
        <v>96853.466</v>
      </c>
      <c r="I881" s="64" t="s">
        <v>1925</v>
      </c>
      <c r="J881" s="66" t="s">
        <v>6438</v>
      </c>
      <c r="K881" s="55">
        <v>4.4441632390851415E-2</v>
      </c>
      <c r="L881" s="55">
        <v>2.7694231283243553E-2</v>
      </c>
      <c r="M881" s="55">
        <v>-5.8668959862050674E-2</v>
      </c>
      <c r="N881" s="44"/>
      <c r="O881" s="64" t="s">
        <v>1925</v>
      </c>
      <c r="P881" s="66" t="s">
        <v>6438</v>
      </c>
      <c r="Q881" s="40">
        <v>122504.73740000003</v>
      </c>
      <c r="R881" s="40">
        <v>128910.77547999998</v>
      </c>
      <c r="S881" s="40">
        <v>133833.49708999999</v>
      </c>
      <c r="T881" s="40">
        <v>110510.77325999997</v>
      </c>
      <c r="U881" s="44"/>
      <c r="V881" s="64" t="s">
        <v>1925</v>
      </c>
      <c r="W881" s="66" t="s">
        <v>6438</v>
      </c>
      <c r="X881" s="55">
        <v>5.2292166131364226E-2</v>
      </c>
      <c r="Y881" s="55">
        <v>3.818704519983096E-2</v>
      </c>
      <c r="Z881" s="55">
        <v>-0.17426671451554476</v>
      </c>
    </row>
    <row r="882" spans="2:26" ht="15">
      <c r="B882" s="64" t="s">
        <v>1927</v>
      </c>
      <c r="C882" s="66" t="s">
        <v>6441</v>
      </c>
      <c r="D882" s="40">
        <v>7798.07</v>
      </c>
      <c r="E882" s="40">
        <v>6724.17</v>
      </c>
      <c r="F882" s="40">
        <v>17855.702499999999</v>
      </c>
      <c r="G882" s="40">
        <v>13029.411</v>
      </c>
      <c r="I882" s="64" t="s">
        <v>1927</v>
      </c>
      <c r="J882" s="66" t="s">
        <v>6441</v>
      </c>
      <c r="K882" s="55">
        <v>-0.13771356245840316</v>
      </c>
      <c r="L882" s="55">
        <v>1.6554507842603621</v>
      </c>
      <c r="M882" s="55">
        <v>-0.27029412592419699</v>
      </c>
      <c r="N882" s="44"/>
      <c r="O882" s="64" t="s">
        <v>1927</v>
      </c>
      <c r="P882" s="66" t="s">
        <v>6441</v>
      </c>
      <c r="Q882" s="40">
        <v>5845.6188000000002</v>
      </c>
      <c r="R882" s="40">
        <v>3060.0748399999998</v>
      </c>
      <c r="S882" s="40">
        <v>7275.400779999999</v>
      </c>
      <c r="T882" s="40">
        <v>4955.0393099999983</v>
      </c>
      <c r="U882" s="44"/>
      <c r="V882" s="64" t="s">
        <v>1927</v>
      </c>
      <c r="W882" s="66" t="s">
        <v>6441</v>
      </c>
      <c r="X882" s="55">
        <v>-0.47651823618741618</v>
      </c>
      <c r="Y882" s="55">
        <v>1.377523805921034</v>
      </c>
      <c r="Z882" s="55">
        <v>-0.31893246024035549</v>
      </c>
    </row>
    <row r="883" spans="2:26" ht="15">
      <c r="B883" s="64" t="s">
        <v>1929</v>
      </c>
      <c r="C883" s="66" t="s">
        <v>6444</v>
      </c>
      <c r="D883" s="40">
        <v>12803.912</v>
      </c>
      <c r="E883" s="40">
        <v>8426.5589999999993</v>
      </c>
      <c r="F883" s="40">
        <v>4690.116</v>
      </c>
      <c r="G883" s="40">
        <v>7225.5590000000002</v>
      </c>
      <c r="I883" s="64" t="s">
        <v>1929</v>
      </c>
      <c r="J883" s="66" t="s">
        <v>6444</v>
      </c>
      <c r="K883" s="55">
        <v>-0.3418762172061165</v>
      </c>
      <c r="L883" s="55">
        <v>-0.44341266702102244</v>
      </c>
      <c r="M883" s="55">
        <v>0.54059281262979431</v>
      </c>
      <c r="N883" s="44"/>
      <c r="O883" s="64" t="s">
        <v>1929</v>
      </c>
      <c r="P883" s="66" t="s">
        <v>6444</v>
      </c>
      <c r="Q883" s="40">
        <v>17338.31234</v>
      </c>
      <c r="R883" s="40">
        <v>10494.3812</v>
      </c>
      <c r="S883" s="40">
        <v>5550.0863000000008</v>
      </c>
      <c r="T883" s="40">
        <v>9127.3081999999995</v>
      </c>
      <c r="U883" s="44"/>
      <c r="V883" s="64" t="s">
        <v>1929</v>
      </c>
      <c r="W883" s="66" t="s">
        <v>6444</v>
      </c>
      <c r="X883" s="55">
        <v>-0.39472879515561898</v>
      </c>
      <c r="Y883" s="55">
        <v>-0.47113734538249852</v>
      </c>
      <c r="Z883" s="55">
        <v>0.64453446426589767</v>
      </c>
    </row>
    <row r="884" spans="2:26" ht="15">
      <c r="B884" s="64" t="s">
        <v>1931</v>
      </c>
      <c r="C884" s="66" t="s">
        <v>6447</v>
      </c>
      <c r="D884" s="40">
        <v>40</v>
      </c>
      <c r="E884" s="40">
        <v>20</v>
      </c>
      <c r="F884" s="40">
        <v>20</v>
      </c>
      <c r="G884" s="40">
        <v>40</v>
      </c>
      <c r="I884" s="64" t="s">
        <v>1931</v>
      </c>
      <c r="J884" s="66" t="s">
        <v>6447</v>
      </c>
      <c r="K884" s="55">
        <v>-0.5</v>
      </c>
      <c r="L884" s="55">
        <v>0</v>
      </c>
      <c r="M884" s="55">
        <v>1</v>
      </c>
      <c r="N884" s="44"/>
      <c r="O884" s="64" t="s">
        <v>1931</v>
      </c>
      <c r="P884" s="66" t="s">
        <v>6447</v>
      </c>
      <c r="Q884" s="40">
        <v>138.39241999999999</v>
      </c>
      <c r="R884" s="40">
        <v>67.593299999999999</v>
      </c>
      <c r="S884" s="40">
        <v>48.703620000000001</v>
      </c>
      <c r="T884" s="40">
        <v>95.720550000000003</v>
      </c>
      <c r="U884" s="44"/>
      <c r="V884" s="64" t="s">
        <v>1931</v>
      </c>
      <c r="W884" s="66" t="s">
        <v>6447</v>
      </c>
      <c r="X884" s="55">
        <v>-0.51158235400464847</v>
      </c>
      <c r="Y884" s="55">
        <v>-0.2794608341359277</v>
      </c>
      <c r="Z884" s="55">
        <v>0.96536828268617403</v>
      </c>
    </row>
    <row r="885" spans="2:26" ht="15">
      <c r="B885" s="64" t="s">
        <v>1932</v>
      </c>
      <c r="C885" s="66" t="s">
        <v>6449</v>
      </c>
      <c r="D885" s="40">
        <v>8817.43</v>
      </c>
      <c r="E885" s="40">
        <v>10485.99</v>
      </c>
      <c r="F885" s="40">
        <v>24715.85</v>
      </c>
      <c r="G885" s="40">
        <v>10884.29</v>
      </c>
      <c r="I885" s="64" t="s">
        <v>1932</v>
      </c>
      <c r="J885" s="66" t="s">
        <v>6449</v>
      </c>
      <c r="K885" s="55">
        <v>0.18923427801524917</v>
      </c>
      <c r="L885" s="55">
        <v>1.3570354348993274</v>
      </c>
      <c r="M885" s="55">
        <v>-0.55962307588045723</v>
      </c>
      <c r="N885" s="44"/>
      <c r="O885" s="64" t="s">
        <v>1932</v>
      </c>
      <c r="P885" s="66" t="s">
        <v>6449</v>
      </c>
      <c r="Q885" s="40">
        <v>23824.061299999998</v>
      </c>
      <c r="R885" s="40">
        <v>25435.005450000004</v>
      </c>
      <c r="S885" s="40">
        <v>58171.755240000013</v>
      </c>
      <c r="T885" s="40">
        <v>25298.604650000001</v>
      </c>
      <c r="U885" s="44"/>
      <c r="V885" s="64" t="s">
        <v>1932</v>
      </c>
      <c r="W885" s="66" t="s">
        <v>6449</v>
      </c>
      <c r="X885" s="55">
        <v>6.7618368241858295E-2</v>
      </c>
      <c r="Y885" s="55">
        <v>1.2870746127557839</v>
      </c>
      <c r="Z885" s="55">
        <v>-0.56510501452766548</v>
      </c>
    </row>
    <row r="886" spans="2:26" ht="15">
      <c r="B886" s="64" t="s">
        <v>1933</v>
      </c>
      <c r="C886" s="66" t="s">
        <v>6451</v>
      </c>
      <c r="D886" s="40">
        <v>2327.39</v>
      </c>
      <c r="E886" s="40">
        <v>4997.72</v>
      </c>
      <c r="F886" s="40">
        <v>2814.55</v>
      </c>
      <c r="G886" s="40">
        <v>3755.15</v>
      </c>
      <c r="I886" s="64" t="s">
        <v>1933</v>
      </c>
      <c r="J886" s="66" t="s">
        <v>6451</v>
      </c>
      <c r="K886" s="55">
        <v>1.1473496062112498</v>
      </c>
      <c r="L886" s="55">
        <v>-0.43683319593734737</v>
      </c>
      <c r="M886" s="55">
        <v>0.33419196674423968</v>
      </c>
      <c r="N886" s="44"/>
      <c r="O886" s="64" t="s">
        <v>1933</v>
      </c>
      <c r="P886" s="66" t="s">
        <v>6451</v>
      </c>
      <c r="Q886" s="40">
        <v>5318.1366499999995</v>
      </c>
      <c r="R886" s="40">
        <v>10735.28924</v>
      </c>
      <c r="S886" s="40">
        <v>6326.3199399999994</v>
      </c>
      <c r="T886" s="40">
        <v>8128.1091799999986</v>
      </c>
      <c r="U886" s="44"/>
      <c r="V886" s="64" t="s">
        <v>1933</v>
      </c>
      <c r="W886" s="66" t="s">
        <v>6451</v>
      </c>
      <c r="X886" s="55">
        <v>1.018618540010626</v>
      </c>
      <c r="Y886" s="55">
        <v>-0.41069869674047088</v>
      </c>
      <c r="Z886" s="55">
        <v>0.28480842845263998</v>
      </c>
    </row>
    <row r="887" spans="2:26" ht="15">
      <c r="B887" s="64" t="s">
        <v>1934</v>
      </c>
      <c r="C887" s="66" t="s">
        <v>6454</v>
      </c>
      <c r="D887" s="40" t="s">
        <v>8868</v>
      </c>
      <c r="E887" s="40" t="s">
        <v>8868</v>
      </c>
      <c r="F887" s="40" t="s">
        <v>8868</v>
      </c>
      <c r="G887" s="40" t="s">
        <v>8868</v>
      </c>
      <c r="I887" s="64" t="s">
        <v>1934</v>
      </c>
      <c r="J887" s="66" t="s">
        <v>6454</v>
      </c>
      <c r="K887" s="55" t="s">
        <v>8868</v>
      </c>
      <c r="L887" s="55" t="s">
        <v>8868</v>
      </c>
      <c r="M887" s="55" t="s">
        <v>8868</v>
      </c>
      <c r="N887" s="44"/>
      <c r="O887" s="64" t="s">
        <v>1934</v>
      </c>
      <c r="P887" s="66" t="s">
        <v>6454</v>
      </c>
      <c r="Q887" s="40" t="s">
        <v>8868</v>
      </c>
      <c r="R887" s="40" t="s">
        <v>8868</v>
      </c>
      <c r="S887" s="40" t="s">
        <v>8868</v>
      </c>
      <c r="T887" s="40" t="s">
        <v>8868</v>
      </c>
      <c r="U887" s="44"/>
      <c r="V887" s="64" t="s">
        <v>1934</v>
      </c>
      <c r="W887" s="66" t="s">
        <v>6454</v>
      </c>
      <c r="X887" s="55" t="s">
        <v>8868</v>
      </c>
      <c r="Y887" s="55" t="s">
        <v>8868</v>
      </c>
      <c r="Z887" s="55" t="s">
        <v>8868</v>
      </c>
    </row>
    <row r="888" spans="2:26" ht="15">
      <c r="B888" s="64" t="s">
        <v>1935</v>
      </c>
      <c r="C888" s="66" t="s">
        <v>6457</v>
      </c>
      <c r="D888" s="40">
        <v>40</v>
      </c>
      <c r="E888" s="40" t="s">
        <v>8868</v>
      </c>
      <c r="F888" s="40" t="s">
        <v>8868</v>
      </c>
      <c r="G888" s="40" t="s">
        <v>8868</v>
      </c>
      <c r="I888" s="64" t="s">
        <v>1935</v>
      </c>
      <c r="J888" s="66" t="s">
        <v>6457</v>
      </c>
      <c r="K888" s="55">
        <v>-1</v>
      </c>
      <c r="L888" s="55" t="s">
        <v>8868</v>
      </c>
      <c r="M888" s="55" t="s">
        <v>8868</v>
      </c>
      <c r="N888" s="44"/>
      <c r="O888" s="64" t="s">
        <v>1935</v>
      </c>
      <c r="P888" s="66" t="s">
        <v>6457</v>
      </c>
      <c r="Q888" s="40">
        <v>214.75776000000002</v>
      </c>
      <c r="R888" s="40" t="s">
        <v>8868</v>
      </c>
      <c r="S888" s="40" t="s">
        <v>8868</v>
      </c>
      <c r="T888" s="40" t="s">
        <v>8868</v>
      </c>
      <c r="U888" s="44"/>
      <c r="V888" s="64" t="s">
        <v>1935</v>
      </c>
      <c r="W888" s="66" t="s">
        <v>6457</v>
      </c>
      <c r="X888" s="55">
        <v>-1</v>
      </c>
      <c r="Y888" s="55" t="s">
        <v>8868</v>
      </c>
      <c r="Z888" s="55" t="s">
        <v>8868</v>
      </c>
    </row>
    <row r="889" spans="2:26" ht="15">
      <c r="B889" s="64" t="s">
        <v>1937</v>
      </c>
      <c r="C889" s="66" t="s">
        <v>6460</v>
      </c>
      <c r="D889" s="40">
        <v>11902.084000000001</v>
      </c>
      <c r="E889" s="40" t="s">
        <v>8868</v>
      </c>
      <c r="F889" s="40">
        <v>100.553</v>
      </c>
      <c r="G889" s="40">
        <v>530.39700000000005</v>
      </c>
      <c r="I889" s="64" t="s">
        <v>1937</v>
      </c>
      <c r="J889" s="66" t="s">
        <v>6460</v>
      </c>
      <c r="K889" s="55">
        <v>-1</v>
      </c>
      <c r="L889" s="55" t="s">
        <v>8868</v>
      </c>
      <c r="M889" s="55">
        <v>4.2748003540421475</v>
      </c>
      <c r="N889" s="44"/>
      <c r="O889" s="64" t="s">
        <v>1937</v>
      </c>
      <c r="P889" s="66" t="s">
        <v>6460</v>
      </c>
      <c r="Q889" s="40">
        <v>24227.427389999997</v>
      </c>
      <c r="R889" s="40" t="s">
        <v>8868</v>
      </c>
      <c r="S889" s="40">
        <v>336.53797000000003</v>
      </c>
      <c r="T889" s="40">
        <v>725.76847999999995</v>
      </c>
      <c r="U889" s="44"/>
      <c r="V889" s="64" t="s">
        <v>1937</v>
      </c>
      <c r="W889" s="66" t="s">
        <v>6460</v>
      </c>
      <c r="X889" s="55">
        <v>-1</v>
      </c>
      <c r="Y889" s="55" t="s">
        <v>8868</v>
      </c>
      <c r="Z889" s="55">
        <v>1.15657234754224</v>
      </c>
    </row>
    <row r="890" spans="2:26" ht="15">
      <c r="B890" s="64" t="s">
        <v>1939</v>
      </c>
      <c r="C890" s="66" t="s">
        <v>6464</v>
      </c>
      <c r="D890" s="40" t="s">
        <v>8868</v>
      </c>
      <c r="E890" s="40">
        <v>21244.400000000001</v>
      </c>
      <c r="F890" s="40">
        <v>87361.884999999995</v>
      </c>
      <c r="G890" s="40" t="s">
        <v>8868</v>
      </c>
      <c r="I890" s="64" t="s">
        <v>1939</v>
      </c>
      <c r="J890" s="66" t="s">
        <v>6464</v>
      </c>
      <c r="K890" s="55" t="s">
        <v>8868</v>
      </c>
      <c r="L890" s="55">
        <v>3.1122312232870772</v>
      </c>
      <c r="M890" s="55">
        <v>-1</v>
      </c>
      <c r="N890" s="44"/>
      <c r="O890" s="64" t="s">
        <v>1939</v>
      </c>
      <c r="P890" s="66" t="s">
        <v>6464</v>
      </c>
      <c r="Q890" s="40" t="s">
        <v>8868</v>
      </c>
      <c r="R890" s="40">
        <v>6267.0285000000003</v>
      </c>
      <c r="S890" s="40">
        <v>28544.331200000001</v>
      </c>
      <c r="T890" s="40" t="s">
        <v>8868</v>
      </c>
      <c r="U890" s="44"/>
      <c r="V890" s="64" t="s">
        <v>1939</v>
      </c>
      <c r="W890" s="66" t="s">
        <v>6464</v>
      </c>
      <c r="X890" s="55" t="s">
        <v>8868</v>
      </c>
      <c r="Y890" s="55">
        <v>3.5546834835680094</v>
      </c>
      <c r="Z890" s="55">
        <v>-1</v>
      </c>
    </row>
    <row r="891" spans="2:26" ht="15">
      <c r="B891" s="64" t="s">
        <v>1941</v>
      </c>
      <c r="C891" s="66" t="s">
        <v>6468</v>
      </c>
      <c r="D891" s="40" t="s">
        <v>8868</v>
      </c>
      <c r="E891" s="40">
        <v>1.1000000000000001</v>
      </c>
      <c r="F891" s="40">
        <v>0.15</v>
      </c>
      <c r="G891" s="40" t="s">
        <v>8868</v>
      </c>
      <c r="I891" s="64" t="s">
        <v>1941</v>
      </c>
      <c r="J891" s="66" t="s">
        <v>6468</v>
      </c>
      <c r="K891" s="55" t="s">
        <v>8868</v>
      </c>
      <c r="L891" s="55">
        <v>-0.86363636363636365</v>
      </c>
      <c r="M891" s="55">
        <v>-1</v>
      </c>
      <c r="N891" s="44"/>
      <c r="O891" s="64" t="s">
        <v>1941</v>
      </c>
      <c r="P891" s="66" t="s">
        <v>6468</v>
      </c>
      <c r="Q891" s="40" t="s">
        <v>8868</v>
      </c>
      <c r="R891" s="40">
        <v>10.649749999999997</v>
      </c>
      <c r="S891" s="40">
        <v>1.431</v>
      </c>
      <c r="T891" s="40" t="s">
        <v>8868</v>
      </c>
      <c r="U891" s="44"/>
      <c r="V891" s="64" t="s">
        <v>1941</v>
      </c>
      <c r="W891" s="66" t="s">
        <v>6468</v>
      </c>
      <c r="X891" s="55" t="s">
        <v>8868</v>
      </c>
      <c r="Y891" s="55">
        <v>-0.86563064860677474</v>
      </c>
      <c r="Z891" s="55">
        <v>-1</v>
      </c>
    </row>
    <row r="892" spans="2:26" ht="15">
      <c r="B892" s="64" t="s">
        <v>1943</v>
      </c>
      <c r="C892" s="66" t="s">
        <v>6472</v>
      </c>
      <c r="D892" s="40" t="s">
        <v>8868</v>
      </c>
      <c r="E892" s="40" t="s">
        <v>8868</v>
      </c>
      <c r="F892" s="40">
        <v>9.14</v>
      </c>
      <c r="G892" s="40" t="s">
        <v>8868</v>
      </c>
      <c r="I892" s="64" t="s">
        <v>1943</v>
      </c>
      <c r="J892" s="66" t="s">
        <v>6472</v>
      </c>
      <c r="K892" s="55" t="s">
        <v>8868</v>
      </c>
      <c r="L892" s="55" t="s">
        <v>8868</v>
      </c>
      <c r="M892" s="55">
        <v>-1</v>
      </c>
      <c r="N892" s="44"/>
      <c r="O892" s="64" t="s">
        <v>1943</v>
      </c>
      <c r="P892" s="66" t="s">
        <v>6472</v>
      </c>
      <c r="Q892" s="40" t="s">
        <v>8868</v>
      </c>
      <c r="R892" s="40" t="s">
        <v>8868</v>
      </c>
      <c r="S892" s="40">
        <v>6.0034000000000001</v>
      </c>
      <c r="T892" s="40" t="s">
        <v>8868</v>
      </c>
      <c r="U892" s="44"/>
      <c r="V892" s="64" t="s">
        <v>1943</v>
      </c>
      <c r="W892" s="66" t="s">
        <v>6472</v>
      </c>
      <c r="X892" s="55" t="s">
        <v>8868</v>
      </c>
      <c r="Y892" s="55" t="s">
        <v>8868</v>
      </c>
      <c r="Z892" s="55">
        <v>-1</v>
      </c>
    </row>
    <row r="893" spans="2:26" ht="15">
      <c r="B893" s="64" t="s">
        <v>1945</v>
      </c>
      <c r="C893" s="66" t="s">
        <v>6475</v>
      </c>
      <c r="D893" s="40" t="s">
        <v>8868</v>
      </c>
      <c r="E893" s="40" t="s">
        <v>8868</v>
      </c>
      <c r="F893" s="40" t="s">
        <v>8868</v>
      </c>
      <c r="G893" s="40" t="s">
        <v>8868</v>
      </c>
      <c r="I893" s="64" t="s">
        <v>1945</v>
      </c>
      <c r="J893" s="66" t="s">
        <v>6475</v>
      </c>
      <c r="K893" s="55" t="s">
        <v>8868</v>
      </c>
      <c r="L893" s="55" t="s">
        <v>8868</v>
      </c>
      <c r="M893" s="55" t="s">
        <v>8868</v>
      </c>
      <c r="N893" s="44"/>
      <c r="O893" s="64" t="s">
        <v>1945</v>
      </c>
      <c r="P893" s="66" t="s">
        <v>6475</v>
      </c>
      <c r="Q893" s="40" t="s">
        <v>8868</v>
      </c>
      <c r="R893" s="40" t="s">
        <v>8868</v>
      </c>
      <c r="S893" s="40" t="s">
        <v>8868</v>
      </c>
      <c r="T893" s="40" t="s">
        <v>8868</v>
      </c>
      <c r="U893" s="44"/>
      <c r="V893" s="64" t="s">
        <v>1945</v>
      </c>
      <c r="W893" s="66" t="s">
        <v>6475</v>
      </c>
      <c r="X893" s="55" t="s">
        <v>8868</v>
      </c>
      <c r="Y893" s="55" t="s">
        <v>8868</v>
      </c>
      <c r="Z893" s="55" t="s">
        <v>8868</v>
      </c>
    </row>
    <row r="894" spans="2:26" ht="15">
      <c r="B894" s="64" t="s">
        <v>1948</v>
      </c>
      <c r="C894" s="66" t="s">
        <v>6479</v>
      </c>
      <c r="D894" s="40">
        <v>4.3650000000000002</v>
      </c>
      <c r="E894" s="40" t="s">
        <v>8868</v>
      </c>
      <c r="F894" s="40" t="s">
        <v>8868</v>
      </c>
      <c r="G894" s="40" t="s">
        <v>8868</v>
      </c>
      <c r="I894" s="64" t="s">
        <v>1948</v>
      </c>
      <c r="J894" s="66" t="s">
        <v>6479</v>
      </c>
      <c r="K894" s="55">
        <v>-1</v>
      </c>
      <c r="L894" s="55" t="s">
        <v>8868</v>
      </c>
      <c r="M894" s="55" t="s">
        <v>8868</v>
      </c>
      <c r="N894" s="44"/>
      <c r="O894" s="64" t="s">
        <v>1948</v>
      </c>
      <c r="P894" s="66" t="s">
        <v>6479</v>
      </c>
      <c r="Q894" s="40">
        <v>3.3084600000000002</v>
      </c>
      <c r="R894" s="40" t="s">
        <v>8868</v>
      </c>
      <c r="S894" s="40" t="s">
        <v>8868</v>
      </c>
      <c r="T894" s="40" t="s">
        <v>8868</v>
      </c>
      <c r="U894" s="44"/>
      <c r="V894" s="64" t="s">
        <v>1948</v>
      </c>
      <c r="W894" s="66" t="s">
        <v>6479</v>
      </c>
      <c r="X894" s="55">
        <v>-1</v>
      </c>
      <c r="Y894" s="55" t="s">
        <v>8868</v>
      </c>
      <c r="Z894" s="55" t="s">
        <v>8868</v>
      </c>
    </row>
    <row r="895" spans="2:26" ht="15">
      <c r="B895" s="64" t="s">
        <v>1950</v>
      </c>
      <c r="C895" s="66" t="s">
        <v>6482</v>
      </c>
      <c r="D895" s="40" t="s">
        <v>8868</v>
      </c>
      <c r="E895" s="40">
        <v>58.95</v>
      </c>
      <c r="F895" s="40" t="s">
        <v>8868</v>
      </c>
      <c r="G895" s="40" t="s">
        <v>8868</v>
      </c>
      <c r="I895" s="64" t="s">
        <v>1950</v>
      </c>
      <c r="J895" s="66" t="s">
        <v>6482</v>
      </c>
      <c r="K895" s="55" t="s">
        <v>8868</v>
      </c>
      <c r="L895" s="55">
        <v>-1</v>
      </c>
      <c r="M895" s="55" t="s">
        <v>8868</v>
      </c>
      <c r="N895" s="44"/>
      <c r="O895" s="64" t="s">
        <v>1950</v>
      </c>
      <c r="P895" s="66" t="s">
        <v>6482</v>
      </c>
      <c r="Q895" s="40" t="s">
        <v>8868</v>
      </c>
      <c r="R895" s="40">
        <v>334.91122999999999</v>
      </c>
      <c r="S895" s="40" t="s">
        <v>8868</v>
      </c>
      <c r="T895" s="40" t="s">
        <v>8868</v>
      </c>
      <c r="U895" s="44"/>
      <c r="V895" s="64" t="s">
        <v>1950</v>
      </c>
      <c r="W895" s="66" t="s">
        <v>6482</v>
      </c>
      <c r="X895" s="55" t="s">
        <v>8868</v>
      </c>
      <c r="Y895" s="55">
        <v>-1</v>
      </c>
      <c r="Z895" s="55" t="s">
        <v>8868</v>
      </c>
    </row>
    <row r="896" spans="2:26" ht="15">
      <c r="B896" s="64" t="s">
        <v>1953</v>
      </c>
      <c r="C896" s="66" t="s">
        <v>6486</v>
      </c>
      <c r="D896" s="40" t="s">
        <v>8868</v>
      </c>
      <c r="E896" s="40" t="s">
        <v>8868</v>
      </c>
      <c r="F896" s="40" t="s">
        <v>8868</v>
      </c>
      <c r="G896" s="40" t="s">
        <v>8868</v>
      </c>
      <c r="I896" s="64" t="s">
        <v>1953</v>
      </c>
      <c r="J896" s="66" t="s">
        <v>6486</v>
      </c>
      <c r="K896" s="55" t="s">
        <v>8868</v>
      </c>
      <c r="L896" s="55" t="s">
        <v>8868</v>
      </c>
      <c r="M896" s="55" t="s">
        <v>8868</v>
      </c>
      <c r="N896" s="44"/>
      <c r="O896" s="64" t="s">
        <v>1953</v>
      </c>
      <c r="P896" s="66" t="s">
        <v>6486</v>
      </c>
      <c r="Q896" s="40" t="s">
        <v>8868</v>
      </c>
      <c r="R896" s="40" t="s">
        <v>8868</v>
      </c>
      <c r="S896" s="40" t="s">
        <v>8868</v>
      </c>
      <c r="T896" s="40" t="s">
        <v>8868</v>
      </c>
      <c r="U896" s="44"/>
      <c r="V896" s="64" t="s">
        <v>1953</v>
      </c>
      <c r="W896" s="66" t="s">
        <v>6486</v>
      </c>
      <c r="X896" s="55" t="s">
        <v>8868</v>
      </c>
      <c r="Y896" s="55" t="s">
        <v>8868</v>
      </c>
      <c r="Z896" s="55" t="s">
        <v>8868</v>
      </c>
    </row>
    <row r="897" spans="2:26" ht="15">
      <c r="B897" s="64" t="s">
        <v>1954</v>
      </c>
      <c r="C897" s="66" t="s">
        <v>6489</v>
      </c>
      <c r="D897" s="40" t="s">
        <v>8868</v>
      </c>
      <c r="E897" s="40">
        <v>37.200000000000003</v>
      </c>
      <c r="F897" s="40">
        <v>25.347000000000001</v>
      </c>
      <c r="G897" s="40" t="s">
        <v>8868</v>
      </c>
      <c r="I897" s="64" t="s">
        <v>1954</v>
      </c>
      <c r="J897" s="66" t="s">
        <v>6489</v>
      </c>
      <c r="K897" s="55" t="s">
        <v>8868</v>
      </c>
      <c r="L897" s="55">
        <v>-0.31862903225806449</v>
      </c>
      <c r="M897" s="55">
        <v>-1</v>
      </c>
      <c r="N897" s="44"/>
      <c r="O897" s="64" t="s">
        <v>1954</v>
      </c>
      <c r="P897" s="66" t="s">
        <v>6489</v>
      </c>
      <c r="Q897" s="40" t="s">
        <v>8868</v>
      </c>
      <c r="R897" s="40">
        <v>125.679</v>
      </c>
      <c r="S897" s="40">
        <v>120.33808000000001</v>
      </c>
      <c r="T897" s="40" t="s">
        <v>8868</v>
      </c>
      <c r="U897" s="44"/>
      <c r="V897" s="64" t="s">
        <v>1954</v>
      </c>
      <c r="W897" s="66" t="s">
        <v>6489</v>
      </c>
      <c r="X897" s="55" t="s">
        <v>8868</v>
      </c>
      <c r="Y897" s="55">
        <v>-4.2496518909284742E-2</v>
      </c>
      <c r="Z897" s="55">
        <v>-1</v>
      </c>
    </row>
    <row r="898" spans="2:26" ht="15">
      <c r="B898" s="64" t="s">
        <v>1957</v>
      </c>
      <c r="C898" s="66" t="s">
        <v>6493</v>
      </c>
      <c r="D898" s="40" t="s">
        <v>8868</v>
      </c>
      <c r="E898" s="40">
        <v>6.94</v>
      </c>
      <c r="F898" s="40" t="s">
        <v>8868</v>
      </c>
      <c r="G898" s="40" t="s">
        <v>8868</v>
      </c>
      <c r="I898" s="64" t="s">
        <v>1957</v>
      </c>
      <c r="J898" s="66" t="s">
        <v>6493</v>
      </c>
      <c r="K898" s="55" t="s">
        <v>8868</v>
      </c>
      <c r="L898" s="55">
        <v>-1</v>
      </c>
      <c r="M898" s="55" t="s">
        <v>8868</v>
      </c>
      <c r="N898" s="44"/>
      <c r="O898" s="64" t="s">
        <v>1957</v>
      </c>
      <c r="P898" s="66" t="s">
        <v>6493</v>
      </c>
      <c r="Q898" s="40" t="s">
        <v>8868</v>
      </c>
      <c r="R898" s="40">
        <v>58.921500000000002</v>
      </c>
      <c r="S898" s="40" t="s">
        <v>8868</v>
      </c>
      <c r="T898" s="40" t="s">
        <v>8868</v>
      </c>
      <c r="U898" s="44"/>
      <c r="V898" s="64" t="s">
        <v>1957</v>
      </c>
      <c r="W898" s="66" t="s">
        <v>6493</v>
      </c>
      <c r="X898" s="55" t="s">
        <v>8868</v>
      </c>
      <c r="Y898" s="55">
        <v>-1</v>
      </c>
      <c r="Z898" s="55" t="s">
        <v>8868</v>
      </c>
    </row>
    <row r="899" spans="2:26" ht="15">
      <c r="B899" s="64" t="s">
        <v>1959</v>
      </c>
      <c r="C899" s="66" t="s">
        <v>6496</v>
      </c>
      <c r="D899" s="40">
        <v>4.1369999999999996</v>
      </c>
      <c r="E899" s="40" t="s">
        <v>8868</v>
      </c>
      <c r="F899" s="40" t="s">
        <v>8868</v>
      </c>
      <c r="G899" s="40" t="s">
        <v>8868</v>
      </c>
      <c r="I899" s="64" t="s">
        <v>1959</v>
      </c>
      <c r="J899" s="66" t="s">
        <v>6496</v>
      </c>
      <c r="K899" s="55">
        <v>-1</v>
      </c>
      <c r="L899" s="55" t="s">
        <v>8868</v>
      </c>
      <c r="M899" s="55" t="s">
        <v>8868</v>
      </c>
      <c r="N899" s="44"/>
      <c r="O899" s="64" t="s">
        <v>1959</v>
      </c>
      <c r="P899" s="66" t="s">
        <v>6496</v>
      </c>
      <c r="Q899" s="40">
        <v>3.1201399999999997</v>
      </c>
      <c r="R899" s="40" t="s">
        <v>8868</v>
      </c>
      <c r="S899" s="40" t="s">
        <v>8868</v>
      </c>
      <c r="T899" s="40" t="s">
        <v>8868</v>
      </c>
      <c r="U899" s="44"/>
      <c r="V899" s="64" t="s">
        <v>1959</v>
      </c>
      <c r="W899" s="66" t="s">
        <v>6496</v>
      </c>
      <c r="X899" s="55">
        <v>-1</v>
      </c>
      <c r="Y899" s="55" t="s">
        <v>8868</v>
      </c>
      <c r="Z899" s="55" t="s">
        <v>8868</v>
      </c>
    </row>
    <row r="900" spans="2:26" ht="15">
      <c r="B900" s="64" t="s">
        <v>1960</v>
      </c>
      <c r="C900" s="66" t="s">
        <v>6499</v>
      </c>
      <c r="D900" s="40">
        <v>4.4000000000000004</v>
      </c>
      <c r="E900" s="40" t="s">
        <v>8868</v>
      </c>
      <c r="F900" s="40" t="s">
        <v>8868</v>
      </c>
      <c r="G900" s="40" t="s">
        <v>8868</v>
      </c>
      <c r="I900" s="64" t="s">
        <v>1960</v>
      </c>
      <c r="J900" s="66" t="s">
        <v>6499</v>
      </c>
      <c r="K900" s="55">
        <v>-1</v>
      </c>
      <c r="L900" s="55" t="s">
        <v>8868</v>
      </c>
      <c r="M900" s="55" t="s">
        <v>8868</v>
      </c>
      <c r="N900" s="44"/>
      <c r="O900" s="64" t="s">
        <v>1960</v>
      </c>
      <c r="P900" s="66" t="s">
        <v>6499</v>
      </c>
      <c r="Q900" s="40">
        <v>2.8789000000000002</v>
      </c>
      <c r="R900" s="40" t="s">
        <v>8868</v>
      </c>
      <c r="S900" s="40" t="s">
        <v>8868</v>
      </c>
      <c r="T900" s="40" t="s">
        <v>8868</v>
      </c>
      <c r="U900" s="44"/>
      <c r="V900" s="64" t="s">
        <v>1960</v>
      </c>
      <c r="W900" s="66" t="s">
        <v>6499</v>
      </c>
      <c r="X900" s="55">
        <v>-1</v>
      </c>
      <c r="Y900" s="55" t="s">
        <v>8868</v>
      </c>
      <c r="Z900" s="55" t="s">
        <v>8868</v>
      </c>
    </row>
    <row r="901" spans="2:26" ht="15">
      <c r="B901" s="64" t="s">
        <v>1962</v>
      </c>
      <c r="C901" s="66" t="s">
        <v>6502</v>
      </c>
      <c r="D901" s="40" t="s">
        <v>8868</v>
      </c>
      <c r="E901" s="40" t="s">
        <v>8868</v>
      </c>
      <c r="F901" s="40" t="s">
        <v>8868</v>
      </c>
      <c r="G901" s="40" t="s">
        <v>8868</v>
      </c>
      <c r="I901" s="64" t="s">
        <v>1962</v>
      </c>
      <c r="J901" s="66" t="s">
        <v>6502</v>
      </c>
      <c r="K901" s="55" t="s">
        <v>8868</v>
      </c>
      <c r="L901" s="55" t="s">
        <v>8868</v>
      </c>
      <c r="M901" s="55" t="s">
        <v>8868</v>
      </c>
      <c r="N901" s="44"/>
      <c r="O901" s="64" t="s">
        <v>1962</v>
      </c>
      <c r="P901" s="66" t="s">
        <v>6502</v>
      </c>
      <c r="Q901" s="40" t="s">
        <v>8868</v>
      </c>
      <c r="R901" s="40" t="s">
        <v>8868</v>
      </c>
      <c r="S901" s="40" t="s">
        <v>8868</v>
      </c>
      <c r="T901" s="40" t="s">
        <v>8868</v>
      </c>
      <c r="U901" s="44"/>
      <c r="V901" s="64" t="s">
        <v>1962</v>
      </c>
      <c r="W901" s="66" t="s">
        <v>6502</v>
      </c>
      <c r="X901" s="55" t="s">
        <v>8868</v>
      </c>
      <c r="Y901" s="55" t="s">
        <v>8868</v>
      </c>
      <c r="Z901" s="55" t="s">
        <v>8868</v>
      </c>
    </row>
    <row r="902" spans="2:26" ht="15">
      <c r="B902" s="64" t="s">
        <v>1964</v>
      </c>
      <c r="C902" s="66" t="s">
        <v>6506</v>
      </c>
      <c r="D902" s="40" t="s">
        <v>8868</v>
      </c>
      <c r="E902" s="40" t="s">
        <v>8868</v>
      </c>
      <c r="F902" s="40" t="s">
        <v>8868</v>
      </c>
      <c r="G902" s="40" t="s">
        <v>8868</v>
      </c>
      <c r="I902" s="64" t="s">
        <v>1964</v>
      </c>
      <c r="J902" s="66" t="s">
        <v>6506</v>
      </c>
      <c r="K902" s="55" t="s">
        <v>8868</v>
      </c>
      <c r="L902" s="55" t="s">
        <v>8868</v>
      </c>
      <c r="M902" s="55" t="s">
        <v>8868</v>
      </c>
      <c r="N902" s="44"/>
      <c r="O902" s="64" t="s">
        <v>1964</v>
      </c>
      <c r="P902" s="66" t="s">
        <v>6506</v>
      </c>
      <c r="Q902" s="40" t="s">
        <v>8868</v>
      </c>
      <c r="R902" s="40" t="s">
        <v>8868</v>
      </c>
      <c r="S902" s="40" t="s">
        <v>8868</v>
      </c>
      <c r="T902" s="40" t="s">
        <v>8868</v>
      </c>
      <c r="U902" s="44"/>
      <c r="V902" s="64" t="s">
        <v>1964</v>
      </c>
      <c r="W902" s="66" t="s">
        <v>6506</v>
      </c>
      <c r="X902" s="55" t="s">
        <v>8868</v>
      </c>
      <c r="Y902" s="55" t="s">
        <v>8868</v>
      </c>
      <c r="Z902" s="55" t="s">
        <v>8868</v>
      </c>
    </row>
    <row r="903" spans="2:26" ht="15">
      <c r="B903" s="64" t="s">
        <v>1966</v>
      </c>
      <c r="C903" s="66" t="s">
        <v>6510</v>
      </c>
      <c r="D903" s="40" t="s">
        <v>8868</v>
      </c>
      <c r="E903" s="40" t="s">
        <v>8868</v>
      </c>
      <c r="F903" s="40" t="s">
        <v>8868</v>
      </c>
      <c r="G903" s="40" t="s">
        <v>8868</v>
      </c>
      <c r="I903" s="64" t="s">
        <v>1966</v>
      </c>
      <c r="J903" s="66" t="s">
        <v>6510</v>
      </c>
      <c r="K903" s="55" t="s">
        <v>8868</v>
      </c>
      <c r="L903" s="55" t="s">
        <v>8868</v>
      </c>
      <c r="M903" s="55" t="s">
        <v>8868</v>
      </c>
      <c r="N903" s="44"/>
      <c r="O903" s="64" t="s">
        <v>1966</v>
      </c>
      <c r="P903" s="66" t="s">
        <v>6510</v>
      </c>
      <c r="Q903" s="40" t="s">
        <v>8868</v>
      </c>
      <c r="R903" s="40" t="s">
        <v>8868</v>
      </c>
      <c r="S903" s="40" t="s">
        <v>8868</v>
      </c>
      <c r="T903" s="40" t="s">
        <v>8868</v>
      </c>
      <c r="U903" s="44"/>
      <c r="V903" s="64" t="s">
        <v>1966</v>
      </c>
      <c r="W903" s="66" t="s">
        <v>6510</v>
      </c>
      <c r="X903" s="55" t="s">
        <v>8868</v>
      </c>
      <c r="Y903" s="55" t="s">
        <v>8868</v>
      </c>
      <c r="Z903" s="55" t="s">
        <v>8868</v>
      </c>
    </row>
    <row r="904" spans="2:26" ht="15">
      <c r="B904" s="64" t="s">
        <v>1968</v>
      </c>
      <c r="C904" s="66" t="s">
        <v>6513</v>
      </c>
      <c r="D904" s="40" t="s">
        <v>8868</v>
      </c>
      <c r="E904" s="40" t="s">
        <v>8868</v>
      </c>
      <c r="F904" s="40" t="s">
        <v>8868</v>
      </c>
      <c r="G904" s="40" t="s">
        <v>8868</v>
      </c>
      <c r="I904" s="64" t="s">
        <v>1968</v>
      </c>
      <c r="J904" s="66" t="s">
        <v>6513</v>
      </c>
      <c r="K904" s="55" t="s">
        <v>8868</v>
      </c>
      <c r="L904" s="55" t="s">
        <v>8868</v>
      </c>
      <c r="M904" s="55" t="s">
        <v>8868</v>
      </c>
      <c r="N904" s="44"/>
      <c r="O904" s="64" t="s">
        <v>1968</v>
      </c>
      <c r="P904" s="66" t="s">
        <v>6513</v>
      </c>
      <c r="Q904" s="40" t="s">
        <v>8868</v>
      </c>
      <c r="R904" s="40" t="s">
        <v>8868</v>
      </c>
      <c r="S904" s="40" t="s">
        <v>8868</v>
      </c>
      <c r="T904" s="40" t="s">
        <v>8868</v>
      </c>
      <c r="U904" s="44"/>
      <c r="V904" s="64" t="s">
        <v>1968</v>
      </c>
      <c r="W904" s="66" t="s">
        <v>6513</v>
      </c>
      <c r="X904" s="55" t="s">
        <v>8868</v>
      </c>
      <c r="Y904" s="55" t="s">
        <v>8868</v>
      </c>
      <c r="Z904" s="55" t="s">
        <v>8868</v>
      </c>
    </row>
    <row r="905" spans="2:26" ht="15">
      <c r="B905" s="64" t="s">
        <v>1970</v>
      </c>
      <c r="C905" s="66" t="s">
        <v>6516</v>
      </c>
      <c r="D905" s="40">
        <v>0.10055</v>
      </c>
      <c r="E905" s="40" t="s">
        <v>8868</v>
      </c>
      <c r="F905" s="40" t="s">
        <v>8868</v>
      </c>
      <c r="G905" s="40" t="s">
        <v>8868</v>
      </c>
      <c r="I905" s="64" t="s">
        <v>1970</v>
      </c>
      <c r="J905" s="66" t="s">
        <v>6516</v>
      </c>
      <c r="K905" s="55">
        <v>-1</v>
      </c>
      <c r="L905" s="55" t="s">
        <v>8868</v>
      </c>
      <c r="M905" s="55" t="s">
        <v>8868</v>
      </c>
      <c r="N905" s="44"/>
      <c r="O905" s="64" t="s">
        <v>1970</v>
      </c>
      <c r="P905" s="66" t="s">
        <v>6516</v>
      </c>
      <c r="Q905" s="40">
        <v>4.1110000000000001E-2</v>
      </c>
      <c r="R905" s="40" t="s">
        <v>8868</v>
      </c>
      <c r="S905" s="40" t="s">
        <v>8868</v>
      </c>
      <c r="T905" s="40" t="s">
        <v>8868</v>
      </c>
      <c r="U905" s="44"/>
      <c r="V905" s="64" t="s">
        <v>1970</v>
      </c>
      <c r="W905" s="66" t="s">
        <v>6516</v>
      </c>
      <c r="X905" s="55">
        <v>-1</v>
      </c>
      <c r="Y905" s="55" t="s">
        <v>8868</v>
      </c>
      <c r="Z905" s="55" t="s">
        <v>8868</v>
      </c>
    </row>
    <row r="906" spans="2:26" ht="15">
      <c r="B906" s="64" t="s">
        <v>1971</v>
      </c>
      <c r="C906" s="66" t="s">
        <v>6518</v>
      </c>
      <c r="D906" s="40">
        <v>2.5909999999999999E-2</v>
      </c>
      <c r="E906" s="40" t="s">
        <v>8868</v>
      </c>
      <c r="F906" s="40" t="s">
        <v>8868</v>
      </c>
      <c r="G906" s="40" t="s">
        <v>8868</v>
      </c>
      <c r="I906" s="64" t="s">
        <v>1971</v>
      </c>
      <c r="J906" s="66" t="s">
        <v>6518</v>
      </c>
      <c r="K906" s="55">
        <v>-1</v>
      </c>
      <c r="L906" s="55" t="s">
        <v>8868</v>
      </c>
      <c r="M906" s="55" t="s">
        <v>8868</v>
      </c>
      <c r="N906" s="44"/>
      <c r="O906" s="64" t="s">
        <v>1971</v>
      </c>
      <c r="P906" s="66" t="s">
        <v>6518</v>
      </c>
      <c r="Q906" s="40">
        <v>2.6940000000000002E-2</v>
      </c>
      <c r="R906" s="40" t="s">
        <v>8868</v>
      </c>
      <c r="S906" s="40" t="s">
        <v>8868</v>
      </c>
      <c r="T906" s="40" t="s">
        <v>8868</v>
      </c>
      <c r="U906" s="44"/>
      <c r="V906" s="64" t="s">
        <v>1971</v>
      </c>
      <c r="W906" s="66" t="s">
        <v>6518</v>
      </c>
      <c r="X906" s="55">
        <v>-1</v>
      </c>
      <c r="Y906" s="55" t="s">
        <v>8868</v>
      </c>
      <c r="Z906" s="55" t="s">
        <v>8868</v>
      </c>
    </row>
    <row r="907" spans="2:26" ht="15">
      <c r="B907" s="64" t="s">
        <v>1973</v>
      </c>
      <c r="C907" s="66" t="s">
        <v>6521</v>
      </c>
      <c r="D907" s="40" t="s">
        <v>8868</v>
      </c>
      <c r="E907" s="40" t="s">
        <v>8868</v>
      </c>
      <c r="F907" s="40" t="s">
        <v>8868</v>
      </c>
      <c r="G907" s="40" t="s">
        <v>8868</v>
      </c>
      <c r="I907" s="64" t="s">
        <v>1973</v>
      </c>
      <c r="J907" s="66" t="s">
        <v>6521</v>
      </c>
      <c r="K907" s="55" t="s">
        <v>8868</v>
      </c>
      <c r="L907" s="55" t="s">
        <v>8868</v>
      </c>
      <c r="M907" s="55" t="s">
        <v>8868</v>
      </c>
      <c r="N907" s="44"/>
      <c r="O907" s="64" t="s">
        <v>1973</v>
      </c>
      <c r="P907" s="66" t="s">
        <v>6521</v>
      </c>
      <c r="Q907" s="40" t="s">
        <v>8868</v>
      </c>
      <c r="R907" s="40" t="s">
        <v>8868</v>
      </c>
      <c r="S907" s="40" t="s">
        <v>8868</v>
      </c>
      <c r="T907" s="40" t="s">
        <v>8868</v>
      </c>
      <c r="U907" s="44"/>
      <c r="V907" s="64" t="s">
        <v>1973</v>
      </c>
      <c r="W907" s="66" t="s">
        <v>6521</v>
      </c>
      <c r="X907" s="55" t="s">
        <v>8868</v>
      </c>
      <c r="Y907" s="55" t="s">
        <v>8868</v>
      </c>
      <c r="Z907" s="55" t="s">
        <v>8868</v>
      </c>
    </row>
    <row r="908" spans="2:26" ht="15">
      <c r="B908" s="64" t="s">
        <v>1976</v>
      </c>
      <c r="C908" s="66" t="s">
        <v>6525</v>
      </c>
      <c r="D908" s="40">
        <v>0.10299999999999999</v>
      </c>
      <c r="E908" s="40" t="s">
        <v>8868</v>
      </c>
      <c r="F908" s="40" t="s">
        <v>8868</v>
      </c>
      <c r="G908" s="40" t="s">
        <v>8868</v>
      </c>
      <c r="I908" s="64" t="s">
        <v>1976</v>
      </c>
      <c r="J908" s="66" t="s">
        <v>6525</v>
      </c>
      <c r="K908" s="55">
        <v>-1</v>
      </c>
      <c r="L908" s="55" t="s">
        <v>8868</v>
      </c>
      <c r="M908" s="55" t="s">
        <v>8868</v>
      </c>
      <c r="N908" s="44"/>
      <c r="O908" s="64" t="s">
        <v>1976</v>
      </c>
      <c r="P908" s="66" t="s">
        <v>6525</v>
      </c>
      <c r="Q908" s="40">
        <v>2.85405</v>
      </c>
      <c r="R908" s="40" t="s">
        <v>8868</v>
      </c>
      <c r="S908" s="40" t="s">
        <v>8868</v>
      </c>
      <c r="T908" s="40" t="s">
        <v>8868</v>
      </c>
      <c r="U908" s="44"/>
      <c r="V908" s="64" t="s">
        <v>1976</v>
      </c>
      <c r="W908" s="66" t="s">
        <v>6525</v>
      </c>
      <c r="X908" s="55">
        <v>-1</v>
      </c>
      <c r="Y908" s="55" t="s">
        <v>8868</v>
      </c>
      <c r="Z908" s="55" t="s">
        <v>8868</v>
      </c>
    </row>
    <row r="909" spans="2:26" ht="15">
      <c r="B909" s="64" t="s">
        <v>1979</v>
      </c>
      <c r="C909" s="66" t="s">
        <v>6529</v>
      </c>
      <c r="D909" s="40" t="s">
        <v>8868</v>
      </c>
      <c r="E909" s="40" t="s">
        <v>8868</v>
      </c>
      <c r="F909" s="40">
        <v>0.161</v>
      </c>
      <c r="G909" s="40">
        <v>0.17930000000000001</v>
      </c>
      <c r="I909" s="64" t="s">
        <v>1979</v>
      </c>
      <c r="J909" s="66" t="s">
        <v>6529</v>
      </c>
      <c r="K909" s="55" t="s">
        <v>8868</v>
      </c>
      <c r="L909" s="55" t="s">
        <v>8868</v>
      </c>
      <c r="M909" s="55">
        <v>0.11366459627329206</v>
      </c>
      <c r="N909" s="44"/>
      <c r="O909" s="64" t="s">
        <v>1979</v>
      </c>
      <c r="P909" s="66" t="s">
        <v>6529</v>
      </c>
      <c r="Q909" s="40" t="s">
        <v>8868</v>
      </c>
      <c r="R909" s="40" t="s">
        <v>8868</v>
      </c>
      <c r="S909" s="40">
        <v>1.2023499999999998</v>
      </c>
      <c r="T909" s="40">
        <v>2.09619</v>
      </c>
      <c r="U909" s="44"/>
      <c r="V909" s="64" t="s">
        <v>1979</v>
      </c>
      <c r="W909" s="66" t="s">
        <v>6529</v>
      </c>
      <c r="X909" s="55" t="s">
        <v>8868</v>
      </c>
      <c r="Y909" s="55" t="s">
        <v>8868</v>
      </c>
      <c r="Z909" s="55">
        <v>0.74341082047656704</v>
      </c>
    </row>
    <row r="910" spans="2:26" ht="15">
      <c r="B910" s="64" t="s">
        <v>1981</v>
      </c>
      <c r="C910" s="66" t="s">
        <v>6532</v>
      </c>
      <c r="D910" s="40" t="s">
        <v>8868</v>
      </c>
      <c r="E910" s="40" t="s">
        <v>8868</v>
      </c>
      <c r="F910" s="40" t="s">
        <v>8868</v>
      </c>
      <c r="G910" s="40" t="s">
        <v>8868</v>
      </c>
      <c r="I910" s="64" t="s">
        <v>1981</v>
      </c>
      <c r="J910" s="66" t="s">
        <v>6532</v>
      </c>
      <c r="K910" s="55" t="s">
        <v>8868</v>
      </c>
      <c r="L910" s="55" t="s">
        <v>8868</v>
      </c>
      <c r="M910" s="55" t="s">
        <v>8868</v>
      </c>
      <c r="N910" s="44"/>
      <c r="O910" s="64" t="s">
        <v>1981</v>
      </c>
      <c r="P910" s="66" t="s">
        <v>6532</v>
      </c>
      <c r="Q910" s="40" t="s">
        <v>8868</v>
      </c>
      <c r="R910" s="40" t="s">
        <v>8868</v>
      </c>
      <c r="S910" s="40" t="s">
        <v>8868</v>
      </c>
      <c r="T910" s="40" t="s">
        <v>8868</v>
      </c>
      <c r="U910" s="44"/>
      <c r="V910" s="64" t="s">
        <v>1981</v>
      </c>
      <c r="W910" s="66" t="s">
        <v>6532</v>
      </c>
      <c r="X910" s="55" t="s">
        <v>8868</v>
      </c>
      <c r="Y910" s="55" t="s">
        <v>8868</v>
      </c>
      <c r="Z910" s="55" t="s">
        <v>8868</v>
      </c>
    </row>
    <row r="911" spans="2:26" ht="15">
      <c r="B911" s="64" t="s">
        <v>1984</v>
      </c>
      <c r="C911" s="66" t="s">
        <v>6536</v>
      </c>
      <c r="D911" s="40" t="s">
        <v>8868</v>
      </c>
      <c r="E911" s="40" t="s">
        <v>8868</v>
      </c>
      <c r="F911" s="40">
        <v>39.11</v>
      </c>
      <c r="G911" s="40">
        <v>98.18</v>
      </c>
      <c r="I911" s="64" t="s">
        <v>1984</v>
      </c>
      <c r="J911" s="66" t="s">
        <v>6536</v>
      </c>
      <c r="K911" s="55" t="s">
        <v>8868</v>
      </c>
      <c r="L911" s="55" t="s">
        <v>8868</v>
      </c>
      <c r="M911" s="55">
        <v>1.5103554078240862</v>
      </c>
      <c r="N911" s="44"/>
      <c r="O911" s="64" t="s">
        <v>1984</v>
      </c>
      <c r="P911" s="66" t="s">
        <v>6536</v>
      </c>
      <c r="Q911" s="40" t="s">
        <v>8868</v>
      </c>
      <c r="R911" s="40" t="s">
        <v>8868</v>
      </c>
      <c r="S911" s="40">
        <v>57.622450000000001</v>
      </c>
      <c r="T911" s="40">
        <v>172.30590000000001</v>
      </c>
      <c r="U911" s="44"/>
      <c r="V911" s="64" t="s">
        <v>1984</v>
      </c>
      <c r="W911" s="66" t="s">
        <v>6536</v>
      </c>
      <c r="X911" s="55" t="s">
        <v>8868</v>
      </c>
      <c r="Y911" s="55" t="s">
        <v>8868</v>
      </c>
      <c r="Z911" s="55">
        <v>1.9902564018017284</v>
      </c>
    </row>
    <row r="912" spans="2:26" ht="15">
      <c r="B912" s="64" t="s">
        <v>1988</v>
      </c>
      <c r="C912" s="66" t="s">
        <v>6540</v>
      </c>
      <c r="D912" s="40">
        <v>0.54600000000000004</v>
      </c>
      <c r="E912" s="40" t="s">
        <v>8868</v>
      </c>
      <c r="F912" s="40" t="s">
        <v>8868</v>
      </c>
      <c r="G912" s="40" t="s">
        <v>8868</v>
      </c>
      <c r="I912" s="64" t="s">
        <v>1988</v>
      </c>
      <c r="J912" s="66" t="s">
        <v>6540</v>
      </c>
      <c r="K912" s="55">
        <v>-1</v>
      </c>
      <c r="L912" s="55" t="s">
        <v>8868</v>
      </c>
      <c r="M912" s="55" t="s">
        <v>8868</v>
      </c>
      <c r="N912" s="44"/>
      <c r="O912" s="64" t="s">
        <v>1988</v>
      </c>
      <c r="P912" s="66" t="s">
        <v>6540</v>
      </c>
      <c r="Q912" s="40">
        <v>4.0895400000000004</v>
      </c>
      <c r="R912" s="40" t="s">
        <v>8868</v>
      </c>
      <c r="S912" s="40" t="s">
        <v>8868</v>
      </c>
      <c r="T912" s="40" t="s">
        <v>8868</v>
      </c>
      <c r="U912" s="44"/>
      <c r="V912" s="64" t="s">
        <v>1988</v>
      </c>
      <c r="W912" s="66" t="s">
        <v>6540</v>
      </c>
      <c r="X912" s="55">
        <v>-1</v>
      </c>
      <c r="Y912" s="55" t="s">
        <v>8868</v>
      </c>
      <c r="Z912" s="55" t="s">
        <v>8868</v>
      </c>
    </row>
    <row r="913" spans="2:26" ht="15">
      <c r="B913" s="64" t="s">
        <v>1989</v>
      </c>
      <c r="C913" s="66" t="s">
        <v>6543</v>
      </c>
      <c r="D913" s="40" t="s">
        <v>8868</v>
      </c>
      <c r="E913" s="40">
        <v>0.874</v>
      </c>
      <c r="F913" s="40" t="s">
        <v>8868</v>
      </c>
      <c r="G913" s="40" t="s">
        <v>8868</v>
      </c>
      <c r="I913" s="64" t="s">
        <v>1989</v>
      </c>
      <c r="J913" s="66" t="s">
        <v>6543</v>
      </c>
      <c r="K913" s="55" t="s">
        <v>8868</v>
      </c>
      <c r="L913" s="55">
        <v>-1</v>
      </c>
      <c r="M913" s="55" t="s">
        <v>8868</v>
      </c>
      <c r="N913" s="44"/>
      <c r="O913" s="64" t="s">
        <v>1989</v>
      </c>
      <c r="P913" s="66" t="s">
        <v>6543</v>
      </c>
      <c r="Q913" s="40" t="s">
        <v>8868</v>
      </c>
      <c r="R913" s="40">
        <v>0.96140000000000003</v>
      </c>
      <c r="S913" s="40" t="s">
        <v>8868</v>
      </c>
      <c r="T913" s="40" t="s">
        <v>8868</v>
      </c>
      <c r="U913" s="44"/>
      <c r="V913" s="64" t="s">
        <v>1989</v>
      </c>
      <c r="W913" s="66" t="s">
        <v>6543</v>
      </c>
      <c r="X913" s="55" t="s">
        <v>8868</v>
      </c>
      <c r="Y913" s="55">
        <v>-1</v>
      </c>
      <c r="Z913" s="55" t="s">
        <v>8868</v>
      </c>
    </row>
    <row r="914" spans="2:26" ht="15">
      <c r="B914" s="64" t="s">
        <v>1991</v>
      </c>
      <c r="C914" s="66" t="s">
        <v>6547</v>
      </c>
      <c r="D914" s="40">
        <v>2.3849999999999998</v>
      </c>
      <c r="E914" s="40" t="s">
        <v>8868</v>
      </c>
      <c r="F914" s="40" t="s">
        <v>8868</v>
      </c>
      <c r="G914" s="40" t="s">
        <v>8868</v>
      </c>
      <c r="I914" s="64" t="s">
        <v>1991</v>
      </c>
      <c r="J914" s="66" t="s">
        <v>6547</v>
      </c>
      <c r="K914" s="55">
        <v>-1</v>
      </c>
      <c r="L914" s="55" t="s">
        <v>8868</v>
      </c>
      <c r="M914" s="55" t="s">
        <v>8868</v>
      </c>
      <c r="N914" s="44"/>
      <c r="O914" s="64" t="s">
        <v>1991</v>
      </c>
      <c r="P914" s="66" t="s">
        <v>6547</v>
      </c>
      <c r="Q914" s="40">
        <v>11.607299999999999</v>
      </c>
      <c r="R914" s="40" t="s">
        <v>8868</v>
      </c>
      <c r="S914" s="40" t="s">
        <v>8868</v>
      </c>
      <c r="T914" s="40" t="s">
        <v>8868</v>
      </c>
      <c r="U914" s="44"/>
      <c r="V914" s="64" t="s">
        <v>1991</v>
      </c>
      <c r="W914" s="66" t="s">
        <v>6547</v>
      </c>
      <c r="X914" s="55">
        <v>-1</v>
      </c>
      <c r="Y914" s="55" t="s">
        <v>8868</v>
      </c>
      <c r="Z914" s="55" t="s">
        <v>8868</v>
      </c>
    </row>
    <row r="915" spans="2:26" ht="15">
      <c r="B915" s="64" t="s">
        <v>1994</v>
      </c>
      <c r="C915" s="66" t="s">
        <v>6550</v>
      </c>
      <c r="D915" s="40" t="s">
        <v>8868</v>
      </c>
      <c r="E915" s="40" t="s">
        <v>8868</v>
      </c>
      <c r="F915" s="40" t="s">
        <v>8868</v>
      </c>
      <c r="G915" s="40">
        <v>2.0699999999999998</v>
      </c>
      <c r="I915" s="64" t="s">
        <v>1994</v>
      </c>
      <c r="J915" s="66" t="s">
        <v>6550</v>
      </c>
      <c r="K915" s="55" t="s">
        <v>8868</v>
      </c>
      <c r="L915" s="55" t="s">
        <v>8868</v>
      </c>
      <c r="M915" s="55" t="s">
        <v>8868</v>
      </c>
      <c r="N915" s="44"/>
      <c r="O915" s="64" t="s">
        <v>1994</v>
      </c>
      <c r="P915" s="66" t="s">
        <v>6550</v>
      </c>
      <c r="Q915" s="40" t="s">
        <v>8868</v>
      </c>
      <c r="R915" s="40" t="s">
        <v>8868</v>
      </c>
      <c r="S915" s="40" t="s">
        <v>8868</v>
      </c>
      <c r="T915" s="40">
        <v>1.4537899999999999</v>
      </c>
      <c r="U915" s="44"/>
      <c r="V915" s="64" t="s">
        <v>1994</v>
      </c>
      <c r="W915" s="66" t="s">
        <v>6550</v>
      </c>
      <c r="X915" s="55" t="s">
        <v>8868</v>
      </c>
      <c r="Y915" s="55" t="s">
        <v>8868</v>
      </c>
      <c r="Z915" s="55" t="s">
        <v>8868</v>
      </c>
    </row>
    <row r="916" spans="2:26" ht="15">
      <c r="B916" s="64" t="s">
        <v>1997</v>
      </c>
      <c r="C916" s="66" t="s">
        <v>6553</v>
      </c>
      <c r="D916" s="40" t="s">
        <v>8868</v>
      </c>
      <c r="E916" s="40">
        <v>7.0999999999999995E-3</v>
      </c>
      <c r="F916" s="40">
        <v>0.19481000000000001</v>
      </c>
      <c r="G916" s="40" t="s">
        <v>8868</v>
      </c>
      <c r="I916" s="64" t="s">
        <v>1997</v>
      </c>
      <c r="J916" s="66" t="s">
        <v>6553</v>
      </c>
      <c r="K916" s="55" t="s">
        <v>8868</v>
      </c>
      <c r="L916" s="55">
        <v>26.438028169014089</v>
      </c>
      <c r="M916" s="55">
        <v>-1</v>
      </c>
      <c r="N916" s="44"/>
      <c r="O916" s="64" t="s">
        <v>1997</v>
      </c>
      <c r="P916" s="66" t="s">
        <v>6553</v>
      </c>
      <c r="Q916" s="40" t="s">
        <v>8868</v>
      </c>
      <c r="R916" s="40">
        <v>5.9985600000000003</v>
      </c>
      <c r="S916" s="40">
        <v>9.2537000000000003</v>
      </c>
      <c r="T916" s="40" t="s">
        <v>8868</v>
      </c>
      <c r="U916" s="44"/>
      <c r="V916" s="64" t="s">
        <v>1997</v>
      </c>
      <c r="W916" s="66" t="s">
        <v>6553</v>
      </c>
      <c r="X916" s="55" t="s">
        <v>8868</v>
      </c>
      <c r="Y916" s="55">
        <v>0.5426535701901789</v>
      </c>
      <c r="Z916" s="55">
        <v>-1</v>
      </c>
    </row>
    <row r="917" spans="2:26" ht="15">
      <c r="B917" s="64" t="s">
        <v>1999</v>
      </c>
      <c r="C917" s="66" t="s">
        <v>6557</v>
      </c>
      <c r="D917" s="40" t="s">
        <v>8868</v>
      </c>
      <c r="E917" s="40" t="s">
        <v>8868</v>
      </c>
      <c r="F917" s="40" t="s">
        <v>8868</v>
      </c>
      <c r="G917" s="40" t="s">
        <v>8868</v>
      </c>
      <c r="I917" s="64" t="s">
        <v>1999</v>
      </c>
      <c r="J917" s="66" t="s">
        <v>6557</v>
      </c>
      <c r="K917" s="55" t="s">
        <v>8868</v>
      </c>
      <c r="L917" s="55" t="s">
        <v>8868</v>
      </c>
      <c r="M917" s="55" t="s">
        <v>8868</v>
      </c>
      <c r="N917" s="44"/>
      <c r="O917" s="64" t="s">
        <v>1999</v>
      </c>
      <c r="P917" s="66" t="s">
        <v>6557</v>
      </c>
      <c r="Q917" s="40" t="s">
        <v>8868</v>
      </c>
      <c r="R917" s="40" t="s">
        <v>8868</v>
      </c>
      <c r="S917" s="40" t="s">
        <v>8868</v>
      </c>
      <c r="T917" s="40" t="s">
        <v>8868</v>
      </c>
      <c r="U917" s="44"/>
      <c r="V917" s="64" t="s">
        <v>1999</v>
      </c>
      <c r="W917" s="66" t="s">
        <v>6557</v>
      </c>
      <c r="X917" s="55" t="s">
        <v>8868</v>
      </c>
      <c r="Y917" s="55" t="s">
        <v>8868</v>
      </c>
      <c r="Z917" s="55" t="s">
        <v>8868</v>
      </c>
    </row>
    <row r="918" spans="2:26" ht="15">
      <c r="B918" s="64" t="s">
        <v>2001</v>
      </c>
      <c r="C918" s="66" t="s">
        <v>6560</v>
      </c>
      <c r="D918" s="40" t="s">
        <v>8868</v>
      </c>
      <c r="E918" s="40" t="s">
        <v>8868</v>
      </c>
      <c r="F918" s="40" t="s">
        <v>8868</v>
      </c>
      <c r="G918" s="40">
        <v>3.7800000000000004E-3</v>
      </c>
      <c r="I918" s="64" t="s">
        <v>2001</v>
      </c>
      <c r="J918" s="66" t="s">
        <v>6560</v>
      </c>
      <c r="K918" s="55" t="s">
        <v>8868</v>
      </c>
      <c r="L918" s="55" t="s">
        <v>8868</v>
      </c>
      <c r="M918" s="55" t="s">
        <v>8868</v>
      </c>
      <c r="N918" s="44"/>
      <c r="O918" s="64" t="s">
        <v>2001</v>
      </c>
      <c r="P918" s="66" t="s">
        <v>6560</v>
      </c>
      <c r="Q918" s="40" t="s">
        <v>8868</v>
      </c>
      <c r="R918" s="40" t="s">
        <v>8868</v>
      </c>
      <c r="S918" s="40" t="s">
        <v>8868</v>
      </c>
      <c r="T918" s="40">
        <v>3.7999999999999999E-2</v>
      </c>
      <c r="U918" s="44"/>
      <c r="V918" s="64" t="s">
        <v>2001</v>
      </c>
      <c r="W918" s="66" t="s">
        <v>6560</v>
      </c>
      <c r="X918" s="55" t="s">
        <v>8868</v>
      </c>
      <c r="Y918" s="55" t="s">
        <v>8868</v>
      </c>
      <c r="Z918" s="55" t="s">
        <v>8868</v>
      </c>
    </row>
    <row r="919" spans="2:26" ht="15">
      <c r="B919" s="64" t="s">
        <v>2005</v>
      </c>
      <c r="C919" s="66" t="s">
        <v>6565</v>
      </c>
      <c r="D919" s="40" t="s">
        <v>8868</v>
      </c>
      <c r="E919" s="40" t="s">
        <v>8868</v>
      </c>
      <c r="F919" s="40" t="s">
        <v>8868</v>
      </c>
      <c r="G919" s="40">
        <v>0.751</v>
      </c>
      <c r="I919" s="64" t="s">
        <v>2005</v>
      </c>
      <c r="J919" s="66" t="s">
        <v>6565</v>
      </c>
      <c r="K919" s="55" t="s">
        <v>8868</v>
      </c>
      <c r="L919" s="55" t="s">
        <v>8868</v>
      </c>
      <c r="M919" s="55" t="s">
        <v>8868</v>
      </c>
      <c r="N919" s="44"/>
      <c r="O919" s="64" t="s">
        <v>2005</v>
      </c>
      <c r="P919" s="66" t="s">
        <v>6565</v>
      </c>
      <c r="Q919" s="40" t="s">
        <v>8868</v>
      </c>
      <c r="R919" s="40" t="s">
        <v>8868</v>
      </c>
      <c r="S919" s="40" t="s">
        <v>8868</v>
      </c>
      <c r="T919" s="40">
        <v>2.7635000000000001</v>
      </c>
      <c r="U919" s="44"/>
      <c r="V919" s="64" t="s">
        <v>2005</v>
      </c>
      <c r="W919" s="66" t="s">
        <v>6565</v>
      </c>
      <c r="X919" s="55" t="s">
        <v>8868</v>
      </c>
      <c r="Y919" s="55" t="s">
        <v>8868</v>
      </c>
      <c r="Z919" s="55" t="s">
        <v>8868</v>
      </c>
    </row>
    <row r="920" spans="2:26" ht="15">
      <c r="B920" s="64" t="s">
        <v>2007</v>
      </c>
      <c r="C920" s="66" t="s">
        <v>6568</v>
      </c>
      <c r="D920" s="40" t="s">
        <v>8868</v>
      </c>
      <c r="E920" s="40">
        <v>2.5000000000000001E-3</v>
      </c>
      <c r="F920" s="40">
        <v>1.6000000000000001E-3</v>
      </c>
      <c r="G920" s="40" t="s">
        <v>8868</v>
      </c>
      <c r="I920" s="64" t="s">
        <v>2007</v>
      </c>
      <c r="J920" s="66" t="s">
        <v>6568</v>
      </c>
      <c r="K920" s="55" t="s">
        <v>8868</v>
      </c>
      <c r="L920" s="55">
        <v>-0.36</v>
      </c>
      <c r="M920" s="55">
        <v>-1</v>
      </c>
      <c r="N920" s="44"/>
      <c r="O920" s="64" t="s">
        <v>2007</v>
      </c>
      <c r="P920" s="66" t="s">
        <v>6568</v>
      </c>
      <c r="Q920" s="40" t="s">
        <v>8868</v>
      </c>
      <c r="R920" s="40">
        <v>1.75</v>
      </c>
      <c r="S920" s="40">
        <v>1.69547</v>
      </c>
      <c r="T920" s="40" t="s">
        <v>8868</v>
      </c>
      <c r="U920" s="44"/>
      <c r="V920" s="64" t="s">
        <v>2007</v>
      </c>
      <c r="W920" s="66" t="s">
        <v>6568</v>
      </c>
      <c r="X920" s="55" t="s">
        <v>8868</v>
      </c>
      <c r="Y920" s="55">
        <v>-3.1159999999999966E-2</v>
      </c>
      <c r="Z920" s="55">
        <v>-1</v>
      </c>
    </row>
    <row r="921" spans="2:26" ht="15">
      <c r="B921" s="64" t="s">
        <v>2011</v>
      </c>
      <c r="C921" s="66" t="s">
        <v>6572</v>
      </c>
      <c r="D921" s="40" t="s">
        <v>8868</v>
      </c>
      <c r="E921" s="40" t="s">
        <v>8868</v>
      </c>
      <c r="F921" s="40" t="s">
        <v>8868</v>
      </c>
      <c r="G921" s="40" t="s">
        <v>8868</v>
      </c>
      <c r="I921" s="64" t="s">
        <v>2011</v>
      </c>
      <c r="J921" s="66" t="s">
        <v>6572</v>
      </c>
      <c r="K921" s="55" t="s">
        <v>8868</v>
      </c>
      <c r="L921" s="55" t="s">
        <v>8868</v>
      </c>
      <c r="M921" s="55" t="s">
        <v>8868</v>
      </c>
      <c r="N921" s="44"/>
      <c r="O921" s="64" t="s">
        <v>2011</v>
      </c>
      <c r="P921" s="66" t="s">
        <v>6572</v>
      </c>
      <c r="Q921" s="40" t="s">
        <v>8868</v>
      </c>
      <c r="R921" s="40" t="s">
        <v>8868</v>
      </c>
      <c r="S921" s="40" t="s">
        <v>8868</v>
      </c>
      <c r="T921" s="40" t="s">
        <v>8868</v>
      </c>
      <c r="U921" s="44"/>
      <c r="V921" s="64" t="s">
        <v>2011</v>
      </c>
      <c r="W921" s="66" t="s">
        <v>6572</v>
      </c>
      <c r="X921" s="55" t="s">
        <v>8868</v>
      </c>
      <c r="Y921" s="55" t="s">
        <v>8868</v>
      </c>
      <c r="Z921" s="55" t="s">
        <v>8868</v>
      </c>
    </row>
    <row r="922" spans="2:26" ht="15">
      <c r="B922" s="64" t="s">
        <v>2013</v>
      </c>
      <c r="C922" s="66" t="s">
        <v>6575</v>
      </c>
      <c r="D922" s="40">
        <v>4.9500000000000004E-3</v>
      </c>
      <c r="E922" s="40" t="s">
        <v>8868</v>
      </c>
      <c r="F922" s="40" t="s">
        <v>8868</v>
      </c>
      <c r="G922" s="40" t="s">
        <v>8868</v>
      </c>
      <c r="I922" s="64" t="s">
        <v>2013</v>
      </c>
      <c r="J922" s="66" t="s">
        <v>6575</v>
      </c>
      <c r="K922" s="55">
        <v>-1</v>
      </c>
      <c r="L922" s="55" t="s">
        <v>8868</v>
      </c>
      <c r="M922" s="55" t="s">
        <v>8868</v>
      </c>
      <c r="N922" s="44"/>
      <c r="O922" s="64" t="s">
        <v>2013</v>
      </c>
      <c r="P922" s="66" t="s">
        <v>6575</v>
      </c>
      <c r="Q922" s="40">
        <v>1.02451</v>
      </c>
      <c r="R922" s="40" t="s">
        <v>8868</v>
      </c>
      <c r="S922" s="40" t="s">
        <v>8868</v>
      </c>
      <c r="T922" s="40" t="s">
        <v>8868</v>
      </c>
      <c r="U922" s="44"/>
      <c r="V922" s="64" t="s">
        <v>2013</v>
      </c>
      <c r="W922" s="66" t="s">
        <v>6575</v>
      </c>
      <c r="X922" s="55">
        <v>-1</v>
      </c>
      <c r="Y922" s="55" t="s">
        <v>8868</v>
      </c>
      <c r="Z922" s="55" t="s">
        <v>8868</v>
      </c>
    </row>
    <row r="923" spans="2:26" ht="15">
      <c r="B923" s="64" t="s">
        <v>2017</v>
      </c>
      <c r="C923" s="66" t="s">
        <v>6579</v>
      </c>
      <c r="D923" s="40" t="s">
        <v>8868</v>
      </c>
      <c r="E923" s="40" t="s">
        <v>8868</v>
      </c>
      <c r="F923" s="40" t="s">
        <v>8868</v>
      </c>
      <c r="G923" s="40">
        <v>1.06E-3</v>
      </c>
      <c r="I923" s="64" t="s">
        <v>2017</v>
      </c>
      <c r="J923" s="66" t="s">
        <v>6579</v>
      </c>
      <c r="K923" s="55" t="s">
        <v>8868</v>
      </c>
      <c r="L923" s="55" t="s">
        <v>8868</v>
      </c>
      <c r="M923" s="55" t="s">
        <v>8868</v>
      </c>
      <c r="N923" s="44"/>
      <c r="O923" s="64" t="s">
        <v>2017</v>
      </c>
      <c r="P923" s="66" t="s">
        <v>6579</v>
      </c>
      <c r="Q923" s="40" t="s">
        <v>8868</v>
      </c>
      <c r="R923" s="40" t="s">
        <v>8868</v>
      </c>
      <c r="S923" s="40" t="s">
        <v>8868</v>
      </c>
      <c r="T923" s="40">
        <v>0.20496999999999999</v>
      </c>
      <c r="U923" s="44"/>
      <c r="V923" s="64" t="s">
        <v>2017</v>
      </c>
      <c r="W923" s="66" t="s">
        <v>6579</v>
      </c>
      <c r="X923" s="55" t="s">
        <v>8868</v>
      </c>
      <c r="Y923" s="55" t="s">
        <v>8868</v>
      </c>
      <c r="Z923" s="55" t="s">
        <v>8868</v>
      </c>
    </row>
    <row r="924" spans="2:26" ht="15">
      <c r="B924" s="64" t="s">
        <v>2018</v>
      </c>
      <c r="C924" s="66" t="s">
        <v>6582</v>
      </c>
      <c r="D924" s="40" t="s">
        <v>8868</v>
      </c>
      <c r="E924" s="40" t="s">
        <v>8868</v>
      </c>
      <c r="F924" s="40">
        <v>3.8799999999999994E-2</v>
      </c>
      <c r="G924" s="40" t="s">
        <v>8868</v>
      </c>
      <c r="I924" s="64" t="s">
        <v>2018</v>
      </c>
      <c r="J924" s="66" t="s">
        <v>6582</v>
      </c>
      <c r="K924" s="55" t="s">
        <v>8868</v>
      </c>
      <c r="L924" s="55" t="s">
        <v>8868</v>
      </c>
      <c r="M924" s="55">
        <v>-1</v>
      </c>
      <c r="N924" s="44"/>
      <c r="O924" s="64" t="s">
        <v>2018</v>
      </c>
      <c r="P924" s="66" t="s">
        <v>6582</v>
      </c>
      <c r="Q924" s="40" t="s">
        <v>8868</v>
      </c>
      <c r="R924" s="40" t="s">
        <v>8868</v>
      </c>
      <c r="S924" s="40">
        <v>1.84972</v>
      </c>
      <c r="T924" s="40" t="s">
        <v>8868</v>
      </c>
      <c r="U924" s="44"/>
      <c r="V924" s="64" t="s">
        <v>2018</v>
      </c>
      <c r="W924" s="66" t="s">
        <v>6582</v>
      </c>
      <c r="X924" s="55" t="s">
        <v>8868</v>
      </c>
      <c r="Y924" s="55" t="s">
        <v>8868</v>
      </c>
      <c r="Z924" s="55">
        <v>-1</v>
      </c>
    </row>
    <row r="925" spans="2:26" ht="15">
      <c r="B925" s="64" t="s">
        <v>2020</v>
      </c>
      <c r="C925" s="66" t="s">
        <v>6585</v>
      </c>
      <c r="D925" s="40" t="s">
        <v>8868</v>
      </c>
      <c r="E925" s="40">
        <v>8.0000000000000004E-4</v>
      </c>
      <c r="F925" s="40">
        <v>4.0000000000000002E-4</v>
      </c>
      <c r="G925" s="40">
        <v>8.1000000000000006E-4</v>
      </c>
      <c r="I925" s="64" t="s">
        <v>2020</v>
      </c>
      <c r="J925" s="66" t="s">
        <v>6585</v>
      </c>
      <c r="K925" s="55" t="s">
        <v>8868</v>
      </c>
      <c r="L925" s="55">
        <v>-0.5</v>
      </c>
      <c r="M925" s="55">
        <v>1.0249999999999999</v>
      </c>
      <c r="N925" s="44"/>
      <c r="O925" s="64" t="s">
        <v>2020</v>
      </c>
      <c r="P925" s="66" t="s">
        <v>6585</v>
      </c>
      <c r="Q925" s="40" t="s">
        <v>8868</v>
      </c>
      <c r="R925" s="40">
        <v>0.50700000000000001</v>
      </c>
      <c r="S925" s="40">
        <v>4.8500000000000001E-2</v>
      </c>
      <c r="T925" s="40">
        <v>9.3340000000000006E-2</v>
      </c>
      <c r="U925" s="44"/>
      <c r="V925" s="64" t="s">
        <v>2020</v>
      </c>
      <c r="W925" s="66" t="s">
        <v>6585</v>
      </c>
      <c r="X925" s="55" t="s">
        <v>8868</v>
      </c>
      <c r="Y925" s="55">
        <v>-0.9043392504930966</v>
      </c>
      <c r="Z925" s="55">
        <v>0.92453608247422681</v>
      </c>
    </row>
    <row r="926" spans="2:26" ht="15">
      <c r="B926" s="64" t="s">
        <v>2022</v>
      </c>
      <c r="C926" s="66" t="s">
        <v>6588</v>
      </c>
      <c r="D926" s="40" t="s">
        <v>8868</v>
      </c>
      <c r="E926" s="40" t="s">
        <v>8868</v>
      </c>
      <c r="F926" s="40" t="s">
        <v>8868</v>
      </c>
      <c r="G926" s="40" t="s">
        <v>8868</v>
      </c>
      <c r="I926" s="64" t="s">
        <v>2022</v>
      </c>
      <c r="J926" s="66" t="s">
        <v>6588</v>
      </c>
      <c r="K926" s="55" t="s">
        <v>8868</v>
      </c>
      <c r="L926" s="55" t="s">
        <v>8868</v>
      </c>
      <c r="M926" s="55" t="s">
        <v>8868</v>
      </c>
      <c r="N926" s="44"/>
      <c r="O926" s="64" t="s">
        <v>2022</v>
      </c>
      <c r="P926" s="66" t="s">
        <v>6588</v>
      </c>
      <c r="Q926" s="40" t="s">
        <v>8868</v>
      </c>
      <c r="R926" s="40" t="s">
        <v>8868</v>
      </c>
      <c r="S926" s="40" t="s">
        <v>8868</v>
      </c>
      <c r="T926" s="40" t="s">
        <v>8868</v>
      </c>
      <c r="U926" s="44"/>
      <c r="V926" s="64" t="s">
        <v>2022</v>
      </c>
      <c r="W926" s="66" t="s">
        <v>6588</v>
      </c>
      <c r="X926" s="55" t="s">
        <v>8868</v>
      </c>
      <c r="Y926" s="55" t="s">
        <v>8868</v>
      </c>
      <c r="Z926" s="55" t="s">
        <v>8868</v>
      </c>
    </row>
    <row r="927" spans="2:26" ht="15">
      <c r="B927" s="64" t="s">
        <v>2024</v>
      </c>
      <c r="C927" s="66" t="s">
        <v>6591</v>
      </c>
      <c r="D927" s="40" t="s">
        <v>8868</v>
      </c>
      <c r="E927" s="40" t="s">
        <v>8868</v>
      </c>
      <c r="F927" s="40" t="s">
        <v>8868</v>
      </c>
      <c r="G927" s="40">
        <v>6.4000000000000005E-4</v>
      </c>
      <c r="I927" s="64" t="s">
        <v>2024</v>
      </c>
      <c r="J927" s="66" t="s">
        <v>6591</v>
      </c>
      <c r="K927" s="55" t="s">
        <v>8868</v>
      </c>
      <c r="L927" s="55" t="s">
        <v>8868</v>
      </c>
      <c r="M927" s="55" t="s">
        <v>8868</v>
      </c>
      <c r="N927" s="44"/>
      <c r="O927" s="64" t="s">
        <v>2024</v>
      </c>
      <c r="P927" s="66" t="s">
        <v>6591</v>
      </c>
      <c r="Q927" s="40" t="s">
        <v>8868</v>
      </c>
      <c r="R927" s="40" t="s">
        <v>8868</v>
      </c>
      <c r="S927" s="40" t="s">
        <v>8868</v>
      </c>
      <c r="T927" s="40">
        <v>5.0000000000000001E-3</v>
      </c>
      <c r="U927" s="44"/>
      <c r="V927" s="64" t="s">
        <v>2024</v>
      </c>
      <c r="W927" s="66" t="s">
        <v>6591</v>
      </c>
      <c r="X927" s="55" t="s">
        <v>8868</v>
      </c>
      <c r="Y927" s="55" t="s">
        <v>8868</v>
      </c>
      <c r="Z927" s="55" t="s">
        <v>8868</v>
      </c>
    </row>
    <row r="928" spans="2:26" ht="15">
      <c r="B928" s="64" t="s">
        <v>2026</v>
      </c>
      <c r="C928" s="66" t="s">
        <v>6594</v>
      </c>
      <c r="D928" s="40" t="s">
        <v>8868</v>
      </c>
      <c r="E928" s="40" t="s">
        <v>8868</v>
      </c>
      <c r="F928" s="40">
        <v>2.6940000000000002E-2</v>
      </c>
      <c r="G928" s="40" t="s">
        <v>8868</v>
      </c>
      <c r="I928" s="64" t="s">
        <v>2026</v>
      </c>
      <c r="J928" s="66" t="s">
        <v>6594</v>
      </c>
      <c r="K928" s="55" t="s">
        <v>8868</v>
      </c>
      <c r="L928" s="55" t="s">
        <v>8868</v>
      </c>
      <c r="M928" s="55">
        <v>-1</v>
      </c>
      <c r="N928" s="44"/>
      <c r="O928" s="64" t="s">
        <v>2026</v>
      </c>
      <c r="P928" s="66" t="s">
        <v>6594</v>
      </c>
      <c r="Q928" s="40" t="s">
        <v>8868</v>
      </c>
      <c r="R928" s="40" t="s">
        <v>8868</v>
      </c>
      <c r="S928" s="40">
        <v>2.2496700000000001</v>
      </c>
      <c r="T928" s="40" t="s">
        <v>8868</v>
      </c>
      <c r="U928" s="44"/>
      <c r="V928" s="64" t="s">
        <v>2026</v>
      </c>
      <c r="W928" s="66" t="s">
        <v>6594</v>
      </c>
      <c r="X928" s="55" t="s">
        <v>8868</v>
      </c>
      <c r="Y928" s="55" t="s">
        <v>8868</v>
      </c>
      <c r="Z928" s="55">
        <v>-1</v>
      </c>
    </row>
    <row r="929" spans="2:26" ht="15">
      <c r="B929" s="64" t="s">
        <v>2028</v>
      </c>
      <c r="C929" s="66" t="s">
        <v>6597</v>
      </c>
      <c r="D929" s="40" t="s">
        <v>8868</v>
      </c>
      <c r="E929" s="40" t="s">
        <v>8868</v>
      </c>
      <c r="F929" s="40" t="s">
        <v>8868</v>
      </c>
      <c r="G929" s="40" t="s">
        <v>8868</v>
      </c>
      <c r="I929" s="64" t="s">
        <v>2028</v>
      </c>
      <c r="J929" s="66" t="s">
        <v>6597</v>
      </c>
      <c r="K929" s="55" t="s">
        <v>8868</v>
      </c>
      <c r="L929" s="55" t="s">
        <v>8868</v>
      </c>
      <c r="M929" s="55" t="s">
        <v>8868</v>
      </c>
      <c r="N929" s="44"/>
      <c r="O929" s="64" t="s">
        <v>2028</v>
      </c>
      <c r="P929" s="66" t="s">
        <v>6597</v>
      </c>
      <c r="Q929" s="40" t="s">
        <v>8868</v>
      </c>
      <c r="R929" s="40" t="s">
        <v>8868</v>
      </c>
      <c r="S929" s="40" t="s">
        <v>8868</v>
      </c>
      <c r="T929" s="40" t="s">
        <v>8868</v>
      </c>
      <c r="U929" s="44"/>
      <c r="V929" s="64" t="s">
        <v>2028</v>
      </c>
      <c r="W929" s="66" t="s">
        <v>6597</v>
      </c>
      <c r="X929" s="55" t="s">
        <v>8868</v>
      </c>
      <c r="Y929" s="55" t="s">
        <v>8868</v>
      </c>
      <c r="Z929" s="55" t="s">
        <v>8868</v>
      </c>
    </row>
    <row r="930" spans="2:26" ht="15">
      <c r="B930" s="64" t="s">
        <v>2030</v>
      </c>
      <c r="C930" s="66" t="s">
        <v>6600</v>
      </c>
      <c r="D930" s="40" t="s">
        <v>8868</v>
      </c>
      <c r="E930" s="40">
        <v>0.1017</v>
      </c>
      <c r="F930" s="40">
        <v>7.8899999999999994E-3</v>
      </c>
      <c r="G930" s="40">
        <v>0.32879000000000003</v>
      </c>
      <c r="I930" s="64" t="s">
        <v>2030</v>
      </c>
      <c r="J930" s="66" t="s">
        <v>6600</v>
      </c>
      <c r="K930" s="55" t="s">
        <v>8868</v>
      </c>
      <c r="L930" s="55">
        <v>-0.92241887905604725</v>
      </c>
      <c r="M930" s="55">
        <v>40.671736375158432</v>
      </c>
      <c r="N930" s="44"/>
      <c r="O930" s="64" t="s">
        <v>2030</v>
      </c>
      <c r="P930" s="66" t="s">
        <v>6600</v>
      </c>
      <c r="Q930" s="40" t="s">
        <v>8868</v>
      </c>
      <c r="R930" s="40">
        <v>1.9277299999999999</v>
      </c>
      <c r="S930" s="40">
        <v>0.71413000000000004</v>
      </c>
      <c r="T930" s="40">
        <v>1.5825799999999999</v>
      </c>
      <c r="U930" s="44"/>
      <c r="V930" s="64" t="s">
        <v>2030</v>
      </c>
      <c r="W930" s="66" t="s">
        <v>6600</v>
      </c>
      <c r="X930" s="55" t="s">
        <v>8868</v>
      </c>
      <c r="Y930" s="55">
        <v>-0.62954874385935788</v>
      </c>
      <c r="Z930" s="55">
        <v>1.2160951087337035</v>
      </c>
    </row>
    <row r="931" spans="2:26" ht="15">
      <c r="B931" s="64" t="s">
        <v>2031</v>
      </c>
      <c r="C931" s="66" t="s">
        <v>6602</v>
      </c>
      <c r="D931" s="40" t="s">
        <v>8868</v>
      </c>
      <c r="E931" s="40" t="s">
        <v>8868</v>
      </c>
      <c r="F931" s="40">
        <v>1.4E-2</v>
      </c>
      <c r="G931" s="40">
        <v>5.9999999999999995E-4</v>
      </c>
      <c r="I931" s="64" t="s">
        <v>2031</v>
      </c>
      <c r="J931" s="66" t="s">
        <v>6602</v>
      </c>
      <c r="K931" s="55" t="s">
        <v>8868</v>
      </c>
      <c r="L931" s="55" t="s">
        <v>8868</v>
      </c>
      <c r="M931" s="55">
        <v>-0.95714285714285718</v>
      </c>
      <c r="N931" s="44"/>
      <c r="O931" s="64" t="s">
        <v>2031</v>
      </c>
      <c r="P931" s="66" t="s">
        <v>6602</v>
      </c>
      <c r="Q931" s="40" t="s">
        <v>8868</v>
      </c>
      <c r="R931" s="40" t="s">
        <v>8868</v>
      </c>
      <c r="S931" s="40">
        <v>0.1</v>
      </c>
      <c r="T931" s="40">
        <v>5.8860000000000003E-2</v>
      </c>
      <c r="U931" s="44"/>
      <c r="V931" s="64" t="s">
        <v>2031</v>
      </c>
      <c r="W931" s="66" t="s">
        <v>6602</v>
      </c>
      <c r="X931" s="55" t="s">
        <v>8868</v>
      </c>
      <c r="Y931" s="55" t="s">
        <v>8868</v>
      </c>
      <c r="Z931" s="55">
        <v>-0.41139999999999999</v>
      </c>
    </row>
    <row r="932" spans="2:26" ht="15">
      <c r="B932" s="64" t="s">
        <v>2034</v>
      </c>
      <c r="C932" s="66" t="s">
        <v>6606</v>
      </c>
      <c r="D932" s="40">
        <v>0.13</v>
      </c>
      <c r="E932" s="40" t="s">
        <v>8868</v>
      </c>
      <c r="F932" s="40" t="s">
        <v>8868</v>
      </c>
      <c r="G932" s="40">
        <v>5.6150000000000002</v>
      </c>
      <c r="I932" s="64" t="s">
        <v>2034</v>
      </c>
      <c r="J932" s="66" t="s">
        <v>6606</v>
      </c>
      <c r="K932" s="55">
        <v>-1</v>
      </c>
      <c r="L932" s="55" t="s">
        <v>8868</v>
      </c>
      <c r="M932" s="55" t="s">
        <v>8868</v>
      </c>
      <c r="N932" s="44"/>
      <c r="O932" s="64" t="s">
        <v>2034</v>
      </c>
      <c r="P932" s="66" t="s">
        <v>6606</v>
      </c>
      <c r="Q932" s="40">
        <v>0.76783000000000001</v>
      </c>
      <c r="R932" s="40" t="s">
        <v>8868</v>
      </c>
      <c r="S932" s="40" t="s">
        <v>8868</v>
      </c>
      <c r="T932" s="40">
        <v>7.82</v>
      </c>
      <c r="U932" s="44"/>
      <c r="V932" s="64" t="s">
        <v>2034</v>
      </c>
      <c r="W932" s="66" t="s">
        <v>6606</v>
      </c>
      <c r="X932" s="55">
        <v>-1</v>
      </c>
      <c r="Y932" s="55" t="s">
        <v>8868</v>
      </c>
      <c r="Z932" s="55" t="s">
        <v>8868</v>
      </c>
    </row>
    <row r="933" spans="2:26" ht="15">
      <c r="B933" s="64" t="s">
        <v>2036</v>
      </c>
      <c r="C933" s="66" t="s">
        <v>6610</v>
      </c>
      <c r="D933" s="40" t="s">
        <v>8868</v>
      </c>
      <c r="E933" s="40" t="s">
        <v>8868</v>
      </c>
      <c r="F933" s="40" t="s">
        <v>8868</v>
      </c>
      <c r="G933" s="40">
        <v>0.16800000000000001</v>
      </c>
      <c r="I933" s="64" t="s">
        <v>2036</v>
      </c>
      <c r="J933" s="66" t="s">
        <v>6610</v>
      </c>
      <c r="K933" s="55" t="s">
        <v>8868</v>
      </c>
      <c r="L933" s="55" t="s">
        <v>8868</v>
      </c>
      <c r="M933" s="55" t="s">
        <v>8868</v>
      </c>
      <c r="N933" s="44"/>
      <c r="O933" s="64" t="s">
        <v>2036</v>
      </c>
      <c r="P933" s="66" t="s">
        <v>6610</v>
      </c>
      <c r="Q933" s="40" t="s">
        <v>8868</v>
      </c>
      <c r="R933" s="40" t="s">
        <v>8868</v>
      </c>
      <c r="S933" s="40" t="s">
        <v>8868</v>
      </c>
      <c r="T933" s="40">
        <v>5.04E-2</v>
      </c>
      <c r="U933" s="44"/>
      <c r="V933" s="64" t="s">
        <v>2036</v>
      </c>
      <c r="W933" s="66" t="s">
        <v>6610</v>
      </c>
      <c r="X933" s="55" t="s">
        <v>8868</v>
      </c>
      <c r="Y933" s="55" t="s">
        <v>8868</v>
      </c>
      <c r="Z933" s="55" t="s">
        <v>8868</v>
      </c>
    </row>
    <row r="934" spans="2:26" ht="15">
      <c r="B934" s="64" t="s">
        <v>2038</v>
      </c>
      <c r="C934" s="66" t="s">
        <v>6613</v>
      </c>
      <c r="D934" s="40">
        <v>2.5000000000000001E-4</v>
      </c>
      <c r="E934" s="40" t="s">
        <v>8868</v>
      </c>
      <c r="F934" s="40" t="s">
        <v>8868</v>
      </c>
      <c r="G934" s="40" t="s">
        <v>8868</v>
      </c>
      <c r="I934" s="64" t="s">
        <v>2038</v>
      </c>
      <c r="J934" s="66" t="s">
        <v>6613</v>
      </c>
      <c r="K934" s="55">
        <v>-1</v>
      </c>
      <c r="L934" s="55" t="s">
        <v>8868</v>
      </c>
      <c r="M934" s="55" t="s">
        <v>8868</v>
      </c>
      <c r="N934" s="44"/>
      <c r="O934" s="64" t="s">
        <v>2038</v>
      </c>
      <c r="P934" s="66" t="s">
        <v>6613</v>
      </c>
      <c r="Q934" s="40">
        <v>3.9900000000000005E-3</v>
      </c>
      <c r="R934" s="40" t="s">
        <v>8868</v>
      </c>
      <c r="S934" s="40" t="s">
        <v>8868</v>
      </c>
      <c r="T934" s="40" t="s">
        <v>8868</v>
      </c>
      <c r="U934" s="44"/>
      <c r="V934" s="64" t="s">
        <v>2038</v>
      </c>
      <c r="W934" s="66" t="s">
        <v>6613</v>
      </c>
      <c r="X934" s="55">
        <v>-1</v>
      </c>
      <c r="Y934" s="55" t="s">
        <v>8868</v>
      </c>
      <c r="Z934" s="55" t="s">
        <v>8868</v>
      </c>
    </row>
    <row r="935" spans="2:26" ht="15">
      <c r="B935" s="64" t="s">
        <v>2039</v>
      </c>
      <c r="C935" s="66" t="s">
        <v>6615</v>
      </c>
      <c r="D935" s="40">
        <v>163.19999999999999</v>
      </c>
      <c r="E935" s="40" t="s">
        <v>8868</v>
      </c>
      <c r="F935" s="40" t="s">
        <v>8868</v>
      </c>
      <c r="G935" s="40" t="s">
        <v>8868</v>
      </c>
      <c r="I935" s="64" t="s">
        <v>2039</v>
      </c>
      <c r="J935" s="66" t="s">
        <v>6615</v>
      </c>
      <c r="K935" s="55">
        <v>-1</v>
      </c>
      <c r="L935" s="55" t="s">
        <v>8868</v>
      </c>
      <c r="M935" s="55" t="s">
        <v>8868</v>
      </c>
      <c r="N935" s="44"/>
      <c r="O935" s="64" t="s">
        <v>2039</v>
      </c>
      <c r="P935" s="66" t="s">
        <v>6615</v>
      </c>
      <c r="Q935" s="40">
        <v>28.429189999999995</v>
      </c>
      <c r="R935" s="40" t="s">
        <v>8868</v>
      </c>
      <c r="S935" s="40" t="s">
        <v>8868</v>
      </c>
      <c r="T935" s="40" t="s">
        <v>8868</v>
      </c>
      <c r="U935" s="44"/>
      <c r="V935" s="64" t="s">
        <v>2039</v>
      </c>
      <c r="W935" s="66" t="s">
        <v>6615</v>
      </c>
      <c r="X935" s="55">
        <v>-1</v>
      </c>
      <c r="Y935" s="55" t="s">
        <v>8868</v>
      </c>
      <c r="Z935" s="55" t="s">
        <v>8868</v>
      </c>
    </row>
    <row r="936" spans="2:26" ht="15">
      <c r="B936" s="64" t="s">
        <v>2041</v>
      </c>
      <c r="C936" s="66" t="s">
        <v>6619</v>
      </c>
      <c r="D936" s="40" t="s">
        <v>8868</v>
      </c>
      <c r="E936" s="40">
        <v>1.7999999999999999E-2</v>
      </c>
      <c r="F936" s="40" t="s">
        <v>8868</v>
      </c>
      <c r="G936" s="40">
        <v>0.03</v>
      </c>
      <c r="I936" s="64" t="s">
        <v>2041</v>
      </c>
      <c r="J936" s="66" t="s">
        <v>6619</v>
      </c>
      <c r="K936" s="55" t="s">
        <v>8868</v>
      </c>
      <c r="L936" s="55">
        <v>-1</v>
      </c>
      <c r="M936" s="55" t="s">
        <v>8868</v>
      </c>
      <c r="N936" s="44"/>
      <c r="O936" s="64" t="s">
        <v>2041</v>
      </c>
      <c r="P936" s="66" t="s">
        <v>6619</v>
      </c>
      <c r="Q936" s="40" t="s">
        <v>8868</v>
      </c>
      <c r="R936" s="40">
        <v>2.9921899999999999</v>
      </c>
      <c r="S936" s="40" t="s">
        <v>8868</v>
      </c>
      <c r="T936" s="40">
        <v>0.1</v>
      </c>
      <c r="U936" s="44"/>
      <c r="V936" s="64" t="s">
        <v>2041</v>
      </c>
      <c r="W936" s="66" t="s">
        <v>6619</v>
      </c>
      <c r="X936" s="55" t="s">
        <v>8868</v>
      </c>
      <c r="Y936" s="55">
        <v>-1</v>
      </c>
      <c r="Z936" s="55" t="s">
        <v>8868</v>
      </c>
    </row>
    <row r="937" spans="2:26" ht="15">
      <c r="B937" s="64" t="s">
        <v>2042</v>
      </c>
      <c r="C937" s="66" t="s">
        <v>6621</v>
      </c>
      <c r="D937" s="40">
        <v>3.3984000000000001</v>
      </c>
      <c r="E937" s="40" t="s">
        <v>8868</v>
      </c>
      <c r="F937" s="40">
        <v>0.66955000000000009</v>
      </c>
      <c r="G937" s="40">
        <v>1.26407</v>
      </c>
      <c r="I937" s="64" t="s">
        <v>2042</v>
      </c>
      <c r="J937" s="66" t="s">
        <v>6621</v>
      </c>
      <c r="K937" s="55">
        <v>-1</v>
      </c>
      <c r="L937" s="55" t="s">
        <v>8868</v>
      </c>
      <c r="M937" s="55">
        <v>0.88793966096632038</v>
      </c>
      <c r="N937" s="44"/>
      <c r="O937" s="64" t="s">
        <v>2042</v>
      </c>
      <c r="P937" s="66" t="s">
        <v>6621</v>
      </c>
      <c r="Q937" s="40">
        <v>4.2699999999999996</v>
      </c>
      <c r="R937" s="40" t="s">
        <v>8868</v>
      </c>
      <c r="S937" s="40">
        <v>2.1266500000000002</v>
      </c>
      <c r="T937" s="40">
        <v>3.2</v>
      </c>
      <c r="U937" s="44"/>
      <c r="V937" s="64" t="s">
        <v>2042</v>
      </c>
      <c r="W937" s="66" t="s">
        <v>6621</v>
      </c>
      <c r="X937" s="55">
        <v>-1</v>
      </c>
      <c r="Y937" s="55" t="s">
        <v>8868</v>
      </c>
      <c r="Z937" s="55">
        <v>0.5047139867867303</v>
      </c>
    </row>
    <row r="938" spans="2:26" ht="15">
      <c r="B938" s="64" t="s">
        <v>2043</v>
      </c>
      <c r="C938" s="66" t="s">
        <v>6623</v>
      </c>
      <c r="D938" s="40" t="s">
        <v>8868</v>
      </c>
      <c r="E938" s="40" t="s">
        <v>8868</v>
      </c>
      <c r="F938" s="40">
        <v>8.6E-3</v>
      </c>
      <c r="G938" s="40" t="s">
        <v>8868</v>
      </c>
      <c r="I938" s="64" t="s">
        <v>2043</v>
      </c>
      <c r="J938" s="66" t="s">
        <v>6623</v>
      </c>
      <c r="K938" s="55" t="s">
        <v>8868</v>
      </c>
      <c r="L938" s="55" t="s">
        <v>8868</v>
      </c>
      <c r="M938" s="55">
        <v>-1</v>
      </c>
      <c r="N938" s="44"/>
      <c r="O938" s="64" t="s">
        <v>2043</v>
      </c>
      <c r="P938" s="66" t="s">
        <v>6623</v>
      </c>
      <c r="Q938" s="40" t="s">
        <v>8868</v>
      </c>
      <c r="R938" s="40" t="s">
        <v>8868</v>
      </c>
      <c r="S938" s="40">
        <v>7.7606000000000002</v>
      </c>
      <c r="T938" s="40" t="s">
        <v>8868</v>
      </c>
      <c r="U938" s="44"/>
      <c r="V938" s="64" t="s">
        <v>2043</v>
      </c>
      <c r="W938" s="66" t="s">
        <v>6623</v>
      </c>
      <c r="X938" s="55" t="s">
        <v>8868</v>
      </c>
      <c r="Y938" s="55" t="s">
        <v>8868</v>
      </c>
      <c r="Z938" s="55">
        <v>-1</v>
      </c>
    </row>
    <row r="939" spans="2:26" ht="15">
      <c r="B939" s="64" t="s">
        <v>2044</v>
      </c>
      <c r="C939" s="66" t="s">
        <v>6625</v>
      </c>
      <c r="D939" s="40">
        <v>0.76500000000000001</v>
      </c>
      <c r="E939" s="40">
        <v>3.2240000000000002</v>
      </c>
      <c r="F939" s="40" t="s">
        <v>8868</v>
      </c>
      <c r="G939" s="40" t="s">
        <v>8868</v>
      </c>
      <c r="I939" s="64" t="s">
        <v>2044</v>
      </c>
      <c r="J939" s="66" t="s">
        <v>6625</v>
      </c>
      <c r="K939" s="55">
        <v>3.2143790849673204</v>
      </c>
      <c r="L939" s="55">
        <v>-1</v>
      </c>
      <c r="M939" s="55" t="s">
        <v>8868</v>
      </c>
      <c r="N939" s="44"/>
      <c r="O939" s="64" t="s">
        <v>2044</v>
      </c>
      <c r="P939" s="66" t="s">
        <v>6625</v>
      </c>
      <c r="Q939" s="40">
        <v>0.75</v>
      </c>
      <c r="R939" s="40">
        <v>3.15</v>
      </c>
      <c r="S939" s="40" t="s">
        <v>8868</v>
      </c>
      <c r="T939" s="40" t="s">
        <v>8868</v>
      </c>
      <c r="U939" s="44"/>
      <c r="V939" s="64" t="s">
        <v>2044</v>
      </c>
      <c r="W939" s="66" t="s">
        <v>6625</v>
      </c>
      <c r="X939" s="55">
        <v>3.2</v>
      </c>
      <c r="Y939" s="55">
        <v>-1</v>
      </c>
      <c r="Z939" s="55" t="s">
        <v>8868</v>
      </c>
    </row>
    <row r="940" spans="2:26" ht="15">
      <c r="B940" s="64" t="s">
        <v>2045</v>
      </c>
      <c r="C940" s="66" t="s">
        <v>6627</v>
      </c>
      <c r="D940" s="40" t="s">
        <v>8868</v>
      </c>
      <c r="E940" s="40" t="s">
        <v>8868</v>
      </c>
      <c r="F940" s="40">
        <v>0.56000000000000005</v>
      </c>
      <c r="G940" s="40" t="s">
        <v>8868</v>
      </c>
      <c r="I940" s="64" t="s">
        <v>2045</v>
      </c>
      <c r="J940" s="66" t="s">
        <v>6627</v>
      </c>
      <c r="K940" s="55" t="s">
        <v>8868</v>
      </c>
      <c r="L940" s="55" t="s">
        <v>8868</v>
      </c>
      <c r="M940" s="55">
        <v>-1</v>
      </c>
      <c r="N940" s="44"/>
      <c r="O940" s="64" t="s">
        <v>2045</v>
      </c>
      <c r="P940" s="66" t="s">
        <v>6627</v>
      </c>
      <c r="Q940" s="40" t="s">
        <v>8868</v>
      </c>
      <c r="R940" s="40" t="s">
        <v>8868</v>
      </c>
      <c r="S940" s="40">
        <v>3</v>
      </c>
      <c r="T940" s="40" t="s">
        <v>8868</v>
      </c>
      <c r="U940" s="44"/>
      <c r="V940" s="64" t="s">
        <v>2045</v>
      </c>
      <c r="W940" s="66" t="s">
        <v>6627</v>
      </c>
      <c r="X940" s="55" t="s">
        <v>8868</v>
      </c>
      <c r="Y940" s="55" t="s">
        <v>8868</v>
      </c>
      <c r="Z940" s="55">
        <v>-1</v>
      </c>
    </row>
    <row r="941" spans="2:26" ht="15">
      <c r="B941" s="64" t="s">
        <v>2048</v>
      </c>
      <c r="C941" s="66" t="s">
        <v>6631</v>
      </c>
      <c r="D941" s="40" t="s">
        <v>8868</v>
      </c>
      <c r="E941" s="40" t="s">
        <v>8868</v>
      </c>
      <c r="F941" s="40" t="s">
        <v>8868</v>
      </c>
      <c r="G941" s="40">
        <v>1.1000000000000001E-3</v>
      </c>
      <c r="I941" s="64" t="s">
        <v>2048</v>
      </c>
      <c r="J941" s="66" t="s">
        <v>6631</v>
      </c>
      <c r="K941" s="55" t="s">
        <v>8868</v>
      </c>
      <c r="L941" s="55" t="s">
        <v>8868</v>
      </c>
      <c r="M941" s="55" t="s">
        <v>8868</v>
      </c>
      <c r="N941" s="44"/>
      <c r="O941" s="64" t="s">
        <v>2048</v>
      </c>
      <c r="P941" s="66" t="s">
        <v>6631</v>
      </c>
      <c r="Q941" s="40" t="s">
        <v>8868</v>
      </c>
      <c r="R941" s="40" t="s">
        <v>8868</v>
      </c>
      <c r="S941" s="40" t="s">
        <v>8868</v>
      </c>
      <c r="T941" s="40">
        <v>3.7789999999999997E-2</v>
      </c>
      <c r="U941" s="44"/>
      <c r="V941" s="64" t="s">
        <v>2048</v>
      </c>
      <c r="W941" s="66" t="s">
        <v>6631</v>
      </c>
      <c r="X941" s="55" t="s">
        <v>8868</v>
      </c>
      <c r="Y941" s="55" t="s">
        <v>8868</v>
      </c>
      <c r="Z941" s="55" t="s">
        <v>8868</v>
      </c>
    </row>
    <row r="942" spans="2:26" ht="15">
      <c r="B942" s="64" t="s">
        <v>2051</v>
      </c>
      <c r="C942" s="66" t="s">
        <v>6635</v>
      </c>
      <c r="D942" s="40" t="s">
        <v>8868</v>
      </c>
      <c r="E942" s="40" t="s">
        <v>8868</v>
      </c>
      <c r="F942" s="40" t="s">
        <v>8868</v>
      </c>
      <c r="G942" s="40">
        <v>2.8300000000000001E-3</v>
      </c>
      <c r="I942" s="64" t="s">
        <v>2051</v>
      </c>
      <c r="J942" s="66" t="s">
        <v>6635</v>
      </c>
      <c r="K942" s="55" t="s">
        <v>8868</v>
      </c>
      <c r="L942" s="55" t="s">
        <v>8868</v>
      </c>
      <c r="M942" s="55" t="s">
        <v>8868</v>
      </c>
      <c r="N942" s="44"/>
      <c r="O942" s="64" t="s">
        <v>2051</v>
      </c>
      <c r="P942" s="66" t="s">
        <v>6635</v>
      </c>
      <c r="Q942" s="40" t="s">
        <v>8868</v>
      </c>
      <c r="R942" s="40" t="s">
        <v>8868</v>
      </c>
      <c r="S942" s="40" t="s">
        <v>8868</v>
      </c>
      <c r="T942" s="40">
        <v>7.0379999999999998E-2</v>
      </c>
      <c r="U942" s="44"/>
      <c r="V942" s="64" t="s">
        <v>2051</v>
      </c>
      <c r="W942" s="66" t="s">
        <v>6635</v>
      </c>
      <c r="X942" s="55" t="s">
        <v>8868</v>
      </c>
      <c r="Y942" s="55" t="s">
        <v>8868</v>
      </c>
      <c r="Z942" s="55" t="s">
        <v>8868</v>
      </c>
    </row>
    <row r="943" spans="2:26" ht="15">
      <c r="B943" s="64" t="s">
        <v>2054</v>
      </c>
      <c r="C943" s="66" t="s">
        <v>6639</v>
      </c>
      <c r="D943" s="40" t="s">
        <v>8868</v>
      </c>
      <c r="E943" s="40">
        <v>0.23499999999999999</v>
      </c>
      <c r="F943" s="40">
        <v>3.6940000000000001E-2</v>
      </c>
      <c r="G943" s="40">
        <v>8.5999999999999993E-2</v>
      </c>
      <c r="I943" s="64" t="s">
        <v>2054</v>
      </c>
      <c r="J943" s="66" t="s">
        <v>6639</v>
      </c>
      <c r="K943" s="55" t="s">
        <v>8868</v>
      </c>
      <c r="L943" s="55">
        <v>-0.84280851063829787</v>
      </c>
      <c r="M943" s="55">
        <v>1.3280996210070382</v>
      </c>
      <c r="N943" s="44"/>
      <c r="O943" s="64" t="s">
        <v>2054</v>
      </c>
      <c r="P943" s="66" t="s">
        <v>6639</v>
      </c>
      <c r="Q943" s="40" t="s">
        <v>8868</v>
      </c>
      <c r="R943" s="40">
        <v>0.17</v>
      </c>
      <c r="S943" s="40">
        <v>0.35177999999999998</v>
      </c>
      <c r="T943" s="40">
        <v>0.99014999999999997</v>
      </c>
      <c r="U943" s="44"/>
      <c r="V943" s="64" t="s">
        <v>2054</v>
      </c>
      <c r="W943" s="66" t="s">
        <v>6639</v>
      </c>
      <c r="X943" s="55" t="s">
        <v>8868</v>
      </c>
      <c r="Y943" s="55">
        <v>1.0692941176470585</v>
      </c>
      <c r="Z943" s="55">
        <v>1.8146853146853146</v>
      </c>
    </row>
    <row r="944" spans="2:26" ht="15">
      <c r="B944" s="64" t="s">
        <v>2055</v>
      </c>
      <c r="C944" s="66" t="s">
        <v>6642</v>
      </c>
      <c r="D944" s="40" t="s">
        <v>8868</v>
      </c>
      <c r="E944" s="40" t="s">
        <v>8868</v>
      </c>
      <c r="F944" s="40">
        <v>5.7799999999999997E-2</v>
      </c>
      <c r="G944" s="40" t="s">
        <v>8868</v>
      </c>
      <c r="I944" s="64" t="s">
        <v>2055</v>
      </c>
      <c r="J944" s="66" t="s">
        <v>6642</v>
      </c>
      <c r="K944" s="55" t="s">
        <v>8868</v>
      </c>
      <c r="L944" s="55" t="s">
        <v>8868</v>
      </c>
      <c r="M944" s="55">
        <v>-1</v>
      </c>
      <c r="N944" s="44"/>
      <c r="O944" s="64" t="s">
        <v>2055</v>
      </c>
      <c r="P944" s="66" t="s">
        <v>6642</v>
      </c>
      <c r="Q944" s="40" t="s">
        <v>8868</v>
      </c>
      <c r="R944" s="40" t="s">
        <v>8868</v>
      </c>
      <c r="S944" s="40">
        <v>0.71208000000000005</v>
      </c>
      <c r="T944" s="40" t="s">
        <v>8868</v>
      </c>
      <c r="U944" s="44"/>
      <c r="V944" s="64" t="s">
        <v>2055</v>
      </c>
      <c r="W944" s="66" t="s">
        <v>6642</v>
      </c>
      <c r="X944" s="55" t="s">
        <v>8868</v>
      </c>
      <c r="Y944" s="55" t="s">
        <v>8868</v>
      </c>
      <c r="Z944" s="55">
        <v>-1</v>
      </c>
    </row>
    <row r="945" spans="2:26" ht="15">
      <c r="B945" s="64" t="s">
        <v>2056</v>
      </c>
      <c r="C945" s="66" t="s">
        <v>6645</v>
      </c>
      <c r="D945" s="40" t="s">
        <v>8868</v>
      </c>
      <c r="E945" s="40" t="s">
        <v>8868</v>
      </c>
      <c r="F945" s="40">
        <v>0.45</v>
      </c>
      <c r="G945" s="40">
        <v>0.28899999999999998</v>
      </c>
      <c r="I945" s="64" t="s">
        <v>2056</v>
      </c>
      <c r="J945" s="66" t="s">
        <v>6645</v>
      </c>
      <c r="K945" s="55" t="s">
        <v>8868</v>
      </c>
      <c r="L945" s="55" t="s">
        <v>8868</v>
      </c>
      <c r="M945" s="55">
        <v>-0.35777777777777786</v>
      </c>
      <c r="N945" s="44"/>
      <c r="O945" s="64" t="s">
        <v>2056</v>
      </c>
      <c r="P945" s="66" t="s">
        <v>6645</v>
      </c>
      <c r="Q945" s="40" t="s">
        <v>8868</v>
      </c>
      <c r="R945" s="40" t="s">
        <v>8868</v>
      </c>
      <c r="S945" s="40">
        <v>0.11700000000000001</v>
      </c>
      <c r="T945" s="40">
        <v>0.17677999999999999</v>
      </c>
      <c r="U945" s="44"/>
      <c r="V945" s="64" t="s">
        <v>2056</v>
      </c>
      <c r="W945" s="66" t="s">
        <v>6645</v>
      </c>
      <c r="X945" s="55" t="s">
        <v>8868</v>
      </c>
      <c r="Y945" s="55" t="s">
        <v>8868</v>
      </c>
      <c r="Z945" s="55">
        <v>0.51094017094017086</v>
      </c>
    </row>
    <row r="946" spans="2:26" ht="15">
      <c r="B946" s="64" t="s">
        <v>2057</v>
      </c>
      <c r="C946" s="66" t="s">
        <v>6648</v>
      </c>
      <c r="D946" s="40" t="s">
        <v>8868</v>
      </c>
      <c r="E946" s="40" t="s">
        <v>8868</v>
      </c>
      <c r="F946" s="40" t="s">
        <v>8868</v>
      </c>
      <c r="G946" s="40">
        <v>5.0000000000000001E-4</v>
      </c>
      <c r="I946" s="64" t="s">
        <v>2057</v>
      </c>
      <c r="J946" s="66" t="s">
        <v>6648</v>
      </c>
      <c r="K946" s="55" t="s">
        <v>8868</v>
      </c>
      <c r="L946" s="55" t="s">
        <v>8868</v>
      </c>
      <c r="M946" s="55" t="s">
        <v>8868</v>
      </c>
      <c r="N946" s="44"/>
      <c r="O946" s="64" t="s">
        <v>2057</v>
      </c>
      <c r="P946" s="66" t="s">
        <v>6648</v>
      </c>
      <c r="Q946" s="40" t="s">
        <v>8868</v>
      </c>
      <c r="R946" s="40" t="s">
        <v>8868</v>
      </c>
      <c r="S946" s="40" t="s">
        <v>8868</v>
      </c>
      <c r="T946" s="40">
        <v>2.129E-2</v>
      </c>
      <c r="U946" s="44"/>
      <c r="V946" s="64" t="s">
        <v>2057</v>
      </c>
      <c r="W946" s="66" t="s">
        <v>6648</v>
      </c>
      <c r="X946" s="55" t="s">
        <v>8868</v>
      </c>
      <c r="Y946" s="55" t="s">
        <v>8868</v>
      </c>
      <c r="Z946" s="55" t="s">
        <v>8868</v>
      </c>
    </row>
    <row r="947" spans="2:26" ht="15">
      <c r="B947" s="64" t="s">
        <v>2059</v>
      </c>
      <c r="C947" s="66" t="s">
        <v>6652</v>
      </c>
      <c r="D947" s="40" t="s">
        <v>8868</v>
      </c>
      <c r="E947" s="40" t="s">
        <v>8868</v>
      </c>
      <c r="F947" s="40">
        <v>1.0300000000000001E-3</v>
      </c>
      <c r="G947" s="40" t="s">
        <v>8868</v>
      </c>
      <c r="I947" s="64" t="s">
        <v>2059</v>
      </c>
      <c r="J947" s="66" t="s">
        <v>6652</v>
      </c>
      <c r="K947" s="55" t="s">
        <v>8868</v>
      </c>
      <c r="L947" s="55" t="s">
        <v>8868</v>
      </c>
      <c r="M947" s="55">
        <v>-1</v>
      </c>
      <c r="N947" s="44"/>
      <c r="O947" s="64" t="s">
        <v>2059</v>
      </c>
      <c r="P947" s="66" t="s">
        <v>6652</v>
      </c>
      <c r="Q947" s="40" t="s">
        <v>8868</v>
      </c>
      <c r="R947" s="40" t="s">
        <v>8868</v>
      </c>
      <c r="S947" s="40">
        <v>0.12204000000000001</v>
      </c>
      <c r="T947" s="40" t="s">
        <v>8868</v>
      </c>
      <c r="U947" s="44"/>
      <c r="V947" s="64" t="s">
        <v>2059</v>
      </c>
      <c r="W947" s="66" t="s">
        <v>6652</v>
      </c>
      <c r="X947" s="55" t="s">
        <v>8868</v>
      </c>
      <c r="Y947" s="55" t="s">
        <v>8868</v>
      </c>
      <c r="Z947" s="55">
        <v>-1</v>
      </c>
    </row>
    <row r="948" spans="2:26" ht="15">
      <c r="B948" s="64" t="s">
        <v>2061</v>
      </c>
      <c r="C948" s="66" t="s">
        <v>6655</v>
      </c>
      <c r="D948" s="40" t="s">
        <v>8868</v>
      </c>
      <c r="E948" s="40" t="s">
        <v>8868</v>
      </c>
      <c r="F948" s="40" t="s">
        <v>8868</v>
      </c>
      <c r="G948" s="40" t="s">
        <v>8868</v>
      </c>
      <c r="I948" s="64" t="s">
        <v>2061</v>
      </c>
      <c r="J948" s="66" t="s">
        <v>6655</v>
      </c>
      <c r="K948" s="55" t="s">
        <v>8868</v>
      </c>
      <c r="L948" s="55" t="s">
        <v>8868</v>
      </c>
      <c r="M948" s="55" t="s">
        <v>8868</v>
      </c>
      <c r="N948" s="44"/>
      <c r="O948" s="64" t="s">
        <v>2061</v>
      </c>
      <c r="P948" s="66" t="s">
        <v>6655</v>
      </c>
      <c r="Q948" s="40" t="s">
        <v>8868</v>
      </c>
      <c r="R948" s="40" t="s">
        <v>8868</v>
      </c>
      <c r="S948" s="40" t="s">
        <v>8868</v>
      </c>
      <c r="T948" s="40" t="s">
        <v>8868</v>
      </c>
      <c r="U948" s="44"/>
      <c r="V948" s="64" t="s">
        <v>2061</v>
      </c>
      <c r="W948" s="66" t="s">
        <v>6655</v>
      </c>
      <c r="X948" s="55" t="s">
        <v>8868</v>
      </c>
      <c r="Y948" s="55" t="s">
        <v>8868</v>
      </c>
      <c r="Z948" s="55" t="s">
        <v>8868</v>
      </c>
    </row>
    <row r="949" spans="2:26" ht="15">
      <c r="B949" s="64" t="s">
        <v>2062</v>
      </c>
      <c r="C949" s="66" t="s">
        <v>6657</v>
      </c>
      <c r="D949" s="40" t="s">
        <v>8868</v>
      </c>
      <c r="E949" s="40" t="s">
        <v>8868</v>
      </c>
      <c r="F949" s="40">
        <v>5.1000000000000004E-4</v>
      </c>
      <c r="G949" s="40" t="s">
        <v>8868</v>
      </c>
      <c r="I949" s="64" t="s">
        <v>2062</v>
      </c>
      <c r="J949" s="66" t="s">
        <v>6657</v>
      </c>
      <c r="K949" s="55" t="s">
        <v>8868</v>
      </c>
      <c r="L949" s="55" t="s">
        <v>8868</v>
      </c>
      <c r="M949" s="55">
        <v>-1</v>
      </c>
      <c r="N949" s="44"/>
      <c r="O949" s="64" t="s">
        <v>2062</v>
      </c>
      <c r="P949" s="66" t="s">
        <v>6657</v>
      </c>
      <c r="Q949" s="40" t="s">
        <v>8868</v>
      </c>
      <c r="R949" s="40" t="s">
        <v>8868</v>
      </c>
      <c r="S949" s="40">
        <v>8.9999999999999993E-3</v>
      </c>
      <c r="T949" s="40" t="s">
        <v>8868</v>
      </c>
      <c r="U949" s="44"/>
      <c r="V949" s="64" t="s">
        <v>2062</v>
      </c>
      <c r="W949" s="66" t="s">
        <v>6657</v>
      </c>
      <c r="X949" s="55" t="s">
        <v>8868</v>
      </c>
      <c r="Y949" s="55" t="s">
        <v>8868</v>
      </c>
      <c r="Z949" s="55">
        <v>-1</v>
      </c>
    </row>
    <row r="950" spans="2:26" ht="15">
      <c r="B950" s="64" t="s">
        <v>2063</v>
      </c>
      <c r="C950" s="66" t="s">
        <v>6659</v>
      </c>
      <c r="D950" s="40" t="s">
        <v>8868</v>
      </c>
      <c r="E950" s="40" t="s">
        <v>8868</v>
      </c>
      <c r="F950" s="40">
        <v>2.6000000000000003E-4</v>
      </c>
      <c r="G950" s="40">
        <v>2.0000000000000002E-5</v>
      </c>
      <c r="I950" s="64" t="s">
        <v>2063</v>
      </c>
      <c r="J950" s="66" t="s">
        <v>6659</v>
      </c>
      <c r="K950" s="55" t="s">
        <v>8868</v>
      </c>
      <c r="L950" s="55" t="s">
        <v>8868</v>
      </c>
      <c r="M950" s="55">
        <v>-0.92307692307692313</v>
      </c>
      <c r="N950" s="44"/>
      <c r="O950" s="64" t="s">
        <v>2063</v>
      </c>
      <c r="P950" s="66" t="s">
        <v>6659</v>
      </c>
      <c r="Q950" s="40" t="s">
        <v>8868</v>
      </c>
      <c r="R950" s="40" t="s">
        <v>8868</v>
      </c>
      <c r="S950" s="40">
        <v>7.0279999999999995E-2</v>
      </c>
      <c r="T950" s="40">
        <v>4.1099999999999999E-3</v>
      </c>
      <c r="U950" s="44"/>
      <c r="V950" s="64" t="s">
        <v>2063</v>
      </c>
      <c r="W950" s="66" t="s">
        <v>6659</v>
      </c>
      <c r="X950" s="55" t="s">
        <v>8868</v>
      </c>
      <c r="Y950" s="55" t="s">
        <v>8868</v>
      </c>
      <c r="Z950" s="55">
        <v>-0.94151963574274333</v>
      </c>
    </row>
    <row r="951" spans="2:26" ht="15">
      <c r="B951" s="64" t="s">
        <v>2064</v>
      </c>
      <c r="C951" s="66" t="s">
        <v>6661</v>
      </c>
      <c r="D951" s="40" t="s">
        <v>8868</v>
      </c>
      <c r="E951" s="40" t="s">
        <v>8868</v>
      </c>
      <c r="F951" s="40" t="s">
        <v>8868</v>
      </c>
      <c r="G951" s="40">
        <v>3.4000000000000002E-4</v>
      </c>
      <c r="I951" s="64" t="s">
        <v>2064</v>
      </c>
      <c r="J951" s="66" t="s">
        <v>6661</v>
      </c>
      <c r="K951" s="55" t="s">
        <v>8868</v>
      </c>
      <c r="L951" s="55" t="s">
        <v>8868</v>
      </c>
      <c r="M951" s="55" t="s">
        <v>8868</v>
      </c>
      <c r="N951" s="44"/>
      <c r="O951" s="64" t="s">
        <v>2064</v>
      </c>
      <c r="P951" s="66" t="s">
        <v>6661</v>
      </c>
      <c r="Q951" s="40" t="s">
        <v>8868</v>
      </c>
      <c r="R951" s="40" t="s">
        <v>8868</v>
      </c>
      <c r="S951" s="40" t="s">
        <v>8868</v>
      </c>
      <c r="T951" s="40">
        <v>0.27772000000000002</v>
      </c>
      <c r="U951" s="44"/>
      <c r="V951" s="64" t="s">
        <v>2064</v>
      </c>
      <c r="W951" s="66" t="s">
        <v>6661</v>
      </c>
      <c r="X951" s="55" t="s">
        <v>8868</v>
      </c>
      <c r="Y951" s="55" t="s">
        <v>8868</v>
      </c>
      <c r="Z951" s="55" t="s">
        <v>8868</v>
      </c>
    </row>
    <row r="952" spans="2:26" ht="15">
      <c r="B952" s="64" t="s">
        <v>2065</v>
      </c>
      <c r="C952" s="66" t="s">
        <v>6663</v>
      </c>
      <c r="D952" s="40" t="s">
        <v>8868</v>
      </c>
      <c r="E952" s="40" t="s">
        <v>8868</v>
      </c>
      <c r="F952" s="40" t="s">
        <v>8868</v>
      </c>
      <c r="G952" s="40">
        <v>5.0000000000000002E-5</v>
      </c>
      <c r="I952" s="64" t="s">
        <v>2065</v>
      </c>
      <c r="J952" s="66" t="s">
        <v>6663</v>
      </c>
      <c r="K952" s="55" t="s">
        <v>8868</v>
      </c>
      <c r="L952" s="55" t="s">
        <v>8868</v>
      </c>
      <c r="M952" s="55" t="s">
        <v>8868</v>
      </c>
      <c r="N952" s="44"/>
      <c r="O952" s="64" t="s">
        <v>2065</v>
      </c>
      <c r="P952" s="66" t="s">
        <v>6663</v>
      </c>
      <c r="Q952" s="40" t="s">
        <v>8868</v>
      </c>
      <c r="R952" s="40" t="s">
        <v>8868</v>
      </c>
      <c r="S952" s="40" t="s">
        <v>8868</v>
      </c>
      <c r="T952" s="40">
        <v>6.4800000000000005E-3</v>
      </c>
      <c r="U952" s="44"/>
      <c r="V952" s="64" t="s">
        <v>2065</v>
      </c>
      <c r="W952" s="66" t="s">
        <v>6663</v>
      </c>
      <c r="X952" s="55" t="s">
        <v>8868</v>
      </c>
      <c r="Y952" s="55" t="s">
        <v>8868</v>
      </c>
      <c r="Z952" s="55" t="s">
        <v>8868</v>
      </c>
    </row>
    <row r="953" spans="2:26" ht="15">
      <c r="B953" s="64" t="s">
        <v>2066</v>
      </c>
      <c r="C953" s="66" t="s">
        <v>6665</v>
      </c>
      <c r="D953" s="40" t="s">
        <v>8868</v>
      </c>
      <c r="E953" s="40" t="s">
        <v>8868</v>
      </c>
      <c r="F953" s="40">
        <v>1.5100000000000001E-3</v>
      </c>
      <c r="G953" s="40">
        <v>9.5E-4</v>
      </c>
      <c r="I953" s="64" t="s">
        <v>2066</v>
      </c>
      <c r="J953" s="66" t="s">
        <v>6665</v>
      </c>
      <c r="K953" s="55" t="s">
        <v>8868</v>
      </c>
      <c r="L953" s="55" t="s">
        <v>8868</v>
      </c>
      <c r="M953" s="55">
        <v>-0.37086092715231789</v>
      </c>
      <c r="N953" s="44"/>
      <c r="O953" s="64" t="s">
        <v>2066</v>
      </c>
      <c r="P953" s="66" t="s">
        <v>6665</v>
      </c>
      <c r="Q953" s="40" t="s">
        <v>8868</v>
      </c>
      <c r="R953" s="40" t="s">
        <v>8868</v>
      </c>
      <c r="S953" s="40">
        <v>3.7939999999999995E-2</v>
      </c>
      <c r="T953" s="40">
        <v>2.887E-2</v>
      </c>
      <c r="U953" s="44"/>
      <c r="V953" s="64" t="s">
        <v>2066</v>
      </c>
      <c r="W953" s="66" t="s">
        <v>6665</v>
      </c>
      <c r="X953" s="55" t="s">
        <v>8868</v>
      </c>
      <c r="Y953" s="55" t="s">
        <v>8868</v>
      </c>
      <c r="Z953" s="55">
        <v>-0.23906167633104891</v>
      </c>
    </row>
    <row r="954" spans="2:26" ht="15">
      <c r="B954" s="64" t="s">
        <v>2067</v>
      </c>
      <c r="C954" s="66" t="s">
        <v>6667</v>
      </c>
      <c r="D954" s="40" t="s">
        <v>8868</v>
      </c>
      <c r="E954" s="40" t="s">
        <v>8868</v>
      </c>
      <c r="F954" s="40">
        <v>0.10471</v>
      </c>
      <c r="G954" s="40" t="s">
        <v>8868</v>
      </c>
      <c r="I954" s="64" t="s">
        <v>2067</v>
      </c>
      <c r="J954" s="66" t="s">
        <v>6667</v>
      </c>
      <c r="K954" s="55" t="s">
        <v>8868</v>
      </c>
      <c r="L954" s="55" t="s">
        <v>8868</v>
      </c>
      <c r="M954" s="55">
        <v>-1</v>
      </c>
      <c r="N954" s="44"/>
      <c r="O954" s="64" t="s">
        <v>2067</v>
      </c>
      <c r="P954" s="66" t="s">
        <v>6667</v>
      </c>
      <c r="Q954" s="40" t="s">
        <v>8868</v>
      </c>
      <c r="R954" s="40" t="s">
        <v>8868</v>
      </c>
      <c r="S954" s="40">
        <v>2.2766599999999997</v>
      </c>
      <c r="T954" s="40" t="s">
        <v>8868</v>
      </c>
      <c r="U954" s="44"/>
      <c r="V954" s="64" t="s">
        <v>2067</v>
      </c>
      <c r="W954" s="66" t="s">
        <v>6667</v>
      </c>
      <c r="X954" s="55" t="s">
        <v>8868</v>
      </c>
      <c r="Y954" s="55" t="s">
        <v>8868</v>
      </c>
      <c r="Z954" s="55">
        <v>-1</v>
      </c>
    </row>
    <row r="955" spans="2:26" ht="15">
      <c r="B955" s="64" t="s">
        <v>2068</v>
      </c>
      <c r="C955" s="66" t="s">
        <v>6669</v>
      </c>
      <c r="D955" s="40">
        <v>5.3899999999999998E-3</v>
      </c>
      <c r="E955" s="40">
        <v>3.8999999999999999E-4</v>
      </c>
      <c r="F955" s="40">
        <v>7.7800000000000005E-3</v>
      </c>
      <c r="G955" s="40" t="s">
        <v>8868</v>
      </c>
      <c r="I955" s="64" t="s">
        <v>2068</v>
      </c>
      <c r="J955" s="66" t="s">
        <v>6669</v>
      </c>
      <c r="K955" s="55">
        <v>-0.92764378478664189</v>
      </c>
      <c r="L955" s="55">
        <v>18.948717948717949</v>
      </c>
      <c r="M955" s="55">
        <v>-1</v>
      </c>
      <c r="N955" s="44"/>
      <c r="O955" s="64" t="s">
        <v>2068</v>
      </c>
      <c r="P955" s="66" t="s">
        <v>6669</v>
      </c>
      <c r="Q955" s="40">
        <v>0.10385999999999999</v>
      </c>
      <c r="R955" s="40">
        <v>3.2930000000000001E-2</v>
      </c>
      <c r="S955" s="40">
        <v>6.4399999999999999E-2</v>
      </c>
      <c r="T955" s="40" t="s">
        <v>8868</v>
      </c>
      <c r="U955" s="44"/>
      <c r="V955" s="64" t="s">
        <v>2068</v>
      </c>
      <c r="W955" s="66" t="s">
        <v>6669</v>
      </c>
      <c r="X955" s="55">
        <v>-0.68293857115347578</v>
      </c>
      <c r="Y955" s="55">
        <v>0.95566352869723636</v>
      </c>
      <c r="Z955" s="55">
        <v>-1</v>
      </c>
    </row>
    <row r="956" spans="2:26" ht="15">
      <c r="B956" s="64" t="s">
        <v>2071</v>
      </c>
      <c r="C956" s="66" t="s">
        <v>6672</v>
      </c>
      <c r="D956" s="40">
        <v>2.0000000000000001E-4</v>
      </c>
      <c r="E956" s="40" t="s">
        <v>8868</v>
      </c>
      <c r="F956" s="40">
        <v>2.0000000000000002E-5</v>
      </c>
      <c r="G956" s="40">
        <v>2.0000000000000002E-5</v>
      </c>
      <c r="I956" s="64" t="s">
        <v>2071</v>
      </c>
      <c r="J956" s="66" t="s">
        <v>6672</v>
      </c>
      <c r="K956" s="55">
        <v>-1</v>
      </c>
      <c r="L956" s="55" t="s">
        <v>8868</v>
      </c>
      <c r="M956" s="55">
        <v>0</v>
      </c>
      <c r="N956" s="44"/>
      <c r="O956" s="64" t="s">
        <v>2071</v>
      </c>
      <c r="P956" s="66" t="s">
        <v>6672</v>
      </c>
      <c r="Q956" s="40">
        <v>4.8670000000000005E-2</v>
      </c>
      <c r="R956" s="40" t="s">
        <v>8868</v>
      </c>
      <c r="S956" s="40">
        <v>2.1510000000000001E-2</v>
      </c>
      <c r="T956" s="40">
        <v>1.8799999999999999E-3</v>
      </c>
      <c r="U956" s="44"/>
      <c r="V956" s="64" t="s">
        <v>2071</v>
      </c>
      <c r="W956" s="66" t="s">
        <v>6672</v>
      </c>
      <c r="X956" s="55">
        <v>-1</v>
      </c>
      <c r="Y956" s="55" t="s">
        <v>8868</v>
      </c>
      <c r="Z956" s="55">
        <v>-0.91259879125987919</v>
      </c>
    </row>
    <row r="957" spans="2:26" ht="15">
      <c r="B957" s="64" t="s">
        <v>2072</v>
      </c>
      <c r="C957" s="66" t="s">
        <v>6674</v>
      </c>
      <c r="D957" s="40" t="s">
        <v>8868</v>
      </c>
      <c r="E957" s="40" t="s">
        <v>8868</v>
      </c>
      <c r="F957" s="40">
        <v>8.3000000000000001E-4</v>
      </c>
      <c r="G957" s="40">
        <v>1.47E-3</v>
      </c>
      <c r="I957" s="64" t="s">
        <v>2072</v>
      </c>
      <c r="J957" s="66" t="s">
        <v>6674</v>
      </c>
      <c r="K957" s="55" t="s">
        <v>8868</v>
      </c>
      <c r="L957" s="55" t="s">
        <v>8868</v>
      </c>
      <c r="M957" s="55">
        <v>0.77108433734939741</v>
      </c>
      <c r="N957" s="44"/>
      <c r="O957" s="64" t="s">
        <v>2072</v>
      </c>
      <c r="P957" s="66" t="s">
        <v>6674</v>
      </c>
      <c r="Q957" s="40" t="s">
        <v>8868</v>
      </c>
      <c r="R957" s="40" t="s">
        <v>8868</v>
      </c>
      <c r="S957" s="40">
        <v>1.882E-2</v>
      </c>
      <c r="T957" s="40">
        <v>2.1999999999999999E-2</v>
      </c>
      <c r="U957" s="44"/>
      <c r="V957" s="64" t="s">
        <v>2072</v>
      </c>
      <c r="W957" s="66" t="s">
        <v>6674</v>
      </c>
      <c r="X957" s="55" t="s">
        <v>8868</v>
      </c>
      <c r="Y957" s="55" t="s">
        <v>8868</v>
      </c>
      <c r="Z957" s="55">
        <v>0.16896918172157283</v>
      </c>
    </row>
    <row r="958" spans="2:26" ht="15">
      <c r="B958" s="64" t="s">
        <v>2073</v>
      </c>
      <c r="C958" s="66" t="s">
        <v>6676</v>
      </c>
      <c r="D958" s="40">
        <v>6.6E-4</v>
      </c>
      <c r="E958" s="40" t="s">
        <v>8868</v>
      </c>
      <c r="F958" s="40" t="s">
        <v>8868</v>
      </c>
      <c r="G958" s="40" t="s">
        <v>8868</v>
      </c>
      <c r="I958" s="64" t="s">
        <v>2073</v>
      </c>
      <c r="J958" s="66" t="s">
        <v>6676</v>
      </c>
      <c r="K958" s="55">
        <v>-1</v>
      </c>
      <c r="L958" s="55" t="s">
        <v>8868</v>
      </c>
      <c r="M958" s="55" t="s">
        <v>8868</v>
      </c>
      <c r="N958" s="44"/>
      <c r="O958" s="64" t="s">
        <v>2073</v>
      </c>
      <c r="P958" s="66" t="s">
        <v>6676</v>
      </c>
      <c r="Q958" s="40">
        <v>1.3799999999999999E-3</v>
      </c>
      <c r="R958" s="40" t="s">
        <v>8868</v>
      </c>
      <c r="S958" s="40" t="s">
        <v>8868</v>
      </c>
      <c r="T958" s="40" t="s">
        <v>8868</v>
      </c>
      <c r="U958" s="44"/>
      <c r="V958" s="64" t="s">
        <v>2073</v>
      </c>
      <c r="W958" s="66" t="s">
        <v>6676</v>
      </c>
      <c r="X958" s="55">
        <v>-1</v>
      </c>
      <c r="Y958" s="55" t="s">
        <v>8868</v>
      </c>
      <c r="Z958" s="55" t="s">
        <v>8868</v>
      </c>
    </row>
    <row r="959" spans="2:26" ht="15">
      <c r="B959" s="64" t="s">
        <v>2074</v>
      </c>
      <c r="C959" s="66" t="s">
        <v>6678</v>
      </c>
      <c r="D959" s="40">
        <v>5.5300000000000002E-3</v>
      </c>
      <c r="E959" s="40" t="s">
        <v>8868</v>
      </c>
      <c r="F959" s="40">
        <v>4.9699999999999996E-3</v>
      </c>
      <c r="G959" s="40">
        <v>6.6E-4</v>
      </c>
      <c r="I959" s="64" t="s">
        <v>2074</v>
      </c>
      <c r="J959" s="66" t="s">
        <v>6678</v>
      </c>
      <c r="K959" s="55">
        <v>-1</v>
      </c>
      <c r="L959" s="55" t="s">
        <v>8868</v>
      </c>
      <c r="M959" s="55">
        <v>-0.86720321931589539</v>
      </c>
      <c r="N959" s="44"/>
      <c r="O959" s="64" t="s">
        <v>2074</v>
      </c>
      <c r="P959" s="66" t="s">
        <v>6678</v>
      </c>
      <c r="Q959" s="40">
        <v>0.15713999999999997</v>
      </c>
      <c r="R959" s="40" t="s">
        <v>8868</v>
      </c>
      <c r="S959" s="40">
        <v>0.37986000000000003</v>
      </c>
      <c r="T959" s="40">
        <v>6.0200000000000004E-2</v>
      </c>
      <c r="U959" s="44"/>
      <c r="V959" s="64" t="s">
        <v>2074</v>
      </c>
      <c r="W959" s="66" t="s">
        <v>6678</v>
      </c>
      <c r="X959" s="55">
        <v>-1</v>
      </c>
      <c r="Y959" s="55" t="s">
        <v>8868</v>
      </c>
      <c r="Z959" s="55">
        <v>-0.84152056020639177</v>
      </c>
    </row>
    <row r="960" spans="2:26" ht="15">
      <c r="B960" s="64" t="s">
        <v>2075</v>
      </c>
      <c r="C960" s="66" t="s">
        <v>6681</v>
      </c>
      <c r="D960" s="40" t="s">
        <v>8868</v>
      </c>
      <c r="E960" s="40">
        <v>1.4450000000000001</v>
      </c>
      <c r="F960" s="40">
        <v>3.1E-4</v>
      </c>
      <c r="G960" s="40">
        <v>1.00535</v>
      </c>
      <c r="I960" s="64" t="s">
        <v>2075</v>
      </c>
      <c r="J960" s="66" t="s">
        <v>6681</v>
      </c>
      <c r="K960" s="55" t="s">
        <v>8868</v>
      </c>
      <c r="L960" s="55">
        <v>-0.99978546712802763</v>
      </c>
      <c r="M960" s="55">
        <v>3242.0645161290322</v>
      </c>
      <c r="N960" s="44"/>
      <c r="O960" s="64" t="s">
        <v>2075</v>
      </c>
      <c r="P960" s="66" t="s">
        <v>6681</v>
      </c>
      <c r="Q960" s="40" t="s">
        <v>8868</v>
      </c>
      <c r="R960" s="40">
        <v>23.11</v>
      </c>
      <c r="S960" s="40">
        <v>2.8000000000000001E-2</v>
      </c>
      <c r="T960" s="40">
        <v>3.1998099999999998</v>
      </c>
      <c r="U960" s="44"/>
      <c r="V960" s="64" t="s">
        <v>2075</v>
      </c>
      <c r="W960" s="66" t="s">
        <v>6681</v>
      </c>
      <c r="X960" s="55" t="s">
        <v>8868</v>
      </c>
      <c r="Y960" s="55">
        <v>-0.99878840328861962</v>
      </c>
      <c r="Z960" s="55">
        <v>113.27892857142857</v>
      </c>
    </row>
    <row r="961" spans="2:26" ht="15">
      <c r="B961" s="64" t="s">
        <v>2076</v>
      </c>
      <c r="C961" s="66" t="s">
        <v>6684</v>
      </c>
      <c r="D961" s="40" t="s">
        <v>8868</v>
      </c>
      <c r="E961" s="40" t="s">
        <v>8868</v>
      </c>
      <c r="F961" s="40">
        <v>2.9E-4</v>
      </c>
      <c r="G961" s="40">
        <v>1.0000000000000001E-5</v>
      </c>
      <c r="I961" s="64" t="s">
        <v>2076</v>
      </c>
      <c r="J961" s="66" t="s">
        <v>6684</v>
      </c>
      <c r="K961" s="55" t="s">
        <v>8868</v>
      </c>
      <c r="L961" s="55" t="s">
        <v>8868</v>
      </c>
      <c r="M961" s="55">
        <v>-0.96551724137931039</v>
      </c>
      <c r="N961" s="44"/>
      <c r="O961" s="64" t="s">
        <v>2076</v>
      </c>
      <c r="P961" s="66" t="s">
        <v>6684</v>
      </c>
      <c r="Q961" s="40" t="s">
        <v>8868</v>
      </c>
      <c r="R961" s="40" t="s">
        <v>8868</v>
      </c>
      <c r="S961" s="40">
        <v>6.0520000000000004E-2</v>
      </c>
      <c r="T961" s="40">
        <v>5.0000000000000001E-3</v>
      </c>
      <c r="U961" s="44"/>
      <c r="V961" s="64" t="s">
        <v>2076</v>
      </c>
      <c r="W961" s="66" t="s">
        <v>6684</v>
      </c>
      <c r="X961" s="55" t="s">
        <v>8868</v>
      </c>
      <c r="Y961" s="55" t="s">
        <v>8868</v>
      </c>
      <c r="Z961" s="55">
        <v>-0.91738268341044282</v>
      </c>
    </row>
    <row r="962" spans="2:26" ht="15">
      <c r="B962" s="64" t="s">
        <v>2078</v>
      </c>
      <c r="C962" s="66" t="s">
        <v>6687</v>
      </c>
      <c r="D962" s="40">
        <v>1.4000000000000001E-4</v>
      </c>
      <c r="E962" s="40" t="s">
        <v>8868</v>
      </c>
      <c r="F962" s="40">
        <v>1.7240000000000002E-2</v>
      </c>
      <c r="G962" s="40">
        <v>5.8999999999999992E-4</v>
      </c>
      <c r="I962" s="64" t="s">
        <v>2078</v>
      </c>
      <c r="J962" s="66" t="s">
        <v>6687</v>
      </c>
      <c r="K962" s="55">
        <v>-1</v>
      </c>
      <c r="L962" s="55" t="s">
        <v>8868</v>
      </c>
      <c r="M962" s="55">
        <v>-0.96577726218097448</v>
      </c>
      <c r="N962" s="44"/>
      <c r="O962" s="64" t="s">
        <v>2078</v>
      </c>
      <c r="P962" s="66" t="s">
        <v>6687</v>
      </c>
      <c r="Q962" s="40">
        <v>6.0400000000000002E-3</v>
      </c>
      <c r="R962" s="40" t="s">
        <v>8868</v>
      </c>
      <c r="S962" s="40">
        <v>4.2582200000000006</v>
      </c>
      <c r="T962" s="40">
        <v>2.026E-2</v>
      </c>
      <c r="U962" s="44"/>
      <c r="V962" s="64" t="s">
        <v>2078</v>
      </c>
      <c r="W962" s="66" t="s">
        <v>6687</v>
      </c>
      <c r="X962" s="55">
        <v>-1</v>
      </c>
      <c r="Y962" s="55" t="s">
        <v>8868</v>
      </c>
      <c r="Z962" s="55">
        <v>-0.99524214343082318</v>
      </c>
    </row>
    <row r="963" spans="2:26" ht="15">
      <c r="B963" s="64" t="s">
        <v>2079</v>
      </c>
      <c r="C963" s="66" t="s">
        <v>6690</v>
      </c>
      <c r="D963" s="40">
        <v>2.9999999999999997E-5</v>
      </c>
      <c r="E963" s="40" t="s">
        <v>8868</v>
      </c>
      <c r="F963" s="40" t="s">
        <v>8868</v>
      </c>
      <c r="G963" s="40" t="s">
        <v>8868</v>
      </c>
      <c r="I963" s="64" t="s">
        <v>2079</v>
      </c>
      <c r="J963" s="66" t="s">
        <v>6690</v>
      </c>
      <c r="K963" s="55">
        <v>-1</v>
      </c>
      <c r="L963" s="55" t="s">
        <v>8868</v>
      </c>
      <c r="M963" s="55" t="s">
        <v>8868</v>
      </c>
      <c r="N963" s="44"/>
      <c r="O963" s="64" t="s">
        <v>2079</v>
      </c>
      <c r="P963" s="66" t="s">
        <v>6690</v>
      </c>
      <c r="Q963" s="40">
        <v>4.6000000000000001E-4</v>
      </c>
      <c r="R963" s="40" t="s">
        <v>8868</v>
      </c>
      <c r="S963" s="40" t="s">
        <v>8868</v>
      </c>
      <c r="T963" s="40" t="s">
        <v>8868</v>
      </c>
      <c r="U963" s="44"/>
      <c r="V963" s="64" t="s">
        <v>2079</v>
      </c>
      <c r="W963" s="66" t="s">
        <v>6690</v>
      </c>
      <c r="X963" s="55">
        <v>-1</v>
      </c>
      <c r="Y963" s="55" t="s">
        <v>8868</v>
      </c>
      <c r="Z963" s="55" t="s">
        <v>8868</v>
      </c>
    </row>
    <row r="964" spans="2:26" ht="15">
      <c r="B964" s="64" t="s">
        <v>2081</v>
      </c>
      <c r="C964" s="66" t="s">
        <v>6693</v>
      </c>
      <c r="D964" s="40" t="s">
        <v>8868</v>
      </c>
      <c r="E964" s="40" t="s">
        <v>8868</v>
      </c>
      <c r="F964" s="40" t="s">
        <v>8868</v>
      </c>
      <c r="G964" s="40">
        <v>1.0000000000000001E-5</v>
      </c>
      <c r="I964" s="64" t="s">
        <v>2081</v>
      </c>
      <c r="J964" s="66" t="s">
        <v>6693</v>
      </c>
      <c r="K964" s="55" t="s">
        <v>8868</v>
      </c>
      <c r="L964" s="55" t="s">
        <v>8868</v>
      </c>
      <c r="M964" s="55" t="s">
        <v>8868</v>
      </c>
      <c r="N964" s="44"/>
      <c r="O964" s="64" t="s">
        <v>2081</v>
      </c>
      <c r="P964" s="66" t="s">
        <v>6693</v>
      </c>
      <c r="Q964" s="40" t="s">
        <v>8868</v>
      </c>
      <c r="R964" s="40" t="s">
        <v>8868</v>
      </c>
      <c r="S964" s="40">
        <v>1.24E-3</v>
      </c>
      <c r="T964" s="40">
        <v>3.0000000000000001E-3</v>
      </c>
      <c r="U964" s="44"/>
      <c r="V964" s="64" t="s">
        <v>2081</v>
      </c>
      <c r="W964" s="66" t="s">
        <v>6693</v>
      </c>
      <c r="X964" s="55" t="s">
        <v>8868</v>
      </c>
      <c r="Y964" s="55" t="s">
        <v>8868</v>
      </c>
      <c r="Z964" s="55">
        <v>1.4193548387096775</v>
      </c>
    </row>
    <row r="965" spans="2:26" ht="15">
      <c r="B965" s="64" t="s">
        <v>2083</v>
      </c>
      <c r="C965" s="66" t="s">
        <v>6696</v>
      </c>
      <c r="D965" s="40" t="s">
        <v>8868</v>
      </c>
      <c r="E965" s="40">
        <v>5.9999999999999995E-5</v>
      </c>
      <c r="F965" s="40">
        <v>1.0786900000000001</v>
      </c>
      <c r="G965" s="40">
        <v>2.5000000000000001E-4</v>
      </c>
      <c r="I965" s="64" t="s">
        <v>2083</v>
      </c>
      <c r="J965" s="66" t="s">
        <v>6696</v>
      </c>
      <c r="K965" s="55" t="s">
        <v>8868</v>
      </c>
      <c r="L965" s="55">
        <v>17977.166666666672</v>
      </c>
      <c r="M965" s="55">
        <v>-0.99976823739906739</v>
      </c>
      <c r="N965" s="44"/>
      <c r="O965" s="64" t="s">
        <v>2083</v>
      </c>
      <c r="P965" s="66" t="s">
        <v>6696</v>
      </c>
      <c r="Q965" s="40" t="s">
        <v>8868</v>
      </c>
      <c r="R965" s="40">
        <v>5.5109999999999999E-2</v>
      </c>
      <c r="S965" s="40">
        <v>14.69332</v>
      </c>
      <c r="T965" s="40">
        <v>0.10858</v>
      </c>
      <c r="U965" s="44"/>
      <c r="V965" s="64" t="s">
        <v>2083</v>
      </c>
      <c r="W965" s="66" t="s">
        <v>6696</v>
      </c>
      <c r="X965" s="55" t="s">
        <v>8868</v>
      </c>
      <c r="Y965" s="55">
        <v>265.61803665396479</v>
      </c>
      <c r="Z965" s="55">
        <v>-0.99261024737771997</v>
      </c>
    </row>
    <row r="966" spans="2:26" ht="15">
      <c r="B966" s="64" t="s">
        <v>2086</v>
      </c>
      <c r="C966" s="66" t="s">
        <v>6700</v>
      </c>
      <c r="D966" s="40">
        <v>0.32095000000000001</v>
      </c>
      <c r="E966" s="40" t="s">
        <v>8868</v>
      </c>
      <c r="F966" s="40" t="s">
        <v>8868</v>
      </c>
      <c r="G966" s="40" t="s">
        <v>8868</v>
      </c>
      <c r="I966" s="64" t="s">
        <v>2086</v>
      </c>
      <c r="J966" s="66" t="s">
        <v>6700</v>
      </c>
      <c r="K966" s="55">
        <v>-1</v>
      </c>
      <c r="L966" s="55" t="s">
        <v>8868</v>
      </c>
      <c r="M966" s="55" t="s">
        <v>8868</v>
      </c>
      <c r="N966" s="44"/>
      <c r="O966" s="64" t="s">
        <v>2086</v>
      </c>
      <c r="P966" s="66" t="s">
        <v>6700</v>
      </c>
      <c r="Q966" s="40">
        <v>3.9484599999999999</v>
      </c>
      <c r="R966" s="40" t="s">
        <v>8868</v>
      </c>
      <c r="S966" s="40" t="s">
        <v>8868</v>
      </c>
      <c r="T966" s="40" t="s">
        <v>8868</v>
      </c>
      <c r="U966" s="44"/>
      <c r="V966" s="64" t="s">
        <v>2086</v>
      </c>
      <c r="W966" s="66" t="s">
        <v>6700</v>
      </c>
      <c r="X966" s="55">
        <v>-1</v>
      </c>
      <c r="Y966" s="55" t="s">
        <v>8868</v>
      </c>
      <c r="Z966" s="55" t="s">
        <v>8868</v>
      </c>
    </row>
    <row r="967" spans="2:26" ht="15">
      <c r="B967" s="64" t="s">
        <v>2088</v>
      </c>
      <c r="C967" s="66" t="s">
        <v>6703</v>
      </c>
      <c r="D967" s="40" t="s">
        <v>8868</v>
      </c>
      <c r="E967" s="40" t="s">
        <v>8868</v>
      </c>
      <c r="F967" s="40">
        <v>5.2999999999999999E-2</v>
      </c>
      <c r="G967" s="40">
        <v>5.8999999999999992E-4</v>
      </c>
      <c r="I967" s="64" t="s">
        <v>2088</v>
      </c>
      <c r="J967" s="66" t="s">
        <v>6703</v>
      </c>
      <c r="K967" s="55" t="s">
        <v>8868</v>
      </c>
      <c r="L967" s="55" t="s">
        <v>8868</v>
      </c>
      <c r="M967" s="55">
        <v>-0.98886792452830186</v>
      </c>
      <c r="N967" s="44"/>
      <c r="O967" s="64" t="s">
        <v>2088</v>
      </c>
      <c r="P967" s="66" t="s">
        <v>6703</v>
      </c>
      <c r="Q967" s="40" t="s">
        <v>8868</v>
      </c>
      <c r="R967" s="40" t="s">
        <v>8868</v>
      </c>
      <c r="S967" s="40">
        <v>3.84015</v>
      </c>
      <c r="T967" s="40">
        <v>1.6E-2</v>
      </c>
      <c r="U967" s="44"/>
      <c r="V967" s="64" t="s">
        <v>2088</v>
      </c>
      <c r="W967" s="66" t="s">
        <v>6703</v>
      </c>
      <c r="X967" s="55" t="s">
        <v>8868</v>
      </c>
      <c r="Y967" s="55" t="s">
        <v>8868</v>
      </c>
      <c r="Z967" s="55">
        <v>-0.99583349608739247</v>
      </c>
    </row>
    <row r="968" spans="2:26" ht="15">
      <c r="B968" s="64" t="s">
        <v>2090</v>
      </c>
      <c r="C968" s="66" t="s">
        <v>6705</v>
      </c>
      <c r="D968" s="40" t="s">
        <v>8868</v>
      </c>
      <c r="E968" s="40" t="s">
        <v>8868</v>
      </c>
      <c r="F968" s="40">
        <v>1.0000000000000001E-5</v>
      </c>
      <c r="G968" s="40" t="s">
        <v>8868</v>
      </c>
      <c r="I968" s="64" t="s">
        <v>2090</v>
      </c>
      <c r="J968" s="66" t="s">
        <v>6705</v>
      </c>
      <c r="K968" s="55" t="s">
        <v>8868</v>
      </c>
      <c r="L968" s="55" t="s">
        <v>8868</v>
      </c>
      <c r="M968" s="55">
        <v>-1</v>
      </c>
      <c r="N968" s="44"/>
      <c r="O968" s="64" t="s">
        <v>2090</v>
      </c>
      <c r="P968" s="66" t="s">
        <v>6705</v>
      </c>
      <c r="Q968" s="40" t="s">
        <v>8868</v>
      </c>
      <c r="R968" s="40" t="s">
        <v>8868</v>
      </c>
      <c r="S968" s="40">
        <v>3.4199999999999999E-3</v>
      </c>
      <c r="T968" s="40" t="s">
        <v>8868</v>
      </c>
      <c r="U968" s="44"/>
      <c r="V968" s="64" t="s">
        <v>2090</v>
      </c>
      <c r="W968" s="66" t="s">
        <v>6705</v>
      </c>
      <c r="X968" s="55" t="s">
        <v>8868</v>
      </c>
      <c r="Y968" s="55" t="s">
        <v>8868</v>
      </c>
      <c r="Z968" s="55">
        <v>-1</v>
      </c>
    </row>
    <row r="969" spans="2:26" ht="15">
      <c r="B969" s="64" t="s">
        <v>2092</v>
      </c>
      <c r="C969" s="66" t="s">
        <v>6707</v>
      </c>
      <c r="D969" s="40">
        <v>8.9999999999999998E-4</v>
      </c>
      <c r="E969" s="40" t="s">
        <v>8868</v>
      </c>
      <c r="F969" s="40" t="s">
        <v>8868</v>
      </c>
      <c r="G969" s="40">
        <v>1.2999999999999999E-3</v>
      </c>
      <c r="I969" s="64" t="s">
        <v>2092</v>
      </c>
      <c r="J969" s="66" t="s">
        <v>6707</v>
      </c>
      <c r="K969" s="55">
        <v>-1</v>
      </c>
      <c r="L969" s="55" t="s">
        <v>8868</v>
      </c>
      <c r="M969" s="55" t="s">
        <v>8868</v>
      </c>
      <c r="N969" s="44"/>
      <c r="O969" s="64" t="s">
        <v>2092</v>
      </c>
      <c r="P969" s="66" t="s">
        <v>6707</v>
      </c>
      <c r="Q969" s="40">
        <v>6.1069999999999999E-2</v>
      </c>
      <c r="R969" s="40" t="s">
        <v>8868</v>
      </c>
      <c r="S969" s="40">
        <v>5.2000000000000006E-4</v>
      </c>
      <c r="T969" s="40">
        <v>0.11798</v>
      </c>
      <c r="U969" s="44"/>
      <c r="V969" s="64" t="s">
        <v>2092</v>
      </c>
      <c r="W969" s="66" t="s">
        <v>6707</v>
      </c>
      <c r="X969" s="55">
        <v>-1</v>
      </c>
      <c r="Y969" s="55" t="s">
        <v>8868</v>
      </c>
      <c r="Z969" s="55">
        <v>225.88461538461536</v>
      </c>
    </row>
    <row r="970" spans="2:26" ht="15">
      <c r="B970" s="64" t="s">
        <v>2095</v>
      </c>
      <c r="C970" s="66" t="s">
        <v>6710</v>
      </c>
      <c r="D970" s="40" t="s">
        <v>8868</v>
      </c>
      <c r="E970" s="40" t="s">
        <v>8868</v>
      </c>
      <c r="F970" s="40">
        <v>5.9999999999999995E-4</v>
      </c>
      <c r="G970" s="40" t="s">
        <v>8868</v>
      </c>
      <c r="I970" s="64" t="s">
        <v>2095</v>
      </c>
      <c r="J970" s="66" t="s">
        <v>6710</v>
      </c>
      <c r="K970" s="55" t="s">
        <v>8868</v>
      </c>
      <c r="L970" s="55" t="s">
        <v>8868</v>
      </c>
      <c r="M970" s="55">
        <v>-1</v>
      </c>
      <c r="N970" s="44"/>
      <c r="O970" s="64" t="s">
        <v>2095</v>
      </c>
      <c r="P970" s="66" t="s">
        <v>6710</v>
      </c>
      <c r="Q970" s="40" t="s">
        <v>8868</v>
      </c>
      <c r="R970" s="40" t="s">
        <v>8868</v>
      </c>
      <c r="S970" s="40">
        <v>0.46729999999999999</v>
      </c>
      <c r="T970" s="40" t="s">
        <v>8868</v>
      </c>
      <c r="U970" s="44"/>
      <c r="V970" s="64" t="s">
        <v>2095</v>
      </c>
      <c r="W970" s="66" t="s">
        <v>6710</v>
      </c>
      <c r="X970" s="55" t="s">
        <v>8868</v>
      </c>
      <c r="Y970" s="55" t="s">
        <v>8868</v>
      </c>
      <c r="Z970" s="55">
        <v>-1</v>
      </c>
    </row>
    <row r="971" spans="2:26" ht="15">
      <c r="B971" s="64" t="s">
        <v>2094</v>
      </c>
      <c r="C971" s="66" t="s">
        <v>6712</v>
      </c>
      <c r="D971" s="40" t="s">
        <v>8868</v>
      </c>
      <c r="E971" s="40">
        <v>2.1600000000000001E-2</v>
      </c>
      <c r="F971" s="40" t="s">
        <v>8868</v>
      </c>
      <c r="G971" s="40">
        <v>2.9999999999999997E-5</v>
      </c>
      <c r="I971" s="64" t="s">
        <v>2094</v>
      </c>
      <c r="J971" s="66" t="s">
        <v>6712</v>
      </c>
      <c r="K971" s="55" t="s">
        <v>8868</v>
      </c>
      <c r="L971" s="55">
        <v>-1</v>
      </c>
      <c r="M971" s="55" t="s">
        <v>8868</v>
      </c>
      <c r="N971" s="44"/>
      <c r="O971" s="64" t="s">
        <v>2094</v>
      </c>
      <c r="P971" s="66" t="s">
        <v>6712</v>
      </c>
      <c r="Q971" s="40" t="s">
        <v>8868</v>
      </c>
      <c r="R971" s="40">
        <v>1.1599999999999999</v>
      </c>
      <c r="S971" s="40" t="s">
        <v>8868</v>
      </c>
      <c r="T971" s="40">
        <v>2.1920000000000002E-2</v>
      </c>
      <c r="U971" s="44"/>
      <c r="V971" s="64" t="s">
        <v>2094</v>
      </c>
      <c r="W971" s="66" t="s">
        <v>6712</v>
      </c>
      <c r="X971" s="55" t="s">
        <v>8868</v>
      </c>
      <c r="Y971" s="55">
        <v>-1</v>
      </c>
      <c r="Z971" s="55" t="s">
        <v>8868</v>
      </c>
    </row>
    <row r="972" spans="2:26" ht="15">
      <c r="B972" s="64" t="s">
        <v>2098</v>
      </c>
      <c r="C972" s="66" t="s">
        <v>6716</v>
      </c>
      <c r="D972" s="40">
        <v>0.16</v>
      </c>
      <c r="E972" s="40" t="s">
        <v>8868</v>
      </c>
      <c r="F972" s="40" t="s">
        <v>8868</v>
      </c>
      <c r="G972" s="40" t="s">
        <v>8868</v>
      </c>
      <c r="I972" s="64" t="s">
        <v>2098</v>
      </c>
      <c r="J972" s="66" t="s">
        <v>6716</v>
      </c>
      <c r="K972" s="55">
        <v>-1</v>
      </c>
      <c r="L972" s="55" t="s">
        <v>8868</v>
      </c>
      <c r="M972" s="55" t="s">
        <v>8868</v>
      </c>
      <c r="N972" s="44"/>
      <c r="O972" s="64" t="s">
        <v>2098</v>
      </c>
      <c r="P972" s="66" t="s">
        <v>6716</v>
      </c>
      <c r="Q972" s="40">
        <v>0.15</v>
      </c>
      <c r="R972" s="40" t="s">
        <v>8868</v>
      </c>
      <c r="S972" s="40" t="s">
        <v>8868</v>
      </c>
      <c r="T972" s="40" t="s">
        <v>8868</v>
      </c>
      <c r="U972" s="44"/>
      <c r="V972" s="64" t="s">
        <v>2098</v>
      </c>
      <c r="W972" s="66" t="s">
        <v>6716</v>
      </c>
      <c r="X972" s="55">
        <v>-1</v>
      </c>
      <c r="Y972" s="55" t="s">
        <v>8868</v>
      </c>
      <c r="Z972" s="55" t="s">
        <v>8868</v>
      </c>
    </row>
    <row r="973" spans="2:26" ht="15">
      <c r="B973" s="64" t="s">
        <v>2099</v>
      </c>
      <c r="C973" s="66" t="s">
        <v>6719</v>
      </c>
      <c r="D973" s="40" t="s">
        <v>8868</v>
      </c>
      <c r="E973" s="40" t="s">
        <v>8868</v>
      </c>
      <c r="F973" s="40" t="s">
        <v>8868</v>
      </c>
      <c r="G973" s="40" t="s">
        <v>8868</v>
      </c>
      <c r="I973" s="64" t="s">
        <v>2099</v>
      </c>
      <c r="J973" s="66" t="s">
        <v>6719</v>
      </c>
      <c r="K973" s="55" t="s">
        <v>8868</v>
      </c>
      <c r="L973" s="55" t="s">
        <v>8868</v>
      </c>
      <c r="M973" s="55" t="s">
        <v>8868</v>
      </c>
      <c r="N973" s="44"/>
      <c r="O973" s="64" t="s">
        <v>2099</v>
      </c>
      <c r="P973" s="66" t="s">
        <v>6719</v>
      </c>
      <c r="Q973" s="40" t="s">
        <v>8868</v>
      </c>
      <c r="R973" s="40" t="s">
        <v>8868</v>
      </c>
      <c r="S973" s="40" t="s">
        <v>8868</v>
      </c>
      <c r="T973" s="40" t="s">
        <v>8868</v>
      </c>
      <c r="U973" s="44"/>
      <c r="V973" s="64" t="s">
        <v>2099</v>
      </c>
      <c r="W973" s="66" t="s">
        <v>6719</v>
      </c>
      <c r="X973" s="55" t="s">
        <v>8868</v>
      </c>
      <c r="Y973" s="55" t="s">
        <v>8868</v>
      </c>
      <c r="Z973" s="55" t="s">
        <v>8868</v>
      </c>
    </row>
    <row r="974" spans="2:26" ht="15">
      <c r="B974" s="64" t="s">
        <v>2100</v>
      </c>
      <c r="C974" s="66" t="s">
        <v>6722</v>
      </c>
      <c r="D974" s="40" t="s">
        <v>8868</v>
      </c>
      <c r="E974" s="40" t="s">
        <v>8868</v>
      </c>
      <c r="F974" s="40">
        <v>7.3999999999999996E-2</v>
      </c>
      <c r="G974" s="40" t="s">
        <v>8868</v>
      </c>
      <c r="I974" s="64" t="s">
        <v>2100</v>
      </c>
      <c r="J974" s="66" t="s">
        <v>6722</v>
      </c>
      <c r="K974" s="55" t="s">
        <v>8868</v>
      </c>
      <c r="L974" s="55" t="s">
        <v>8868</v>
      </c>
      <c r="M974" s="55">
        <v>-1</v>
      </c>
      <c r="N974" s="44"/>
      <c r="O974" s="64" t="s">
        <v>2100</v>
      </c>
      <c r="P974" s="66" t="s">
        <v>6722</v>
      </c>
      <c r="Q974" s="40" t="s">
        <v>8868</v>
      </c>
      <c r="R974" s="40" t="s">
        <v>8868</v>
      </c>
      <c r="S974" s="40">
        <v>1.9975799999999999</v>
      </c>
      <c r="T974" s="40" t="s">
        <v>8868</v>
      </c>
      <c r="U974" s="44"/>
      <c r="V974" s="64" t="s">
        <v>2100</v>
      </c>
      <c r="W974" s="66" t="s">
        <v>6722</v>
      </c>
      <c r="X974" s="55" t="s">
        <v>8868</v>
      </c>
      <c r="Y974" s="55" t="s">
        <v>8868</v>
      </c>
      <c r="Z974" s="55">
        <v>-1</v>
      </c>
    </row>
    <row r="975" spans="2:26" ht="15">
      <c r="B975" s="64" t="s">
        <v>2102</v>
      </c>
      <c r="C975" s="66" t="s">
        <v>6726</v>
      </c>
      <c r="D975" s="40" t="s">
        <v>8868</v>
      </c>
      <c r="E975" s="40" t="s">
        <v>8868</v>
      </c>
      <c r="F975" s="40">
        <v>0.08</v>
      </c>
      <c r="G975" s="40" t="s">
        <v>8868</v>
      </c>
      <c r="I975" s="64" t="s">
        <v>2102</v>
      </c>
      <c r="J975" s="66" t="s">
        <v>6726</v>
      </c>
      <c r="K975" s="55" t="s">
        <v>8868</v>
      </c>
      <c r="L975" s="55" t="s">
        <v>8868</v>
      </c>
      <c r="M975" s="55">
        <v>-1</v>
      </c>
      <c r="N975" s="44"/>
      <c r="O975" s="64" t="s">
        <v>2102</v>
      </c>
      <c r="P975" s="66" t="s">
        <v>6726</v>
      </c>
      <c r="Q975" s="40" t="s">
        <v>8868</v>
      </c>
      <c r="R975" s="40" t="s">
        <v>8868</v>
      </c>
      <c r="S975" s="40">
        <v>1</v>
      </c>
      <c r="T975" s="40" t="s">
        <v>8868</v>
      </c>
      <c r="U975" s="44"/>
      <c r="V975" s="64" t="s">
        <v>2102</v>
      </c>
      <c r="W975" s="66" t="s">
        <v>6726</v>
      </c>
      <c r="X975" s="55" t="s">
        <v>8868</v>
      </c>
      <c r="Y975" s="55" t="s">
        <v>8868</v>
      </c>
      <c r="Z975" s="55">
        <v>-1</v>
      </c>
    </row>
    <row r="976" spans="2:26" ht="15">
      <c r="B976" s="64" t="s">
        <v>2106</v>
      </c>
      <c r="C976" s="66" t="s">
        <v>6730</v>
      </c>
      <c r="D976" s="40">
        <v>1.2999999999999999E-2</v>
      </c>
      <c r="E976" s="40" t="s">
        <v>8868</v>
      </c>
      <c r="F976" s="40">
        <v>1.3599999999999999E-2</v>
      </c>
      <c r="G976" s="40">
        <v>6.8999999999999997E-4</v>
      </c>
      <c r="I976" s="64" t="s">
        <v>2106</v>
      </c>
      <c r="J976" s="66" t="s">
        <v>6730</v>
      </c>
      <c r="K976" s="55">
        <v>-1</v>
      </c>
      <c r="L976" s="55" t="s">
        <v>8868</v>
      </c>
      <c r="M976" s="55">
        <v>-0.9492647058823529</v>
      </c>
      <c r="N976" s="44"/>
      <c r="O976" s="64" t="s">
        <v>2106</v>
      </c>
      <c r="P976" s="66" t="s">
        <v>6730</v>
      </c>
      <c r="Q976" s="40">
        <v>0.45624000000000003</v>
      </c>
      <c r="R976" s="40" t="s">
        <v>8868</v>
      </c>
      <c r="S976" s="40">
        <v>0.40057999999999999</v>
      </c>
      <c r="T976" s="40">
        <v>1.9530000000000002E-2</v>
      </c>
      <c r="U976" s="44"/>
      <c r="V976" s="64" t="s">
        <v>2106</v>
      </c>
      <c r="W976" s="66" t="s">
        <v>6730</v>
      </c>
      <c r="X976" s="55">
        <v>-1</v>
      </c>
      <c r="Y976" s="55" t="s">
        <v>8868</v>
      </c>
      <c r="Z976" s="55">
        <v>-0.95124569374407109</v>
      </c>
    </row>
    <row r="977" spans="2:26" ht="15">
      <c r="B977" s="64" t="s">
        <v>2109</v>
      </c>
      <c r="C977" s="66" t="s">
        <v>6734</v>
      </c>
      <c r="D977" s="40" t="s">
        <v>8868</v>
      </c>
      <c r="E977" s="40" t="s">
        <v>8868</v>
      </c>
      <c r="F977" s="40">
        <v>3.6400000000000002E-2</v>
      </c>
      <c r="G977" s="40" t="s">
        <v>8868</v>
      </c>
      <c r="I977" s="64" t="s">
        <v>2109</v>
      </c>
      <c r="J977" s="66" t="s">
        <v>6734</v>
      </c>
      <c r="K977" s="55" t="s">
        <v>8868</v>
      </c>
      <c r="L977" s="55" t="s">
        <v>8868</v>
      </c>
      <c r="M977" s="55">
        <v>-1</v>
      </c>
      <c r="N977" s="44"/>
      <c r="O977" s="64" t="s">
        <v>2109</v>
      </c>
      <c r="P977" s="66" t="s">
        <v>6734</v>
      </c>
      <c r="Q977" s="40" t="s">
        <v>8868</v>
      </c>
      <c r="R977" s="40" t="s">
        <v>8868</v>
      </c>
      <c r="S977" s="40">
        <v>2.8559999999999999</v>
      </c>
      <c r="T977" s="40" t="s">
        <v>8868</v>
      </c>
      <c r="U977" s="44"/>
      <c r="V977" s="64" t="s">
        <v>2109</v>
      </c>
      <c r="W977" s="66" t="s">
        <v>6734</v>
      </c>
      <c r="X977" s="55" t="s">
        <v>8868</v>
      </c>
      <c r="Y977" s="55" t="s">
        <v>8868</v>
      </c>
      <c r="Z977" s="55">
        <v>-1</v>
      </c>
    </row>
    <row r="978" spans="2:26" ht="15">
      <c r="B978" s="64" t="s">
        <v>2110</v>
      </c>
      <c r="C978" s="66" t="s">
        <v>6737</v>
      </c>
      <c r="D978" s="40" t="s">
        <v>8868</v>
      </c>
      <c r="E978" s="40" t="s">
        <v>8868</v>
      </c>
      <c r="F978" s="40">
        <v>4.0000000000000001E-3</v>
      </c>
      <c r="G978" s="40">
        <v>0.14499999999999999</v>
      </c>
      <c r="I978" s="64" t="s">
        <v>2110</v>
      </c>
      <c r="J978" s="66" t="s">
        <v>6737</v>
      </c>
      <c r="K978" s="55" t="s">
        <v>8868</v>
      </c>
      <c r="L978" s="55" t="s">
        <v>8868</v>
      </c>
      <c r="M978" s="55">
        <v>35.25</v>
      </c>
      <c r="N978" s="44"/>
      <c r="O978" s="64" t="s">
        <v>2110</v>
      </c>
      <c r="P978" s="66" t="s">
        <v>6737</v>
      </c>
      <c r="Q978" s="40" t="s">
        <v>8868</v>
      </c>
      <c r="R978" s="40" t="s">
        <v>8868</v>
      </c>
      <c r="S978" s="40">
        <v>0.02</v>
      </c>
      <c r="T978" s="40">
        <v>0.18462000000000001</v>
      </c>
      <c r="U978" s="44"/>
      <c r="V978" s="64" t="s">
        <v>2110</v>
      </c>
      <c r="W978" s="66" t="s">
        <v>6737</v>
      </c>
      <c r="X978" s="55" t="s">
        <v>8868</v>
      </c>
      <c r="Y978" s="55" t="s">
        <v>8868</v>
      </c>
      <c r="Z978" s="55">
        <v>8.2309999999999999</v>
      </c>
    </row>
    <row r="979" spans="2:26" ht="15">
      <c r="B979" s="64" t="s">
        <v>2113</v>
      </c>
      <c r="C979" s="66" t="s">
        <v>6741</v>
      </c>
      <c r="D979" s="40" t="s">
        <v>8868</v>
      </c>
      <c r="E979" s="40">
        <v>1.4999999999999999E-2</v>
      </c>
      <c r="F979" s="40" t="s">
        <v>8868</v>
      </c>
      <c r="G979" s="40" t="s">
        <v>8868</v>
      </c>
      <c r="I979" s="64" t="s">
        <v>2113</v>
      </c>
      <c r="J979" s="66" t="s">
        <v>6741</v>
      </c>
      <c r="K979" s="55" t="s">
        <v>8868</v>
      </c>
      <c r="L979" s="55">
        <v>-1</v>
      </c>
      <c r="M979" s="55" t="s">
        <v>8868</v>
      </c>
      <c r="N979" s="44"/>
      <c r="O979" s="64" t="s">
        <v>2113</v>
      </c>
      <c r="P979" s="66" t="s">
        <v>6741</v>
      </c>
      <c r="Q979" s="40" t="s">
        <v>8868</v>
      </c>
      <c r="R979" s="40">
        <v>0.71687999999999996</v>
      </c>
      <c r="S979" s="40" t="s">
        <v>8868</v>
      </c>
      <c r="T979" s="40" t="s">
        <v>8868</v>
      </c>
      <c r="U979" s="44"/>
      <c r="V979" s="64" t="s">
        <v>2113</v>
      </c>
      <c r="W979" s="66" t="s">
        <v>6741</v>
      </c>
      <c r="X979" s="55" t="s">
        <v>8868</v>
      </c>
      <c r="Y979" s="55">
        <v>-1</v>
      </c>
      <c r="Z979" s="55" t="s">
        <v>8868</v>
      </c>
    </row>
    <row r="980" spans="2:26" ht="15">
      <c r="B980" s="64" t="s">
        <v>2116</v>
      </c>
      <c r="C980" s="66" t="s">
        <v>6744</v>
      </c>
      <c r="D980" s="40" t="s">
        <v>8868</v>
      </c>
      <c r="E980" s="40">
        <v>5.0999999999999995E-3</v>
      </c>
      <c r="F980" s="40" t="s">
        <v>8868</v>
      </c>
      <c r="G980" s="40">
        <v>21.395</v>
      </c>
      <c r="I980" s="64" t="s">
        <v>2116</v>
      </c>
      <c r="J980" s="66" t="s">
        <v>6744</v>
      </c>
      <c r="K980" s="55" t="s">
        <v>8868</v>
      </c>
      <c r="L980" s="55">
        <v>-1</v>
      </c>
      <c r="M980" s="55" t="s">
        <v>8868</v>
      </c>
      <c r="N980" s="44"/>
      <c r="O980" s="64" t="s">
        <v>2116</v>
      </c>
      <c r="P980" s="66" t="s">
        <v>6744</v>
      </c>
      <c r="Q980" s="40" t="s">
        <v>8868</v>
      </c>
      <c r="R980" s="40">
        <v>1.60921</v>
      </c>
      <c r="S980" s="40" t="s">
        <v>8868</v>
      </c>
      <c r="T980" s="40">
        <v>1.8414699999999999</v>
      </c>
      <c r="U980" s="44"/>
      <c r="V980" s="64" t="s">
        <v>2116</v>
      </c>
      <c r="W980" s="66" t="s">
        <v>6744</v>
      </c>
      <c r="X980" s="55" t="s">
        <v>8868</v>
      </c>
      <c r="Y980" s="55">
        <v>-1</v>
      </c>
      <c r="Z980" s="55" t="s">
        <v>8868</v>
      </c>
    </row>
    <row r="981" spans="2:26" ht="15">
      <c r="B981" s="64" t="s">
        <v>2118</v>
      </c>
      <c r="C981" s="66" t="s">
        <v>6747</v>
      </c>
      <c r="D981" s="40" t="s">
        <v>8868</v>
      </c>
      <c r="E981" s="40" t="s">
        <v>8868</v>
      </c>
      <c r="F981" s="40">
        <v>0.13169999999999998</v>
      </c>
      <c r="G981" s="40" t="s">
        <v>8868</v>
      </c>
      <c r="I981" s="64" t="s">
        <v>2118</v>
      </c>
      <c r="J981" s="66" t="s">
        <v>6747</v>
      </c>
      <c r="K981" s="55" t="s">
        <v>8868</v>
      </c>
      <c r="L981" s="55" t="s">
        <v>8868</v>
      </c>
      <c r="M981" s="55">
        <v>-1</v>
      </c>
      <c r="N981" s="44"/>
      <c r="O981" s="64" t="s">
        <v>2118</v>
      </c>
      <c r="P981" s="66" t="s">
        <v>6747</v>
      </c>
      <c r="Q981" s="40" t="s">
        <v>8868</v>
      </c>
      <c r="R981" s="40" t="s">
        <v>8868</v>
      </c>
      <c r="S981" s="40">
        <v>3.7690000000000001</v>
      </c>
      <c r="T981" s="40" t="s">
        <v>8868</v>
      </c>
      <c r="U981" s="44"/>
      <c r="V981" s="64" t="s">
        <v>2118</v>
      </c>
      <c r="W981" s="66" t="s">
        <v>6747</v>
      </c>
      <c r="X981" s="55" t="s">
        <v>8868</v>
      </c>
      <c r="Y981" s="55" t="s">
        <v>8868</v>
      </c>
      <c r="Z981" s="55">
        <v>-1</v>
      </c>
    </row>
    <row r="982" spans="2:26" ht="15">
      <c r="B982" s="64" t="s">
        <v>2119</v>
      </c>
      <c r="C982" s="66" t="s">
        <v>6749</v>
      </c>
      <c r="D982" s="40">
        <v>0.621</v>
      </c>
      <c r="E982" s="40" t="s">
        <v>8868</v>
      </c>
      <c r="F982" s="40" t="s">
        <v>8868</v>
      </c>
      <c r="G982" s="40">
        <v>158.536</v>
      </c>
      <c r="I982" s="64" t="s">
        <v>2119</v>
      </c>
      <c r="J982" s="66" t="s">
        <v>6749</v>
      </c>
      <c r="K982" s="55">
        <v>-1</v>
      </c>
      <c r="L982" s="55" t="s">
        <v>8868</v>
      </c>
      <c r="M982" s="55" t="s">
        <v>8868</v>
      </c>
      <c r="N982" s="44"/>
      <c r="O982" s="64" t="s">
        <v>2119</v>
      </c>
      <c r="P982" s="66" t="s">
        <v>6749</v>
      </c>
      <c r="Q982" s="40">
        <v>0.75</v>
      </c>
      <c r="R982" s="40" t="s">
        <v>8868</v>
      </c>
      <c r="S982" s="40" t="s">
        <v>8868</v>
      </c>
      <c r="T982" s="40">
        <v>51.251590000000007</v>
      </c>
      <c r="U982" s="44"/>
      <c r="V982" s="64" t="s">
        <v>2119</v>
      </c>
      <c r="W982" s="66" t="s">
        <v>6749</v>
      </c>
      <c r="X982" s="55">
        <v>-1</v>
      </c>
      <c r="Y982" s="55" t="s">
        <v>8868</v>
      </c>
      <c r="Z982" s="55" t="s">
        <v>8868</v>
      </c>
    </row>
    <row r="983" spans="2:26" ht="15">
      <c r="B983" s="64" t="s">
        <v>2120</v>
      </c>
      <c r="C983" s="66" t="s">
        <v>6751</v>
      </c>
      <c r="D983" s="40" t="s">
        <v>8868</v>
      </c>
      <c r="E983" s="40" t="s">
        <v>8868</v>
      </c>
      <c r="F983" s="40">
        <v>0.18589</v>
      </c>
      <c r="G983" s="40" t="s">
        <v>8868</v>
      </c>
      <c r="I983" s="64" t="s">
        <v>2120</v>
      </c>
      <c r="J983" s="66" t="s">
        <v>6751</v>
      </c>
      <c r="K983" s="55" t="s">
        <v>8868</v>
      </c>
      <c r="L983" s="55" t="s">
        <v>8868</v>
      </c>
      <c r="M983" s="55">
        <v>-1</v>
      </c>
      <c r="N983" s="44"/>
      <c r="O983" s="64" t="s">
        <v>2120</v>
      </c>
      <c r="P983" s="66" t="s">
        <v>6751</v>
      </c>
      <c r="Q983" s="40" t="s">
        <v>8868</v>
      </c>
      <c r="R983" s="40" t="s">
        <v>8868</v>
      </c>
      <c r="S983" s="40">
        <v>2</v>
      </c>
      <c r="T983" s="40" t="s">
        <v>8868</v>
      </c>
      <c r="U983" s="44"/>
      <c r="V983" s="64" t="s">
        <v>2120</v>
      </c>
      <c r="W983" s="66" t="s">
        <v>6751</v>
      </c>
      <c r="X983" s="55" t="s">
        <v>8868</v>
      </c>
      <c r="Y983" s="55" t="s">
        <v>8868</v>
      </c>
      <c r="Z983" s="55">
        <v>-1</v>
      </c>
    </row>
    <row r="984" spans="2:26" ht="15">
      <c r="B984" s="64" t="s">
        <v>2121</v>
      </c>
      <c r="C984" s="66" t="s">
        <v>6753</v>
      </c>
      <c r="D984" s="40">
        <v>1.06E-2</v>
      </c>
      <c r="E984" s="40" t="s">
        <v>8868</v>
      </c>
      <c r="F984" s="40">
        <v>1.2700000000000001E-2</v>
      </c>
      <c r="G984" s="40">
        <v>0.66144999999999998</v>
      </c>
      <c r="I984" s="64" t="s">
        <v>2121</v>
      </c>
      <c r="J984" s="66" t="s">
        <v>6753</v>
      </c>
      <c r="K984" s="55">
        <v>-1</v>
      </c>
      <c r="L984" s="55" t="s">
        <v>8868</v>
      </c>
      <c r="M984" s="55">
        <v>51.082677165354326</v>
      </c>
      <c r="N984" s="44"/>
      <c r="O984" s="64" t="s">
        <v>2121</v>
      </c>
      <c r="P984" s="66" t="s">
        <v>6753</v>
      </c>
      <c r="Q984" s="40">
        <v>2.5147900000000001</v>
      </c>
      <c r="R984" s="40" t="s">
        <v>8868</v>
      </c>
      <c r="S984" s="40">
        <v>0.43391000000000002</v>
      </c>
      <c r="T984" s="40">
        <v>77.610500000000002</v>
      </c>
      <c r="U984" s="44"/>
      <c r="V984" s="64" t="s">
        <v>2121</v>
      </c>
      <c r="W984" s="66" t="s">
        <v>6753</v>
      </c>
      <c r="X984" s="55">
        <v>-1</v>
      </c>
      <c r="Y984" s="55" t="s">
        <v>8868</v>
      </c>
      <c r="Z984" s="55">
        <v>177.86312829849507</v>
      </c>
    </row>
    <row r="985" spans="2:26" ht="15">
      <c r="B985" s="64" t="s">
        <v>2123</v>
      </c>
      <c r="C985" s="66" t="s">
        <v>6756</v>
      </c>
      <c r="D985" s="40" t="s">
        <v>8868</v>
      </c>
      <c r="E985" s="40">
        <v>1.26E-2</v>
      </c>
      <c r="F985" s="40" t="s">
        <v>8868</v>
      </c>
      <c r="G985" s="40" t="s">
        <v>8868</v>
      </c>
      <c r="I985" s="64" t="s">
        <v>2123</v>
      </c>
      <c r="J985" s="66" t="s">
        <v>6756</v>
      </c>
      <c r="K985" s="55" t="s">
        <v>8868</v>
      </c>
      <c r="L985" s="55">
        <v>-1</v>
      </c>
      <c r="M985" s="55" t="s">
        <v>8868</v>
      </c>
      <c r="N985" s="44"/>
      <c r="O985" s="64" t="s">
        <v>2123</v>
      </c>
      <c r="P985" s="66" t="s">
        <v>6756</v>
      </c>
      <c r="Q985" s="40" t="s">
        <v>8868</v>
      </c>
      <c r="R985" s="40">
        <v>56.678980000000003</v>
      </c>
      <c r="S985" s="40" t="s">
        <v>8868</v>
      </c>
      <c r="T985" s="40" t="s">
        <v>8868</v>
      </c>
      <c r="U985" s="44"/>
      <c r="V985" s="64" t="s">
        <v>2123</v>
      </c>
      <c r="W985" s="66" t="s">
        <v>6756</v>
      </c>
      <c r="X985" s="55" t="s">
        <v>8868</v>
      </c>
      <c r="Y985" s="55">
        <v>-1</v>
      </c>
      <c r="Z985" s="55" t="s">
        <v>8868</v>
      </c>
    </row>
    <row r="986" spans="2:26" ht="15">
      <c r="B986" s="64" t="s">
        <v>2124</v>
      </c>
      <c r="C986" s="66" t="s">
        <v>6758</v>
      </c>
      <c r="D986" s="40">
        <v>0.56357000000000002</v>
      </c>
      <c r="E986" s="40">
        <v>0.84229999999999994</v>
      </c>
      <c r="F986" s="40">
        <v>3.5181199999999997</v>
      </c>
      <c r="G986" s="40">
        <v>1.1641599999999999</v>
      </c>
      <c r="I986" s="64" t="s">
        <v>2124</v>
      </c>
      <c r="J986" s="66" t="s">
        <v>6758</v>
      </c>
      <c r="K986" s="55">
        <v>0.49457920045424686</v>
      </c>
      <c r="L986" s="55">
        <v>3.1768016146266174</v>
      </c>
      <c r="M986" s="55">
        <v>-0.66909599445158219</v>
      </c>
      <c r="N986" s="44"/>
      <c r="O986" s="64" t="s">
        <v>2124</v>
      </c>
      <c r="P986" s="66" t="s">
        <v>6758</v>
      </c>
      <c r="Q986" s="40">
        <v>8.6425599999999996</v>
      </c>
      <c r="R986" s="40">
        <v>275.71517</v>
      </c>
      <c r="S986" s="40">
        <v>93.757440000000003</v>
      </c>
      <c r="T986" s="40">
        <v>92.075430000000011</v>
      </c>
      <c r="U986" s="44"/>
      <c r="V986" s="64" t="s">
        <v>2124</v>
      </c>
      <c r="W986" s="66" t="s">
        <v>6758</v>
      </c>
      <c r="X986" s="55">
        <v>30.9020255572423</v>
      </c>
      <c r="Y986" s="55">
        <v>-0.65994819944074901</v>
      </c>
      <c r="Z986" s="55">
        <v>-1.7940016280307947E-2</v>
      </c>
    </row>
    <row r="987" spans="2:26" ht="15">
      <c r="B987" s="64" t="s">
        <v>2127</v>
      </c>
      <c r="C987" s="66" t="s">
        <v>6764</v>
      </c>
      <c r="D987" s="40">
        <v>18.297999999999998</v>
      </c>
      <c r="E987" s="40" t="s">
        <v>8868</v>
      </c>
      <c r="F987" s="40" t="s">
        <v>8868</v>
      </c>
      <c r="G987" s="40" t="s">
        <v>8868</v>
      </c>
      <c r="I987" s="64" t="s">
        <v>2127</v>
      </c>
      <c r="J987" s="66" t="s">
        <v>6764</v>
      </c>
      <c r="K987" s="55">
        <v>-1</v>
      </c>
      <c r="L987" s="55" t="s">
        <v>8868</v>
      </c>
      <c r="M987" s="55" t="s">
        <v>8868</v>
      </c>
      <c r="N987" s="44"/>
      <c r="O987" s="64" t="s">
        <v>2127</v>
      </c>
      <c r="P987" s="66" t="s">
        <v>6764</v>
      </c>
      <c r="Q987" s="40">
        <v>192.12899999999999</v>
      </c>
      <c r="R987" s="40" t="s">
        <v>8868</v>
      </c>
      <c r="S987" s="40" t="s">
        <v>8868</v>
      </c>
      <c r="T987" s="40" t="s">
        <v>8868</v>
      </c>
      <c r="U987" s="44"/>
      <c r="V987" s="64" t="s">
        <v>2127</v>
      </c>
      <c r="W987" s="66" t="s">
        <v>6764</v>
      </c>
      <c r="X987" s="55">
        <v>-1</v>
      </c>
      <c r="Y987" s="55" t="s">
        <v>8868</v>
      </c>
      <c r="Z987" s="55" t="s">
        <v>8868</v>
      </c>
    </row>
    <row r="988" spans="2:26" ht="15">
      <c r="B988" s="64" t="s">
        <v>2129</v>
      </c>
      <c r="C988" s="66" t="s">
        <v>6767</v>
      </c>
      <c r="D988" s="40">
        <v>2654.7339999999999</v>
      </c>
      <c r="E988" s="40">
        <v>4054.6260000000002</v>
      </c>
      <c r="F988" s="40">
        <v>77.194999999999993</v>
      </c>
      <c r="G988" s="40" t="s">
        <v>8868</v>
      </c>
      <c r="I988" s="64" t="s">
        <v>2129</v>
      </c>
      <c r="J988" s="66" t="s">
        <v>6767</v>
      </c>
      <c r="K988" s="55">
        <v>0.52731912123775881</v>
      </c>
      <c r="L988" s="55">
        <v>-0.98096125265314238</v>
      </c>
      <c r="M988" s="55">
        <v>-1</v>
      </c>
      <c r="N988" s="44"/>
      <c r="O988" s="64" t="s">
        <v>2129</v>
      </c>
      <c r="P988" s="66" t="s">
        <v>6767</v>
      </c>
      <c r="Q988" s="40">
        <v>12559.816070000001</v>
      </c>
      <c r="R988" s="40">
        <v>19117.165770000003</v>
      </c>
      <c r="S988" s="40">
        <v>337.73021</v>
      </c>
      <c r="T988" s="40" t="s">
        <v>8868</v>
      </c>
      <c r="U988" s="44"/>
      <c r="V988" s="64" t="s">
        <v>2129</v>
      </c>
      <c r="W988" s="66" t="s">
        <v>6767</v>
      </c>
      <c r="X988" s="55">
        <v>0.52208962802112135</v>
      </c>
      <c r="Y988" s="55">
        <v>-0.98233366734048044</v>
      </c>
      <c r="Z988" s="55">
        <v>-1</v>
      </c>
    </row>
    <row r="989" spans="2:26" ht="15">
      <c r="B989" s="64" t="s">
        <v>2130</v>
      </c>
      <c r="C989" s="66" t="s">
        <v>6770</v>
      </c>
      <c r="D989" s="40" t="s">
        <v>8868</v>
      </c>
      <c r="E989" s="40">
        <v>27.356000000000002</v>
      </c>
      <c r="F989" s="40" t="s">
        <v>8868</v>
      </c>
      <c r="G989" s="40" t="s">
        <v>8868</v>
      </c>
      <c r="I989" s="64" t="s">
        <v>2130</v>
      </c>
      <c r="J989" s="66" t="s">
        <v>6770</v>
      </c>
      <c r="K989" s="55" t="s">
        <v>8868</v>
      </c>
      <c r="L989" s="55">
        <v>-1</v>
      </c>
      <c r="M989" s="55" t="s">
        <v>8868</v>
      </c>
      <c r="N989" s="44"/>
      <c r="O989" s="64" t="s">
        <v>2130</v>
      </c>
      <c r="P989" s="66" t="s">
        <v>6770</v>
      </c>
      <c r="Q989" s="40" t="s">
        <v>8868</v>
      </c>
      <c r="R989" s="40">
        <v>168.23939999999999</v>
      </c>
      <c r="S989" s="40" t="s">
        <v>8868</v>
      </c>
      <c r="T989" s="40" t="s">
        <v>8868</v>
      </c>
      <c r="U989" s="44"/>
      <c r="V989" s="64" t="s">
        <v>2130</v>
      </c>
      <c r="W989" s="66" t="s">
        <v>6770</v>
      </c>
      <c r="X989" s="55" t="s">
        <v>8868</v>
      </c>
      <c r="Y989" s="55">
        <v>-1</v>
      </c>
      <c r="Z989" s="55" t="s">
        <v>8868</v>
      </c>
    </row>
    <row r="990" spans="2:26" ht="15">
      <c r="B990" s="64" t="s">
        <v>2132</v>
      </c>
      <c r="C990" s="66" t="s">
        <v>6774</v>
      </c>
      <c r="D990" s="40" t="s">
        <v>8868</v>
      </c>
      <c r="E990" s="40">
        <v>24.986000000000001</v>
      </c>
      <c r="F990" s="40" t="s">
        <v>8868</v>
      </c>
      <c r="G990" s="40" t="s">
        <v>8868</v>
      </c>
      <c r="I990" s="64" t="s">
        <v>2132</v>
      </c>
      <c r="J990" s="66" t="s">
        <v>6774</v>
      </c>
      <c r="K990" s="55" t="s">
        <v>8868</v>
      </c>
      <c r="L990" s="55">
        <v>-1</v>
      </c>
      <c r="M990" s="55" t="s">
        <v>8868</v>
      </c>
      <c r="N990" s="44"/>
      <c r="O990" s="64" t="s">
        <v>2132</v>
      </c>
      <c r="P990" s="66" t="s">
        <v>6774</v>
      </c>
      <c r="Q990" s="40" t="s">
        <v>8868</v>
      </c>
      <c r="R990" s="40">
        <v>352.50259999999997</v>
      </c>
      <c r="S990" s="40" t="s">
        <v>8868</v>
      </c>
      <c r="T990" s="40" t="s">
        <v>8868</v>
      </c>
      <c r="U990" s="44"/>
      <c r="V990" s="64" t="s">
        <v>2132</v>
      </c>
      <c r="W990" s="66" t="s">
        <v>6774</v>
      </c>
      <c r="X990" s="55" t="s">
        <v>8868</v>
      </c>
      <c r="Y990" s="55">
        <v>-1</v>
      </c>
      <c r="Z990" s="55" t="s">
        <v>8868</v>
      </c>
    </row>
    <row r="991" spans="2:26" ht="15">
      <c r="B991" s="64" t="s">
        <v>2133</v>
      </c>
      <c r="C991" s="66" t="s">
        <v>6777</v>
      </c>
      <c r="D991" s="40" t="s">
        <v>8868</v>
      </c>
      <c r="E991" s="40">
        <v>1.2E-2</v>
      </c>
      <c r="F991" s="40" t="s">
        <v>8868</v>
      </c>
      <c r="G991" s="40" t="s">
        <v>8868</v>
      </c>
      <c r="I991" s="64" t="s">
        <v>2133</v>
      </c>
      <c r="J991" s="66" t="s">
        <v>6777</v>
      </c>
      <c r="K991" s="55" t="s">
        <v>8868</v>
      </c>
      <c r="L991" s="55">
        <v>-1</v>
      </c>
      <c r="M991" s="55" t="s">
        <v>8868</v>
      </c>
      <c r="N991" s="44"/>
      <c r="O991" s="64" t="s">
        <v>2133</v>
      </c>
      <c r="P991" s="66" t="s">
        <v>6777</v>
      </c>
      <c r="Q991" s="40" t="s">
        <v>8868</v>
      </c>
      <c r="R991" s="40">
        <v>0.61799999999999999</v>
      </c>
      <c r="S991" s="40" t="s">
        <v>8868</v>
      </c>
      <c r="T991" s="40" t="s">
        <v>8868</v>
      </c>
      <c r="U991" s="44"/>
      <c r="V991" s="64" t="s">
        <v>2133</v>
      </c>
      <c r="W991" s="66" t="s">
        <v>6777</v>
      </c>
      <c r="X991" s="55" t="s">
        <v>8868</v>
      </c>
      <c r="Y991" s="55">
        <v>-1</v>
      </c>
      <c r="Z991" s="55" t="s">
        <v>8868</v>
      </c>
    </row>
    <row r="992" spans="2:26" ht="15">
      <c r="B992" s="64" t="s">
        <v>2135</v>
      </c>
      <c r="C992" s="66" t="s">
        <v>6781</v>
      </c>
      <c r="D992" s="40" t="s">
        <v>8868</v>
      </c>
      <c r="E992" s="40" t="s">
        <v>8868</v>
      </c>
      <c r="F992" s="40" t="s">
        <v>8868</v>
      </c>
      <c r="G992" s="40">
        <v>5.8E-4</v>
      </c>
      <c r="I992" s="64" t="s">
        <v>2135</v>
      </c>
      <c r="J992" s="66" t="s">
        <v>6781</v>
      </c>
      <c r="K992" s="55" t="s">
        <v>8868</v>
      </c>
      <c r="L992" s="55" t="s">
        <v>8868</v>
      </c>
      <c r="M992" s="55" t="s">
        <v>8868</v>
      </c>
      <c r="N992" s="44"/>
      <c r="O992" s="64" t="s">
        <v>2135</v>
      </c>
      <c r="P992" s="66" t="s">
        <v>6781</v>
      </c>
      <c r="Q992" s="40" t="s">
        <v>8868</v>
      </c>
      <c r="R992" s="40" t="s">
        <v>8868</v>
      </c>
      <c r="S992" s="40" t="s">
        <v>8868</v>
      </c>
      <c r="T992" s="40">
        <v>0.21762999999999999</v>
      </c>
      <c r="U992" s="44"/>
      <c r="V992" s="64" t="s">
        <v>2135</v>
      </c>
      <c r="W992" s="66" t="s">
        <v>6781</v>
      </c>
      <c r="X992" s="55" t="s">
        <v>8868</v>
      </c>
      <c r="Y992" s="55" t="s">
        <v>8868</v>
      </c>
      <c r="Z992" s="55" t="s">
        <v>8868</v>
      </c>
    </row>
    <row r="993" spans="2:26" ht="15">
      <c r="B993" s="64" t="s">
        <v>2137</v>
      </c>
      <c r="C993" s="66" t="s">
        <v>6785</v>
      </c>
      <c r="D993" s="40" t="s">
        <v>8868</v>
      </c>
      <c r="E993" s="40" t="s">
        <v>8868</v>
      </c>
      <c r="F993" s="40" t="s">
        <v>8868</v>
      </c>
      <c r="G993" s="40">
        <v>1.7000000000000001E-4</v>
      </c>
      <c r="I993" s="64" t="s">
        <v>2137</v>
      </c>
      <c r="J993" s="66" t="s">
        <v>6785</v>
      </c>
      <c r="K993" s="55" t="s">
        <v>8868</v>
      </c>
      <c r="L993" s="55" t="s">
        <v>8868</v>
      </c>
      <c r="M993" s="55" t="s">
        <v>8868</v>
      </c>
      <c r="N993" s="44"/>
      <c r="O993" s="64" t="s">
        <v>2137</v>
      </c>
      <c r="P993" s="66" t="s">
        <v>6785</v>
      </c>
      <c r="Q993" s="40" t="s">
        <v>8868</v>
      </c>
      <c r="R993" s="40" t="s">
        <v>8868</v>
      </c>
      <c r="S993" s="40" t="s">
        <v>8868</v>
      </c>
      <c r="T993" s="40">
        <v>2.6839999999999999E-2</v>
      </c>
      <c r="U993" s="44"/>
      <c r="V993" s="64" t="s">
        <v>2137</v>
      </c>
      <c r="W993" s="66" t="s">
        <v>6785</v>
      </c>
      <c r="X993" s="55" t="s">
        <v>8868</v>
      </c>
      <c r="Y993" s="55" t="s">
        <v>8868</v>
      </c>
      <c r="Z993" s="55" t="s">
        <v>8868</v>
      </c>
    </row>
    <row r="994" spans="2:26" ht="15">
      <c r="B994" s="64" t="s">
        <v>2139</v>
      </c>
      <c r="C994" s="66" t="s">
        <v>6789</v>
      </c>
      <c r="D994" s="40">
        <v>2.0000000000000001E-4</v>
      </c>
      <c r="E994" s="40" t="s">
        <v>8868</v>
      </c>
      <c r="F994" s="40" t="s">
        <v>8868</v>
      </c>
      <c r="G994" s="40" t="s">
        <v>8868</v>
      </c>
      <c r="I994" s="64" t="s">
        <v>2139</v>
      </c>
      <c r="J994" s="66" t="s">
        <v>6789</v>
      </c>
      <c r="K994" s="55">
        <v>-1</v>
      </c>
      <c r="L994" s="55" t="s">
        <v>8868</v>
      </c>
      <c r="M994" s="55" t="s">
        <v>8868</v>
      </c>
      <c r="N994" s="44"/>
      <c r="O994" s="64" t="s">
        <v>2139</v>
      </c>
      <c r="P994" s="66" t="s">
        <v>6789</v>
      </c>
      <c r="Q994" s="40">
        <v>2.444E-2</v>
      </c>
      <c r="R994" s="40" t="s">
        <v>8868</v>
      </c>
      <c r="S994" s="40" t="s">
        <v>8868</v>
      </c>
      <c r="T994" s="40" t="s">
        <v>8868</v>
      </c>
      <c r="U994" s="44"/>
      <c r="V994" s="64" t="s">
        <v>2139</v>
      </c>
      <c r="W994" s="66" t="s">
        <v>6789</v>
      </c>
      <c r="X994" s="55">
        <v>-1</v>
      </c>
      <c r="Y994" s="55" t="s">
        <v>8868</v>
      </c>
      <c r="Z994" s="55" t="s">
        <v>8868</v>
      </c>
    </row>
    <row r="995" spans="2:26" ht="15">
      <c r="B995" s="64" t="s">
        <v>2140</v>
      </c>
      <c r="C995" s="66" t="s">
        <v>6792</v>
      </c>
      <c r="D995" s="40" t="s">
        <v>8868</v>
      </c>
      <c r="E995" s="40" t="s">
        <v>8868</v>
      </c>
      <c r="F995" s="40" t="s">
        <v>8868</v>
      </c>
      <c r="G995" s="40">
        <v>1.0000000000000001E-5</v>
      </c>
      <c r="I995" s="64" t="s">
        <v>2140</v>
      </c>
      <c r="J995" s="66" t="s">
        <v>6792</v>
      </c>
      <c r="K995" s="55" t="s">
        <v>8868</v>
      </c>
      <c r="L995" s="55" t="s">
        <v>8868</v>
      </c>
      <c r="M995" s="55" t="s">
        <v>8868</v>
      </c>
      <c r="N995" s="44"/>
      <c r="O995" s="64" t="s">
        <v>2140</v>
      </c>
      <c r="P995" s="66" t="s">
        <v>6792</v>
      </c>
      <c r="Q995" s="40" t="s">
        <v>8868</v>
      </c>
      <c r="R995" s="40" t="s">
        <v>8868</v>
      </c>
      <c r="S995" s="40" t="s">
        <v>8868</v>
      </c>
      <c r="T995" s="40">
        <v>3.1129999999999998E-2</v>
      </c>
      <c r="U995" s="44"/>
      <c r="V995" s="64" t="s">
        <v>2140</v>
      </c>
      <c r="W995" s="66" t="s">
        <v>6792</v>
      </c>
      <c r="X995" s="55" t="s">
        <v>8868</v>
      </c>
      <c r="Y995" s="55" t="s">
        <v>8868</v>
      </c>
      <c r="Z995" s="55" t="s">
        <v>8868</v>
      </c>
    </row>
    <row r="996" spans="2:26" ht="15">
      <c r="B996" s="64" t="s">
        <v>2141</v>
      </c>
      <c r="C996" s="66" t="s">
        <v>6795</v>
      </c>
      <c r="D996" s="40" t="s">
        <v>8868</v>
      </c>
      <c r="E996" s="40" t="s">
        <v>8868</v>
      </c>
      <c r="F996" s="40" t="s">
        <v>8868</v>
      </c>
      <c r="G996" s="40">
        <v>5.0000000000000002E-5</v>
      </c>
      <c r="I996" s="64" t="s">
        <v>2141</v>
      </c>
      <c r="J996" s="66" t="s">
        <v>6795</v>
      </c>
      <c r="K996" s="55" t="s">
        <v>8868</v>
      </c>
      <c r="L996" s="55" t="s">
        <v>8868</v>
      </c>
      <c r="M996" s="55" t="s">
        <v>8868</v>
      </c>
      <c r="N996" s="44"/>
      <c r="O996" s="64" t="s">
        <v>2141</v>
      </c>
      <c r="P996" s="66" t="s">
        <v>6795</v>
      </c>
      <c r="Q996" s="40" t="s">
        <v>8868</v>
      </c>
      <c r="R996" s="40" t="s">
        <v>8868</v>
      </c>
      <c r="S996" s="40" t="s">
        <v>8868</v>
      </c>
      <c r="T996" s="40">
        <v>4.0800000000000003E-3</v>
      </c>
      <c r="U996" s="44"/>
      <c r="V996" s="64" t="s">
        <v>2141</v>
      </c>
      <c r="W996" s="66" t="s">
        <v>6795</v>
      </c>
      <c r="X996" s="55" t="s">
        <v>8868</v>
      </c>
      <c r="Y996" s="55" t="s">
        <v>8868</v>
      </c>
      <c r="Z996" s="55" t="s">
        <v>8868</v>
      </c>
    </row>
    <row r="997" spans="2:26" ht="15">
      <c r="B997" s="64" t="s">
        <v>2142</v>
      </c>
      <c r="C997" s="66" t="s">
        <v>6798</v>
      </c>
      <c r="D997" s="40" t="s">
        <v>8868</v>
      </c>
      <c r="E997" s="40">
        <v>1.4999999999999999E-4</v>
      </c>
      <c r="F997" s="40" t="s">
        <v>8868</v>
      </c>
      <c r="G997" s="40" t="s">
        <v>8868</v>
      </c>
      <c r="I997" s="64" t="s">
        <v>2142</v>
      </c>
      <c r="J997" s="66" t="s">
        <v>6798</v>
      </c>
      <c r="K997" s="55" t="s">
        <v>8868</v>
      </c>
      <c r="L997" s="55">
        <v>-1</v>
      </c>
      <c r="M997" s="55" t="s">
        <v>8868</v>
      </c>
      <c r="N997" s="44"/>
      <c r="O997" s="64" t="s">
        <v>2142</v>
      </c>
      <c r="P997" s="66" t="s">
        <v>6798</v>
      </c>
      <c r="Q997" s="40" t="s">
        <v>8868</v>
      </c>
      <c r="R997" s="40">
        <v>2.589E-2</v>
      </c>
      <c r="S997" s="40" t="s">
        <v>8868</v>
      </c>
      <c r="T997" s="40" t="s">
        <v>8868</v>
      </c>
      <c r="U997" s="44"/>
      <c r="V997" s="64" t="s">
        <v>2142</v>
      </c>
      <c r="W997" s="66" t="s">
        <v>6798</v>
      </c>
      <c r="X997" s="55" t="s">
        <v>8868</v>
      </c>
      <c r="Y997" s="55">
        <v>-1</v>
      </c>
      <c r="Z997" s="55" t="s">
        <v>8868</v>
      </c>
    </row>
    <row r="998" spans="2:26" ht="15">
      <c r="B998" s="64" t="s">
        <v>2145</v>
      </c>
      <c r="C998" s="66" t="s">
        <v>6802</v>
      </c>
      <c r="D998" s="40" t="s">
        <v>8868</v>
      </c>
      <c r="E998" s="40" t="s">
        <v>8868</v>
      </c>
      <c r="F998" s="40">
        <v>4.8999999999999998E-4</v>
      </c>
      <c r="G998" s="40" t="s">
        <v>8868</v>
      </c>
      <c r="I998" s="64" t="s">
        <v>2145</v>
      </c>
      <c r="J998" s="66" t="s">
        <v>6802</v>
      </c>
      <c r="K998" s="55" t="s">
        <v>8868</v>
      </c>
      <c r="L998" s="55" t="s">
        <v>8868</v>
      </c>
      <c r="M998" s="55">
        <v>-1</v>
      </c>
      <c r="N998" s="44"/>
      <c r="O998" s="64" t="s">
        <v>2145</v>
      </c>
      <c r="P998" s="66" t="s">
        <v>6802</v>
      </c>
      <c r="Q998" s="40" t="s">
        <v>8868</v>
      </c>
      <c r="R998" s="40" t="s">
        <v>8868</v>
      </c>
      <c r="S998" s="40">
        <v>8.8669999999999999E-2</v>
      </c>
      <c r="T998" s="40" t="s">
        <v>8868</v>
      </c>
      <c r="U998" s="44"/>
      <c r="V998" s="64" t="s">
        <v>2145</v>
      </c>
      <c r="W998" s="66" t="s">
        <v>6802</v>
      </c>
      <c r="X998" s="55" t="s">
        <v>8868</v>
      </c>
      <c r="Y998" s="55" t="s">
        <v>8868</v>
      </c>
      <c r="Z998" s="55">
        <v>-1</v>
      </c>
    </row>
    <row r="999" spans="2:26" ht="15">
      <c r="B999" s="64" t="s">
        <v>2148</v>
      </c>
      <c r="C999" s="66" t="s">
        <v>6806</v>
      </c>
      <c r="D999" s="40" t="s">
        <v>8868</v>
      </c>
      <c r="E999" s="40">
        <v>3.8489999999999996E-2</v>
      </c>
      <c r="F999" s="40">
        <v>0.17243</v>
      </c>
      <c r="G999" s="40">
        <v>0.14912</v>
      </c>
      <c r="I999" s="64" t="s">
        <v>2148</v>
      </c>
      <c r="J999" s="66" t="s">
        <v>6806</v>
      </c>
      <c r="K999" s="55" t="s">
        <v>8868</v>
      </c>
      <c r="L999" s="55">
        <v>3.4798648999740198</v>
      </c>
      <c r="M999" s="55">
        <v>-0.13518529258249723</v>
      </c>
      <c r="N999" s="44"/>
      <c r="O999" s="64" t="s">
        <v>2148</v>
      </c>
      <c r="P999" s="66" t="s">
        <v>6806</v>
      </c>
      <c r="Q999" s="40" t="s">
        <v>8868</v>
      </c>
      <c r="R999" s="40">
        <v>13.5175</v>
      </c>
      <c r="S999" s="40">
        <v>51.01</v>
      </c>
      <c r="T999" s="40">
        <v>45.390610000000002</v>
      </c>
      <c r="U999" s="44"/>
      <c r="V999" s="64" t="s">
        <v>2148</v>
      </c>
      <c r="W999" s="66" t="s">
        <v>6806</v>
      </c>
      <c r="X999" s="55" t="s">
        <v>8868</v>
      </c>
      <c r="Y999" s="55">
        <v>2.7736267800998702</v>
      </c>
      <c r="Z999" s="55">
        <v>-0.11016251715349923</v>
      </c>
    </row>
    <row r="1000" spans="2:26" ht="15">
      <c r="B1000" s="64" t="s">
        <v>2151</v>
      </c>
      <c r="C1000" s="66" t="s">
        <v>6810</v>
      </c>
      <c r="D1000" s="40" t="s">
        <v>8868</v>
      </c>
      <c r="E1000" s="40" t="s">
        <v>8868</v>
      </c>
      <c r="F1000" s="40" t="s">
        <v>8868</v>
      </c>
      <c r="G1000" s="40" t="s">
        <v>8868</v>
      </c>
      <c r="I1000" s="64" t="s">
        <v>2151</v>
      </c>
      <c r="J1000" s="66" t="s">
        <v>6810</v>
      </c>
      <c r="K1000" s="55" t="s">
        <v>8868</v>
      </c>
      <c r="L1000" s="55" t="s">
        <v>8868</v>
      </c>
      <c r="M1000" s="55" t="s">
        <v>8868</v>
      </c>
      <c r="N1000" s="44"/>
      <c r="O1000" s="64" t="s">
        <v>2151</v>
      </c>
      <c r="P1000" s="66" t="s">
        <v>6810</v>
      </c>
      <c r="Q1000" s="40" t="s">
        <v>8868</v>
      </c>
      <c r="R1000" s="40" t="s">
        <v>8868</v>
      </c>
      <c r="S1000" s="40" t="s">
        <v>8868</v>
      </c>
      <c r="T1000" s="40" t="s">
        <v>8868</v>
      </c>
      <c r="U1000" s="44"/>
      <c r="V1000" s="64" t="s">
        <v>2151</v>
      </c>
      <c r="W1000" s="66" t="s">
        <v>6810</v>
      </c>
      <c r="X1000" s="55" t="s">
        <v>8868</v>
      </c>
      <c r="Y1000" s="55" t="s">
        <v>8868</v>
      </c>
      <c r="Z1000" s="55" t="s">
        <v>8868</v>
      </c>
    </row>
    <row r="1001" spans="2:26" ht="15">
      <c r="B1001" s="64" t="s">
        <v>2154</v>
      </c>
      <c r="C1001" s="66" t="s">
        <v>6814</v>
      </c>
      <c r="D1001" s="40">
        <v>405455.57</v>
      </c>
      <c r="E1001" s="40">
        <v>205753.43400000001</v>
      </c>
      <c r="F1001" s="40">
        <v>272131.55200000003</v>
      </c>
      <c r="G1001" s="40">
        <v>268512.12400000001</v>
      </c>
      <c r="I1001" s="64" t="s">
        <v>2154</v>
      </c>
      <c r="J1001" s="66" t="s">
        <v>6814</v>
      </c>
      <c r="K1001" s="55">
        <v>-0.49253765585215659</v>
      </c>
      <c r="L1001" s="55">
        <v>0.32261001291477842</v>
      </c>
      <c r="M1001" s="55">
        <v>-1.3300287943090128E-2</v>
      </c>
      <c r="N1001" s="44"/>
      <c r="O1001" s="64" t="s">
        <v>2154</v>
      </c>
      <c r="P1001" s="66" t="s">
        <v>6814</v>
      </c>
      <c r="Q1001" s="40">
        <v>733521.76494000014</v>
      </c>
      <c r="R1001" s="40">
        <v>358437.73109999998</v>
      </c>
      <c r="S1001" s="40">
        <v>480068.37701999984</v>
      </c>
      <c r="T1001" s="40">
        <v>462287.25589999999</v>
      </c>
      <c r="U1001" s="44"/>
      <c r="V1001" s="64" t="s">
        <v>2154</v>
      </c>
      <c r="W1001" s="66" t="s">
        <v>6814</v>
      </c>
      <c r="X1001" s="55">
        <v>-0.51134683627374145</v>
      </c>
      <c r="Y1001" s="55">
        <v>0.33933549781919115</v>
      </c>
      <c r="Z1001" s="55">
        <v>-3.7038726088094442E-2</v>
      </c>
    </row>
    <row r="1002" spans="2:26" ht="15">
      <c r="B1002" s="64" t="s">
        <v>2156</v>
      </c>
      <c r="C1002" s="66" t="s">
        <v>6817</v>
      </c>
      <c r="D1002" s="40">
        <v>37611.192999999999</v>
      </c>
      <c r="E1002" s="40">
        <v>41778.830999999998</v>
      </c>
      <c r="F1002" s="40">
        <v>52736.133999999998</v>
      </c>
      <c r="G1002" s="40">
        <v>77332.399000000005</v>
      </c>
      <c r="I1002" s="64" t="s">
        <v>2156</v>
      </c>
      <c r="J1002" s="66" t="s">
        <v>6817</v>
      </c>
      <c r="K1002" s="55">
        <v>0.11080845002709694</v>
      </c>
      <c r="L1002" s="55">
        <v>0.26226925784495991</v>
      </c>
      <c r="M1002" s="55">
        <v>0.4664025049693632</v>
      </c>
      <c r="N1002" s="44"/>
      <c r="O1002" s="64" t="s">
        <v>2156</v>
      </c>
      <c r="P1002" s="66" t="s">
        <v>6817</v>
      </c>
      <c r="Q1002" s="40">
        <v>69837.416420000009</v>
      </c>
      <c r="R1002" s="40">
        <v>80262.114429999987</v>
      </c>
      <c r="S1002" s="40">
        <v>99948.644579999978</v>
      </c>
      <c r="T1002" s="40">
        <v>152894.06828000001</v>
      </c>
      <c r="U1002" s="44"/>
      <c r="V1002" s="64" t="s">
        <v>2156</v>
      </c>
      <c r="W1002" s="66" t="s">
        <v>6817</v>
      </c>
      <c r="X1002" s="55">
        <v>0.14927095738058482</v>
      </c>
      <c r="Y1002" s="55">
        <v>0.2452779906162259</v>
      </c>
      <c r="Z1002" s="55">
        <v>0.52972628015602496</v>
      </c>
    </row>
    <row r="1003" spans="2:26" ht="15">
      <c r="B1003" s="64" t="s">
        <v>2158</v>
      </c>
      <c r="C1003" s="66" t="s">
        <v>6819</v>
      </c>
      <c r="D1003" s="40">
        <v>18104.66</v>
      </c>
      <c r="E1003" s="40">
        <v>17707.928</v>
      </c>
      <c r="F1003" s="40">
        <v>16802.861000000001</v>
      </c>
      <c r="G1003" s="40">
        <v>25508.438999999998</v>
      </c>
      <c r="I1003" s="64" t="s">
        <v>2158</v>
      </c>
      <c r="J1003" s="66" t="s">
        <v>6819</v>
      </c>
      <c r="K1003" s="55">
        <v>-2.1913253272914268E-2</v>
      </c>
      <c r="L1003" s="55">
        <v>-5.1110835779318631E-2</v>
      </c>
      <c r="M1003" s="55">
        <v>0.51810093531095669</v>
      </c>
      <c r="N1003" s="44"/>
      <c r="O1003" s="64" t="s">
        <v>2158</v>
      </c>
      <c r="P1003" s="66" t="s">
        <v>6819</v>
      </c>
      <c r="Q1003" s="40">
        <v>34632.149689999991</v>
      </c>
      <c r="R1003" s="40">
        <v>34075.924669999993</v>
      </c>
      <c r="S1003" s="40">
        <v>31959.494550000003</v>
      </c>
      <c r="T1003" s="40">
        <v>41048.996369999993</v>
      </c>
      <c r="U1003" s="44"/>
      <c r="V1003" s="64" t="s">
        <v>2158</v>
      </c>
      <c r="W1003" s="66" t="s">
        <v>6819</v>
      </c>
      <c r="X1003" s="55">
        <v>-1.6060944093245433E-2</v>
      </c>
      <c r="Y1003" s="55">
        <v>-6.2109249873511629E-2</v>
      </c>
      <c r="Z1003" s="55">
        <v>0.28440693283742768</v>
      </c>
    </row>
    <row r="1004" spans="2:26" ht="15">
      <c r="B1004" s="64" t="s">
        <v>2159</v>
      </c>
      <c r="C1004" s="66" t="s">
        <v>6821</v>
      </c>
      <c r="D1004" s="40">
        <v>106302.98699999999</v>
      </c>
      <c r="E1004" s="40">
        <v>112620.21799999999</v>
      </c>
      <c r="F1004" s="40">
        <v>110109.8195</v>
      </c>
      <c r="G1004" s="40">
        <v>109922.861</v>
      </c>
      <c r="I1004" s="64" t="s">
        <v>2159</v>
      </c>
      <c r="J1004" s="66" t="s">
        <v>6821</v>
      </c>
      <c r="K1004" s="55">
        <v>5.9426655621633628E-2</v>
      </c>
      <c r="L1004" s="55">
        <v>-2.2290833249852149E-2</v>
      </c>
      <c r="M1004" s="55">
        <v>-1.6979275858316489E-3</v>
      </c>
      <c r="N1004" s="44"/>
      <c r="O1004" s="64" t="s">
        <v>2159</v>
      </c>
      <c r="P1004" s="66" t="s">
        <v>6821</v>
      </c>
      <c r="Q1004" s="40">
        <v>207113.94686000014</v>
      </c>
      <c r="R1004" s="40">
        <v>221944.55115999983</v>
      </c>
      <c r="S1004" s="40">
        <v>214355.71265000003</v>
      </c>
      <c r="T1004" s="40">
        <v>184636.73601000005</v>
      </c>
      <c r="U1004" s="44"/>
      <c r="V1004" s="64" t="s">
        <v>2159</v>
      </c>
      <c r="W1004" s="66" t="s">
        <v>6821</v>
      </c>
      <c r="X1004" s="55">
        <v>7.1606014586861777E-2</v>
      </c>
      <c r="Y1004" s="55">
        <v>-3.4192497496949192E-2</v>
      </c>
      <c r="Z1004" s="55">
        <v>-0.13864326857724163</v>
      </c>
    </row>
    <row r="1005" spans="2:26" ht="15">
      <c r="B1005" s="64" t="s">
        <v>2161</v>
      </c>
      <c r="C1005" s="66" t="s">
        <v>6825</v>
      </c>
      <c r="D1005" s="40" t="s">
        <v>8868</v>
      </c>
      <c r="E1005" s="40" t="s">
        <v>8868</v>
      </c>
      <c r="F1005" s="40" t="s">
        <v>8868</v>
      </c>
      <c r="G1005" s="40" t="s">
        <v>8868</v>
      </c>
      <c r="I1005" s="64" t="s">
        <v>2161</v>
      </c>
      <c r="J1005" s="66" t="s">
        <v>6825</v>
      </c>
      <c r="K1005" s="55" t="s">
        <v>8868</v>
      </c>
      <c r="L1005" s="55" t="s">
        <v>8868</v>
      </c>
      <c r="M1005" s="55" t="s">
        <v>8868</v>
      </c>
      <c r="N1005" s="44"/>
      <c r="O1005" s="64" t="s">
        <v>2161</v>
      </c>
      <c r="P1005" s="66" t="s">
        <v>6825</v>
      </c>
      <c r="Q1005" s="40" t="s">
        <v>8868</v>
      </c>
      <c r="R1005" s="40" t="s">
        <v>8868</v>
      </c>
      <c r="S1005" s="40" t="s">
        <v>8868</v>
      </c>
      <c r="T1005" s="40" t="s">
        <v>8868</v>
      </c>
      <c r="U1005" s="44"/>
      <c r="V1005" s="64" t="s">
        <v>2161</v>
      </c>
      <c r="W1005" s="66" t="s">
        <v>6825</v>
      </c>
      <c r="X1005" s="55" t="s">
        <v>8868</v>
      </c>
      <c r="Y1005" s="55" t="s">
        <v>8868</v>
      </c>
      <c r="Z1005" s="55" t="s">
        <v>8868</v>
      </c>
    </row>
    <row r="1006" spans="2:26" ht="15">
      <c r="B1006" s="64" t="s">
        <v>2163</v>
      </c>
      <c r="C1006" s="66" t="s">
        <v>6828</v>
      </c>
      <c r="D1006" s="40">
        <v>38.198999999999998</v>
      </c>
      <c r="E1006" s="40">
        <v>34.409999999999997</v>
      </c>
      <c r="F1006" s="40">
        <v>56.85</v>
      </c>
      <c r="G1006" s="40">
        <v>10.394</v>
      </c>
      <c r="I1006" s="64" t="s">
        <v>2163</v>
      </c>
      <c r="J1006" s="66" t="s">
        <v>6828</v>
      </c>
      <c r="K1006" s="55">
        <v>-9.919107830047913E-2</v>
      </c>
      <c r="L1006" s="55">
        <v>0.65213600697471685</v>
      </c>
      <c r="M1006" s="55">
        <v>-0.81716798592788042</v>
      </c>
      <c r="N1006" s="44"/>
      <c r="O1006" s="64" t="s">
        <v>2163</v>
      </c>
      <c r="P1006" s="66" t="s">
        <v>6828</v>
      </c>
      <c r="Q1006" s="40">
        <v>140.07266999999999</v>
      </c>
      <c r="R1006" s="40">
        <v>118.96467999999999</v>
      </c>
      <c r="S1006" s="40">
        <v>205.34221000000002</v>
      </c>
      <c r="T1006" s="40">
        <v>39.22195</v>
      </c>
      <c r="U1006" s="44"/>
      <c r="V1006" s="64" t="s">
        <v>2163</v>
      </c>
      <c r="W1006" s="66" t="s">
        <v>6828</v>
      </c>
      <c r="X1006" s="55">
        <v>-0.15069313664114492</v>
      </c>
      <c r="Y1006" s="55">
        <v>0.72607710120348368</v>
      </c>
      <c r="Z1006" s="55">
        <v>-0.8089922671037777</v>
      </c>
    </row>
    <row r="1007" spans="2:26" ht="15">
      <c r="B1007" s="64" t="s">
        <v>2165</v>
      </c>
      <c r="C1007" s="66" t="s">
        <v>6830</v>
      </c>
      <c r="D1007" s="40" t="s">
        <v>8868</v>
      </c>
      <c r="E1007" s="40" t="s">
        <v>8868</v>
      </c>
      <c r="F1007" s="40" t="s">
        <v>8868</v>
      </c>
      <c r="G1007" s="40">
        <v>6.4999999999999997E-3</v>
      </c>
      <c r="I1007" s="64" t="s">
        <v>2165</v>
      </c>
      <c r="J1007" s="66" t="s">
        <v>6830</v>
      </c>
      <c r="K1007" s="55" t="s">
        <v>8868</v>
      </c>
      <c r="L1007" s="55" t="s">
        <v>8868</v>
      </c>
      <c r="M1007" s="55" t="s">
        <v>8868</v>
      </c>
      <c r="N1007" s="44"/>
      <c r="O1007" s="64" t="s">
        <v>2165</v>
      </c>
      <c r="P1007" s="66" t="s">
        <v>6830</v>
      </c>
      <c r="Q1007" s="40" t="s">
        <v>8868</v>
      </c>
      <c r="R1007" s="40" t="s">
        <v>8868</v>
      </c>
      <c r="S1007" s="40" t="s">
        <v>8868</v>
      </c>
      <c r="T1007" s="40">
        <v>0.18029000000000001</v>
      </c>
      <c r="U1007" s="44"/>
      <c r="V1007" s="64" t="s">
        <v>2165</v>
      </c>
      <c r="W1007" s="66" t="s">
        <v>6830</v>
      </c>
      <c r="X1007" s="55" t="s">
        <v>8868</v>
      </c>
      <c r="Y1007" s="55" t="s">
        <v>8868</v>
      </c>
      <c r="Z1007" s="55" t="s">
        <v>8868</v>
      </c>
    </row>
    <row r="1008" spans="2:26" ht="15">
      <c r="B1008" s="64" t="s">
        <v>2168</v>
      </c>
      <c r="C1008" s="66" t="s">
        <v>6834</v>
      </c>
      <c r="D1008" s="40" t="s">
        <v>8868</v>
      </c>
      <c r="E1008" s="40" t="s">
        <v>8868</v>
      </c>
      <c r="F1008" s="40">
        <v>34.159999999999997</v>
      </c>
      <c r="G1008" s="40">
        <v>43.173999999999999</v>
      </c>
      <c r="I1008" s="64" t="s">
        <v>2168</v>
      </c>
      <c r="J1008" s="66" t="s">
        <v>6834</v>
      </c>
      <c r="K1008" s="55" t="s">
        <v>8868</v>
      </c>
      <c r="L1008" s="55" t="s">
        <v>8868</v>
      </c>
      <c r="M1008" s="55">
        <v>0.26387587822014069</v>
      </c>
      <c r="N1008" s="44"/>
      <c r="O1008" s="64" t="s">
        <v>2168</v>
      </c>
      <c r="P1008" s="66" t="s">
        <v>6834</v>
      </c>
      <c r="Q1008" s="40" t="s">
        <v>8868</v>
      </c>
      <c r="R1008" s="40" t="s">
        <v>8868</v>
      </c>
      <c r="S1008" s="40">
        <v>105.56801000000002</v>
      </c>
      <c r="T1008" s="40">
        <v>130.32726</v>
      </c>
      <c r="U1008" s="44"/>
      <c r="V1008" s="64" t="s">
        <v>2168</v>
      </c>
      <c r="W1008" s="66" t="s">
        <v>6834</v>
      </c>
      <c r="X1008" s="55" t="s">
        <v>8868</v>
      </c>
      <c r="Y1008" s="55" t="s">
        <v>8868</v>
      </c>
      <c r="Z1008" s="55">
        <v>0.2345336432883407</v>
      </c>
    </row>
    <row r="1009" spans="2:26" ht="15">
      <c r="B1009" s="64" t="s">
        <v>2170</v>
      </c>
      <c r="C1009" s="66" t="s">
        <v>6837</v>
      </c>
      <c r="D1009" s="40">
        <v>717.678</v>
      </c>
      <c r="E1009" s="40">
        <v>150.2406</v>
      </c>
      <c r="F1009" s="40">
        <v>48.189</v>
      </c>
      <c r="G1009" s="40">
        <v>23.741</v>
      </c>
      <c r="I1009" s="64" t="s">
        <v>2170</v>
      </c>
      <c r="J1009" s="66" t="s">
        <v>6837</v>
      </c>
      <c r="K1009" s="55">
        <v>-0.79065737001830905</v>
      </c>
      <c r="L1009" s="55">
        <v>-0.67925447582078347</v>
      </c>
      <c r="M1009" s="55">
        <v>-0.50733569901844822</v>
      </c>
      <c r="N1009" s="44"/>
      <c r="O1009" s="64" t="s">
        <v>2170</v>
      </c>
      <c r="P1009" s="66" t="s">
        <v>6837</v>
      </c>
      <c r="Q1009" s="40">
        <v>3890.8242999999998</v>
      </c>
      <c r="R1009" s="40">
        <v>770.42317000000003</v>
      </c>
      <c r="S1009" s="40">
        <v>206.78751</v>
      </c>
      <c r="T1009" s="40">
        <v>88.130320000000012</v>
      </c>
      <c r="U1009" s="44"/>
      <c r="V1009" s="64" t="s">
        <v>2170</v>
      </c>
      <c r="W1009" s="66" t="s">
        <v>6837</v>
      </c>
      <c r="X1009" s="55">
        <v>-0.80198973004255159</v>
      </c>
      <c r="Y1009" s="55">
        <v>-0.73159230141014575</v>
      </c>
      <c r="Z1009" s="55">
        <v>-0.57381217076408531</v>
      </c>
    </row>
    <row r="1010" spans="2:26" ht="15">
      <c r="B1010" s="64" t="s">
        <v>2171</v>
      </c>
      <c r="C1010" s="66" t="s">
        <v>6840</v>
      </c>
      <c r="D1010" s="40" t="s">
        <v>8868</v>
      </c>
      <c r="E1010" s="40">
        <v>0.42969999999999997</v>
      </c>
      <c r="F1010" s="40" t="s">
        <v>8868</v>
      </c>
      <c r="G1010" s="40" t="s">
        <v>8868</v>
      </c>
      <c r="I1010" s="64" t="s">
        <v>2171</v>
      </c>
      <c r="J1010" s="66" t="s">
        <v>6840</v>
      </c>
      <c r="K1010" s="55" t="s">
        <v>8868</v>
      </c>
      <c r="L1010" s="55">
        <v>-1</v>
      </c>
      <c r="M1010" s="55" t="s">
        <v>8868</v>
      </c>
      <c r="N1010" s="44"/>
      <c r="O1010" s="64" t="s">
        <v>2171</v>
      </c>
      <c r="P1010" s="66" t="s">
        <v>6840</v>
      </c>
      <c r="Q1010" s="40" t="s">
        <v>8868</v>
      </c>
      <c r="R1010" s="40">
        <v>12.034459999999999</v>
      </c>
      <c r="S1010" s="40" t="s">
        <v>8868</v>
      </c>
      <c r="T1010" s="40" t="s">
        <v>8868</v>
      </c>
      <c r="U1010" s="44"/>
      <c r="V1010" s="64" t="s">
        <v>2171</v>
      </c>
      <c r="W1010" s="66" t="s">
        <v>6840</v>
      </c>
      <c r="X1010" s="55" t="s">
        <v>8868</v>
      </c>
      <c r="Y1010" s="55">
        <v>-1</v>
      </c>
      <c r="Z1010" s="55" t="s">
        <v>8868</v>
      </c>
    </row>
    <row r="1011" spans="2:26" ht="15">
      <c r="B1011" s="64" t="s">
        <v>2174</v>
      </c>
      <c r="C1011" s="66" t="s">
        <v>6844</v>
      </c>
      <c r="D1011" s="40" t="s">
        <v>8868</v>
      </c>
      <c r="E1011" s="40">
        <v>7.2900000000000006E-2</v>
      </c>
      <c r="F1011" s="40" t="s">
        <v>8868</v>
      </c>
      <c r="G1011" s="40" t="s">
        <v>8868</v>
      </c>
      <c r="I1011" s="64" t="s">
        <v>2174</v>
      </c>
      <c r="J1011" s="66" t="s">
        <v>6844</v>
      </c>
      <c r="K1011" s="55" t="s">
        <v>8868</v>
      </c>
      <c r="L1011" s="55">
        <v>-1</v>
      </c>
      <c r="M1011" s="55" t="s">
        <v>8868</v>
      </c>
      <c r="N1011" s="44"/>
      <c r="O1011" s="64" t="s">
        <v>2174</v>
      </c>
      <c r="P1011" s="66" t="s">
        <v>6844</v>
      </c>
      <c r="Q1011" s="40" t="s">
        <v>8868</v>
      </c>
      <c r="R1011" s="40">
        <v>2.2999999999999998</v>
      </c>
      <c r="S1011" s="40" t="s">
        <v>8868</v>
      </c>
      <c r="T1011" s="40" t="s">
        <v>8868</v>
      </c>
      <c r="U1011" s="44"/>
      <c r="V1011" s="64" t="s">
        <v>2174</v>
      </c>
      <c r="W1011" s="66" t="s">
        <v>6844</v>
      </c>
      <c r="X1011" s="55" t="s">
        <v>8868</v>
      </c>
      <c r="Y1011" s="55">
        <v>-1</v>
      </c>
      <c r="Z1011" s="55" t="s">
        <v>8868</v>
      </c>
    </row>
    <row r="1012" spans="2:26" ht="15">
      <c r="B1012" s="64" t="s">
        <v>2176</v>
      </c>
      <c r="C1012" s="66" t="s">
        <v>6847</v>
      </c>
      <c r="D1012" s="40">
        <v>1.9600000000000003E-2</v>
      </c>
      <c r="E1012" s="40">
        <v>1.2499999999999999E-2</v>
      </c>
      <c r="F1012" s="40">
        <v>0.13029999999999997</v>
      </c>
      <c r="G1012" s="40">
        <v>4.6900000000000004E-2</v>
      </c>
      <c r="I1012" s="64" t="s">
        <v>2176</v>
      </c>
      <c r="J1012" s="66" t="s">
        <v>6847</v>
      </c>
      <c r="K1012" s="55">
        <v>-0.3622448979591838</v>
      </c>
      <c r="L1012" s="55">
        <v>9.4239999999999977</v>
      </c>
      <c r="M1012" s="55">
        <v>-0.64006139677666907</v>
      </c>
      <c r="N1012" s="44"/>
      <c r="O1012" s="64" t="s">
        <v>2176</v>
      </c>
      <c r="P1012" s="66" t="s">
        <v>6847</v>
      </c>
      <c r="Q1012" s="40">
        <v>0.13571</v>
      </c>
      <c r="R1012" s="40">
        <v>0.13865</v>
      </c>
      <c r="S1012" s="40">
        <v>1.2588100000000004</v>
      </c>
      <c r="T1012" s="40">
        <v>0.31557000000000002</v>
      </c>
      <c r="U1012" s="44"/>
      <c r="V1012" s="64" t="s">
        <v>2176</v>
      </c>
      <c r="W1012" s="66" t="s">
        <v>6847</v>
      </c>
      <c r="X1012" s="55">
        <v>2.166384201606375E-2</v>
      </c>
      <c r="Y1012" s="55">
        <v>8.0790479624954958</v>
      </c>
      <c r="Z1012" s="55">
        <v>-0.74931085707930511</v>
      </c>
    </row>
    <row r="1013" spans="2:26" ht="15">
      <c r="B1013" s="64" t="s">
        <v>2179</v>
      </c>
      <c r="C1013" s="66" t="s">
        <v>6853</v>
      </c>
      <c r="D1013" s="40" t="s">
        <v>8868</v>
      </c>
      <c r="E1013" s="40" t="s">
        <v>8868</v>
      </c>
      <c r="F1013" s="40">
        <v>7.5000000000000002E-4</v>
      </c>
      <c r="G1013" s="40" t="s">
        <v>8868</v>
      </c>
      <c r="I1013" s="64" t="s">
        <v>2179</v>
      </c>
      <c r="J1013" s="66" t="s">
        <v>6853</v>
      </c>
      <c r="K1013" s="55" t="s">
        <v>8868</v>
      </c>
      <c r="L1013" s="55" t="s">
        <v>8868</v>
      </c>
      <c r="M1013" s="55">
        <v>-1</v>
      </c>
      <c r="N1013" s="44"/>
      <c r="O1013" s="64" t="s">
        <v>2179</v>
      </c>
      <c r="P1013" s="66" t="s">
        <v>6853</v>
      </c>
      <c r="Q1013" s="40" t="s">
        <v>8868</v>
      </c>
      <c r="R1013" s="40" t="s">
        <v>8868</v>
      </c>
      <c r="S1013" s="40">
        <v>2.6979899999999999</v>
      </c>
      <c r="T1013" s="40" t="s">
        <v>8868</v>
      </c>
      <c r="U1013" s="44"/>
      <c r="V1013" s="64" t="s">
        <v>2179</v>
      </c>
      <c r="W1013" s="66" t="s">
        <v>6853</v>
      </c>
      <c r="X1013" s="55" t="s">
        <v>8868</v>
      </c>
      <c r="Y1013" s="55" t="s">
        <v>8868</v>
      </c>
      <c r="Z1013" s="55">
        <v>-1</v>
      </c>
    </row>
    <row r="1014" spans="2:26" ht="15">
      <c r="B1014" s="64" t="s">
        <v>2182</v>
      </c>
      <c r="C1014" s="66" t="s">
        <v>6856</v>
      </c>
      <c r="D1014" s="40" t="s">
        <v>8868</v>
      </c>
      <c r="E1014" s="40">
        <v>1.9</v>
      </c>
      <c r="F1014" s="40" t="s">
        <v>8868</v>
      </c>
      <c r="G1014" s="40">
        <v>3.0000000000000001E-3</v>
      </c>
      <c r="I1014" s="64" t="s">
        <v>2182</v>
      </c>
      <c r="J1014" s="66" t="s">
        <v>6856</v>
      </c>
      <c r="K1014" s="55" t="s">
        <v>8868</v>
      </c>
      <c r="L1014" s="55">
        <v>-1</v>
      </c>
      <c r="M1014" s="55" t="s">
        <v>8868</v>
      </c>
      <c r="N1014" s="44"/>
      <c r="O1014" s="64" t="s">
        <v>2182</v>
      </c>
      <c r="P1014" s="66" t="s">
        <v>6856</v>
      </c>
      <c r="Q1014" s="40" t="s">
        <v>8868</v>
      </c>
      <c r="R1014" s="40">
        <v>20.734999999999999</v>
      </c>
      <c r="S1014" s="40" t="s">
        <v>8868</v>
      </c>
      <c r="T1014" s="40">
        <v>0.105</v>
      </c>
      <c r="U1014" s="44"/>
      <c r="V1014" s="64" t="s">
        <v>2182</v>
      </c>
      <c r="W1014" s="66" t="s">
        <v>6856</v>
      </c>
      <c r="X1014" s="55" t="s">
        <v>8868</v>
      </c>
      <c r="Y1014" s="55">
        <v>-1</v>
      </c>
      <c r="Z1014" s="55" t="s">
        <v>8868</v>
      </c>
    </row>
    <row r="1015" spans="2:26" ht="15">
      <c r="B1015" s="64" t="s">
        <v>2186</v>
      </c>
      <c r="C1015" s="66" t="s">
        <v>6861</v>
      </c>
      <c r="D1015" s="40" t="s">
        <v>8868</v>
      </c>
      <c r="E1015" s="40">
        <v>0.95899999999999996</v>
      </c>
      <c r="F1015" s="40" t="s">
        <v>8868</v>
      </c>
      <c r="G1015" s="40" t="s">
        <v>8868</v>
      </c>
      <c r="I1015" s="64" t="s">
        <v>2186</v>
      </c>
      <c r="J1015" s="66" t="s">
        <v>6861</v>
      </c>
      <c r="K1015" s="55" t="s">
        <v>8868</v>
      </c>
      <c r="L1015" s="55">
        <v>-1</v>
      </c>
      <c r="M1015" s="55" t="s">
        <v>8868</v>
      </c>
      <c r="N1015" s="44"/>
      <c r="O1015" s="64" t="s">
        <v>2186</v>
      </c>
      <c r="P1015" s="66" t="s">
        <v>6861</v>
      </c>
      <c r="Q1015" s="40" t="s">
        <v>8868</v>
      </c>
      <c r="R1015" s="40">
        <v>22.245639999999998</v>
      </c>
      <c r="S1015" s="40" t="s">
        <v>8868</v>
      </c>
      <c r="T1015" s="40" t="s">
        <v>8868</v>
      </c>
      <c r="U1015" s="44"/>
      <c r="V1015" s="64" t="s">
        <v>2186</v>
      </c>
      <c r="W1015" s="66" t="s">
        <v>6861</v>
      </c>
      <c r="X1015" s="55" t="s">
        <v>8868</v>
      </c>
      <c r="Y1015" s="55">
        <v>-1</v>
      </c>
      <c r="Z1015" s="55" t="s">
        <v>8868</v>
      </c>
    </row>
    <row r="1016" spans="2:26" ht="15">
      <c r="B1016" s="64" t="s">
        <v>2187</v>
      </c>
      <c r="C1016" s="66" t="s">
        <v>6865</v>
      </c>
      <c r="D1016" s="40" t="s">
        <v>8868</v>
      </c>
      <c r="E1016" s="40" t="s">
        <v>8868</v>
      </c>
      <c r="F1016" s="40">
        <v>3.5305999999999997</v>
      </c>
      <c r="G1016" s="40" t="s">
        <v>8868</v>
      </c>
      <c r="I1016" s="64" t="s">
        <v>2187</v>
      </c>
      <c r="J1016" s="66" t="s">
        <v>6865</v>
      </c>
      <c r="K1016" s="55" t="s">
        <v>8868</v>
      </c>
      <c r="L1016" s="55" t="s">
        <v>8868</v>
      </c>
      <c r="M1016" s="55">
        <v>-1</v>
      </c>
      <c r="N1016" s="44"/>
      <c r="O1016" s="64" t="s">
        <v>2187</v>
      </c>
      <c r="P1016" s="66" t="s">
        <v>6865</v>
      </c>
      <c r="Q1016" s="40" t="s">
        <v>8868</v>
      </c>
      <c r="R1016" s="40" t="s">
        <v>8868</v>
      </c>
      <c r="S1016" s="40">
        <v>372.55250000000001</v>
      </c>
      <c r="T1016" s="40" t="s">
        <v>8868</v>
      </c>
      <c r="U1016" s="44"/>
      <c r="V1016" s="64" t="s">
        <v>2187</v>
      </c>
      <c r="W1016" s="66" t="s">
        <v>6865</v>
      </c>
      <c r="X1016" s="55" t="s">
        <v>8868</v>
      </c>
      <c r="Y1016" s="55" t="s">
        <v>8868</v>
      </c>
      <c r="Z1016" s="55">
        <v>-1</v>
      </c>
    </row>
    <row r="1017" spans="2:26" ht="15">
      <c r="B1017" s="64" t="s">
        <v>2190</v>
      </c>
      <c r="C1017" s="66" t="s">
        <v>6869</v>
      </c>
      <c r="D1017" s="40">
        <v>1E-3</v>
      </c>
      <c r="E1017" s="40">
        <v>1E-3</v>
      </c>
      <c r="F1017" s="40">
        <v>4.4000000000000003E-3</v>
      </c>
      <c r="G1017" s="40">
        <v>3.3E-3</v>
      </c>
      <c r="I1017" s="64" t="s">
        <v>2190</v>
      </c>
      <c r="J1017" s="66" t="s">
        <v>6869</v>
      </c>
      <c r="K1017" s="55">
        <v>0</v>
      </c>
      <c r="L1017" s="55">
        <v>3.4000000000000004</v>
      </c>
      <c r="M1017" s="55">
        <v>-0.25</v>
      </c>
      <c r="N1017" s="44"/>
      <c r="O1017" s="64" t="s">
        <v>2190</v>
      </c>
      <c r="P1017" s="66" t="s">
        <v>6869</v>
      </c>
      <c r="Q1017" s="40">
        <v>45</v>
      </c>
      <c r="R1017" s="40">
        <v>45</v>
      </c>
      <c r="S1017" s="40">
        <v>180</v>
      </c>
      <c r="T1017" s="40">
        <v>135</v>
      </c>
      <c r="U1017" s="44"/>
      <c r="V1017" s="64" t="s">
        <v>2190</v>
      </c>
      <c r="W1017" s="66" t="s">
        <v>6869</v>
      </c>
      <c r="X1017" s="55">
        <v>0</v>
      </c>
      <c r="Y1017" s="55">
        <v>3</v>
      </c>
      <c r="Z1017" s="55">
        <v>-0.25</v>
      </c>
    </row>
    <row r="1018" spans="2:26" ht="15">
      <c r="B1018" s="64" t="s">
        <v>2194</v>
      </c>
      <c r="C1018" s="66" t="s">
        <v>6874</v>
      </c>
      <c r="D1018" s="40">
        <v>0.89719999999999989</v>
      </c>
      <c r="E1018" s="40">
        <v>1.4178199999999999</v>
      </c>
      <c r="F1018" s="40">
        <v>1.1893</v>
      </c>
      <c r="G1018" s="40">
        <v>1.5139500000000001</v>
      </c>
      <c r="I1018" s="64" t="s">
        <v>2194</v>
      </c>
      <c r="J1018" s="66" t="s">
        <v>6874</v>
      </c>
      <c r="K1018" s="55">
        <v>0.58027195720017843</v>
      </c>
      <c r="L1018" s="55">
        <v>-0.16117701823926867</v>
      </c>
      <c r="M1018" s="55">
        <v>0.27297569999159177</v>
      </c>
      <c r="N1018" s="44"/>
      <c r="O1018" s="64" t="s">
        <v>2194</v>
      </c>
      <c r="P1018" s="66" t="s">
        <v>6874</v>
      </c>
      <c r="Q1018" s="40">
        <v>10.78584</v>
      </c>
      <c r="R1018" s="40">
        <v>20.309800000000003</v>
      </c>
      <c r="S1018" s="40">
        <v>14.634930000000001</v>
      </c>
      <c r="T1018" s="40">
        <v>11.214789999999999</v>
      </c>
      <c r="U1018" s="44"/>
      <c r="V1018" s="64" t="s">
        <v>2194</v>
      </c>
      <c r="W1018" s="66" t="s">
        <v>6874</v>
      </c>
      <c r="X1018" s="55">
        <v>0.88300586695148464</v>
      </c>
      <c r="Y1018" s="55">
        <v>-0.27941535613349222</v>
      </c>
      <c r="Z1018" s="55">
        <v>-0.23369705218952208</v>
      </c>
    </row>
    <row r="1019" spans="2:26" ht="15">
      <c r="B1019" s="64" t="s">
        <v>2198</v>
      </c>
      <c r="C1019" s="66" t="s">
        <v>6879</v>
      </c>
      <c r="D1019" s="40" t="s">
        <v>8868</v>
      </c>
      <c r="E1019" s="40" t="s">
        <v>8868</v>
      </c>
      <c r="F1019" s="40">
        <v>3.5299999999999997E-3</v>
      </c>
      <c r="G1019" s="40" t="s">
        <v>8868</v>
      </c>
      <c r="I1019" s="64" t="s">
        <v>2198</v>
      </c>
      <c r="J1019" s="66" t="s">
        <v>6879</v>
      </c>
      <c r="K1019" s="55" t="s">
        <v>8868</v>
      </c>
      <c r="L1019" s="55" t="s">
        <v>8868</v>
      </c>
      <c r="M1019" s="55">
        <v>-1</v>
      </c>
      <c r="N1019" s="44"/>
      <c r="O1019" s="64" t="s">
        <v>2198</v>
      </c>
      <c r="P1019" s="66" t="s">
        <v>6879</v>
      </c>
      <c r="Q1019" s="40" t="s">
        <v>8868</v>
      </c>
      <c r="R1019" s="40" t="s">
        <v>8868</v>
      </c>
      <c r="S1019" s="40">
        <v>0.03</v>
      </c>
      <c r="T1019" s="40" t="s">
        <v>8868</v>
      </c>
      <c r="U1019" s="44"/>
      <c r="V1019" s="64" t="s">
        <v>2198</v>
      </c>
      <c r="W1019" s="66" t="s">
        <v>6879</v>
      </c>
      <c r="X1019" s="55" t="s">
        <v>8868</v>
      </c>
      <c r="Y1019" s="55" t="s">
        <v>8868</v>
      </c>
      <c r="Z1019" s="55">
        <v>-1</v>
      </c>
    </row>
    <row r="1020" spans="2:26" ht="15">
      <c r="B1020" s="64" t="s">
        <v>2196</v>
      </c>
      <c r="C1020" s="66" t="s">
        <v>6881</v>
      </c>
      <c r="D1020" s="40" t="s">
        <v>8868</v>
      </c>
      <c r="E1020" s="40">
        <v>4.0000000000000002E-4</v>
      </c>
      <c r="F1020" s="40">
        <v>3.7339999999999998E-2</v>
      </c>
      <c r="G1020" s="40">
        <v>27.1905</v>
      </c>
      <c r="I1020" s="64" t="s">
        <v>2196</v>
      </c>
      <c r="J1020" s="66" t="s">
        <v>6881</v>
      </c>
      <c r="K1020" s="55" t="s">
        <v>8868</v>
      </c>
      <c r="L1020" s="55">
        <v>92.35</v>
      </c>
      <c r="M1020" s="55">
        <v>727.1869309051956</v>
      </c>
      <c r="N1020" s="44"/>
      <c r="O1020" s="64" t="s">
        <v>2196</v>
      </c>
      <c r="P1020" s="66" t="s">
        <v>6881</v>
      </c>
      <c r="Q1020" s="40" t="s">
        <v>8868</v>
      </c>
      <c r="R1020" s="40">
        <v>4.6240000000000003E-2</v>
      </c>
      <c r="S1020" s="40">
        <v>3.9437699999999998</v>
      </c>
      <c r="T1020" s="40">
        <v>49.831319999999998</v>
      </c>
      <c r="U1020" s="44"/>
      <c r="V1020" s="64" t="s">
        <v>2196</v>
      </c>
      <c r="W1020" s="66" t="s">
        <v>6881</v>
      </c>
      <c r="X1020" s="55" t="s">
        <v>8868</v>
      </c>
      <c r="Y1020" s="55">
        <v>84.289143598615908</v>
      </c>
      <c r="Z1020" s="55">
        <v>11.635452878844355</v>
      </c>
    </row>
    <row r="1021" spans="2:26" ht="15">
      <c r="B1021" s="64" t="s">
        <v>2202</v>
      </c>
      <c r="C1021" s="66" t="s">
        <v>6885</v>
      </c>
      <c r="D1021" s="40" t="s">
        <v>8868</v>
      </c>
      <c r="E1021" s="40" t="s">
        <v>8868</v>
      </c>
      <c r="F1021" s="40">
        <v>161.02799999999999</v>
      </c>
      <c r="G1021" s="40">
        <v>38.332999999999998</v>
      </c>
      <c r="I1021" s="64" t="s">
        <v>2202</v>
      </c>
      <c r="J1021" s="66" t="s">
        <v>6885</v>
      </c>
      <c r="K1021" s="55" t="s">
        <v>8868</v>
      </c>
      <c r="L1021" s="55" t="s">
        <v>8868</v>
      </c>
      <c r="M1021" s="55">
        <v>-0.76194823260550959</v>
      </c>
      <c r="N1021" s="44"/>
      <c r="O1021" s="64" t="s">
        <v>2202</v>
      </c>
      <c r="P1021" s="66" t="s">
        <v>6885</v>
      </c>
      <c r="Q1021" s="40" t="s">
        <v>8868</v>
      </c>
      <c r="R1021" s="40" t="s">
        <v>8868</v>
      </c>
      <c r="S1021" s="40">
        <v>350.78093999999999</v>
      </c>
      <c r="T1021" s="40">
        <v>69.382729999999995</v>
      </c>
      <c r="U1021" s="44"/>
      <c r="V1021" s="64" t="s">
        <v>2202</v>
      </c>
      <c r="W1021" s="66" t="s">
        <v>6885</v>
      </c>
      <c r="X1021" s="55" t="s">
        <v>8868</v>
      </c>
      <c r="Y1021" s="55" t="s">
        <v>8868</v>
      </c>
      <c r="Z1021" s="55">
        <v>-0.80220496016687792</v>
      </c>
    </row>
    <row r="1022" spans="2:26" ht="15">
      <c r="B1022" s="64" t="s">
        <v>2204</v>
      </c>
      <c r="C1022" s="66" t="s">
        <v>6889</v>
      </c>
      <c r="D1022" s="40" t="s">
        <v>8868</v>
      </c>
      <c r="E1022" s="40" t="s">
        <v>8868</v>
      </c>
      <c r="F1022" s="40">
        <v>5.2769999999999997E-2</v>
      </c>
      <c r="G1022" s="40" t="s">
        <v>8868</v>
      </c>
      <c r="I1022" s="64" t="s">
        <v>2204</v>
      </c>
      <c r="J1022" s="66" t="s">
        <v>6889</v>
      </c>
      <c r="K1022" s="55" t="s">
        <v>8868</v>
      </c>
      <c r="L1022" s="55" t="s">
        <v>8868</v>
      </c>
      <c r="M1022" s="55">
        <v>-1</v>
      </c>
      <c r="N1022" s="44"/>
      <c r="O1022" s="64" t="s">
        <v>2204</v>
      </c>
      <c r="P1022" s="66" t="s">
        <v>6889</v>
      </c>
      <c r="Q1022" s="40" t="s">
        <v>8868</v>
      </c>
      <c r="R1022" s="40" t="s">
        <v>8868</v>
      </c>
      <c r="S1022" s="40">
        <v>8.4277800000000003</v>
      </c>
      <c r="T1022" s="40" t="s">
        <v>8868</v>
      </c>
      <c r="U1022" s="44"/>
      <c r="V1022" s="64" t="s">
        <v>2204</v>
      </c>
      <c r="W1022" s="66" t="s">
        <v>6889</v>
      </c>
      <c r="X1022" s="55" t="s">
        <v>8868</v>
      </c>
      <c r="Y1022" s="55" t="s">
        <v>8868</v>
      </c>
      <c r="Z1022" s="55">
        <v>-1</v>
      </c>
    </row>
    <row r="1023" spans="2:26" ht="15">
      <c r="B1023" s="64" t="s">
        <v>2206</v>
      </c>
      <c r="C1023" s="66" t="s">
        <v>6893</v>
      </c>
      <c r="D1023" s="40" t="s">
        <v>8868</v>
      </c>
      <c r="E1023" s="40">
        <v>0.30231000000000002</v>
      </c>
      <c r="F1023" s="40">
        <v>3.9300000000000003E-3</v>
      </c>
      <c r="G1023" s="40" t="s">
        <v>8868</v>
      </c>
      <c r="I1023" s="64" t="s">
        <v>2206</v>
      </c>
      <c r="J1023" s="66" t="s">
        <v>6893</v>
      </c>
      <c r="K1023" s="55" t="s">
        <v>8868</v>
      </c>
      <c r="L1023" s="55">
        <v>-0.98700009923588372</v>
      </c>
      <c r="M1023" s="55">
        <v>-1</v>
      </c>
      <c r="N1023" s="44"/>
      <c r="O1023" s="64" t="s">
        <v>2206</v>
      </c>
      <c r="P1023" s="66" t="s">
        <v>6893</v>
      </c>
      <c r="Q1023" s="40" t="s">
        <v>8868</v>
      </c>
      <c r="R1023" s="40">
        <v>47.893990000000002</v>
      </c>
      <c r="S1023" s="40">
        <v>0.39030000000000004</v>
      </c>
      <c r="T1023" s="40" t="s">
        <v>8868</v>
      </c>
      <c r="U1023" s="44"/>
      <c r="V1023" s="64" t="s">
        <v>2206</v>
      </c>
      <c r="W1023" s="66" t="s">
        <v>6893</v>
      </c>
      <c r="X1023" s="55" t="s">
        <v>8868</v>
      </c>
      <c r="Y1023" s="55">
        <v>-0.99185075204634232</v>
      </c>
      <c r="Z1023" s="55">
        <v>-1</v>
      </c>
    </row>
    <row r="1024" spans="2:26" ht="15">
      <c r="B1024" s="64" t="s">
        <v>2207</v>
      </c>
      <c r="C1024" s="66" t="s">
        <v>6895</v>
      </c>
      <c r="D1024" s="40" t="s">
        <v>8868</v>
      </c>
      <c r="E1024" s="40">
        <v>0.31530000000000002</v>
      </c>
      <c r="F1024" s="40">
        <v>0.30107999999999996</v>
      </c>
      <c r="G1024" s="40">
        <v>1.3076700000000001</v>
      </c>
      <c r="I1024" s="64" t="s">
        <v>2207</v>
      </c>
      <c r="J1024" s="66" t="s">
        <v>6895</v>
      </c>
      <c r="K1024" s="55" t="s">
        <v>8868</v>
      </c>
      <c r="L1024" s="55">
        <v>-4.5099904852521577E-2</v>
      </c>
      <c r="M1024" s="55">
        <v>3.3432642487046644</v>
      </c>
      <c r="N1024" s="44"/>
      <c r="O1024" s="64" t="s">
        <v>2207</v>
      </c>
      <c r="P1024" s="66" t="s">
        <v>6895</v>
      </c>
      <c r="Q1024" s="40" t="s">
        <v>8868</v>
      </c>
      <c r="R1024" s="40">
        <v>46.12097</v>
      </c>
      <c r="S1024" s="40">
        <v>30.65925</v>
      </c>
      <c r="T1024" s="40">
        <v>134.5172</v>
      </c>
      <c r="U1024" s="44"/>
      <c r="V1024" s="64" t="s">
        <v>2207</v>
      </c>
      <c r="W1024" s="66" t="s">
        <v>6895</v>
      </c>
      <c r="X1024" s="55" t="s">
        <v>8868</v>
      </c>
      <c r="Y1024" s="55">
        <v>-0.33524273231894297</v>
      </c>
      <c r="Z1024" s="55">
        <v>3.3874915400735501</v>
      </c>
    </row>
    <row r="1025" spans="2:26" ht="15">
      <c r="B1025" s="64" t="s">
        <v>2210</v>
      </c>
      <c r="C1025" s="66" t="s">
        <v>6899</v>
      </c>
      <c r="D1025" s="40" t="s">
        <v>8868</v>
      </c>
      <c r="E1025" s="40">
        <v>1</v>
      </c>
      <c r="F1025" s="40">
        <v>4</v>
      </c>
      <c r="G1025" s="40" t="s">
        <v>8868</v>
      </c>
      <c r="I1025" s="64" t="s">
        <v>2210</v>
      </c>
      <c r="J1025" s="66" t="s">
        <v>6899</v>
      </c>
      <c r="K1025" s="55" t="s">
        <v>8868</v>
      </c>
      <c r="L1025" s="55">
        <v>3</v>
      </c>
      <c r="M1025" s="55">
        <v>-1</v>
      </c>
      <c r="N1025" s="44"/>
      <c r="O1025" s="64" t="s">
        <v>2210</v>
      </c>
      <c r="P1025" s="66" t="s">
        <v>6899</v>
      </c>
      <c r="Q1025" s="40" t="s">
        <v>8868</v>
      </c>
      <c r="R1025" s="40">
        <v>48.75</v>
      </c>
      <c r="S1025" s="40">
        <v>208.6</v>
      </c>
      <c r="T1025" s="40" t="s">
        <v>8868</v>
      </c>
      <c r="U1025" s="44"/>
      <c r="V1025" s="64" t="s">
        <v>2210</v>
      </c>
      <c r="W1025" s="66" t="s">
        <v>6899</v>
      </c>
      <c r="X1025" s="55" t="s">
        <v>8868</v>
      </c>
      <c r="Y1025" s="55">
        <v>3.2789743589743585</v>
      </c>
      <c r="Z1025" s="55">
        <v>-1</v>
      </c>
    </row>
    <row r="1026" spans="2:26" ht="15">
      <c r="B1026" s="64" t="s">
        <v>2211</v>
      </c>
      <c r="C1026" s="66" t="s">
        <v>6902</v>
      </c>
      <c r="D1026" s="40" t="s">
        <v>8868</v>
      </c>
      <c r="E1026" s="40" t="s">
        <v>8868</v>
      </c>
      <c r="F1026" s="40" t="s">
        <v>8868</v>
      </c>
      <c r="G1026" s="40" t="s">
        <v>8868</v>
      </c>
      <c r="I1026" s="64" t="s">
        <v>2211</v>
      </c>
      <c r="J1026" s="66" t="s">
        <v>6902</v>
      </c>
      <c r="K1026" s="55" t="s">
        <v>8868</v>
      </c>
      <c r="L1026" s="55" t="s">
        <v>8868</v>
      </c>
      <c r="M1026" s="55" t="s">
        <v>8868</v>
      </c>
      <c r="N1026" s="44"/>
      <c r="O1026" s="64" t="s">
        <v>2211</v>
      </c>
      <c r="P1026" s="66" t="s">
        <v>6902</v>
      </c>
      <c r="Q1026" s="40" t="s">
        <v>8868</v>
      </c>
      <c r="R1026" s="40" t="s">
        <v>8868</v>
      </c>
      <c r="S1026" s="40" t="s">
        <v>8868</v>
      </c>
      <c r="T1026" s="40" t="s">
        <v>8868</v>
      </c>
      <c r="U1026" s="44"/>
      <c r="V1026" s="64" t="s">
        <v>2211</v>
      </c>
      <c r="W1026" s="66" t="s">
        <v>6902</v>
      </c>
      <c r="X1026" s="55" t="s">
        <v>8868</v>
      </c>
      <c r="Y1026" s="55" t="s">
        <v>8868</v>
      </c>
      <c r="Z1026" s="55" t="s">
        <v>8868</v>
      </c>
    </row>
    <row r="1027" spans="2:26" ht="15">
      <c r="B1027" s="64" t="s">
        <v>2213</v>
      </c>
      <c r="C1027" s="66" t="s">
        <v>6905</v>
      </c>
      <c r="D1027" s="40">
        <v>0.61151999999999995</v>
      </c>
      <c r="E1027" s="40">
        <v>1.1475099999999998</v>
      </c>
      <c r="F1027" s="40">
        <v>0.21063999999999999</v>
      </c>
      <c r="G1027" s="40">
        <v>6.7799999999999999E-2</v>
      </c>
      <c r="I1027" s="64" t="s">
        <v>2213</v>
      </c>
      <c r="J1027" s="66" t="s">
        <v>6905</v>
      </c>
      <c r="K1027" s="55">
        <v>0.87648809523809512</v>
      </c>
      <c r="L1027" s="55">
        <v>-0.81643732952218273</v>
      </c>
      <c r="M1027" s="55">
        <v>-0.67812381314090397</v>
      </c>
      <c r="N1027" s="44"/>
      <c r="O1027" s="64" t="s">
        <v>2213</v>
      </c>
      <c r="P1027" s="66" t="s">
        <v>6905</v>
      </c>
      <c r="Q1027" s="40">
        <v>94.65531</v>
      </c>
      <c r="R1027" s="40">
        <v>172.98337000000001</v>
      </c>
      <c r="S1027" s="40">
        <v>32.119329999999998</v>
      </c>
      <c r="T1027" s="40">
        <v>7.5962100000000001</v>
      </c>
      <c r="U1027" s="44"/>
      <c r="V1027" s="64" t="s">
        <v>2213</v>
      </c>
      <c r="W1027" s="66" t="s">
        <v>6905</v>
      </c>
      <c r="X1027" s="55">
        <v>0.82750835637218878</v>
      </c>
      <c r="Y1027" s="55">
        <v>-0.81432128417893579</v>
      </c>
      <c r="Z1027" s="55">
        <v>-0.76350035944087247</v>
      </c>
    </row>
    <row r="1028" spans="2:26" ht="15">
      <c r="B1028" s="64" t="s">
        <v>2214</v>
      </c>
      <c r="C1028" s="66" t="s">
        <v>6907</v>
      </c>
      <c r="D1028" s="40">
        <v>1.1595000000000002</v>
      </c>
      <c r="E1028" s="40">
        <v>0.62536999999999998</v>
      </c>
      <c r="F1028" s="40">
        <v>5.2990000000000002E-2</v>
      </c>
      <c r="G1028" s="40" t="s">
        <v>8868</v>
      </c>
      <c r="I1028" s="64" t="s">
        <v>2214</v>
      </c>
      <c r="J1028" s="66" t="s">
        <v>6907</v>
      </c>
      <c r="K1028" s="55">
        <v>-0.46065545493747317</v>
      </c>
      <c r="L1028" s="55">
        <v>-0.91526616243184034</v>
      </c>
      <c r="M1028" s="55">
        <v>-1</v>
      </c>
      <c r="N1028" s="44"/>
      <c r="O1028" s="64" t="s">
        <v>2214</v>
      </c>
      <c r="P1028" s="66" t="s">
        <v>6907</v>
      </c>
      <c r="Q1028" s="40">
        <v>179.58747999999997</v>
      </c>
      <c r="R1028" s="40">
        <v>86.191760000000016</v>
      </c>
      <c r="S1028" s="40">
        <v>7.375</v>
      </c>
      <c r="T1028" s="40" t="s">
        <v>8868</v>
      </c>
      <c r="U1028" s="44"/>
      <c r="V1028" s="64" t="s">
        <v>2214</v>
      </c>
      <c r="W1028" s="66" t="s">
        <v>6907</v>
      </c>
      <c r="X1028" s="55">
        <v>-0.52005696610921859</v>
      </c>
      <c r="Y1028" s="55">
        <v>-0.91443497615085245</v>
      </c>
      <c r="Z1028" s="55">
        <v>-1</v>
      </c>
    </row>
    <row r="1029" spans="2:26" ht="15">
      <c r="B1029" s="64" t="s">
        <v>2216</v>
      </c>
      <c r="C1029" s="66" t="s">
        <v>6911</v>
      </c>
      <c r="D1029" s="40" t="s">
        <v>8868</v>
      </c>
      <c r="E1029" s="40" t="s">
        <v>8868</v>
      </c>
      <c r="F1029" s="40" t="s">
        <v>8868</v>
      </c>
      <c r="G1029" s="40">
        <v>5.0900000000000001E-2</v>
      </c>
      <c r="I1029" s="64" t="s">
        <v>2216</v>
      </c>
      <c r="J1029" s="66" t="s">
        <v>6911</v>
      </c>
      <c r="K1029" s="55" t="s">
        <v>8868</v>
      </c>
      <c r="L1029" s="55" t="s">
        <v>8868</v>
      </c>
      <c r="M1029" s="55" t="s">
        <v>8868</v>
      </c>
      <c r="N1029" s="44"/>
      <c r="O1029" s="64" t="s">
        <v>2216</v>
      </c>
      <c r="P1029" s="66" t="s">
        <v>6911</v>
      </c>
      <c r="Q1029" s="40" t="s">
        <v>8868</v>
      </c>
      <c r="R1029" s="40" t="s">
        <v>8868</v>
      </c>
      <c r="S1029" s="40" t="s">
        <v>8868</v>
      </c>
      <c r="T1029" s="40">
        <v>3.8714599999999999</v>
      </c>
      <c r="U1029" s="44"/>
      <c r="V1029" s="64" t="s">
        <v>2216</v>
      </c>
      <c r="W1029" s="66" t="s">
        <v>6911</v>
      </c>
      <c r="X1029" s="55" t="s">
        <v>8868</v>
      </c>
      <c r="Y1029" s="55" t="s">
        <v>8868</v>
      </c>
      <c r="Z1029" s="55" t="s">
        <v>8868</v>
      </c>
    </row>
    <row r="1030" spans="2:26" ht="15">
      <c r="B1030" s="64" t="s">
        <v>2217</v>
      </c>
      <c r="C1030" s="66" t="s">
        <v>6914</v>
      </c>
      <c r="D1030" s="40" t="s">
        <v>8868</v>
      </c>
      <c r="E1030" s="40" t="s">
        <v>8868</v>
      </c>
      <c r="F1030" s="40" t="s">
        <v>8868</v>
      </c>
      <c r="G1030" s="40">
        <v>0.2702</v>
      </c>
      <c r="I1030" s="64" t="s">
        <v>2217</v>
      </c>
      <c r="J1030" s="66" t="s">
        <v>6914</v>
      </c>
      <c r="K1030" s="55" t="s">
        <v>8868</v>
      </c>
      <c r="L1030" s="55" t="s">
        <v>8868</v>
      </c>
      <c r="M1030" s="55" t="s">
        <v>8868</v>
      </c>
      <c r="N1030" s="44"/>
      <c r="O1030" s="64" t="s">
        <v>2217</v>
      </c>
      <c r="P1030" s="66" t="s">
        <v>6914</v>
      </c>
      <c r="Q1030" s="40" t="s">
        <v>8868</v>
      </c>
      <c r="R1030" s="40" t="s">
        <v>8868</v>
      </c>
      <c r="S1030" s="40" t="s">
        <v>8868</v>
      </c>
      <c r="T1030" s="40">
        <v>9.5251199999999994</v>
      </c>
      <c r="U1030" s="44"/>
      <c r="V1030" s="64" t="s">
        <v>2217</v>
      </c>
      <c r="W1030" s="66" t="s">
        <v>6914</v>
      </c>
      <c r="X1030" s="55" t="s">
        <v>8868</v>
      </c>
      <c r="Y1030" s="55" t="s">
        <v>8868</v>
      </c>
      <c r="Z1030" s="55" t="s">
        <v>8868</v>
      </c>
    </row>
    <row r="1031" spans="2:26" ht="15">
      <c r="B1031" s="64" t="s">
        <v>2219</v>
      </c>
      <c r="C1031" s="66" t="s">
        <v>6918</v>
      </c>
      <c r="D1031" s="40" t="s">
        <v>8868</v>
      </c>
      <c r="E1031" s="40" t="s">
        <v>8868</v>
      </c>
      <c r="F1031" s="40">
        <v>80.858999999999995</v>
      </c>
      <c r="G1031" s="40" t="s">
        <v>8868</v>
      </c>
      <c r="I1031" s="64" t="s">
        <v>2219</v>
      </c>
      <c r="J1031" s="66" t="s">
        <v>6918</v>
      </c>
      <c r="K1031" s="55" t="s">
        <v>8868</v>
      </c>
      <c r="L1031" s="55" t="s">
        <v>8868</v>
      </c>
      <c r="M1031" s="55">
        <v>-1</v>
      </c>
      <c r="N1031" s="44"/>
      <c r="O1031" s="64" t="s">
        <v>2219</v>
      </c>
      <c r="P1031" s="66" t="s">
        <v>6918</v>
      </c>
      <c r="Q1031" s="40" t="s">
        <v>8868</v>
      </c>
      <c r="R1031" s="40" t="s">
        <v>8868</v>
      </c>
      <c r="S1031" s="40">
        <v>277.58663999999999</v>
      </c>
      <c r="T1031" s="40" t="s">
        <v>8868</v>
      </c>
      <c r="U1031" s="44"/>
      <c r="V1031" s="64" t="s">
        <v>2219</v>
      </c>
      <c r="W1031" s="66" t="s">
        <v>6918</v>
      </c>
      <c r="X1031" s="55" t="s">
        <v>8868</v>
      </c>
      <c r="Y1031" s="55" t="s">
        <v>8868</v>
      </c>
      <c r="Z1031" s="55">
        <v>-1</v>
      </c>
    </row>
    <row r="1032" spans="2:26" ht="15">
      <c r="B1032" s="64" t="s">
        <v>2220</v>
      </c>
      <c r="C1032" s="66" t="s">
        <v>6921</v>
      </c>
      <c r="D1032" s="40">
        <v>104</v>
      </c>
      <c r="E1032" s="40">
        <v>89.6</v>
      </c>
      <c r="F1032" s="40">
        <v>58.4</v>
      </c>
      <c r="G1032" s="40">
        <v>79.599999999999994</v>
      </c>
      <c r="I1032" s="64" t="s">
        <v>2220</v>
      </c>
      <c r="J1032" s="66" t="s">
        <v>6921</v>
      </c>
      <c r="K1032" s="55">
        <v>-0.13846153846153852</v>
      </c>
      <c r="L1032" s="55">
        <v>-0.3482142857142857</v>
      </c>
      <c r="M1032" s="55">
        <v>0.36301369863013688</v>
      </c>
      <c r="N1032" s="44"/>
      <c r="O1032" s="64" t="s">
        <v>2220</v>
      </c>
      <c r="P1032" s="66" t="s">
        <v>6921</v>
      </c>
      <c r="Q1032" s="40">
        <v>448.70882</v>
      </c>
      <c r="R1032" s="40">
        <v>394.03199999999998</v>
      </c>
      <c r="S1032" s="40">
        <v>244.88339000000002</v>
      </c>
      <c r="T1032" s="40">
        <v>294.87799999999999</v>
      </c>
      <c r="U1032" s="44"/>
      <c r="V1032" s="64" t="s">
        <v>2220</v>
      </c>
      <c r="W1032" s="66" t="s">
        <v>6921</v>
      </c>
      <c r="X1032" s="55">
        <v>-0.12185367784836509</v>
      </c>
      <c r="Y1032" s="55">
        <v>-0.37851902891135736</v>
      </c>
      <c r="Z1032" s="55">
        <v>0.20415680295833849</v>
      </c>
    </row>
    <row r="1033" spans="2:26" ht="15">
      <c r="B1033" s="64" t="s">
        <v>2222</v>
      </c>
      <c r="C1033" s="66" t="s">
        <v>6925</v>
      </c>
      <c r="D1033" s="40">
        <v>136.47</v>
      </c>
      <c r="E1033" s="40">
        <v>110.30500000000001</v>
      </c>
      <c r="F1033" s="40">
        <v>414</v>
      </c>
      <c r="G1033" s="40">
        <v>0.25</v>
      </c>
      <c r="I1033" s="64" t="s">
        <v>2222</v>
      </c>
      <c r="J1033" s="66" t="s">
        <v>6925</v>
      </c>
      <c r="K1033" s="55">
        <v>-0.19172711951344612</v>
      </c>
      <c r="L1033" s="55">
        <v>2.7532296813381079</v>
      </c>
      <c r="M1033" s="55">
        <v>-0.99939613526570048</v>
      </c>
      <c r="N1033" s="44"/>
      <c r="O1033" s="64" t="s">
        <v>2222</v>
      </c>
      <c r="P1033" s="66" t="s">
        <v>6925</v>
      </c>
      <c r="Q1033" s="40">
        <v>1826.7281800000001</v>
      </c>
      <c r="R1033" s="40">
        <v>1330.3325</v>
      </c>
      <c r="S1033" s="40">
        <v>3356.1</v>
      </c>
      <c r="T1033" s="40">
        <v>2.82</v>
      </c>
      <c r="U1033" s="44"/>
      <c r="V1033" s="64" t="s">
        <v>2222</v>
      </c>
      <c r="W1033" s="66" t="s">
        <v>6925</v>
      </c>
      <c r="X1033" s="55">
        <v>-0.27174030894952306</v>
      </c>
      <c r="Y1033" s="55">
        <v>1.5227527704540029</v>
      </c>
      <c r="Z1033" s="55">
        <v>-0.99915973898274779</v>
      </c>
    </row>
    <row r="1034" spans="2:26" ht="15">
      <c r="B1034" s="64" t="s">
        <v>2226</v>
      </c>
      <c r="C1034" s="66" t="s">
        <v>6929</v>
      </c>
      <c r="D1034" s="40">
        <v>5.3924599999999998</v>
      </c>
      <c r="E1034" s="40" t="s">
        <v>8868</v>
      </c>
      <c r="F1034" s="40" t="s">
        <v>8868</v>
      </c>
      <c r="G1034" s="40" t="s">
        <v>8868</v>
      </c>
      <c r="I1034" s="64" t="s">
        <v>2226</v>
      </c>
      <c r="J1034" s="66" t="s">
        <v>6929</v>
      </c>
      <c r="K1034" s="55">
        <v>-1</v>
      </c>
      <c r="L1034" s="55" t="s">
        <v>8868</v>
      </c>
      <c r="M1034" s="55" t="s">
        <v>8868</v>
      </c>
      <c r="N1034" s="44"/>
      <c r="O1034" s="64" t="s">
        <v>2226</v>
      </c>
      <c r="P1034" s="66" t="s">
        <v>6929</v>
      </c>
      <c r="Q1034" s="40">
        <v>199.91681</v>
      </c>
      <c r="R1034" s="40" t="s">
        <v>8868</v>
      </c>
      <c r="S1034" s="40" t="s">
        <v>8868</v>
      </c>
      <c r="T1034" s="40" t="s">
        <v>8868</v>
      </c>
      <c r="U1034" s="44"/>
      <c r="V1034" s="64" t="s">
        <v>2226</v>
      </c>
      <c r="W1034" s="66" t="s">
        <v>6929</v>
      </c>
      <c r="X1034" s="55">
        <v>-1</v>
      </c>
      <c r="Y1034" s="55" t="s">
        <v>8868</v>
      </c>
      <c r="Z1034" s="55" t="s">
        <v>8868</v>
      </c>
    </row>
    <row r="1035" spans="2:26" ht="15">
      <c r="B1035" s="64" t="s">
        <v>2227</v>
      </c>
      <c r="C1035" s="66" t="s">
        <v>6931</v>
      </c>
      <c r="D1035" s="40">
        <v>2.4089999999999998</v>
      </c>
      <c r="E1035" s="40">
        <v>2.1019999999999999</v>
      </c>
      <c r="F1035" s="40">
        <v>2.754</v>
      </c>
      <c r="G1035" s="40">
        <v>8.5280000000000005</v>
      </c>
      <c r="I1035" s="64" t="s">
        <v>2227</v>
      </c>
      <c r="J1035" s="66" t="s">
        <v>6931</v>
      </c>
      <c r="K1035" s="55">
        <v>-0.12743877127438774</v>
      </c>
      <c r="L1035" s="55">
        <v>0.3101807802093246</v>
      </c>
      <c r="M1035" s="55">
        <v>2.096586782861293</v>
      </c>
      <c r="N1035" s="44"/>
      <c r="O1035" s="64" t="s">
        <v>2227</v>
      </c>
      <c r="P1035" s="66" t="s">
        <v>6931</v>
      </c>
      <c r="Q1035" s="40">
        <v>133.96707999999998</v>
      </c>
      <c r="R1035" s="40">
        <v>73.073419999999999</v>
      </c>
      <c r="S1035" s="40">
        <v>116.06855999999999</v>
      </c>
      <c r="T1035" s="40">
        <v>301.47722999999996</v>
      </c>
      <c r="U1035" s="44"/>
      <c r="V1035" s="64" t="s">
        <v>2227</v>
      </c>
      <c r="W1035" s="66" t="s">
        <v>6931</v>
      </c>
      <c r="X1035" s="55">
        <v>-0.45454196657865498</v>
      </c>
      <c r="Y1035" s="55">
        <v>0.58838275257952888</v>
      </c>
      <c r="Z1035" s="55">
        <v>1.5974064811349429</v>
      </c>
    </row>
    <row r="1036" spans="2:26" ht="15">
      <c r="B1036" s="64" t="s">
        <v>2228</v>
      </c>
      <c r="C1036" s="66" t="s">
        <v>6933</v>
      </c>
      <c r="D1036" s="40" t="s">
        <v>8868</v>
      </c>
      <c r="E1036" s="40">
        <v>3.1800000000000002E-2</v>
      </c>
      <c r="F1036" s="40" t="s">
        <v>8868</v>
      </c>
      <c r="G1036" s="40" t="s">
        <v>8868</v>
      </c>
      <c r="I1036" s="64" t="s">
        <v>2228</v>
      </c>
      <c r="J1036" s="66" t="s">
        <v>6933</v>
      </c>
      <c r="K1036" s="55" t="s">
        <v>8868</v>
      </c>
      <c r="L1036" s="55">
        <v>-1</v>
      </c>
      <c r="M1036" s="55" t="s">
        <v>8868</v>
      </c>
      <c r="N1036" s="44"/>
      <c r="O1036" s="64" t="s">
        <v>2228</v>
      </c>
      <c r="P1036" s="66" t="s">
        <v>6933</v>
      </c>
      <c r="Q1036" s="40" t="s">
        <v>8868</v>
      </c>
      <c r="R1036" s="40">
        <v>24</v>
      </c>
      <c r="S1036" s="40" t="s">
        <v>8868</v>
      </c>
      <c r="T1036" s="40" t="s">
        <v>8868</v>
      </c>
      <c r="U1036" s="44"/>
      <c r="V1036" s="64" t="s">
        <v>2228</v>
      </c>
      <c r="W1036" s="66" t="s">
        <v>6933</v>
      </c>
      <c r="X1036" s="55" t="s">
        <v>8868</v>
      </c>
      <c r="Y1036" s="55">
        <v>-1</v>
      </c>
      <c r="Z1036" s="55" t="s">
        <v>8868</v>
      </c>
    </row>
    <row r="1037" spans="2:26" ht="15">
      <c r="B1037" s="64" t="s">
        <v>2230</v>
      </c>
      <c r="C1037" s="66" t="s">
        <v>6935</v>
      </c>
      <c r="D1037" s="40">
        <v>0.56120000000000003</v>
      </c>
      <c r="E1037" s="40">
        <v>0.26400000000000001</v>
      </c>
      <c r="F1037" s="40" t="s">
        <v>8868</v>
      </c>
      <c r="G1037" s="40">
        <v>0.49199999999999999</v>
      </c>
      <c r="I1037" s="64" t="s">
        <v>2230</v>
      </c>
      <c r="J1037" s="66" t="s">
        <v>6935</v>
      </c>
      <c r="K1037" s="55">
        <v>-0.52957947255880256</v>
      </c>
      <c r="L1037" s="55">
        <v>-1</v>
      </c>
      <c r="M1037" s="55" t="s">
        <v>8868</v>
      </c>
      <c r="N1037" s="44"/>
      <c r="O1037" s="64" t="s">
        <v>2230</v>
      </c>
      <c r="P1037" s="66" t="s">
        <v>6935</v>
      </c>
      <c r="Q1037" s="40">
        <v>270.58195999999998</v>
      </c>
      <c r="R1037" s="40">
        <v>124.43751</v>
      </c>
      <c r="S1037" s="40" t="s">
        <v>8868</v>
      </c>
      <c r="T1037" s="40">
        <v>161.17497</v>
      </c>
      <c r="U1037" s="44"/>
      <c r="V1037" s="64" t="s">
        <v>2230</v>
      </c>
      <c r="W1037" s="66" t="s">
        <v>6935</v>
      </c>
      <c r="X1037" s="55">
        <v>-0.54011158023986516</v>
      </c>
      <c r="Y1037" s="55">
        <v>-1</v>
      </c>
      <c r="Z1037" s="55" t="s">
        <v>8868</v>
      </c>
    </row>
    <row r="1038" spans="2:26" ht="15">
      <c r="B1038" s="64" t="s">
        <v>2232</v>
      </c>
      <c r="C1038" s="66" t="s">
        <v>6939</v>
      </c>
      <c r="D1038" s="40">
        <v>1.285E-2</v>
      </c>
      <c r="E1038" s="40" t="s">
        <v>8868</v>
      </c>
      <c r="F1038" s="40" t="s">
        <v>8868</v>
      </c>
      <c r="G1038" s="40" t="s">
        <v>8868</v>
      </c>
      <c r="I1038" s="64" t="s">
        <v>2232</v>
      </c>
      <c r="J1038" s="66" t="s">
        <v>6939</v>
      </c>
      <c r="K1038" s="55">
        <v>-1</v>
      </c>
      <c r="L1038" s="55" t="s">
        <v>8868</v>
      </c>
      <c r="M1038" s="55" t="s">
        <v>8868</v>
      </c>
      <c r="N1038" s="44"/>
      <c r="O1038" s="64" t="s">
        <v>2232</v>
      </c>
      <c r="P1038" s="66" t="s">
        <v>6939</v>
      </c>
      <c r="Q1038" s="40">
        <v>0.92749999999999999</v>
      </c>
      <c r="R1038" s="40" t="s">
        <v>8868</v>
      </c>
      <c r="S1038" s="40" t="s">
        <v>8868</v>
      </c>
      <c r="T1038" s="40" t="s">
        <v>8868</v>
      </c>
      <c r="U1038" s="44"/>
      <c r="V1038" s="64" t="s">
        <v>2232</v>
      </c>
      <c r="W1038" s="66" t="s">
        <v>6939</v>
      </c>
      <c r="X1038" s="55">
        <v>-1</v>
      </c>
      <c r="Y1038" s="55" t="s">
        <v>8868</v>
      </c>
      <c r="Z1038" s="55" t="s">
        <v>8868</v>
      </c>
    </row>
    <row r="1039" spans="2:26" ht="15">
      <c r="B1039" s="64" t="s">
        <v>2235</v>
      </c>
      <c r="C1039" s="66" t="s">
        <v>6943</v>
      </c>
      <c r="D1039" s="40">
        <v>460</v>
      </c>
      <c r="E1039" s="40">
        <v>760.10050000000001</v>
      </c>
      <c r="F1039" s="40">
        <v>600</v>
      </c>
      <c r="G1039" s="40">
        <v>708</v>
      </c>
      <c r="I1039" s="64" t="s">
        <v>2235</v>
      </c>
      <c r="J1039" s="66" t="s">
        <v>6943</v>
      </c>
      <c r="K1039" s="55">
        <v>0.6523923913043479</v>
      </c>
      <c r="L1039" s="55">
        <v>-0.2106306994930276</v>
      </c>
      <c r="M1039" s="55">
        <v>0.17999999999999994</v>
      </c>
      <c r="N1039" s="44"/>
      <c r="O1039" s="64" t="s">
        <v>2235</v>
      </c>
      <c r="P1039" s="66" t="s">
        <v>6943</v>
      </c>
      <c r="Q1039" s="40">
        <v>4884.4193000000005</v>
      </c>
      <c r="R1039" s="40">
        <v>6392.8011200000001</v>
      </c>
      <c r="S1039" s="40">
        <v>4815.9783399999997</v>
      </c>
      <c r="T1039" s="40">
        <v>5394.3333100000009</v>
      </c>
      <c r="U1039" s="44"/>
      <c r="V1039" s="64" t="s">
        <v>2235</v>
      </c>
      <c r="W1039" s="66" t="s">
        <v>6943</v>
      </c>
      <c r="X1039" s="55">
        <v>0.30881497417717596</v>
      </c>
      <c r="Y1039" s="55">
        <v>-0.24665600421494116</v>
      </c>
      <c r="Z1039" s="55">
        <v>0.12009085780066053</v>
      </c>
    </row>
    <row r="1040" spans="2:26" ht="15">
      <c r="B1040" s="64" t="s">
        <v>2236</v>
      </c>
      <c r="C1040" s="66" t="s">
        <v>6946</v>
      </c>
      <c r="D1040" s="40">
        <v>4.4308100000000001</v>
      </c>
      <c r="E1040" s="40">
        <v>4.8527500000000003</v>
      </c>
      <c r="F1040" s="40">
        <v>145.81016000000002</v>
      </c>
      <c r="G1040" s="40">
        <v>188.95344</v>
      </c>
      <c r="I1040" s="64" t="s">
        <v>2236</v>
      </c>
      <c r="J1040" s="66" t="s">
        <v>6946</v>
      </c>
      <c r="K1040" s="55">
        <v>9.5228637653160586E-2</v>
      </c>
      <c r="L1040" s="55">
        <v>29.0469136056875</v>
      </c>
      <c r="M1040" s="55">
        <v>0.29588665152003113</v>
      </c>
      <c r="N1040" s="44"/>
      <c r="O1040" s="64" t="s">
        <v>2236</v>
      </c>
      <c r="P1040" s="66" t="s">
        <v>6946</v>
      </c>
      <c r="Q1040" s="40">
        <v>402.88865000000004</v>
      </c>
      <c r="R1040" s="40">
        <v>477.65260999999998</v>
      </c>
      <c r="S1040" s="40">
        <v>3078.1014899999996</v>
      </c>
      <c r="T1040" s="40">
        <v>3870.3099800000005</v>
      </c>
      <c r="U1040" s="44"/>
      <c r="V1040" s="64" t="s">
        <v>2236</v>
      </c>
      <c r="W1040" s="66" t="s">
        <v>6946</v>
      </c>
      <c r="X1040" s="55">
        <v>0.18556978460425722</v>
      </c>
      <c r="Y1040" s="55">
        <v>5.444226254725165</v>
      </c>
      <c r="Z1040" s="55">
        <v>0.25736919090344901</v>
      </c>
    </row>
    <row r="1041" spans="2:26" ht="15">
      <c r="B1041" s="64" t="s">
        <v>2238</v>
      </c>
      <c r="C1041" s="66" t="s">
        <v>6949</v>
      </c>
      <c r="D1041" s="40">
        <v>0.1</v>
      </c>
      <c r="E1041" s="40" t="s">
        <v>8868</v>
      </c>
      <c r="F1041" s="40" t="s">
        <v>8868</v>
      </c>
      <c r="G1041" s="40" t="s">
        <v>8868</v>
      </c>
      <c r="I1041" s="64" t="s">
        <v>2238</v>
      </c>
      <c r="J1041" s="66" t="s">
        <v>6949</v>
      </c>
      <c r="K1041" s="55">
        <v>-1</v>
      </c>
      <c r="L1041" s="55" t="s">
        <v>8868</v>
      </c>
      <c r="M1041" s="55" t="s">
        <v>8868</v>
      </c>
      <c r="N1041" s="44"/>
      <c r="O1041" s="64" t="s">
        <v>2238</v>
      </c>
      <c r="P1041" s="66" t="s">
        <v>6949</v>
      </c>
      <c r="Q1041" s="40">
        <v>46</v>
      </c>
      <c r="R1041" s="40" t="s">
        <v>8868</v>
      </c>
      <c r="S1041" s="40" t="s">
        <v>8868</v>
      </c>
      <c r="T1041" s="40" t="s">
        <v>8868</v>
      </c>
      <c r="U1041" s="44"/>
      <c r="V1041" s="64" t="s">
        <v>2238</v>
      </c>
      <c r="W1041" s="66" t="s">
        <v>6949</v>
      </c>
      <c r="X1041" s="55">
        <v>-1</v>
      </c>
      <c r="Y1041" s="55" t="s">
        <v>8868</v>
      </c>
      <c r="Z1041" s="55" t="s">
        <v>8868</v>
      </c>
    </row>
    <row r="1042" spans="2:26" ht="15">
      <c r="B1042" s="64" t="s">
        <v>2239</v>
      </c>
      <c r="C1042" s="66" t="s">
        <v>6951</v>
      </c>
      <c r="D1042" s="40">
        <v>1.1000000000000001</v>
      </c>
      <c r="E1042" s="40">
        <v>0.1</v>
      </c>
      <c r="F1042" s="40">
        <v>0.1</v>
      </c>
      <c r="G1042" s="40" t="s">
        <v>8868</v>
      </c>
      <c r="I1042" s="64" t="s">
        <v>2239</v>
      </c>
      <c r="J1042" s="66" t="s">
        <v>6951</v>
      </c>
      <c r="K1042" s="55">
        <v>-0.90909090909090906</v>
      </c>
      <c r="L1042" s="55">
        <v>0</v>
      </c>
      <c r="M1042" s="55">
        <v>-1</v>
      </c>
      <c r="N1042" s="44"/>
      <c r="O1042" s="64" t="s">
        <v>2239</v>
      </c>
      <c r="P1042" s="66" t="s">
        <v>6951</v>
      </c>
      <c r="Q1042" s="40">
        <v>336.9</v>
      </c>
      <c r="R1042" s="40">
        <v>29</v>
      </c>
      <c r="S1042" s="40">
        <v>26</v>
      </c>
      <c r="T1042" s="40" t="s">
        <v>8868</v>
      </c>
      <c r="U1042" s="44"/>
      <c r="V1042" s="64" t="s">
        <v>2239</v>
      </c>
      <c r="W1042" s="66" t="s">
        <v>6951</v>
      </c>
      <c r="X1042" s="55">
        <v>-0.91392104482042147</v>
      </c>
      <c r="Y1042" s="55">
        <v>-0.10344827586206895</v>
      </c>
      <c r="Z1042" s="55">
        <v>-1</v>
      </c>
    </row>
    <row r="1043" spans="2:26" ht="15">
      <c r="B1043" s="64" t="s">
        <v>2240</v>
      </c>
      <c r="C1043" s="66" t="s">
        <v>6953</v>
      </c>
      <c r="D1043" s="40">
        <v>0.32229999999999998</v>
      </c>
      <c r="E1043" s="40">
        <v>0.27506999999999998</v>
      </c>
      <c r="F1043" s="40">
        <v>0.25997000000000003</v>
      </c>
      <c r="G1043" s="40">
        <v>0.40114</v>
      </c>
      <c r="I1043" s="64" t="s">
        <v>2240</v>
      </c>
      <c r="J1043" s="66" t="s">
        <v>6953</v>
      </c>
      <c r="K1043" s="55">
        <v>-0.14654049022649707</v>
      </c>
      <c r="L1043" s="55">
        <v>-5.4895117606427291E-2</v>
      </c>
      <c r="M1043" s="55">
        <v>0.54302419509943434</v>
      </c>
      <c r="N1043" s="44"/>
      <c r="O1043" s="64" t="s">
        <v>2240</v>
      </c>
      <c r="P1043" s="66" t="s">
        <v>6953</v>
      </c>
      <c r="Q1043" s="40">
        <v>280.09760999999997</v>
      </c>
      <c r="R1043" s="40">
        <v>238.60223999999999</v>
      </c>
      <c r="S1043" s="40">
        <v>227.04101</v>
      </c>
      <c r="T1043" s="40">
        <v>351.00362999999999</v>
      </c>
      <c r="U1043" s="44"/>
      <c r="V1043" s="64" t="s">
        <v>2240</v>
      </c>
      <c r="W1043" s="66" t="s">
        <v>6953</v>
      </c>
      <c r="X1043" s="55">
        <v>-0.14814610520953742</v>
      </c>
      <c r="Y1043" s="55">
        <v>-4.8453987690978861E-2</v>
      </c>
      <c r="Z1043" s="55">
        <v>0.54599219762103757</v>
      </c>
    </row>
    <row r="1044" spans="2:26" ht="15">
      <c r="B1044" s="64" t="s">
        <v>2242</v>
      </c>
      <c r="C1044" s="66" t="s">
        <v>6956</v>
      </c>
      <c r="D1044" s="40">
        <v>4.6640000000000001E-2</v>
      </c>
      <c r="E1044" s="40">
        <v>4.7200000000000006E-2</v>
      </c>
      <c r="F1044" s="40">
        <v>4.1820000000000003E-2</v>
      </c>
      <c r="G1044" s="40">
        <v>7.5310000000000002E-2</v>
      </c>
      <c r="I1044" s="64" t="s">
        <v>2242</v>
      </c>
      <c r="J1044" s="66" t="s">
        <v>6956</v>
      </c>
      <c r="K1044" s="55">
        <v>1.2006861063464935E-2</v>
      </c>
      <c r="L1044" s="55">
        <v>-0.11398305084745763</v>
      </c>
      <c r="M1044" s="55">
        <v>0.80081300813008127</v>
      </c>
      <c r="N1044" s="44"/>
      <c r="O1044" s="64" t="s">
        <v>2242</v>
      </c>
      <c r="P1044" s="66" t="s">
        <v>6956</v>
      </c>
      <c r="Q1044" s="40">
        <v>106.05030000000001</v>
      </c>
      <c r="R1044" s="40">
        <v>112.83691999999999</v>
      </c>
      <c r="S1044" s="40">
        <v>109.17144999999999</v>
      </c>
      <c r="T1044" s="40">
        <v>187.32576</v>
      </c>
      <c r="U1044" s="44"/>
      <c r="V1044" s="64" t="s">
        <v>2242</v>
      </c>
      <c r="W1044" s="66" t="s">
        <v>6956</v>
      </c>
      <c r="X1044" s="55">
        <v>6.3994349850966747E-2</v>
      </c>
      <c r="Y1044" s="55">
        <v>-3.2484669024996471E-2</v>
      </c>
      <c r="Z1044" s="55">
        <v>0.715885975683203</v>
      </c>
    </row>
    <row r="1045" spans="2:26" ht="15">
      <c r="B1045" s="64" t="s">
        <v>2244</v>
      </c>
      <c r="C1045" s="66" t="s">
        <v>6958</v>
      </c>
      <c r="D1045" s="40" t="s">
        <v>8868</v>
      </c>
      <c r="E1045" s="40">
        <v>3.1118000000000001</v>
      </c>
      <c r="F1045" s="40">
        <v>4.5220000000000002</v>
      </c>
      <c r="G1045" s="40">
        <v>8.530599999999998</v>
      </c>
      <c r="I1045" s="64" t="s">
        <v>2244</v>
      </c>
      <c r="J1045" s="66" t="s">
        <v>6958</v>
      </c>
      <c r="K1045" s="55" t="s">
        <v>8868</v>
      </c>
      <c r="L1045" s="55">
        <v>0.45317822482164671</v>
      </c>
      <c r="M1045" s="55">
        <v>0.88646616541353329</v>
      </c>
      <c r="N1045" s="44"/>
      <c r="O1045" s="64" t="s">
        <v>2244</v>
      </c>
      <c r="P1045" s="66" t="s">
        <v>6958</v>
      </c>
      <c r="Q1045" s="40" t="s">
        <v>8868</v>
      </c>
      <c r="R1045" s="40">
        <v>196.97694000000001</v>
      </c>
      <c r="S1045" s="40">
        <v>279.80644000000001</v>
      </c>
      <c r="T1045" s="40">
        <v>459.92307999999997</v>
      </c>
      <c r="U1045" s="44"/>
      <c r="V1045" s="64" t="s">
        <v>2244</v>
      </c>
      <c r="W1045" s="66" t="s">
        <v>6958</v>
      </c>
      <c r="X1045" s="55" t="s">
        <v>8868</v>
      </c>
      <c r="Y1045" s="55">
        <v>0.42050353711454758</v>
      </c>
      <c r="Z1045" s="55">
        <v>0.6437187078324571</v>
      </c>
    </row>
    <row r="1046" spans="2:26" ht="15">
      <c r="B1046" s="64" t="s">
        <v>2245</v>
      </c>
      <c r="C1046" s="66" t="s">
        <v>6960</v>
      </c>
      <c r="D1046" s="40">
        <v>7.7599999999999988E-2</v>
      </c>
      <c r="E1046" s="40" t="s">
        <v>8868</v>
      </c>
      <c r="F1046" s="40">
        <v>25.037299999999998</v>
      </c>
      <c r="G1046" s="40">
        <v>5.0200000000000002E-2</v>
      </c>
      <c r="I1046" s="64" t="s">
        <v>2245</v>
      </c>
      <c r="J1046" s="66" t="s">
        <v>6960</v>
      </c>
      <c r="K1046" s="55">
        <v>-1</v>
      </c>
      <c r="L1046" s="55" t="s">
        <v>8868</v>
      </c>
      <c r="M1046" s="55">
        <v>-0.99799499147272275</v>
      </c>
      <c r="N1046" s="44"/>
      <c r="O1046" s="64" t="s">
        <v>2245</v>
      </c>
      <c r="P1046" s="66" t="s">
        <v>6960</v>
      </c>
      <c r="Q1046" s="40">
        <v>10.010399999999999</v>
      </c>
      <c r="R1046" s="40" t="s">
        <v>8868</v>
      </c>
      <c r="S1046" s="40">
        <v>560.15801999999996</v>
      </c>
      <c r="T1046" s="40">
        <v>6.4005000000000001</v>
      </c>
      <c r="U1046" s="44"/>
      <c r="V1046" s="64" t="s">
        <v>2245</v>
      </c>
      <c r="W1046" s="66" t="s">
        <v>6960</v>
      </c>
      <c r="X1046" s="55">
        <v>-1</v>
      </c>
      <c r="Y1046" s="55" t="s">
        <v>8868</v>
      </c>
      <c r="Z1046" s="55">
        <v>-0.98857375995437857</v>
      </c>
    </row>
    <row r="1047" spans="2:26" ht="15">
      <c r="B1047" s="64" t="s">
        <v>2248</v>
      </c>
      <c r="C1047" s="66" t="s">
        <v>6965</v>
      </c>
      <c r="D1047" s="40" t="s">
        <v>8868</v>
      </c>
      <c r="E1047" s="40" t="s">
        <v>8868</v>
      </c>
      <c r="F1047" s="40" t="s">
        <v>8868</v>
      </c>
      <c r="G1047" s="40">
        <v>16.989999999999998</v>
      </c>
      <c r="I1047" s="64" t="s">
        <v>2248</v>
      </c>
      <c r="J1047" s="66" t="s">
        <v>6965</v>
      </c>
      <c r="K1047" s="55" t="s">
        <v>8868</v>
      </c>
      <c r="L1047" s="55" t="s">
        <v>8868</v>
      </c>
      <c r="M1047" s="55" t="s">
        <v>8868</v>
      </c>
      <c r="N1047" s="44"/>
      <c r="O1047" s="64" t="s">
        <v>2248</v>
      </c>
      <c r="P1047" s="66" t="s">
        <v>6965</v>
      </c>
      <c r="Q1047" s="40" t="s">
        <v>8868</v>
      </c>
      <c r="R1047" s="40" t="s">
        <v>8868</v>
      </c>
      <c r="S1047" s="40" t="s">
        <v>8868</v>
      </c>
      <c r="T1047" s="40">
        <v>266.61831999999998</v>
      </c>
      <c r="U1047" s="44"/>
      <c r="V1047" s="64" t="s">
        <v>2248</v>
      </c>
      <c r="W1047" s="66" t="s">
        <v>6965</v>
      </c>
      <c r="X1047" s="55" t="s">
        <v>8868</v>
      </c>
      <c r="Y1047" s="55" t="s">
        <v>8868</v>
      </c>
      <c r="Z1047" s="55" t="s">
        <v>8868</v>
      </c>
    </row>
    <row r="1048" spans="2:26" ht="15">
      <c r="B1048" s="64" t="s">
        <v>2251</v>
      </c>
      <c r="C1048" s="66" t="s">
        <v>6969</v>
      </c>
      <c r="D1048" s="40" t="s">
        <v>8868</v>
      </c>
      <c r="E1048" s="40" t="s">
        <v>8868</v>
      </c>
      <c r="F1048" s="40" t="s">
        <v>8868</v>
      </c>
      <c r="G1048" s="40" t="s">
        <v>8868</v>
      </c>
      <c r="I1048" s="64" t="s">
        <v>2251</v>
      </c>
      <c r="J1048" s="66" t="s">
        <v>6969</v>
      </c>
      <c r="K1048" s="55" t="s">
        <v>8868</v>
      </c>
      <c r="L1048" s="55" t="s">
        <v>8868</v>
      </c>
      <c r="M1048" s="55" t="s">
        <v>8868</v>
      </c>
      <c r="N1048" s="44"/>
      <c r="O1048" s="64" t="s">
        <v>2251</v>
      </c>
      <c r="P1048" s="66" t="s">
        <v>6969</v>
      </c>
      <c r="Q1048" s="40" t="s">
        <v>8868</v>
      </c>
      <c r="R1048" s="40" t="s">
        <v>8868</v>
      </c>
      <c r="S1048" s="40" t="s">
        <v>8868</v>
      </c>
      <c r="T1048" s="40" t="s">
        <v>8868</v>
      </c>
      <c r="U1048" s="44"/>
      <c r="V1048" s="64" t="s">
        <v>2251</v>
      </c>
      <c r="W1048" s="66" t="s">
        <v>6969</v>
      </c>
      <c r="X1048" s="55" t="s">
        <v>8868</v>
      </c>
      <c r="Y1048" s="55" t="s">
        <v>8868</v>
      </c>
      <c r="Z1048" s="55" t="s">
        <v>8868</v>
      </c>
    </row>
    <row r="1049" spans="2:26" ht="15">
      <c r="B1049" s="64" t="s">
        <v>2253</v>
      </c>
      <c r="C1049" s="66" t="s">
        <v>6973</v>
      </c>
      <c r="D1049" s="40" t="s">
        <v>8868</v>
      </c>
      <c r="E1049" s="40" t="s">
        <v>8868</v>
      </c>
      <c r="F1049" s="40">
        <v>1.97E-3</v>
      </c>
      <c r="G1049" s="40" t="s">
        <v>8868</v>
      </c>
      <c r="I1049" s="64" t="s">
        <v>2253</v>
      </c>
      <c r="J1049" s="66" t="s">
        <v>6973</v>
      </c>
      <c r="K1049" s="55" t="s">
        <v>8868</v>
      </c>
      <c r="L1049" s="55" t="s">
        <v>8868</v>
      </c>
      <c r="M1049" s="55">
        <v>-1</v>
      </c>
      <c r="N1049" s="44"/>
      <c r="O1049" s="64" t="s">
        <v>2253</v>
      </c>
      <c r="P1049" s="66" t="s">
        <v>6973</v>
      </c>
      <c r="Q1049" s="40" t="s">
        <v>8868</v>
      </c>
      <c r="R1049" s="40" t="s">
        <v>8868</v>
      </c>
      <c r="S1049" s="40">
        <v>0.15252999999999997</v>
      </c>
      <c r="T1049" s="40" t="s">
        <v>8868</v>
      </c>
      <c r="U1049" s="44"/>
      <c r="V1049" s="64" t="s">
        <v>2253</v>
      </c>
      <c r="W1049" s="66" t="s">
        <v>6973</v>
      </c>
      <c r="X1049" s="55" t="s">
        <v>8868</v>
      </c>
      <c r="Y1049" s="55" t="s">
        <v>8868</v>
      </c>
      <c r="Z1049" s="55">
        <v>-1</v>
      </c>
    </row>
    <row r="1050" spans="2:26" ht="15">
      <c r="B1050" s="64" t="s">
        <v>2257</v>
      </c>
      <c r="C1050" s="66" t="s">
        <v>6979</v>
      </c>
      <c r="D1050" s="40" t="s">
        <v>8868</v>
      </c>
      <c r="E1050" s="40" t="s">
        <v>8868</v>
      </c>
      <c r="F1050" s="40" t="s">
        <v>8868</v>
      </c>
      <c r="G1050" s="40">
        <v>2.6700000000000001E-3</v>
      </c>
      <c r="I1050" s="64" t="s">
        <v>2257</v>
      </c>
      <c r="J1050" s="66" t="s">
        <v>6979</v>
      </c>
      <c r="K1050" s="55" t="s">
        <v>8868</v>
      </c>
      <c r="L1050" s="55" t="s">
        <v>8868</v>
      </c>
      <c r="M1050" s="55" t="s">
        <v>8868</v>
      </c>
      <c r="N1050" s="44"/>
      <c r="O1050" s="64" t="s">
        <v>2257</v>
      </c>
      <c r="P1050" s="66" t="s">
        <v>6979</v>
      </c>
      <c r="Q1050" s="40" t="s">
        <v>8868</v>
      </c>
      <c r="R1050" s="40" t="s">
        <v>8868</v>
      </c>
      <c r="S1050" s="40" t="s">
        <v>8868</v>
      </c>
      <c r="T1050" s="40">
        <v>5.2590000000000005E-2</v>
      </c>
      <c r="U1050" s="44"/>
      <c r="V1050" s="64" t="s">
        <v>2257</v>
      </c>
      <c r="W1050" s="66" t="s">
        <v>6979</v>
      </c>
      <c r="X1050" s="55" t="s">
        <v>8868</v>
      </c>
      <c r="Y1050" s="55" t="s">
        <v>8868</v>
      </c>
      <c r="Z1050" s="55" t="s">
        <v>8868</v>
      </c>
    </row>
    <row r="1051" spans="2:26" ht="15">
      <c r="B1051" s="64" t="s">
        <v>2258</v>
      </c>
      <c r="C1051" s="66" t="s">
        <v>6982</v>
      </c>
      <c r="D1051" s="40" t="s">
        <v>8868</v>
      </c>
      <c r="E1051" s="40" t="s">
        <v>8868</v>
      </c>
      <c r="F1051" s="40" t="s">
        <v>8868</v>
      </c>
      <c r="G1051" s="40" t="s">
        <v>8868</v>
      </c>
      <c r="I1051" s="64" t="s">
        <v>2258</v>
      </c>
      <c r="J1051" s="66" t="s">
        <v>6982</v>
      </c>
      <c r="K1051" s="55" t="s">
        <v>8868</v>
      </c>
      <c r="L1051" s="55" t="s">
        <v>8868</v>
      </c>
      <c r="M1051" s="55" t="s">
        <v>8868</v>
      </c>
      <c r="N1051" s="44"/>
      <c r="O1051" s="64" t="s">
        <v>2258</v>
      </c>
      <c r="P1051" s="66" t="s">
        <v>6982</v>
      </c>
      <c r="Q1051" s="40" t="s">
        <v>8868</v>
      </c>
      <c r="R1051" s="40" t="s">
        <v>8868</v>
      </c>
      <c r="S1051" s="40" t="s">
        <v>8868</v>
      </c>
      <c r="T1051" s="40" t="s">
        <v>8868</v>
      </c>
      <c r="U1051" s="44"/>
      <c r="V1051" s="64" t="s">
        <v>2258</v>
      </c>
      <c r="W1051" s="66" t="s">
        <v>6982</v>
      </c>
      <c r="X1051" s="55" t="s">
        <v>8868</v>
      </c>
      <c r="Y1051" s="55" t="s">
        <v>8868</v>
      </c>
      <c r="Z1051" s="55" t="s">
        <v>8868</v>
      </c>
    </row>
    <row r="1052" spans="2:26" ht="15">
      <c r="B1052" s="64" t="s">
        <v>2259</v>
      </c>
      <c r="C1052" s="66" t="s">
        <v>6985</v>
      </c>
      <c r="D1052" s="40" t="s">
        <v>8868</v>
      </c>
      <c r="E1052" s="40" t="s">
        <v>8868</v>
      </c>
      <c r="F1052" s="40" t="s">
        <v>8868</v>
      </c>
      <c r="G1052" s="40" t="s">
        <v>8868</v>
      </c>
      <c r="I1052" s="64" t="s">
        <v>2259</v>
      </c>
      <c r="J1052" s="66" t="s">
        <v>6985</v>
      </c>
      <c r="K1052" s="55" t="s">
        <v>8868</v>
      </c>
      <c r="L1052" s="55" t="s">
        <v>8868</v>
      </c>
      <c r="M1052" s="55" t="s">
        <v>8868</v>
      </c>
      <c r="N1052" s="44"/>
      <c r="O1052" s="64" t="s">
        <v>2259</v>
      </c>
      <c r="P1052" s="66" t="s">
        <v>6985</v>
      </c>
      <c r="Q1052" s="40" t="s">
        <v>8868</v>
      </c>
      <c r="R1052" s="40" t="s">
        <v>8868</v>
      </c>
      <c r="S1052" s="40" t="s">
        <v>8868</v>
      </c>
      <c r="T1052" s="40" t="s">
        <v>8868</v>
      </c>
      <c r="U1052" s="44"/>
      <c r="V1052" s="64" t="s">
        <v>2259</v>
      </c>
      <c r="W1052" s="66" t="s">
        <v>6985</v>
      </c>
      <c r="X1052" s="55" t="s">
        <v>8868</v>
      </c>
      <c r="Y1052" s="55" t="s">
        <v>8868</v>
      </c>
      <c r="Z1052" s="55" t="s">
        <v>8868</v>
      </c>
    </row>
    <row r="1053" spans="2:26" ht="15">
      <c r="B1053" s="64" t="s">
        <v>2261</v>
      </c>
      <c r="C1053" s="66" t="s">
        <v>6989</v>
      </c>
      <c r="D1053" s="40" t="s">
        <v>8868</v>
      </c>
      <c r="E1053" s="40" t="s">
        <v>8868</v>
      </c>
      <c r="F1053" s="40" t="s">
        <v>8868</v>
      </c>
      <c r="G1053" s="40" t="s">
        <v>8868</v>
      </c>
      <c r="I1053" s="64" t="s">
        <v>2261</v>
      </c>
      <c r="J1053" s="66" t="s">
        <v>6989</v>
      </c>
      <c r="K1053" s="55" t="s">
        <v>8868</v>
      </c>
      <c r="L1053" s="55" t="s">
        <v>8868</v>
      </c>
      <c r="M1053" s="55" t="s">
        <v>8868</v>
      </c>
      <c r="N1053" s="44"/>
      <c r="O1053" s="64" t="s">
        <v>2261</v>
      </c>
      <c r="P1053" s="66" t="s">
        <v>6989</v>
      </c>
      <c r="Q1053" s="40" t="s">
        <v>8868</v>
      </c>
      <c r="R1053" s="40" t="s">
        <v>8868</v>
      </c>
      <c r="S1053" s="40" t="s">
        <v>8868</v>
      </c>
      <c r="T1053" s="40" t="s">
        <v>8868</v>
      </c>
      <c r="U1053" s="44"/>
      <c r="V1053" s="64" t="s">
        <v>2261</v>
      </c>
      <c r="W1053" s="66" t="s">
        <v>6989</v>
      </c>
      <c r="X1053" s="55" t="s">
        <v>8868</v>
      </c>
      <c r="Y1053" s="55" t="s">
        <v>8868</v>
      </c>
      <c r="Z1053" s="55" t="s">
        <v>8868</v>
      </c>
    </row>
    <row r="1054" spans="2:26" ht="15">
      <c r="B1054" s="64" t="s">
        <v>2262</v>
      </c>
      <c r="C1054" s="66" t="s">
        <v>6992</v>
      </c>
      <c r="D1054" s="40" t="s">
        <v>8868</v>
      </c>
      <c r="E1054" s="40" t="s">
        <v>8868</v>
      </c>
      <c r="F1054" s="40" t="s">
        <v>8868</v>
      </c>
      <c r="G1054" s="40" t="s">
        <v>8868</v>
      </c>
      <c r="I1054" s="64" t="s">
        <v>2262</v>
      </c>
      <c r="J1054" s="66" t="s">
        <v>6992</v>
      </c>
      <c r="K1054" s="55" t="s">
        <v>8868</v>
      </c>
      <c r="L1054" s="55" t="s">
        <v>8868</v>
      </c>
      <c r="M1054" s="55" t="s">
        <v>8868</v>
      </c>
      <c r="N1054" s="44"/>
      <c r="O1054" s="64" t="s">
        <v>2262</v>
      </c>
      <c r="P1054" s="66" t="s">
        <v>6992</v>
      </c>
      <c r="Q1054" s="40" t="s">
        <v>8868</v>
      </c>
      <c r="R1054" s="40" t="s">
        <v>8868</v>
      </c>
      <c r="S1054" s="40" t="s">
        <v>8868</v>
      </c>
      <c r="T1054" s="40" t="s">
        <v>8868</v>
      </c>
      <c r="U1054" s="44"/>
      <c r="V1054" s="64" t="s">
        <v>2262</v>
      </c>
      <c r="W1054" s="66" t="s">
        <v>6992</v>
      </c>
      <c r="X1054" s="55" t="s">
        <v>8868</v>
      </c>
      <c r="Y1054" s="55" t="s">
        <v>8868</v>
      </c>
      <c r="Z1054" s="55" t="s">
        <v>8868</v>
      </c>
    </row>
    <row r="1055" spans="2:26" ht="15">
      <c r="B1055" s="64" t="s">
        <v>2263</v>
      </c>
      <c r="C1055" s="66" t="s">
        <v>6995</v>
      </c>
      <c r="D1055" s="40" t="s">
        <v>8868</v>
      </c>
      <c r="E1055" s="40" t="s">
        <v>8868</v>
      </c>
      <c r="F1055" s="40" t="s">
        <v>8868</v>
      </c>
      <c r="G1055" s="40" t="s">
        <v>8868</v>
      </c>
      <c r="I1055" s="64" t="s">
        <v>2263</v>
      </c>
      <c r="J1055" s="66" t="s">
        <v>6995</v>
      </c>
      <c r="K1055" s="55" t="s">
        <v>8868</v>
      </c>
      <c r="L1055" s="55" t="s">
        <v>8868</v>
      </c>
      <c r="M1055" s="55" t="s">
        <v>8868</v>
      </c>
      <c r="N1055" s="44"/>
      <c r="O1055" s="64" t="s">
        <v>2263</v>
      </c>
      <c r="P1055" s="66" t="s">
        <v>6995</v>
      </c>
      <c r="Q1055" s="40" t="s">
        <v>8868</v>
      </c>
      <c r="R1055" s="40" t="s">
        <v>8868</v>
      </c>
      <c r="S1055" s="40" t="s">
        <v>8868</v>
      </c>
      <c r="T1055" s="40" t="s">
        <v>8868</v>
      </c>
      <c r="U1055" s="44"/>
      <c r="V1055" s="64" t="s">
        <v>2263</v>
      </c>
      <c r="W1055" s="66" t="s">
        <v>6995</v>
      </c>
      <c r="X1055" s="55" t="s">
        <v>8868</v>
      </c>
      <c r="Y1055" s="55" t="s">
        <v>8868</v>
      </c>
      <c r="Z1055" s="55" t="s">
        <v>8868</v>
      </c>
    </row>
    <row r="1056" spans="2:26" ht="15">
      <c r="B1056" s="64" t="s">
        <v>2265</v>
      </c>
      <c r="C1056" s="66" t="s">
        <v>6998</v>
      </c>
      <c r="D1056" s="40">
        <v>2.3E-2</v>
      </c>
      <c r="E1056" s="40" t="s">
        <v>8868</v>
      </c>
      <c r="F1056" s="40" t="s">
        <v>8868</v>
      </c>
      <c r="G1056" s="40" t="s">
        <v>8868</v>
      </c>
      <c r="I1056" s="64" t="s">
        <v>2265</v>
      </c>
      <c r="J1056" s="66" t="s">
        <v>6998</v>
      </c>
      <c r="K1056" s="55">
        <v>-1</v>
      </c>
      <c r="L1056" s="55" t="s">
        <v>8868</v>
      </c>
      <c r="M1056" s="55" t="s">
        <v>8868</v>
      </c>
      <c r="N1056" s="44"/>
      <c r="O1056" s="64" t="s">
        <v>2265</v>
      </c>
      <c r="P1056" s="66" t="s">
        <v>6998</v>
      </c>
      <c r="Q1056" s="40">
        <v>0.15531</v>
      </c>
      <c r="R1056" s="40" t="s">
        <v>8868</v>
      </c>
      <c r="S1056" s="40" t="s">
        <v>8868</v>
      </c>
      <c r="T1056" s="40" t="s">
        <v>8868</v>
      </c>
      <c r="U1056" s="44"/>
      <c r="V1056" s="64" t="s">
        <v>2265</v>
      </c>
      <c r="W1056" s="66" t="s">
        <v>6998</v>
      </c>
      <c r="X1056" s="55">
        <v>-1</v>
      </c>
      <c r="Y1056" s="55" t="s">
        <v>8868</v>
      </c>
      <c r="Z1056" s="55" t="s">
        <v>8868</v>
      </c>
    </row>
    <row r="1057" spans="2:26" ht="15">
      <c r="B1057" s="64" t="s">
        <v>2266</v>
      </c>
      <c r="C1057" s="66" t="s">
        <v>7000</v>
      </c>
      <c r="D1057" s="40">
        <v>5.0000000000000001E-4</v>
      </c>
      <c r="E1057" s="40" t="s">
        <v>8868</v>
      </c>
      <c r="F1057" s="40">
        <v>8.0000000000000004E-4</v>
      </c>
      <c r="G1057" s="40" t="s">
        <v>8868</v>
      </c>
      <c r="I1057" s="64" t="s">
        <v>2266</v>
      </c>
      <c r="J1057" s="66" t="s">
        <v>7000</v>
      </c>
      <c r="K1057" s="55">
        <v>-1</v>
      </c>
      <c r="L1057" s="55" t="s">
        <v>8868</v>
      </c>
      <c r="M1057" s="55">
        <v>-1</v>
      </c>
      <c r="N1057" s="44"/>
      <c r="O1057" s="64" t="s">
        <v>2266</v>
      </c>
      <c r="P1057" s="66" t="s">
        <v>7000</v>
      </c>
      <c r="Q1057" s="40">
        <v>5.9179999999999996E-2</v>
      </c>
      <c r="R1057" s="40" t="s">
        <v>8868</v>
      </c>
      <c r="S1057" s="40">
        <v>0.05</v>
      </c>
      <c r="T1057" s="40" t="s">
        <v>8868</v>
      </c>
      <c r="U1057" s="44"/>
      <c r="V1057" s="64" t="s">
        <v>2266</v>
      </c>
      <c r="W1057" s="66" t="s">
        <v>7000</v>
      </c>
      <c r="X1057" s="55">
        <v>-1</v>
      </c>
      <c r="Y1057" s="55" t="s">
        <v>8868</v>
      </c>
      <c r="Z1057" s="55">
        <v>-1</v>
      </c>
    </row>
    <row r="1058" spans="2:26" ht="15">
      <c r="B1058" s="64" t="s">
        <v>2268</v>
      </c>
      <c r="C1058" s="66" t="s">
        <v>7003</v>
      </c>
      <c r="D1058" s="40">
        <v>1.2E-2</v>
      </c>
      <c r="E1058" s="40">
        <v>5.4999999999999997E-3</v>
      </c>
      <c r="F1058" s="40" t="s">
        <v>8868</v>
      </c>
      <c r="G1058" s="40" t="s">
        <v>8868</v>
      </c>
      <c r="I1058" s="64" t="s">
        <v>2268</v>
      </c>
      <c r="J1058" s="66" t="s">
        <v>7003</v>
      </c>
      <c r="K1058" s="55">
        <v>-0.54166666666666674</v>
      </c>
      <c r="L1058" s="55">
        <v>-1</v>
      </c>
      <c r="M1058" s="55" t="s">
        <v>8868</v>
      </c>
      <c r="N1058" s="44"/>
      <c r="O1058" s="64" t="s">
        <v>2268</v>
      </c>
      <c r="P1058" s="66" t="s">
        <v>7003</v>
      </c>
      <c r="Q1058" s="40">
        <v>4.8070000000000002E-2</v>
      </c>
      <c r="R1058" s="40">
        <v>1.07084</v>
      </c>
      <c r="S1058" s="40" t="s">
        <v>8868</v>
      </c>
      <c r="T1058" s="40" t="s">
        <v>8868</v>
      </c>
      <c r="U1058" s="44"/>
      <c r="V1058" s="64" t="s">
        <v>2268</v>
      </c>
      <c r="W1058" s="66" t="s">
        <v>7003</v>
      </c>
      <c r="X1058" s="55">
        <v>21.276679841897234</v>
      </c>
      <c r="Y1058" s="55">
        <v>-1</v>
      </c>
      <c r="Z1058" s="55" t="s">
        <v>8868</v>
      </c>
    </row>
    <row r="1059" spans="2:26" ht="15">
      <c r="B1059" s="64" t="s">
        <v>2270</v>
      </c>
      <c r="C1059" s="66" t="s">
        <v>7006</v>
      </c>
      <c r="D1059" s="40">
        <v>4.0000000000000002E-4</v>
      </c>
      <c r="E1059" s="40" t="s">
        <v>8868</v>
      </c>
      <c r="F1059" s="40" t="s">
        <v>8868</v>
      </c>
      <c r="G1059" s="40">
        <v>1.4999999999999999E-2</v>
      </c>
      <c r="I1059" s="64" t="s">
        <v>2270</v>
      </c>
      <c r="J1059" s="66" t="s">
        <v>7006</v>
      </c>
      <c r="K1059" s="55">
        <v>-1</v>
      </c>
      <c r="L1059" s="55" t="s">
        <v>8868</v>
      </c>
      <c r="M1059" s="55" t="s">
        <v>8868</v>
      </c>
      <c r="N1059" s="44"/>
      <c r="O1059" s="64" t="s">
        <v>2270</v>
      </c>
      <c r="P1059" s="66" t="s">
        <v>7006</v>
      </c>
      <c r="Q1059" s="40">
        <v>0.78500000000000003</v>
      </c>
      <c r="R1059" s="40" t="s">
        <v>8868</v>
      </c>
      <c r="S1059" s="40" t="s">
        <v>8868</v>
      </c>
      <c r="T1059" s="40">
        <v>0.04</v>
      </c>
      <c r="U1059" s="44"/>
      <c r="V1059" s="64" t="s">
        <v>2270</v>
      </c>
      <c r="W1059" s="66" t="s">
        <v>7006</v>
      </c>
      <c r="X1059" s="55">
        <v>-1</v>
      </c>
      <c r="Y1059" s="55" t="s">
        <v>8868</v>
      </c>
      <c r="Z1059" s="55" t="s">
        <v>8868</v>
      </c>
    </row>
    <row r="1060" spans="2:26" ht="15">
      <c r="B1060" s="64" t="s">
        <v>2271</v>
      </c>
      <c r="C1060" s="66" t="s">
        <v>7010</v>
      </c>
      <c r="D1060" s="40">
        <v>5.7999999999999996E-3</v>
      </c>
      <c r="E1060" s="40">
        <v>1.8E-3</v>
      </c>
      <c r="F1060" s="40">
        <v>6.4999999999999997E-3</v>
      </c>
      <c r="G1060" s="40">
        <v>1.8E-3</v>
      </c>
      <c r="I1060" s="64" t="s">
        <v>2271</v>
      </c>
      <c r="J1060" s="66" t="s">
        <v>7010</v>
      </c>
      <c r="K1060" s="55">
        <v>-0.68965517241379315</v>
      </c>
      <c r="L1060" s="55">
        <v>2.6111111111111112</v>
      </c>
      <c r="M1060" s="55">
        <v>-0.72307692307692306</v>
      </c>
      <c r="N1060" s="44"/>
      <c r="O1060" s="64" t="s">
        <v>2271</v>
      </c>
      <c r="P1060" s="66" t="s">
        <v>7010</v>
      </c>
      <c r="Q1060" s="40">
        <v>0.9</v>
      </c>
      <c r="R1060" s="40">
        <v>0.08</v>
      </c>
      <c r="S1060" s="40">
        <v>0.56999999999999995</v>
      </c>
      <c r="T1060" s="40">
        <v>0.08</v>
      </c>
      <c r="U1060" s="44"/>
      <c r="V1060" s="64" t="s">
        <v>2271</v>
      </c>
      <c r="W1060" s="66" t="s">
        <v>7010</v>
      </c>
      <c r="X1060" s="55">
        <v>-0.91111111111111109</v>
      </c>
      <c r="Y1060" s="55">
        <v>6.1249999999999991</v>
      </c>
      <c r="Z1060" s="55">
        <v>-0.85964912280701755</v>
      </c>
    </row>
    <row r="1061" spans="2:26" ht="15">
      <c r="B1061" s="64" t="s">
        <v>2274</v>
      </c>
      <c r="C1061" s="66" t="s">
        <v>7014</v>
      </c>
      <c r="D1061" s="40" t="s">
        <v>8868</v>
      </c>
      <c r="E1061" s="40" t="s">
        <v>8868</v>
      </c>
      <c r="F1061" s="40" t="s">
        <v>8868</v>
      </c>
      <c r="G1061" s="40" t="s">
        <v>8868</v>
      </c>
      <c r="I1061" s="64" t="s">
        <v>2274</v>
      </c>
      <c r="J1061" s="66" t="s">
        <v>7014</v>
      </c>
      <c r="K1061" s="55" t="s">
        <v>8868</v>
      </c>
      <c r="L1061" s="55" t="s">
        <v>8868</v>
      </c>
      <c r="M1061" s="55" t="s">
        <v>8868</v>
      </c>
      <c r="N1061" s="44"/>
      <c r="O1061" s="64" t="s">
        <v>2274</v>
      </c>
      <c r="P1061" s="66" t="s">
        <v>7014</v>
      </c>
      <c r="Q1061" s="40" t="s">
        <v>8868</v>
      </c>
      <c r="R1061" s="40" t="s">
        <v>8868</v>
      </c>
      <c r="S1061" s="40" t="s">
        <v>8868</v>
      </c>
      <c r="T1061" s="40" t="s">
        <v>8868</v>
      </c>
      <c r="U1061" s="44"/>
      <c r="V1061" s="64" t="s">
        <v>2274</v>
      </c>
      <c r="W1061" s="66" t="s">
        <v>7014</v>
      </c>
      <c r="X1061" s="55" t="s">
        <v>8868</v>
      </c>
      <c r="Y1061" s="55" t="s">
        <v>8868</v>
      </c>
      <c r="Z1061" s="55" t="s">
        <v>8868</v>
      </c>
    </row>
    <row r="1062" spans="2:26" ht="15">
      <c r="B1062" s="64" t="s">
        <v>2277</v>
      </c>
      <c r="C1062" s="66" t="s">
        <v>7017</v>
      </c>
      <c r="D1062" s="40" t="s">
        <v>8868</v>
      </c>
      <c r="E1062" s="40" t="s">
        <v>8868</v>
      </c>
      <c r="F1062" s="40" t="s">
        <v>8868</v>
      </c>
      <c r="G1062" s="40" t="s">
        <v>8868</v>
      </c>
      <c r="I1062" s="64" t="s">
        <v>2277</v>
      </c>
      <c r="J1062" s="66" t="s">
        <v>7017</v>
      </c>
      <c r="K1062" s="55" t="s">
        <v>8868</v>
      </c>
      <c r="L1062" s="55" t="s">
        <v>8868</v>
      </c>
      <c r="M1062" s="55" t="s">
        <v>8868</v>
      </c>
      <c r="N1062" s="44"/>
      <c r="O1062" s="64" t="s">
        <v>2277</v>
      </c>
      <c r="P1062" s="66" t="s">
        <v>7017</v>
      </c>
      <c r="Q1062" s="40" t="s">
        <v>8868</v>
      </c>
      <c r="R1062" s="40" t="s">
        <v>8868</v>
      </c>
      <c r="S1062" s="40" t="s">
        <v>8868</v>
      </c>
      <c r="T1062" s="40" t="s">
        <v>8868</v>
      </c>
      <c r="U1062" s="44"/>
      <c r="V1062" s="64" t="s">
        <v>2277</v>
      </c>
      <c r="W1062" s="66" t="s">
        <v>7017</v>
      </c>
      <c r="X1062" s="55" t="s">
        <v>8868</v>
      </c>
      <c r="Y1062" s="55" t="s">
        <v>8868</v>
      </c>
      <c r="Z1062" s="55" t="s">
        <v>8868</v>
      </c>
    </row>
    <row r="1063" spans="2:26" ht="15">
      <c r="B1063" s="64" t="s">
        <v>2279</v>
      </c>
      <c r="C1063" s="66" t="s">
        <v>7020</v>
      </c>
      <c r="D1063" s="40" t="s">
        <v>8868</v>
      </c>
      <c r="E1063" s="40" t="s">
        <v>8868</v>
      </c>
      <c r="F1063" s="40" t="s">
        <v>8868</v>
      </c>
      <c r="G1063" s="40" t="s">
        <v>8868</v>
      </c>
      <c r="I1063" s="64" t="s">
        <v>2279</v>
      </c>
      <c r="J1063" s="66" t="s">
        <v>7020</v>
      </c>
      <c r="K1063" s="55" t="s">
        <v>8868</v>
      </c>
      <c r="L1063" s="55" t="s">
        <v>8868</v>
      </c>
      <c r="M1063" s="55" t="s">
        <v>8868</v>
      </c>
      <c r="N1063" s="44"/>
      <c r="O1063" s="64" t="s">
        <v>2279</v>
      </c>
      <c r="P1063" s="66" t="s">
        <v>7020</v>
      </c>
      <c r="Q1063" s="40" t="s">
        <v>8868</v>
      </c>
      <c r="R1063" s="40" t="s">
        <v>8868</v>
      </c>
      <c r="S1063" s="40" t="s">
        <v>8868</v>
      </c>
      <c r="T1063" s="40" t="s">
        <v>8868</v>
      </c>
      <c r="U1063" s="44"/>
      <c r="V1063" s="64" t="s">
        <v>2279</v>
      </c>
      <c r="W1063" s="66" t="s">
        <v>7020</v>
      </c>
      <c r="X1063" s="55" t="s">
        <v>8868</v>
      </c>
      <c r="Y1063" s="55" t="s">
        <v>8868</v>
      </c>
      <c r="Z1063" s="55" t="s">
        <v>8868</v>
      </c>
    </row>
    <row r="1064" spans="2:26" ht="15">
      <c r="B1064" s="64" t="s">
        <v>2280</v>
      </c>
      <c r="C1064" s="66" t="s">
        <v>7022</v>
      </c>
      <c r="D1064" s="40" t="s">
        <v>8868</v>
      </c>
      <c r="E1064" s="40" t="s">
        <v>8868</v>
      </c>
      <c r="F1064" s="40" t="s">
        <v>8868</v>
      </c>
      <c r="G1064" s="40">
        <v>0.06</v>
      </c>
      <c r="I1064" s="64" t="s">
        <v>2280</v>
      </c>
      <c r="J1064" s="66" t="s">
        <v>7022</v>
      </c>
      <c r="K1064" s="55" t="s">
        <v>8868</v>
      </c>
      <c r="L1064" s="55" t="s">
        <v>8868</v>
      </c>
      <c r="M1064" s="55" t="s">
        <v>8868</v>
      </c>
      <c r="N1064" s="44"/>
      <c r="O1064" s="64" t="s">
        <v>2280</v>
      </c>
      <c r="P1064" s="66" t="s">
        <v>7022</v>
      </c>
      <c r="Q1064" s="40" t="s">
        <v>8868</v>
      </c>
      <c r="R1064" s="40" t="s">
        <v>8868</v>
      </c>
      <c r="S1064" s="40" t="s">
        <v>8868</v>
      </c>
      <c r="T1064" s="40">
        <v>4.0351300000000005</v>
      </c>
      <c r="U1064" s="44"/>
      <c r="V1064" s="64" t="s">
        <v>2280</v>
      </c>
      <c r="W1064" s="66" t="s">
        <v>7022</v>
      </c>
      <c r="X1064" s="55" t="s">
        <v>8868</v>
      </c>
      <c r="Y1064" s="55" t="s">
        <v>8868</v>
      </c>
      <c r="Z1064" s="55" t="s">
        <v>8868</v>
      </c>
    </row>
    <row r="1065" spans="2:26" ht="15">
      <c r="B1065" s="64" t="s">
        <v>2282</v>
      </c>
      <c r="C1065" s="66" t="s">
        <v>7025</v>
      </c>
      <c r="D1065" s="40" t="s">
        <v>8868</v>
      </c>
      <c r="E1065" s="40" t="s">
        <v>8868</v>
      </c>
      <c r="F1065" s="40" t="s">
        <v>8868</v>
      </c>
      <c r="G1065" s="40">
        <v>2.4E-2</v>
      </c>
      <c r="I1065" s="64" t="s">
        <v>2282</v>
      </c>
      <c r="J1065" s="66" t="s">
        <v>7025</v>
      </c>
      <c r="K1065" s="55" t="s">
        <v>8868</v>
      </c>
      <c r="L1065" s="55" t="s">
        <v>8868</v>
      </c>
      <c r="M1065" s="55" t="s">
        <v>8868</v>
      </c>
      <c r="N1065" s="44"/>
      <c r="O1065" s="64" t="s">
        <v>2282</v>
      </c>
      <c r="P1065" s="66" t="s">
        <v>7025</v>
      </c>
      <c r="Q1065" s="40" t="s">
        <v>8868</v>
      </c>
      <c r="R1065" s="40" t="s">
        <v>8868</v>
      </c>
      <c r="S1065" s="40" t="s">
        <v>8868</v>
      </c>
      <c r="T1065" s="40">
        <v>1.41377</v>
      </c>
      <c r="U1065" s="44"/>
      <c r="V1065" s="64" t="s">
        <v>2282</v>
      </c>
      <c r="W1065" s="66" t="s">
        <v>7025</v>
      </c>
      <c r="X1065" s="55" t="s">
        <v>8868</v>
      </c>
      <c r="Y1065" s="55" t="s">
        <v>8868</v>
      </c>
      <c r="Z1065" s="55" t="s">
        <v>8868</v>
      </c>
    </row>
    <row r="1066" spans="2:26" ht="15">
      <c r="B1066" s="64" t="s">
        <v>2284</v>
      </c>
      <c r="C1066" s="66" t="s">
        <v>7028</v>
      </c>
      <c r="D1066" s="40" t="s">
        <v>8868</v>
      </c>
      <c r="E1066" s="40" t="s">
        <v>8868</v>
      </c>
      <c r="F1066" s="40" t="s">
        <v>8868</v>
      </c>
      <c r="G1066" s="40" t="s">
        <v>8868</v>
      </c>
      <c r="I1066" s="64" t="s">
        <v>2284</v>
      </c>
      <c r="J1066" s="66" t="s">
        <v>7028</v>
      </c>
      <c r="K1066" s="55" t="s">
        <v>8868</v>
      </c>
      <c r="L1066" s="55" t="s">
        <v>8868</v>
      </c>
      <c r="M1066" s="55" t="s">
        <v>8868</v>
      </c>
      <c r="N1066" s="44"/>
      <c r="O1066" s="64" t="s">
        <v>2284</v>
      </c>
      <c r="P1066" s="66" t="s">
        <v>7028</v>
      </c>
      <c r="Q1066" s="40" t="s">
        <v>8868</v>
      </c>
      <c r="R1066" s="40" t="s">
        <v>8868</v>
      </c>
      <c r="S1066" s="40" t="s">
        <v>8868</v>
      </c>
      <c r="T1066" s="40" t="s">
        <v>8868</v>
      </c>
      <c r="U1066" s="44"/>
      <c r="V1066" s="64" t="s">
        <v>2284</v>
      </c>
      <c r="W1066" s="66" t="s">
        <v>7028</v>
      </c>
      <c r="X1066" s="55" t="s">
        <v>8868</v>
      </c>
      <c r="Y1066" s="55" t="s">
        <v>8868</v>
      </c>
      <c r="Z1066" s="55" t="s">
        <v>8868</v>
      </c>
    </row>
    <row r="1067" spans="2:26" ht="15">
      <c r="B1067" s="64" t="s">
        <v>2286</v>
      </c>
      <c r="C1067" s="66" t="s">
        <v>7032</v>
      </c>
      <c r="D1067" s="40">
        <v>4.0000000000000003E-5</v>
      </c>
      <c r="E1067" s="40" t="s">
        <v>8868</v>
      </c>
      <c r="F1067" s="40">
        <v>1.6999999999999999E-3</v>
      </c>
      <c r="G1067" s="40">
        <v>1E-3</v>
      </c>
      <c r="I1067" s="64" t="s">
        <v>2286</v>
      </c>
      <c r="J1067" s="66" t="s">
        <v>7032</v>
      </c>
      <c r="K1067" s="55">
        <v>-1</v>
      </c>
      <c r="L1067" s="55" t="s">
        <v>8868</v>
      </c>
      <c r="M1067" s="55">
        <v>-0.41176470588235292</v>
      </c>
      <c r="N1067" s="44"/>
      <c r="O1067" s="64" t="s">
        <v>2286</v>
      </c>
      <c r="P1067" s="66" t="s">
        <v>7032</v>
      </c>
      <c r="Q1067" s="40">
        <v>0.17924999999999999</v>
      </c>
      <c r="R1067" s="40" t="s">
        <v>8868</v>
      </c>
      <c r="S1067" s="40">
        <v>0.42657</v>
      </c>
      <c r="T1067" s="40">
        <v>7.1500000000000001E-3</v>
      </c>
      <c r="U1067" s="44"/>
      <c r="V1067" s="64" t="s">
        <v>2286</v>
      </c>
      <c r="W1067" s="66" t="s">
        <v>7032</v>
      </c>
      <c r="X1067" s="55">
        <v>-1</v>
      </c>
      <c r="Y1067" s="55" t="s">
        <v>8868</v>
      </c>
      <c r="Z1067" s="55">
        <v>-0.9832383899477225</v>
      </c>
    </row>
    <row r="1068" spans="2:26" ht="15">
      <c r="B1068" s="64" t="s">
        <v>2288</v>
      </c>
      <c r="C1068" s="66" t="s">
        <v>7036</v>
      </c>
      <c r="D1068" s="40" t="s">
        <v>8868</v>
      </c>
      <c r="E1068" s="40" t="s">
        <v>8868</v>
      </c>
      <c r="F1068" s="40">
        <v>1.25E-3</v>
      </c>
      <c r="G1068" s="40" t="s">
        <v>8868</v>
      </c>
      <c r="I1068" s="64" t="s">
        <v>2288</v>
      </c>
      <c r="J1068" s="66" t="s">
        <v>7036</v>
      </c>
      <c r="K1068" s="55" t="s">
        <v>8868</v>
      </c>
      <c r="L1068" s="55" t="s">
        <v>8868</v>
      </c>
      <c r="M1068" s="55">
        <v>-1</v>
      </c>
      <c r="N1068" s="44"/>
      <c r="O1068" s="64" t="s">
        <v>2288</v>
      </c>
      <c r="P1068" s="66" t="s">
        <v>7036</v>
      </c>
      <c r="Q1068" s="40" t="s">
        <v>8868</v>
      </c>
      <c r="R1068" s="40" t="s">
        <v>8868</v>
      </c>
      <c r="S1068" s="40">
        <v>1.11504</v>
      </c>
      <c r="T1068" s="40" t="s">
        <v>8868</v>
      </c>
      <c r="U1068" s="44"/>
      <c r="V1068" s="64" t="s">
        <v>2288</v>
      </c>
      <c r="W1068" s="66" t="s">
        <v>7036</v>
      </c>
      <c r="X1068" s="55" t="s">
        <v>8868</v>
      </c>
      <c r="Y1068" s="55" t="s">
        <v>8868</v>
      </c>
      <c r="Z1068" s="55">
        <v>-1</v>
      </c>
    </row>
    <row r="1069" spans="2:26" ht="15">
      <c r="B1069" s="64" t="s">
        <v>2290</v>
      </c>
      <c r="C1069" s="66" t="s">
        <v>7040</v>
      </c>
      <c r="D1069" s="40" t="s">
        <v>8868</v>
      </c>
      <c r="E1069" s="40" t="s">
        <v>8868</v>
      </c>
      <c r="F1069" s="40" t="s">
        <v>8868</v>
      </c>
      <c r="G1069" s="40" t="s">
        <v>8868</v>
      </c>
      <c r="I1069" s="64" t="s">
        <v>2290</v>
      </c>
      <c r="J1069" s="66" t="s">
        <v>7040</v>
      </c>
      <c r="K1069" s="55" t="s">
        <v>8868</v>
      </c>
      <c r="L1069" s="55" t="s">
        <v>8868</v>
      </c>
      <c r="M1069" s="55" t="s">
        <v>8868</v>
      </c>
      <c r="N1069" s="44"/>
      <c r="O1069" s="64" t="s">
        <v>2290</v>
      </c>
      <c r="P1069" s="66" t="s">
        <v>7040</v>
      </c>
      <c r="Q1069" s="40" t="s">
        <v>8868</v>
      </c>
      <c r="R1069" s="40" t="s">
        <v>8868</v>
      </c>
      <c r="S1069" s="40" t="s">
        <v>8868</v>
      </c>
      <c r="T1069" s="40" t="s">
        <v>8868</v>
      </c>
      <c r="U1069" s="44"/>
      <c r="V1069" s="64" t="s">
        <v>2290</v>
      </c>
      <c r="W1069" s="66" t="s">
        <v>7040</v>
      </c>
      <c r="X1069" s="55" t="s">
        <v>8868</v>
      </c>
      <c r="Y1069" s="55" t="s">
        <v>8868</v>
      </c>
      <c r="Z1069" s="55" t="s">
        <v>8868</v>
      </c>
    </row>
    <row r="1070" spans="2:26" ht="15">
      <c r="B1070" s="64" t="s">
        <v>2292</v>
      </c>
      <c r="C1070" s="66" t="s">
        <v>7043</v>
      </c>
      <c r="D1070" s="40">
        <v>1E-4</v>
      </c>
      <c r="E1070" s="40" t="s">
        <v>8868</v>
      </c>
      <c r="F1070" s="40" t="s">
        <v>8868</v>
      </c>
      <c r="G1070" s="40" t="s">
        <v>8868</v>
      </c>
      <c r="I1070" s="64" t="s">
        <v>2292</v>
      </c>
      <c r="J1070" s="66" t="s">
        <v>7043</v>
      </c>
      <c r="K1070" s="55">
        <v>-1</v>
      </c>
      <c r="L1070" s="55" t="s">
        <v>8868</v>
      </c>
      <c r="M1070" s="55" t="s">
        <v>8868</v>
      </c>
      <c r="N1070" s="44"/>
      <c r="O1070" s="64" t="s">
        <v>2292</v>
      </c>
      <c r="P1070" s="66" t="s">
        <v>7043</v>
      </c>
      <c r="Q1070" s="40">
        <v>2.0799999999999999E-2</v>
      </c>
      <c r="R1070" s="40" t="s">
        <v>8868</v>
      </c>
      <c r="S1070" s="40" t="s">
        <v>8868</v>
      </c>
      <c r="T1070" s="40" t="s">
        <v>8868</v>
      </c>
      <c r="U1070" s="44"/>
      <c r="V1070" s="64" t="s">
        <v>2292</v>
      </c>
      <c r="W1070" s="66" t="s">
        <v>7043</v>
      </c>
      <c r="X1070" s="55">
        <v>-1</v>
      </c>
      <c r="Y1070" s="55" t="s">
        <v>8868</v>
      </c>
      <c r="Z1070" s="55" t="s">
        <v>8868</v>
      </c>
    </row>
    <row r="1071" spans="2:26" ht="15">
      <c r="B1071" s="64" t="s">
        <v>2293</v>
      </c>
      <c r="C1071" s="66" t="s">
        <v>7046</v>
      </c>
      <c r="D1071" s="40">
        <v>8.0000000000000007E-5</v>
      </c>
      <c r="E1071" s="40" t="s">
        <v>8868</v>
      </c>
      <c r="F1071" s="40" t="s">
        <v>8868</v>
      </c>
      <c r="G1071" s="40" t="s">
        <v>8868</v>
      </c>
      <c r="I1071" s="64" t="s">
        <v>2293</v>
      </c>
      <c r="J1071" s="66" t="s">
        <v>7046</v>
      </c>
      <c r="K1071" s="55">
        <v>-1</v>
      </c>
      <c r="L1071" s="55" t="s">
        <v>8868</v>
      </c>
      <c r="M1071" s="55" t="s">
        <v>8868</v>
      </c>
      <c r="N1071" s="44"/>
      <c r="O1071" s="64" t="s">
        <v>2293</v>
      </c>
      <c r="P1071" s="66" t="s">
        <v>7046</v>
      </c>
      <c r="Q1071" s="40">
        <v>4.514E-2</v>
      </c>
      <c r="R1071" s="40" t="s">
        <v>8868</v>
      </c>
      <c r="S1071" s="40" t="s">
        <v>8868</v>
      </c>
      <c r="T1071" s="40" t="s">
        <v>8868</v>
      </c>
      <c r="U1071" s="44"/>
      <c r="V1071" s="64" t="s">
        <v>2293</v>
      </c>
      <c r="W1071" s="66" t="s">
        <v>7046</v>
      </c>
      <c r="X1071" s="55">
        <v>-1</v>
      </c>
      <c r="Y1071" s="55" t="s">
        <v>8868</v>
      </c>
      <c r="Z1071" s="55" t="s">
        <v>8868</v>
      </c>
    </row>
    <row r="1072" spans="2:26" ht="15">
      <c r="B1072" s="64" t="s">
        <v>2294</v>
      </c>
      <c r="C1072" s="66" t="s">
        <v>7050</v>
      </c>
      <c r="D1072" s="40">
        <v>5.0000000000000002E-5</v>
      </c>
      <c r="E1072" s="40" t="s">
        <v>8868</v>
      </c>
      <c r="F1072" s="40" t="s">
        <v>8868</v>
      </c>
      <c r="G1072" s="40" t="s">
        <v>8868</v>
      </c>
      <c r="I1072" s="64" t="s">
        <v>2294</v>
      </c>
      <c r="J1072" s="66" t="s">
        <v>7050</v>
      </c>
      <c r="K1072" s="55">
        <v>-1</v>
      </c>
      <c r="L1072" s="55" t="s">
        <v>8868</v>
      </c>
      <c r="M1072" s="55" t="s">
        <v>8868</v>
      </c>
      <c r="N1072" s="44"/>
      <c r="O1072" s="64" t="s">
        <v>2294</v>
      </c>
      <c r="P1072" s="66" t="s">
        <v>7050</v>
      </c>
      <c r="Q1072" s="40">
        <v>2.6800000000000001E-3</v>
      </c>
      <c r="R1072" s="40" t="s">
        <v>8868</v>
      </c>
      <c r="S1072" s="40" t="s">
        <v>8868</v>
      </c>
      <c r="T1072" s="40" t="s">
        <v>8868</v>
      </c>
      <c r="U1072" s="44"/>
      <c r="V1072" s="64" t="s">
        <v>2294</v>
      </c>
      <c r="W1072" s="66" t="s">
        <v>7050</v>
      </c>
      <c r="X1072" s="55">
        <v>-1</v>
      </c>
      <c r="Y1072" s="55" t="s">
        <v>8868</v>
      </c>
      <c r="Z1072" s="55" t="s">
        <v>8868</v>
      </c>
    </row>
    <row r="1073" spans="2:26" ht="15">
      <c r="B1073" s="64" t="s">
        <v>2296</v>
      </c>
      <c r="C1073" s="66" t="s">
        <v>7054</v>
      </c>
      <c r="D1073" s="40" t="s">
        <v>8868</v>
      </c>
      <c r="E1073" s="40" t="s">
        <v>8868</v>
      </c>
      <c r="F1073" s="40" t="s">
        <v>8868</v>
      </c>
      <c r="G1073" s="40">
        <v>7.4999999999999997E-3</v>
      </c>
      <c r="I1073" s="64" t="s">
        <v>2296</v>
      </c>
      <c r="J1073" s="66" t="s">
        <v>7054</v>
      </c>
      <c r="K1073" s="55" t="s">
        <v>8868</v>
      </c>
      <c r="L1073" s="55" t="s">
        <v>8868</v>
      </c>
      <c r="M1073" s="55" t="s">
        <v>8868</v>
      </c>
      <c r="N1073" s="44"/>
      <c r="O1073" s="64" t="s">
        <v>2296</v>
      </c>
      <c r="P1073" s="66" t="s">
        <v>7054</v>
      </c>
      <c r="Q1073" s="40" t="s">
        <v>8868</v>
      </c>
      <c r="R1073" s="40" t="s">
        <v>8868</v>
      </c>
      <c r="S1073" s="40" t="s">
        <v>8868</v>
      </c>
      <c r="T1073" s="40">
        <v>1.9179999999999999E-2</v>
      </c>
      <c r="U1073" s="44"/>
      <c r="V1073" s="64" t="s">
        <v>2296</v>
      </c>
      <c r="W1073" s="66" t="s">
        <v>7054</v>
      </c>
      <c r="X1073" s="55" t="s">
        <v>8868</v>
      </c>
      <c r="Y1073" s="55" t="s">
        <v>8868</v>
      </c>
      <c r="Z1073" s="55" t="s">
        <v>8868</v>
      </c>
    </row>
    <row r="1074" spans="2:26" ht="15">
      <c r="B1074" s="64" t="s">
        <v>2299</v>
      </c>
      <c r="C1074" s="66" t="s">
        <v>7058</v>
      </c>
      <c r="D1074" s="40" t="s">
        <v>8868</v>
      </c>
      <c r="E1074" s="40" t="s">
        <v>8868</v>
      </c>
      <c r="F1074" s="40" t="s">
        <v>8868</v>
      </c>
      <c r="G1074" s="40">
        <v>2.0000000000000001E-4</v>
      </c>
      <c r="I1074" s="64" t="s">
        <v>2299</v>
      </c>
      <c r="J1074" s="66" t="s">
        <v>7058</v>
      </c>
      <c r="K1074" s="55" t="s">
        <v>8868</v>
      </c>
      <c r="L1074" s="55" t="s">
        <v>8868</v>
      </c>
      <c r="M1074" s="55" t="s">
        <v>8868</v>
      </c>
      <c r="N1074" s="44"/>
      <c r="O1074" s="64" t="s">
        <v>2299</v>
      </c>
      <c r="P1074" s="66" t="s">
        <v>7058</v>
      </c>
      <c r="Q1074" s="40" t="s">
        <v>8868</v>
      </c>
      <c r="R1074" s="40" t="s">
        <v>8868</v>
      </c>
      <c r="S1074" s="40" t="s">
        <v>8868</v>
      </c>
      <c r="T1074" s="40">
        <v>1.1640000000000001E-2</v>
      </c>
      <c r="U1074" s="44"/>
      <c r="V1074" s="64" t="s">
        <v>2299</v>
      </c>
      <c r="W1074" s="66" t="s">
        <v>7058</v>
      </c>
      <c r="X1074" s="55" t="s">
        <v>8868</v>
      </c>
      <c r="Y1074" s="55" t="s">
        <v>8868</v>
      </c>
      <c r="Z1074" s="55" t="s">
        <v>8868</v>
      </c>
    </row>
    <row r="1075" spans="2:26" ht="15">
      <c r="B1075" s="64" t="s">
        <v>2302</v>
      </c>
      <c r="C1075" s="66" t="s">
        <v>7062</v>
      </c>
      <c r="D1075" s="40" t="s">
        <v>8868</v>
      </c>
      <c r="E1075" s="40" t="s">
        <v>8868</v>
      </c>
      <c r="F1075" s="40">
        <v>1.3000000000000002E-4</v>
      </c>
      <c r="G1075" s="40" t="s">
        <v>8868</v>
      </c>
      <c r="I1075" s="64" t="s">
        <v>2302</v>
      </c>
      <c r="J1075" s="66" t="s">
        <v>7062</v>
      </c>
      <c r="K1075" s="55" t="s">
        <v>8868</v>
      </c>
      <c r="L1075" s="55" t="s">
        <v>8868</v>
      </c>
      <c r="M1075" s="55">
        <v>-1</v>
      </c>
      <c r="N1075" s="44"/>
      <c r="O1075" s="64" t="s">
        <v>2302</v>
      </c>
      <c r="P1075" s="66" t="s">
        <v>7062</v>
      </c>
      <c r="Q1075" s="40" t="s">
        <v>8868</v>
      </c>
      <c r="R1075" s="40" t="s">
        <v>8868</v>
      </c>
      <c r="S1075" s="40">
        <v>5.9720000000000002E-2</v>
      </c>
      <c r="T1075" s="40" t="s">
        <v>8868</v>
      </c>
      <c r="U1075" s="44"/>
      <c r="V1075" s="64" t="s">
        <v>2302</v>
      </c>
      <c r="W1075" s="66" t="s">
        <v>7062</v>
      </c>
      <c r="X1075" s="55" t="s">
        <v>8868</v>
      </c>
      <c r="Y1075" s="55" t="s">
        <v>8868</v>
      </c>
      <c r="Z1075" s="55">
        <v>-1</v>
      </c>
    </row>
    <row r="1076" spans="2:26" ht="15">
      <c r="B1076" s="64" t="s">
        <v>2305</v>
      </c>
      <c r="C1076" s="66" t="s">
        <v>7065</v>
      </c>
      <c r="D1076" s="40" t="s">
        <v>8868</v>
      </c>
      <c r="E1076" s="40" t="s">
        <v>8868</v>
      </c>
      <c r="F1076" s="40" t="s">
        <v>8868</v>
      </c>
      <c r="G1076" s="40">
        <v>1.84E-2</v>
      </c>
      <c r="I1076" s="64" t="s">
        <v>2305</v>
      </c>
      <c r="J1076" s="66" t="s">
        <v>7065</v>
      </c>
      <c r="K1076" s="55" t="s">
        <v>8868</v>
      </c>
      <c r="L1076" s="55" t="s">
        <v>8868</v>
      </c>
      <c r="M1076" s="55" t="s">
        <v>8868</v>
      </c>
      <c r="N1076" s="44"/>
      <c r="O1076" s="64" t="s">
        <v>2305</v>
      </c>
      <c r="P1076" s="66" t="s">
        <v>7065</v>
      </c>
      <c r="Q1076" s="40" t="s">
        <v>8868</v>
      </c>
      <c r="R1076" s="40" t="s">
        <v>8868</v>
      </c>
      <c r="S1076" s="40" t="s">
        <v>8868</v>
      </c>
      <c r="T1076" s="40">
        <v>8.6879999999999999E-2</v>
      </c>
      <c r="U1076" s="44"/>
      <c r="V1076" s="64" t="s">
        <v>2305</v>
      </c>
      <c r="W1076" s="66" t="s">
        <v>7065</v>
      </c>
      <c r="X1076" s="55" t="s">
        <v>8868</v>
      </c>
      <c r="Y1076" s="55" t="s">
        <v>8868</v>
      </c>
      <c r="Z1076" s="55" t="s">
        <v>8868</v>
      </c>
    </row>
    <row r="1077" spans="2:26" ht="15">
      <c r="B1077" s="64" t="s">
        <v>2307</v>
      </c>
      <c r="C1077" s="66" t="s">
        <v>7069</v>
      </c>
      <c r="D1077" s="40" t="s">
        <v>8868</v>
      </c>
      <c r="E1077" s="40">
        <v>1.7500000000000002E-2</v>
      </c>
      <c r="F1077" s="40">
        <v>3.1239999999999997E-2</v>
      </c>
      <c r="G1077" s="40" t="s">
        <v>8868</v>
      </c>
      <c r="I1077" s="64" t="s">
        <v>2307</v>
      </c>
      <c r="J1077" s="66" t="s">
        <v>7069</v>
      </c>
      <c r="K1077" s="55" t="s">
        <v>8868</v>
      </c>
      <c r="L1077" s="55">
        <v>0.7851428571428567</v>
      </c>
      <c r="M1077" s="55">
        <v>-1</v>
      </c>
      <c r="N1077" s="44"/>
      <c r="O1077" s="64" t="s">
        <v>2307</v>
      </c>
      <c r="P1077" s="66" t="s">
        <v>7069</v>
      </c>
      <c r="Q1077" s="40" t="s">
        <v>8868</v>
      </c>
      <c r="R1077" s="40">
        <v>2.81846</v>
      </c>
      <c r="S1077" s="40">
        <v>1.1451800000000001</v>
      </c>
      <c r="T1077" s="40" t="s">
        <v>8868</v>
      </c>
      <c r="U1077" s="44"/>
      <c r="V1077" s="64" t="s">
        <v>2307</v>
      </c>
      <c r="W1077" s="66" t="s">
        <v>7069</v>
      </c>
      <c r="X1077" s="55" t="s">
        <v>8868</v>
      </c>
      <c r="Y1077" s="55">
        <v>-0.5936859135840139</v>
      </c>
      <c r="Z1077" s="55">
        <v>-1</v>
      </c>
    </row>
    <row r="1078" spans="2:26" ht="15">
      <c r="B1078" s="64" t="s">
        <v>2310</v>
      </c>
      <c r="C1078" s="66" t="s">
        <v>7072</v>
      </c>
      <c r="D1078" s="40" t="s">
        <v>8868</v>
      </c>
      <c r="E1078" s="40">
        <v>2E-3</v>
      </c>
      <c r="F1078" s="40" t="s">
        <v>8868</v>
      </c>
      <c r="G1078" s="40" t="s">
        <v>8868</v>
      </c>
      <c r="I1078" s="64" t="s">
        <v>2310</v>
      </c>
      <c r="J1078" s="66" t="s">
        <v>7072</v>
      </c>
      <c r="K1078" s="55" t="s">
        <v>8868</v>
      </c>
      <c r="L1078" s="55">
        <v>-1</v>
      </c>
      <c r="M1078" s="55" t="s">
        <v>8868</v>
      </c>
      <c r="N1078" s="44"/>
      <c r="O1078" s="64" t="s">
        <v>2310</v>
      </c>
      <c r="P1078" s="66" t="s">
        <v>7072</v>
      </c>
      <c r="Q1078" s="40" t="s">
        <v>8868</v>
      </c>
      <c r="R1078" s="40">
        <v>2.67</v>
      </c>
      <c r="S1078" s="40" t="s">
        <v>8868</v>
      </c>
      <c r="T1078" s="40" t="s">
        <v>8868</v>
      </c>
      <c r="U1078" s="44"/>
      <c r="V1078" s="64" t="s">
        <v>2310</v>
      </c>
      <c r="W1078" s="66" t="s">
        <v>7072</v>
      </c>
      <c r="X1078" s="55" t="s">
        <v>8868</v>
      </c>
      <c r="Y1078" s="55">
        <v>-1</v>
      </c>
      <c r="Z1078" s="55" t="s">
        <v>8868</v>
      </c>
    </row>
    <row r="1079" spans="2:26" ht="15">
      <c r="B1079" s="64" t="s">
        <v>2311</v>
      </c>
      <c r="C1079" s="66" t="s">
        <v>7075</v>
      </c>
      <c r="D1079" s="40" t="s">
        <v>8868</v>
      </c>
      <c r="E1079" s="40" t="s">
        <v>8868</v>
      </c>
      <c r="F1079" s="40" t="s">
        <v>8868</v>
      </c>
      <c r="G1079" s="40" t="s">
        <v>8868</v>
      </c>
      <c r="I1079" s="64" t="s">
        <v>2311</v>
      </c>
      <c r="J1079" s="66" t="s">
        <v>7075</v>
      </c>
      <c r="K1079" s="55" t="s">
        <v>8868</v>
      </c>
      <c r="L1079" s="55" t="s">
        <v>8868</v>
      </c>
      <c r="M1079" s="55" t="s">
        <v>8868</v>
      </c>
      <c r="N1079" s="44"/>
      <c r="O1079" s="64" t="s">
        <v>2311</v>
      </c>
      <c r="P1079" s="66" t="s">
        <v>7075</v>
      </c>
      <c r="Q1079" s="40" t="s">
        <v>8868</v>
      </c>
      <c r="R1079" s="40" t="s">
        <v>8868</v>
      </c>
      <c r="S1079" s="40" t="s">
        <v>8868</v>
      </c>
      <c r="T1079" s="40" t="s">
        <v>8868</v>
      </c>
      <c r="U1079" s="44"/>
      <c r="V1079" s="64" t="s">
        <v>2311</v>
      </c>
      <c r="W1079" s="66" t="s">
        <v>7075</v>
      </c>
      <c r="X1079" s="55" t="s">
        <v>8868</v>
      </c>
      <c r="Y1079" s="55" t="s">
        <v>8868</v>
      </c>
      <c r="Z1079" s="55" t="s">
        <v>8868</v>
      </c>
    </row>
    <row r="1080" spans="2:26" ht="15">
      <c r="B1080" s="64" t="s">
        <v>2314</v>
      </c>
      <c r="C1080" s="66" t="s">
        <v>7079</v>
      </c>
      <c r="D1080" s="40" t="s">
        <v>8868</v>
      </c>
      <c r="E1080" s="40">
        <v>6.0999999999999999E-2</v>
      </c>
      <c r="F1080" s="40" t="s">
        <v>8868</v>
      </c>
      <c r="G1080" s="40" t="s">
        <v>8868</v>
      </c>
      <c r="I1080" s="64" t="s">
        <v>2314</v>
      </c>
      <c r="J1080" s="66" t="s">
        <v>7079</v>
      </c>
      <c r="K1080" s="55" t="s">
        <v>8868</v>
      </c>
      <c r="L1080" s="55">
        <v>-1</v>
      </c>
      <c r="M1080" s="55" t="s">
        <v>8868</v>
      </c>
      <c r="N1080" s="44"/>
      <c r="O1080" s="64" t="s">
        <v>2314</v>
      </c>
      <c r="P1080" s="66" t="s">
        <v>7079</v>
      </c>
      <c r="Q1080" s="40" t="s">
        <v>8868</v>
      </c>
      <c r="R1080" s="40">
        <v>7.3877100000000002</v>
      </c>
      <c r="S1080" s="40" t="s">
        <v>8868</v>
      </c>
      <c r="T1080" s="40" t="s">
        <v>8868</v>
      </c>
      <c r="U1080" s="44"/>
      <c r="V1080" s="64" t="s">
        <v>2314</v>
      </c>
      <c r="W1080" s="66" t="s">
        <v>7079</v>
      </c>
      <c r="X1080" s="55" t="s">
        <v>8868</v>
      </c>
      <c r="Y1080" s="55">
        <v>-1</v>
      </c>
      <c r="Z1080" s="55" t="s">
        <v>8868</v>
      </c>
    </row>
    <row r="1081" spans="2:26" ht="15">
      <c r="B1081" s="64" t="s">
        <v>2315</v>
      </c>
      <c r="C1081" s="66" t="s">
        <v>7082</v>
      </c>
      <c r="D1081" s="40">
        <v>3.2000000000000001E-2</v>
      </c>
      <c r="E1081" s="40" t="s">
        <v>8868</v>
      </c>
      <c r="F1081" s="40" t="s">
        <v>8868</v>
      </c>
      <c r="G1081" s="40" t="s">
        <v>8868</v>
      </c>
      <c r="I1081" s="64" t="s">
        <v>2315</v>
      </c>
      <c r="J1081" s="66" t="s">
        <v>7082</v>
      </c>
      <c r="K1081" s="55">
        <v>-1</v>
      </c>
      <c r="L1081" s="55" t="s">
        <v>8868</v>
      </c>
      <c r="M1081" s="55" t="s">
        <v>8868</v>
      </c>
      <c r="N1081" s="44"/>
      <c r="O1081" s="64" t="s">
        <v>2315</v>
      </c>
      <c r="P1081" s="66" t="s">
        <v>7082</v>
      </c>
      <c r="Q1081" s="40">
        <v>2.3088299999999999</v>
      </c>
      <c r="R1081" s="40" t="s">
        <v>8868</v>
      </c>
      <c r="S1081" s="40" t="s">
        <v>8868</v>
      </c>
      <c r="T1081" s="40" t="s">
        <v>8868</v>
      </c>
      <c r="U1081" s="44"/>
      <c r="V1081" s="64" t="s">
        <v>2315</v>
      </c>
      <c r="W1081" s="66" t="s">
        <v>7082</v>
      </c>
      <c r="X1081" s="55">
        <v>-1</v>
      </c>
      <c r="Y1081" s="55" t="s">
        <v>8868</v>
      </c>
      <c r="Z1081" s="55" t="s">
        <v>8868</v>
      </c>
    </row>
    <row r="1082" spans="2:26" ht="15">
      <c r="B1082" s="64" t="s">
        <v>2317</v>
      </c>
      <c r="C1082" s="66" t="s">
        <v>7086</v>
      </c>
      <c r="D1082" s="40" t="s">
        <v>8868</v>
      </c>
      <c r="E1082" s="40" t="s">
        <v>8868</v>
      </c>
      <c r="F1082" s="40">
        <v>8.9999999999999992E-5</v>
      </c>
      <c r="G1082" s="40">
        <v>8.9999999999999992E-5</v>
      </c>
      <c r="I1082" s="64" t="s">
        <v>2317</v>
      </c>
      <c r="J1082" s="66" t="s">
        <v>7086</v>
      </c>
      <c r="K1082" s="55" t="s">
        <v>8868</v>
      </c>
      <c r="L1082" s="55" t="s">
        <v>8868</v>
      </c>
      <c r="M1082" s="55">
        <v>0</v>
      </c>
      <c r="N1082" s="44"/>
      <c r="O1082" s="64" t="s">
        <v>2317</v>
      </c>
      <c r="P1082" s="66" t="s">
        <v>7086</v>
      </c>
      <c r="Q1082" s="40" t="s">
        <v>8868</v>
      </c>
      <c r="R1082" s="40" t="s">
        <v>8868</v>
      </c>
      <c r="S1082" s="40">
        <v>2.5299999999999997E-3</v>
      </c>
      <c r="T1082" s="40">
        <v>1E-3</v>
      </c>
      <c r="U1082" s="44"/>
      <c r="V1082" s="64" t="s">
        <v>2317</v>
      </c>
      <c r="W1082" s="66" t="s">
        <v>7086</v>
      </c>
      <c r="X1082" s="55" t="s">
        <v>8868</v>
      </c>
      <c r="Y1082" s="55" t="s">
        <v>8868</v>
      </c>
      <c r="Z1082" s="55">
        <v>-0.60474308300395252</v>
      </c>
    </row>
    <row r="1083" spans="2:26" ht="15">
      <c r="B1083" s="64" t="s">
        <v>2321</v>
      </c>
      <c r="C1083" s="66" t="s">
        <v>7090</v>
      </c>
      <c r="D1083" s="40">
        <v>0.48507</v>
      </c>
      <c r="E1083" s="40">
        <v>8.6699999999999999E-2</v>
      </c>
      <c r="F1083" s="40" t="s">
        <v>8868</v>
      </c>
      <c r="G1083" s="40" t="s">
        <v>8868</v>
      </c>
      <c r="I1083" s="64" t="s">
        <v>2321</v>
      </c>
      <c r="J1083" s="66" t="s">
        <v>7090</v>
      </c>
      <c r="K1083" s="55">
        <v>-0.82126291050776179</v>
      </c>
      <c r="L1083" s="55">
        <v>-1</v>
      </c>
      <c r="M1083" s="55" t="s">
        <v>8868</v>
      </c>
      <c r="N1083" s="44"/>
      <c r="O1083" s="64" t="s">
        <v>2321</v>
      </c>
      <c r="P1083" s="66" t="s">
        <v>7090</v>
      </c>
      <c r="Q1083" s="40">
        <v>3.2483399999999998</v>
      </c>
      <c r="R1083" s="40">
        <v>1.167</v>
      </c>
      <c r="S1083" s="40" t="s">
        <v>8868</v>
      </c>
      <c r="T1083" s="40" t="s">
        <v>8868</v>
      </c>
      <c r="U1083" s="44"/>
      <c r="V1083" s="64" t="s">
        <v>2321</v>
      </c>
      <c r="W1083" s="66" t="s">
        <v>7090</v>
      </c>
      <c r="X1083" s="55">
        <v>-0.64073957775356027</v>
      </c>
      <c r="Y1083" s="55">
        <v>-1</v>
      </c>
      <c r="Z1083" s="55" t="s">
        <v>8868</v>
      </c>
    </row>
    <row r="1084" spans="2:26" ht="15">
      <c r="B1084" s="64" t="s">
        <v>2322</v>
      </c>
      <c r="C1084" s="66" t="s">
        <v>7092</v>
      </c>
      <c r="D1084" s="40">
        <v>0.21009999999999998</v>
      </c>
      <c r="E1084" s="40">
        <v>0.74299999999999999</v>
      </c>
      <c r="F1084" s="40">
        <v>0.74169999999999991</v>
      </c>
      <c r="G1084" s="40">
        <v>0.49137999999999998</v>
      </c>
      <c r="I1084" s="64" t="s">
        <v>2322</v>
      </c>
      <c r="J1084" s="66" t="s">
        <v>7092</v>
      </c>
      <c r="K1084" s="55">
        <v>2.5364112327463118</v>
      </c>
      <c r="L1084" s="55">
        <v>-1.7496635262450599E-3</v>
      </c>
      <c r="M1084" s="55">
        <v>-0.3374949440474585</v>
      </c>
      <c r="N1084" s="44"/>
      <c r="O1084" s="64" t="s">
        <v>2322</v>
      </c>
      <c r="P1084" s="66" t="s">
        <v>7092</v>
      </c>
      <c r="Q1084" s="40">
        <v>2.3198600000000003</v>
      </c>
      <c r="R1084" s="40">
        <v>10.029519999999998</v>
      </c>
      <c r="S1084" s="40">
        <v>8.2968500000000009</v>
      </c>
      <c r="T1084" s="40">
        <v>3.75692</v>
      </c>
      <c r="U1084" s="44"/>
      <c r="V1084" s="64" t="s">
        <v>2322</v>
      </c>
      <c r="W1084" s="66" t="s">
        <v>7092</v>
      </c>
      <c r="X1084" s="55">
        <v>3.3233298561120055</v>
      </c>
      <c r="Y1084" s="55">
        <v>-0.17275702127320125</v>
      </c>
      <c r="Z1084" s="55">
        <v>-0.54718718549811074</v>
      </c>
    </row>
    <row r="1085" spans="2:26" ht="15">
      <c r="B1085" s="64" t="s">
        <v>2324</v>
      </c>
      <c r="C1085" s="66" t="s">
        <v>7096</v>
      </c>
      <c r="D1085" s="40" t="s">
        <v>8868</v>
      </c>
      <c r="E1085" s="40" t="s">
        <v>8868</v>
      </c>
      <c r="F1085" s="40" t="s">
        <v>8868</v>
      </c>
      <c r="G1085" s="40" t="s">
        <v>8868</v>
      </c>
      <c r="I1085" s="64" t="s">
        <v>2324</v>
      </c>
      <c r="J1085" s="66" t="s">
        <v>7096</v>
      </c>
      <c r="K1085" s="55" t="s">
        <v>8868</v>
      </c>
      <c r="L1085" s="55" t="s">
        <v>8868</v>
      </c>
      <c r="M1085" s="55" t="s">
        <v>8868</v>
      </c>
      <c r="N1085" s="44"/>
      <c r="O1085" s="64" t="s">
        <v>2324</v>
      </c>
      <c r="P1085" s="66" t="s">
        <v>7096</v>
      </c>
      <c r="Q1085" s="40" t="s">
        <v>8868</v>
      </c>
      <c r="R1085" s="40" t="s">
        <v>8868</v>
      </c>
      <c r="S1085" s="40" t="s">
        <v>8868</v>
      </c>
      <c r="T1085" s="40" t="s">
        <v>8868</v>
      </c>
      <c r="U1085" s="44"/>
      <c r="V1085" s="64" t="s">
        <v>2324</v>
      </c>
      <c r="W1085" s="66" t="s">
        <v>7096</v>
      </c>
      <c r="X1085" s="55" t="s">
        <v>8868</v>
      </c>
      <c r="Y1085" s="55" t="s">
        <v>8868</v>
      </c>
      <c r="Z1085" s="55" t="s">
        <v>8868</v>
      </c>
    </row>
    <row r="1086" spans="2:26" ht="15">
      <c r="B1086" s="64" t="s">
        <v>2330</v>
      </c>
      <c r="C1086" s="66" t="s">
        <v>7101</v>
      </c>
      <c r="D1086" s="40" t="s">
        <v>8868</v>
      </c>
      <c r="E1086" s="40" t="s">
        <v>8868</v>
      </c>
      <c r="F1086" s="40" t="s">
        <v>8868</v>
      </c>
      <c r="G1086" s="40">
        <v>1.7014</v>
      </c>
      <c r="I1086" s="64" t="s">
        <v>2330</v>
      </c>
      <c r="J1086" s="66" t="s">
        <v>7101</v>
      </c>
      <c r="K1086" s="55" t="s">
        <v>8868</v>
      </c>
      <c r="L1086" s="55" t="s">
        <v>8868</v>
      </c>
      <c r="M1086" s="55" t="s">
        <v>8868</v>
      </c>
      <c r="N1086" s="44"/>
      <c r="O1086" s="64" t="s">
        <v>2330</v>
      </c>
      <c r="P1086" s="66" t="s">
        <v>7101</v>
      </c>
      <c r="Q1086" s="40" t="s">
        <v>8868</v>
      </c>
      <c r="R1086" s="40" t="s">
        <v>8868</v>
      </c>
      <c r="S1086" s="40" t="s">
        <v>8868</v>
      </c>
      <c r="T1086" s="40">
        <v>878.25815</v>
      </c>
      <c r="U1086" s="44"/>
      <c r="V1086" s="64" t="s">
        <v>2330</v>
      </c>
      <c r="W1086" s="66" t="s">
        <v>7101</v>
      </c>
      <c r="X1086" s="55" t="s">
        <v>8868</v>
      </c>
      <c r="Y1086" s="55" t="s">
        <v>8868</v>
      </c>
      <c r="Z1086" s="55" t="s">
        <v>8868</v>
      </c>
    </row>
    <row r="1087" spans="2:26" ht="15">
      <c r="B1087" s="64" t="s">
        <v>2332</v>
      </c>
      <c r="C1087" s="66" t="s">
        <v>7105</v>
      </c>
      <c r="D1087" s="40" t="s">
        <v>8868</v>
      </c>
      <c r="E1087" s="40" t="s">
        <v>8868</v>
      </c>
      <c r="F1087" s="40" t="s">
        <v>8868</v>
      </c>
      <c r="G1087" s="40">
        <v>4.1000000000000002E-2</v>
      </c>
      <c r="I1087" s="64" t="s">
        <v>2332</v>
      </c>
      <c r="J1087" s="66" t="s">
        <v>7105</v>
      </c>
      <c r="K1087" s="55" t="s">
        <v>8868</v>
      </c>
      <c r="L1087" s="55" t="s">
        <v>8868</v>
      </c>
      <c r="M1087" s="55" t="s">
        <v>8868</v>
      </c>
      <c r="N1087" s="44"/>
      <c r="O1087" s="64" t="s">
        <v>2332</v>
      </c>
      <c r="P1087" s="66" t="s">
        <v>7105</v>
      </c>
      <c r="Q1087" s="40" t="s">
        <v>8868</v>
      </c>
      <c r="R1087" s="40" t="s">
        <v>8868</v>
      </c>
      <c r="S1087" s="40" t="s">
        <v>8868</v>
      </c>
      <c r="T1087" s="40">
        <v>0.89763999999999999</v>
      </c>
      <c r="U1087" s="44"/>
      <c r="V1087" s="64" t="s">
        <v>2332</v>
      </c>
      <c r="W1087" s="66" t="s">
        <v>7105</v>
      </c>
      <c r="X1087" s="55" t="s">
        <v>8868</v>
      </c>
      <c r="Y1087" s="55" t="s">
        <v>8868</v>
      </c>
      <c r="Z1087" s="55" t="s">
        <v>8868</v>
      </c>
    </row>
    <row r="1088" spans="2:26" ht="15">
      <c r="B1088" s="64" t="s">
        <v>2334</v>
      </c>
      <c r="C1088" s="66" t="s">
        <v>7108</v>
      </c>
      <c r="D1088" s="40" t="s">
        <v>8868</v>
      </c>
      <c r="E1088" s="40">
        <v>0.12</v>
      </c>
      <c r="F1088" s="40">
        <v>0.441</v>
      </c>
      <c r="G1088" s="40">
        <v>0.11</v>
      </c>
      <c r="I1088" s="64" t="s">
        <v>2334</v>
      </c>
      <c r="J1088" s="66" t="s">
        <v>7108</v>
      </c>
      <c r="K1088" s="55" t="s">
        <v>8868</v>
      </c>
      <c r="L1088" s="55">
        <v>2.6750000000000003</v>
      </c>
      <c r="M1088" s="55">
        <v>-0.75056689342403626</v>
      </c>
      <c r="N1088" s="44"/>
      <c r="O1088" s="64" t="s">
        <v>2334</v>
      </c>
      <c r="P1088" s="66" t="s">
        <v>7108</v>
      </c>
      <c r="Q1088" s="40" t="s">
        <v>8868</v>
      </c>
      <c r="R1088" s="40">
        <v>3.9380000000000005E-2</v>
      </c>
      <c r="S1088" s="40">
        <v>1.0062200000000001</v>
      </c>
      <c r="T1088" s="40">
        <v>0.15</v>
      </c>
      <c r="U1088" s="44"/>
      <c r="V1088" s="64" t="s">
        <v>2334</v>
      </c>
      <c r="W1088" s="66" t="s">
        <v>7108</v>
      </c>
      <c r="X1088" s="55" t="s">
        <v>8868</v>
      </c>
      <c r="Y1088" s="55">
        <v>24.551549009649566</v>
      </c>
      <c r="Z1088" s="55">
        <v>-0.85092723261314629</v>
      </c>
    </row>
    <row r="1089" spans="2:26" ht="15">
      <c r="B1089" s="64" t="s">
        <v>2336</v>
      </c>
      <c r="C1089" s="66" t="s">
        <v>7110</v>
      </c>
      <c r="D1089" s="40" t="s">
        <v>8868</v>
      </c>
      <c r="E1089" s="40" t="s">
        <v>8868</v>
      </c>
      <c r="F1089" s="40">
        <v>0.155</v>
      </c>
      <c r="G1089" s="40" t="s">
        <v>8868</v>
      </c>
      <c r="I1089" s="64" t="s">
        <v>2336</v>
      </c>
      <c r="J1089" s="66" t="s">
        <v>7110</v>
      </c>
      <c r="K1089" s="55" t="s">
        <v>8868</v>
      </c>
      <c r="L1089" s="55" t="s">
        <v>8868</v>
      </c>
      <c r="M1089" s="55">
        <v>-1</v>
      </c>
      <c r="N1089" s="44"/>
      <c r="O1089" s="64" t="s">
        <v>2336</v>
      </c>
      <c r="P1089" s="66" t="s">
        <v>7110</v>
      </c>
      <c r="Q1089" s="40" t="s">
        <v>8868</v>
      </c>
      <c r="R1089" s="40" t="s">
        <v>8868</v>
      </c>
      <c r="S1089" s="40">
        <v>9.9408700000000003</v>
      </c>
      <c r="T1089" s="40" t="s">
        <v>8868</v>
      </c>
      <c r="U1089" s="44"/>
      <c r="V1089" s="64" t="s">
        <v>2336</v>
      </c>
      <c r="W1089" s="66" t="s">
        <v>7110</v>
      </c>
      <c r="X1089" s="55" t="s">
        <v>8868</v>
      </c>
      <c r="Y1089" s="55" t="s">
        <v>8868</v>
      </c>
      <c r="Z1089" s="55">
        <v>-1</v>
      </c>
    </row>
    <row r="1090" spans="2:26" ht="15">
      <c r="B1090" s="64" t="s">
        <v>2339</v>
      </c>
      <c r="C1090" s="66" t="s">
        <v>7113</v>
      </c>
      <c r="D1090" s="40">
        <v>7.0000000000000007E-2</v>
      </c>
      <c r="E1090" s="40" t="s">
        <v>8868</v>
      </c>
      <c r="F1090" s="40" t="s">
        <v>8868</v>
      </c>
      <c r="G1090" s="40" t="s">
        <v>8868</v>
      </c>
      <c r="I1090" s="64" t="s">
        <v>2339</v>
      </c>
      <c r="J1090" s="66" t="s">
        <v>7113</v>
      </c>
      <c r="K1090" s="55">
        <v>-1</v>
      </c>
      <c r="L1090" s="55" t="s">
        <v>8868</v>
      </c>
      <c r="M1090" s="55" t="s">
        <v>8868</v>
      </c>
      <c r="N1090" s="44"/>
      <c r="O1090" s="64" t="s">
        <v>2339</v>
      </c>
      <c r="P1090" s="66" t="s">
        <v>7113</v>
      </c>
      <c r="Q1090" s="40">
        <v>2.7124800000000002</v>
      </c>
      <c r="R1090" s="40" t="s">
        <v>8868</v>
      </c>
      <c r="S1090" s="40" t="s">
        <v>8868</v>
      </c>
      <c r="T1090" s="40" t="s">
        <v>8868</v>
      </c>
      <c r="U1090" s="44"/>
      <c r="V1090" s="64" t="s">
        <v>2339</v>
      </c>
      <c r="W1090" s="66" t="s">
        <v>7113</v>
      </c>
      <c r="X1090" s="55">
        <v>-1</v>
      </c>
      <c r="Y1090" s="55" t="s">
        <v>8868</v>
      </c>
      <c r="Z1090" s="55" t="s">
        <v>8868</v>
      </c>
    </row>
    <row r="1091" spans="2:26" ht="15">
      <c r="B1091" s="64" t="s">
        <v>2343</v>
      </c>
      <c r="C1091" s="66" t="s">
        <v>7117</v>
      </c>
      <c r="D1091" s="40" t="s">
        <v>8868</v>
      </c>
      <c r="E1091" s="40" t="s">
        <v>8868</v>
      </c>
      <c r="F1091" s="40" t="s">
        <v>8868</v>
      </c>
      <c r="G1091" s="40" t="s">
        <v>8868</v>
      </c>
      <c r="I1091" s="64" t="s">
        <v>2343</v>
      </c>
      <c r="J1091" s="66" t="s">
        <v>7117</v>
      </c>
      <c r="K1091" s="55" t="s">
        <v>8868</v>
      </c>
      <c r="L1091" s="55" t="s">
        <v>8868</v>
      </c>
      <c r="M1091" s="55" t="s">
        <v>8868</v>
      </c>
      <c r="N1091" s="44"/>
      <c r="O1091" s="64" t="s">
        <v>2343</v>
      </c>
      <c r="P1091" s="66" t="s">
        <v>7117</v>
      </c>
      <c r="Q1091" s="40" t="s">
        <v>8868</v>
      </c>
      <c r="R1091" s="40" t="s">
        <v>8868</v>
      </c>
      <c r="S1091" s="40" t="s">
        <v>8868</v>
      </c>
      <c r="T1091" s="40" t="s">
        <v>8868</v>
      </c>
      <c r="U1091" s="44"/>
      <c r="V1091" s="64" t="s">
        <v>2343</v>
      </c>
      <c r="W1091" s="66" t="s">
        <v>7117</v>
      </c>
      <c r="X1091" s="55" t="s">
        <v>8868</v>
      </c>
      <c r="Y1091" s="55" t="s">
        <v>8868</v>
      </c>
      <c r="Z1091" s="55" t="s">
        <v>8868</v>
      </c>
    </row>
    <row r="1092" spans="2:26" ht="15">
      <c r="B1092" s="64" t="s">
        <v>2345</v>
      </c>
      <c r="C1092" s="66" t="s">
        <v>7119</v>
      </c>
      <c r="D1092" s="40">
        <v>0.92100000000000004</v>
      </c>
      <c r="E1092" s="40">
        <v>0.46</v>
      </c>
      <c r="F1092" s="40">
        <v>0.15</v>
      </c>
      <c r="G1092" s="40" t="s">
        <v>8868</v>
      </c>
      <c r="I1092" s="64" t="s">
        <v>2345</v>
      </c>
      <c r="J1092" s="66" t="s">
        <v>7119</v>
      </c>
      <c r="K1092" s="55">
        <v>-0.500542888165038</v>
      </c>
      <c r="L1092" s="55">
        <v>-0.67391304347826098</v>
      </c>
      <c r="M1092" s="55">
        <v>-1</v>
      </c>
      <c r="N1092" s="44"/>
      <c r="O1092" s="64" t="s">
        <v>2345</v>
      </c>
      <c r="P1092" s="66" t="s">
        <v>7119</v>
      </c>
      <c r="Q1092" s="40">
        <v>18.7864</v>
      </c>
      <c r="R1092" s="40">
        <v>9.304219999999999</v>
      </c>
      <c r="S1092" s="40">
        <v>0.22500000000000001</v>
      </c>
      <c r="T1092" s="40" t="s">
        <v>8868</v>
      </c>
      <c r="U1092" s="44"/>
      <c r="V1092" s="64" t="s">
        <v>2345</v>
      </c>
      <c r="W1092" s="66" t="s">
        <v>7119</v>
      </c>
      <c r="X1092" s="55">
        <v>-0.50473640505897888</v>
      </c>
      <c r="Y1092" s="55">
        <v>-0.97581742478144329</v>
      </c>
      <c r="Z1092" s="55">
        <v>-1</v>
      </c>
    </row>
    <row r="1093" spans="2:26" ht="15">
      <c r="B1093" s="64" t="s">
        <v>2347</v>
      </c>
      <c r="C1093" s="66" t="s">
        <v>7121</v>
      </c>
      <c r="D1093" s="40" t="s">
        <v>8868</v>
      </c>
      <c r="E1093" s="40" t="s">
        <v>8868</v>
      </c>
      <c r="F1093" s="40" t="s">
        <v>8868</v>
      </c>
      <c r="G1093" s="40">
        <v>0.2</v>
      </c>
      <c r="I1093" s="64" t="s">
        <v>2347</v>
      </c>
      <c r="J1093" s="66" t="s">
        <v>7121</v>
      </c>
      <c r="K1093" s="55" t="s">
        <v>8868</v>
      </c>
      <c r="L1093" s="55" t="s">
        <v>8868</v>
      </c>
      <c r="M1093" s="55" t="s">
        <v>8868</v>
      </c>
      <c r="N1093" s="44"/>
      <c r="O1093" s="64" t="s">
        <v>2347</v>
      </c>
      <c r="P1093" s="66" t="s">
        <v>7121</v>
      </c>
      <c r="Q1093" s="40" t="s">
        <v>8868</v>
      </c>
      <c r="R1093" s="40" t="s">
        <v>8868</v>
      </c>
      <c r="S1093" s="40" t="s">
        <v>8868</v>
      </c>
      <c r="T1093" s="40">
        <v>7.979E-2</v>
      </c>
      <c r="U1093" s="44"/>
      <c r="V1093" s="64" t="s">
        <v>2347</v>
      </c>
      <c r="W1093" s="66" t="s">
        <v>7121</v>
      </c>
      <c r="X1093" s="55" t="s">
        <v>8868</v>
      </c>
      <c r="Y1093" s="55" t="s">
        <v>8868</v>
      </c>
      <c r="Z1093" s="55" t="s">
        <v>8868</v>
      </c>
    </row>
    <row r="1094" spans="2:26" ht="15">
      <c r="B1094" s="64" t="s">
        <v>2350</v>
      </c>
      <c r="C1094" s="66" t="s">
        <v>7124</v>
      </c>
      <c r="D1094" s="40" t="s">
        <v>8868</v>
      </c>
      <c r="E1094" s="40" t="s">
        <v>8868</v>
      </c>
      <c r="F1094" s="40">
        <v>2.5499999999999998</v>
      </c>
      <c r="G1094" s="40" t="s">
        <v>8868</v>
      </c>
      <c r="I1094" s="64" t="s">
        <v>2350</v>
      </c>
      <c r="J1094" s="66" t="s">
        <v>7124</v>
      </c>
      <c r="K1094" s="55" t="s">
        <v>8868</v>
      </c>
      <c r="L1094" s="55" t="s">
        <v>8868</v>
      </c>
      <c r="M1094" s="55">
        <v>-1</v>
      </c>
      <c r="N1094" s="44"/>
      <c r="O1094" s="64" t="s">
        <v>2350</v>
      </c>
      <c r="P1094" s="66" t="s">
        <v>7124</v>
      </c>
      <c r="Q1094" s="40" t="s">
        <v>8868</v>
      </c>
      <c r="R1094" s="40" t="s">
        <v>8868</v>
      </c>
      <c r="S1094" s="40">
        <v>100</v>
      </c>
      <c r="T1094" s="40" t="s">
        <v>8868</v>
      </c>
      <c r="U1094" s="44"/>
      <c r="V1094" s="64" t="s">
        <v>2350</v>
      </c>
      <c r="W1094" s="66" t="s">
        <v>7124</v>
      </c>
      <c r="X1094" s="55" t="s">
        <v>8868</v>
      </c>
      <c r="Y1094" s="55" t="s">
        <v>8868</v>
      </c>
      <c r="Z1094" s="55">
        <v>-1</v>
      </c>
    </row>
    <row r="1095" spans="2:26" ht="15">
      <c r="B1095" s="64" t="s">
        <v>2353</v>
      </c>
      <c r="C1095" s="66" t="s">
        <v>7128</v>
      </c>
      <c r="D1095" s="40">
        <v>0.10327</v>
      </c>
      <c r="E1095" s="40">
        <v>1.487E-2</v>
      </c>
      <c r="F1095" s="40">
        <v>3.2000000000000003E-4</v>
      </c>
      <c r="G1095" s="40">
        <v>0.13647000000000001</v>
      </c>
      <c r="I1095" s="64" t="s">
        <v>2353</v>
      </c>
      <c r="J1095" s="66" t="s">
        <v>7128</v>
      </c>
      <c r="K1095" s="55">
        <v>-0.85600852135179628</v>
      </c>
      <c r="L1095" s="55">
        <v>-0.97848016139878946</v>
      </c>
      <c r="M1095" s="55">
        <v>425.46875</v>
      </c>
      <c r="N1095" s="44"/>
      <c r="O1095" s="64" t="s">
        <v>2353</v>
      </c>
      <c r="P1095" s="66" t="s">
        <v>7128</v>
      </c>
      <c r="Q1095" s="40">
        <v>3.7953600000000001</v>
      </c>
      <c r="R1095" s="40">
        <v>0.57082000000000011</v>
      </c>
      <c r="S1095" s="40">
        <v>3.9729999999999994E-2</v>
      </c>
      <c r="T1095" s="40">
        <v>3.0148899999999998</v>
      </c>
      <c r="U1095" s="44"/>
      <c r="V1095" s="64" t="s">
        <v>2353</v>
      </c>
      <c r="W1095" s="66" t="s">
        <v>7128</v>
      </c>
      <c r="X1095" s="55">
        <v>-0.84960056490029934</v>
      </c>
      <c r="Y1095" s="55">
        <v>-0.93039837426859606</v>
      </c>
      <c r="Z1095" s="55">
        <v>74.884470173672298</v>
      </c>
    </row>
    <row r="1096" spans="2:26" ht="15">
      <c r="B1096" s="64" t="s">
        <v>2355</v>
      </c>
      <c r="C1096" s="66" t="s">
        <v>7131</v>
      </c>
      <c r="D1096" s="40" t="s">
        <v>8868</v>
      </c>
      <c r="E1096" s="40">
        <v>0.9115700000000001</v>
      </c>
      <c r="F1096" s="40">
        <v>0.79380000000000006</v>
      </c>
      <c r="G1096" s="40">
        <v>0.27622999999999998</v>
      </c>
      <c r="I1096" s="64" t="s">
        <v>2355</v>
      </c>
      <c r="J1096" s="66" t="s">
        <v>7131</v>
      </c>
      <c r="K1096" s="55" t="s">
        <v>8868</v>
      </c>
      <c r="L1096" s="55">
        <v>-0.1291946860910298</v>
      </c>
      <c r="M1096" s="55">
        <v>-0.65201562106324018</v>
      </c>
      <c r="N1096" s="44"/>
      <c r="O1096" s="64" t="s">
        <v>2355</v>
      </c>
      <c r="P1096" s="66" t="s">
        <v>7131</v>
      </c>
      <c r="Q1096" s="40" t="s">
        <v>8868</v>
      </c>
      <c r="R1096" s="40">
        <v>5.70709</v>
      </c>
      <c r="S1096" s="40">
        <v>17.717620000000004</v>
      </c>
      <c r="T1096" s="40">
        <v>0.35532999999999998</v>
      </c>
      <c r="U1096" s="44"/>
      <c r="V1096" s="64" t="s">
        <v>2355</v>
      </c>
      <c r="W1096" s="66" t="s">
        <v>7131</v>
      </c>
      <c r="X1096" s="55" t="s">
        <v>8868</v>
      </c>
      <c r="Y1096" s="55">
        <v>2.1044928325994516</v>
      </c>
      <c r="Z1096" s="55">
        <v>-0.97994482328890675</v>
      </c>
    </row>
    <row r="1097" spans="2:26" ht="15">
      <c r="B1097" s="64" t="s">
        <v>2359</v>
      </c>
      <c r="C1097" s="66" t="s">
        <v>7135</v>
      </c>
      <c r="D1097" s="40">
        <v>5.16</v>
      </c>
      <c r="E1097" s="40" t="s">
        <v>8868</v>
      </c>
      <c r="F1097" s="40" t="s">
        <v>8868</v>
      </c>
      <c r="G1097" s="40" t="s">
        <v>8868</v>
      </c>
      <c r="I1097" s="64" t="s">
        <v>2359</v>
      </c>
      <c r="J1097" s="66" t="s">
        <v>7135</v>
      </c>
      <c r="K1097" s="55">
        <v>-1</v>
      </c>
      <c r="L1097" s="55" t="s">
        <v>8868</v>
      </c>
      <c r="M1097" s="55" t="s">
        <v>8868</v>
      </c>
      <c r="N1097" s="44"/>
      <c r="O1097" s="64" t="s">
        <v>2359</v>
      </c>
      <c r="P1097" s="66" t="s">
        <v>7135</v>
      </c>
      <c r="Q1097" s="40">
        <v>15696.75706</v>
      </c>
      <c r="R1097" s="40" t="s">
        <v>8868</v>
      </c>
      <c r="S1097" s="40" t="s">
        <v>8868</v>
      </c>
      <c r="T1097" s="40" t="s">
        <v>8868</v>
      </c>
      <c r="U1097" s="44"/>
      <c r="V1097" s="64" t="s">
        <v>2359</v>
      </c>
      <c r="W1097" s="66" t="s">
        <v>7135</v>
      </c>
      <c r="X1097" s="55">
        <v>-1</v>
      </c>
      <c r="Y1097" s="55" t="s">
        <v>8868</v>
      </c>
      <c r="Z1097" s="55" t="s">
        <v>8868</v>
      </c>
    </row>
    <row r="1098" spans="2:26" ht="15">
      <c r="B1098" s="64" t="s">
        <v>2360</v>
      </c>
      <c r="C1098" s="66" t="s">
        <v>7138</v>
      </c>
      <c r="D1098" s="40" t="s">
        <v>8868</v>
      </c>
      <c r="E1098" s="40" t="s">
        <v>8868</v>
      </c>
      <c r="F1098" s="40">
        <v>6.9000000000000006E-2</v>
      </c>
      <c r="G1098" s="40" t="s">
        <v>8868</v>
      </c>
      <c r="I1098" s="64" t="s">
        <v>2360</v>
      </c>
      <c r="J1098" s="66" t="s">
        <v>7138</v>
      </c>
      <c r="K1098" s="55" t="s">
        <v>8868</v>
      </c>
      <c r="L1098" s="55" t="s">
        <v>8868</v>
      </c>
      <c r="M1098" s="55">
        <v>-1</v>
      </c>
      <c r="N1098" s="44"/>
      <c r="O1098" s="64" t="s">
        <v>2360</v>
      </c>
      <c r="P1098" s="66" t="s">
        <v>7138</v>
      </c>
      <c r="Q1098" s="40" t="s">
        <v>8868</v>
      </c>
      <c r="R1098" s="40" t="s">
        <v>8868</v>
      </c>
      <c r="S1098" s="40">
        <v>6.7786099999999996</v>
      </c>
      <c r="T1098" s="40" t="s">
        <v>8868</v>
      </c>
      <c r="U1098" s="44"/>
      <c r="V1098" s="64" t="s">
        <v>2360</v>
      </c>
      <c r="W1098" s="66" t="s">
        <v>7138</v>
      </c>
      <c r="X1098" s="55" t="s">
        <v>8868</v>
      </c>
      <c r="Y1098" s="55" t="s">
        <v>8868</v>
      </c>
      <c r="Z1098" s="55">
        <v>-1</v>
      </c>
    </row>
    <row r="1099" spans="2:26" ht="15">
      <c r="B1099" s="64" t="s">
        <v>2362</v>
      </c>
      <c r="C1099" s="66" t="s">
        <v>7141</v>
      </c>
      <c r="D1099" s="40">
        <v>0.26500000000000001</v>
      </c>
      <c r="E1099" s="40">
        <v>0.32600000000000001</v>
      </c>
      <c r="F1099" s="40" t="s">
        <v>8868</v>
      </c>
      <c r="G1099" s="40" t="s">
        <v>8868</v>
      </c>
      <c r="I1099" s="64" t="s">
        <v>2362</v>
      </c>
      <c r="J1099" s="66" t="s">
        <v>7141</v>
      </c>
      <c r="K1099" s="55">
        <v>0.23018867924528297</v>
      </c>
      <c r="L1099" s="55">
        <v>-1</v>
      </c>
      <c r="M1099" s="55" t="s">
        <v>8868</v>
      </c>
      <c r="N1099" s="44"/>
      <c r="O1099" s="64" t="s">
        <v>2362</v>
      </c>
      <c r="P1099" s="66" t="s">
        <v>7141</v>
      </c>
      <c r="Q1099" s="40">
        <v>300.05508000000003</v>
      </c>
      <c r="R1099" s="40">
        <v>268.59441999999996</v>
      </c>
      <c r="S1099" s="40" t="s">
        <v>8868</v>
      </c>
      <c r="T1099" s="40" t="s">
        <v>8868</v>
      </c>
      <c r="U1099" s="44"/>
      <c r="V1099" s="64" t="s">
        <v>2362</v>
      </c>
      <c r="W1099" s="66" t="s">
        <v>7141</v>
      </c>
      <c r="X1099" s="55">
        <v>-0.10484961627711842</v>
      </c>
      <c r="Y1099" s="55">
        <v>-1</v>
      </c>
      <c r="Z1099" s="55" t="s">
        <v>8868</v>
      </c>
    </row>
    <row r="1100" spans="2:26" ht="15">
      <c r="B1100" s="64" t="s">
        <v>2364</v>
      </c>
      <c r="C1100" s="66" t="s">
        <v>7144</v>
      </c>
      <c r="D1100" s="40">
        <v>1.4958</v>
      </c>
      <c r="E1100" s="40" t="s">
        <v>8868</v>
      </c>
      <c r="F1100" s="40">
        <v>0.20124</v>
      </c>
      <c r="G1100" s="40" t="s">
        <v>8868</v>
      </c>
      <c r="I1100" s="64" t="s">
        <v>2364</v>
      </c>
      <c r="J1100" s="66" t="s">
        <v>7144</v>
      </c>
      <c r="K1100" s="55">
        <v>-1</v>
      </c>
      <c r="L1100" s="55" t="s">
        <v>8868</v>
      </c>
      <c r="M1100" s="55">
        <v>-1</v>
      </c>
      <c r="N1100" s="44"/>
      <c r="O1100" s="64" t="s">
        <v>2364</v>
      </c>
      <c r="P1100" s="66" t="s">
        <v>7144</v>
      </c>
      <c r="Q1100" s="40">
        <v>880.71280000000002</v>
      </c>
      <c r="R1100" s="40" t="s">
        <v>8868</v>
      </c>
      <c r="S1100" s="40">
        <v>49.279589999999999</v>
      </c>
      <c r="T1100" s="40" t="s">
        <v>8868</v>
      </c>
      <c r="U1100" s="44"/>
      <c r="V1100" s="64" t="s">
        <v>2364</v>
      </c>
      <c r="W1100" s="66" t="s">
        <v>7144</v>
      </c>
      <c r="X1100" s="55">
        <v>-1</v>
      </c>
      <c r="Y1100" s="55" t="s">
        <v>8868</v>
      </c>
      <c r="Z1100" s="55">
        <v>-1</v>
      </c>
    </row>
    <row r="1101" spans="2:26" ht="15">
      <c r="B1101" s="64" t="s">
        <v>2369</v>
      </c>
      <c r="C1101" s="66" t="s">
        <v>7149</v>
      </c>
      <c r="D1101" s="40">
        <v>2.0999999999999998E-4</v>
      </c>
      <c r="E1101" s="40" t="s">
        <v>8868</v>
      </c>
      <c r="F1101" s="40" t="s">
        <v>8868</v>
      </c>
      <c r="G1101" s="40" t="s">
        <v>8868</v>
      </c>
      <c r="I1101" s="64" t="s">
        <v>2369</v>
      </c>
      <c r="J1101" s="66" t="s">
        <v>7149</v>
      </c>
      <c r="K1101" s="55">
        <v>-1</v>
      </c>
      <c r="L1101" s="55" t="s">
        <v>8868</v>
      </c>
      <c r="M1101" s="55" t="s">
        <v>8868</v>
      </c>
      <c r="N1101" s="44"/>
      <c r="O1101" s="64" t="s">
        <v>2369</v>
      </c>
      <c r="P1101" s="66" t="s">
        <v>7149</v>
      </c>
      <c r="Q1101" s="40">
        <v>0.13111</v>
      </c>
      <c r="R1101" s="40" t="s">
        <v>8868</v>
      </c>
      <c r="S1101" s="40" t="s">
        <v>8868</v>
      </c>
      <c r="T1101" s="40" t="s">
        <v>8868</v>
      </c>
      <c r="U1101" s="44"/>
      <c r="V1101" s="64" t="s">
        <v>2369</v>
      </c>
      <c r="W1101" s="66" t="s">
        <v>7149</v>
      </c>
      <c r="X1101" s="55">
        <v>-1</v>
      </c>
      <c r="Y1101" s="55" t="s">
        <v>8868</v>
      </c>
      <c r="Z1101" s="55" t="s">
        <v>8868</v>
      </c>
    </row>
    <row r="1102" spans="2:26" ht="15">
      <c r="B1102" s="64" t="s">
        <v>2371</v>
      </c>
      <c r="C1102" s="66" t="s">
        <v>7151</v>
      </c>
      <c r="D1102" s="40" t="s">
        <v>8868</v>
      </c>
      <c r="E1102" s="40">
        <v>0.37119999999999997</v>
      </c>
      <c r="F1102" s="40">
        <v>0.14492000000000002</v>
      </c>
      <c r="G1102" s="40">
        <v>0.66515999999999997</v>
      </c>
      <c r="I1102" s="64" t="s">
        <v>2371</v>
      </c>
      <c r="J1102" s="66" t="s">
        <v>7151</v>
      </c>
      <c r="K1102" s="55" t="s">
        <v>8868</v>
      </c>
      <c r="L1102" s="55">
        <v>-0.60959051724137925</v>
      </c>
      <c r="M1102" s="55">
        <v>3.5898426718189338</v>
      </c>
      <c r="N1102" s="44"/>
      <c r="O1102" s="64" t="s">
        <v>2371</v>
      </c>
      <c r="P1102" s="66" t="s">
        <v>7151</v>
      </c>
      <c r="Q1102" s="40" t="s">
        <v>8868</v>
      </c>
      <c r="R1102" s="40">
        <v>0.36035999999999996</v>
      </c>
      <c r="S1102" s="40">
        <v>2.9520900000000001</v>
      </c>
      <c r="T1102" s="40">
        <v>1.8015700000000001</v>
      </c>
      <c r="U1102" s="44"/>
      <c r="V1102" s="64" t="s">
        <v>2371</v>
      </c>
      <c r="W1102" s="66" t="s">
        <v>7151</v>
      </c>
      <c r="X1102" s="55" t="s">
        <v>8868</v>
      </c>
      <c r="Y1102" s="55">
        <v>7.1920579420579429</v>
      </c>
      <c r="Z1102" s="55">
        <v>-0.38973066539299273</v>
      </c>
    </row>
    <row r="1103" spans="2:26" ht="15">
      <c r="B1103" s="64" t="s">
        <v>2374</v>
      </c>
      <c r="C1103" s="66" t="s">
        <v>7154</v>
      </c>
      <c r="D1103" s="40">
        <v>0.12</v>
      </c>
      <c r="E1103" s="40" t="s">
        <v>8868</v>
      </c>
      <c r="F1103" s="40">
        <v>1.2699999999999999E-2</v>
      </c>
      <c r="G1103" s="40">
        <v>1.3769999999999999E-2</v>
      </c>
      <c r="I1103" s="64" t="s">
        <v>2374</v>
      </c>
      <c r="J1103" s="66" t="s">
        <v>7154</v>
      </c>
      <c r="K1103" s="55">
        <v>-1</v>
      </c>
      <c r="L1103" s="55" t="s">
        <v>8868</v>
      </c>
      <c r="M1103" s="55">
        <v>8.4251968503936903E-2</v>
      </c>
      <c r="N1103" s="44"/>
      <c r="O1103" s="64" t="s">
        <v>2374</v>
      </c>
      <c r="P1103" s="66" t="s">
        <v>7154</v>
      </c>
      <c r="Q1103" s="40">
        <v>0.97499999999999998</v>
      </c>
      <c r="R1103" s="40" t="s">
        <v>8868</v>
      </c>
      <c r="S1103" s="40">
        <v>0.3039</v>
      </c>
      <c r="T1103" s="40">
        <v>0.32869999999999999</v>
      </c>
      <c r="U1103" s="44"/>
      <c r="V1103" s="64" t="s">
        <v>2374</v>
      </c>
      <c r="W1103" s="66" t="s">
        <v>7154</v>
      </c>
      <c r="X1103" s="55">
        <v>-1</v>
      </c>
      <c r="Y1103" s="55" t="s">
        <v>8868</v>
      </c>
      <c r="Z1103" s="55">
        <v>8.1605791378742909E-2</v>
      </c>
    </row>
    <row r="1104" spans="2:26" ht="15">
      <c r="B1104" s="64" t="s">
        <v>2376</v>
      </c>
      <c r="C1104" s="66" t="s">
        <v>7156</v>
      </c>
      <c r="D1104" s="40" t="s">
        <v>8868</v>
      </c>
      <c r="E1104" s="40">
        <v>0.16900000000000001</v>
      </c>
      <c r="F1104" s="40" t="s">
        <v>8868</v>
      </c>
      <c r="G1104" s="40" t="s">
        <v>8868</v>
      </c>
      <c r="I1104" s="64" t="s">
        <v>2376</v>
      </c>
      <c r="J1104" s="66" t="s">
        <v>7156</v>
      </c>
      <c r="K1104" s="55" t="s">
        <v>8868</v>
      </c>
      <c r="L1104" s="55">
        <v>-1</v>
      </c>
      <c r="M1104" s="55" t="s">
        <v>8868</v>
      </c>
      <c r="N1104" s="44"/>
      <c r="O1104" s="64" t="s">
        <v>2376</v>
      </c>
      <c r="P1104" s="66" t="s">
        <v>7156</v>
      </c>
      <c r="Q1104" s="40" t="s">
        <v>8868</v>
      </c>
      <c r="R1104" s="40">
        <v>2.4409999999999998</v>
      </c>
      <c r="S1104" s="40" t="s">
        <v>8868</v>
      </c>
      <c r="T1104" s="40" t="s">
        <v>8868</v>
      </c>
      <c r="U1104" s="44"/>
      <c r="V1104" s="64" t="s">
        <v>2376</v>
      </c>
      <c r="W1104" s="66" t="s">
        <v>7156</v>
      </c>
      <c r="X1104" s="55" t="s">
        <v>8868</v>
      </c>
      <c r="Y1104" s="55">
        <v>-1</v>
      </c>
      <c r="Z1104" s="55" t="s">
        <v>8868</v>
      </c>
    </row>
    <row r="1105" spans="2:26" ht="15">
      <c r="B1105" s="64" t="s">
        <v>2378</v>
      </c>
      <c r="C1105" s="66" t="s">
        <v>7159</v>
      </c>
      <c r="D1105" s="40" t="s">
        <v>8868</v>
      </c>
      <c r="E1105" s="40" t="s">
        <v>8868</v>
      </c>
      <c r="F1105" s="40">
        <v>0.02</v>
      </c>
      <c r="G1105" s="40" t="s">
        <v>8868</v>
      </c>
      <c r="I1105" s="64" t="s">
        <v>2378</v>
      </c>
      <c r="J1105" s="66" t="s">
        <v>7159</v>
      </c>
      <c r="K1105" s="55" t="s">
        <v>8868</v>
      </c>
      <c r="L1105" s="55" t="s">
        <v>8868</v>
      </c>
      <c r="M1105" s="55">
        <v>-1</v>
      </c>
      <c r="N1105" s="44"/>
      <c r="O1105" s="64" t="s">
        <v>2378</v>
      </c>
      <c r="P1105" s="66" t="s">
        <v>7159</v>
      </c>
      <c r="Q1105" s="40" t="s">
        <v>8868</v>
      </c>
      <c r="R1105" s="40" t="s">
        <v>8868</v>
      </c>
      <c r="S1105" s="40">
        <v>0.5</v>
      </c>
      <c r="T1105" s="40" t="s">
        <v>8868</v>
      </c>
      <c r="U1105" s="44"/>
      <c r="V1105" s="64" t="s">
        <v>2378</v>
      </c>
      <c r="W1105" s="66" t="s">
        <v>7159</v>
      </c>
      <c r="X1105" s="55" t="s">
        <v>8868</v>
      </c>
      <c r="Y1105" s="55" t="s">
        <v>8868</v>
      </c>
      <c r="Z1105" s="55">
        <v>-1</v>
      </c>
    </row>
    <row r="1106" spans="2:26" ht="15">
      <c r="B1106" s="64" t="s">
        <v>2381</v>
      </c>
      <c r="C1106" s="66" t="s">
        <v>7162</v>
      </c>
      <c r="D1106" s="40">
        <v>4.3E-3</v>
      </c>
      <c r="E1106" s="40" t="s">
        <v>8868</v>
      </c>
      <c r="F1106" s="40">
        <v>0.16889999999999999</v>
      </c>
      <c r="G1106" s="40">
        <v>0.13539999999999999</v>
      </c>
      <c r="I1106" s="64" t="s">
        <v>2381</v>
      </c>
      <c r="J1106" s="66" t="s">
        <v>7162</v>
      </c>
      <c r="K1106" s="55">
        <v>-1</v>
      </c>
      <c r="L1106" s="55" t="s">
        <v>8868</v>
      </c>
      <c r="M1106" s="55">
        <v>-0.19834221432800481</v>
      </c>
      <c r="N1106" s="44"/>
      <c r="O1106" s="64" t="s">
        <v>2381</v>
      </c>
      <c r="P1106" s="66" t="s">
        <v>7162</v>
      </c>
      <c r="Q1106" s="40">
        <v>5</v>
      </c>
      <c r="R1106" s="40" t="s">
        <v>8868</v>
      </c>
      <c r="S1106" s="40">
        <v>5.7482899999999999</v>
      </c>
      <c r="T1106" s="40">
        <v>0.29449999999999998</v>
      </c>
      <c r="U1106" s="44"/>
      <c r="V1106" s="64" t="s">
        <v>2381</v>
      </c>
      <c r="W1106" s="66" t="s">
        <v>7162</v>
      </c>
      <c r="X1106" s="55">
        <v>-1</v>
      </c>
      <c r="Y1106" s="55" t="s">
        <v>8868</v>
      </c>
      <c r="Z1106" s="55">
        <v>-0.94876737255775201</v>
      </c>
    </row>
    <row r="1107" spans="2:26" ht="15">
      <c r="B1107" s="64" t="s">
        <v>2384</v>
      </c>
      <c r="C1107" s="66" t="s">
        <v>7165</v>
      </c>
      <c r="D1107" s="40" t="s">
        <v>8868</v>
      </c>
      <c r="E1107" s="40" t="s">
        <v>8868</v>
      </c>
      <c r="F1107" s="40" t="s">
        <v>8868</v>
      </c>
      <c r="G1107" s="40" t="s">
        <v>8868</v>
      </c>
      <c r="I1107" s="64" t="s">
        <v>2384</v>
      </c>
      <c r="J1107" s="66" t="s">
        <v>7165</v>
      </c>
      <c r="K1107" s="55" t="s">
        <v>8868</v>
      </c>
      <c r="L1107" s="55" t="s">
        <v>8868</v>
      </c>
      <c r="M1107" s="55" t="s">
        <v>8868</v>
      </c>
      <c r="N1107" s="44"/>
      <c r="O1107" s="64" t="s">
        <v>2384</v>
      </c>
      <c r="P1107" s="66" t="s">
        <v>7165</v>
      </c>
      <c r="Q1107" s="40" t="s">
        <v>8868</v>
      </c>
      <c r="R1107" s="40" t="s">
        <v>8868</v>
      </c>
      <c r="S1107" s="40" t="s">
        <v>8868</v>
      </c>
      <c r="T1107" s="40" t="s">
        <v>8868</v>
      </c>
      <c r="U1107" s="44"/>
      <c r="V1107" s="64" t="s">
        <v>2384</v>
      </c>
      <c r="W1107" s="66" t="s">
        <v>7165</v>
      </c>
      <c r="X1107" s="55" t="s">
        <v>8868</v>
      </c>
      <c r="Y1107" s="55" t="s">
        <v>8868</v>
      </c>
      <c r="Z1107" s="55" t="s">
        <v>8868</v>
      </c>
    </row>
    <row r="1108" spans="2:26" ht="15">
      <c r="B1108" s="64" t="s">
        <v>2387</v>
      </c>
      <c r="C1108" s="66" t="s">
        <v>7169</v>
      </c>
      <c r="D1108" s="40" t="s">
        <v>8868</v>
      </c>
      <c r="E1108" s="40" t="s">
        <v>8868</v>
      </c>
      <c r="F1108" s="40">
        <v>3.5000000000000001E-3</v>
      </c>
      <c r="G1108" s="40" t="s">
        <v>8868</v>
      </c>
      <c r="I1108" s="64" t="s">
        <v>2387</v>
      </c>
      <c r="J1108" s="66" t="s">
        <v>7169</v>
      </c>
      <c r="K1108" s="55" t="s">
        <v>8868</v>
      </c>
      <c r="L1108" s="55" t="s">
        <v>8868</v>
      </c>
      <c r="M1108" s="55">
        <v>-1</v>
      </c>
      <c r="N1108" s="44"/>
      <c r="O1108" s="64" t="s">
        <v>2387</v>
      </c>
      <c r="P1108" s="66" t="s">
        <v>7169</v>
      </c>
      <c r="Q1108" s="40" t="s">
        <v>8868</v>
      </c>
      <c r="R1108" s="40" t="s">
        <v>8868</v>
      </c>
      <c r="S1108" s="40">
        <v>1</v>
      </c>
      <c r="T1108" s="40" t="s">
        <v>8868</v>
      </c>
      <c r="U1108" s="44"/>
      <c r="V1108" s="64" t="s">
        <v>2387</v>
      </c>
      <c r="W1108" s="66" t="s">
        <v>7169</v>
      </c>
      <c r="X1108" s="55" t="s">
        <v>8868</v>
      </c>
      <c r="Y1108" s="55" t="s">
        <v>8868</v>
      </c>
      <c r="Z1108" s="55">
        <v>-1</v>
      </c>
    </row>
    <row r="1109" spans="2:26" ht="15">
      <c r="B1109" s="64" t="s">
        <v>2391</v>
      </c>
      <c r="C1109" s="66" t="s">
        <v>7173</v>
      </c>
      <c r="D1109" s="40" t="s">
        <v>8868</v>
      </c>
      <c r="E1109" s="40">
        <v>7.4999999999999997E-3</v>
      </c>
      <c r="F1109" s="40">
        <v>5.978E-2</v>
      </c>
      <c r="G1109" s="40" t="s">
        <v>8868</v>
      </c>
      <c r="I1109" s="64" t="s">
        <v>2391</v>
      </c>
      <c r="J1109" s="66" t="s">
        <v>7173</v>
      </c>
      <c r="K1109" s="55" t="s">
        <v>8868</v>
      </c>
      <c r="L1109" s="55">
        <v>6.9706666666666672</v>
      </c>
      <c r="M1109" s="55">
        <v>-1</v>
      </c>
      <c r="N1109" s="44"/>
      <c r="O1109" s="64" t="s">
        <v>2391</v>
      </c>
      <c r="P1109" s="66" t="s">
        <v>7173</v>
      </c>
      <c r="Q1109" s="40" t="s">
        <v>8868</v>
      </c>
      <c r="R1109" s="40">
        <v>1.5469200000000001</v>
      </c>
      <c r="S1109" s="40">
        <v>25.778179999999999</v>
      </c>
      <c r="T1109" s="40" t="s">
        <v>8868</v>
      </c>
      <c r="U1109" s="44"/>
      <c r="V1109" s="64" t="s">
        <v>2391</v>
      </c>
      <c r="W1109" s="66" t="s">
        <v>7173</v>
      </c>
      <c r="X1109" s="55" t="s">
        <v>8868</v>
      </c>
      <c r="Y1109" s="55">
        <v>15.664197243554934</v>
      </c>
      <c r="Z1109" s="55">
        <v>-1</v>
      </c>
    </row>
    <row r="1110" spans="2:26" ht="15">
      <c r="B1110" s="64" t="s">
        <v>2395</v>
      </c>
      <c r="C1110" s="66" t="s">
        <v>7177</v>
      </c>
      <c r="D1110" s="40">
        <v>4.4000000000000003E-3</v>
      </c>
      <c r="E1110" s="40">
        <v>9.3000000000000005E-4</v>
      </c>
      <c r="F1110" s="40">
        <v>1.2900000000000001E-3</v>
      </c>
      <c r="G1110" s="40">
        <v>1.1140000000000001E-2</v>
      </c>
      <c r="I1110" s="64" t="s">
        <v>2395</v>
      </c>
      <c r="J1110" s="66" t="s">
        <v>7177</v>
      </c>
      <c r="K1110" s="55">
        <v>-0.78863636363636358</v>
      </c>
      <c r="L1110" s="55">
        <v>0.38709677419354849</v>
      </c>
      <c r="M1110" s="55">
        <v>7.6356589147286815</v>
      </c>
      <c r="N1110" s="44"/>
      <c r="O1110" s="64" t="s">
        <v>2395</v>
      </c>
      <c r="P1110" s="66" t="s">
        <v>7177</v>
      </c>
      <c r="Q1110" s="40">
        <v>1.0261600000000002</v>
      </c>
      <c r="R1110" s="40">
        <v>0.10986</v>
      </c>
      <c r="S1110" s="40">
        <v>6.3200000000000001E-3</v>
      </c>
      <c r="T1110" s="40">
        <v>0.72495000000000009</v>
      </c>
      <c r="U1110" s="44"/>
      <c r="V1110" s="64" t="s">
        <v>2395</v>
      </c>
      <c r="W1110" s="66" t="s">
        <v>7177</v>
      </c>
      <c r="X1110" s="55">
        <v>-0.89294067201995797</v>
      </c>
      <c r="Y1110" s="55">
        <v>-0.94247223739304564</v>
      </c>
      <c r="Z1110" s="55">
        <v>113.70727848101266</v>
      </c>
    </row>
    <row r="1111" spans="2:26" ht="15">
      <c r="B1111" s="64" t="s">
        <v>2399</v>
      </c>
      <c r="C1111" s="66" t="s">
        <v>7181</v>
      </c>
      <c r="D1111" s="40" t="s">
        <v>8868</v>
      </c>
      <c r="E1111" s="40" t="s">
        <v>8868</v>
      </c>
      <c r="F1111" s="40">
        <v>2.9499999999999998E-2</v>
      </c>
      <c r="G1111" s="40" t="s">
        <v>8868</v>
      </c>
      <c r="I1111" s="64" t="s">
        <v>2399</v>
      </c>
      <c r="J1111" s="66" t="s">
        <v>7181</v>
      </c>
      <c r="K1111" s="55" t="s">
        <v>8868</v>
      </c>
      <c r="L1111" s="55" t="s">
        <v>8868</v>
      </c>
      <c r="M1111" s="55">
        <v>-1</v>
      </c>
      <c r="N1111" s="44"/>
      <c r="O1111" s="64" t="s">
        <v>2399</v>
      </c>
      <c r="P1111" s="66" t="s">
        <v>7181</v>
      </c>
      <c r="Q1111" s="40" t="s">
        <v>8868</v>
      </c>
      <c r="R1111" s="40" t="s">
        <v>8868</v>
      </c>
      <c r="S1111" s="40">
        <v>0.57329999999999992</v>
      </c>
      <c r="T1111" s="40" t="s">
        <v>8868</v>
      </c>
      <c r="U1111" s="44"/>
      <c r="V1111" s="64" t="s">
        <v>2399</v>
      </c>
      <c r="W1111" s="66" t="s">
        <v>7181</v>
      </c>
      <c r="X1111" s="55" t="s">
        <v>8868</v>
      </c>
      <c r="Y1111" s="55" t="s">
        <v>8868</v>
      </c>
      <c r="Z1111" s="55">
        <v>-1</v>
      </c>
    </row>
    <row r="1112" spans="2:26" ht="15">
      <c r="B1112" s="64" t="s">
        <v>2401</v>
      </c>
      <c r="C1112" s="66" t="s">
        <v>7184</v>
      </c>
      <c r="D1112" s="40" t="s">
        <v>8868</v>
      </c>
      <c r="E1112" s="40">
        <v>0.47</v>
      </c>
      <c r="F1112" s="40">
        <v>0.21569999999999998</v>
      </c>
      <c r="G1112" s="40">
        <v>0.28939999999999999</v>
      </c>
      <c r="I1112" s="64" t="s">
        <v>2401</v>
      </c>
      <c r="J1112" s="66" t="s">
        <v>7184</v>
      </c>
      <c r="K1112" s="55" t="s">
        <v>8868</v>
      </c>
      <c r="L1112" s="55">
        <v>-0.54106382978723411</v>
      </c>
      <c r="M1112" s="55">
        <v>0.3416782568382013</v>
      </c>
      <c r="N1112" s="44"/>
      <c r="O1112" s="64" t="s">
        <v>2401</v>
      </c>
      <c r="P1112" s="66" t="s">
        <v>7184</v>
      </c>
      <c r="Q1112" s="40" t="s">
        <v>8868</v>
      </c>
      <c r="R1112" s="40">
        <v>4.5999999999999996</v>
      </c>
      <c r="S1112" s="40">
        <v>6.2751999999999999</v>
      </c>
      <c r="T1112" s="40">
        <v>2.1421000000000001</v>
      </c>
      <c r="U1112" s="44"/>
      <c r="V1112" s="64" t="s">
        <v>2401</v>
      </c>
      <c r="W1112" s="66" t="s">
        <v>7184</v>
      </c>
      <c r="X1112" s="55" t="s">
        <v>8868</v>
      </c>
      <c r="Y1112" s="55">
        <v>0.36417391304347824</v>
      </c>
      <c r="Z1112" s="55">
        <v>-0.65864036206017329</v>
      </c>
    </row>
    <row r="1113" spans="2:26" ht="15">
      <c r="B1113" s="64" t="s">
        <v>2402</v>
      </c>
      <c r="C1113" s="66" t="s">
        <v>7186</v>
      </c>
      <c r="D1113" s="40" t="s">
        <v>8868</v>
      </c>
      <c r="E1113" s="40" t="s">
        <v>8868</v>
      </c>
      <c r="F1113" s="40">
        <v>1.4E-3</v>
      </c>
      <c r="G1113" s="40" t="s">
        <v>8868</v>
      </c>
      <c r="I1113" s="64" t="s">
        <v>2402</v>
      </c>
      <c r="J1113" s="66" t="s">
        <v>7186</v>
      </c>
      <c r="K1113" s="55" t="s">
        <v>8868</v>
      </c>
      <c r="L1113" s="55" t="s">
        <v>8868</v>
      </c>
      <c r="M1113" s="55">
        <v>-1</v>
      </c>
      <c r="N1113" s="44"/>
      <c r="O1113" s="64" t="s">
        <v>2402</v>
      </c>
      <c r="P1113" s="66" t="s">
        <v>7186</v>
      </c>
      <c r="Q1113" s="40" t="s">
        <v>8868</v>
      </c>
      <c r="R1113" s="40" t="s">
        <v>8868</v>
      </c>
      <c r="S1113" s="40">
        <v>2.75</v>
      </c>
      <c r="T1113" s="40" t="s">
        <v>8868</v>
      </c>
      <c r="U1113" s="44"/>
      <c r="V1113" s="64" t="s">
        <v>2402</v>
      </c>
      <c r="W1113" s="66" t="s">
        <v>7186</v>
      </c>
      <c r="X1113" s="55" t="s">
        <v>8868</v>
      </c>
      <c r="Y1113" s="55" t="s">
        <v>8868</v>
      </c>
      <c r="Z1113" s="55">
        <v>-1</v>
      </c>
    </row>
    <row r="1114" spans="2:26" ht="15">
      <c r="B1114" s="64" t="s">
        <v>2403</v>
      </c>
      <c r="C1114" s="66" t="s">
        <v>7189</v>
      </c>
      <c r="D1114" s="40">
        <v>1E-3</v>
      </c>
      <c r="E1114" s="40" t="s">
        <v>8868</v>
      </c>
      <c r="F1114" s="40" t="s">
        <v>8868</v>
      </c>
      <c r="G1114" s="40">
        <v>8.1899999999999994E-3</v>
      </c>
      <c r="I1114" s="64" t="s">
        <v>2403</v>
      </c>
      <c r="J1114" s="66" t="s">
        <v>7189</v>
      </c>
      <c r="K1114" s="55">
        <v>-1</v>
      </c>
      <c r="L1114" s="55" t="s">
        <v>8868</v>
      </c>
      <c r="M1114" s="55" t="s">
        <v>8868</v>
      </c>
      <c r="N1114" s="44"/>
      <c r="O1114" s="64" t="s">
        <v>2403</v>
      </c>
      <c r="P1114" s="66" t="s">
        <v>7189</v>
      </c>
      <c r="Q1114" s="40">
        <v>2.5</v>
      </c>
      <c r="R1114" s="40" t="s">
        <v>8868</v>
      </c>
      <c r="S1114" s="40" t="s">
        <v>8868</v>
      </c>
      <c r="T1114" s="40">
        <v>1.25942</v>
      </c>
      <c r="U1114" s="44"/>
      <c r="V1114" s="64" t="s">
        <v>2403</v>
      </c>
      <c r="W1114" s="66" t="s">
        <v>7189</v>
      </c>
      <c r="X1114" s="55">
        <v>-1</v>
      </c>
      <c r="Y1114" s="55" t="s">
        <v>8868</v>
      </c>
      <c r="Z1114" s="55" t="s">
        <v>8868</v>
      </c>
    </row>
    <row r="1115" spans="2:26" ht="15">
      <c r="B1115" s="64" t="s">
        <v>2405</v>
      </c>
      <c r="C1115" s="66" t="s">
        <v>7193</v>
      </c>
      <c r="D1115" s="40">
        <v>9.5000000000000001E-2</v>
      </c>
      <c r="E1115" s="40" t="s">
        <v>8868</v>
      </c>
      <c r="F1115" s="40">
        <v>0.2392</v>
      </c>
      <c r="G1115" s="40">
        <v>5.0000000000000001E-4</v>
      </c>
      <c r="I1115" s="64" t="s">
        <v>2405</v>
      </c>
      <c r="J1115" s="66" t="s">
        <v>7193</v>
      </c>
      <c r="K1115" s="55">
        <v>-1</v>
      </c>
      <c r="L1115" s="55" t="s">
        <v>8868</v>
      </c>
      <c r="M1115" s="55">
        <v>-0.99790969899665549</v>
      </c>
      <c r="N1115" s="44"/>
      <c r="O1115" s="64" t="s">
        <v>2405</v>
      </c>
      <c r="P1115" s="66" t="s">
        <v>7193</v>
      </c>
      <c r="Q1115" s="40">
        <v>1.3052300000000001</v>
      </c>
      <c r="R1115" s="40" t="s">
        <v>8868</v>
      </c>
      <c r="S1115" s="40">
        <v>2.9246999999999996</v>
      </c>
      <c r="T1115" s="40">
        <v>5.8099999999999992E-3</v>
      </c>
      <c r="U1115" s="44"/>
      <c r="V1115" s="64" t="s">
        <v>2405</v>
      </c>
      <c r="W1115" s="66" t="s">
        <v>7193</v>
      </c>
      <c r="X1115" s="55">
        <v>-1</v>
      </c>
      <c r="Y1115" s="55" t="s">
        <v>8868</v>
      </c>
      <c r="Z1115" s="55">
        <v>-0.99801347146715902</v>
      </c>
    </row>
    <row r="1116" spans="2:26" ht="15">
      <c r="B1116" s="64" t="s">
        <v>2409</v>
      </c>
      <c r="C1116" s="66" t="s">
        <v>7198</v>
      </c>
      <c r="D1116" s="40" t="s">
        <v>8868</v>
      </c>
      <c r="E1116" s="40" t="s">
        <v>8868</v>
      </c>
      <c r="F1116" s="40">
        <v>2.3E-2</v>
      </c>
      <c r="G1116" s="40">
        <v>3.0999999999999999E-3</v>
      </c>
      <c r="I1116" s="64" t="s">
        <v>2409</v>
      </c>
      <c r="J1116" s="66" t="s">
        <v>7198</v>
      </c>
      <c r="K1116" s="55" t="s">
        <v>8868</v>
      </c>
      <c r="L1116" s="55" t="s">
        <v>8868</v>
      </c>
      <c r="M1116" s="55">
        <v>-0.86521739130434783</v>
      </c>
      <c r="N1116" s="44"/>
      <c r="O1116" s="64" t="s">
        <v>2409</v>
      </c>
      <c r="P1116" s="66" t="s">
        <v>7198</v>
      </c>
      <c r="Q1116" s="40" t="s">
        <v>8868</v>
      </c>
      <c r="R1116" s="40" t="s">
        <v>8868</v>
      </c>
      <c r="S1116" s="40">
        <v>30.8</v>
      </c>
      <c r="T1116" s="40">
        <v>0.57007000000000008</v>
      </c>
      <c r="U1116" s="44"/>
      <c r="V1116" s="64" t="s">
        <v>2409</v>
      </c>
      <c r="W1116" s="66" t="s">
        <v>7198</v>
      </c>
      <c r="X1116" s="55" t="s">
        <v>8868</v>
      </c>
      <c r="Y1116" s="55" t="s">
        <v>8868</v>
      </c>
      <c r="Z1116" s="55">
        <v>-0.98149123376623382</v>
      </c>
    </row>
    <row r="1117" spans="2:26" ht="15">
      <c r="B1117" s="64" t="s">
        <v>2410</v>
      </c>
      <c r="C1117" s="66" t="s">
        <v>7200</v>
      </c>
      <c r="D1117" s="40" t="s">
        <v>8868</v>
      </c>
      <c r="E1117" s="40" t="s">
        <v>8868</v>
      </c>
      <c r="F1117" s="40">
        <v>2.5430000000000001E-2</v>
      </c>
      <c r="G1117" s="40">
        <v>1.6600000000000002E-3</v>
      </c>
      <c r="I1117" s="64" t="s">
        <v>2410</v>
      </c>
      <c r="J1117" s="66" t="s">
        <v>7200</v>
      </c>
      <c r="K1117" s="55" t="s">
        <v>8868</v>
      </c>
      <c r="L1117" s="55" t="s">
        <v>8868</v>
      </c>
      <c r="M1117" s="55">
        <v>-0.93472276838379864</v>
      </c>
      <c r="N1117" s="44"/>
      <c r="O1117" s="64" t="s">
        <v>2410</v>
      </c>
      <c r="P1117" s="66" t="s">
        <v>7200</v>
      </c>
      <c r="Q1117" s="40" t="s">
        <v>8868</v>
      </c>
      <c r="R1117" s="40" t="s">
        <v>8868</v>
      </c>
      <c r="S1117" s="40">
        <v>7.0209999999999999</v>
      </c>
      <c r="T1117" s="40">
        <v>1.4999999999999999E-2</v>
      </c>
      <c r="U1117" s="44"/>
      <c r="V1117" s="64" t="s">
        <v>2410</v>
      </c>
      <c r="W1117" s="66" t="s">
        <v>7200</v>
      </c>
      <c r="X1117" s="55" t="s">
        <v>8868</v>
      </c>
      <c r="Y1117" s="55" t="s">
        <v>8868</v>
      </c>
      <c r="Z1117" s="55">
        <v>-0.99786355220054124</v>
      </c>
    </row>
    <row r="1118" spans="2:26" ht="15">
      <c r="B1118" s="64" t="s">
        <v>2412</v>
      </c>
      <c r="C1118" s="66" t="s">
        <v>7203</v>
      </c>
      <c r="D1118" s="40">
        <v>2E-3</v>
      </c>
      <c r="E1118" s="40">
        <v>2E-3</v>
      </c>
      <c r="F1118" s="40">
        <v>8.0000000000000002E-3</v>
      </c>
      <c r="G1118" s="40">
        <v>4.0000000000000001E-3</v>
      </c>
      <c r="I1118" s="64" t="s">
        <v>2412</v>
      </c>
      <c r="J1118" s="66" t="s">
        <v>7203</v>
      </c>
      <c r="K1118" s="55">
        <v>0</v>
      </c>
      <c r="L1118" s="55">
        <v>3</v>
      </c>
      <c r="M1118" s="55">
        <v>-0.5</v>
      </c>
      <c r="N1118" s="44"/>
      <c r="O1118" s="64" t="s">
        <v>2412</v>
      </c>
      <c r="P1118" s="66" t="s">
        <v>7203</v>
      </c>
      <c r="Q1118" s="40">
        <v>0.18</v>
      </c>
      <c r="R1118" s="40">
        <v>0.18</v>
      </c>
      <c r="S1118" s="40">
        <v>0.76</v>
      </c>
      <c r="T1118" s="40">
        <v>0.38</v>
      </c>
      <c r="U1118" s="44"/>
      <c r="V1118" s="64" t="s">
        <v>2412</v>
      </c>
      <c r="W1118" s="66" t="s">
        <v>7203</v>
      </c>
      <c r="X1118" s="55">
        <v>0</v>
      </c>
      <c r="Y1118" s="55">
        <v>3.2222222222222223</v>
      </c>
      <c r="Z1118" s="55">
        <v>-0.5</v>
      </c>
    </row>
    <row r="1119" spans="2:26" ht="15">
      <c r="B1119" s="64" t="s">
        <v>2414</v>
      </c>
      <c r="C1119" s="66" t="s">
        <v>7206</v>
      </c>
      <c r="D1119" s="40" t="s">
        <v>8868</v>
      </c>
      <c r="E1119" s="40" t="s">
        <v>8868</v>
      </c>
      <c r="F1119" s="40">
        <v>0.77100000000000002</v>
      </c>
      <c r="G1119" s="40">
        <v>1.7999999999999999E-2</v>
      </c>
      <c r="I1119" s="64" t="s">
        <v>2414</v>
      </c>
      <c r="J1119" s="66" t="s">
        <v>7206</v>
      </c>
      <c r="K1119" s="55" t="s">
        <v>8868</v>
      </c>
      <c r="L1119" s="55" t="s">
        <v>8868</v>
      </c>
      <c r="M1119" s="55">
        <v>-0.97665369649805445</v>
      </c>
      <c r="N1119" s="44"/>
      <c r="O1119" s="64" t="s">
        <v>2414</v>
      </c>
      <c r="P1119" s="66" t="s">
        <v>7206</v>
      </c>
      <c r="Q1119" s="40" t="s">
        <v>8868</v>
      </c>
      <c r="R1119" s="40" t="s">
        <v>8868</v>
      </c>
      <c r="S1119" s="40">
        <v>13.258389999999999</v>
      </c>
      <c r="T1119" s="40">
        <v>0.20602999999999999</v>
      </c>
      <c r="U1119" s="44"/>
      <c r="V1119" s="64" t="s">
        <v>2414</v>
      </c>
      <c r="W1119" s="66" t="s">
        <v>7206</v>
      </c>
      <c r="X1119" s="55" t="s">
        <v>8868</v>
      </c>
      <c r="Y1119" s="55" t="s">
        <v>8868</v>
      </c>
      <c r="Z1119" s="55">
        <v>-0.98446040582604677</v>
      </c>
    </row>
    <row r="1120" spans="2:26" ht="15">
      <c r="B1120" s="64" t="s">
        <v>2418</v>
      </c>
      <c r="C1120" s="66" t="s">
        <v>7210</v>
      </c>
      <c r="D1120" s="40" t="s">
        <v>8868</v>
      </c>
      <c r="E1120" s="40" t="s">
        <v>8868</v>
      </c>
      <c r="F1120" s="40">
        <v>1.3820699999999999</v>
      </c>
      <c r="G1120" s="40">
        <v>3.3999999999999998E-3</v>
      </c>
      <c r="I1120" s="64" t="s">
        <v>2418</v>
      </c>
      <c r="J1120" s="66" t="s">
        <v>7210</v>
      </c>
      <c r="K1120" s="55" t="s">
        <v>8868</v>
      </c>
      <c r="L1120" s="55" t="s">
        <v>8868</v>
      </c>
      <c r="M1120" s="55">
        <v>-0.99753992200105635</v>
      </c>
      <c r="N1120" s="44"/>
      <c r="O1120" s="64" t="s">
        <v>2418</v>
      </c>
      <c r="P1120" s="66" t="s">
        <v>7210</v>
      </c>
      <c r="Q1120" s="40" t="s">
        <v>8868</v>
      </c>
      <c r="R1120" s="40" t="s">
        <v>8868</v>
      </c>
      <c r="S1120" s="40">
        <v>7.3398699999999995</v>
      </c>
      <c r="T1120" s="40">
        <v>4.0490000000000005E-2</v>
      </c>
      <c r="U1120" s="44"/>
      <c r="V1120" s="64" t="s">
        <v>2418</v>
      </c>
      <c r="W1120" s="66" t="s">
        <v>7210</v>
      </c>
      <c r="X1120" s="55" t="s">
        <v>8868</v>
      </c>
      <c r="Y1120" s="55" t="s">
        <v>8868</v>
      </c>
      <c r="Z1120" s="55">
        <v>-0.99448355352342754</v>
      </c>
    </row>
    <row r="1121" spans="2:26" ht="15">
      <c r="B1121" s="64" t="s">
        <v>2419</v>
      </c>
      <c r="C1121" s="66" t="s">
        <v>7212</v>
      </c>
      <c r="D1121" s="40" t="s">
        <v>8868</v>
      </c>
      <c r="E1121" s="40" t="s">
        <v>8868</v>
      </c>
      <c r="F1121" s="40">
        <v>8.150000000000001E-3</v>
      </c>
      <c r="G1121" s="40" t="s">
        <v>8868</v>
      </c>
      <c r="I1121" s="64" t="s">
        <v>2419</v>
      </c>
      <c r="J1121" s="66" t="s">
        <v>7212</v>
      </c>
      <c r="K1121" s="55" t="s">
        <v>8868</v>
      </c>
      <c r="L1121" s="55" t="s">
        <v>8868</v>
      </c>
      <c r="M1121" s="55">
        <v>-1</v>
      </c>
      <c r="N1121" s="44"/>
      <c r="O1121" s="64" t="s">
        <v>2419</v>
      </c>
      <c r="P1121" s="66" t="s">
        <v>7212</v>
      </c>
      <c r="Q1121" s="40" t="s">
        <v>8868</v>
      </c>
      <c r="R1121" s="40" t="s">
        <v>8868</v>
      </c>
      <c r="S1121" s="40">
        <v>0.88672000000000006</v>
      </c>
      <c r="T1121" s="40" t="s">
        <v>8868</v>
      </c>
      <c r="U1121" s="44"/>
      <c r="V1121" s="64" t="s">
        <v>2419</v>
      </c>
      <c r="W1121" s="66" t="s">
        <v>7212</v>
      </c>
      <c r="X1121" s="55" t="s">
        <v>8868</v>
      </c>
      <c r="Y1121" s="55" t="s">
        <v>8868</v>
      </c>
      <c r="Z1121" s="55">
        <v>-1</v>
      </c>
    </row>
    <row r="1122" spans="2:26" ht="15">
      <c r="B1122" s="64" t="s">
        <v>2420</v>
      </c>
      <c r="C1122" s="66" t="s">
        <v>7214</v>
      </c>
      <c r="D1122" s="40" t="s">
        <v>8868</v>
      </c>
      <c r="E1122" s="40" t="s">
        <v>8868</v>
      </c>
      <c r="F1122" s="40">
        <v>4.0000000000000001E-3</v>
      </c>
      <c r="G1122" s="40">
        <v>2.0500000000000001E-2</v>
      </c>
      <c r="I1122" s="64" t="s">
        <v>2420</v>
      </c>
      <c r="J1122" s="66" t="s">
        <v>7214</v>
      </c>
      <c r="K1122" s="55" t="s">
        <v>8868</v>
      </c>
      <c r="L1122" s="55" t="s">
        <v>8868</v>
      </c>
      <c r="M1122" s="55">
        <v>4.125</v>
      </c>
      <c r="N1122" s="44"/>
      <c r="O1122" s="64" t="s">
        <v>2420</v>
      </c>
      <c r="P1122" s="66" t="s">
        <v>7214</v>
      </c>
      <c r="Q1122" s="40" t="s">
        <v>8868</v>
      </c>
      <c r="R1122" s="40" t="s">
        <v>8868</v>
      </c>
      <c r="S1122" s="40">
        <v>6.5500000000000003E-2</v>
      </c>
      <c r="T1122" s="40">
        <v>0.32850000000000001</v>
      </c>
      <c r="U1122" s="44"/>
      <c r="V1122" s="64" t="s">
        <v>2420</v>
      </c>
      <c r="W1122" s="66" t="s">
        <v>7214</v>
      </c>
      <c r="X1122" s="55" t="s">
        <v>8868</v>
      </c>
      <c r="Y1122" s="55" t="s">
        <v>8868</v>
      </c>
      <c r="Z1122" s="55">
        <v>4.0152671755725189</v>
      </c>
    </row>
    <row r="1123" spans="2:26" ht="15">
      <c r="B1123" s="64" t="s">
        <v>2421</v>
      </c>
      <c r="C1123" s="66" t="s">
        <v>7217</v>
      </c>
      <c r="D1123" s="40" t="s">
        <v>8868</v>
      </c>
      <c r="E1123" s="40">
        <v>3.5000000000000003E-2</v>
      </c>
      <c r="F1123" s="40" t="s">
        <v>8868</v>
      </c>
      <c r="G1123" s="40" t="s">
        <v>8868</v>
      </c>
      <c r="I1123" s="64" t="s">
        <v>2421</v>
      </c>
      <c r="J1123" s="66" t="s">
        <v>7217</v>
      </c>
      <c r="K1123" s="55" t="s">
        <v>8868</v>
      </c>
      <c r="L1123" s="55">
        <v>-1</v>
      </c>
      <c r="M1123" s="55" t="s">
        <v>8868</v>
      </c>
      <c r="N1123" s="44"/>
      <c r="O1123" s="64" t="s">
        <v>2421</v>
      </c>
      <c r="P1123" s="66" t="s">
        <v>7217</v>
      </c>
      <c r="Q1123" s="40" t="s">
        <v>8868</v>
      </c>
      <c r="R1123" s="40">
        <v>2.11463</v>
      </c>
      <c r="S1123" s="40" t="s">
        <v>8868</v>
      </c>
      <c r="T1123" s="40" t="s">
        <v>8868</v>
      </c>
      <c r="U1123" s="44"/>
      <c r="V1123" s="64" t="s">
        <v>2421</v>
      </c>
      <c r="W1123" s="66" t="s">
        <v>7217</v>
      </c>
      <c r="X1123" s="55" t="s">
        <v>8868</v>
      </c>
      <c r="Y1123" s="55">
        <v>-1</v>
      </c>
      <c r="Z1123" s="55" t="s">
        <v>8868</v>
      </c>
    </row>
    <row r="1124" spans="2:26" ht="15">
      <c r="B1124" s="64" t="s">
        <v>2424</v>
      </c>
      <c r="C1124" s="66" t="s">
        <v>7220</v>
      </c>
      <c r="D1124" s="40" t="s">
        <v>8868</v>
      </c>
      <c r="E1124" s="40" t="s">
        <v>8868</v>
      </c>
      <c r="F1124" s="40">
        <v>8.115E-2</v>
      </c>
      <c r="G1124" s="40" t="s">
        <v>8868</v>
      </c>
      <c r="I1124" s="64" t="s">
        <v>2424</v>
      </c>
      <c r="J1124" s="66" t="s">
        <v>7220</v>
      </c>
      <c r="K1124" s="55" t="s">
        <v>8868</v>
      </c>
      <c r="L1124" s="55" t="s">
        <v>8868</v>
      </c>
      <c r="M1124" s="55">
        <v>-1</v>
      </c>
      <c r="N1124" s="44"/>
      <c r="O1124" s="64" t="s">
        <v>2424</v>
      </c>
      <c r="P1124" s="66" t="s">
        <v>7220</v>
      </c>
      <c r="Q1124" s="40" t="s">
        <v>8868</v>
      </c>
      <c r="R1124" s="40" t="s">
        <v>8868</v>
      </c>
      <c r="S1124" s="40">
        <v>5.4330400000000001</v>
      </c>
      <c r="T1124" s="40" t="s">
        <v>8868</v>
      </c>
      <c r="U1124" s="44"/>
      <c r="V1124" s="64" t="s">
        <v>2424</v>
      </c>
      <c r="W1124" s="66" t="s">
        <v>7220</v>
      </c>
      <c r="X1124" s="55" t="s">
        <v>8868</v>
      </c>
      <c r="Y1124" s="55" t="s">
        <v>8868</v>
      </c>
      <c r="Z1124" s="55">
        <v>-1</v>
      </c>
    </row>
    <row r="1125" spans="2:26" ht="15">
      <c r="B1125" s="64" t="s">
        <v>2426</v>
      </c>
      <c r="C1125" s="66" t="s">
        <v>7222</v>
      </c>
      <c r="D1125" s="40" t="s">
        <v>8868</v>
      </c>
      <c r="E1125" s="40" t="s">
        <v>8868</v>
      </c>
      <c r="F1125" s="40">
        <v>8.1079999999999999E-2</v>
      </c>
      <c r="G1125" s="40" t="s">
        <v>8868</v>
      </c>
      <c r="I1125" s="64" t="s">
        <v>2426</v>
      </c>
      <c r="J1125" s="66" t="s">
        <v>7222</v>
      </c>
      <c r="K1125" s="55" t="s">
        <v>8868</v>
      </c>
      <c r="L1125" s="55" t="s">
        <v>8868</v>
      </c>
      <c r="M1125" s="55">
        <v>-1</v>
      </c>
      <c r="N1125" s="44"/>
      <c r="O1125" s="64" t="s">
        <v>2426</v>
      </c>
      <c r="P1125" s="66" t="s">
        <v>7222</v>
      </c>
      <c r="Q1125" s="40" t="s">
        <v>8868</v>
      </c>
      <c r="R1125" s="40" t="s">
        <v>8868</v>
      </c>
      <c r="S1125" s="40">
        <v>8.1039399999999997</v>
      </c>
      <c r="T1125" s="40" t="s">
        <v>8868</v>
      </c>
      <c r="U1125" s="44"/>
      <c r="V1125" s="64" t="s">
        <v>2426</v>
      </c>
      <c r="W1125" s="66" t="s">
        <v>7222</v>
      </c>
      <c r="X1125" s="55" t="s">
        <v>8868</v>
      </c>
      <c r="Y1125" s="55" t="s">
        <v>8868</v>
      </c>
      <c r="Z1125" s="55">
        <v>-1</v>
      </c>
    </row>
    <row r="1126" spans="2:26" ht="15">
      <c r="B1126" s="64" t="s">
        <v>2428</v>
      </c>
      <c r="C1126" s="66" t="s">
        <v>7224</v>
      </c>
      <c r="D1126" s="40">
        <v>2.1000000000000003E-3</v>
      </c>
      <c r="E1126" s="40" t="s">
        <v>8868</v>
      </c>
      <c r="F1126" s="40" t="s">
        <v>8868</v>
      </c>
      <c r="G1126" s="40" t="s">
        <v>8868</v>
      </c>
      <c r="I1126" s="64" t="s">
        <v>2428</v>
      </c>
      <c r="J1126" s="66" t="s">
        <v>7224</v>
      </c>
      <c r="K1126" s="55">
        <v>-1</v>
      </c>
      <c r="L1126" s="55" t="s">
        <v>8868</v>
      </c>
      <c r="M1126" s="55" t="s">
        <v>8868</v>
      </c>
      <c r="N1126" s="44"/>
      <c r="O1126" s="64" t="s">
        <v>2428</v>
      </c>
      <c r="P1126" s="66" t="s">
        <v>7224</v>
      </c>
      <c r="Q1126" s="40">
        <v>0.105</v>
      </c>
      <c r="R1126" s="40" t="s">
        <v>8868</v>
      </c>
      <c r="S1126" s="40" t="s">
        <v>8868</v>
      </c>
      <c r="T1126" s="40" t="s">
        <v>8868</v>
      </c>
      <c r="U1126" s="44"/>
      <c r="V1126" s="64" t="s">
        <v>2428</v>
      </c>
      <c r="W1126" s="66" t="s">
        <v>7224</v>
      </c>
      <c r="X1126" s="55">
        <v>-1</v>
      </c>
      <c r="Y1126" s="55" t="s">
        <v>8868</v>
      </c>
      <c r="Z1126" s="55" t="s">
        <v>8868</v>
      </c>
    </row>
    <row r="1127" spans="2:26" ht="15">
      <c r="B1127" s="64" t="s">
        <v>2430</v>
      </c>
      <c r="C1127" s="66" t="s">
        <v>7227</v>
      </c>
      <c r="D1127" s="40" t="s">
        <v>8868</v>
      </c>
      <c r="E1127" s="40">
        <v>0.48599999999999999</v>
      </c>
      <c r="F1127" s="40">
        <v>5.5700900000000004</v>
      </c>
      <c r="G1127" s="40">
        <v>5.5</v>
      </c>
      <c r="I1127" s="64" t="s">
        <v>2430</v>
      </c>
      <c r="J1127" s="66" t="s">
        <v>7227</v>
      </c>
      <c r="K1127" s="55" t="s">
        <v>8868</v>
      </c>
      <c r="L1127" s="55">
        <v>10.461090534979425</v>
      </c>
      <c r="M1127" s="55">
        <v>-1.2583279623848198E-2</v>
      </c>
      <c r="N1127" s="44"/>
      <c r="O1127" s="64" t="s">
        <v>2430</v>
      </c>
      <c r="P1127" s="66" t="s">
        <v>7227</v>
      </c>
      <c r="Q1127" s="40" t="s">
        <v>8868</v>
      </c>
      <c r="R1127" s="40">
        <v>14.964889999999999</v>
      </c>
      <c r="S1127" s="40">
        <v>74.011579999999995</v>
      </c>
      <c r="T1127" s="40">
        <v>386.88502</v>
      </c>
      <c r="U1127" s="44"/>
      <c r="V1127" s="64" t="s">
        <v>2430</v>
      </c>
      <c r="W1127" s="66" t="s">
        <v>7227</v>
      </c>
      <c r="X1127" s="55" t="s">
        <v>8868</v>
      </c>
      <c r="Y1127" s="55">
        <v>3.9456815252233728</v>
      </c>
      <c r="Z1127" s="55">
        <v>4.2273579350690804</v>
      </c>
    </row>
    <row r="1128" spans="2:26" ht="15">
      <c r="B1128" s="64" t="s">
        <v>2432</v>
      </c>
      <c r="C1128" s="66" t="s">
        <v>7231</v>
      </c>
      <c r="D1128" s="40" t="s">
        <v>8868</v>
      </c>
      <c r="E1128" s="40" t="s">
        <v>8868</v>
      </c>
      <c r="F1128" s="40">
        <v>3.3590000000000002E-2</v>
      </c>
      <c r="G1128" s="40" t="s">
        <v>8868</v>
      </c>
      <c r="I1128" s="64" t="s">
        <v>2432</v>
      </c>
      <c r="J1128" s="66" t="s">
        <v>7231</v>
      </c>
      <c r="K1128" s="55" t="s">
        <v>8868</v>
      </c>
      <c r="L1128" s="55" t="s">
        <v>8868</v>
      </c>
      <c r="M1128" s="55">
        <v>-1</v>
      </c>
      <c r="N1128" s="44"/>
      <c r="O1128" s="64" t="s">
        <v>2432</v>
      </c>
      <c r="P1128" s="66" t="s">
        <v>7231</v>
      </c>
      <c r="Q1128" s="40" t="s">
        <v>8868</v>
      </c>
      <c r="R1128" s="40" t="s">
        <v>8868</v>
      </c>
      <c r="S1128" s="40">
        <v>1.8685099999999999</v>
      </c>
      <c r="T1128" s="40" t="s">
        <v>8868</v>
      </c>
      <c r="U1128" s="44"/>
      <c r="V1128" s="64" t="s">
        <v>2432</v>
      </c>
      <c r="W1128" s="66" t="s">
        <v>7231</v>
      </c>
      <c r="X1128" s="55" t="s">
        <v>8868</v>
      </c>
      <c r="Y1128" s="55" t="s">
        <v>8868</v>
      </c>
      <c r="Z1128" s="55">
        <v>-1</v>
      </c>
    </row>
    <row r="1129" spans="2:26" ht="15">
      <c r="B1129" s="64" t="s">
        <v>2434</v>
      </c>
      <c r="C1129" s="66" t="s">
        <v>7234</v>
      </c>
      <c r="D1129" s="40" t="s">
        <v>8868</v>
      </c>
      <c r="E1129" s="40" t="s">
        <v>8868</v>
      </c>
      <c r="F1129" s="40">
        <v>4.0289999999999999E-2</v>
      </c>
      <c r="G1129" s="40">
        <v>5.6500000000000005E-3</v>
      </c>
      <c r="I1129" s="64" t="s">
        <v>2434</v>
      </c>
      <c r="J1129" s="66" t="s">
        <v>7234</v>
      </c>
      <c r="K1129" s="55" t="s">
        <v>8868</v>
      </c>
      <c r="L1129" s="55" t="s">
        <v>8868</v>
      </c>
      <c r="M1129" s="55">
        <v>-0.85976669148672125</v>
      </c>
      <c r="N1129" s="44"/>
      <c r="O1129" s="64" t="s">
        <v>2434</v>
      </c>
      <c r="P1129" s="66" t="s">
        <v>7234</v>
      </c>
      <c r="Q1129" s="40" t="s">
        <v>8868</v>
      </c>
      <c r="R1129" s="40" t="s">
        <v>8868</v>
      </c>
      <c r="S1129" s="40">
        <v>2.7099600000000006</v>
      </c>
      <c r="T1129" s="40">
        <v>1.4999999999999999E-2</v>
      </c>
      <c r="U1129" s="44"/>
      <c r="V1129" s="64" t="s">
        <v>2434</v>
      </c>
      <c r="W1129" s="66" t="s">
        <v>7234</v>
      </c>
      <c r="X1129" s="55" t="s">
        <v>8868</v>
      </c>
      <c r="Y1129" s="55" t="s">
        <v>8868</v>
      </c>
      <c r="Z1129" s="55">
        <v>-0.99446486295000669</v>
      </c>
    </row>
    <row r="1130" spans="2:26" ht="15">
      <c r="B1130" s="64" t="s">
        <v>2437</v>
      </c>
      <c r="C1130" s="66" t="s">
        <v>7238</v>
      </c>
      <c r="D1130" s="40" t="s">
        <v>8868</v>
      </c>
      <c r="E1130" s="40">
        <v>7.6469999999999996E-2</v>
      </c>
      <c r="F1130" s="40" t="s">
        <v>8868</v>
      </c>
      <c r="G1130" s="40">
        <v>4.0000000000000002E-4</v>
      </c>
      <c r="I1130" s="64" t="s">
        <v>2437</v>
      </c>
      <c r="J1130" s="66" t="s">
        <v>7238</v>
      </c>
      <c r="K1130" s="55" t="s">
        <v>8868</v>
      </c>
      <c r="L1130" s="55">
        <v>-1</v>
      </c>
      <c r="M1130" s="55" t="s">
        <v>8868</v>
      </c>
      <c r="N1130" s="44"/>
      <c r="O1130" s="64" t="s">
        <v>2437</v>
      </c>
      <c r="P1130" s="66" t="s">
        <v>7238</v>
      </c>
      <c r="Q1130" s="40" t="s">
        <v>8868</v>
      </c>
      <c r="R1130" s="40">
        <v>42.654660000000007</v>
      </c>
      <c r="S1130" s="40" t="s">
        <v>8868</v>
      </c>
      <c r="T1130" s="40">
        <v>9.1799999999999989E-3</v>
      </c>
      <c r="U1130" s="44"/>
      <c r="V1130" s="64" t="s">
        <v>2437</v>
      </c>
      <c r="W1130" s="66" t="s">
        <v>7238</v>
      </c>
      <c r="X1130" s="55" t="s">
        <v>8868</v>
      </c>
      <c r="Y1130" s="55">
        <v>-1</v>
      </c>
      <c r="Z1130" s="55" t="s">
        <v>8868</v>
      </c>
    </row>
    <row r="1131" spans="2:26" ht="15">
      <c r="B1131" s="64" t="s">
        <v>2440</v>
      </c>
      <c r="C1131" s="66" t="s">
        <v>7242</v>
      </c>
      <c r="D1131" s="40">
        <v>7.8E-2</v>
      </c>
      <c r="E1131" s="40" t="s">
        <v>8868</v>
      </c>
      <c r="F1131" s="40" t="s">
        <v>8868</v>
      </c>
      <c r="G1131" s="40">
        <v>6.5319999999999989E-2</v>
      </c>
      <c r="I1131" s="64" t="s">
        <v>2440</v>
      </c>
      <c r="J1131" s="66" t="s">
        <v>7242</v>
      </c>
      <c r="K1131" s="55">
        <v>-1</v>
      </c>
      <c r="L1131" s="55" t="s">
        <v>8868</v>
      </c>
      <c r="M1131" s="55" t="s">
        <v>8868</v>
      </c>
      <c r="N1131" s="44"/>
      <c r="O1131" s="64" t="s">
        <v>2440</v>
      </c>
      <c r="P1131" s="66" t="s">
        <v>7242</v>
      </c>
      <c r="Q1131" s="40">
        <v>0.67</v>
      </c>
      <c r="R1131" s="40" t="s">
        <v>8868</v>
      </c>
      <c r="S1131" s="40" t="s">
        <v>8868</v>
      </c>
      <c r="T1131" s="40">
        <v>0.20934999999999998</v>
      </c>
      <c r="U1131" s="44"/>
      <c r="V1131" s="64" t="s">
        <v>2440</v>
      </c>
      <c r="W1131" s="66" t="s">
        <v>7242</v>
      </c>
      <c r="X1131" s="55">
        <v>-1</v>
      </c>
      <c r="Y1131" s="55" t="s">
        <v>8868</v>
      </c>
      <c r="Z1131" s="55" t="s">
        <v>8868</v>
      </c>
    </row>
    <row r="1132" spans="2:26" ht="15">
      <c r="B1132" s="64" t="s">
        <v>2442</v>
      </c>
      <c r="C1132" s="66" t="s">
        <v>7244</v>
      </c>
      <c r="D1132" s="40">
        <v>6.8000000000000005E-2</v>
      </c>
      <c r="E1132" s="40" t="s">
        <v>8868</v>
      </c>
      <c r="F1132" s="40" t="s">
        <v>8868</v>
      </c>
      <c r="G1132" s="40">
        <v>0.14423000000000002</v>
      </c>
      <c r="I1132" s="64" t="s">
        <v>2442</v>
      </c>
      <c r="J1132" s="66" t="s">
        <v>7244</v>
      </c>
      <c r="K1132" s="55">
        <v>-1</v>
      </c>
      <c r="L1132" s="55" t="s">
        <v>8868</v>
      </c>
      <c r="M1132" s="55" t="s">
        <v>8868</v>
      </c>
      <c r="N1132" s="44"/>
      <c r="O1132" s="64" t="s">
        <v>2442</v>
      </c>
      <c r="P1132" s="66" t="s">
        <v>7244</v>
      </c>
      <c r="Q1132" s="40">
        <v>0.56499999999999995</v>
      </c>
      <c r="R1132" s="40" t="s">
        <v>8868</v>
      </c>
      <c r="S1132" s="40" t="s">
        <v>8868</v>
      </c>
      <c r="T1132" s="40">
        <v>0.97248999999999997</v>
      </c>
      <c r="U1132" s="44"/>
      <c r="V1132" s="64" t="s">
        <v>2442</v>
      </c>
      <c r="W1132" s="66" t="s">
        <v>7244</v>
      </c>
      <c r="X1132" s="55">
        <v>-1</v>
      </c>
      <c r="Y1132" s="55" t="s">
        <v>8868</v>
      </c>
      <c r="Z1132" s="55" t="s">
        <v>8868</v>
      </c>
    </row>
    <row r="1133" spans="2:26" ht="15">
      <c r="B1133" s="64" t="s">
        <v>2444</v>
      </c>
      <c r="C1133" s="66" t="s">
        <v>7247</v>
      </c>
      <c r="D1133" s="40" t="s">
        <v>8868</v>
      </c>
      <c r="E1133" s="40" t="s">
        <v>8868</v>
      </c>
      <c r="F1133" s="40" t="s">
        <v>8868</v>
      </c>
      <c r="G1133" s="40" t="s">
        <v>8868</v>
      </c>
      <c r="I1133" s="64" t="s">
        <v>2444</v>
      </c>
      <c r="J1133" s="66" t="s">
        <v>7247</v>
      </c>
      <c r="K1133" s="55" t="s">
        <v>8868</v>
      </c>
      <c r="L1133" s="55" t="s">
        <v>8868</v>
      </c>
      <c r="M1133" s="55" t="s">
        <v>8868</v>
      </c>
      <c r="N1133" s="44"/>
      <c r="O1133" s="64" t="s">
        <v>2444</v>
      </c>
      <c r="P1133" s="66" t="s">
        <v>7247</v>
      </c>
      <c r="Q1133" s="40" t="s">
        <v>8868</v>
      </c>
      <c r="R1133" s="40" t="s">
        <v>8868</v>
      </c>
      <c r="S1133" s="40" t="s">
        <v>8868</v>
      </c>
      <c r="T1133" s="40" t="s">
        <v>8868</v>
      </c>
      <c r="U1133" s="44"/>
      <c r="V1133" s="64" t="s">
        <v>2444</v>
      </c>
      <c r="W1133" s="66" t="s">
        <v>7247</v>
      </c>
      <c r="X1133" s="55" t="s">
        <v>8868</v>
      </c>
      <c r="Y1133" s="55" t="s">
        <v>8868</v>
      </c>
      <c r="Z1133" s="55" t="s">
        <v>8868</v>
      </c>
    </row>
    <row r="1134" spans="2:26" ht="15">
      <c r="B1134" s="64" t="s">
        <v>2447</v>
      </c>
      <c r="C1134" s="66" t="s">
        <v>7250</v>
      </c>
      <c r="D1134" s="40" t="s">
        <v>8868</v>
      </c>
      <c r="E1134" s="40" t="s">
        <v>8868</v>
      </c>
      <c r="F1134" s="40">
        <v>3.1E-2</v>
      </c>
      <c r="G1134" s="40" t="s">
        <v>8868</v>
      </c>
      <c r="I1134" s="64" t="s">
        <v>2447</v>
      </c>
      <c r="J1134" s="66" t="s">
        <v>7250</v>
      </c>
      <c r="K1134" s="55" t="s">
        <v>8868</v>
      </c>
      <c r="L1134" s="55" t="s">
        <v>8868</v>
      </c>
      <c r="M1134" s="55">
        <v>-1</v>
      </c>
      <c r="N1134" s="44"/>
      <c r="O1134" s="64" t="s">
        <v>2447</v>
      </c>
      <c r="P1134" s="66" t="s">
        <v>7250</v>
      </c>
      <c r="Q1134" s="40" t="s">
        <v>8868</v>
      </c>
      <c r="R1134" s="40" t="s">
        <v>8868</v>
      </c>
      <c r="S1134" s="40">
        <v>1.4537800000000001</v>
      </c>
      <c r="T1134" s="40" t="s">
        <v>8868</v>
      </c>
      <c r="U1134" s="44"/>
      <c r="V1134" s="64" t="s">
        <v>2447</v>
      </c>
      <c r="W1134" s="66" t="s">
        <v>7250</v>
      </c>
      <c r="X1134" s="55" t="s">
        <v>8868</v>
      </c>
      <c r="Y1134" s="55" t="s">
        <v>8868</v>
      </c>
      <c r="Z1134" s="55">
        <v>-1</v>
      </c>
    </row>
    <row r="1135" spans="2:26" ht="15">
      <c r="B1135" s="64" t="s">
        <v>2450</v>
      </c>
      <c r="C1135" s="66" t="s">
        <v>7254</v>
      </c>
      <c r="D1135" s="40" t="s">
        <v>8868</v>
      </c>
      <c r="E1135" s="40" t="s">
        <v>8868</v>
      </c>
      <c r="F1135" s="40">
        <v>1.04</v>
      </c>
      <c r="G1135" s="40" t="s">
        <v>8868</v>
      </c>
      <c r="I1135" s="64" t="s">
        <v>2450</v>
      </c>
      <c r="J1135" s="66" t="s">
        <v>7254</v>
      </c>
      <c r="K1135" s="55" t="s">
        <v>8868</v>
      </c>
      <c r="L1135" s="55" t="s">
        <v>8868</v>
      </c>
      <c r="M1135" s="55">
        <v>-1</v>
      </c>
      <c r="N1135" s="44"/>
      <c r="O1135" s="64" t="s">
        <v>2450</v>
      </c>
      <c r="P1135" s="66" t="s">
        <v>7254</v>
      </c>
      <c r="Q1135" s="40" t="s">
        <v>8868</v>
      </c>
      <c r="R1135" s="40" t="s">
        <v>8868</v>
      </c>
      <c r="S1135" s="40">
        <v>35.33</v>
      </c>
      <c r="T1135" s="40" t="s">
        <v>8868</v>
      </c>
      <c r="U1135" s="44"/>
      <c r="V1135" s="64" t="s">
        <v>2450</v>
      </c>
      <c r="W1135" s="66" t="s">
        <v>7254</v>
      </c>
      <c r="X1135" s="55" t="s">
        <v>8868</v>
      </c>
      <c r="Y1135" s="55" t="s">
        <v>8868</v>
      </c>
      <c r="Z1135" s="55">
        <v>-1</v>
      </c>
    </row>
    <row r="1136" spans="2:26" ht="15">
      <c r="B1136" s="64" t="s">
        <v>2451</v>
      </c>
      <c r="C1136" s="66" t="s">
        <v>7257</v>
      </c>
      <c r="D1136" s="40">
        <v>1.1272</v>
      </c>
      <c r="E1136" s="40">
        <v>7.2999999999999995E-2</v>
      </c>
      <c r="F1136" s="40" t="s">
        <v>8868</v>
      </c>
      <c r="G1136" s="40">
        <v>0.02</v>
      </c>
      <c r="I1136" s="64" t="s">
        <v>2451</v>
      </c>
      <c r="J1136" s="66" t="s">
        <v>7257</v>
      </c>
      <c r="K1136" s="55">
        <v>-0.93523775727466285</v>
      </c>
      <c r="L1136" s="55">
        <v>-1</v>
      </c>
      <c r="M1136" s="55" t="s">
        <v>8868</v>
      </c>
      <c r="N1136" s="44"/>
      <c r="O1136" s="64" t="s">
        <v>2451</v>
      </c>
      <c r="P1136" s="66" t="s">
        <v>7257</v>
      </c>
      <c r="Q1136" s="40">
        <v>87.448059999999998</v>
      </c>
      <c r="R1136" s="40">
        <v>22.98582</v>
      </c>
      <c r="S1136" s="40" t="s">
        <v>8868</v>
      </c>
      <c r="T1136" s="40">
        <v>1.3496400000000002</v>
      </c>
      <c r="U1136" s="44"/>
      <c r="V1136" s="64" t="s">
        <v>2451</v>
      </c>
      <c r="W1136" s="66" t="s">
        <v>7257</v>
      </c>
      <c r="X1136" s="55">
        <v>-0.73714888586436333</v>
      </c>
      <c r="Y1136" s="55">
        <v>-1</v>
      </c>
      <c r="Z1136" s="55" t="s">
        <v>8868</v>
      </c>
    </row>
    <row r="1137" spans="2:26" ht="15">
      <c r="B1137" s="64" t="s">
        <v>2454</v>
      </c>
      <c r="C1137" s="66" t="s">
        <v>7261</v>
      </c>
      <c r="D1137" s="40" t="s">
        <v>8868</v>
      </c>
      <c r="E1137" s="40" t="s">
        <v>8868</v>
      </c>
      <c r="F1137" s="40" t="s">
        <v>8868</v>
      </c>
      <c r="G1137" s="40">
        <v>0.11</v>
      </c>
      <c r="I1137" s="64" t="s">
        <v>2454</v>
      </c>
      <c r="J1137" s="66" t="s">
        <v>7261</v>
      </c>
      <c r="K1137" s="55" t="s">
        <v>8868</v>
      </c>
      <c r="L1137" s="55" t="s">
        <v>8868</v>
      </c>
      <c r="M1137" s="55" t="s">
        <v>8868</v>
      </c>
      <c r="N1137" s="44"/>
      <c r="O1137" s="64" t="s">
        <v>2454</v>
      </c>
      <c r="P1137" s="66" t="s">
        <v>7261</v>
      </c>
      <c r="Q1137" s="40" t="s">
        <v>8868</v>
      </c>
      <c r="R1137" s="40" t="s">
        <v>8868</v>
      </c>
      <c r="S1137" s="40" t="s">
        <v>8868</v>
      </c>
      <c r="T1137" s="40">
        <v>7.53</v>
      </c>
      <c r="U1137" s="44"/>
      <c r="V1137" s="64" t="s">
        <v>2454</v>
      </c>
      <c r="W1137" s="66" t="s">
        <v>7261</v>
      </c>
      <c r="X1137" s="55" t="s">
        <v>8868</v>
      </c>
      <c r="Y1137" s="55" t="s">
        <v>8868</v>
      </c>
      <c r="Z1137" s="55" t="s">
        <v>8868</v>
      </c>
    </row>
    <row r="1138" spans="2:26" ht="15">
      <c r="B1138" s="64" t="s">
        <v>2457</v>
      </c>
      <c r="C1138" s="66" t="s">
        <v>7264</v>
      </c>
      <c r="D1138" s="40" t="s">
        <v>8868</v>
      </c>
      <c r="E1138" s="40" t="s">
        <v>8868</v>
      </c>
      <c r="F1138" s="40">
        <v>1.0999999999999999E-2</v>
      </c>
      <c r="G1138" s="40">
        <v>0.36335000000000001</v>
      </c>
      <c r="I1138" s="64" t="s">
        <v>2457</v>
      </c>
      <c r="J1138" s="66" t="s">
        <v>7264</v>
      </c>
      <c r="K1138" s="55" t="s">
        <v>8868</v>
      </c>
      <c r="L1138" s="55" t="s">
        <v>8868</v>
      </c>
      <c r="M1138" s="55">
        <v>32.031818181818181</v>
      </c>
      <c r="N1138" s="44"/>
      <c r="O1138" s="64" t="s">
        <v>2457</v>
      </c>
      <c r="P1138" s="66" t="s">
        <v>7264</v>
      </c>
      <c r="Q1138" s="40" t="s">
        <v>8868</v>
      </c>
      <c r="R1138" s="40" t="s">
        <v>8868</v>
      </c>
      <c r="S1138" s="40">
        <v>1.1499999999999999</v>
      </c>
      <c r="T1138" s="40">
        <v>240.10402999999999</v>
      </c>
      <c r="U1138" s="44"/>
      <c r="V1138" s="64" t="s">
        <v>2457</v>
      </c>
      <c r="W1138" s="66" t="s">
        <v>7264</v>
      </c>
      <c r="X1138" s="55" t="s">
        <v>8868</v>
      </c>
      <c r="Y1138" s="55" t="s">
        <v>8868</v>
      </c>
      <c r="Z1138" s="55">
        <v>207.78611304347828</v>
      </c>
    </row>
    <row r="1139" spans="2:26" ht="15">
      <c r="B1139" s="64" t="s">
        <v>2461</v>
      </c>
      <c r="C1139" s="66" t="s">
        <v>7268</v>
      </c>
      <c r="D1139" s="40" t="s">
        <v>8868</v>
      </c>
      <c r="E1139" s="40" t="s">
        <v>8868</v>
      </c>
      <c r="F1139" s="40">
        <v>0.45</v>
      </c>
      <c r="G1139" s="40" t="s">
        <v>8868</v>
      </c>
      <c r="I1139" s="64" t="s">
        <v>2461</v>
      </c>
      <c r="J1139" s="66" t="s">
        <v>7268</v>
      </c>
      <c r="K1139" s="55" t="s">
        <v>8868</v>
      </c>
      <c r="L1139" s="55" t="s">
        <v>8868</v>
      </c>
      <c r="M1139" s="55">
        <v>-1</v>
      </c>
      <c r="N1139" s="44"/>
      <c r="O1139" s="64" t="s">
        <v>2461</v>
      </c>
      <c r="P1139" s="66" t="s">
        <v>7268</v>
      </c>
      <c r="Q1139" s="40" t="s">
        <v>8868</v>
      </c>
      <c r="R1139" s="40" t="s">
        <v>8868</v>
      </c>
      <c r="S1139" s="40">
        <v>9.7362599999999997</v>
      </c>
      <c r="T1139" s="40" t="s">
        <v>8868</v>
      </c>
      <c r="U1139" s="44"/>
      <c r="V1139" s="64" t="s">
        <v>2461</v>
      </c>
      <c r="W1139" s="66" t="s">
        <v>7268</v>
      </c>
      <c r="X1139" s="55" t="s">
        <v>8868</v>
      </c>
      <c r="Y1139" s="55" t="s">
        <v>8868</v>
      </c>
      <c r="Z1139" s="55">
        <v>-1</v>
      </c>
    </row>
    <row r="1140" spans="2:26" ht="15">
      <c r="B1140" s="64" t="s">
        <v>2464</v>
      </c>
      <c r="C1140" s="66" t="s">
        <v>7272</v>
      </c>
      <c r="D1140" s="40">
        <v>1.1999999999999999E-3</v>
      </c>
      <c r="E1140" s="40">
        <v>1.1999999999999999E-3</v>
      </c>
      <c r="F1140" s="40">
        <v>2.3999999999999998E-3</v>
      </c>
      <c r="G1140" s="40">
        <v>1.1999999999999999E-3</v>
      </c>
      <c r="I1140" s="64" t="s">
        <v>2464</v>
      </c>
      <c r="J1140" s="66" t="s">
        <v>7272</v>
      </c>
      <c r="K1140" s="55">
        <v>0</v>
      </c>
      <c r="L1140" s="55">
        <v>1</v>
      </c>
      <c r="M1140" s="55">
        <v>-0.5</v>
      </c>
      <c r="N1140" s="44"/>
      <c r="O1140" s="64" t="s">
        <v>2464</v>
      </c>
      <c r="P1140" s="66" t="s">
        <v>7272</v>
      </c>
      <c r="Q1140" s="40">
        <v>0.1</v>
      </c>
      <c r="R1140" s="40">
        <v>0.1</v>
      </c>
      <c r="S1140" s="40">
        <v>0.2</v>
      </c>
      <c r="T1140" s="40">
        <v>0.1</v>
      </c>
      <c r="U1140" s="44"/>
      <c r="V1140" s="64" t="s">
        <v>2464</v>
      </c>
      <c r="W1140" s="66" t="s">
        <v>7272</v>
      </c>
      <c r="X1140" s="55">
        <v>0</v>
      </c>
      <c r="Y1140" s="55">
        <v>1</v>
      </c>
      <c r="Z1140" s="55">
        <v>-0.5</v>
      </c>
    </row>
    <row r="1141" spans="2:26" ht="15">
      <c r="B1141" s="64" t="s">
        <v>2466</v>
      </c>
      <c r="C1141" s="66" t="s">
        <v>7275</v>
      </c>
      <c r="D1141" s="40" t="s">
        <v>8868</v>
      </c>
      <c r="E1141" s="40" t="s">
        <v>8868</v>
      </c>
      <c r="F1141" s="40">
        <v>0.24</v>
      </c>
      <c r="G1141" s="40" t="s">
        <v>8868</v>
      </c>
      <c r="I1141" s="64" t="s">
        <v>2466</v>
      </c>
      <c r="J1141" s="66" t="s">
        <v>7275</v>
      </c>
      <c r="K1141" s="55" t="s">
        <v>8868</v>
      </c>
      <c r="L1141" s="55" t="s">
        <v>8868</v>
      </c>
      <c r="M1141" s="55">
        <v>-1</v>
      </c>
      <c r="N1141" s="44"/>
      <c r="O1141" s="64" t="s">
        <v>2466</v>
      </c>
      <c r="P1141" s="66" t="s">
        <v>7275</v>
      </c>
      <c r="Q1141" s="40" t="s">
        <v>8868</v>
      </c>
      <c r="R1141" s="40" t="s">
        <v>8868</v>
      </c>
      <c r="S1141" s="40">
        <v>14.662879999999999</v>
      </c>
      <c r="T1141" s="40" t="s">
        <v>8868</v>
      </c>
      <c r="U1141" s="44"/>
      <c r="V1141" s="64" t="s">
        <v>2466</v>
      </c>
      <c r="W1141" s="66" t="s">
        <v>7275</v>
      </c>
      <c r="X1141" s="55" t="s">
        <v>8868</v>
      </c>
      <c r="Y1141" s="55" t="s">
        <v>8868</v>
      </c>
      <c r="Z1141" s="55">
        <v>-1</v>
      </c>
    </row>
    <row r="1142" spans="2:26" ht="15">
      <c r="B1142" s="64" t="s">
        <v>2468</v>
      </c>
      <c r="C1142" s="66" t="s">
        <v>7278</v>
      </c>
      <c r="D1142" s="40">
        <v>1.8200000000000001E-2</v>
      </c>
      <c r="E1142" s="40">
        <v>5.4999999999999997E-3</v>
      </c>
      <c r="F1142" s="40">
        <v>1.32E-3</v>
      </c>
      <c r="G1142" s="40">
        <v>1.08E-3</v>
      </c>
      <c r="I1142" s="64" t="s">
        <v>2468</v>
      </c>
      <c r="J1142" s="66" t="s">
        <v>7278</v>
      </c>
      <c r="K1142" s="55">
        <v>-0.69780219780219777</v>
      </c>
      <c r="L1142" s="55">
        <v>-0.76</v>
      </c>
      <c r="M1142" s="55">
        <v>-0.18181818181818177</v>
      </c>
      <c r="N1142" s="44"/>
      <c r="O1142" s="64" t="s">
        <v>2468</v>
      </c>
      <c r="P1142" s="66" t="s">
        <v>7278</v>
      </c>
      <c r="Q1142" s="40">
        <v>0.30143999999999999</v>
      </c>
      <c r="R1142" s="40">
        <v>0.11409</v>
      </c>
      <c r="S1142" s="40">
        <v>1.7600000000000001E-2</v>
      </c>
      <c r="T1142" s="40">
        <v>8.9999999999999993E-3</v>
      </c>
      <c r="U1142" s="44"/>
      <c r="V1142" s="64" t="s">
        <v>2468</v>
      </c>
      <c r="W1142" s="66" t="s">
        <v>7278</v>
      </c>
      <c r="X1142" s="55">
        <v>-0.62151671974522293</v>
      </c>
      <c r="Y1142" s="55">
        <v>-0.84573582259619595</v>
      </c>
      <c r="Z1142" s="55">
        <v>-0.48863636363636376</v>
      </c>
    </row>
    <row r="1143" spans="2:26" ht="15">
      <c r="B1143" s="64" t="s">
        <v>2471</v>
      </c>
      <c r="C1143" s="66" t="s">
        <v>7282</v>
      </c>
      <c r="D1143" s="40" t="s">
        <v>8868</v>
      </c>
      <c r="E1143" s="40" t="s">
        <v>8868</v>
      </c>
      <c r="F1143" s="40" t="s">
        <v>8868</v>
      </c>
      <c r="G1143" s="40">
        <v>1.4E-2</v>
      </c>
      <c r="I1143" s="64" t="s">
        <v>2471</v>
      </c>
      <c r="J1143" s="66" t="s">
        <v>7282</v>
      </c>
      <c r="K1143" s="55" t="s">
        <v>8868</v>
      </c>
      <c r="L1143" s="55" t="s">
        <v>8868</v>
      </c>
      <c r="M1143" s="55" t="s">
        <v>8868</v>
      </c>
      <c r="N1143" s="44"/>
      <c r="O1143" s="64" t="s">
        <v>2471</v>
      </c>
      <c r="P1143" s="66" t="s">
        <v>7282</v>
      </c>
      <c r="Q1143" s="40" t="s">
        <v>8868</v>
      </c>
      <c r="R1143" s="40" t="s">
        <v>8868</v>
      </c>
      <c r="S1143" s="40" t="s">
        <v>8868</v>
      </c>
      <c r="T1143" s="40">
        <v>0.27911000000000002</v>
      </c>
      <c r="U1143" s="44"/>
      <c r="V1143" s="64" t="s">
        <v>2471</v>
      </c>
      <c r="W1143" s="66" t="s">
        <v>7282</v>
      </c>
      <c r="X1143" s="55" t="s">
        <v>8868</v>
      </c>
      <c r="Y1143" s="55" t="s">
        <v>8868</v>
      </c>
      <c r="Z1143" s="55" t="s">
        <v>8868</v>
      </c>
    </row>
    <row r="1144" spans="2:26" ht="15">
      <c r="B1144" s="64" t="s">
        <v>2473</v>
      </c>
      <c r="C1144" s="66" t="s">
        <v>7285</v>
      </c>
      <c r="D1144" s="40">
        <v>1.2E-2</v>
      </c>
      <c r="E1144" s="40" t="s">
        <v>8868</v>
      </c>
      <c r="F1144" s="40" t="s">
        <v>8868</v>
      </c>
      <c r="G1144" s="40" t="s">
        <v>8868</v>
      </c>
      <c r="I1144" s="64" t="s">
        <v>2473</v>
      </c>
      <c r="J1144" s="66" t="s">
        <v>7285</v>
      </c>
      <c r="K1144" s="55">
        <v>-1</v>
      </c>
      <c r="L1144" s="55" t="s">
        <v>8868</v>
      </c>
      <c r="M1144" s="55" t="s">
        <v>8868</v>
      </c>
      <c r="N1144" s="44"/>
      <c r="O1144" s="64" t="s">
        <v>2473</v>
      </c>
      <c r="P1144" s="66" t="s">
        <v>7285</v>
      </c>
      <c r="Q1144" s="40">
        <v>0.3931</v>
      </c>
      <c r="R1144" s="40" t="s">
        <v>8868</v>
      </c>
      <c r="S1144" s="40" t="s">
        <v>8868</v>
      </c>
      <c r="T1144" s="40" t="s">
        <v>8868</v>
      </c>
      <c r="U1144" s="44"/>
      <c r="V1144" s="64" t="s">
        <v>2473</v>
      </c>
      <c r="W1144" s="66" t="s">
        <v>7285</v>
      </c>
      <c r="X1144" s="55">
        <v>-1</v>
      </c>
      <c r="Y1144" s="55" t="s">
        <v>8868</v>
      </c>
      <c r="Z1144" s="55" t="s">
        <v>8868</v>
      </c>
    </row>
    <row r="1145" spans="2:26" ht="15">
      <c r="B1145" s="64" t="s">
        <v>2476</v>
      </c>
      <c r="C1145" s="66" t="s">
        <v>7289</v>
      </c>
      <c r="D1145" s="40" t="s">
        <v>8868</v>
      </c>
      <c r="E1145" s="40" t="s">
        <v>8868</v>
      </c>
      <c r="F1145" s="40">
        <v>1.9000000000000001E-4</v>
      </c>
      <c r="G1145" s="40" t="s">
        <v>8868</v>
      </c>
      <c r="I1145" s="64" t="s">
        <v>2476</v>
      </c>
      <c r="J1145" s="66" t="s">
        <v>7289</v>
      </c>
      <c r="K1145" s="55" t="s">
        <v>8868</v>
      </c>
      <c r="L1145" s="55" t="s">
        <v>8868</v>
      </c>
      <c r="M1145" s="55">
        <v>-1</v>
      </c>
      <c r="N1145" s="44"/>
      <c r="O1145" s="64" t="s">
        <v>2476</v>
      </c>
      <c r="P1145" s="66" t="s">
        <v>7289</v>
      </c>
      <c r="Q1145" s="40" t="s">
        <v>8868</v>
      </c>
      <c r="R1145" s="40" t="s">
        <v>8868</v>
      </c>
      <c r="S1145" s="40">
        <v>9.509999999999999E-2</v>
      </c>
      <c r="T1145" s="40" t="s">
        <v>8868</v>
      </c>
      <c r="U1145" s="44"/>
      <c r="V1145" s="64" t="s">
        <v>2476</v>
      </c>
      <c r="W1145" s="66" t="s">
        <v>7289</v>
      </c>
      <c r="X1145" s="55" t="s">
        <v>8868</v>
      </c>
      <c r="Y1145" s="55" t="s">
        <v>8868</v>
      </c>
      <c r="Z1145" s="55">
        <v>-1</v>
      </c>
    </row>
    <row r="1146" spans="2:26" ht="15">
      <c r="B1146" s="64" t="s">
        <v>2479</v>
      </c>
      <c r="C1146" s="66" t="s">
        <v>7292</v>
      </c>
      <c r="D1146" s="40" t="s">
        <v>8868</v>
      </c>
      <c r="E1146" s="40" t="s">
        <v>8868</v>
      </c>
      <c r="F1146" s="40" t="s">
        <v>8868</v>
      </c>
      <c r="G1146" s="40" t="s">
        <v>8868</v>
      </c>
      <c r="I1146" s="64" t="s">
        <v>2479</v>
      </c>
      <c r="J1146" s="66" t="s">
        <v>7292</v>
      </c>
      <c r="K1146" s="55" t="s">
        <v>8868</v>
      </c>
      <c r="L1146" s="55" t="s">
        <v>8868</v>
      </c>
      <c r="M1146" s="55" t="s">
        <v>8868</v>
      </c>
      <c r="N1146" s="44"/>
      <c r="O1146" s="64" t="s">
        <v>2479</v>
      </c>
      <c r="P1146" s="66" t="s">
        <v>7292</v>
      </c>
      <c r="Q1146" s="40" t="s">
        <v>8868</v>
      </c>
      <c r="R1146" s="40" t="s">
        <v>8868</v>
      </c>
      <c r="S1146" s="40" t="s">
        <v>8868</v>
      </c>
      <c r="T1146" s="40" t="s">
        <v>8868</v>
      </c>
      <c r="U1146" s="44"/>
      <c r="V1146" s="64" t="s">
        <v>2479</v>
      </c>
      <c r="W1146" s="66" t="s">
        <v>7292</v>
      </c>
      <c r="X1146" s="55" t="s">
        <v>8868</v>
      </c>
      <c r="Y1146" s="55" t="s">
        <v>8868</v>
      </c>
      <c r="Z1146" s="55" t="s">
        <v>8868</v>
      </c>
    </row>
    <row r="1147" spans="2:26" ht="15">
      <c r="B1147" s="64" t="s">
        <v>2480</v>
      </c>
      <c r="C1147" s="66" t="s">
        <v>7295</v>
      </c>
      <c r="D1147" s="40" t="s">
        <v>8868</v>
      </c>
      <c r="E1147" s="40" t="s">
        <v>8868</v>
      </c>
      <c r="F1147" s="40">
        <v>2.48E-3</v>
      </c>
      <c r="G1147" s="40">
        <v>9.7379999999999994E-2</v>
      </c>
      <c r="I1147" s="64" t="s">
        <v>2480</v>
      </c>
      <c r="J1147" s="66" t="s">
        <v>7295</v>
      </c>
      <c r="K1147" s="55" t="s">
        <v>8868</v>
      </c>
      <c r="L1147" s="55" t="s">
        <v>8868</v>
      </c>
      <c r="M1147" s="55">
        <v>38.266129032258064</v>
      </c>
      <c r="N1147" s="44"/>
      <c r="O1147" s="64" t="s">
        <v>2480</v>
      </c>
      <c r="P1147" s="66" t="s">
        <v>7295</v>
      </c>
      <c r="Q1147" s="40" t="s">
        <v>8868</v>
      </c>
      <c r="R1147" s="40" t="s">
        <v>8868</v>
      </c>
      <c r="S1147" s="40">
        <v>0.14218</v>
      </c>
      <c r="T1147" s="40">
        <v>9.4529500000000013</v>
      </c>
      <c r="U1147" s="44"/>
      <c r="V1147" s="64" t="s">
        <v>2480</v>
      </c>
      <c r="W1147" s="66" t="s">
        <v>7295</v>
      </c>
      <c r="X1147" s="55" t="s">
        <v>8868</v>
      </c>
      <c r="Y1147" s="55" t="s">
        <v>8868</v>
      </c>
      <c r="Z1147" s="55">
        <v>65.48579265719512</v>
      </c>
    </row>
    <row r="1148" spans="2:26" ht="15">
      <c r="B1148" s="64" t="s">
        <v>2483</v>
      </c>
      <c r="C1148" s="66" t="s">
        <v>7299</v>
      </c>
      <c r="D1148" s="40" t="s">
        <v>8868</v>
      </c>
      <c r="E1148" s="40" t="s">
        <v>8868</v>
      </c>
      <c r="F1148" s="40" t="s">
        <v>8868</v>
      </c>
      <c r="G1148" s="40">
        <v>2.4E-2</v>
      </c>
      <c r="I1148" s="64" t="s">
        <v>2483</v>
      </c>
      <c r="J1148" s="66" t="s">
        <v>7299</v>
      </c>
      <c r="K1148" s="55" t="s">
        <v>8868</v>
      </c>
      <c r="L1148" s="55" t="s">
        <v>8868</v>
      </c>
      <c r="M1148" s="55" t="s">
        <v>8868</v>
      </c>
      <c r="N1148" s="44"/>
      <c r="O1148" s="64" t="s">
        <v>2483</v>
      </c>
      <c r="P1148" s="66" t="s">
        <v>7299</v>
      </c>
      <c r="Q1148" s="40" t="s">
        <v>8868</v>
      </c>
      <c r="R1148" s="40" t="s">
        <v>8868</v>
      </c>
      <c r="S1148" s="40" t="s">
        <v>8868</v>
      </c>
      <c r="T1148" s="40">
        <v>0.4</v>
      </c>
      <c r="U1148" s="44"/>
      <c r="V1148" s="64" t="s">
        <v>2483</v>
      </c>
      <c r="W1148" s="66" t="s">
        <v>7299</v>
      </c>
      <c r="X1148" s="55" t="s">
        <v>8868</v>
      </c>
      <c r="Y1148" s="55" t="s">
        <v>8868</v>
      </c>
      <c r="Z1148" s="55" t="s">
        <v>8868</v>
      </c>
    </row>
    <row r="1149" spans="2:26" ht="15">
      <c r="B1149" s="64" t="s">
        <v>2487</v>
      </c>
      <c r="C1149" s="66" t="s">
        <v>7303</v>
      </c>
      <c r="D1149" s="40" t="s">
        <v>8868</v>
      </c>
      <c r="E1149" s="40" t="s">
        <v>8868</v>
      </c>
      <c r="F1149" s="40" t="s">
        <v>8868</v>
      </c>
      <c r="G1149" s="40" t="s">
        <v>8868</v>
      </c>
      <c r="I1149" s="64" t="s">
        <v>2487</v>
      </c>
      <c r="J1149" s="66" t="s">
        <v>7303</v>
      </c>
      <c r="K1149" s="55" t="s">
        <v>8868</v>
      </c>
      <c r="L1149" s="55" t="s">
        <v>8868</v>
      </c>
      <c r="M1149" s="55" t="s">
        <v>8868</v>
      </c>
      <c r="N1149" s="44"/>
      <c r="O1149" s="64" t="s">
        <v>2487</v>
      </c>
      <c r="P1149" s="66" t="s">
        <v>7303</v>
      </c>
      <c r="Q1149" s="40" t="s">
        <v>8868</v>
      </c>
      <c r="R1149" s="40" t="s">
        <v>8868</v>
      </c>
      <c r="S1149" s="40" t="s">
        <v>8868</v>
      </c>
      <c r="T1149" s="40" t="s">
        <v>8868</v>
      </c>
      <c r="U1149" s="44"/>
      <c r="V1149" s="64" t="s">
        <v>2487</v>
      </c>
      <c r="W1149" s="66" t="s">
        <v>7303</v>
      </c>
      <c r="X1149" s="55" t="s">
        <v>8868</v>
      </c>
      <c r="Y1149" s="55" t="s">
        <v>8868</v>
      </c>
      <c r="Z1149" s="55" t="s">
        <v>8868</v>
      </c>
    </row>
    <row r="1150" spans="2:26" ht="15">
      <c r="B1150" s="64" t="s">
        <v>2489</v>
      </c>
      <c r="C1150" s="66" t="s">
        <v>7307</v>
      </c>
      <c r="D1150" s="40" t="s">
        <v>8868</v>
      </c>
      <c r="E1150" s="40" t="s">
        <v>8868</v>
      </c>
      <c r="F1150" s="40" t="s">
        <v>8868</v>
      </c>
      <c r="G1150" s="40" t="s">
        <v>8868</v>
      </c>
      <c r="I1150" s="64" t="s">
        <v>2489</v>
      </c>
      <c r="J1150" s="66" t="s">
        <v>7307</v>
      </c>
      <c r="K1150" s="55" t="s">
        <v>8868</v>
      </c>
      <c r="L1150" s="55" t="s">
        <v>8868</v>
      </c>
      <c r="M1150" s="55" t="s">
        <v>8868</v>
      </c>
      <c r="N1150" s="44"/>
      <c r="O1150" s="64" t="s">
        <v>2489</v>
      </c>
      <c r="P1150" s="66" t="s">
        <v>7307</v>
      </c>
      <c r="Q1150" s="40" t="s">
        <v>8868</v>
      </c>
      <c r="R1150" s="40" t="s">
        <v>8868</v>
      </c>
      <c r="S1150" s="40" t="s">
        <v>8868</v>
      </c>
      <c r="T1150" s="40" t="s">
        <v>8868</v>
      </c>
      <c r="U1150" s="44"/>
      <c r="V1150" s="64" t="s">
        <v>2489</v>
      </c>
      <c r="W1150" s="66" t="s">
        <v>7307</v>
      </c>
      <c r="X1150" s="55" t="s">
        <v>8868</v>
      </c>
      <c r="Y1150" s="55" t="s">
        <v>8868</v>
      </c>
      <c r="Z1150" s="55" t="s">
        <v>8868</v>
      </c>
    </row>
    <row r="1151" spans="2:26" ht="15">
      <c r="B1151" s="64" t="s">
        <v>2491</v>
      </c>
      <c r="C1151" s="66" t="s">
        <v>7310</v>
      </c>
      <c r="D1151" s="40">
        <v>6.2300000000000001E-2</v>
      </c>
      <c r="E1151" s="40">
        <v>4.2099999999999999E-2</v>
      </c>
      <c r="F1151" s="40">
        <v>3.0499999999999999E-2</v>
      </c>
      <c r="G1151" s="40">
        <v>8.2060000000000008E-2</v>
      </c>
      <c r="I1151" s="64" t="s">
        <v>2491</v>
      </c>
      <c r="J1151" s="66" t="s">
        <v>7310</v>
      </c>
      <c r="K1151" s="55">
        <v>-0.3242375601926164</v>
      </c>
      <c r="L1151" s="55">
        <v>-0.27553444180522568</v>
      </c>
      <c r="M1151" s="55">
        <v>1.6904918032786886</v>
      </c>
      <c r="N1151" s="44"/>
      <c r="O1151" s="64" t="s">
        <v>2491</v>
      </c>
      <c r="P1151" s="66" t="s">
        <v>7310</v>
      </c>
      <c r="Q1151" s="40">
        <v>74.459999999999994</v>
      </c>
      <c r="R1151" s="40">
        <v>54.38</v>
      </c>
      <c r="S1151" s="40">
        <v>22.682849999999998</v>
      </c>
      <c r="T1151" s="40">
        <v>70.18522999999999</v>
      </c>
      <c r="U1151" s="44"/>
      <c r="V1151" s="64" t="s">
        <v>2491</v>
      </c>
      <c r="W1151" s="66" t="s">
        <v>7310</v>
      </c>
      <c r="X1151" s="55">
        <v>-0.26967499328498512</v>
      </c>
      <c r="Y1151" s="55">
        <v>-0.58288249356381028</v>
      </c>
      <c r="Z1151" s="55">
        <v>2.0941980394879831</v>
      </c>
    </row>
    <row r="1152" spans="2:26" ht="15">
      <c r="B1152" s="64" t="s">
        <v>2492</v>
      </c>
      <c r="C1152" s="66" t="s">
        <v>7313</v>
      </c>
      <c r="D1152" s="40" t="s">
        <v>8868</v>
      </c>
      <c r="E1152" s="40" t="s">
        <v>8868</v>
      </c>
      <c r="F1152" s="40">
        <v>2.9999999999999997E-4</v>
      </c>
      <c r="G1152" s="40" t="s">
        <v>8868</v>
      </c>
      <c r="I1152" s="64" t="s">
        <v>2492</v>
      </c>
      <c r="J1152" s="66" t="s">
        <v>7313</v>
      </c>
      <c r="K1152" s="55" t="s">
        <v>8868</v>
      </c>
      <c r="L1152" s="55" t="s">
        <v>8868</v>
      </c>
      <c r="M1152" s="55">
        <v>-1</v>
      </c>
      <c r="N1152" s="44"/>
      <c r="O1152" s="64" t="s">
        <v>2492</v>
      </c>
      <c r="P1152" s="66" t="s">
        <v>7313</v>
      </c>
      <c r="Q1152" s="40" t="s">
        <v>8868</v>
      </c>
      <c r="R1152" s="40" t="s">
        <v>8868</v>
      </c>
      <c r="S1152" s="40">
        <v>1.4313399999999998</v>
      </c>
      <c r="T1152" s="40" t="s">
        <v>8868</v>
      </c>
      <c r="U1152" s="44"/>
      <c r="V1152" s="64" t="s">
        <v>2492</v>
      </c>
      <c r="W1152" s="66" t="s">
        <v>7313</v>
      </c>
      <c r="X1152" s="55" t="s">
        <v>8868</v>
      </c>
      <c r="Y1152" s="55" t="s">
        <v>8868</v>
      </c>
      <c r="Z1152" s="55">
        <v>-1</v>
      </c>
    </row>
    <row r="1153" spans="2:26" ht="15">
      <c r="B1153" s="64" t="s">
        <v>2494</v>
      </c>
      <c r="C1153" s="66" t="s">
        <v>7316</v>
      </c>
      <c r="D1153" s="40">
        <v>1.7800000000000001E-3</v>
      </c>
      <c r="E1153" s="40" t="s">
        <v>8868</v>
      </c>
      <c r="F1153" s="40">
        <v>1.3299999999999999E-2</v>
      </c>
      <c r="G1153" s="40">
        <v>1.1049999999999999E-2</v>
      </c>
      <c r="I1153" s="64" t="s">
        <v>2494</v>
      </c>
      <c r="J1153" s="66" t="s">
        <v>7316</v>
      </c>
      <c r="K1153" s="55">
        <v>-1</v>
      </c>
      <c r="L1153" s="55" t="s">
        <v>8868</v>
      </c>
      <c r="M1153" s="55">
        <v>-0.16917293233082709</v>
      </c>
      <c r="N1153" s="44"/>
      <c r="O1153" s="64" t="s">
        <v>2494</v>
      </c>
      <c r="P1153" s="66" t="s">
        <v>7316</v>
      </c>
      <c r="Q1153" s="40">
        <v>3.206</v>
      </c>
      <c r="R1153" s="40" t="s">
        <v>8868</v>
      </c>
      <c r="S1153" s="40">
        <v>37.010199999999998</v>
      </c>
      <c r="T1153" s="40">
        <v>9.21875</v>
      </c>
      <c r="U1153" s="44"/>
      <c r="V1153" s="64" t="s">
        <v>2494</v>
      </c>
      <c r="W1153" s="66" t="s">
        <v>7316</v>
      </c>
      <c r="X1153" s="55">
        <v>-1</v>
      </c>
      <c r="Y1153" s="55" t="s">
        <v>8868</v>
      </c>
      <c r="Z1153" s="55">
        <v>-0.7509132617494636</v>
      </c>
    </row>
    <row r="1154" spans="2:26" ht="15">
      <c r="B1154" s="64" t="s">
        <v>2496</v>
      </c>
      <c r="C1154" s="66" t="s">
        <v>7320</v>
      </c>
      <c r="D1154" s="40" t="s">
        <v>8868</v>
      </c>
      <c r="E1154" s="40">
        <v>0.17799999999999999</v>
      </c>
      <c r="F1154" s="40">
        <v>6.5000000000000002E-2</v>
      </c>
      <c r="G1154" s="40" t="s">
        <v>8868</v>
      </c>
      <c r="I1154" s="64" t="s">
        <v>2496</v>
      </c>
      <c r="J1154" s="66" t="s">
        <v>7320</v>
      </c>
      <c r="K1154" s="55" t="s">
        <v>8868</v>
      </c>
      <c r="L1154" s="55">
        <v>-0.6348314606741573</v>
      </c>
      <c r="M1154" s="55">
        <v>-1</v>
      </c>
      <c r="N1154" s="44"/>
      <c r="O1154" s="64" t="s">
        <v>2496</v>
      </c>
      <c r="P1154" s="66" t="s">
        <v>7320</v>
      </c>
      <c r="Q1154" s="40" t="s">
        <v>8868</v>
      </c>
      <c r="R1154" s="40">
        <v>2.7812100000000002</v>
      </c>
      <c r="S1154" s="40">
        <v>3</v>
      </c>
      <c r="T1154" s="40" t="s">
        <v>8868</v>
      </c>
      <c r="U1154" s="44"/>
      <c r="V1154" s="64" t="s">
        <v>2496</v>
      </c>
      <c r="W1154" s="66" t="s">
        <v>7320</v>
      </c>
      <c r="X1154" s="55" t="s">
        <v>8868</v>
      </c>
      <c r="Y1154" s="55">
        <v>7.8667198809151406E-2</v>
      </c>
      <c r="Z1154" s="55">
        <v>-1</v>
      </c>
    </row>
    <row r="1155" spans="2:26" ht="15">
      <c r="B1155" s="64" t="s">
        <v>2499</v>
      </c>
      <c r="C1155" s="66" t="s">
        <v>7324</v>
      </c>
      <c r="D1155" s="40">
        <v>5.1619999999999999E-2</v>
      </c>
      <c r="E1155" s="40" t="s">
        <v>8868</v>
      </c>
      <c r="F1155" s="40" t="s">
        <v>8868</v>
      </c>
      <c r="G1155" s="40" t="s">
        <v>8868</v>
      </c>
      <c r="I1155" s="64" t="s">
        <v>2499</v>
      </c>
      <c r="J1155" s="66" t="s">
        <v>7324</v>
      </c>
      <c r="K1155" s="55">
        <v>-1</v>
      </c>
      <c r="L1155" s="55" t="s">
        <v>8868</v>
      </c>
      <c r="M1155" s="55" t="s">
        <v>8868</v>
      </c>
      <c r="N1155" s="44"/>
      <c r="O1155" s="64" t="s">
        <v>2499</v>
      </c>
      <c r="P1155" s="66" t="s">
        <v>7324</v>
      </c>
      <c r="Q1155" s="40">
        <v>0.67667999999999995</v>
      </c>
      <c r="R1155" s="40" t="s">
        <v>8868</v>
      </c>
      <c r="S1155" s="40" t="s">
        <v>8868</v>
      </c>
      <c r="T1155" s="40" t="s">
        <v>8868</v>
      </c>
      <c r="U1155" s="44"/>
      <c r="V1155" s="64" t="s">
        <v>2499</v>
      </c>
      <c r="W1155" s="66" t="s">
        <v>7324</v>
      </c>
      <c r="X1155" s="55">
        <v>-1</v>
      </c>
      <c r="Y1155" s="55" t="s">
        <v>8868</v>
      </c>
      <c r="Z1155" s="55" t="s">
        <v>8868</v>
      </c>
    </row>
    <row r="1156" spans="2:26" ht="15">
      <c r="B1156" s="64" t="s">
        <v>2501</v>
      </c>
      <c r="C1156" s="66" t="s">
        <v>7328</v>
      </c>
      <c r="D1156" s="40" t="s">
        <v>8868</v>
      </c>
      <c r="E1156" s="40" t="s">
        <v>8868</v>
      </c>
      <c r="F1156" s="40" t="s">
        <v>8868</v>
      </c>
      <c r="G1156" s="40">
        <v>38.494999999999997</v>
      </c>
      <c r="I1156" s="64" t="s">
        <v>2501</v>
      </c>
      <c r="J1156" s="66" t="s">
        <v>7328</v>
      </c>
      <c r="K1156" s="55" t="s">
        <v>8868</v>
      </c>
      <c r="L1156" s="55" t="s">
        <v>8868</v>
      </c>
      <c r="M1156" s="55" t="s">
        <v>8868</v>
      </c>
      <c r="N1156" s="44"/>
      <c r="O1156" s="64" t="s">
        <v>2501</v>
      </c>
      <c r="P1156" s="66" t="s">
        <v>7328</v>
      </c>
      <c r="Q1156" s="40" t="s">
        <v>8868</v>
      </c>
      <c r="R1156" s="40" t="s">
        <v>8868</v>
      </c>
      <c r="S1156" s="40" t="s">
        <v>8868</v>
      </c>
      <c r="T1156" s="40">
        <v>16.399999999999999</v>
      </c>
      <c r="U1156" s="44"/>
      <c r="V1156" s="64" t="s">
        <v>2501</v>
      </c>
      <c r="W1156" s="66" t="s">
        <v>7328</v>
      </c>
      <c r="X1156" s="55" t="s">
        <v>8868</v>
      </c>
      <c r="Y1156" s="55" t="s">
        <v>8868</v>
      </c>
      <c r="Z1156" s="55" t="s">
        <v>8868</v>
      </c>
    </row>
    <row r="1157" spans="2:26" ht="15">
      <c r="B1157" s="64" t="s">
        <v>2503</v>
      </c>
      <c r="C1157" s="66" t="s">
        <v>7331</v>
      </c>
      <c r="D1157" s="40" t="s">
        <v>8868</v>
      </c>
      <c r="E1157" s="40" t="s">
        <v>8868</v>
      </c>
      <c r="F1157" s="40" t="s">
        <v>8868</v>
      </c>
      <c r="G1157" s="40" t="s">
        <v>8868</v>
      </c>
      <c r="I1157" s="64" t="s">
        <v>2503</v>
      </c>
      <c r="J1157" s="66" t="s">
        <v>7331</v>
      </c>
      <c r="K1157" s="55" t="s">
        <v>8868</v>
      </c>
      <c r="L1157" s="55" t="s">
        <v>8868</v>
      </c>
      <c r="M1157" s="55" t="s">
        <v>8868</v>
      </c>
      <c r="N1157" s="44"/>
      <c r="O1157" s="64" t="s">
        <v>2503</v>
      </c>
      <c r="P1157" s="66" t="s">
        <v>7331</v>
      </c>
      <c r="Q1157" s="40" t="s">
        <v>8868</v>
      </c>
      <c r="R1157" s="40" t="s">
        <v>8868</v>
      </c>
      <c r="S1157" s="40" t="s">
        <v>8868</v>
      </c>
      <c r="T1157" s="40" t="s">
        <v>8868</v>
      </c>
      <c r="U1157" s="44"/>
      <c r="V1157" s="64" t="s">
        <v>2503</v>
      </c>
      <c r="W1157" s="66" t="s">
        <v>7331</v>
      </c>
      <c r="X1157" s="55" t="s">
        <v>8868</v>
      </c>
      <c r="Y1157" s="55" t="s">
        <v>8868</v>
      </c>
      <c r="Z1157" s="55" t="s">
        <v>8868</v>
      </c>
    </row>
    <row r="1158" spans="2:26" ht="15">
      <c r="B1158" s="64" t="s">
        <v>2505</v>
      </c>
      <c r="C1158" s="66" t="s">
        <v>7334</v>
      </c>
      <c r="D1158" s="40" t="s">
        <v>8868</v>
      </c>
      <c r="E1158" s="40">
        <v>0.85</v>
      </c>
      <c r="F1158" s="40" t="s">
        <v>8868</v>
      </c>
      <c r="G1158" s="40" t="s">
        <v>8868</v>
      </c>
      <c r="I1158" s="64" t="s">
        <v>2505</v>
      </c>
      <c r="J1158" s="66" t="s">
        <v>7334</v>
      </c>
      <c r="K1158" s="55" t="s">
        <v>8868</v>
      </c>
      <c r="L1158" s="55">
        <v>-1</v>
      </c>
      <c r="M1158" s="55" t="s">
        <v>8868</v>
      </c>
      <c r="N1158" s="44"/>
      <c r="O1158" s="64" t="s">
        <v>2505</v>
      </c>
      <c r="P1158" s="66" t="s">
        <v>7334</v>
      </c>
      <c r="Q1158" s="40" t="s">
        <v>8868</v>
      </c>
      <c r="R1158" s="40">
        <v>0.8</v>
      </c>
      <c r="S1158" s="40" t="s">
        <v>8868</v>
      </c>
      <c r="T1158" s="40" t="s">
        <v>8868</v>
      </c>
      <c r="U1158" s="44"/>
      <c r="V1158" s="64" t="s">
        <v>2505</v>
      </c>
      <c r="W1158" s="66" t="s">
        <v>7334</v>
      </c>
      <c r="X1158" s="55" t="s">
        <v>8868</v>
      </c>
      <c r="Y1158" s="55">
        <v>-1</v>
      </c>
      <c r="Z1158" s="55" t="s">
        <v>8868</v>
      </c>
    </row>
    <row r="1159" spans="2:26" ht="15">
      <c r="B1159" s="64" t="s">
        <v>2508</v>
      </c>
      <c r="C1159" s="66" t="s">
        <v>7338</v>
      </c>
      <c r="D1159" s="40" t="s">
        <v>8868</v>
      </c>
      <c r="E1159" s="40" t="s">
        <v>8868</v>
      </c>
      <c r="F1159" s="40">
        <v>22.617999999999999</v>
      </c>
      <c r="G1159" s="40">
        <v>77.605999999999995</v>
      </c>
      <c r="I1159" s="64" t="s">
        <v>2508</v>
      </c>
      <c r="J1159" s="66" t="s">
        <v>7338</v>
      </c>
      <c r="K1159" s="55" t="s">
        <v>8868</v>
      </c>
      <c r="L1159" s="55" t="s">
        <v>8868</v>
      </c>
      <c r="M1159" s="55">
        <v>2.4311610221947122</v>
      </c>
      <c r="N1159" s="44"/>
      <c r="O1159" s="64" t="s">
        <v>2508</v>
      </c>
      <c r="P1159" s="66" t="s">
        <v>7338</v>
      </c>
      <c r="Q1159" s="40" t="s">
        <v>8868</v>
      </c>
      <c r="R1159" s="40" t="s">
        <v>8868</v>
      </c>
      <c r="S1159" s="40">
        <v>268</v>
      </c>
      <c r="T1159" s="40">
        <v>589</v>
      </c>
      <c r="U1159" s="44"/>
      <c r="V1159" s="64" t="s">
        <v>2508</v>
      </c>
      <c r="W1159" s="66" t="s">
        <v>7338</v>
      </c>
      <c r="X1159" s="55" t="s">
        <v>8868</v>
      </c>
      <c r="Y1159" s="55" t="s">
        <v>8868</v>
      </c>
      <c r="Z1159" s="55">
        <v>1.1977611940298507</v>
      </c>
    </row>
    <row r="1160" spans="2:26" ht="15">
      <c r="B1160" s="64" t="s">
        <v>2512</v>
      </c>
      <c r="C1160" s="66" t="s">
        <v>7342</v>
      </c>
      <c r="D1160" s="40" t="s">
        <v>8868</v>
      </c>
      <c r="E1160" s="40" t="s">
        <v>8868</v>
      </c>
      <c r="F1160" s="40" t="s">
        <v>8868</v>
      </c>
      <c r="G1160" s="40">
        <v>195</v>
      </c>
      <c r="I1160" s="64" t="s">
        <v>2512</v>
      </c>
      <c r="J1160" s="66" t="s">
        <v>7342</v>
      </c>
      <c r="K1160" s="55" t="s">
        <v>8868</v>
      </c>
      <c r="L1160" s="55" t="s">
        <v>8868</v>
      </c>
      <c r="M1160" s="55" t="s">
        <v>8868</v>
      </c>
      <c r="N1160" s="44"/>
      <c r="O1160" s="64" t="s">
        <v>2512</v>
      </c>
      <c r="P1160" s="66" t="s">
        <v>7342</v>
      </c>
      <c r="Q1160" s="40" t="s">
        <v>8868</v>
      </c>
      <c r="R1160" s="40" t="s">
        <v>8868</v>
      </c>
      <c r="S1160" s="40" t="s">
        <v>8868</v>
      </c>
      <c r="T1160" s="40">
        <v>1032.3</v>
      </c>
      <c r="U1160" s="44"/>
      <c r="V1160" s="64" t="s">
        <v>2512</v>
      </c>
      <c r="W1160" s="66" t="s">
        <v>7342</v>
      </c>
      <c r="X1160" s="55" t="s">
        <v>8868</v>
      </c>
      <c r="Y1160" s="55" t="s">
        <v>8868</v>
      </c>
      <c r="Z1160" s="55" t="s">
        <v>8868</v>
      </c>
    </row>
    <row r="1161" spans="2:26" ht="15">
      <c r="B1161" s="64" t="s">
        <v>2515</v>
      </c>
      <c r="C1161" s="66" t="s">
        <v>7346</v>
      </c>
      <c r="D1161" s="40" t="s">
        <v>8868</v>
      </c>
      <c r="E1161" s="40" t="s">
        <v>8868</v>
      </c>
      <c r="F1161" s="40" t="s">
        <v>8868</v>
      </c>
      <c r="G1161" s="40">
        <v>189.56</v>
      </c>
      <c r="I1161" s="64" t="s">
        <v>2515</v>
      </c>
      <c r="J1161" s="66" t="s">
        <v>7346</v>
      </c>
      <c r="K1161" s="55" t="s">
        <v>8868</v>
      </c>
      <c r="L1161" s="55" t="s">
        <v>8868</v>
      </c>
      <c r="M1161" s="55" t="s">
        <v>8868</v>
      </c>
      <c r="N1161" s="44"/>
      <c r="O1161" s="64" t="s">
        <v>2515</v>
      </c>
      <c r="P1161" s="66" t="s">
        <v>7346</v>
      </c>
      <c r="Q1161" s="40" t="s">
        <v>8868</v>
      </c>
      <c r="R1161" s="40" t="s">
        <v>8868</v>
      </c>
      <c r="S1161" s="40" t="s">
        <v>8868</v>
      </c>
      <c r="T1161" s="40">
        <v>276.98187999999999</v>
      </c>
      <c r="U1161" s="44"/>
      <c r="V1161" s="64" t="s">
        <v>2515</v>
      </c>
      <c r="W1161" s="66" t="s">
        <v>7346</v>
      </c>
      <c r="X1161" s="55" t="s">
        <v>8868</v>
      </c>
      <c r="Y1161" s="55" t="s">
        <v>8868</v>
      </c>
      <c r="Z1161" s="55" t="s">
        <v>8868</v>
      </c>
    </row>
    <row r="1162" spans="2:26" ht="15">
      <c r="B1162" s="64" t="s">
        <v>2517</v>
      </c>
      <c r="C1162" s="66" t="s">
        <v>7349</v>
      </c>
      <c r="D1162" s="40" t="s">
        <v>8868</v>
      </c>
      <c r="E1162" s="40" t="s">
        <v>8868</v>
      </c>
      <c r="F1162" s="40">
        <v>12</v>
      </c>
      <c r="G1162" s="40" t="s">
        <v>8868</v>
      </c>
      <c r="I1162" s="64" t="s">
        <v>2517</v>
      </c>
      <c r="J1162" s="66" t="s">
        <v>7349</v>
      </c>
      <c r="K1162" s="55" t="s">
        <v>8868</v>
      </c>
      <c r="L1162" s="55" t="s">
        <v>8868</v>
      </c>
      <c r="M1162" s="55">
        <v>-1</v>
      </c>
      <c r="N1162" s="44"/>
      <c r="O1162" s="64" t="s">
        <v>2517</v>
      </c>
      <c r="P1162" s="66" t="s">
        <v>7349</v>
      </c>
      <c r="Q1162" s="40" t="s">
        <v>8868</v>
      </c>
      <c r="R1162" s="40" t="s">
        <v>8868</v>
      </c>
      <c r="S1162" s="40">
        <v>141.75060000000002</v>
      </c>
      <c r="T1162" s="40" t="s">
        <v>8868</v>
      </c>
      <c r="U1162" s="44"/>
      <c r="V1162" s="64" t="s">
        <v>2517</v>
      </c>
      <c r="W1162" s="66" t="s">
        <v>7349</v>
      </c>
      <c r="X1162" s="55" t="s">
        <v>8868</v>
      </c>
      <c r="Y1162" s="55" t="s">
        <v>8868</v>
      </c>
      <c r="Z1162" s="55">
        <v>-1</v>
      </c>
    </row>
    <row r="1163" spans="2:26" ht="15">
      <c r="B1163" s="64" t="s">
        <v>2520</v>
      </c>
      <c r="C1163" s="66" t="s">
        <v>7353</v>
      </c>
      <c r="D1163" s="40" t="s">
        <v>8868</v>
      </c>
      <c r="E1163" s="40" t="s">
        <v>8868</v>
      </c>
      <c r="F1163" s="40">
        <v>4.2000000000000003E-2</v>
      </c>
      <c r="G1163" s="40" t="s">
        <v>8868</v>
      </c>
      <c r="I1163" s="64" t="s">
        <v>2520</v>
      </c>
      <c r="J1163" s="66" t="s">
        <v>7353</v>
      </c>
      <c r="K1163" s="55" t="s">
        <v>8868</v>
      </c>
      <c r="L1163" s="55" t="s">
        <v>8868</v>
      </c>
      <c r="M1163" s="55">
        <v>-1</v>
      </c>
      <c r="N1163" s="44"/>
      <c r="O1163" s="64" t="s">
        <v>2520</v>
      </c>
      <c r="P1163" s="66" t="s">
        <v>7353</v>
      </c>
      <c r="Q1163" s="40" t="s">
        <v>8868</v>
      </c>
      <c r="R1163" s="40" t="s">
        <v>8868</v>
      </c>
      <c r="S1163" s="40">
        <v>14.009840000000001</v>
      </c>
      <c r="T1163" s="40" t="s">
        <v>8868</v>
      </c>
      <c r="U1163" s="44"/>
      <c r="V1163" s="64" t="s">
        <v>2520</v>
      </c>
      <c r="W1163" s="66" t="s">
        <v>7353</v>
      </c>
      <c r="X1163" s="55" t="s">
        <v>8868</v>
      </c>
      <c r="Y1163" s="55" t="s">
        <v>8868</v>
      </c>
      <c r="Z1163" s="55">
        <v>-1</v>
      </c>
    </row>
    <row r="1164" spans="2:26" ht="15">
      <c r="B1164" s="64" t="s">
        <v>2521</v>
      </c>
      <c r="C1164" s="66" t="s">
        <v>7356</v>
      </c>
      <c r="D1164" s="40">
        <v>0.85899999999999999</v>
      </c>
      <c r="E1164" s="40" t="s">
        <v>8868</v>
      </c>
      <c r="F1164" s="40" t="s">
        <v>8868</v>
      </c>
      <c r="G1164" s="40" t="s">
        <v>8868</v>
      </c>
      <c r="I1164" s="64" t="s">
        <v>2521</v>
      </c>
      <c r="J1164" s="66" t="s">
        <v>7356</v>
      </c>
      <c r="K1164" s="55">
        <v>-1</v>
      </c>
      <c r="L1164" s="55" t="s">
        <v>8868</v>
      </c>
      <c r="M1164" s="55" t="s">
        <v>8868</v>
      </c>
      <c r="N1164" s="44"/>
      <c r="O1164" s="64" t="s">
        <v>2521</v>
      </c>
      <c r="P1164" s="66" t="s">
        <v>7356</v>
      </c>
      <c r="Q1164" s="40">
        <v>0.98520000000000008</v>
      </c>
      <c r="R1164" s="40" t="s">
        <v>8868</v>
      </c>
      <c r="S1164" s="40" t="s">
        <v>8868</v>
      </c>
      <c r="T1164" s="40" t="s">
        <v>8868</v>
      </c>
      <c r="U1164" s="44"/>
      <c r="V1164" s="64" t="s">
        <v>2521</v>
      </c>
      <c r="W1164" s="66" t="s">
        <v>7356</v>
      </c>
      <c r="X1164" s="55">
        <v>-1</v>
      </c>
      <c r="Y1164" s="55" t="s">
        <v>8868</v>
      </c>
      <c r="Z1164" s="55" t="s">
        <v>8868</v>
      </c>
    </row>
    <row r="1165" spans="2:26" ht="15">
      <c r="B1165" s="64" t="s">
        <v>2522</v>
      </c>
      <c r="C1165" s="66" t="s">
        <v>7359</v>
      </c>
      <c r="D1165" s="40" t="s">
        <v>8868</v>
      </c>
      <c r="E1165" s="40">
        <v>4</v>
      </c>
      <c r="F1165" s="40" t="s">
        <v>8868</v>
      </c>
      <c r="G1165" s="40" t="s">
        <v>8868</v>
      </c>
      <c r="I1165" s="64" t="s">
        <v>2522</v>
      </c>
      <c r="J1165" s="66" t="s">
        <v>7359</v>
      </c>
      <c r="K1165" s="55" t="s">
        <v>8868</v>
      </c>
      <c r="L1165" s="55">
        <v>-1</v>
      </c>
      <c r="M1165" s="55" t="s">
        <v>8868</v>
      </c>
      <c r="N1165" s="44"/>
      <c r="O1165" s="64" t="s">
        <v>2522</v>
      </c>
      <c r="P1165" s="66" t="s">
        <v>7359</v>
      </c>
      <c r="Q1165" s="40" t="s">
        <v>8868</v>
      </c>
      <c r="R1165" s="40">
        <v>1.173</v>
      </c>
      <c r="S1165" s="40" t="s">
        <v>8868</v>
      </c>
      <c r="T1165" s="40" t="s">
        <v>8868</v>
      </c>
      <c r="U1165" s="44"/>
      <c r="V1165" s="64" t="s">
        <v>2522</v>
      </c>
      <c r="W1165" s="66" t="s">
        <v>7359</v>
      </c>
      <c r="X1165" s="55" t="s">
        <v>8868</v>
      </c>
      <c r="Y1165" s="55">
        <v>-1</v>
      </c>
      <c r="Z1165" s="55" t="s">
        <v>8868</v>
      </c>
    </row>
    <row r="1166" spans="2:26" ht="15">
      <c r="B1166" s="64" t="s">
        <v>2523</v>
      </c>
      <c r="C1166" s="66" t="s">
        <v>7362</v>
      </c>
      <c r="D1166" s="40" t="s">
        <v>8868</v>
      </c>
      <c r="E1166" s="40">
        <v>0.57599999999999996</v>
      </c>
      <c r="F1166" s="40" t="s">
        <v>8868</v>
      </c>
      <c r="G1166" s="40" t="s">
        <v>8868</v>
      </c>
      <c r="I1166" s="64" t="s">
        <v>2523</v>
      </c>
      <c r="J1166" s="66" t="s">
        <v>7362</v>
      </c>
      <c r="K1166" s="55" t="s">
        <v>8868</v>
      </c>
      <c r="L1166" s="55">
        <v>-1</v>
      </c>
      <c r="M1166" s="55" t="s">
        <v>8868</v>
      </c>
      <c r="N1166" s="44"/>
      <c r="O1166" s="64" t="s">
        <v>2523</v>
      </c>
      <c r="P1166" s="66" t="s">
        <v>7362</v>
      </c>
      <c r="Q1166" s="40" t="s">
        <v>8868</v>
      </c>
      <c r="R1166" s="40">
        <v>28.040389999999999</v>
      </c>
      <c r="S1166" s="40" t="s">
        <v>8868</v>
      </c>
      <c r="T1166" s="40" t="s">
        <v>8868</v>
      </c>
      <c r="U1166" s="44"/>
      <c r="V1166" s="64" t="s">
        <v>2523</v>
      </c>
      <c r="W1166" s="66" t="s">
        <v>7362</v>
      </c>
      <c r="X1166" s="55" t="s">
        <v>8868</v>
      </c>
      <c r="Y1166" s="55">
        <v>-1</v>
      </c>
      <c r="Z1166" s="55" t="s">
        <v>8868</v>
      </c>
    </row>
    <row r="1167" spans="2:26" ht="15">
      <c r="B1167" s="64" t="s">
        <v>2525</v>
      </c>
      <c r="C1167" s="66" t="s">
        <v>7365</v>
      </c>
      <c r="D1167" s="40" t="s">
        <v>8868</v>
      </c>
      <c r="E1167" s="40">
        <v>0.97499999999999998</v>
      </c>
      <c r="F1167" s="40" t="s">
        <v>8868</v>
      </c>
      <c r="G1167" s="40" t="s">
        <v>8868</v>
      </c>
      <c r="I1167" s="64" t="s">
        <v>2525</v>
      </c>
      <c r="J1167" s="66" t="s">
        <v>7365</v>
      </c>
      <c r="K1167" s="55" t="s">
        <v>8868</v>
      </c>
      <c r="L1167" s="55">
        <v>-1</v>
      </c>
      <c r="M1167" s="55" t="s">
        <v>8868</v>
      </c>
      <c r="N1167" s="44"/>
      <c r="O1167" s="64" t="s">
        <v>2525</v>
      </c>
      <c r="P1167" s="66" t="s">
        <v>7365</v>
      </c>
      <c r="Q1167" s="40" t="s">
        <v>8868</v>
      </c>
      <c r="R1167" s="40">
        <v>0.29249999999999998</v>
      </c>
      <c r="S1167" s="40" t="s">
        <v>8868</v>
      </c>
      <c r="T1167" s="40" t="s">
        <v>8868</v>
      </c>
      <c r="U1167" s="44"/>
      <c r="V1167" s="64" t="s">
        <v>2525</v>
      </c>
      <c r="W1167" s="66" t="s">
        <v>7365</v>
      </c>
      <c r="X1167" s="55" t="s">
        <v>8868</v>
      </c>
      <c r="Y1167" s="55">
        <v>-1</v>
      </c>
      <c r="Z1167" s="55" t="s">
        <v>8868</v>
      </c>
    </row>
    <row r="1168" spans="2:26" ht="15">
      <c r="B1168" s="64" t="s">
        <v>2526</v>
      </c>
      <c r="C1168" s="66" t="s">
        <v>7367</v>
      </c>
      <c r="D1168" s="40">
        <v>7.3789999999999996</v>
      </c>
      <c r="E1168" s="40">
        <v>0.56999999999999995</v>
      </c>
      <c r="F1168" s="40">
        <v>10.245479999999999</v>
      </c>
      <c r="G1168" s="40">
        <v>9.6631599999999995</v>
      </c>
      <c r="I1168" s="64" t="s">
        <v>2526</v>
      </c>
      <c r="J1168" s="66" t="s">
        <v>7367</v>
      </c>
      <c r="K1168" s="55">
        <v>-0.92275376067217785</v>
      </c>
      <c r="L1168" s="55">
        <v>16.974526315789472</v>
      </c>
      <c r="M1168" s="55">
        <v>-5.6836770946797954E-2</v>
      </c>
      <c r="N1168" s="44"/>
      <c r="O1168" s="64" t="s">
        <v>2526</v>
      </c>
      <c r="P1168" s="66" t="s">
        <v>7367</v>
      </c>
      <c r="Q1168" s="40">
        <v>19.154679999999999</v>
      </c>
      <c r="R1168" s="40">
        <v>0.17100000000000001</v>
      </c>
      <c r="S1168" s="40">
        <v>105.10279000000001</v>
      </c>
      <c r="T1168" s="40">
        <v>60.331969999999998</v>
      </c>
      <c r="U1168" s="44"/>
      <c r="V1168" s="64" t="s">
        <v>2526</v>
      </c>
      <c r="W1168" s="66" t="s">
        <v>7367</v>
      </c>
      <c r="X1168" s="55">
        <v>-0.99107267779989017</v>
      </c>
      <c r="Y1168" s="55">
        <v>613.6361988304094</v>
      </c>
      <c r="Z1168" s="55">
        <v>-0.42597175584016378</v>
      </c>
    </row>
    <row r="1169" spans="2:26" ht="15">
      <c r="B1169" s="64" t="s">
        <v>2530</v>
      </c>
      <c r="C1169" s="66" t="s">
        <v>7371</v>
      </c>
      <c r="D1169" s="40" t="s">
        <v>8868</v>
      </c>
      <c r="E1169" s="40" t="s">
        <v>8868</v>
      </c>
      <c r="F1169" s="40" t="s">
        <v>8868</v>
      </c>
      <c r="G1169" s="40">
        <v>0.14000000000000001</v>
      </c>
      <c r="I1169" s="64" t="s">
        <v>2530</v>
      </c>
      <c r="J1169" s="66" t="s">
        <v>7371</v>
      </c>
      <c r="K1169" s="55" t="s">
        <v>8868</v>
      </c>
      <c r="L1169" s="55" t="s">
        <v>8868</v>
      </c>
      <c r="M1169" s="55" t="s">
        <v>8868</v>
      </c>
      <c r="N1169" s="44"/>
      <c r="O1169" s="64" t="s">
        <v>2530</v>
      </c>
      <c r="P1169" s="66" t="s">
        <v>7371</v>
      </c>
      <c r="Q1169" s="40" t="s">
        <v>8868</v>
      </c>
      <c r="R1169" s="40" t="s">
        <v>8868</v>
      </c>
      <c r="S1169" s="40" t="s">
        <v>8868</v>
      </c>
      <c r="T1169" s="40">
        <v>0.45</v>
      </c>
      <c r="U1169" s="44"/>
      <c r="V1169" s="64" t="s">
        <v>2530</v>
      </c>
      <c r="W1169" s="66" t="s">
        <v>7371</v>
      </c>
      <c r="X1169" s="55" t="s">
        <v>8868</v>
      </c>
      <c r="Y1169" s="55" t="s">
        <v>8868</v>
      </c>
      <c r="Z1169" s="55" t="s">
        <v>8868</v>
      </c>
    </row>
    <row r="1170" spans="2:26" ht="15">
      <c r="B1170" s="64" t="s">
        <v>2532</v>
      </c>
      <c r="C1170" s="66" t="s">
        <v>7375</v>
      </c>
      <c r="D1170" s="40" t="s">
        <v>8868</v>
      </c>
      <c r="E1170" s="40" t="s">
        <v>8868</v>
      </c>
      <c r="F1170" s="40" t="s">
        <v>8868</v>
      </c>
      <c r="G1170" s="40">
        <v>0.05</v>
      </c>
      <c r="I1170" s="64" t="s">
        <v>2532</v>
      </c>
      <c r="J1170" s="66" t="s">
        <v>7375</v>
      </c>
      <c r="K1170" s="55" t="s">
        <v>8868</v>
      </c>
      <c r="L1170" s="55" t="s">
        <v>8868</v>
      </c>
      <c r="M1170" s="55" t="s">
        <v>8868</v>
      </c>
      <c r="N1170" s="44"/>
      <c r="O1170" s="64" t="s">
        <v>2532</v>
      </c>
      <c r="P1170" s="66" t="s">
        <v>7375</v>
      </c>
      <c r="Q1170" s="40" t="s">
        <v>8868</v>
      </c>
      <c r="R1170" s="40" t="s">
        <v>8868</v>
      </c>
      <c r="S1170" s="40" t="s">
        <v>8868</v>
      </c>
      <c r="T1170" s="40">
        <v>0.5</v>
      </c>
      <c r="U1170" s="44"/>
      <c r="V1170" s="64" t="s">
        <v>2532</v>
      </c>
      <c r="W1170" s="66" t="s">
        <v>7375</v>
      </c>
      <c r="X1170" s="55" t="s">
        <v>8868</v>
      </c>
      <c r="Y1170" s="55" t="s">
        <v>8868</v>
      </c>
      <c r="Z1170" s="55" t="s">
        <v>8868</v>
      </c>
    </row>
    <row r="1171" spans="2:26" ht="15">
      <c r="B1171" s="64" t="s">
        <v>2535</v>
      </c>
      <c r="C1171" s="66" t="s">
        <v>7379</v>
      </c>
      <c r="D1171" s="40" t="s">
        <v>8868</v>
      </c>
      <c r="E1171" s="40" t="s">
        <v>8868</v>
      </c>
      <c r="F1171" s="40" t="s">
        <v>8868</v>
      </c>
      <c r="G1171" s="40" t="s">
        <v>8868</v>
      </c>
      <c r="I1171" s="64" t="s">
        <v>2535</v>
      </c>
      <c r="J1171" s="66" t="s">
        <v>7379</v>
      </c>
      <c r="K1171" s="55" t="s">
        <v>8868</v>
      </c>
      <c r="L1171" s="55" t="s">
        <v>8868</v>
      </c>
      <c r="M1171" s="55" t="s">
        <v>8868</v>
      </c>
      <c r="N1171" s="44"/>
      <c r="O1171" s="64" t="s">
        <v>2535</v>
      </c>
      <c r="P1171" s="66" t="s">
        <v>7379</v>
      </c>
      <c r="Q1171" s="40" t="s">
        <v>8868</v>
      </c>
      <c r="R1171" s="40" t="s">
        <v>8868</v>
      </c>
      <c r="S1171" s="40" t="s">
        <v>8868</v>
      </c>
      <c r="T1171" s="40" t="s">
        <v>8868</v>
      </c>
      <c r="U1171" s="44"/>
      <c r="V1171" s="64" t="s">
        <v>2535</v>
      </c>
      <c r="W1171" s="66" t="s">
        <v>7379</v>
      </c>
      <c r="X1171" s="55" t="s">
        <v>8868</v>
      </c>
      <c r="Y1171" s="55" t="s">
        <v>8868</v>
      </c>
      <c r="Z1171" s="55" t="s">
        <v>8868</v>
      </c>
    </row>
    <row r="1172" spans="2:26" ht="15">
      <c r="B1172" s="64" t="s">
        <v>2538</v>
      </c>
      <c r="C1172" s="66" t="s">
        <v>7383</v>
      </c>
      <c r="D1172" s="40" t="s">
        <v>8868</v>
      </c>
      <c r="E1172" s="40" t="s">
        <v>8868</v>
      </c>
      <c r="F1172" s="40">
        <v>3.0000000000000001E-3</v>
      </c>
      <c r="G1172" s="40" t="s">
        <v>8868</v>
      </c>
      <c r="I1172" s="64" t="s">
        <v>2538</v>
      </c>
      <c r="J1172" s="66" t="s">
        <v>7383</v>
      </c>
      <c r="K1172" s="55" t="s">
        <v>8868</v>
      </c>
      <c r="L1172" s="55" t="s">
        <v>8868</v>
      </c>
      <c r="M1172" s="55">
        <v>-1</v>
      </c>
      <c r="N1172" s="44"/>
      <c r="O1172" s="64" t="s">
        <v>2538</v>
      </c>
      <c r="P1172" s="66" t="s">
        <v>7383</v>
      </c>
      <c r="Q1172" s="40" t="s">
        <v>8868</v>
      </c>
      <c r="R1172" s="40" t="s">
        <v>8868</v>
      </c>
      <c r="S1172" s="40">
        <v>0.1</v>
      </c>
      <c r="T1172" s="40" t="s">
        <v>8868</v>
      </c>
      <c r="U1172" s="44"/>
      <c r="V1172" s="64" t="s">
        <v>2538</v>
      </c>
      <c r="W1172" s="66" t="s">
        <v>7383</v>
      </c>
      <c r="X1172" s="55" t="s">
        <v>8868</v>
      </c>
      <c r="Y1172" s="55" t="s">
        <v>8868</v>
      </c>
      <c r="Z1172" s="55">
        <v>-1</v>
      </c>
    </row>
    <row r="1173" spans="2:26" ht="15">
      <c r="B1173" s="64" t="s">
        <v>2541</v>
      </c>
      <c r="C1173" s="66" t="s">
        <v>7386</v>
      </c>
      <c r="D1173" s="40">
        <v>8.9999999999999993E-3</v>
      </c>
      <c r="E1173" s="40" t="s">
        <v>8868</v>
      </c>
      <c r="F1173" s="40" t="s">
        <v>8868</v>
      </c>
      <c r="G1173" s="40">
        <v>2.3E-2</v>
      </c>
      <c r="I1173" s="64" t="s">
        <v>2541</v>
      </c>
      <c r="J1173" s="66" t="s">
        <v>7386</v>
      </c>
      <c r="K1173" s="55">
        <v>-1</v>
      </c>
      <c r="L1173" s="55" t="s">
        <v>8868</v>
      </c>
      <c r="M1173" s="55" t="s">
        <v>8868</v>
      </c>
      <c r="N1173" s="44"/>
      <c r="O1173" s="64" t="s">
        <v>2541</v>
      </c>
      <c r="P1173" s="66" t="s">
        <v>7386</v>
      </c>
      <c r="Q1173" s="40">
        <v>0.36385000000000001</v>
      </c>
      <c r="R1173" s="40" t="s">
        <v>8868</v>
      </c>
      <c r="S1173" s="40" t="s">
        <v>8868</v>
      </c>
      <c r="T1173" s="40">
        <v>1.998</v>
      </c>
      <c r="U1173" s="44"/>
      <c r="V1173" s="64" t="s">
        <v>2541</v>
      </c>
      <c r="W1173" s="66" t="s">
        <v>7386</v>
      </c>
      <c r="X1173" s="55">
        <v>-1</v>
      </c>
      <c r="Y1173" s="55" t="s">
        <v>8868</v>
      </c>
      <c r="Z1173" s="55" t="s">
        <v>8868</v>
      </c>
    </row>
    <row r="1174" spans="2:26" ht="15">
      <c r="B1174" s="64" t="s">
        <v>2544</v>
      </c>
      <c r="C1174" s="66" t="s">
        <v>7389</v>
      </c>
      <c r="D1174" s="40" t="s">
        <v>8868</v>
      </c>
      <c r="E1174" s="40">
        <v>6.3E-3</v>
      </c>
      <c r="F1174" s="40" t="s">
        <v>8868</v>
      </c>
      <c r="G1174" s="40" t="s">
        <v>8868</v>
      </c>
      <c r="I1174" s="64" t="s">
        <v>2544</v>
      </c>
      <c r="J1174" s="66" t="s">
        <v>7389</v>
      </c>
      <c r="K1174" s="55" t="s">
        <v>8868</v>
      </c>
      <c r="L1174" s="55">
        <v>-1</v>
      </c>
      <c r="M1174" s="55" t="s">
        <v>8868</v>
      </c>
      <c r="N1174" s="44"/>
      <c r="O1174" s="64" t="s">
        <v>2544</v>
      </c>
      <c r="P1174" s="66" t="s">
        <v>7389</v>
      </c>
      <c r="Q1174" s="40" t="s">
        <v>8868</v>
      </c>
      <c r="R1174" s="40">
        <v>4.0428899999999999</v>
      </c>
      <c r="S1174" s="40" t="s">
        <v>8868</v>
      </c>
      <c r="T1174" s="40" t="s">
        <v>8868</v>
      </c>
      <c r="U1174" s="44"/>
      <c r="V1174" s="64" t="s">
        <v>2544</v>
      </c>
      <c r="W1174" s="66" t="s">
        <v>7389</v>
      </c>
      <c r="X1174" s="55" t="s">
        <v>8868</v>
      </c>
      <c r="Y1174" s="55">
        <v>-1</v>
      </c>
      <c r="Z1174" s="55" t="s">
        <v>8868</v>
      </c>
    </row>
    <row r="1175" spans="2:26" ht="15">
      <c r="B1175" s="64" t="s">
        <v>2546</v>
      </c>
      <c r="C1175" s="66" t="s">
        <v>7391</v>
      </c>
      <c r="D1175" s="40">
        <v>1.4999999999999999E-4</v>
      </c>
      <c r="E1175" s="40">
        <v>5.0000000000000001E-4</v>
      </c>
      <c r="F1175" s="40">
        <v>7.6799999999999993E-2</v>
      </c>
      <c r="G1175" s="40">
        <v>9.9949999999999997E-2</v>
      </c>
      <c r="I1175" s="64" t="s">
        <v>2546</v>
      </c>
      <c r="J1175" s="66" t="s">
        <v>7391</v>
      </c>
      <c r="K1175" s="55">
        <v>2.3333333333333335</v>
      </c>
      <c r="L1175" s="55">
        <v>152.6</v>
      </c>
      <c r="M1175" s="55">
        <v>0.30143229166666674</v>
      </c>
      <c r="N1175" s="44"/>
      <c r="O1175" s="64" t="s">
        <v>2546</v>
      </c>
      <c r="P1175" s="66" t="s">
        <v>7391</v>
      </c>
      <c r="Q1175" s="40">
        <v>0.45352999999999999</v>
      </c>
      <c r="R1175" s="40">
        <v>0.25701000000000002</v>
      </c>
      <c r="S1175" s="40">
        <v>4.80776</v>
      </c>
      <c r="T1175" s="40">
        <v>8.2228899999999996</v>
      </c>
      <c r="U1175" s="44"/>
      <c r="V1175" s="64" t="s">
        <v>2546</v>
      </c>
      <c r="W1175" s="66" t="s">
        <v>7391</v>
      </c>
      <c r="X1175" s="55">
        <v>-0.43331201905055894</v>
      </c>
      <c r="Y1175" s="55">
        <v>17.706509474339519</v>
      </c>
      <c r="Z1175" s="55">
        <v>0.71033703845449847</v>
      </c>
    </row>
    <row r="1176" spans="2:26" ht="15">
      <c r="B1176" s="64" t="s">
        <v>2550</v>
      </c>
      <c r="C1176" s="66" t="s">
        <v>7396</v>
      </c>
      <c r="D1176" s="40" t="s">
        <v>8868</v>
      </c>
      <c r="E1176" s="40">
        <v>3.5000000000000003E-2</v>
      </c>
      <c r="F1176" s="40">
        <v>3.6999999999999998E-2</v>
      </c>
      <c r="G1176" s="40">
        <v>4.2999999999999997E-2</v>
      </c>
      <c r="I1176" s="64" t="s">
        <v>2550</v>
      </c>
      <c r="J1176" s="66" t="s">
        <v>7396</v>
      </c>
      <c r="K1176" s="55" t="s">
        <v>8868</v>
      </c>
      <c r="L1176" s="55">
        <v>5.714285714285694E-2</v>
      </c>
      <c r="M1176" s="55">
        <v>0.16216216216216206</v>
      </c>
      <c r="N1176" s="44"/>
      <c r="O1176" s="64" t="s">
        <v>2550</v>
      </c>
      <c r="P1176" s="66" t="s">
        <v>7396</v>
      </c>
      <c r="Q1176" s="40" t="s">
        <v>8868</v>
      </c>
      <c r="R1176" s="40">
        <v>20.852979999999999</v>
      </c>
      <c r="S1176" s="40">
        <v>18.025120000000001</v>
      </c>
      <c r="T1176" s="40">
        <v>21.32</v>
      </c>
      <c r="U1176" s="44"/>
      <c r="V1176" s="64" t="s">
        <v>2550</v>
      </c>
      <c r="W1176" s="66" t="s">
        <v>7396</v>
      </c>
      <c r="X1176" s="55" t="s">
        <v>8868</v>
      </c>
      <c r="Y1176" s="55">
        <v>-0.13560939491621815</v>
      </c>
      <c r="Z1176" s="55">
        <v>0.18279378999973361</v>
      </c>
    </row>
    <row r="1177" spans="2:26" ht="15">
      <c r="B1177" s="64" t="s">
        <v>2553</v>
      </c>
      <c r="C1177" s="66" t="s">
        <v>7400</v>
      </c>
      <c r="D1177" s="40" t="s">
        <v>8868</v>
      </c>
      <c r="E1177" s="40" t="s">
        <v>8868</v>
      </c>
      <c r="F1177" s="40" t="s">
        <v>8868</v>
      </c>
      <c r="G1177" s="40">
        <v>17.456</v>
      </c>
      <c r="I1177" s="64" t="s">
        <v>2553</v>
      </c>
      <c r="J1177" s="66" t="s">
        <v>7400</v>
      </c>
      <c r="K1177" s="55" t="s">
        <v>8868</v>
      </c>
      <c r="L1177" s="55" t="s">
        <v>8868</v>
      </c>
      <c r="M1177" s="55" t="s">
        <v>8868</v>
      </c>
      <c r="N1177" s="44"/>
      <c r="O1177" s="64" t="s">
        <v>2553</v>
      </c>
      <c r="P1177" s="66" t="s">
        <v>7400</v>
      </c>
      <c r="Q1177" s="40" t="s">
        <v>8868</v>
      </c>
      <c r="R1177" s="40" t="s">
        <v>8868</v>
      </c>
      <c r="S1177" s="40" t="s">
        <v>8868</v>
      </c>
      <c r="T1177" s="40">
        <v>57.494410000000002</v>
      </c>
      <c r="U1177" s="44"/>
      <c r="V1177" s="64" t="s">
        <v>2553</v>
      </c>
      <c r="W1177" s="66" t="s">
        <v>7400</v>
      </c>
      <c r="X1177" s="55" t="s">
        <v>8868</v>
      </c>
      <c r="Y1177" s="55" t="s">
        <v>8868</v>
      </c>
      <c r="Z1177" s="55" t="s">
        <v>8868</v>
      </c>
    </row>
    <row r="1178" spans="2:26" ht="15">
      <c r="B1178" s="64" t="s">
        <v>2554</v>
      </c>
      <c r="C1178" s="66" t="s">
        <v>7402</v>
      </c>
      <c r="D1178" s="40" t="s">
        <v>8868</v>
      </c>
      <c r="E1178" s="40" t="s">
        <v>8868</v>
      </c>
      <c r="F1178" s="40" t="s">
        <v>8868</v>
      </c>
      <c r="G1178" s="40">
        <v>7.6999999999999999E-2</v>
      </c>
      <c r="I1178" s="64" t="s">
        <v>2554</v>
      </c>
      <c r="J1178" s="66" t="s">
        <v>7402</v>
      </c>
      <c r="K1178" s="55" t="s">
        <v>8868</v>
      </c>
      <c r="L1178" s="55" t="s">
        <v>8868</v>
      </c>
      <c r="M1178" s="55" t="s">
        <v>8868</v>
      </c>
      <c r="N1178" s="44"/>
      <c r="O1178" s="64" t="s">
        <v>2554</v>
      </c>
      <c r="P1178" s="66" t="s">
        <v>7402</v>
      </c>
      <c r="Q1178" s="40" t="s">
        <v>8868</v>
      </c>
      <c r="R1178" s="40" t="s">
        <v>8868</v>
      </c>
      <c r="S1178" s="40" t="s">
        <v>8868</v>
      </c>
      <c r="T1178" s="40">
        <v>1.0887500000000001</v>
      </c>
      <c r="U1178" s="44"/>
      <c r="V1178" s="64" t="s">
        <v>2554</v>
      </c>
      <c r="W1178" s="66" t="s">
        <v>7402</v>
      </c>
      <c r="X1178" s="55" t="s">
        <v>8868</v>
      </c>
      <c r="Y1178" s="55" t="s">
        <v>8868</v>
      </c>
      <c r="Z1178" s="55" t="s">
        <v>8868</v>
      </c>
    </row>
    <row r="1179" spans="2:26" ht="15">
      <c r="B1179" s="64" t="s">
        <v>2556</v>
      </c>
      <c r="C1179" s="66" t="s">
        <v>7406</v>
      </c>
      <c r="D1179" s="40">
        <v>0.08</v>
      </c>
      <c r="E1179" s="40">
        <v>0.32</v>
      </c>
      <c r="F1179" s="40" t="s">
        <v>8868</v>
      </c>
      <c r="G1179" s="40" t="s">
        <v>8868</v>
      </c>
      <c r="I1179" s="64" t="s">
        <v>2556</v>
      </c>
      <c r="J1179" s="66" t="s">
        <v>7406</v>
      </c>
      <c r="K1179" s="55">
        <v>3</v>
      </c>
      <c r="L1179" s="55">
        <v>-1</v>
      </c>
      <c r="M1179" s="55" t="s">
        <v>8868</v>
      </c>
      <c r="N1179" s="44"/>
      <c r="O1179" s="64" t="s">
        <v>2556</v>
      </c>
      <c r="P1179" s="66" t="s">
        <v>7406</v>
      </c>
      <c r="Q1179" s="40">
        <v>4</v>
      </c>
      <c r="R1179" s="40">
        <v>16</v>
      </c>
      <c r="S1179" s="40" t="s">
        <v>8868</v>
      </c>
      <c r="T1179" s="40" t="s">
        <v>8868</v>
      </c>
      <c r="U1179" s="44"/>
      <c r="V1179" s="64" t="s">
        <v>2556</v>
      </c>
      <c r="W1179" s="66" t="s">
        <v>7406</v>
      </c>
      <c r="X1179" s="55">
        <v>3</v>
      </c>
      <c r="Y1179" s="55">
        <v>-1</v>
      </c>
      <c r="Z1179" s="55" t="s">
        <v>8868</v>
      </c>
    </row>
    <row r="1180" spans="2:26" ht="15">
      <c r="B1180" s="64" t="s">
        <v>2557</v>
      </c>
      <c r="C1180" s="66" t="s">
        <v>7409</v>
      </c>
      <c r="D1180" s="40">
        <v>0.16900000000000001</v>
      </c>
      <c r="E1180" s="40" t="s">
        <v>8868</v>
      </c>
      <c r="F1180" s="40" t="s">
        <v>8868</v>
      </c>
      <c r="G1180" s="40" t="s">
        <v>8868</v>
      </c>
      <c r="I1180" s="64" t="s">
        <v>2557</v>
      </c>
      <c r="J1180" s="66" t="s">
        <v>7409</v>
      </c>
      <c r="K1180" s="55">
        <v>-1</v>
      </c>
      <c r="L1180" s="55" t="s">
        <v>8868</v>
      </c>
      <c r="M1180" s="55" t="s">
        <v>8868</v>
      </c>
      <c r="N1180" s="44"/>
      <c r="O1180" s="64" t="s">
        <v>2557</v>
      </c>
      <c r="P1180" s="66" t="s">
        <v>7409</v>
      </c>
      <c r="Q1180" s="40">
        <v>21.912929999999999</v>
      </c>
      <c r="R1180" s="40" t="s">
        <v>8868</v>
      </c>
      <c r="S1180" s="40" t="s">
        <v>8868</v>
      </c>
      <c r="T1180" s="40" t="s">
        <v>8868</v>
      </c>
      <c r="U1180" s="44"/>
      <c r="V1180" s="64" t="s">
        <v>2557</v>
      </c>
      <c r="W1180" s="66" t="s">
        <v>7409</v>
      </c>
      <c r="X1180" s="55">
        <v>-1</v>
      </c>
      <c r="Y1180" s="55" t="s">
        <v>8868</v>
      </c>
      <c r="Z1180" s="55" t="s">
        <v>8868</v>
      </c>
    </row>
    <row r="1181" spans="2:26" ht="15">
      <c r="B1181" s="64" t="s">
        <v>2558</v>
      </c>
      <c r="C1181" s="66" t="s">
        <v>7412</v>
      </c>
      <c r="D1181" s="40">
        <v>4.1999999999999996E-4</v>
      </c>
      <c r="E1181" s="40" t="s">
        <v>8868</v>
      </c>
      <c r="F1181" s="40" t="s">
        <v>8868</v>
      </c>
      <c r="G1181" s="40" t="s">
        <v>8868</v>
      </c>
      <c r="I1181" s="64" t="s">
        <v>2558</v>
      </c>
      <c r="J1181" s="66" t="s">
        <v>7412</v>
      </c>
      <c r="K1181" s="55">
        <v>-1</v>
      </c>
      <c r="L1181" s="55" t="s">
        <v>8868</v>
      </c>
      <c r="M1181" s="55" t="s">
        <v>8868</v>
      </c>
      <c r="N1181" s="44"/>
      <c r="O1181" s="64" t="s">
        <v>2558</v>
      </c>
      <c r="P1181" s="66" t="s">
        <v>7412</v>
      </c>
      <c r="Q1181" s="40">
        <v>0.59087999999999996</v>
      </c>
      <c r="R1181" s="40" t="s">
        <v>8868</v>
      </c>
      <c r="S1181" s="40" t="s">
        <v>8868</v>
      </c>
      <c r="T1181" s="40" t="s">
        <v>8868</v>
      </c>
      <c r="U1181" s="44"/>
      <c r="V1181" s="64" t="s">
        <v>2558</v>
      </c>
      <c r="W1181" s="66" t="s">
        <v>7412</v>
      </c>
      <c r="X1181" s="55">
        <v>-1</v>
      </c>
      <c r="Y1181" s="55" t="s">
        <v>8868</v>
      </c>
      <c r="Z1181" s="55" t="s">
        <v>8868</v>
      </c>
    </row>
    <row r="1182" spans="2:26" ht="15">
      <c r="B1182" s="64" t="s">
        <v>2561</v>
      </c>
      <c r="C1182" s="66" t="s">
        <v>7416</v>
      </c>
      <c r="D1182" s="40" t="s">
        <v>8868</v>
      </c>
      <c r="E1182" s="40" t="s">
        <v>8868</v>
      </c>
      <c r="F1182" s="40" t="s">
        <v>8868</v>
      </c>
      <c r="G1182" s="40">
        <v>50.2</v>
      </c>
      <c r="I1182" s="64" t="s">
        <v>2561</v>
      </c>
      <c r="J1182" s="66" t="s">
        <v>7416</v>
      </c>
      <c r="K1182" s="55" t="s">
        <v>8868</v>
      </c>
      <c r="L1182" s="55" t="s">
        <v>8868</v>
      </c>
      <c r="M1182" s="55" t="s">
        <v>8868</v>
      </c>
      <c r="N1182" s="44"/>
      <c r="O1182" s="64" t="s">
        <v>2561</v>
      </c>
      <c r="P1182" s="66" t="s">
        <v>7416</v>
      </c>
      <c r="Q1182" s="40" t="s">
        <v>8868</v>
      </c>
      <c r="R1182" s="40" t="s">
        <v>8868</v>
      </c>
      <c r="S1182" s="40" t="s">
        <v>8868</v>
      </c>
      <c r="T1182" s="40">
        <v>679.8</v>
      </c>
      <c r="U1182" s="44"/>
      <c r="V1182" s="64" t="s">
        <v>2561</v>
      </c>
      <c r="W1182" s="66" t="s">
        <v>7416</v>
      </c>
      <c r="X1182" s="55" t="s">
        <v>8868</v>
      </c>
      <c r="Y1182" s="55" t="s">
        <v>8868</v>
      </c>
      <c r="Z1182" s="55" t="s">
        <v>8868</v>
      </c>
    </row>
    <row r="1183" spans="2:26" ht="15">
      <c r="B1183" s="64" t="s">
        <v>2562</v>
      </c>
      <c r="C1183" s="66" t="s">
        <v>7419</v>
      </c>
      <c r="D1183" s="40" t="s">
        <v>8868</v>
      </c>
      <c r="E1183" s="40" t="s">
        <v>8868</v>
      </c>
      <c r="F1183" s="40" t="s">
        <v>8868</v>
      </c>
      <c r="G1183" s="40" t="s">
        <v>8868</v>
      </c>
      <c r="I1183" s="64" t="s">
        <v>2562</v>
      </c>
      <c r="J1183" s="66" t="s">
        <v>7419</v>
      </c>
      <c r="K1183" s="55" t="s">
        <v>8868</v>
      </c>
      <c r="L1183" s="55" t="s">
        <v>8868</v>
      </c>
      <c r="M1183" s="55" t="s">
        <v>8868</v>
      </c>
      <c r="N1183" s="44"/>
      <c r="O1183" s="64" t="s">
        <v>2562</v>
      </c>
      <c r="P1183" s="66" t="s">
        <v>7419</v>
      </c>
      <c r="Q1183" s="40" t="s">
        <v>8868</v>
      </c>
      <c r="R1183" s="40" t="s">
        <v>8868</v>
      </c>
      <c r="S1183" s="40" t="s">
        <v>8868</v>
      </c>
      <c r="T1183" s="40" t="s">
        <v>8868</v>
      </c>
      <c r="U1183" s="44"/>
      <c r="V1183" s="64" t="s">
        <v>2562</v>
      </c>
      <c r="W1183" s="66" t="s">
        <v>7419</v>
      </c>
      <c r="X1183" s="55" t="s">
        <v>8868</v>
      </c>
      <c r="Y1183" s="55" t="s">
        <v>8868</v>
      </c>
      <c r="Z1183" s="55" t="s">
        <v>8868</v>
      </c>
    </row>
    <row r="1184" spans="2:26" ht="15">
      <c r="B1184" s="64" t="s">
        <v>2565</v>
      </c>
      <c r="C1184" s="66" t="s">
        <v>7423</v>
      </c>
      <c r="D1184" s="40">
        <v>1.3939999999999999</v>
      </c>
      <c r="E1184" s="40" t="s">
        <v>8868</v>
      </c>
      <c r="F1184" s="40" t="s">
        <v>8868</v>
      </c>
      <c r="G1184" s="40" t="s">
        <v>8868</v>
      </c>
      <c r="I1184" s="64" t="s">
        <v>2565</v>
      </c>
      <c r="J1184" s="66" t="s">
        <v>7423</v>
      </c>
      <c r="K1184" s="55">
        <v>-1</v>
      </c>
      <c r="L1184" s="55" t="s">
        <v>8868</v>
      </c>
      <c r="M1184" s="55" t="s">
        <v>8868</v>
      </c>
      <c r="N1184" s="44"/>
      <c r="O1184" s="64" t="s">
        <v>2565</v>
      </c>
      <c r="P1184" s="66" t="s">
        <v>7423</v>
      </c>
      <c r="Q1184" s="40">
        <v>264</v>
      </c>
      <c r="R1184" s="40" t="s">
        <v>8868</v>
      </c>
      <c r="S1184" s="40" t="s">
        <v>8868</v>
      </c>
      <c r="T1184" s="40" t="s">
        <v>8868</v>
      </c>
      <c r="U1184" s="44"/>
      <c r="V1184" s="64" t="s">
        <v>2565</v>
      </c>
      <c r="W1184" s="66" t="s">
        <v>7423</v>
      </c>
      <c r="X1184" s="55">
        <v>-1</v>
      </c>
      <c r="Y1184" s="55" t="s">
        <v>8868</v>
      </c>
      <c r="Z1184" s="55" t="s">
        <v>8868</v>
      </c>
    </row>
    <row r="1185" spans="2:26" ht="15">
      <c r="B1185" s="64" t="s">
        <v>2568</v>
      </c>
      <c r="C1185" s="66" t="s">
        <v>7427</v>
      </c>
      <c r="D1185" s="40" t="s">
        <v>8868</v>
      </c>
      <c r="E1185" s="40">
        <v>2.5000000000000001E-2</v>
      </c>
      <c r="F1185" s="40" t="s">
        <v>8868</v>
      </c>
      <c r="G1185" s="40" t="s">
        <v>8868</v>
      </c>
      <c r="I1185" s="64" t="s">
        <v>2568</v>
      </c>
      <c r="J1185" s="66" t="s">
        <v>7427</v>
      </c>
      <c r="K1185" s="55" t="s">
        <v>8868</v>
      </c>
      <c r="L1185" s="55">
        <v>-1</v>
      </c>
      <c r="M1185" s="55" t="s">
        <v>8868</v>
      </c>
      <c r="N1185" s="44"/>
      <c r="O1185" s="64" t="s">
        <v>2568</v>
      </c>
      <c r="P1185" s="66" t="s">
        <v>7427</v>
      </c>
      <c r="Q1185" s="40" t="s">
        <v>8868</v>
      </c>
      <c r="R1185" s="40">
        <v>1</v>
      </c>
      <c r="S1185" s="40" t="s">
        <v>8868</v>
      </c>
      <c r="T1185" s="40" t="s">
        <v>8868</v>
      </c>
      <c r="U1185" s="44"/>
      <c r="V1185" s="64" t="s">
        <v>2568</v>
      </c>
      <c r="W1185" s="66" t="s">
        <v>7427</v>
      </c>
      <c r="X1185" s="55" t="s">
        <v>8868</v>
      </c>
      <c r="Y1185" s="55">
        <v>-1</v>
      </c>
      <c r="Z1185" s="55" t="s">
        <v>8868</v>
      </c>
    </row>
    <row r="1186" spans="2:26" ht="15">
      <c r="B1186" s="64" t="s">
        <v>2572</v>
      </c>
      <c r="C1186" s="66" t="s">
        <v>7431</v>
      </c>
      <c r="D1186" s="40">
        <v>134.4658</v>
      </c>
      <c r="E1186" s="40">
        <v>32</v>
      </c>
      <c r="F1186" s="40" t="s">
        <v>8868</v>
      </c>
      <c r="G1186" s="40" t="s">
        <v>8868</v>
      </c>
      <c r="I1186" s="64" t="s">
        <v>2572</v>
      </c>
      <c r="J1186" s="66" t="s">
        <v>7431</v>
      </c>
      <c r="K1186" s="55">
        <v>-0.76202127232352024</v>
      </c>
      <c r="L1186" s="55">
        <v>-1</v>
      </c>
      <c r="M1186" s="55" t="s">
        <v>8868</v>
      </c>
      <c r="N1186" s="44"/>
      <c r="O1186" s="64" t="s">
        <v>2572</v>
      </c>
      <c r="P1186" s="66" t="s">
        <v>7431</v>
      </c>
      <c r="Q1186" s="40">
        <v>83.443519999999992</v>
      </c>
      <c r="R1186" s="40">
        <v>37.252000000000002</v>
      </c>
      <c r="S1186" s="40" t="s">
        <v>8868</v>
      </c>
      <c r="T1186" s="40" t="s">
        <v>8868</v>
      </c>
      <c r="U1186" s="44"/>
      <c r="V1186" s="64" t="s">
        <v>2572</v>
      </c>
      <c r="W1186" s="66" t="s">
        <v>7431</v>
      </c>
      <c r="X1186" s="55">
        <v>-0.55356629250539757</v>
      </c>
      <c r="Y1186" s="55">
        <v>-1</v>
      </c>
      <c r="Z1186" s="55" t="s">
        <v>8868</v>
      </c>
    </row>
    <row r="1187" spans="2:26" ht="15">
      <c r="B1187" s="64" t="s">
        <v>2573</v>
      </c>
      <c r="C1187" s="66" t="s">
        <v>7434</v>
      </c>
      <c r="D1187" s="40">
        <v>46</v>
      </c>
      <c r="E1187" s="40" t="s">
        <v>8868</v>
      </c>
      <c r="F1187" s="40" t="s">
        <v>8868</v>
      </c>
      <c r="G1187" s="40" t="s">
        <v>8868</v>
      </c>
      <c r="I1187" s="64" t="s">
        <v>2573</v>
      </c>
      <c r="J1187" s="66" t="s">
        <v>7434</v>
      </c>
      <c r="K1187" s="55">
        <v>-1</v>
      </c>
      <c r="L1187" s="55" t="s">
        <v>8868</v>
      </c>
      <c r="M1187" s="55" t="s">
        <v>8868</v>
      </c>
      <c r="N1187" s="44"/>
      <c r="O1187" s="64" t="s">
        <v>2573</v>
      </c>
      <c r="P1187" s="66" t="s">
        <v>7434</v>
      </c>
      <c r="Q1187" s="40">
        <v>76</v>
      </c>
      <c r="R1187" s="40" t="s">
        <v>8868</v>
      </c>
      <c r="S1187" s="40" t="s">
        <v>8868</v>
      </c>
      <c r="T1187" s="40" t="s">
        <v>8868</v>
      </c>
      <c r="U1187" s="44"/>
      <c r="V1187" s="64" t="s">
        <v>2573</v>
      </c>
      <c r="W1187" s="66" t="s">
        <v>7434</v>
      </c>
      <c r="X1187" s="55">
        <v>-1</v>
      </c>
      <c r="Y1187" s="55" t="s">
        <v>8868</v>
      </c>
      <c r="Z1187" s="55" t="s">
        <v>8868</v>
      </c>
    </row>
    <row r="1188" spans="2:26" ht="15">
      <c r="B1188" s="64" t="s">
        <v>2575</v>
      </c>
      <c r="C1188" s="66" t="s">
        <v>7438</v>
      </c>
      <c r="D1188" s="40" t="s">
        <v>8868</v>
      </c>
      <c r="E1188" s="40" t="s">
        <v>8868</v>
      </c>
      <c r="F1188" s="40" t="s">
        <v>8868</v>
      </c>
      <c r="G1188" s="40">
        <v>11.286</v>
      </c>
      <c r="I1188" s="64" t="s">
        <v>2575</v>
      </c>
      <c r="J1188" s="66" t="s">
        <v>7438</v>
      </c>
      <c r="K1188" s="55" t="s">
        <v>8868</v>
      </c>
      <c r="L1188" s="55" t="s">
        <v>8868</v>
      </c>
      <c r="M1188" s="55" t="s">
        <v>8868</v>
      </c>
      <c r="N1188" s="44"/>
      <c r="O1188" s="64" t="s">
        <v>2575</v>
      </c>
      <c r="P1188" s="66" t="s">
        <v>7438</v>
      </c>
      <c r="Q1188" s="40" t="s">
        <v>8868</v>
      </c>
      <c r="R1188" s="40" t="s">
        <v>8868</v>
      </c>
      <c r="S1188" s="40" t="s">
        <v>8868</v>
      </c>
      <c r="T1188" s="40">
        <v>49.90204</v>
      </c>
      <c r="U1188" s="44"/>
      <c r="V1188" s="64" t="s">
        <v>2575</v>
      </c>
      <c r="W1188" s="66" t="s">
        <v>7438</v>
      </c>
      <c r="X1188" s="55" t="s">
        <v>8868</v>
      </c>
      <c r="Y1188" s="55" t="s">
        <v>8868</v>
      </c>
      <c r="Z1188" s="55" t="s">
        <v>8868</v>
      </c>
    </row>
    <row r="1189" spans="2:26" ht="15">
      <c r="B1189" s="64" t="s">
        <v>2578</v>
      </c>
      <c r="C1189" s="66" t="s">
        <v>7442</v>
      </c>
      <c r="D1189" s="40">
        <v>0.9</v>
      </c>
      <c r="E1189" s="40">
        <v>3.5999999999999997E-2</v>
      </c>
      <c r="F1189" s="40">
        <v>0.10435999999999999</v>
      </c>
      <c r="G1189" s="40" t="s">
        <v>8868</v>
      </c>
      <c r="I1189" s="64" t="s">
        <v>2578</v>
      </c>
      <c r="J1189" s="66" t="s">
        <v>7442</v>
      </c>
      <c r="K1189" s="55">
        <v>-0.96</v>
      </c>
      <c r="L1189" s="55">
        <v>1.8988888888888891</v>
      </c>
      <c r="M1189" s="55">
        <v>-1</v>
      </c>
      <c r="N1189" s="44"/>
      <c r="O1189" s="64" t="s">
        <v>2578</v>
      </c>
      <c r="P1189" s="66" t="s">
        <v>7442</v>
      </c>
      <c r="Q1189" s="40">
        <v>10.37036</v>
      </c>
      <c r="R1189" s="40">
        <v>5.4050600000000006</v>
      </c>
      <c r="S1189" s="40">
        <v>15.817260000000001</v>
      </c>
      <c r="T1189" s="40" t="s">
        <v>8868</v>
      </c>
      <c r="U1189" s="44"/>
      <c r="V1189" s="64" t="s">
        <v>2578</v>
      </c>
      <c r="W1189" s="66" t="s">
        <v>7442</v>
      </c>
      <c r="X1189" s="55">
        <v>-0.47879726451155014</v>
      </c>
      <c r="Y1189" s="55">
        <v>1.9263800956881143</v>
      </c>
      <c r="Z1189" s="55">
        <v>-1</v>
      </c>
    </row>
    <row r="1190" spans="2:26" ht="15">
      <c r="B1190" s="64" t="s">
        <v>2580</v>
      </c>
      <c r="C1190" s="66" t="s">
        <v>7445</v>
      </c>
      <c r="D1190" s="40">
        <v>2.4079999999999999</v>
      </c>
      <c r="E1190" s="40">
        <v>1.8069999999999999</v>
      </c>
      <c r="F1190" s="40">
        <v>2.7559999999999998</v>
      </c>
      <c r="G1190" s="40">
        <v>1.3779999999999999</v>
      </c>
      <c r="I1190" s="64" t="s">
        <v>2580</v>
      </c>
      <c r="J1190" s="66" t="s">
        <v>7445</v>
      </c>
      <c r="K1190" s="55">
        <v>-0.24958471760797341</v>
      </c>
      <c r="L1190" s="55">
        <v>0.52517985611510776</v>
      </c>
      <c r="M1190" s="55">
        <v>-0.5</v>
      </c>
      <c r="N1190" s="44"/>
      <c r="O1190" s="64" t="s">
        <v>2580</v>
      </c>
      <c r="P1190" s="66" t="s">
        <v>7445</v>
      </c>
      <c r="Q1190" s="40">
        <v>4.5561999999999996</v>
      </c>
      <c r="R1190" s="40">
        <v>6.1828899999999996</v>
      </c>
      <c r="S1190" s="40">
        <v>6.3592300000000002</v>
      </c>
      <c r="T1190" s="40">
        <v>2.7411999999999996</v>
      </c>
      <c r="U1190" s="44"/>
      <c r="V1190" s="64" t="s">
        <v>2580</v>
      </c>
      <c r="W1190" s="66" t="s">
        <v>7445</v>
      </c>
      <c r="X1190" s="55">
        <v>0.35702778631315568</v>
      </c>
      <c r="Y1190" s="55">
        <v>2.8520643259058565E-2</v>
      </c>
      <c r="Z1190" s="55">
        <v>-0.56894152279442645</v>
      </c>
    </row>
    <row r="1191" spans="2:26" ht="15">
      <c r="B1191" s="64" t="s">
        <v>2582</v>
      </c>
      <c r="C1191" s="66" t="s">
        <v>7448</v>
      </c>
      <c r="D1191" s="40" t="s">
        <v>8868</v>
      </c>
      <c r="E1191" s="40" t="s">
        <v>8868</v>
      </c>
      <c r="F1191" s="40" t="s">
        <v>8868</v>
      </c>
      <c r="G1191" s="40">
        <v>3.2000000000000002E-3</v>
      </c>
      <c r="I1191" s="64" t="s">
        <v>2582</v>
      </c>
      <c r="J1191" s="66" t="s">
        <v>7448</v>
      </c>
      <c r="K1191" s="55" t="s">
        <v>8868</v>
      </c>
      <c r="L1191" s="55" t="s">
        <v>8868</v>
      </c>
      <c r="M1191" s="55" t="s">
        <v>8868</v>
      </c>
      <c r="N1191" s="44"/>
      <c r="O1191" s="64" t="s">
        <v>2582</v>
      </c>
      <c r="P1191" s="66" t="s">
        <v>7448</v>
      </c>
      <c r="Q1191" s="40" t="s">
        <v>8868</v>
      </c>
      <c r="R1191" s="40" t="s">
        <v>8868</v>
      </c>
      <c r="S1191" s="40" t="s">
        <v>8868</v>
      </c>
      <c r="T1191" s="40">
        <v>10.72</v>
      </c>
      <c r="U1191" s="44"/>
      <c r="V1191" s="64" t="s">
        <v>2582</v>
      </c>
      <c r="W1191" s="66" t="s">
        <v>7448</v>
      </c>
      <c r="X1191" s="55" t="s">
        <v>8868</v>
      </c>
      <c r="Y1191" s="55" t="s">
        <v>8868</v>
      </c>
      <c r="Z1191" s="55" t="s">
        <v>8868</v>
      </c>
    </row>
    <row r="1192" spans="2:26" ht="15">
      <c r="B1192" s="64" t="s">
        <v>2583</v>
      </c>
      <c r="C1192" s="66" t="s">
        <v>7451</v>
      </c>
      <c r="D1192" s="40">
        <v>200</v>
      </c>
      <c r="E1192" s="40" t="s">
        <v>8868</v>
      </c>
      <c r="F1192" s="40" t="s">
        <v>8868</v>
      </c>
      <c r="G1192" s="40" t="s">
        <v>8868</v>
      </c>
      <c r="I1192" s="64" t="s">
        <v>2583</v>
      </c>
      <c r="J1192" s="66" t="s">
        <v>7451</v>
      </c>
      <c r="K1192" s="55">
        <v>-1</v>
      </c>
      <c r="L1192" s="55" t="s">
        <v>8868</v>
      </c>
      <c r="M1192" s="55" t="s">
        <v>8868</v>
      </c>
      <c r="N1192" s="44"/>
      <c r="O1192" s="64" t="s">
        <v>2583</v>
      </c>
      <c r="P1192" s="66" t="s">
        <v>7451</v>
      </c>
      <c r="Q1192" s="40">
        <v>56.470519999999993</v>
      </c>
      <c r="R1192" s="40" t="s">
        <v>8868</v>
      </c>
      <c r="S1192" s="40" t="s">
        <v>8868</v>
      </c>
      <c r="T1192" s="40" t="s">
        <v>8868</v>
      </c>
      <c r="U1192" s="44"/>
      <c r="V1192" s="64" t="s">
        <v>2583</v>
      </c>
      <c r="W1192" s="66" t="s">
        <v>7451</v>
      </c>
      <c r="X1192" s="55">
        <v>-1</v>
      </c>
      <c r="Y1192" s="55" t="s">
        <v>8868</v>
      </c>
      <c r="Z1192" s="55" t="s">
        <v>8868</v>
      </c>
    </row>
    <row r="1193" spans="2:26" ht="15">
      <c r="B1193" s="64" t="s">
        <v>2587</v>
      </c>
      <c r="C1193" s="66" t="s">
        <v>7455</v>
      </c>
      <c r="D1193" s="40" t="s">
        <v>8868</v>
      </c>
      <c r="E1193" s="40" t="s">
        <v>8868</v>
      </c>
      <c r="F1193" s="40" t="s">
        <v>8868</v>
      </c>
      <c r="G1193" s="40" t="s">
        <v>8868</v>
      </c>
      <c r="I1193" s="64" t="s">
        <v>2587</v>
      </c>
      <c r="J1193" s="66" t="s">
        <v>7455</v>
      </c>
      <c r="K1193" s="55" t="s">
        <v>8868</v>
      </c>
      <c r="L1193" s="55" t="s">
        <v>8868</v>
      </c>
      <c r="M1193" s="55" t="s">
        <v>8868</v>
      </c>
      <c r="N1193" s="44"/>
      <c r="O1193" s="64" t="s">
        <v>2587</v>
      </c>
      <c r="P1193" s="66" t="s">
        <v>7455</v>
      </c>
      <c r="Q1193" s="40" t="s">
        <v>8868</v>
      </c>
      <c r="R1193" s="40" t="s">
        <v>8868</v>
      </c>
      <c r="S1193" s="40" t="s">
        <v>8868</v>
      </c>
      <c r="T1193" s="40" t="s">
        <v>8868</v>
      </c>
      <c r="U1193" s="44"/>
      <c r="V1193" s="64" t="s">
        <v>2587</v>
      </c>
      <c r="W1193" s="66" t="s">
        <v>7455</v>
      </c>
      <c r="X1193" s="55" t="s">
        <v>8868</v>
      </c>
      <c r="Y1193" s="55" t="s">
        <v>8868</v>
      </c>
      <c r="Z1193" s="55" t="s">
        <v>8868</v>
      </c>
    </row>
    <row r="1194" spans="2:26" ht="15">
      <c r="B1194" s="64" t="s">
        <v>2588</v>
      </c>
      <c r="C1194" s="66" t="s">
        <v>7457</v>
      </c>
      <c r="D1194" s="40" t="s">
        <v>8868</v>
      </c>
      <c r="E1194" s="40" t="s">
        <v>8868</v>
      </c>
      <c r="F1194" s="40" t="s">
        <v>8868</v>
      </c>
      <c r="G1194" s="40" t="s">
        <v>8868</v>
      </c>
      <c r="I1194" s="64" t="s">
        <v>2588</v>
      </c>
      <c r="J1194" s="66" t="s">
        <v>7457</v>
      </c>
      <c r="K1194" s="55" t="s">
        <v>8868</v>
      </c>
      <c r="L1194" s="55" t="s">
        <v>8868</v>
      </c>
      <c r="M1194" s="55" t="s">
        <v>8868</v>
      </c>
      <c r="N1194" s="44"/>
      <c r="O1194" s="64" t="s">
        <v>2588</v>
      </c>
      <c r="P1194" s="66" t="s">
        <v>7457</v>
      </c>
      <c r="Q1194" s="40" t="s">
        <v>8868</v>
      </c>
      <c r="R1194" s="40" t="s">
        <v>8868</v>
      </c>
      <c r="S1194" s="40" t="s">
        <v>8868</v>
      </c>
      <c r="T1194" s="40" t="s">
        <v>8868</v>
      </c>
      <c r="U1194" s="44"/>
      <c r="V1194" s="64" t="s">
        <v>2588</v>
      </c>
      <c r="W1194" s="66" t="s">
        <v>7457</v>
      </c>
      <c r="X1194" s="55" t="s">
        <v>8868</v>
      </c>
      <c r="Y1194" s="55" t="s">
        <v>8868</v>
      </c>
      <c r="Z1194" s="55" t="s">
        <v>8868</v>
      </c>
    </row>
    <row r="1195" spans="2:26" ht="15">
      <c r="B1195" s="64" t="s">
        <v>2589</v>
      </c>
      <c r="C1195" s="66" t="s">
        <v>7459</v>
      </c>
      <c r="D1195" s="40">
        <v>4.0000000000000001E-3</v>
      </c>
      <c r="E1195" s="40" t="s">
        <v>8868</v>
      </c>
      <c r="F1195" s="40" t="s">
        <v>8868</v>
      </c>
      <c r="G1195" s="40" t="s">
        <v>8868</v>
      </c>
      <c r="I1195" s="64" t="s">
        <v>2589</v>
      </c>
      <c r="J1195" s="66" t="s">
        <v>7459</v>
      </c>
      <c r="K1195" s="55">
        <v>-1</v>
      </c>
      <c r="L1195" s="55" t="s">
        <v>8868</v>
      </c>
      <c r="M1195" s="55" t="s">
        <v>8868</v>
      </c>
      <c r="N1195" s="44"/>
      <c r="O1195" s="64" t="s">
        <v>2589</v>
      </c>
      <c r="P1195" s="66" t="s">
        <v>7459</v>
      </c>
      <c r="Q1195" s="40">
        <v>0.12016</v>
      </c>
      <c r="R1195" s="40" t="s">
        <v>8868</v>
      </c>
      <c r="S1195" s="40" t="s">
        <v>8868</v>
      </c>
      <c r="T1195" s="40" t="s">
        <v>8868</v>
      </c>
      <c r="U1195" s="44"/>
      <c r="V1195" s="64" t="s">
        <v>2589</v>
      </c>
      <c r="W1195" s="66" t="s">
        <v>7459</v>
      </c>
      <c r="X1195" s="55">
        <v>-1</v>
      </c>
      <c r="Y1195" s="55" t="s">
        <v>8868</v>
      </c>
      <c r="Z1195" s="55" t="s">
        <v>8868</v>
      </c>
    </row>
    <row r="1196" spans="2:26" ht="15">
      <c r="B1196" s="64" t="s">
        <v>2591</v>
      </c>
      <c r="C1196" s="66" t="s">
        <v>7462</v>
      </c>
      <c r="D1196" s="40">
        <v>2.5000000000000001E-3</v>
      </c>
      <c r="E1196" s="40" t="s">
        <v>8868</v>
      </c>
      <c r="F1196" s="40" t="s">
        <v>8868</v>
      </c>
      <c r="G1196" s="40" t="s">
        <v>8868</v>
      </c>
      <c r="I1196" s="64" t="s">
        <v>2591</v>
      </c>
      <c r="J1196" s="66" t="s">
        <v>7462</v>
      </c>
      <c r="K1196" s="55">
        <v>-1</v>
      </c>
      <c r="L1196" s="55" t="s">
        <v>8868</v>
      </c>
      <c r="M1196" s="55" t="s">
        <v>8868</v>
      </c>
      <c r="N1196" s="44"/>
      <c r="O1196" s="64" t="s">
        <v>2591</v>
      </c>
      <c r="P1196" s="66" t="s">
        <v>7462</v>
      </c>
      <c r="Q1196" s="40">
        <v>6.0080000000000001E-2</v>
      </c>
      <c r="R1196" s="40" t="s">
        <v>8868</v>
      </c>
      <c r="S1196" s="40" t="s">
        <v>8868</v>
      </c>
      <c r="T1196" s="40" t="s">
        <v>8868</v>
      </c>
      <c r="U1196" s="44"/>
      <c r="V1196" s="64" t="s">
        <v>2591</v>
      </c>
      <c r="W1196" s="66" t="s">
        <v>7462</v>
      </c>
      <c r="X1196" s="55">
        <v>-1</v>
      </c>
      <c r="Y1196" s="55" t="s">
        <v>8868</v>
      </c>
      <c r="Z1196" s="55" t="s">
        <v>8868</v>
      </c>
    </row>
    <row r="1197" spans="2:26" ht="15">
      <c r="B1197" s="64" t="s">
        <v>2592</v>
      </c>
      <c r="C1197" s="66" t="s">
        <v>7465</v>
      </c>
      <c r="D1197" s="40" t="s">
        <v>8868</v>
      </c>
      <c r="E1197" s="40" t="s">
        <v>8868</v>
      </c>
      <c r="F1197" s="40" t="s">
        <v>8868</v>
      </c>
      <c r="G1197" s="40" t="s">
        <v>8868</v>
      </c>
      <c r="I1197" s="64" t="s">
        <v>2592</v>
      </c>
      <c r="J1197" s="66" t="s">
        <v>7465</v>
      </c>
      <c r="K1197" s="55" t="s">
        <v>8868</v>
      </c>
      <c r="L1197" s="55" t="s">
        <v>8868</v>
      </c>
      <c r="M1197" s="55" t="s">
        <v>8868</v>
      </c>
      <c r="N1197" s="44"/>
      <c r="O1197" s="64" t="s">
        <v>2592</v>
      </c>
      <c r="P1197" s="66" t="s">
        <v>7465</v>
      </c>
      <c r="Q1197" s="40" t="s">
        <v>8868</v>
      </c>
      <c r="R1197" s="40" t="s">
        <v>8868</v>
      </c>
      <c r="S1197" s="40" t="s">
        <v>8868</v>
      </c>
      <c r="T1197" s="40" t="s">
        <v>8868</v>
      </c>
      <c r="U1197" s="44"/>
      <c r="V1197" s="64" t="s">
        <v>2592</v>
      </c>
      <c r="W1197" s="66" t="s">
        <v>7465</v>
      </c>
      <c r="X1197" s="55" t="s">
        <v>8868</v>
      </c>
      <c r="Y1197" s="55" t="s">
        <v>8868</v>
      </c>
      <c r="Z1197" s="55" t="s">
        <v>8868</v>
      </c>
    </row>
    <row r="1198" spans="2:26" ht="15">
      <c r="B1198" s="64" t="s">
        <v>2593</v>
      </c>
      <c r="C1198" s="66" t="s">
        <v>7467</v>
      </c>
      <c r="D1198" s="40">
        <v>2.5000000000000001E-3</v>
      </c>
      <c r="E1198" s="40" t="s">
        <v>8868</v>
      </c>
      <c r="F1198" s="40" t="s">
        <v>8868</v>
      </c>
      <c r="G1198" s="40" t="s">
        <v>8868</v>
      </c>
      <c r="I1198" s="64" t="s">
        <v>2593</v>
      </c>
      <c r="J1198" s="66" t="s">
        <v>7467</v>
      </c>
      <c r="K1198" s="55">
        <v>-1</v>
      </c>
      <c r="L1198" s="55" t="s">
        <v>8868</v>
      </c>
      <c r="M1198" s="55" t="s">
        <v>8868</v>
      </c>
      <c r="N1198" s="44"/>
      <c r="O1198" s="64" t="s">
        <v>2593</v>
      </c>
      <c r="P1198" s="66" t="s">
        <v>7467</v>
      </c>
      <c r="Q1198" s="40">
        <v>6.0080000000000001E-2</v>
      </c>
      <c r="R1198" s="40" t="s">
        <v>8868</v>
      </c>
      <c r="S1198" s="40" t="s">
        <v>8868</v>
      </c>
      <c r="T1198" s="40" t="s">
        <v>8868</v>
      </c>
      <c r="U1198" s="44"/>
      <c r="V1198" s="64" t="s">
        <v>2593</v>
      </c>
      <c r="W1198" s="66" t="s">
        <v>7467</v>
      </c>
      <c r="X1198" s="55">
        <v>-1</v>
      </c>
      <c r="Y1198" s="55" t="s">
        <v>8868</v>
      </c>
      <c r="Z1198" s="55" t="s">
        <v>8868</v>
      </c>
    </row>
    <row r="1199" spans="2:26" ht="15">
      <c r="B1199" s="64" t="s">
        <v>2594</v>
      </c>
      <c r="C1199" s="66" t="s">
        <v>7469</v>
      </c>
      <c r="D1199" s="40">
        <v>2.5000000000000001E-3</v>
      </c>
      <c r="E1199" s="40" t="s">
        <v>8868</v>
      </c>
      <c r="F1199" s="40" t="s">
        <v>8868</v>
      </c>
      <c r="G1199" s="40" t="s">
        <v>8868</v>
      </c>
      <c r="I1199" s="64" t="s">
        <v>2594</v>
      </c>
      <c r="J1199" s="66" t="s">
        <v>7469</v>
      </c>
      <c r="K1199" s="55">
        <v>-1</v>
      </c>
      <c r="L1199" s="55" t="s">
        <v>8868</v>
      </c>
      <c r="M1199" s="55" t="s">
        <v>8868</v>
      </c>
      <c r="N1199" s="44"/>
      <c r="O1199" s="64" t="s">
        <v>2594</v>
      </c>
      <c r="P1199" s="66" t="s">
        <v>7469</v>
      </c>
      <c r="Q1199" s="40">
        <v>6.0080000000000001E-2</v>
      </c>
      <c r="R1199" s="40" t="s">
        <v>8868</v>
      </c>
      <c r="S1199" s="40" t="s">
        <v>8868</v>
      </c>
      <c r="T1199" s="40" t="s">
        <v>8868</v>
      </c>
      <c r="U1199" s="44"/>
      <c r="V1199" s="64" t="s">
        <v>2594</v>
      </c>
      <c r="W1199" s="66" t="s">
        <v>7469</v>
      </c>
      <c r="X1199" s="55">
        <v>-1</v>
      </c>
      <c r="Y1199" s="55" t="s">
        <v>8868</v>
      </c>
      <c r="Z1199" s="55" t="s">
        <v>8868</v>
      </c>
    </row>
    <row r="1200" spans="2:26" ht="15">
      <c r="B1200" s="64" t="s">
        <v>2595</v>
      </c>
      <c r="C1200" s="66" t="s">
        <v>7471</v>
      </c>
      <c r="D1200" s="40">
        <v>3.0000000000000001E-3</v>
      </c>
      <c r="E1200" s="40" t="s">
        <v>8868</v>
      </c>
      <c r="F1200" s="40" t="s">
        <v>8868</v>
      </c>
      <c r="G1200" s="40" t="s">
        <v>8868</v>
      </c>
      <c r="I1200" s="64" t="s">
        <v>2595</v>
      </c>
      <c r="J1200" s="66" t="s">
        <v>7471</v>
      </c>
      <c r="K1200" s="55">
        <v>-1</v>
      </c>
      <c r="L1200" s="55" t="s">
        <v>8868</v>
      </c>
      <c r="M1200" s="55" t="s">
        <v>8868</v>
      </c>
      <c r="N1200" s="44"/>
      <c r="O1200" s="64" t="s">
        <v>2595</v>
      </c>
      <c r="P1200" s="66" t="s">
        <v>7471</v>
      </c>
      <c r="Q1200" s="40">
        <v>6.0080000000000001E-2</v>
      </c>
      <c r="R1200" s="40" t="s">
        <v>8868</v>
      </c>
      <c r="S1200" s="40" t="s">
        <v>8868</v>
      </c>
      <c r="T1200" s="40" t="s">
        <v>8868</v>
      </c>
      <c r="U1200" s="44"/>
      <c r="V1200" s="64" t="s">
        <v>2595</v>
      </c>
      <c r="W1200" s="66" t="s">
        <v>7471</v>
      </c>
      <c r="X1200" s="55">
        <v>-1</v>
      </c>
      <c r="Y1200" s="55" t="s">
        <v>8868</v>
      </c>
      <c r="Z1200" s="55" t="s">
        <v>8868</v>
      </c>
    </row>
    <row r="1201" spans="2:26" ht="15">
      <c r="B1201" s="64" t="s">
        <v>2596</v>
      </c>
      <c r="C1201" s="66" t="s">
        <v>7473</v>
      </c>
      <c r="D1201" s="40">
        <v>3.2000000000000002E-3</v>
      </c>
      <c r="E1201" s="40" t="s">
        <v>8868</v>
      </c>
      <c r="F1201" s="40" t="s">
        <v>8868</v>
      </c>
      <c r="G1201" s="40" t="s">
        <v>8868</v>
      </c>
      <c r="I1201" s="64" t="s">
        <v>2596</v>
      </c>
      <c r="J1201" s="66" t="s">
        <v>7473</v>
      </c>
      <c r="K1201" s="55">
        <v>-1</v>
      </c>
      <c r="L1201" s="55" t="s">
        <v>8868</v>
      </c>
      <c r="M1201" s="55" t="s">
        <v>8868</v>
      </c>
      <c r="N1201" s="44"/>
      <c r="O1201" s="64" t="s">
        <v>2596</v>
      </c>
      <c r="P1201" s="66" t="s">
        <v>7473</v>
      </c>
      <c r="Q1201" s="40">
        <v>0.52507999999999999</v>
      </c>
      <c r="R1201" s="40" t="s">
        <v>8868</v>
      </c>
      <c r="S1201" s="40" t="s">
        <v>8868</v>
      </c>
      <c r="T1201" s="40" t="s">
        <v>8868</v>
      </c>
      <c r="U1201" s="44"/>
      <c r="V1201" s="64" t="s">
        <v>2596</v>
      </c>
      <c r="W1201" s="66" t="s">
        <v>7473</v>
      </c>
      <c r="X1201" s="55">
        <v>-1</v>
      </c>
      <c r="Y1201" s="55" t="s">
        <v>8868</v>
      </c>
      <c r="Z1201" s="55" t="s">
        <v>8868</v>
      </c>
    </row>
    <row r="1202" spans="2:26" ht="15">
      <c r="B1202" s="64" t="s">
        <v>2597</v>
      </c>
      <c r="C1202" s="66" t="s">
        <v>7476</v>
      </c>
      <c r="D1202" s="40" t="s">
        <v>8868</v>
      </c>
      <c r="E1202" s="40" t="s">
        <v>8868</v>
      </c>
      <c r="F1202" s="40" t="s">
        <v>8868</v>
      </c>
      <c r="G1202" s="40" t="s">
        <v>8868</v>
      </c>
      <c r="I1202" s="64" t="s">
        <v>2597</v>
      </c>
      <c r="J1202" s="66" t="s">
        <v>7476</v>
      </c>
      <c r="K1202" s="55" t="s">
        <v>8868</v>
      </c>
      <c r="L1202" s="55" t="s">
        <v>8868</v>
      </c>
      <c r="M1202" s="55" t="s">
        <v>8868</v>
      </c>
      <c r="N1202" s="44"/>
      <c r="O1202" s="64" t="s">
        <v>2597</v>
      </c>
      <c r="P1202" s="66" t="s">
        <v>7476</v>
      </c>
      <c r="Q1202" s="40" t="s">
        <v>8868</v>
      </c>
      <c r="R1202" s="40" t="s">
        <v>8868</v>
      </c>
      <c r="S1202" s="40" t="s">
        <v>8868</v>
      </c>
      <c r="T1202" s="40" t="s">
        <v>8868</v>
      </c>
      <c r="U1202" s="44"/>
      <c r="V1202" s="64" t="s">
        <v>2597</v>
      </c>
      <c r="W1202" s="66" t="s">
        <v>7476</v>
      </c>
      <c r="X1202" s="55" t="s">
        <v>8868</v>
      </c>
      <c r="Y1202" s="55" t="s">
        <v>8868</v>
      </c>
      <c r="Z1202" s="55" t="s">
        <v>8868</v>
      </c>
    </row>
    <row r="1203" spans="2:26" ht="15">
      <c r="B1203" s="64" t="s">
        <v>2599</v>
      </c>
      <c r="C1203" s="66" t="s">
        <v>7480</v>
      </c>
      <c r="D1203" s="40">
        <v>2.0000000000000001E-4</v>
      </c>
      <c r="E1203" s="40" t="s">
        <v>8868</v>
      </c>
      <c r="F1203" s="40" t="s">
        <v>8868</v>
      </c>
      <c r="G1203" s="40" t="s">
        <v>8868</v>
      </c>
      <c r="I1203" s="64" t="s">
        <v>2599</v>
      </c>
      <c r="J1203" s="66" t="s">
        <v>7480</v>
      </c>
      <c r="K1203" s="55">
        <v>-1</v>
      </c>
      <c r="L1203" s="55" t="s">
        <v>8868</v>
      </c>
      <c r="M1203" s="55" t="s">
        <v>8868</v>
      </c>
      <c r="N1203" s="44"/>
      <c r="O1203" s="64" t="s">
        <v>2599</v>
      </c>
      <c r="P1203" s="66" t="s">
        <v>7480</v>
      </c>
      <c r="Q1203" s="40">
        <v>1.04E-2</v>
      </c>
      <c r="R1203" s="40" t="s">
        <v>8868</v>
      </c>
      <c r="S1203" s="40" t="s">
        <v>8868</v>
      </c>
      <c r="T1203" s="40" t="s">
        <v>8868</v>
      </c>
      <c r="U1203" s="44"/>
      <c r="V1203" s="64" t="s">
        <v>2599</v>
      </c>
      <c r="W1203" s="66" t="s">
        <v>7480</v>
      </c>
      <c r="X1203" s="55">
        <v>-1</v>
      </c>
      <c r="Y1203" s="55" t="s">
        <v>8868</v>
      </c>
      <c r="Z1203" s="55" t="s">
        <v>8868</v>
      </c>
    </row>
    <row r="1204" spans="2:26" ht="15">
      <c r="B1204" s="64" t="s">
        <v>2602</v>
      </c>
      <c r="C1204" s="66" t="s">
        <v>7484</v>
      </c>
      <c r="D1204" s="40" t="s">
        <v>8868</v>
      </c>
      <c r="E1204" s="40" t="s">
        <v>8868</v>
      </c>
      <c r="F1204" s="40">
        <v>1.3500000000000001E-3</v>
      </c>
      <c r="G1204" s="40" t="s">
        <v>8868</v>
      </c>
      <c r="I1204" s="64" t="s">
        <v>2602</v>
      </c>
      <c r="J1204" s="66" t="s">
        <v>7484</v>
      </c>
      <c r="K1204" s="55" t="s">
        <v>8868</v>
      </c>
      <c r="L1204" s="55" t="s">
        <v>8868</v>
      </c>
      <c r="M1204" s="55">
        <v>-1</v>
      </c>
      <c r="N1204" s="44"/>
      <c r="O1204" s="64" t="s">
        <v>2602</v>
      </c>
      <c r="P1204" s="66" t="s">
        <v>7484</v>
      </c>
      <c r="Q1204" s="40" t="s">
        <v>8868</v>
      </c>
      <c r="R1204" s="40" t="s">
        <v>8868</v>
      </c>
      <c r="S1204" s="40">
        <v>2.0750000000000002</v>
      </c>
      <c r="T1204" s="40" t="s">
        <v>8868</v>
      </c>
      <c r="U1204" s="44"/>
      <c r="V1204" s="64" t="s">
        <v>2602</v>
      </c>
      <c r="W1204" s="66" t="s">
        <v>7484</v>
      </c>
      <c r="X1204" s="55" t="s">
        <v>8868</v>
      </c>
      <c r="Y1204" s="55" t="s">
        <v>8868</v>
      </c>
      <c r="Z1204" s="55">
        <v>-1</v>
      </c>
    </row>
    <row r="1205" spans="2:26" ht="15">
      <c r="B1205" s="64" t="s">
        <v>2603</v>
      </c>
      <c r="C1205" s="66" t="s">
        <v>7487</v>
      </c>
      <c r="D1205" s="40" t="s">
        <v>8868</v>
      </c>
      <c r="E1205" s="40" t="s">
        <v>8868</v>
      </c>
      <c r="F1205" s="40" t="s">
        <v>8868</v>
      </c>
      <c r="G1205" s="40">
        <v>8.48E-2</v>
      </c>
      <c r="I1205" s="64" t="s">
        <v>2603</v>
      </c>
      <c r="J1205" s="66" t="s">
        <v>7487</v>
      </c>
      <c r="K1205" s="55" t="s">
        <v>8868</v>
      </c>
      <c r="L1205" s="55" t="s">
        <v>8868</v>
      </c>
      <c r="M1205" s="55" t="s">
        <v>8868</v>
      </c>
      <c r="N1205" s="44"/>
      <c r="O1205" s="64" t="s">
        <v>2603</v>
      </c>
      <c r="P1205" s="66" t="s">
        <v>7487</v>
      </c>
      <c r="Q1205" s="40" t="s">
        <v>8868</v>
      </c>
      <c r="R1205" s="40" t="s">
        <v>8868</v>
      </c>
      <c r="S1205" s="40" t="s">
        <v>8868</v>
      </c>
      <c r="T1205" s="40">
        <v>13.968680000000001</v>
      </c>
      <c r="U1205" s="44"/>
      <c r="V1205" s="64" t="s">
        <v>2603</v>
      </c>
      <c r="W1205" s="66" t="s">
        <v>7487</v>
      </c>
      <c r="X1205" s="55" t="s">
        <v>8868</v>
      </c>
      <c r="Y1205" s="55" t="s">
        <v>8868</v>
      </c>
      <c r="Z1205" s="55" t="s">
        <v>8868</v>
      </c>
    </row>
    <row r="1206" spans="2:26" ht="15">
      <c r="B1206" s="64" t="s">
        <v>2605</v>
      </c>
      <c r="C1206" s="66" t="s">
        <v>7490</v>
      </c>
      <c r="D1206" s="40" t="s">
        <v>8868</v>
      </c>
      <c r="E1206" s="40" t="s">
        <v>8868</v>
      </c>
      <c r="F1206" s="40" t="s">
        <v>8868</v>
      </c>
      <c r="G1206" s="40" t="s">
        <v>8868</v>
      </c>
      <c r="I1206" s="64" t="s">
        <v>2605</v>
      </c>
      <c r="J1206" s="66" t="s">
        <v>7490</v>
      </c>
      <c r="K1206" s="55" t="s">
        <v>8868</v>
      </c>
      <c r="L1206" s="55" t="s">
        <v>8868</v>
      </c>
      <c r="M1206" s="55" t="s">
        <v>8868</v>
      </c>
      <c r="N1206" s="44"/>
      <c r="O1206" s="64" t="s">
        <v>2605</v>
      </c>
      <c r="P1206" s="66" t="s">
        <v>7490</v>
      </c>
      <c r="Q1206" s="40" t="s">
        <v>8868</v>
      </c>
      <c r="R1206" s="40" t="s">
        <v>8868</v>
      </c>
      <c r="S1206" s="40" t="s">
        <v>8868</v>
      </c>
      <c r="T1206" s="40" t="s">
        <v>8868</v>
      </c>
      <c r="U1206" s="44"/>
      <c r="V1206" s="64" t="s">
        <v>2605</v>
      </c>
      <c r="W1206" s="66" t="s">
        <v>7490</v>
      </c>
      <c r="X1206" s="55" t="s">
        <v>8868</v>
      </c>
      <c r="Y1206" s="55" t="s">
        <v>8868</v>
      </c>
      <c r="Z1206" s="55" t="s">
        <v>8868</v>
      </c>
    </row>
    <row r="1207" spans="2:26" ht="15">
      <c r="B1207" s="64" t="s">
        <v>2606</v>
      </c>
      <c r="C1207" s="66" t="s">
        <v>7493</v>
      </c>
      <c r="D1207" s="40">
        <v>3.7999999999999999E-2</v>
      </c>
      <c r="E1207" s="40">
        <v>9.8000000000000014E-3</v>
      </c>
      <c r="F1207" s="40" t="s">
        <v>8868</v>
      </c>
      <c r="G1207" s="40" t="s">
        <v>8868</v>
      </c>
      <c r="I1207" s="64" t="s">
        <v>2606</v>
      </c>
      <c r="J1207" s="66" t="s">
        <v>7493</v>
      </c>
      <c r="K1207" s="55">
        <v>-0.74210526315789471</v>
      </c>
      <c r="L1207" s="55">
        <v>-1</v>
      </c>
      <c r="M1207" s="55" t="s">
        <v>8868</v>
      </c>
      <c r="N1207" s="44"/>
      <c r="O1207" s="64" t="s">
        <v>2606</v>
      </c>
      <c r="P1207" s="66" t="s">
        <v>7493</v>
      </c>
      <c r="Q1207" s="40">
        <v>3.18886</v>
      </c>
      <c r="R1207" s="40">
        <v>210.25467999999998</v>
      </c>
      <c r="S1207" s="40" t="s">
        <v>8868</v>
      </c>
      <c r="T1207" s="40" t="s">
        <v>8868</v>
      </c>
      <c r="U1207" s="44"/>
      <c r="V1207" s="64" t="s">
        <v>2606</v>
      </c>
      <c r="W1207" s="66" t="s">
        <v>7493</v>
      </c>
      <c r="X1207" s="55">
        <v>64.934120657539054</v>
      </c>
      <c r="Y1207" s="55">
        <v>-1</v>
      </c>
      <c r="Z1207" s="55" t="s">
        <v>8868</v>
      </c>
    </row>
    <row r="1208" spans="2:26" ht="15">
      <c r="B1208" s="64" t="s">
        <v>2608</v>
      </c>
      <c r="C1208" s="66" t="s">
        <v>7496</v>
      </c>
      <c r="D1208" s="40" t="s">
        <v>8868</v>
      </c>
      <c r="E1208" s="40" t="s">
        <v>8868</v>
      </c>
      <c r="F1208" s="40">
        <v>1.65E-3</v>
      </c>
      <c r="G1208" s="40" t="s">
        <v>8868</v>
      </c>
      <c r="I1208" s="64" t="s">
        <v>2608</v>
      </c>
      <c r="J1208" s="66" t="s">
        <v>7496</v>
      </c>
      <c r="K1208" s="55" t="s">
        <v>8868</v>
      </c>
      <c r="L1208" s="55" t="s">
        <v>8868</v>
      </c>
      <c r="M1208" s="55">
        <v>-1</v>
      </c>
      <c r="N1208" s="44"/>
      <c r="O1208" s="64" t="s">
        <v>2608</v>
      </c>
      <c r="P1208" s="66" t="s">
        <v>7496</v>
      </c>
      <c r="Q1208" s="40" t="s">
        <v>8868</v>
      </c>
      <c r="R1208" s="40" t="s">
        <v>8868</v>
      </c>
      <c r="S1208" s="40">
        <v>0.37217</v>
      </c>
      <c r="T1208" s="40" t="s">
        <v>8868</v>
      </c>
      <c r="U1208" s="44"/>
      <c r="V1208" s="64" t="s">
        <v>2608</v>
      </c>
      <c r="W1208" s="66" t="s">
        <v>7496</v>
      </c>
      <c r="X1208" s="55" t="s">
        <v>8868</v>
      </c>
      <c r="Y1208" s="55" t="s">
        <v>8868</v>
      </c>
      <c r="Z1208" s="55">
        <v>-1</v>
      </c>
    </row>
    <row r="1209" spans="2:26" ht="15">
      <c r="B1209" s="64" t="s">
        <v>2609</v>
      </c>
      <c r="C1209" s="66" t="s">
        <v>7498</v>
      </c>
      <c r="D1209" s="40" t="s">
        <v>8868</v>
      </c>
      <c r="E1209" s="40" t="s">
        <v>8868</v>
      </c>
      <c r="F1209" s="40">
        <v>3.9E-2</v>
      </c>
      <c r="G1209" s="40">
        <v>1.52E-2</v>
      </c>
      <c r="I1209" s="64" t="s">
        <v>2609</v>
      </c>
      <c r="J1209" s="66" t="s">
        <v>7498</v>
      </c>
      <c r="K1209" s="55" t="s">
        <v>8868</v>
      </c>
      <c r="L1209" s="55" t="s">
        <v>8868</v>
      </c>
      <c r="M1209" s="55">
        <v>-0.61025641025641031</v>
      </c>
      <c r="N1209" s="44"/>
      <c r="O1209" s="64" t="s">
        <v>2609</v>
      </c>
      <c r="P1209" s="66" t="s">
        <v>7498</v>
      </c>
      <c r="Q1209" s="40" t="s">
        <v>8868</v>
      </c>
      <c r="R1209" s="40" t="s">
        <v>8868</v>
      </c>
      <c r="S1209" s="40">
        <v>0.42336000000000001</v>
      </c>
      <c r="T1209" s="40">
        <v>6.5718800000000002</v>
      </c>
      <c r="U1209" s="44"/>
      <c r="V1209" s="64" t="s">
        <v>2609</v>
      </c>
      <c r="W1209" s="66" t="s">
        <v>7498</v>
      </c>
      <c r="X1209" s="55" t="s">
        <v>8868</v>
      </c>
      <c r="Y1209" s="55" t="s">
        <v>8868</v>
      </c>
      <c r="Z1209" s="55">
        <v>14.523148148148149</v>
      </c>
    </row>
    <row r="1210" spans="2:26" ht="15">
      <c r="B1210" s="64" t="s">
        <v>2611</v>
      </c>
      <c r="C1210" s="66" t="s">
        <v>7501</v>
      </c>
      <c r="D1210" s="40" t="s">
        <v>8868</v>
      </c>
      <c r="E1210" s="40" t="s">
        <v>8868</v>
      </c>
      <c r="F1210" s="40" t="s">
        <v>8868</v>
      </c>
      <c r="G1210" s="40">
        <v>2.3999999999999998E-4</v>
      </c>
      <c r="I1210" s="64" t="s">
        <v>2611</v>
      </c>
      <c r="J1210" s="66" t="s">
        <v>7501</v>
      </c>
      <c r="K1210" s="55" t="s">
        <v>8868</v>
      </c>
      <c r="L1210" s="55" t="s">
        <v>8868</v>
      </c>
      <c r="M1210" s="55" t="s">
        <v>8868</v>
      </c>
      <c r="N1210" s="44"/>
      <c r="O1210" s="64" t="s">
        <v>2611</v>
      </c>
      <c r="P1210" s="66" t="s">
        <v>7501</v>
      </c>
      <c r="Q1210" s="40" t="s">
        <v>8868</v>
      </c>
      <c r="R1210" s="40" t="s">
        <v>8868</v>
      </c>
      <c r="S1210" s="40" t="s">
        <v>8868</v>
      </c>
      <c r="T1210" s="40">
        <v>19.45</v>
      </c>
      <c r="U1210" s="44"/>
      <c r="V1210" s="64" t="s">
        <v>2611</v>
      </c>
      <c r="W1210" s="66" t="s">
        <v>7501</v>
      </c>
      <c r="X1210" s="55" t="s">
        <v>8868</v>
      </c>
      <c r="Y1210" s="55" t="s">
        <v>8868</v>
      </c>
      <c r="Z1210" s="55" t="s">
        <v>8868</v>
      </c>
    </row>
    <row r="1211" spans="2:26" ht="15">
      <c r="B1211" s="64" t="s">
        <v>2612</v>
      </c>
      <c r="C1211" s="66" t="s">
        <v>7504</v>
      </c>
      <c r="D1211" s="40">
        <v>0.40799999999999997</v>
      </c>
      <c r="E1211" s="40">
        <v>0.33960000000000001</v>
      </c>
      <c r="F1211" s="40">
        <v>0.44479999999999997</v>
      </c>
      <c r="G1211" s="40">
        <v>0.49570000000000003</v>
      </c>
      <c r="I1211" s="64" t="s">
        <v>2612</v>
      </c>
      <c r="J1211" s="66" t="s">
        <v>7504</v>
      </c>
      <c r="K1211" s="55">
        <v>-0.16764705882352937</v>
      </c>
      <c r="L1211" s="55">
        <v>0.30977620730270905</v>
      </c>
      <c r="M1211" s="55">
        <v>0.11443345323741028</v>
      </c>
      <c r="N1211" s="44"/>
      <c r="O1211" s="64" t="s">
        <v>2612</v>
      </c>
      <c r="P1211" s="66" t="s">
        <v>7504</v>
      </c>
      <c r="Q1211" s="40">
        <v>192.80200999999997</v>
      </c>
      <c r="R1211" s="40">
        <v>162.61141999999998</v>
      </c>
      <c r="S1211" s="40">
        <v>235.58129</v>
      </c>
      <c r="T1211" s="40">
        <v>136.61408000000003</v>
      </c>
      <c r="U1211" s="44"/>
      <c r="V1211" s="64" t="s">
        <v>2612</v>
      </c>
      <c r="W1211" s="66" t="s">
        <v>7504</v>
      </c>
      <c r="X1211" s="55">
        <v>-0.15658856461091863</v>
      </c>
      <c r="Y1211" s="55">
        <v>0.44873767168382162</v>
      </c>
      <c r="Z1211" s="55">
        <v>-0.42009792033993854</v>
      </c>
    </row>
    <row r="1212" spans="2:26" ht="15">
      <c r="B1212" s="64" t="s">
        <v>2613</v>
      </c>
      <c r="C1212" s="66" t="s">
        <v>7507</v>
      </c>
      <c r="D1212" s="40">
        <v>2.9999999999999997E-4</v>
      </c>
      <c r="E1212" s="40" t="s">
        <v>8868</v>
      </c>
      <c r="F1212" s="40">
        <v>2.9999999999999997E-4</v>
      </c>
      <c r="G1212" s="40">
        <v>3.7499999999999999E-3</v>
      </c>
      <c r="I1212" s="64" t="s">
        <v>2613</v>
      </c>
      <c r="J1212" s="66" t="s">
        <v>7507</v>
      </c>
      <c r="K1212" s="55">
        <v>-1</v>
      </c>
      <c r="L1212" s="55" t="s">
        <v>8868</v>
      </c>
      <c r="M1212" s="55">
        <v>11.5</v>
      </c>
      <c r="N1212" s="44"/>
      <c r="O1212" s="64" t="s">
        <v>2613</v>
      </c>
      <c r="P1212" s="66" t="s">
        <v>7507</v>
      </c>
      <c r="Q1212" s="40">
        <v>1.5</v>
      </c>
      <c r="R1212" s="40" t="s">
        <v>8868</v>
      </c>
      <c r="S1212" s="40">
        <v>1.5</v>
      </c>
      <c r="T1212" s="40">
        <v>1</v>
      </c>
      <c r="U1212" s="44"/>
      <c r="V1212" s="64" t="s">
        <v>2613</v>
      </c>
      <c r="W1212" s="66" t="s">
        <v>7507</v>
      </c>
      <c r="X1212" s="55">
        <v>-1</v>
      </c>
      <c r="Y1212" s="55" t="s">
        <v>8868</v>
      </c>
      <c r="Z1212" s="55">
        <v>-0.33333333333333337</v>
      </c>
    </row>
    <row r="1213" spans="2:26" ht="15">
      <c r="B1213" s="64" t="s">
        <v>2616</v>
      </c>
      <c r="C1213" s="66" t="s">
        <v>7511</v>
      </c>
      <c r="D1213" s="40" t="s">
        <v>8868</v>
      </c>
      <c r="E1213" s="40" t="s">
        <v>8868</v>
      </c>
      <c r="F1213" s="40" t="s">
        <v>8868</v>
      </c>
      <c r="G1213" s="40">
        <v>3.0000000000000001E-3</v>
      </c>
      <c r="I1213" s="64" t="s">
        <v>2616</v>
      </c>
      <c r="J1213" s="66" t="s">
        <v>7511</v>
      </c>
      <c r="K1213" s="55" t="s">
        <v>8868</v>
      </c>
      <c r="L1213" s="55" t="s">
        <v>8868</v>
      </c>
      <c r="M1213" s="55" t="s">
        <v>8868</v>
      </c>
      <c r="N1213" s="44"/>
      <c r="O1213" s="64" t="s">
        <v>2616</v>
      </c>
      <c r="P1213" s="66" t="s">
        <v>7511</v>
      </c>
      <c r="Q1213" s="40" t="s">
        <v>8868</v>
      </c>
      <c r="R1213" s="40" t="s">
        <v>8868</v>
      </c>
      <c r="S1213" s="40" t="s">
        <v>8868</v>
      </c>
      <c r="T1213" s="40">
        <v>0.52119000000000004</v>
      </c>
      <c r="U1213" s="44"/>
      <c r="V1213" s="64" t="s">
        <v>2616</v>
      </c>
      <c r="W1213" s="66" t="s">
        <v>7511</v>
      </c>
      <c r="X1213" s="55" t="s">
        <v>8868</v>
      </c>
      <c r="Y1213" s="55" t="s">
        <v>8868</v>
      </c>
      <c r="Z1213" s="55" t="s">
        <v>8868</v>
      </c>
    </row>
    <row r="1214" spans="2:26" ht="15">
      <c r="B1214" s="64" t="s">
        <v>2619</v>
      </c>
      <c r="C1214" s="66" t="s">
        <v>7515</v>
      </c>
      <c r="D1214" s="40">
        <v>0.11988</v>
      </c>
      <c r="E1214" s="40">
        <v>2.9709999999999997E-2</v>
      </c>
      <c r="F1214" s="40">
        <v>2.0320000000000001E-2</v>
      </c>
      <c r="G1214" s="40">
        <v>4.5079999999999995E-2</v>
      </c>
      <c r="I1214" s="64" t="s">
        <v>2619</v>
      </c>
      <c r="J1214" s="66" t="s">
        <v>7515</v>
      </c>
      <c r="K1214" s="55">
        <v>-0.75216883550216884</v>
      </c>
      <c r="L1214" s="55">
        <v>-0.31605520026926948</v>
      </c>
      <c r="M1214" s="55">
        <v>1.2185039370078736</v>
      </c>
      <c r="N1214" s="44"/>
      <c r="O1214" s="64" t="s">
        <v>2619</v>
      </c>
      <c r="P1214" s="66" t="s">
        <v>7515</v>
      </c>
      <c r="Q1214" s="40">
        <v>275.73701</v>
      </c>
      <c r="R1214" s="40">
        <v>239.26361000000003</v>
      </c>
      <c r="S1214" s="40">
        <v>170.56164000000001</v>
      </c>
      <c r="T1214" s="40">
        <v>28.104099999999999</v>
      </c>
      <c r="U1214" s="44"/>
      <c r="V1214" s="64" t="s">
        <v>2619</v>
      </c>
      <c r="W1214" s="66" t="s">
        <v>7515</v>
      </c>
      <c r="X1214" s="55">
        <v>-0.1322760408550161</v>
      </c>
      <c r="Y1214" s="55">
        <v>-0.28713923525604257</v>
      </c>
      <c r="Z1214" s="55">
        <v>-0.83522613877305596</v>
      </c>
    </row>
    <row r="1215" spans="2:26" ht="15">
      <c r="B1215" s="64" t="s">
        <v>2623</v>
      </c>
      <c r="C1215" s="66" t="s">
        <v>7519</v>
      </c>
      <c r="D1215" s="40" t="s">
        <v>8868</v>
      </c>
      <c r="E1215" s="40" t="s">
        <v>8868</v>
      </c>
      <c r="F1215" s="40" t="s">
        <v>8868</v>
      </c>
      <c r="G1215" s="40">
        <v>1.1999999999999999E-4</v>
      </c>
      <c r="I1215" s="64" t="s">
        <v>2623</v>
      </c>
      <c r="J1215" s="66" t="s">
        <v>7519</v>
      </c>
      <c r="K1215" s="55" t="s">
        <v>8868</v>
      </c>
      <c r="L1215" s="55" t="s">
        <v>8868</v>
      </c>
      <c r="M1215" s="55" t="s">
        <v>8868</v>
      </c>
      <c r="N1215" s="44"/>
      <c r="O1215" s="64" t="s">
        <v>2623</v>
      </c>
      <c r="P1215" s="66" t="s">
        <v>7519</v>
      </c>
      <c r="Q1215" s="40" t="s">
        <v>8868</v>
      </c>
      <c r="R1215" s="40" t="s">
        <v>8868</v>
      </c>
      <c r="S1215" s="40" t="s">
        <v>8868</v>
      </c>
      <c r="T1215" s="40">
        <v>0.14407</v>
      </c>
      <c r="U1215" s="44"/>
      <c r="V1215" s="64" t="s">
        <v>2623</v>
      </c>
      <c r="W1215" s="66" t="s">
        <v>7519</v>
      </c>
      <c r="X1215" s="55" t="s">
        <v>8868</v>
      </c>
      <c r="Y1215" s="55" t="s">
        <v>8868</v>
      </c>
      <c r="Z1215" s="55" t="s">
        <v>8868</v>
      </c>
    </row>
    <row r="1216" spans="2:26" ht="15">
      <c r="B1216" s="64" t="s">
        <v>2625</v>
      </c>
      <c r="C1216" s="66" t="s">
        <v>7523</v>
      </c>
      <c r="D1216" s="40" t="s">
        <v>8868</v>
      </c>
      <c r="E1216" s="40" t="s">
        <v>8868</v>
      </c>
      <c r="F1216" s="40">
        <v>2.8000000000000001E-2</v>
      </c>
      <c r="G1216" s="40" t="s">
        <v>8868</v>
      </c>
      <c r="I1216" s="64" t="s">
        <v>2625</v>
      </c>
      <c r="J1216" s="66" t="s">
        <v>7523</v>
      </c>
      <c r="K1216" s="55" t="s">
        <v>8868</v>
      </c>
      <c r="L1216" s="55" t="s">
        <v>8868</v>
      </c>
      <c r="M1216" s="55">
        <v>-1</v>
      </c>
      <c r="N1216" s="44"/>
      <c r="O1216" s="64" t="s">
        <v>2625</v>
      </c>
      <c r="P1216" s="66" t="s">
        <v>7523</v>
      </c>
      <c r="Q1216" s="40" t="s">
        <v>8868</v>
      </c>
      <c r="R1216" s="40" t="s">
        <v>8868</v>
      </c>
      <c r="S1216" s="40">
        <v>7</v>
      </c>
      <c r="T1216" s="40" t="s">
        <v>8868</v>
      </c>
      <c r="U1216" s="44"/>
      <c r="V1216" s="64" t="s">
        <v>2625</v>
      </c>
      <c r="W1216" s="66" t="s">
        <v>7523</v>
      </c>
      <c r="X1216" s="55" t="s">
        <v>8868</v>
      </c>
      <c r="Y1216" s="55" t="s">
        <v>8868</v>
      </c>
      <c r="Z1216" s="55">
        <v>-1</v>
      </c>
    </row>
    <row r="1217" spans="2:26" ht="15">
      <c r="B1217" s="64" t="s">
        <v>2627</v>
      </c>
      <c r="C1217" s="66" t="s">
        <v>7526</v>
      </c>
      <c r="D1217" s="40" t="s">
        <v>8868</v>
      </c>
      <c r="E1217" s="40" t="s">
        <v>8868</v>
      </c>
      <c r="F1217" s="40" t="s">
        <v>8868</v>
      </c>
      <c r="G1217" s="40">
        <v>0.34</v>
      </c>
      <c r="I1217" s="64" t="s">
        <v>2627</v>
      </c>
      <c r="J1217" s="66" t="s">
        <v>7526</v>
      </c>
      <c r="K1217" s="55" t="s">
        <v>8868</v>
      </c>
      <c r="L1217" s="55" t="s">
        <v>8868</v>
      </c>
      <c r="M1217" s="55" t="s">
        <v>8868</v>
      </c>
      <c r="N1217" s="44"/>
      <c r="O1217" s="64" t="s">
        <v>2627</v>
      </c>
      <c r="P1217" s="66" t="s">
        <v>7526</v>
      </c>
      <c r="Q1217" s="40" t="s">
        <v>8868</v>
      </c>
      <c r="R1217" s="40" t="s">
        <v>8868</v>
      </c>
      <c r="S1217" s="40" t="s">
        <v>8868</v>
      </c>
      <c r="T1217" s="40">
        <v>1.2647999999999999</v>
      </c>
      <c r="U1217" s="44"/>
      <c r="V1217" s="64" t="s">
        <v>2627</v>
      </c>
      <c r="W1217" s="66" t="s">
        <v>7526</v>
      </c>
      <c r="X1217" s="55" t="s">
        <v>8868</v>
      </c>
      <c r="Y1217" s="55" t="s">
        <v>8868</v>
      </c>
      <c r="Z1217" s="55" t="s">
        <v>8868</v>
      </c>
    </row>
    <row r="1218" spans="2:26" ht="15">
      <c r="B1218" s="64" t="s">
        <v>2628</v>
      </c>
      <c r="C1218" s="66" t="s">
        <v>7528</v>
      </c>
      <c r="D1218" s="40">
        <v>3.31</v>
      </c>
      <c r="E1218" s="40" t="s">
        <v>8868</v>
      </c>
      <c r="F1218" s="40" t="s">
        <v>8868</v>
      </c>
      <c r="G1218" s="40" t="s">
        <v>8868</v>
      </c>
      <c r="I1218" s="64" t="s">
        <v>2628</v>
      </c>
      <c r="J1218" s="66" t="s">
        <v>7528</v>
      </c>
      <c r="K1218" s="55">
        <v>-1</v>
      </c>
      <c r="L1218" s="55" t="s">
        <v>8868</v>
      </c>
      <c r="M1218" s="55" t="s">
        <v>8868</v>
      </c>
      <c r="N1218" s="44"/>
      <c r="O1218" s="64" t="s">
        <v>2628</v>
      </c>
      <c r="P1218" s="66" t="s">
        <v>7528</v>
      </c>
      <c r="Q1218" s="40">
        <v>13.97664</v>
      </c>
      <c r="R1218" s="40" t="s">
        <v>8868</v>
      </c>
      <c r="S1218" s="40" t="s">
        <v>8868</v>
      </c>
      <c r="T1218" s="40" t="s">
        <v>8868</v>
      </c>
      <c r="U1218" s="44"/>
      <c r="V1218" s="64" t="s">
        <v>2628</v>
      </c>
      <c r="W1218" s="66" t="s">
        <v>7528</v>
      </c>
      <c r="X1218" s="55">
        <v>-1</v>
      </c>
      <c r="Y1218" s="55" t="s">
        <v>8868</v>
      </c>
      <c r="Z1218" s="55" t="s">
        <v>8868</v>
      </c>
    </row>
    <row r="1219" spans="2:26" ht="15">
      <c r="B1219" s="64" t="s">
        <v>2631</v>
      </c>
      <c r="C1219" s="66" t="s">
        <v>7532</v>
      </c>
      <c r="D1219" s="40" t="s">
        <v>8868</v>
      </c>
      <c r="E1219" s="40" t="s">
        <v>8868</v>
      </c>
      <c r="F1219" s="40" t="s">
        <v>8868</v>
      </c>
      <c r="G1219" s="40" t="s">
        <v>8868</v>
      </c>
      <c r="I1219" s="64" t="s">
        <v>2631</v>
      </c>
      <c r="J1219" s="66" t="s">
        <v>7532</v>
      </c>
      <c r="K1219" s="55" t="s">
        <v>8868</v>
      </c>
      <c r="L1219" s="55" t="s">
        <v>8868</v>
      </c>
      <c r="M1219" s="55" t="s">
        <v>8868</v>
      </c>
      <c r="N1219" s="44"/>
      <c r="O1219" s="64" t="s">
        <v>2631</v>
      </c>
      <c r="P1219" s="66" t="s">
        <v>7532</v>
      </c>
      <c r="Q1219" s="40" t="s">
        <v>8868</v>
      </c>
      <c r="R1219" s="40" t="s">
        <v>8868</v>
      </c>
      <c r="S1219" s="40" t="s">
        <v>8868</v>
      </c>
      <c r="T1219" s="40" t="s">
        <v>8868</v>
      </c>
      <c r="U1219" s="44"/>
      <c r="V1219" s="64" t="s">
        <v>2631</v>
      </c>
      <c r="W1219" s="66" t="s">
        <v>7532</v>
      </c>
      <c r="X1219" s="55" t="s">
        <v>8868</v>
      </c>
      <c r="Y1219" s="55" t="s">
        <v>8868</v>
      </c>
      <c r="Z1219" s="55" t="s">
        <v>8868</v>
      </c>
    </row>
    <row r="1220" spans="2:26" ht="15">
      <c r="B1220" s="64" t="s">
        <v>2633</v>
      </c>
      <c r="C1220" s="66" t="s">
        <v>7535</v>
      </c>
      <c r="D1220" s="40">
        <v>1.18</v>
      </c>
      <c r="E1220" s="40" t="s">
        <v>8868</v>
      </c>
      <c r="F1220" s="40" t="s">
        <v>8868</v>
      </c>
      <c r="G1220" s="40" t="s">
        <v>8868</v>
      </c>
      <c r="I1220" s="64" t="s">
        <v>2633</v>
      </c>
      <c r="J1220" s="66" t="s">
        <v>7535</v>
      </c>
      <c r="K1220" s="55">
        <v>-1</v>
      </c>
      <c r="L1220" s="55" t="s">
        <v>8868</v>
      </c>
      <c r="M1220" s="55" t="s">
        <v>8868</v>
      </c>
      <c r="N1220" s="44"/>
      <c r="O1220" s="64" t="s">
        <v>2633</v>
      </c>
      <c r="P1220" s="66" t="s">
        <v>7535</v>
      </c>
      <c r="Q1220" s="40">
        <v>120</v>
      </c>
      <c r="R1220" s="40" t="s">
        <v>8868</v>
      </c>
      <c r="S1220" s="40" t="s">
        <v>8868</v>
      </c>
      <c r="T1220" s="40" t="s">
        <v>8868</v>
      </c>
      <c r="U1220" s="44"/>
      <c r="V1220" s="64" t="s">
        <v>2633</v>
      </c>
      <c r="W1220" s="66" t="s">
        <v>7535</v>
      </c>
      <c r="X1220" s="55">
        <v>-1</v>
      </c>
      <c r="Y1220" s="55" t="s">
        <v>8868</v>
      </c>
      <c r="Z1220" s="55" t="s">
        <v>8868</v>
      </c>
    </row>
    <row r="1221" spans="2:26" ht="15">
      <c r="B1221" s="64" t="s">
        <v>2635</v>
      </c>
      <c r="C1221" s="66" t="s">
        <v>7539</v>
      </c>
      <c r="D1221" s="40" t="s">
        <v>8868</v>
      </c>
      <c r="E1221" s="40" t="s">
        <v>8868</v>
      </c>
      <c r="F1221" s="40">
        <v>2.2000000000000002</v>
      </c>
      <c r="G1221" s="40" t="s">
        <v>8868</v>
      </c>
      <c r="I1221" s="64" t="s">
        <v>2635</v>
      </c>
      <c r="J1221" s="66" t="s">
        <v>7539</v>
      </c>
      <c r="K1221" s="55" t="s">
        <v>8868</v>
      </c>
      <c r="L1221" s="55" t="s">
        <v>8868</v>
      </c>
      <c r="M1221" s="55">
        <v>-1</v>
      </c>
      <c r="N1221" s="44"/>
      <c r="O1221" s="64" t="s">
        <v>2635</v>
      </c>
      <c r="P1221" s="66" t="s">
        <v>7539</v>
      </c>
      <c r="Q1221" s="40" t="s">
        <v>8868</v>
      </c>
      <c r="R1221" s="40" t="s">
        <v>8868</v>
      </c>
      <c r="S1221" s="40">
        <v>613.70097999999996</v>
      </c>
      <c r="T1221" s="40" t="s">
        <v>8868</v>
      </c>
      <c r="U1221" s="44"/>
      <c r="V1221" s="64" t="s">
        <v>2635</v>
      </c>
      <c r="W1221" s="66" t="s">
        <v>7539</v>
      </c>
      <c r="X1221" s="55" t="s">
        <v>8868</v>
      </c>
      <c r="Y1221" s="55" t="s">
        <v>8868</v>
      </c>
      <c r="Z1221" s="55">
        <v>-1</v>
      </c>
    </row>
    <row r="1222" spans="2:26" ht="15">
      <c r="B1222" s="64" t="s">
        <v>2637</v>
      </c>
      <c r="C1222" s="66" t="s">
        <v>7542</v>
      </c>
      <c r="D1222" s="40" t="s">
        <v>8868</v>
      </c>
      <c r="E1222" s="40" t="s">
        <v>8868</v>
      </c>
      <c r="F1222" s="40">
        <v>9.4000000000000004E-3</v>
      </c>
      <c r="G1222" s="40">
        <v>1.014E-2</v>
      </c>
      <c r="I1222" s="64" t="s">
        <v>2637</v>
      </c>
      <c r="J1222" s="66" t="s">
        <v>7542</v>
      </c>
      <c r="K1222" s="55" t="s">
        <v>8868</v>
      </c>
      <c r="L1222" s="55" t="s">
        <v>8868</v>
      </c>
      <c r="M1222" s="55">
        <v>7.8723404255319096E-2</v>
      </c>
      <c r="N1222" s="44"/>
      <c r="O1222" s="64" t="s">
        <v>2637</v>
      </c>
      <c r="P1222" s="66" t="s">
        <v>7542</v>
      </c>
      <c r="Q1222" s="40" t="s">
        <v>8868</v>
      </c>
      <c r="R1222" s="40" t="s">
        <v>8868</v>
      </c>
      <c r="S1222" s="40">
        <v>3.9449999999999998</v>
      </c>
      <c r="T1222" s="40">
        <v>1.8</v>
      </c>
      <c r="U1222" s="44"/>
      <c r="V1222" s="64" t="s">
        <v>2637</v>
      </c>
      <c r="W1222" s="66" t="s">
        <v>7542</v>
      </c>
      <c r="X1222" s="55" t="s">
        <v>8868</v>
      </c>
      <c r="Y1222" s="55" t="s">
        <v>8868</v>
      </c>
      <c r="Z1222" s="55">
        <v>-0.54372623574144485</v>
      </c>
    </row>
    <row r="1223" spans="2:26" ht="15">
      <c r="B1223" s="64" t="s">
        <v>2640</v>
      </c>
      <c r="C1223" s="66" t="s">
        <v>7545</v>
      </c>
      <c r="D1223" s="40" t="s">
        <v>8868</v>
      </c>
      <c r="E1223" s="40">
        <v>0.13400000000000001</v>
      </c>
      <c r="F1223" s="40">
        <v>6.4000000000000001E-2</v>
      </c>
      <c r="G1223" s="40" t="s">
        <v>8868</v>
      </c>
      <c r="I1223" s="64" t="s">
        <v>2640</v>
      </c>
      <c r="J1223" s="66" t="s">
        <v>7545</v>
      </c>
      <c r="K1223" s="55" t="s">
        <v>8868</v>
      </c>
      <c r="L1223" s="55">
        <v>-0.52238805970149249</v>
      </c>
      <c r="M1223" s="55">
        <v>-1</v>
      </c>
      <c r="N1223" s="44"/>
      <c r="O1223" s="64" t="s">
        <v>2640</v>
      </c>
      <c r="P1223" s="66" t="s">
        <v>7545</v>
      </c>
      <c r="Q1223" s="40" t="s">
        <v>8868</v>
      </c>
      <c r="R1223" s="40">
        <v>7.9042500000000002</v>
      </c>
      <c r="S1223" s="40">
        <v>0.38906999999999997</v>
      </c>
      <c r="T1223" s="40" t="s">
        <v>8868</v>
      </c>
      <c r="U1223" s="44"/>
      <c r="V1223" s="64" t="s">
        <v>2640</v>
      </c>
      <c r="W1223" s="66" t="s">
        <v>7545</v>
      </c>
      <c r="X1223" s="55" t="s">
        <v>8868</v>
      </c>
      <c r="Y1223" s="55">
        <v>-0.95077711357813832</v>
      </c>
      <c r="Z1223" s="55">
        <v>-1</v>
      </c>
    </row>
    <row r="1224" spans="2:26" ht="15">
      <c r="B1224" s="64" t="s">
        <v>2642</v>
      </c>
      <c r="C1224" s="66" t="s">
        <v>7549</v>
      </c>
      <c r="D1224" s="40" t="s">
        <v>8868</v>
      </c>
      <c r="E1224" s="40" t="s">
        <v>8868</v>
      </c>
      <c r="F1224" s="40">
        <v>8.0999999999999996E-3</v>
      </c>
      <c r="G1224" s="40" t="s">
        <v>8868</v>
      </c>
      <c r="I1224" s="64" t="s">
        <v>2642</v>
      </c>
      <c r="J1224" s="66" t="s">
        <v>7549</v>
      </c>
      <c r="K1224" s="55" t="s">
        <v>8868</v>
      </c>
      <c r="L1224" s="55" t="s">
        <v>8868</v>
      </c>
      <c r="M1224" s="55">
        <v>-1</v>
      </c>
      <c r="N1224" s="44"/>
      <c r="O1224" s="64" t="s">
        <v>2642</v>
      </c>
      <c r="P1224" s="66" t="s">
        <v>7549</v>
      </c>
      <c r="Q1224" s="40" t="s">
        <v>8868</v>
      </c>
      <c r="R1224" s="40" t="s">
        <v>8868</v>
      </c>
      <c r="S1224" s="40">
        <v>10.538</v>
      </c>
      <c r="T1224" s="40" t="s">
        <v>8868</v>
      </c>
      <c r="U1224" s="44"/>
      <c r="V1224" s="64" t="s">
        <v>2642</v>
      </c>
      <c r="W1224" s="66" t="s">
        <v>7549</v>
      </c>
      <c r="X1224" s="55" t="s">
        <v>8868</v>
      </c>
      <c r="Y1224" s="55" t="s">
        <v>8868</v>
      </c>
      <c r="Z1224" s="55">
        <v>-1</v>
      </c>
    </row>
    <row r="1225" spans="2:26" ht="15">
      <c r="B1225" s="64" t="s">
        <v>2645</v>
      </c>
      <c r="C1225" s="66" t="s">
        <v>7553</v>
      </c>
      <c r="D1225" s="40" t="s">
        <v>8868</v>
      </c>
      <c r="E1225" s="40" t="s">
        <v>8868</v>
      </c>
      <c r="F1225" s="40">
        <v>1.4999999999999999E-2</v>
      </c>
      <c r="G1225" s="40" t="s">
        <v>8868</v>
      </c>
      <c r="I1225" s="64" t="s">
        <v>2645</v>
      </c>
      <c r="J1225" s="66" t="s">
        <v>7553</v>
      </c>
      <c r="K1225" s="55" t="s">
        <v>8868</v>
      </c>
      <c r="L1225" s="55" t="s">
        <v>8868</v>
      </c>
      <c r="M1225" s="55">
        <v>-1</v>
      </c>
      <c r="N1225" s="44"/>
      <c r="O1225" s="64" t="s">
        <v>2645</v>
      </c>
      <c r="P1225" s="66" t="s">
        <v>7553</v>
      </c>
      <c r="Q1225" s="40" t="s">
        <v>8868</v>
      </c>
      <c r="R1225" s="40" t="s">
        <v>8868</v>
      </c>
      <c r="S1225" s="40">
        <v>0.5</v>
      </c>
      <c r="T1225" s="40" t="s">
        <v>8868</v>
      </c>
      <c r="U1225" s="44"/>
      <c r="V1225" s="64" t="s">
        <v>2645</v>
      </c>
      <c r="W1225" s="66" t="s">
        <v>7553</v>
      </c>
      <c r="X1225" s="55" t="s">
        <v>8868</v>
      </c>
      <c r="Y1225" s="55" t="s">
        <v>8868</v>
      </c>
      <c r="Z1225" s="55">
        <v>-1</v>
      </c>
    </row>
    <row r="1226" spans="2:26" ht="15">
      <c r="B1226" s="64" t="s">
        <v>2647</v>
      </c>
      <c r="C1226" s="66" t="s">
        <v>7555</v>
      </c>
      <c r="D1226" s="40">
        <v>7.7000000000000002E-3</v>
      </c>
      <c r="E1226" s="40">
        <v>2.7300000000000001E-2</v>
      </c>
      <c r="F1226" s="40" t="s">
        <v>8868</v>
      </c>
      <c r="G1226" s="40">
        <v>3.0000000000000001E-3</v>
      </c>
      <c r="I1226" s="64" t="s">
        <v>2647</v>
      </c>
      <c r="J1226" s="66" t="s">
        <v>7555</v>
      </c>
      <c r="K1226" s="55">
        <v>2.5454545454545454</v>
      </c>
      <c r="L1226" s="55">
        <v>-1</v>
      </c>
      <c r="M1226" s="55" t="s">
        <v>8868</v>
      </c>
      <c r="N1226" s="44"/>
      <c r="O1226" s="64" t="s">
        <v>2647</v>
      </c>
      <c r="P1226" s="66" t="s">
        <v>7555</v>
      </c>
      <c r="Q1226" s="40">
        <v>15.042999999999999</v>
      </c>
      <c r="R1226" s="40">
        <v>50.286999999999999</v>
      </c>
      <c r="S1226" s="40" t="s">
        <v>8868</v>
      </c>
      <c r="T1226" s="40">
        <v>5.5070000000000001E-2</v>
      </c>
      <c r="U1226" s="44"/>
      <c r="V1226" s="64" t="s">
        <v>2647</v>
      </c>
      <c r="W1226" s="66" t="s">
        <v>7555</v>
      </c>
      <c r="X1226" s="55">
        <v>2.3428837332978794</v>
      </c>
      <c r="Y1226" s="55">
        <v>-1</v>
      </c>
      <c r="Z1226" s="55" t="s">
        <v>8868</v>
      </c>
    </row>
    <row r="1227" spans="2:26" ht="15">
      <c r="B1227" s="64" t="s">
        <v>2651</v>
      </c>
      <c r="C1227" s="66" t="s">
        <v>7559</v>
      </c>
      <c r="D1227" s="40" t="s">
        <v>8868</v>
      </c>
      <c r="E1227" s="40" t="s">
        <v>8868</v>
      </c>
      <c r="F1227" s="40">
        <v>1.341E-2</v>
      </c>
      <c r="G1227" s="40">
        <v>2.4500000000000001E-2</v>
      </c>
      <c r="I1227" s="64" t="s">
        <v>2651</v>
      </c>
      <c r="J1227" s="66" t="s">
        <v>7559</v>
      </c>
      <c r="K1227" s="55" t="s">
        <v>8868</v>
      </c>
      <c r="L1227" s="55" t="s">
        <v>8868</v>
      </c>
      <c r="M1227" s="55">
        <v>0.82699478001491422</v>
      </c>
      <c r="N1227" s="44"/>
      <c r="O1227" s="64" t="s">
        <v>2651</v>
      </c>
      <c r="P1227" s="66" t="s">
        <v>7559</v>
      </c>
      <c r="Q1227" s="40" t="s">
        <v>8868</v>
      </c>
      <c r="R1227" s="40" t="s">
        <v>8868</v>
      </c>
      <c r="S1227" s="40">
        <v>2.6307700000000001</v>
      </c>
      <c r="T1227" s="40">
        <v>0.76236999999999999</v>
      </c>
      <c r="U1227" s="44"/>
      <c r="V1227" s="64" t="s">
        <v>2651</v>
      </c>
      <c r="W1227" s="66" t="s">
        <v>7559</v>
      </c>
      <c r="X1227" s="55" t="s">
        <v>8868</v>
      </c>
      <c r="Y1227" s="55" t="s">
        <v>8868</v>
      </c>
      <c r="Z1227" s="55">
        <v>-0.71021031865195361</v>
      </c>
    </row>
    <row r="1228" spans="2:26" ht="15">
      <c r="B1228" s="64" t="s">
        <v>2653</v>
      </c>
      <c r="C1228" s="66" t="s">
        <v>7561</v>
      </c>
      <c r="D1228" s="40">
        <v>1.8E-3</v>
      </c>
      <c r="E1228" s="40">
        <v>4.6000000000000001E-4</v>
      </c>
      <c r="F1228" s="40" t="s">
        <v>8868</v>
      </c>
      <c r="G1228" s="40">
        <v>0.01</v>
      </c>
      <c r="I1228" s="64" t="s">
        <v>2653</v>
      </c>
      <c r="J1228" s="66" t="s">
        <v>7561</v>
      </c>
      <c r="K1228" s="55">
        <v>-0.74444444444444446</v>
      </c>
      <c r="L1228" s="55">
        <v>-1</v>
      </c>
      <c r="M1228" s="55" t="s">
        <v>8868</v>
      </c>
      <c r="N1228" s="44"/>
      <c r="O1228" s="64" t="s">
        <v>2653</v>
      </c>
      <c r="P1228" s="66" t="s">
        <v>7561</v>
      </c>
      <c r="Q1228" s="40">
        <v>0.81289999999999996</v>
      </c>
      <c r="R1228" s="40">
        <v>0.53036000000000005</v>
      </c>
      <c r="S1228" s="40" t="s">
        <v>8868</v>
      </c>
      <c r="T1228" s="40">
        <v>3.2434799999999999</v>
      </c>
      <c r="U1228" s="44"/>
      <c r="V1228" s="64" t="s">
        <v>2653</v>
      </c>
      <c r="W1228" s="66" t="s">
        <v>7561</v>
      </c>
      <c r="X1228" s="55">
        <v>-0.3475704268667732</v>
      </c>
      <c r="Y1228" s="55">
        <v>-1</v>
      </c>
      <c r="Z1228" s="55" t="s">
        <v>8868</v>
      </c>
    </row>
    <row r="1229" spans="2:26" ht="15">
      <c r="B1229" s="64" t="s">
        <v>2656</v>
      </c>
      <c r="C1229" s="66" t="s">
        <v>7564</v>
      </c>
      <c r="D1229" s="40" t="s">
        <v>8868</v>
      </c>
      <c r="E1229" s="40" t="s">
        <v>8868</v>
      </c>
      <c r="F1229" s="40" t="s">
        <v>8868</v>
      </c>
      <c r="G1229" s="40">
        <v>4.6000000000000001E-4</v>
      </c>
      <c r="I1229" s="64" t="s">
        <v>2656</v>
      </c>
      <c r="J1229" s="66" t="s">
        <v>7564</v>
      </c>
      <c r="K1229" s="55" t="s">
        <v>8868</v>
      </c>
      <c r="L1229" s="55" t="s">
        <v>8868</v>
      </c>
      <c r="M1229" s="55" t="s">
        <v>8868</v>
      </c>
      <c r="N1229" s="44"/>
      <c r="O1229" s="64" t="s">
        <v>2656</v>
      </c>
      <c r="P1229" s="66" t="s">
        <v>7564</v>
      </c>
      <c r="Q1229" s="40" t="s">
        <v>8868</v>
      </c>
      <c r="R1229" s="40" t="s">
        <v>8868</v>
      </c>
      <c r="S1229" s="40" t="s">
        <v>8868</v>
      </c>
      <c r="T1229" s="40">
        <v>0.48854999999999998</v>
      </c>
      <c r="U1229" s="44"/>
      <c r="V1229" s="64" t="s">
        <v>2656</v>
      </c>
      <c r="W1229" s="66" t="s">
        <v>7564</v>
      </c>
      <c r="X1229" s="55" t="s">
        <v>8868</v>
      </c>
      <c r="Y1229" s="55" t="s">
        <v>8868</v>
      </c>
      <c r="Z1229" s="55" t="s">
        <v>8868</v>
      </c>
    </row>
    <row r="1230" spans="2:26" ht="15">
      <c r="B1230" s="64" t="s">
        <v>2659</v>
      </c>
      <c r="C1230" s="66" t="s">
        <v>7567</v>
      </c>
      <c r="D1230" s="40" t="s">
        <v>8868</v>
      </c>
      <c r="E1230" s="40" t="s">
        <v>8868</v>
      </c>
      <c r="F1230" s="40" t="s">
        <v>8868</v>
      </c>
      <c r="G1230" s="40">
        <v>5.9999999999999995E-4</v>
      </c>
      <c r="I1230" s="64" t="s">
        <v>2659</v>
      </c>
      <c r="J1230" s="66" t="s">
        <v>7567</v>
      </c>
      <c r="K1230" s="55" t="s">
        <v>8868</v>
      </c>
      <c r="L1230" s="55" t="s">
        <v>8868</v>
      </c>
      <c r="M1230" s="55" t="s">
        <v>8868</v>
      </c>
      <c r="N1230" s="44"/>
      <c r="O1230" s="64" t="s">
        <v>2659</v>
      </c>
      <c r="P1230" s="66" t="s">
        <v>7567</v>
      </c>
      <c r="Q1230" s="40" t="s">
        <v>8868</v>
      </c>
      <c r="R1230" s="40" t="s">
        <v>8868</v>
      </c>
      <c r="S1230" s="40" t="s">
        <v>8868</v>
      </c>
      <c r="T1230" s="40">
        <v>0.10951000000000001</v>
      </c>
      <c r="U1230" s="44"/>
      <c r="V1230" s="64" t="s">
        <v>2659</v>
      </c>
      <c r="W1230" s="66" t="s">
        <v>7567</v>
      </c>
      <c r="X1230" s="55" t="s">
        <v>8868</v>
      </c>
      <c r="Y1230" s="55" t="s">
        <v>8868</v>
      </c>
      <c r="Z1230" s="55" t="s">
        <v>8868</v>
      </c>
    </row>
    <row r="1231" spans="2:26" ht="15">
      <c r="B1231" s="64" t="s">
        <v>2660</v>
      </c>
      <c r="C1231" s="66" t="s">
        <v>7569</v>
      </c>
      <c r="D1231" s="40" t="s">
        <v>8868</v>
      </c>
      <c r="E1231" s="40" t="s">
        <v>8868</v>
      </c>
      <c r="F1231" s="40">
        <v>6.2E-4</v>
      </c>
      <c r="G1231" s="40" t="s">
        <v>8868</v>
      </c>
      <c r="I1231" s="64" t="s">
        <v>2660</v>
      </c>
      <c r="J1231" s="66" t="s">
        <v>7569</v>
      </c>
      <c r="K1231" s="55" t="s">
        <v>8868</v>
      </c>
      <c r="L1231" s="55" t="s">
        <v>8868</v>
      </c>
      <c r="M1231" s="55">
        <v>-1</v>
      </c>
      <c r="N1231" s="44"/>
      <c r="O1231" s="64" t="s">
        <v>2660</v>
      </c>
      <c r="P1231" s="66" t="s">
        <v>7569</v>
      </c>
      <c r="Q1231" s="40" t="s">
        <v>8868</v>
      </c>
      <c r="R1231" s="40" t="s">
        <v>8868</v>
      </c>
      <c r="S1231" s="40">
        <v>0.10976999999999999</v>
      </c>
      <c r="T1231" s="40" t="s">
        <v>8868</v>
      </c>
      <c r="U1231" s="44"/>
      <c r="V1231" s="64" t="s">
        <v>2660</v>
      </c>
      <c r="W1231" s="66" t="s">
        <v>7569</v>
      </c>
      <c r="X1231" s="55" t="s">
        <v>8868</v>
      </c>
      <c r="Y1231" s="55" t="s">
        <v>8868</v>
      </c>
      <c r="Z1231" s="55">
        <v>-1</v>
      </c>
    </row>
    <row r="1232" spans="2:26" ht="15">
      <c r="B1232" s="64" t="s">
        <v>2662</v>
      </c>
      <c r="C1232" s="66" t="s">
        <v>7572</v>
      </c>
      <c r="D1232" s="40" t="s">
        <v>8868</v>
      </c>
      <c r="E1232" s="40" t="s">
        <v>8868</v>
      </c>
      <c r="F1232" s="40" t="s">
        <v>8868</v>
      </c>
      <c r="G1232" s="40" t="s">
        <v>8868</v>
      </c>
      <c r="I1232" s="64" t="s">
        <v>2662</v>
      </c>
      <c r="J1232" s="66" t="s">
        <v>7572</v>
      </c>
      <c r="K1232" s="55" t="s">
        <v>8868</v>
      </c>
      <c r="L1232" s="55" t="s">
        <v>8868</v>
      </c>
      <c r="M1232" s="55" t="s">
        <v>8868</v>
      </c>
      <c r="N1232" s="44"/>
      <c r="O1232" s="64" t="s">
        <v>2662</v>
      </c>
      <c r="P1232" s="66" t="s">
        <v>7572</v>
      </c>
      <c r="Q1232" s="40" t="s">
        <v>8868</v>
      </c>
      <c r="R1232" s="40" t="s">
        <v>8868</v>
      </c>
      <c r="S1232" s="40" t="s">
        <v>8868</v>
      </c>
      <c r="T1232" s="40" t="s">
        <v>8868</v>
      </c>
      <c r="U1232" s="44"/>
      <c r="V1232" s="64" t="s">
        <v>2662</v>
      </c>
      <c r="W1232" s="66" t="s">
        <v>7572</v>
      </c>
      <c r="X1232" s="55" t="s">
        <v>8868</v>
      </c>
      <c r="Y1232" s="55" t="s">
        <v>8868</v>
      </c>
      <c r="Z1232" s="55" t="s">
        <v>8868</v>
      </c>
    </row>
    <row r="1233" spans="2:26" ht="15">
      <c r="B1233" s="64" t="s">
        <v>2663</v>
      </c>
      <c r="C1233" s="66" t="s">
        <v>7574</v>
      </c>
      <c r="D1233" s="40">
        <v>1E-3</v>
      </c>
      <c r="E1233" s="40" t="s">
        <v>8868</v>
      </c>
      <c r="F1233" s="40" t="s">
        <v>8868</v>
      </c>
      <c r="G1233" s="40">
        <v>5.3400000000000001E-3</v>
      </c>
      <c r="I1233" s="64" t="s">
        <v>2663</v>
      </c>
      <c r="J1233" s="66" t="s">
        <v>7574</v>
      </c>
      <c r="K1233" s="55">
        <v>-1</v>
      </c>
      <c r="L1233" s="55" t="s">
        <v>8868</v>
      </c>
      <c r="M1233" s="55" t="s">
        <v>8868</v>
      </c>
      <c r="N1233" s="44"/>
      <c r="O1233" s="64" t="s">
        <v>2663</v>
      </c>
      <c r="P1233" s="66" t="s">
        <v>7574</v>
      </c>
      <c r="Q1233" s="40">
        <v>0.38427999999999995</v>
      </c>
      <c r="R1233" s="40" t="s">
        <v>8868</v>
      </c>
      <c r="S1233" s="40" t="s">
        <v>8868</v>
      </c>
      <c r="T1233" s="40">
        <v>0.23804</v>
      </c>
      <c r="U1233" s="44"/>
      <c r="V1233" s="64" t="s">
        <v>2663</v>
      </c>
      <c r="W1233" s="66" t="s">
        <v>7574</v>
      </c>
      <c r="X1233" s="55">
        <v>-1</v>
      </c>
      <c r="Y1233" s="55" t="s">
        <v>8868</v>
      </c>
      <c r="Z1233" s="55" t="s">
        <v>8868</v>
      </c>
    </row>
    <row r="1234" spans="2:26" ht="15">
      <c r="B1234" s="64" t="s">
        <v>2664</v>
      </c>
      <c r="C1234" s="66" t="s">
        <v>7576</v>
      </c>
      <c r="D1234" s="40">
        <v>6.2200000000000005E-2</v>
      </c>
      <c r="E1234" s="40">
        <v>4.5999999999999999E-3</v>
      </c>
      <c r="F1234" s="40">
        <v>3.32E-3</v>
      </c>
      <c r="G1234" s="40">
        <v>7.0000000000000001E-3</v>
      </c>
      <c r="I1234" s="64" t="s">
        <v>2664</v>
      </c>
      <c r="J1234" s="66" t="s">
        <v>7576</v>
      </c>
      <c r="K1234" s="55">
        <v>-0.92604501607717038</v>
      </c>
      <c r="L1234" s="55">
        <v>-0.27826086956521734</v>
      </c>
      <c r="M1234" s="55">
        <v>1.1084337349397591</v>
      </c>
      <c r="N1234" s="44"/>
      <c r="O1234" s="64" t="s">
        <v>2664</v>
      </c>
      <c r="P1234" s="66" t="s">
        <v>7576</v>
      </c>
      <c r="Q1234" s="40">
        <v>32.46049</v>
      </c>
      <c r="R1234" s="40">
        <v>0.79053999999999991</v>
      </c>
      <c r="S1234" s="40">
        <v>0.60671000000000008</v>
      </c>
      <c r="T1234" s="40">
        <v>0.61758000000000002</v>
      </c>
      <c r="U1234" s="44"/>
      <c r="V1234" s="64" t="s">
        <v>2664</v>
      </c>
      <c r="W1234" s="66" t="s">
        <v>7576</v>
      </c>
      <c r="X1234" s="55">
        <v>-0.97564608544110087</v>
      </c>
      <c r="Y1234" s="55">
        <v>-0.23253725301692496</v>
      </c>
      <c r="Z1234" s="55">
        <v>1.7916302681676433E-2</v>
      </c>
    </row>
    <row r="1235" spans="2:26" ht="15">
      <c r="B1235" s="64" t="s">
        <v>2666</v>
      </c>
      <c r="C1235" s="66" t="s">
        <v>7578</v>
      </c>
      <c r="D1235" s="40" t="s">
        <v>8868</v>
      </c>
      <c r="E1235" s="40" t="s">
        <v>8868</v>
      </c>
      <c r="F1235" s="40">
        <v>2.9999999999999997E-4</v>
      </c>
      <c r="G1235" s="40">
        <v>7.0599999999999994E-3</v>
      </c>
      <c r="I1235" s="64" t="s">
        <v>2666</v>
      </c>
      <c r="J1235" s="66" t="s">
        <v>7578</v>
      </c>
      <c r="K1235" s="55" t="s">
        <v>8868</v>
      </c>
      <c r="L1235" s="55" t="s">
        <v>8868</v>
      </c>
      <c r="M1235" s="55">
        <v>22.533333333333335</v>
      </c>
      <c r="N1235" s="44"/>
      <c r="O1235" s="64" t="s">
        <v>2666</v>
      </c>
      <c r="P1235" s="66" t="s">
        <v>7578</v>
      </c>
      <c r="Q1235" s="40" t="s">
        <v>8868</v>
      </c>
      <c r="R1235" s="40" t="s">
        <v>8868</v>
      </c>
      <c r="S1235" s="40">
        <v>8.9520000000000002E-2</v>
      </c>
      <c r="T1235" s="40">
        <v>0.28763</v>
      </c>
      <c r="U1235" s="44"/>
      <c r="V1235" s="64" t="s">
        <v>2666</v>
      </c>
      <c r="W1235" s="66" t="s">
        <v>7578</v>
      </c>
      <c r="X1235" s="55" t="s">
        <v>8868</v>
      </c>
      <c r="Y1235" s="55" t="s">
        <v>8868</v>
      </c>
      <c r="Z1235" s="55">
        <v>2.2130250223413763</v>
      </c>
    </row>
    <row r="1236" spans="2:26" ht="15">
      <c r="B1236" s="64" t="s">
        <v>2668</v>
      </c>
      <c r="C1236" s="66" t="s">
        <v>7580</v>
      </c>
      <c r="D1236" s="40" t="s">
        <v>8868</v>
      </c>
      <c r="E1236" s="40" t="s">
        <v>8868</v>
      </c>
      <c r="F1236" s="40">
        <v>1.9499999999999999E-3</v>
      </c>
      <c r="G1236" s="40">
        <v>8.9999999999999993E-3</v>
      </c>
      <c r="I1236" s="64" t="s">
        <v>2668</v>
      </c>
      <c r="J1236" s="66" t="s">
        <v>7580</v>
      </c>
      <c r="K1236" s="55" t="s">
        <v>8868</v>
      </c>
      <c r="L1236" s="55" t="s">
        <v>8868</v>
      </c>
      <c r="M1236" s="55">
        <v>3.615384615384615</v>
      </c>
      <c r="N1236" s="44"/>
      <c r="O1236" s="64" t="s">
        <v>2668</v>
      </c>
      <c r="P1236" s="66" t="s">
        <v>7580</v>
      </c>
      <c r="Q1236" s="40" t="s">
        <v>8868</v>
      </c>
      <c r="R1236" s="40" t="s">
        <v>8868</v>
      </c>
      <c r="S1236" s="40">
        <v>0.44369999999999998</v>
      </c>
      <c r="T1236" s="40">
        <v>1.1025199999999999</v>
      </c>
      <c r="U1236" s="44"/>
      <c r="V1236" s="64" t="s">
        <v>2668</v>
      </c>
      <c r="W1236" s="66" t="s">
        <v>7580</v>
      </c>
      <c r="X1236" s="55" t="s">
        <v>8868</v>
      </c>
      <c r="Y1236" s="55" t="s">
        <v>8868</v>
      </c>
      <c r="Z1236" s="55">
        <v>1.4848320937570429</v>
      </c>
    </row>
    <row r="1237" spans="2:26" ht="15">
      <c r="B1237" s="64" t="s">
        <v>2671</v>
      </c>
      <c r="C1237" s="66" t="s">
        <v>7583</v>
      </c>
      <c r="D1237" s="40">
        <v>1.2E-2</v>
      </c>
      <c r="E1237" s="40">
        <v>4.1299999999999996E-2</v>
      </c>
      <c r="F1237" s="40">
        <v>7.8019999999999992E-2</v>
      </c>
      <c r="G1237" s="40">
        <v>4.5429999999999998E-2</v>
      </c>
      <c r="I1237" s="64" t="s">
        <v>2671</v>
      </c>
      <c r="J1237" s="66" t="s">
        <v>7583</v>
      </c>
      <c r="K1237" s="55">
        <v>2.4416666666666664</v>
      </c>
      <c r="L1237" s="55">
        <v>0.8891041162227602</v>
      </c>
      <c r="M1237" s="55">
        <v>-0.41771340681876434</v>
      </c>
      <c r="N1237" s="44"/>
      <c r="O1237" s="64" t="s">
        <v>2671</v>
      </c>
      <c r="P1237" s="66" t="s">
        <v>7583</v>
      </c>
      <c r="Q1237" s="40">
        <v>1.63276</v>
      </c>
      <c r="R1237" s="40">
        <v>5.5789300000000006</v>
      </c>
      <c r="S1237" s="40">
        <v>6.9203900000000003</v>
      </c>
      <c r="T1237" s="40">
        <v>6.0073500000000006</v>
      </c>
      <c r="U1237" s="44"/>
      <c r="V1237" s="64" t="s">
        <v>2671</v>
      </c>
      <c r="W1237" s="66" t="s">
        <v>7583</v>
      </c>
      <c r="X1237" s="55">
        <v>2.4168708199612929</v>
      </c>
      <c r="Y1237" s="55">
        <v>0.24045112593275042</v>
      </c>
      <c r="Z1237" s="55">
        <v>-0.13193476090220346</v>
      </c>
    </row>
    <row r="1238" spans="2:26" ht="15">
      <c r="B1238" s="64" t="s">
        <v>2674</v>
      </c>
      <c r="C1238" s="66" t="s">
        <v>7588</v>
      </c>
      <c r="D1238" s="40" t="s">
        <v>8868</v>
      </c>
      <c r="E1238" s="40" t="s">
        <v>8868</v>
      </c>
      <c r="F1238" s="40">
        <v>2.9999999999999997E-4</v>
      </c>
      <c r="G1238" s="40">
        <v>5.7630000000000001E-2</v>
      </c>
      <c r="I1238" s="64" t="s">
        <v>2674</v>
      </c>
      <c r="J1238" s="66" t="s">
        <v>7588</v>
      </c>
      <c r="K1238" s="55" t="s">
        <v>8868</v>
      </c>
      <c r="L1238" s="55" t="s">
        <v>8868</v>
      </c>
      <c r="M1238" s="55">
        <v>191.10000000000002</v>
      </c>
      <c r="N1238" s="44"/>
      <c r="O1238" s="64" t="s">
        <v>2674</v>
      </c>
      <c r="P1238" s="66" t="s">
        <v>7588</v>
      </c>
      <c r="Q1238" s="40" t="s">
        <v>8868</v>
      </c>
      <c r="R1238" s="40" t="s">
        <v>8868</v>
      </c>
      <c r="S1238" s="40">
        <v>6.0810000000000003E-2</v>
      </c>
      <c r="T1238" s="40">
        <v>3.9462299999999999</v>
      </c>
      <c r="U1238" s="44"/>
      <c r="V1238" s="64" t="s">
        <v>2674</v>
      </c>
      <c r="W1238" s="66" t="s">
        <v>7588</v>
      </c>
      <c r="X1238" s="55" t="s">
        <v>8868</v>
      </c>
      <c r="Y1238" s="55" t="s">
        <v>8868</v>
      </c>
      <c r="Z1238" s="55">
        <v>63.894425259003455</v>
      </c>
    </row>
    <row r="1239" spans="2:26" ht="15">
      <c r="B1239" s="64" t="s">
        <v>2677</v>
      </c>
      <c r="C1239" s="66" t="s">
        <v>7592</v>
      </c>
      <c r="D1239" s="40" t="s">
        <v>8868</v>
      </c>
      <c r="E1239" s="40" t="s">
        <v>8868</v>
      </c>
      <c r="F1239" s="40">
        <v>1.14E-3</v>
      </c>
      <c r="G1239" s="40" t="s">
        <v>8868</v>
      </c>
      <c r="I1239" s="64" t="s">
        <v>2677</v>
      </c>
      <c r="J1239" s="66" t="s">
        <v>7592</v>
      </c>
      <c r="K1239" s="55" t="s">
        <v>8868</v>
      </c>
      <c r="L1239" s="55" t="s">
        <v>8868</v>
      </c>
      <c r="M1239" s="55">
        <v>-1</v>
      </c>
      <c r="N1239" s="44"/>
      <c r="O1239" s="64" t="s">
        <v>2677</v>
      </c>
      <c r="P1239" s="66" t="s">
        <v>7592</v>
      </c>
      <c r="Q1239" s="40" t="s">
        <v>8868</v>
      </c>
      <c r="R1239" s="40" t="s">
        <v>8868</v>
      </c>
      <c r="S1239" s="40">
        <v>8.0909999999999996E-2</v>
      </c>
      <c r="T1239" s="40" t="s">
        <v>8868</v>
      </c>
      <c r="U1239" s="44"/>
      <c r="V1239" s="64" t="s">
        <v>2677</v>
      </c>
      <c r="W1239" s="66" t="s">
        <v>7592</v>
      </c>
      <c r="X1239" s="55" t="s">
        <v>8868</v>
      </c>
      <c r="Y1239" s="55" t="s">
        <v>8868</v>
      </c>
      <c r="Z1239" s="55">
        <v>-1</v>
      </c>
    </row>
    <row r="1240" spans="2:26" ht="15">
      <c r="B1240" s="64" t="s">
        <v>2678</v>
      </c>
      <c r="C1240" s="66" t="s">
        <v>7594</v>
      </c>
      <c r="D1240" s="40" t="s">
        <v>8868</v>
      </c>
      <c r="E1240" s="40" t="s">
        <v>8868</v>
      </c>
      <c r="F1240" s="40">
        <v>1.116E-2</v>
      </c>
      <c r="G1240" s="40">
        <v>7.3579999999999993E-2</v>
      </c>
      <c r="I1240" s="64" t="s">
        <v>2678</v>
      </c>
      <c r="J1240" s="66" t="s">
        <v>7594</v>
      </c>
      <c r="K1240" s="55" t="s">
        <v>8868</v>
      </c>
      <c r="L1240" s="55" t="s">
        <v>8868</v>
      </c>
      <c r="M1240" s="55">
        <v>5.5931899641577054</v>
      </c>
      <c r="N1240" s="44"/>
      <c r="O1240" s="64" t="s">
        <v>2678</v>
      </c>
      <c r="P1240" s="66" t="s">
        <v>7594</v>
      </c>
      <c r="Q1240" s="40" t="s">
        <v>8868</v>
      </c>
      <c r="R1240" s="40" t="s">
        <v>8868</v>
      </c>
      <c r="S1240" s="40">
        <v>0.51332999999999995</v>
      </c>
      <c r="T1240" s="40">
        <v>2.3941699999999999</v>
      </c>
      <c r="U1240" s="44"/>
      <c r="V1240" s="64" t="s">
        <v>2678</v>
      </c>
      <c r="W1240" s="66" t="s">
        <v>7594</v>
      </c>
      <c r="X1240" s="55" t="s">
        <v>8868</v>
      </c>
      <c r="Y1240" s="55" t="s">
        <v>8868</v>
      </c>
      <c r="Z1240" s="55">
        <v>3.6639978181676511</v>
      </c>
    </row>
    <row r="1241" spans="2:26" ht="15">
      <c r="B1241" s="64" t="s">
        <v>2680</v>
      </c>
      <c r="C1241" s="66" t="s">
        <v>7597</v>
      </c>
      <c r="D1241" s="40">
        <v>2.4E-2</v>
      </c>
      <c r="E1241" s="40">
        <v>7.1999999999999994E-4</v>
      </c>
      <c r="F1241" s="40">
        <v>0.56725000000000003</v>
      </c>
      <c r="G1241" s="40" t="s">
        <v>8868</v>
      </c>
      <c r="I1241" s="64" t="s">
        <v>2680</v>
      </c>
      <c r="J1241" s="66" t="s">
        <v>7597</v>
      </c>
      <c r="K1241" s="55">
        <v>-0.97</v>
      </c>
      <c r="L1241" s="55">
        <v>786.84722222222229</v>
      </c>
      <c r="M1241" s="55">
        <v>-1</v>
      </c>
      <c r="N1241" s="44"/>
      <c r="O1241" s="64" t="s">
        <v>2680</v>
      </c>
      <c r="P1241" s="66" t="s">
        <v>7597</v>
      </c>
      <c r="Q1241" s="40">
        <v>7.6510000000000009E-2</v>
      </c>
      <c r="R1241" s="40">
        <v>5.4270000000000006E-2</v>
      </c>
      <c r="S1241" s="40">
        <v>18.007770000000001</v>
      </c>
      <c r="T1241" s="40" t="s">
        <v>8868</v>
      </c>
      <c r="U1241" s="44"/>
      <c r="V1241" s="64" t="s">
        <v>2680</v>
      </c>
      <c r="W1241" s="66" t="s">
        <v>7597</v>
      </c>
      <c r="X1241" s="55">
        <v>-0.29068095673768135</v>
      </c>
      <c r="Y1241" s="55">
        <v>330.81813156440018</v>
      </c>
      <c r="Z1241" s="55">
        <v>-1</v>
      </c>
    </row>
    <row r="1242" spans="2:26" ht="15">
      <c r="B1242" s="64" t="s">
        <v>2682</v>
      </c>
      <c r="C1242" s="66" t="s">
        <v>7600</v>
      </c>
      <c r="D1242" s="40">
        <v>0.218</v>
      </c>
      <c r="E1242" s="40" t="s">
        <v>8868</v>
      </c>
      <c r="F1242" s="40">
        <v>7.3000000000000001E-3</v>
      </c>
      <c r="G1242" s="40" t="s">
        <v>8868</v>
      </c>
      <c r="I1242" s="64" t="s">
        <v>2682</v>
      </c>
      <c r="J1242" s="66" t="s">
        <v>7600</v>
      </c>
      <c r="K1242" s="55">
        <v>-1</v>
      </c>
      <c r="L1242" s="55" t="s">
        <v>8868</v>
      </c>
      <c r="M1242" s="55">
        <v>-1</v>
      </c>
      <c r="N1242" s="44"/>
      <c r="O1242" s="64" t="s">
        <v>2682</v>
      </c>
      <c r="P1242" s="66" t="s">
        <v>7600</v>
      </c>
      <c r="Q1242" s="40">
        <v>3.3754899999999997</v>
      </c>
      <c r="R1242" s="40" t="s">
        <v>8868</v>
      </c>
      <c r="S1242" s="40">
        <v>0.23161000000000001</v>
      </c>
      <c r="T1242" s="40" t="s">
        <v>8868</v>
      </c>
      <c r="U1242" s="44"/>
      <c r="V1242" s="64" t="s">
        <v>2682</v>
      </c>
      <c r="W1242" s="66" t="s">
        <v>7600</v>
      </c>
      <c r="X1242" s="55">
        <v>-1</v>
      </c>
      <c r="Y1242" s="55" t="s">
        <v>8868</v>
      </c>
      <c r="Z1242" s="55">
        <v>-1</v>
      </c>
    </row>
    <row r="1243" spans="2:26" ht="15">
      <c r="B1243" s="64" t="s">
        <v>2684</v>
      </c>
      <c r="C1243" s="66" t="s">
        <v>7603</v>
      </c>
      <c r="D1243" s="40" t="s">
        <v>8868</v>
      </c>
      <c r="E1243" s="40" t="s">
        <v>8868</v>
      </c>
      <c r="F1243" s="40">
        <v>0.15678</v>
      </c>
      <c r="G1243" s="40" t="s">
        <v>8868</v>
      </c>
      <c r="I1243" s="64" t="s">
        <v>2684</v>
      </c>
      <c r="J1243" s="66" t="s">
        <v>7603</v>
      </c>
      <c r="K1243" s="55" t="s">
        <v>8868</v>
      </c>
      <c r="L1243" s="55" t="s">
        <v>8868</v>
      </c>
      <c r="M1243" s="55">
        <v>-1</v>
      </c>
      <c r="N1243" s="44"/>
      <c r="O1243" s="64" t="s">
        <v>2684</v>
      </c>
      <c r="P1243" s="66" t="s">
        <v>7603</v>
      </c>
      <c r="Q1243" s="40" t="s">
        <v>8868</v>
      </c>
      <c r="R1243" s="40" t="s">
        <v>8868</v>
      </c>
      <c r="S1243" s="40">
        <v>10.88105</v>
      </c>
      <c r="T1243" s="40" t="s">
        <v>8868</v>
      </c>
      <c r="U1243" s="44"/>
      <c r="V1243" s="64" t="s">
        <v>2684</v>
      </c>
      <c r="W1243" s="66" t="s">
        <v>7603</v>
      </c>
      <c r="X1243" s="55" t="s">
        <v>8868</v>
      </c>
      <c r="Y1243" s="55" t="s">
        <v>8868</v>
      </c>
      <c r="Z1243" s="55">
        <v>-1</v>
      </c>
    </row>
    <row r="1244" spans="2:26" ht="15">
      <c r="B1244" s="64" t="s">
        <v>2686</v>
      </c>
      <c r="C1244" s="66" t="s">
        <v>7606</v>
      </c>
      <c r="D1244" s="40" t="s">
        <v>8868</v>
      </c>
      <c r="E1244" s="40" t="s">
        <v>8868</v>
      </c>
      <c r="F1244" s="40">
        <v>1.46E-2</v>
      </c>
      <c r="G1244" s="40" t="s">
        <v>8868</v>
      </c>
      <c r="I1244" s="64" t="s">
        <v>2686</v>
      </c>
      <c r="J1244" s="66" t="s">
        <v>7606</v>
      </c>
      <c r="K1244" s="55" t="s">
        <v>8868</v>
      </c>
      <c r="L1244" s="55" t="s">
        <v>8868</v>
      </c>
      <c r="M1244" s="55">
        <v>-1</v>
      </c>
      <c r="N1244" s="44"/>
      <c r="O1244" s="64" t="s">
        <v>2686</v>
      </c>
      <c r="P1244" s="66" t="s">
        <v>7606</v>
      </c>
      <c r="Q1244" s="40" t="s">
        <v>8868</v>
      </c>
      <c r="R1244" s="40" t="s">
        <v>8868</v>
      </c>
      <c r="S1244" s="40">
        <v>0.49578</v>
      </c>
      <c r="T1244" s="40" t="s">
        <v>8868</v>
      </c>
      <c r="U1244" s="44"/>
      <c r="V1244" s="64" t="s">
        <v>2686</v>
      </c>
      <c r="W1244" s="66" t="s">
        <v>7606</v>
      </c>
      <c r="X1244" s="55" t="s">
        <v>8868</v>
      </c>
      <c r="Y1244" s="55" t="s">
        <v>8868</v>
      </c>
      <c r="Z1244" s="55">
        <v>-1</v>
      </c>
    </row>
    <row r="1245" spans="2:26" ht="15">
      <c r="B1245" s="64" t="s">
        <v>2687</v>
      </c>
      <c r="C1245" s="66" t="s">
        <v>7609</v>
      </c>
      <c r="D1245" s="40" t="s">
        <v>8868</v>
      </c>
      <c r="E1245" s="40" t="s">
        <v>8868</v>
      </c>
      <c r="F1245" s="40" t="s">
        <v>8868</v>
      </c>
      <c r="G1245" s="40" t="s">
        <v>8868</v>
      </c>
      <c r="I1245" s="64" t="s">
        <v>2687</v>
      </c>
      <c r="J1245" s="66" t="s">
        <v>7609</v>
      </c>
      <c r="K1245" s="55" t="s">
        <v>8868</v>
      </c>
      <c r="L1245" s="55" t="s">
        <v>8868</v>
      </c>
      <c r="M1245" s="55" t="s">
        <v>8868</v>
      </c>
      <c r="N1245" s="44"/>
      <c r="O1245" s="64" t="s">
        <v>2687</v>
      </c>
      <c r="P1245" s="66" t="s">
        <v>7609</v>
      </c>
      <c r="Q1245" s="40" t="s">
        <v>8868</v>
      </c>
      <c r="R1245" s="40" t="s">
        <v>8868</v>
      </c>
      <c r="S1245" s="40" t="s">
        <v>8868</v>
      </c>
      <c r="T1245" s="40" t="s">
        <v>8868</v>
      </c>
      <c r="U1245" s="44"/>
      <c r="V1245" s="64" t="s">
        <v>2687</v>
      </c>
      <c r="W1245" s="66" t="s">
        <v>7609</v>
      </c>
      <c r="X1245" s="55" t="s">
        <v>8868</v>
      </c>
      <c r="Y1245" s="55" t="s">
        <v>8868</v>
      </c>
      <c r="Z1245" s="55" t="s">
        <v>8868</v>
      </c>
    </row>
    <row r="1246" spans="2:26" ht="15">
      <c r="B1246" s="64" t="s">
        <v>2690</v>
      </c>
      <c r="C1246" s="66" t="s">
        <v>7613</v>
      </c>
      <c r="D1246" s="40" t="s">
        <v>8868</v>
      </c>
      <c r="E1246" s="40" t="s">
        <v>8868</v>
      </c>
      <c r="F1246" s="40">
        <v>1.478E-2</v>
      </c>
      <c r="G1246" s="40">
        <v>0.79400000000000004</v>
      </c>
      <c r="I1246" s="64" t="s">
        <v>2690</v>
      </c>
      <c r="J1246" s="66" t="s">
        <v>7613</v>
      </c>
      <c r="K1246" s="55" t="s">
        <v>8868</v>
      </c>
      <c r="L1246" s="55" t="s">
        <v>8868</v>
      </c>
      <c r="M1246" s="55">
        <v>52.721244925575107</v>
      </c>
      <c r="N1246" s="44"/>
      <c r="O1246" s="64" t="s">
        <v>2690</v>
      </c>
      <c r="P1246" s="66" t="s">
        <v>7613</v>
      </c>
      <c r="Q1246" s="40" t="s">
        <v>8868</v>
      </c>
      <c r="R1246" s="40" t="s">
        <v>8868</v>
      </c>
      <c r="S1246" s="40">
        <v>2.1681599999999999</v>
      </c>
      <c r="T1246" s="40">
        <v>32.235410000000002</v>
      </c>
      <c r="U1246" s="44"/>
      <c r="V1246" s="64" t="s">
        <v>2690</v>
      </c>
      <c r="W1246" s="66" t="s">
        <v>7613</v>
      </c>
      <c r="X1246" s="55" t="s">
        <v>8868</v>
      </c>
      <c r="Y1246" s="55" t="s">
        <v>8868</v>
      </c>
      <c r="Z1246" s="55">
        <v>13.867634307431187</v>
      </c>
    </row>
    <row r="1247" spans="2:26" ht="15">
      <c r="B1247" s="64" t="s">
        <v>2692</v>
      </c>
      <c r="C1247" s="66" t="s">
        <v>7615</v>
      </c>
      <c r="D1247" s="40" t="s">
        <v>8868</v>
      </c>
      <c r="E1247" s="40" t="s">
        <v>8868</v>
      </c>
      <c r="F1247" s="40" t="s">
        <v>8868</v>
      </c>
      <c r="G1247" s="40" t="s">
        <v>8868</v>
      </c>
      <c r="I1247" s="64" t="s">
        <v>2692</v>
      </c>
      <c r="J1247" s="66" t="s">
        <v>7615</v>
      </c>
      <c r="K1247" s="55" t="s">
        <v>8868</v>
      </c>
      <c r="L1247" s="55" t="s">
        <v>8868</v>
      </c>
      <c r="M1247" s="55" t="s">
        <v>8868</v>
      </c>
      <c r="N1247" s="44"/>
      <c r="O1247" s="64" t="s">
        <v>2692</v>
      </c>
      <c r="P1247" s="66" t="s">
        <v>7615</v>
      </c>
      <c r="Q1247" s="40" t="s">
        <v>8868</v>
      </c>
      <c r="R1247" s="40" t="s">
        <v>8868</v>
      </c>
      <c r="S1247" s="40" t="s">
        <v>8868</v>
      </c>
      <c r="T1247" s="40" t="s">
        <v>8868</v>
      </c>
      <c r="U1247" s="44"/>
      <c r="V1247" s="64" t="s">
        <v>2692</v>
      </c>
      <c r="W1247" s="66" t="s">
        <v>7615</v>
      </c>
      <c r="X1247" s="55" t="s">
        <v>8868</v>
      </c>
      <c r="Y1247" s="55" t="s">
        <v>8868</v>
      </c>
      <c r="Z1247" s="55" t="s">
        <v>8868</v>
      </c>
    </row>
    <row r="1248" spans="2:26" ht="15">
      <c r="B1248" s="64" t="s">
        <v>2694</v>
      </c>
      <c r="C1248" s="66" t="s">
        <v>7617</v>
      </c>
      <c r="D1248" s="40" t="s">
        <v>8868</v>
      </c>
      <c r="E1248" s="40">
        <v>1.2019999999999999E-2</v>
      </c>
      <c r="F1248" s="40">
        <v>1.3699999999999999E-2</v>
      </c>
      <c r="G1248" s="40" t="s">
        <v>8868</v>
      </c>
      <c r="I1248" s="64" t="s">
        <v>2694</v>
      </c>
      <c r="J1248" s="66" t="s">
        <v>7617</v>
      </c>
      <c r="K1248" s="55" t="s">
        <v>8868</v>
      </c>
      <c r="L1248" s="55">
        <v>0.13976705490848573</v>
      </c>
      <c r="M1248" s="55">
        <v>-1</v>
      </c>
      <c r="N1248" s="44"/>
      <c r="O1248" s="64" t="s">
        <v>2694</v>
      </c>
      <c r="P1248" s="66" t="s">
        <v>7617</v>
      </c>
      <c r="Q1248" s="40" t="s">
        <v>8868</v>
      </c>
      <c r="R1248" s="40">
        <v>1.1004800000000001</v>
      </c>
      <c r="S1248" s="40">
        <v>0.62014999999999998</v>
      </c>
      <c r="T1248" s="40" t="s">
        <v>8868</v>
      </c>
      <c r="U1248" s="44"/>
      <c r="V1248" s="64" t="s">
        <v>2694</v>
      </c>
      <c r="W1248" s="66" t="s">
        <v>7617</v>
      </c>
      <c r="X1248" s="55" t="s">
        <v>8868</v>
      </c>
      <c r="Y1248" s="55">
        <v>-0.43647317534166918</v>
      </c>
      <c r="Z1248" s="55">
        <v>-1</v>
      </c>
    </row>
    <row r="1249" spans="2:26" ht="15">
      <c r="B1249" s="64" t="s">
        <v>2695</v>
      </c>
      <c r="C1249" s="66" t="s">
        <v>7619</v>
      </c>
      <c r="D1249" s="40" t="s">
        <v>8868</v>
      </c>
      <c r="E1249" s="40" t="s">
        <v>8868</v>
      </c>
      <c r="F1249" s="40">
        <v>0.76990999999999998</v>
      </c>
      <c r="G1249" s="40">
        <v>0.15490999999999999</v>
      </c>
      <c r="I1249" s="64" t="s">
        <v>2695</v>
      </c>
      <c r="J1249" s="66" t="s">
        <v>7619</v>
      </c>
      <c r="K1249" s="55" t="s">
        <v>8868</v>
      </c>
      <c r="L1249" s="55" t="s">
        <v>8868</v>
      </c>
      <c r="M1249" s="55">
        <v>-0.79879466431141299</v>
      </c>
      <c r="N1249" s="44"/>
      <c r="O1249" s="64" t="s">
        <v>2695</v>
      </c>
      <c r="P1249" s="66" t="s">
        <v>7619</v>
      </c>
      <c r="Q1249" s="40" t="s">
        <v>8868</v>
      </c>
      <c r="R1249" s="40" t="s">
        <v>8868</v>
      </c>
      <c r="S1249" s="40">
        <v>23.92859</v>
      </c>
      <c r="T1249" s="40">
        <v>2.4665400000000002</v>
      </c>
      <c r="U1249" s="44"/>
      <c r="V1249" s="64" t="s">
        <v>2695</v>
      </c>
      <c r="W1249" s="66" t="s">
        <v>7619</v>
      </c>
      <c r="X1249" s="55" t="s">
        <v>8868</v>
      </c>
      <c r="Y1249" s="55" t="s">
        <v>8868</v>
      </c>
      <c r="Z1249" s="55">
        <v>-0.89692079641968037</v>
      </c>
    </row>
    <row r="1250" spans="2:26" ht="15">
      <c r="B1250" s="64" t="s">
        <v>2697</v>
      </c>
      <c r="C1250" s="66" t="s">
        <v>7622</v>
      </c>
      <c r="D1250" s="40" t="s">
        <v>8868</v>
      </c>
      <c r="E1250" s="40">
        <v>2.3400000000000001E-3</v>
      </c>
      <c r="F1250" s="40">
        <v>0.10981999999999999</v>
      </c>
      <c r="G1250" s="40" t="s">
        <v>8868</v>
      </c>
      <c r="I1250" s="64" t="s">
        <v>2697</v>
      </c>
      <c r="J1250" s="66" t="s">
        <v>7622</v>
      </c>
      <c r="K1250" s="55" t="s">
        <v>8868</v>
      </c>
      <c r="L1250" s="55">
        <v>45.931623931623925</v>
      </c>
      <c r="M1250" s="55">
        <v>-1</v>
      </c>
      <c r="N1250" s="44"/>
      <c r="O1250" s="64" t="s">
        <v>2697</v>
      </c>
      <c r="P1250" s="66" t="s">
        <v>7622</v>
      </c>
      <c r="Q1250" s="40" t="s">
        <v>8868</v>
      </c>
      <c r="R1250" s="40">
        <v>3.5146299999999999</v>
      </c>
      <c r="S1250" s="40">
        <v>6.7097100000000003</v>
      </c>
      <c r="T1250" s="40" t="s">
        <v>8868</v>
      </c>
      <c r="U1250" s="44"/>
      <c r="V1250" s="64" t="s">
        <v>2697</v>
      </c>
      <c r="W1250" s="66" t="s">
        <v>7622</v>
      </c>
      <c r="X1250" s="55" t="s">
        <v>8868</v>
      </c>
      <c r="Y1250" s="55">
        <v>0.9090800454101855</v>
      </c>
      <c r="Z1250" s="55">
        <v>-1</v>
      </c>
    </row>
    <row r="1251" spans="2:26" ht="15">
      <c r="B1251" s="64" t="s">
        <v>2700</v>
      </c>
      <c r="C1251" s="66" t="s">
        <v>7626</v>
      </c>
      <c r="D1251" s="40" t="s">
        <v>8868</v>
      </c>
      <c r="E1251" s="40" t="s">
        <v>8868</v>
      </c>
      <c r="F1251" s="40" t="s">
        <v>8868</v>
      </c>
      <c r="G1251" s="40" t="s">
        <v>8868</v>
      </c>
      <c r="I1251" s="64" t="s">
        <v>2700</v>
      </c>
      <c r="J1251" s="66" t="s">
        <v>7626</v>
      </c>
      <c r="K1251" s="55" t="s">
        <v>8868</v>
      </c>
      <c r="L1251" s="55" t="s">
        <v>8868</v>
      </c>
      <c r="M1251" s="55" t="s">
        <v>8868</v>
      </c>
      <c r="N1251" s="44"/>
      <c r="O1251" s="64" t="s">
        <v>2700</v>
      </c>
      <c r="P1251" s="66" t="s">
        <v>7626</v>
      </c>
      <c r="Q1251" s="40" t="s">
        <v>8868</v>
      </c>
      <c r="R1251" s="40" t="s">
        <v>8868</v>
      </c>
      <c r="S1251" s="40" t="s">
        <v>8868</v>
      </c>
      <c r="T1251" s="40" t="s">
        <v>8868</v>
      </c>
      <c r="U1251" s="44"/>
      <c r="V1251" s="64" t="s">
        <v>2700</v>
      </c>
      <c r="W1251" s="66" t="s">
        <v>7626</v>
      </c>
      <c r="X1251" s="55" t="s">
        <v>8868</v>
      </c>
      <c r="Y1251" s="55" t="s">
        <v>8868</v>
      </c>
      <c r="Z1251" s="55" t="s">
        <v>8868</v>
      </c>
    </row>
    <row r="1252" spans="2:26" ht="15">
      <c r="B1252" s="64" t="s">
        <v>2701</v>
      </c>
      <c r="C1252" s="66" t="s">
        <v>7628</v>
      </c>
      <c r="D1252" s="40">
        <v>0.17</v>
      </c>
      <c r="E1252" s="40" t="s">
        <v>8868</v>
      </c>
      <c r="F1252" s="40">
        <v>4.6299999999999996E-3</v>
      </c>
      <c r="G1252" s="40" t="s">
        <v>8868</v>
      </c>
      <c r="I1252" s="64" t="s">
        <v>2701</v>
      </c>
      <c r="J1252" s="66" t="s">
        <v>7628</v>
      </c>
      <c r="K1252" s="55">
        <v>-1</v>
      </c>
      <c r="L1252" s="55" t="s">
        <v>8868</v>
      </c>
      <c r="M1252" s="55">
        <v>-1</v>
      </c>
      <c r="N1252" s="44"/>
      <c r="O1252" s="64" t="s">
        <v>2701</v>
      </c>
      <c r="P1252" s="66" t="s">
        <v>7628</v>
      </c>
      <c r="Q1252" s="40">
        <v>0.63008000000000008</v>
      </c>
      <c r="R1252" s="40" t="s">
        <v>8868</v>
      </c>
      <c r="S1252" s="40">
        <v>0.34631000000000001</v>
      </c>
      <c r="T1252" s="40" t="s">
        <v>8868</v>
      </c>
      <c r="U1252" s="44"/>
      <c r="V1252" s="64" t="s">
        <v>2701</v>
      </c>
      <c r="W1252" s="66" t="s">
        <v>7628</v>
      </c>
      <c r="X1252" s="55">
        <v>-1</v>
      </c>
      <c r="Y1252" s="55" t="s">
        <v>8868</v>
      </c>
      <c r="Z1252" s="55">
        <v>-1</v>
      </c>
    </row>
    <row r="1253" spans="2:26" ht="15">
      <c r="B1253" s="64" t="s">
        <v>2703</v>
      </c>
      <c r="C1253" s="66" t="s">
        <v>7631</v>
      </c>
      <c r="D1253" s="40">
        <v>0.29599999999999999</v>
      </c>
      <c r="E1253" s="40" t="s">
        <v>8868</v>
      </c>
      <c r="F1253" s="40">
        <v>0.39700000000000002</v>
      </c>
      <c r="G1253" s="40">
        <v>0.37</v>
      </c>
      <c r="I1253" s="64" t="s">
        <v>2703</v>
      </c>
      <c r="J1253" s="66" t="s">
        <v>7631</v>
      </c>
      <c r="K1253" s="55">
        <v>-1</v>
      </c>
      <c r="L1253" s="55" t="s">
        <v>8868</v>
      </c>
      <c r="M1253" s="55">
        <v>-6.801007556675065E-2</v>
      </c>
      <c r="N1253" s="44"/>
      <c r="O1253" s="64" t="s">
        <v>2703</v>
      </c>
      <c r="P1253" s="66" t="s">
        <v>7631</v>
      </c>
      <c r="Q1253" s="40">
        <v>0.59577000000000002</v>
      </c>
      <c r="R1253" s="40" t="s">
        <v>8868</v>
      </c>
      <c r="S1253" s="40">
        <v>1.1089599999999999</v>
      </c>
      <c r="T1253" s="40">
        <v>0.4</v>
      </c>
      <c r="U1253" s="44"/>
      <c r="V1253" s="64" t="s">
        <v>2703</v>
      </c>
      <c r="W1253" s="66" t="s">
        <v>7631</v>
      </c>
      <c r="X1253" s="55">
        <v>-1</v>
      </c>
      <c r="Y1253" s="55" t="s">
        <v>8868</v>
      </c>
      <c r="Z1253" s="55">
        <v>-0.63930168806809973</v>
      </c>
    </row>
    <row r="1254" spans="2:26" ht="15">
      <c r="B1254" s="64" t="s">
        <v>2705</v>
      </c>
      <c r="C1254" s="66" t="s">
        <v>7633</v>
      </c>
      <c r="D1254" s="40" t="s">
        <v>8868</v>
      </c>
      <c r="E1254" s="40">
        <v>0.157</v>
      </c>
      <c r="F1254" s="40">
        <v>1.7729999999999999</v>
      </c>
      <c r="G1254" s="40" t="s">
        <v>8868</v>
      </c>
      <c r="I1254" s="64" t="s">
        <v>2705</v>
      </c>
      <c r="J1254" s="66" t="s">
        <v>7633</v>
      </c>
      <c r="K1254" s="55" t="s">
        <v>8868</v>
      </c>
      <c r="L1254" s="55">
        <v>10.292993630573248</v>
      </c>
      <c r="M1254" s="55">
        <v>-1</v>
      </c>
      <c r="N1254" s="44"/>
      <c r="O1254" s="64" t="s">
        <v>2705</v>
      </c>
      <c r="P1254" s="66" t="s">
        <v>7633</v>
      </c>
      <c r="Q1254" s="40" t="s">
        <v>8868</v>
      </c>
      <c r="R1254" s="40">
        <v>3</v>
      </c>
      <c r="S1254" s="40">
        <v>80.008259999999993</v>
      </c>
      <c r="T1254" s="40" t="s">
        <v>8868</v>
      </c>
      <c r="U1254" s="44"/>
      <c r="V1254" s="64" t="s">
        <v>2705</v>
      </c>
      <c r="W1254" s="66" t="s">
        <v>7633</v>
      </c>
      <c r="X1254" s="55" t="s">
        <v>8868</v>
      </c>
      <c r="Y1254" s="55">
        <v>25.669419999999999</v>
      </c>
      <c r="Z1254" s="55">
        <v>-1</v>
      </c>
    </row>
    <row r="1255" spans="2:26" ht="15">
      <c r="B1255" s="64" t="s">
        <v>2706</v>
      </c>
      <c r="C1255" s="66" t="s">
        <v>7635</v>
      </c>
      <c r="D1255" s="40" t="s">
        <v>8868</v>
      </c>
      <c r="E1255" s="40" t="s">
        <v>8868</v>
      </c>
      <c r="F1255" s="40">
        <v>18.136830000000003</v>
      </c>
      <c r="G1255" s="40" t="s">
        <v>8868</v>
      </c>
      <c r="I1255" s="64" t="s">
        <v>2706</v>
      </c>
      <c r="J1255" s="66" t="s">
        <v>7635</v>
      </c>
      <c r="K1255" s="55" t="s">
        <v>8868</v>
      </c>
      <c r="L1255" s="55" t="s">
        <v>8868</v>
      </c>
      <c r="M1255" s="55">
        <v>-1</v>
      </c>
      <c r="N1255" s="44"/>
      <c r="O1255" s="64" t="s">
        <v>2706</v>
      </c>
      <c r="P1255" s="66" t="s">
        <v>7635</v>
      </c>
      <c r="Q1255" s="40" t="s">
        <v>8868</v>
      </c>
      <c r="R1255" s="40" t="s">
        <v>8868</v>
      </c>
      <c r="S1255" s="40">
        <v>488.41479000000004</v>
      </c>
      <c r="T1255" s="40" t="s">
        <v>8868</v>
      </c>
      <c r="U1255" s="44"/>
      <c r="V1255" s="64" t="s">
        <v>2706</v>
      </c>
      <c r="W1255" s="66" t="s">
        <v>7635</v>
      </c>
      <c r="X1255" s="55" t="s">
        <v>8868</v>
      </c>
      <c r="Y1255" s="55" t="s">
        <v>8868</v>
      </c>
      <c r="Z1255" s="55">
        <v>-1</v>
      </c>
    </row>
    <row r="1256" spans="2:26" ht="15">
      <c r="B1256" s="64" t="s">
        <v>2708</v>
      </c>
      <c r="C1256" s="66" t="s">
        <v>7638</v>
      </c>
      <c r="D1256" s="40" t="s">
        <v>8868</v>
      </c>
      <c r="E1256" s="40">
        <v>7.9100000000000004E-3</v>
      </c>
      <c r="F1256" s="40" t="s">
        <v>8868</v>
      </c>
      <c r="G1256" s="40" t="s">
        <v>8868</v>
      </c>
      <c r="I1256" s="64" t="s">
        <v>2708</v>
      </c>
      <c r="J1256" s="66" t="s">
        <v>7638</v>
      </c>
      <c r="K1256" s="55" t="s">
        <v>8868</v>
      </c>
      <c r="L1256" s="55">
        <v>-1</v>
      </c>
      <c r="M1256" s="55" t="s">
        <v>8868</v>
      </c>
      <c r="N1256" s="44"/>
      <c r="O1256" s="64" t="s">
        <v>2708</v>
      </c>
      <c r="P1256" s="66" t="s">
        <v>7638</v>
      </c>
      <c r="Q1256" s="40" t="s">
        <v>8868</v>
      </c>
      <c r="R1256" s="40">
        <v>0.51214999999999999</v>
      </c>
      <c r="S1256" s="40" t="s">
        <v>8868</v>
      </c>
      <c r="T1256" s="40" t="s">
        <v>8868</v>
      </c>
      <c r="U1256" s="44"/>
      <c r="V1256" s="64" t="s">
        <v>2708</v>
      </c>
      <c r="W1256" s="66" t="s">
        <v>7638</v>
      </c>
      <c r="X1256" s="55" t="s">
        <v>8868</v>
      </c>
      <c r="Y1256" s="55">
        <v>-1</v>
      </c>
      <c r="Z1256" s="55" t="s">
        <v>8868</v>
      </c>
    </row>
    <row r="1257" spans="2:26" ht="15">
      <c r="B1257" s="64" t="s">
        <v>2709</v>
      </c>
      <c r="C1257" s="66" t="s">
        <v>7640</v>
      </c>
      <c r="D1257" s="40" t="s">
        <v>8868</v>
      </c>
      <c r="E1257" s="40" t="s">
        <v>8868</v>
      </c>
      <c r="F1257" s="40">
        <v>0.20505000000000001</v>
      </c>
      <c r="G1257" s="40" t="s">
        <v>8868</v>
      </c>
      <c r="I1257" s="64" t="s">
        <v>2709</v>
      </c>
      <c r="J1257" s="66" t="s">
        <v>7640</v>
      </c>
      <c r="K1257" s="55" t="s">
        <v>8868</v>
      </c>
      <c r="L1257" s="55" t="s">
        <v>8868</v>
      </c>
      <c r="M1257" s="55">
        <v>-1</v>
      </c>
      <c r="N1257" s="44"/>
      <c r="O1257" s="64" t="s">
        <v>2709</v>
      </c>
      <c r="P1257" s="66" t="s">
        <v>7640</v>
      </c>
      <c r="Q1257" s="40" t="s">
        <v>8868</v>
      </c>
      <c r="R1257" s="40" t="s">
        <v>8868</v>
      </c>
      <c r="S1257" s="40">
        <v>13.11866</v>
      </c>
      <c r="T1257" s="40" t="s">
        <v>8868</v>
      </c>
      <c r="U1257" s="44"/>
      <c r="V1257" s="64" t="s">
        <v>2709</v>
      </c>
      <c r="W1257" s="66" t="s">
        <v>7640</v>
      </c>
      <c r="X1257" s="55" t="s">
        <v>8868</v>
      </c>
      <c r="Y1257" s="55" t="s">
        <v>8868</v>
      </c>
      <c r="Z1257" s="55">
        <v>-1</v>
      </c>
    </row>
    <row r="1258" spans="2:26" ht="15">
      <c r="B1258" s="64" t="s">
        <v>2711</v>
      </c>
      <c r="C1258" s="66" t="s">
        <v>7643</v>
      </c>
      <c r="D1258" s="40" t="s">
        <v>8868</v>
      </c>
      <c r="E1258" s="40" t="s">
        <v>8868</v>
      </c>
      <c r="F1258" s="40">
        <v>4.1900000000000001E-3</v>
      </c>
      <c r="G1258" s="40" t="s">
        <v>8868</v>
      </c>
      <c r="I1258" s="64" t="s">
        <v>2711</v>
      </c>
      <c r="J1258" s="66" t="s">
        <v>7643</v>
      </c>
      <c r="K1258" s="55" t="s">
        <v>8868</v>
      </c>
      <c r="L1258" s="55" t="s">
        <v>8868</v>
      </c>
      <c r="M1258" s="55">
        <v>-1</v>
      </c>
      <c r="N1258" s="44"/>
      <c r="O1258" s="64" t="s">
        <v>2711</v>
      </c>
      <c r="P1258" s="66" t="s">
        <v>7643</v>
      </c>
      <c r="Q1258" s="40" t="s">
        <v>8868</v>
      </c>
      <c r="R1258" s="40" t="s">
        <v>8868</v>
      </c>
      <c r="S1258" s="40">
        <v>2.5260000000000001E-2</v>
      </c>
      <c r="T1258" s="40" t="s">
        <v>8868</v>
      </c>
      <c r="U1258" s="44"/>
      <c r="V1258" s="64" t="s">
        <v>2711</v>
      </c>
      <c r="W1258" s="66" t="s">
        <v>7643</v>
      </c>
      <c r="X1258" s="55" t="s">
        <v>8868</v>
      </c>
      <c r="Y1258" s="55" t="s">
        <v>8868</v>
      </c>
      <c r="Z1258" s="55">
        <v>-1</v>
      </c>
    </row>
    <row r="1259" spans="2:26" ht="15">
      <c r="B1259" s="64" t="s">
        <v>2712</v>
      </c>
      <c r="C1259" s="66" t="s">
        <v>7645</v>
      </c>
      <c r="D1259" s="40">
        <v>3.0000000000000001E-3</v>
      </c>
      <c r="E1259" s="40" t="s">
        <v>8868</v>
      </c>
      <c r="F1259" s="40">
        <v>9.7900000000000001E-2</v>
      </c>
      <c r="G1259" s="40">
        <v>8.6349999999999996E-2</v>
      </c>
      <c r="I1259" s="64" t="s">
        <v>2712</v>
      </c>
      <c r="J1259" s="66" t="s">
        <v>7645</v>
      </c>
      <c r="K1259" s="55">
        <v>-1</v>
      </c>
      <c r="L1259" s="55" t="s">
        <v>8868</v>
      </c>
      <c r="M1259" s="55">
        <v>-0.11797752808988771</v>
      </c>
      <c r="N1259" s="44"/>
      <c r="O1259" s="64" t="s">
        <v>2712</v>
      </c>
      <c r="P1259" s="66" t="s">
        <v>7645</v>
      </c>
      <c r="Q1259" s="40">
        <v>0.19666999999999998</v>
      </c>
      <c r="R1259" s="40" t="s">
        <v>8868</v>
      </c>
      <c r="S1259" s="40">
        <v>5.02494</v>
      </c>
      <c r="T1259" s="40">
        <v>4.0851199999999999</v>
      </c>
      <c r="U1259" s="44"/>
      <c r="V1259" s="64" t="s">
        <v>2712</v>
      </c>
      <c r="W1259" s="66" t="s">
        <v>7645</v>
      </c>
      <c r="X1259" s="55">
        <v>-1</v>
      </c>
      <c r="Y1259" s="55" t="s">
        <v>8868</v>
      </c>
      <c r="Z1259" s="55">
        <v>-0.18703108892842502</v>
      </c>
    </row>
    <row r="1260" spans="2:26" ht="15">
      <c r="B1260" s="64" t="s">
        <v>2714</v>
      </c>
      <c r="C1260" s="66" t="s">
        <v>7648</v>
      </c>
      <c r="D1260" s="40">
        <v>0.70302999999999993</v>
      </c>
      <c r="E1260" s="40">
        <v>1.2222200000000001</v>
      </c>
      <c r="F1260" s="40">
        <v>0.96199000000000001</v>
      </c>
      <c r="G1260" s="40">
        <v>0.66100000000000003</v>
      </c>
      <c r="I1260" s="64" t="s">
        <v>2714</v>
      </c>
      <c r="J1260" s="66" t="s">
        <v>7648</v>
      </c>
      <c r="K1260" s="55">
        <v>0.73850333556178294</v>
      </c>
      <c r="L1260" s="55">
        <v>-0.21291584166516675</v>
      </c>
      <c r="M1260" s="55">
        <v>-0.31288267029802808</v>
      </c>
      <c r="N1260" s="44"/>
      <c r="O1260" s="64" t="s">
        <v>2714</v>
      </c>
      <c r="P1260" s="66" t="s">
        <v>7648</v>
      </c>
      <c r="Q1260" s="40">
        <v>3.9853999999999998</v>
      </c>
      <c r="R1260" s="40">
        <v>24.952559999999998</v>
      </c>
      <c r="S1260" s="40">
        <v>35.573929999999997</v>
      </c>
      <c r="T1260" s="40">
        <v>0.37960000000000005</v>
      </c>
      <c r="U1260" s="44"/>
      <c r="V1260" s="64" t="s">
        <v>2714</v>
      </c>
      <c r="W1260" s="66" t="s">
        <v>7648</v>
      </c>
      <c r="X1260" s="55">
        <v>5.2609926230742206</v>
      </c>
      <c r="Y1260" s="55">
        <v>0.42566253723064884</v>
      </c>
      <c r="Z1260" s="55">
        <v>-0.98932926443606317</v>
      </c>
    </row>
    <row r="1261" spans="2:26" ht="15">
      <c r="B1261" s="64" t="s">
        <v>2718</v>
      </c>
      <c r="C1261" s="66" t="s">
        <v>7653</v>
      </c>
      <c r="D1261" s="40">
        <v>1.1000000000000001E-3</v>
      </c>
      <c r="E1261" s="40" t="s">
        <v>8868</v>
      </c>
      <c r="F1261" s="40">
        <v>7.7000000000000007E-4</v>
      </c>
      <c r="G1261" s="40">
        <v>2.0299999999999997E-3</v>
      </c>
      <c r="I1261" s="64" t="s">
        <v>2718</v>
      </c>
      <c r="J1261" s="66" t="s">
        <v>7653</v>
      </c>
      <c r="K1261" s="55">
        <v>-1</v>
      </c>
      <c r="L1261" s="55" t="s">
        <v>8868</v>
      </c>
      <c r="M1261" s="55">
        <v>1.6363636363636358</v>
      </c>
      <c r="N1261" s="44"/>
      <c r="O1261" s="64" t="s">
        <v>2718</v>
      </c>
      <c r="P1261" s="66" t="s">
        <v>7653</v>
      </c>
      <c r="Q1261" s="40">
        <v>4.0049200000000003</v>
      </c>
      <c r="R1261" s="40" t="s">
        <v>8868</v>
      </c>
      <c r="S1261" s="40">
        <v>0.19525000000000001</v>
      </c>
      <c r="T1261" s="40">
        <v>1.3349999999999999E-2</v>
      </c>
      <c r="U1261" s="44"/>
      <c r="V1261" s="64" t="s">
        <v>2718</v>
      </c>
      <c r="W1261" s="66" t="s">
        <v>7653</v>
      </c>
      <c r="X1261" s="55">
        <v>-1</v>
      </c>
      <c r="Y1261" s="55" t="s">
        <v>8868</v>
      </c>
      <c r="Z1261" s="55">
        <v>-0.93162612035851478</v>
      </c>
    </row>
    <row r="1262" spans="2:26" ht="15">
      <c r="B1262" s="64" t="s">
        <v>2720</v>
      </c>
      <c r="C1262" s="66" t="s">
        <v>7656</v>
      </c>
      <c r="D1262" s="40">
        <v>0.20780000000000001</v>
      </c>
      <c r="E1262" s="40">
        <v>1.7399999999999999E-2</v>
      </c>
      <c r="F1262" s="40" t="s">
        <v>8868</v>
      </c>
      <c r="G1262" s="40">
        <v>3.5999999999999999E-3</v>
      </c>
      <c r="I1262" s="64" t="s">
        <v>2720</v>
      </c>
      <c r="J1262" s="66" t="s">
        <v>7656</v>
      </c>
      <c r="K1262" s="55">
        <v>-0.91626564003849853</v>
      </c>
      <c r="L1262" s="55">
        <v>-1</v>
      </c>
      <c r="M1262" s="55" t="s">
        <v>8868</v>
      </c>
      <c r="N1262" s="44"/>
      <c r="O1262" s="64" t="s">
        <v>2720</v>
      </c>
      <c r="P1262" s="66" t="s">
        <v>7656</v>
      </c>
      <c r="Q1262" s="40">
        <v>61.599809999999998</v>
      </c>
      <c r="R1262" s="40">
        <v>5.5894399999999997</v>
      </c>
      <c r="S1262" s="40" t="s">
        <v>8868</v>
      </c>
      <c r="T1262" s="40">
        <v>9.4359999999999999E-2</v>
      </c>
      <c r="U1262" s="44"/>
      <c r="V1262" s="64" t="s">
        <v>2720</v>
      </c>
      <c r="W1262" s="66" t="s">
        <v>7656</v>
      </c>
      <c r="X1262" s="55">
        <v>-0.90926205778881464</v>
      </c>
      <c r="Y1262" s="55">
        <v>-1</v>
      </c>
      <c r="Z1262" s="55" t="s">
        <v>8868</v>
      </c>
    </row>
    <row r="1263" spans="2:26" ht="15">
      <c r="B1263" s="64" t="s">
        <v>2721</v>
      </c>
      <c r="C1263" s="66" t="s">
        <v>7659</v>
      </c>
      <c r="D1263" s="40">
        <v>2.0000000000000001E-4</v>
      </c>
      <c r="E1263" s="40">
        <v>2.0000000000000001E-4</v>
      </c>
      <c r="F1263" s="40">
        <v>2.0800000000000003E-3</v>
      </c>
      <c r="G1263" s="40">
        <v>4.3299999999999996E-3</v>
      </c>
      <c r="I1263" s="64" t="s">
        <v>2721</v>
      </c>
      <c r="J1263" s="66" t="s">
        <v>7659</v>
      </c>
      <c r="K1263" s="55">
        <v>0</v>
      </c>
      <c r="L1263" s="55">
        <v>9.4</v>
      </c>
      <c r="M1263" s="55">
        <v>1.0817307692307687</v>
      </c>
      <c r="N1263" s="44"/>
      <c r="O1263" s="64" t="s">
        <v>2721</v>
      </c>
      <c r="P1263" s="66" t="s">
        <v>7659</v>
      </c>
      <c r="Q1263" s="40">
        <v>0.1</v>
      </c>
      <c r="R1263" s="40">
        <v>0.1</v>
      </c>
      <c r="S1263" s="40">
        <v>1.3101099999999999</v>
      </c>
      <c r="T1263" s="40">
        <v>21.409110000000002</v>
      </c>
      <c r="U1263" s="44"/>
      <c r="V1263" s="64" t="s">
        <v>2721</v>
      </c>
      <c r="W1263" s="66" t="s">
        <v>7659</v>
      </c>
      <c r="X1263" s="55">
        <v>0</v>
      </c>
      <c r="Y1263" s="55">
        <v>12.101099999999999</v>
      </c>
      <c r="Z1263" s="55">
        <v>15.341459877414877</v>
      </c>
    </row>
    <row r="1264" spans="2:26" ht="15">
      <c r="B1264" s="64" t="s">
        <v>2724</v>
      </c>
      <c r="C1264" s="66" t="s">
        <v>7663</v>
      </c>
      <c r="D1264" s="40" t="s">
        <v>8868</v>
      </c>
      <c r="E1264" s="40" t="s">
        <v>8868</v>
      </c>
      <c r="F1264" s="40" t="s">
        <v>8868</v>
      </c>
      <c r="G1264" s="40">
        <v>0.41</v>
      </c>
      <c r="I1264" s="64" t="s">
        <v>2724</v>
      </c>
      <c r="J1264" s="66" t="s">
        <v>7663</v>
      </c>
      <c r="K1264" s="55" t="s">
        <v>8868</v>
      </c>
      <c r="L1264" s="55" t="s">
        <v>8868</v>
      </c>
      <c r="M1264" s="55" t="s">
        <v>8868</v>
      </c>
      <c r="N1264" s="44"/>
      <c r="O1264" s="64" t="s">
        <v>2724</v>
      </c>
      <c r="P1264" s="66" t="s">
        <v>7663</v>
      </c>
      <c r="Q1264" s="40" t="s">
        <v>8868</v>
      </c>
      <c r="R1264" s="40" t="s">
        <v>8868</v>
      </c>
      <c r="S1264" s="40" t="s">
        <v>8868</v>
      </c>
      <c r="T1264" s="40">
        <v>24.81</v>
      </c>
      <c r="U1264" s="44"/>
      <c r="V1264" s="64" t="s">
        <v>2724</v>
      </c>
      <c r="W1264" s="66" t="s">
        <v>7663</v>
      </c>
      <c r="X1264" s="55" t="s">
        <v>8868</v>
      </c>
      <c r="Y1264" s="55" t="s">
        <v>8868</v>
      </c>
      <c r="Z1264" s="55" t="s">
        <v>8868</v>
      </c>
    </row>
    <row r="1265" spans="2:26" ht="15">
      <c r="B1265" s="64" t="s">
        <v>2726</v>
      </c>
      <c r="C1265" s="66" t="s">
        <v>7666</v>
      </c>
      <c r="D1265" s="40" t="s">
        <v>8868</v>
      </c>
      <c r="E1265" s="40" t="s">
        <v>8868</v>
      </c>
      <c r="F1265" s="40" t="s">
        <v>8868</v>
      </c>
      <c r="G1265" s="40">
        <v>8.0000000000000007E-5</v>
      </c>
      <c r="I1265" s="64" t="s">
        <v>2726</v>
      </c>
      <c r="J1265" s="66" t="s">
        <v>7666</v>
      </c>
      <c r="K1265" s="55" t="s">
        <v>8868</v>
      </c>
      <c r="L1265" s="55" t="s">
        <v>8868</v>
      </c>
      <c r="M1265" s="55" t="s">
        <v>8868</v>
      </c>
      <c r="N1265" s="44"/>
      <c r="O1265" s="64" t="s">
        <v>2726</v>
      </c>
      <c r="P1265" s="66" t="s">
        <v>7666</v>
      </c>
      <c r="Q1265" s="40" t="s">
        <v>8868</v>
      </c>
      <c r="R1265" s="40" t="s">
        <v>8868</v>
      </c>
      <c r="S1265" s="40" t="s">
        <v>8868</v>
      </c>
      <c r="T1265" s="40">
        <v>2.954E-2</v>
      </c>
      <c r="U1265" s="44"/>
      <c r="V1265" s="64" t="s">
        <v>2726</v>
      </c>
      <c r="W1265" s="66" t="s">
        <v>7666</v>
      </c>
      <c r="X1265" s="55" t="s">
        <v>8868</v>
      </c>
      <c r="Y1265" s="55" t="s">
        <v>8868</v>
      </c>
      <c r="Z1265" s="55" t="s">
        <v>8868</v>
      </c>
    </row>
    <row r="1266" spans="2:26" ht="15">
      <c r="B1266" s="64" t="s">
        <v>2727</v>
      </c>
      <c r="C1266" s="66" t="s">
        <v>7668</v>
      </c>
      <c r="D1266" s="40" t="s">
        <v>8868</v>
      </c>
      <c r="E1266" s="40" t="s">
        <v>8868</v>
      </c>
      <c r="F1266" s="40">
        <v>1.5820000000000001E-2</v>
      </c>
      <c r="G1266" s="40" t="s">
        <v>8868</v>
      </c>
      <c r="I1266" s="64" t="s">
        <v>2727</v>
      </c>
      <c r="J1266" s="66" t="s">
        <v>7668</v>
      </c>
      <c r="K1266" s="55" t="s">
        <v>8868</v>
      </c>
      <c r="L1266" s="55" t="s">
        <v>8868</v>
      </c>
      <c r="M1266" s="55">
        <v>-1</v>
      </c>
      <c r="N1266" s="44"/>
      <c r="O1266" s="64" t="s">
        <v>2727</v>
      </c>
      <c r="P1266" s="66" t="s">
        <v>7668</v>
      </c>
      <c r="Q1266" s="40" t="s">
        <v>8868</v>
      </c>
      <c r="R1266" s="40" t="s">
        <v>8868</v>
      </c>
      <c r="S1266" s="40">
        <v>0.49554999999999999</v>
      </c>
      <c r="T1266" s="40" t="s">
        <v>8868</v>
      </c>
      <c r="U1266" s="44"/>
      <c r="V1266" s="64" t="s">
        <v>2727</v>
      </c>
      <c r="W1266" s="66" t="s">
        <v>7668</v>
      </c>
      <c r="X1266" s="55" t="s">
        <v>8868</v>
      </c>
      <c r="Y1266" s="55" t="s">
        <v>8868</v>
      </c>
      <c r="Z1266" s="55">
        <v>-1</v>
      </c>
    </row>
    <row r="1267" spans="2:26" ht="15">
      <c r="B1267" s="64" t="s">
        <v>2731</v>
      </c>
      <c r="C1267" s="66" t="s">
        <v>7672</v>
      </c>
      <c r="D1267" s="40">
        <v>0.71</v>
      </c>
      <c r="E1267" s="40" t="s">
        <v>8868</v>
      </c>
      <c r="F1267" s="40" t="s">
        <v>8868</v>
      </c>
      <c r="G1267" s="40" t="s">
        <v>8868</v>
      </c>
      <c r="I1267" s="64" t="s">
        <v>2731</v>
      </c>
      <c r="J1267" s="66" t="s">
        <v>7672</v>
      </c>
      <c r="K1267" s="55">
        <v>-1</v>
      </c>
      <c r="L1267" s="55" t="s">
        <v>8868</v>
      </c>
      <c r="M1267" s="55" t="s">
        <v>8868</v>
      </c>
      <c r="N1267" s="44"/>
      <c r="O1267" s="64" t="s">
        <v>2731</v>
      </c>
      <c r="P1267" s="66" t="s">
        <v>7672</v>
      </c>
      <c r="Q1267" s="40">
        <v>13.602259999999999</v>
      </c>
      <c r="R1267" s="40" t="s">
        <v>8868</v>
      </c>
      <c r="S1267" s="40" t="s">
        <v>8868</v>
      </c>
      <c r="T1267" s="40" t="s">
        <v>8868</v>
      </c>
      <c r="U1267" s="44"/>
      <c r="V1267" s="64" t="s">
        <v>2731</v>
      </c>
      <c r="W1267" s="66" t="s">
        <v>7672</v>
      </c>
      <c r="X1267" s="55">
        <v>-1</v>
      </c>
      <c r="Y1267" s="55" t="s">
        <v>8868</v>
      </c>
      <c r="Z1267" s="55" t="s">
        <v>8868</v>
      </c>
    </row>
    <row r="1268" spans="2:26" ht="15">
      <c r="B1268" s="64" t="s">
        <v>2732</v>
      </c>
      <c r="C1268" s="66" t="s">
        <v>7674</v>
      </c>
      <c r="D1268" s="40" t="s">
        <v>8868</v>
      </c>
      <c r="E1268" s="40" t="s">
        <v>8868</v>
      </c>
      <c r="F1268" s="40">
        <v>3.9899999999999996E-3</v>
      </c>
      <c r="G1268" s="40" t="s">
        <v>8868</v>
      </c>
      <c r="I1268" s="64" t="s">
        <v>2732</v>
      </c>
      <c r="J1268" s="66" t="s">
        <v>7674</v>
      </c>
      <c r="K1268" s="55" t="s">
        <v>8868</v>
      </c>
      <c r="L1268" s="55" t="s">
        <v>8868</v>
      </c>
      <c r="M1268" s="55">
        <v>-1</v>
      </c>
      <c r="N1268" s="44"/>
      <c r="O1268" s="64" t="s">
        <v>2732</v>
      </c>
      <c r="P1268" s="66" t="s">
        <v>7674</v>
      </c>
      <c r="Q1268" s="40" t="s">
        <v>8868</v>
      </c>
      <c r="R1268" s="40" t="s">
        <v>8868</v>
      </c>
      <c r="S1268" s="40">
        <v>0.70508999999999988</v>
      </c>
      <c r="T1268" s="40" t="s">
        <v>8868</v>
      </c>
      <c r="U1268" s="44"/>
      <c r="V1268" s="64" t="s">
        <v>2732</v>
      </c>
      <c r="W1268" s="66" t="s">
        <v>7674</v>
      </c>
      <c r="X1268" s="55" t="s">
        <v>8868</v>
      </c>
      <c r="Y1268" s="55" t="s">
        <v>8868</v>
      </c>
      <c r="Z1268" s="55">
        <v>-1</v>
      </c>
    </row>
    <row r="1269" spans="2:26" ht="15">
      <c r="B1269" s="64" t="s">
        <v>2733</v>
      </c>
      <c r="C1269" s="66" t="s">
        <v>7677</v>
      </c>
      <c r="D1269" s="40" t="s">
        <v>8868</v>
      </c>
      <c r="E1269" s="40">
        <v>5.1999999999999998E-2</v>
      </c>
      <c r="F1269" s="40">
        <v>4.0000000000000001E-3</v>
      </c>
      <c r="G1269" s="40" t="s">
        <v>8868</v>
      </c>
      <c r="I1269" s="64" t="s">
        <v>2733</v>
      </c>
      <c r="J1269" s="66" t="s">
        <v>7677</v>
      </c>
      <c r="K1269" s="55" t="s">
        <v>8868</v>
      </c>
      <c r="L1269" s="55">
        <v>-0.92307692307692313</v>
      </c>
      <c r="M1269" s="55">
        <v>-1</v>
      </c>
      <c r="N1269" s="44"/>
      <c r="O1269" s="64" t="s">
        <v>2733</v>
      </c>
      <c r="P1269" s="66" t="s">
        <v>7677</v>
      </c>
      <c r="Q1269" s="40" t="s">
        <v>8868</v>
      </c>
      <c r="R1269" s="40">
        <v>114.49379999999999</v>
      </c>
      <c r="S1269" s="40">
        <v>26.177</v>
      </c>
      <c r="T1269" s="40" t="s">
        <v>8868</v>
      </c>
      <c r="U1269" s="44"/>
      <c r="V1269" s="64" t="s">
        <v>2733</v>
      </c>
      <c r="W1269" s="66" t="s">
        <v>7677</v>
      </c>
      <c r="X1269" s="55" t="s">
        <v>8868</v>
      </c>
      <c r="Y1269" s="55">
        <v>-0.77136753256508217</v>
      </c>
      <c r="Z1269" s="55">
        <v>-1</v>
      </c>
    </row>
    <row r="1270" spans="2:26" ht="15">
      <c r="B1270" s="64" t="s">
        <v>2735</v>
      </c>
      <c r="C1270" s="66" t="s">
        <v>7680</v>
      </c>
      <c r="D1270" s="40">
        <v>2E-3</v>
      </c>
      <c r="E1270" s="40" t="s">
        <v>8868</v>
      </c>
      <c r="F1270" s="40" t="s">
        <v>8868</v>
      </c>
      <c r="G1270" s="40">
        <v>9.844E-2</v>
      </c>
      <c r="I1270" s="64" t="s">
        <v>2735</v>
      </c>
      <c r="J1270" s="66" t="s">
        <v>7680</v>
      </c>
      <c r="K1270" s="55">
        <v>-1</v>
      </c>
      <c r="L1270" s="55" t="s">
        <v>8868</v>
      </c>
      <c r="M1270" s="55" t="s">
        <v>8868</v>
      </c>
      <c r="N1270" s="44"/>
      <c r="O1270" s="64" t="s">
        <v>2735</v>
      </c>
      <c r="P1270" s="66" t="s">
        <v>7680</v>
      </c>
      <c r="Q1270" s="40">
        <v>10.202309999999999</v>
      </c>
      <c r="R1270" s="40" t="s">
        <v>8868</v>
      </c>
      <c r="S1270" s="40" t="s">
        <v>8868</v>
      </c>
      <c r="T1270" s="40">
        <v>5.1906699999999999</v>
      </c>
      <c r="U1270" s="44"/>
      <c r="V1270" s="64" t="s">
        <v>2735</v>
      </c>
      <c r="W1270" s="66" t="s">
        <v>7680</v>
      </c>
      <c r="X1270" s="55">
        <v>-1</v>
      </c>
      <c r="Y1270" s="55" t="s">
        <v>8868</v>
      </c>
      <c r="Z1270" s="55" t="s">
        <v>8868</v>
      </c>
    </row>
    <row r="1271" spans="2:26" ht="15">
      <c r="B1271" s="64" t="s">
        <v>2738</v>
      </c>
      <c r="C1271" s="66" t="s">
        <v>7683</v>
      </c>
      <c r="D1271" s="40">
        <v>0.76</v>
      </c>
      <c r="E1271" s="40" t="s">
        <v>8868</v>
      </c>
      <c r="F1271" s="40" t="s">
        <v>8868</v>
      </c>
      <c r="G1271" s="40" t="s">
        <v>8868</v>
      </c>
      <c r="I1271" s="64" t="s">
        <v>2738</v>
      </c>
      <c r="J1271" s="66" t="s">
        <v>7683</v>
      </c>
      <c r="K1271" s="55">
        <v>-1</v>
      </c>
      <c r="L1271" s="55" t="s">
        <v>8868</v>
      </c>
      <c r="M1271" s="55" t="s">
        <v>8868</v>
      </c>
      <c r="N1271" s="44"/>
      <c r="O1271" s="64" t="s">
        <v>2738</v>
      </c>
      <c r="P1271" s="66" t="s">
        <v>7683</v>
      </c>
      <c r="Q1271" s="40">
        <v>6.5212500000000002</v>
      </c>
      <c r="R1271" s="40" t="s">
        <v>8868</v>
      </c>
      <c r="S1271" s="40" t="s">
        <v>8868</v>
      </c>
      <c r="T1271" s="40" t="s">
        <v>8868</v>
      </c>
      <c r="U1271" s="44"/>
      <c r="V1271" s="64" t="s">
        <v>2738</v>
      </c>
      <c r="W1271" s="66" t="s">
        <v>7683</v>
      </c>
      <c r="X1271" s="55">
        <v>-1</v>
      </c>
      <c r="Y1271" s="55" t="s">
        <v>8868</v>
      </c>
      <c r="Z1271" s="55" t="s">
        <v>8868</v>
      </c>
    </row>
    <row r="1272" spans="2:26" ht="15">
      <c r="B1272" s="64" t="s">
        <v>2739</v>
      </c>
      <c r="C1272" s="66" t="s">
        <v>7685</v>
      </c>
      <c r="D1272" s="40">
        <v>1.24</v>
      </c>
      <c r="E1272" s="40" t="s">
        <v>8868</v>
      </c>
      <c r="F1272" s="40" t="s">
        <v>8868</v>
      </c>
      <c r="G1272" s="40" t="s">
        <v>8868</v>
      </c>
      <c r="I1272" s="64" t="s">
        <v>2739</v>
      </c>
      <c r="J1272" s="66" t="s">
        <v>7685</v>
      </c>
      <c r="K1272" s="55">
        <v>-1</v>
      </c>
      <c r="L1272" s="55" t="s">
        <v>8868</v>
      </c>
      <c r="M1272" s="55" t="s">
        <v>8868</v>
      </c>
      <c r="N1272" s="44"/>
      <c r="O1272" s="64" t="s">
        <v>2739</v>
      </c>
      <c r="P1272" s="66" t="s">
        <v>7685</v>
      </c>
      <c r="Q1272" s="40">
        <v>3.7705000000000002</v>
      </c>
      <c r="R1272" s="40" t="s">
        <v>8868</v>
      </c>
      <c r="S1272" s="40" t="s">
        <v>8868</v>
      </c>
      <c r="T1272" s="40" t="s">
        <v>8868</v>
      </c>
      <c r="U1272" s="44"/>
      <c r="V1272" s="64" t="s">
        <v>2739</v>
      </c>
      <c r="W1272" s="66" t="s">
        <v>7685</v>
      </c>
      <c r="X1272" s="55">
        <v>-1</v>
      </c>
      <c r="Y1272" s="55" t="s">
        <v>8868</v>
      </c>
      <c r="Z1272" s="55" t="s">
        <v>8868</v>
      </c>
    </row>
    <row r="1273" spans="2:26" ht="15">
      <c r="B1273" s="64" t="s">
        <v>2743</v>
      </c>
      <c r="C1273" s="66" t="s">
        <v>7689</v>
      </c>
      <c r="D1273" s="40">
        <v>1.71</v>
      </c>
      <c r="E1273" s="40">
        <v>8.2000000000000003E-2</v>
      </c>
      <c r="F1273" s="40">
        <v>0.91500000000000004</v>
      </c>
      <c r="G1273" s="40" t="s">
        <v>8868</v>
      </c>
      <c r="I1273" s="64" t="s">
        <v>2743</v>
      </c>
      <c r="J1273" s="66" t="s">
        <v>7689</v>
      </c>
      <c r="K1273" s="55">
        <v>-0.95204678362573103</v>
      </c>
      <c r="L1273" s="55">
        <v>10.158536585365853</v>
      </c>
      <c r="M1273" s="55">
        <v>-1</v>
      </c>
      <c r="N1273" s="44"/>
      <c r="O1273" s="64" t="s">
        <v>2743</v>
      </c>
      <c r="P1273" s="66" t="s">
        <v>7689</v>
      </c>
      <c r="Q1273" s="40">
        <v>10.65823</v>
      </c>
      <c r="R1273" s="40">
        <v>1.7</v>
      </c>
      <c r="S1273" s="40">
        <v>21</v>
      </c>
      <c r="T1273" s="40" t="s">
        <v>8868</v>
      </c>
      <c r="U1273" s="44"/>
      <c r="V1273" s="64" t="s">
        <v>2743</v>
      </c>
      <c r="W1273" s="66" t="s">
        <v>7689</v>
      </c>
      <c r="X1273" s="55">
        <v>-0.84049884455486512</v>
      </c>
      <c r="Y1273" s="55">
        <v>11.352941176470589</v>
      </c>
      <c r="Z1273" s="55">
        <v>-1</v>
      </c>
    </row>
    <row r="1274" spans="2:26" ht="15">
      <c r="B1274" s="64" t="s">
        <v>2744</v>
      </c>
      <c r="C1274" s="66" t="s">
        <v>7691</v>
      </c>
      <c r="D1274" s="40">
        <v>5.27</v>
      </c>
      <c r="E1274" s="40">
        <v>14.52</v>
      </c>
      <c r="F1274" s="40" t="s">
        <v>8868</v>
      </c>
      <c r="G1274" s="40" t="s">
        <v>8868</v>
      </c>
      <c r="I1274" s="64" t="s">
        <v>2744</v>
      </c>
      <c r="J1274" s="66" t="s">
        <v>7691</v>
      </c>
      <c r="K1274" s="55">
        <v>1.7552182163187857</v>
      </c>
      <c r="L1274" s="55">
        <v>-1</v>
      </c>
      <c r="M1274" s="55" t="s">
        <v>8868</v>
      </c>
      <c r="N1274" s="44"/>
      <c r="O1274" s="64" t="s">
        <v>2744</v>
      </c>
      <c r="P1274" s="66" t="s">
        <v>7691</v>
      </c>
      <c r="Q1274" s="40">
        <v>78.201179999999994</v>
      </c>
      <c r="R1274" s="40">
        <v>168.92991000000001</v>
      </c>
      <c r="S1274" s="40" t="s">
        <v>8868</v>
      </c>
      <c r="T1274" s="40" t="s">
        <v>8868</v>
      </c>
      <c r="U1274" s="44"/>
      <c r="V1274" s="64" t="s">
        <v>2744</v>
      </c>
      <c r="W1274" s="66" t="s">
        <v>7691</v>
      </c>
      <c r="X1274" s="55">
        <v>1.1601964318185485</v>
      </c>
      <c r="Y1274" s="55">
        <v>-1</v>
      </c>
      <c r="Z1274" s="55" t="s">
        <v>8868</v>
      </c>
    </row>
    <row r="1275" spans="2:26" ht="15">
      <c r="B1275" s="64" t="s">
        <v>2745</v>
      </c>
      <c r="C1275" s="66" t="s">
        <v>7694</v>
      </c>
      <c r="D1275" s="40" t="s">
        <v>8868</v>
      </c>
      <c r="E1275" s="40" t="s">
        <v>8868</v>
      </c>
      <c r="F1275" s="40" t="s">
        <v>8868</v>
      </c>
      <c r="G1275" s="40">
        <v>8.9</v>
      </c>
      <c r="I1275" s="64" t="s">
        <v>2745</v>
      </c>
      <c r="J1275" s="66" t="s">
        <v>7694</v>
      </c>
      <c r="K1275" s="55" t="s">
        <v>8868</v>
      </c>
      <c r="L1275" s="55" t="s">
        <v>8868</v>
      </c>
      <c r="M1275" s="55" t="s">
        <v>8868</v>
      </c>
      <c r="N1275" s="44"/>
      <c r="O1275" s="64" t="s">
        <v>2745</v>
      </c>
      <c r="P1275" s="66" t="s">
        <v>7694</v>
      </c>
      <c r="Q1275" s="40" t="s">
        <v>8868</v>
      </c>
      <c r="R1275" s="40" t="s">
        <v>8868</v>
      </c>
      <c r="S1275" s="40" t="s">
        <v>8868</v>
      </c>
      <c r="T1275" s="40">
        <v>46.598050000000001</v>
      </c>
      <c r="U1275" s="44"/>
      <c r="V1275" s="64" t="s">
        <v>2745</v>
      </c>
      <c r="W1275" s="66" t="s">
        <v>7694</v>
      </c>
      <c r="X1275" s="55" t="s">
        <v>8868</v>
      </c>
      <c r="Y1275" s="55" t="s">
        <v>8868</v>
      </c>
      <c r="Z1275" s="55" t="s">
        <v>8868</v>
      </c>
    </row>
    <row r="1276" spans="2:26" ht="15">
      <c r="B1276" s="64" t="s">
        <v>2748</v>
      </c>
      <c r="C1276" s="66" t="s">
        <v>7698</v>
      </c>
      <c r="D1276" s="40" t="s">
        <v>8868</v>
      </c>
      <c r="E1276" s="40" t="s">
        <v>8868</v>
      </c>
      <c r="F1276" s="40">
        <v>1.57</v>
      </c>
      <c r="G1276" s="40" t="s">
        <v>8868</v>
      </c>
      <c r="I1276" s="64" t="s">
        <v>2748</v>
      </c>
      <c r="J1276" s="66" t="s">
        <v>7698</v>
      </c>
      <c r="K1276" s="55" t="s">
        <v>8868</v>
      </c>
      <c r="L1276" s="55" t="s">
        <v>8868</v>
      </c>
      <c r="M1276" s="55">
        <v>-1</v>
      </c>
      <c r="N1276" s="44"/>
      <c r="O1276" s="64" t="s">
        <v>2748</v>
      </c>
      <c r="P1276" s="66" t="s">
        <v>7698</v>
      </c>
      <c r="Q1276" s="40" t="s">
        <v>8868</v>
      </c>
      <c r="R1276" s="40" t="s">
        <v>8868</v>
      </c>
      <c r="S1276" s="40">
        <v>15.48339</v>
      </c>
      <c r="T1276" s="40" t="s">
        <v>8868</v>
      </c>
      <c r="U1276" s="44"/>
      <c r="V1276" s="64" t="s">
        <v>2748</v>
      </c>
      <c r="W1276" s="66" t="s">
        <v>7698</v>
      </c>
      <c r="X1276" s="55" t="s">
        <v>8868</v>
      </c>
      <c r="Y1276" s="55" t="s">
        <v>8868</v>
      </c>
      <c r="Z1276" s="55">
        <v>-1</v>
      </c>
    </row>
    <row r="1277" spans="2:26" ht="15">
      <c r="B1277" s="64" t="s">
        <v>2749</v>
      </c>
      <c r="C1277" s="66" t="s">
        <v>7701</v>
      </c>
      <c r="D1277" s="40" t="s">
        <v>8868</v>
      </c>
      <c r="E1277" s="40">
        <v>4.13</v>
      </c>
      <c r="F1277" s="40" t="s">
        <v>8868</v>
      </c>
      <c r="G1277" s="40" t="s">
        <v>8868</v>
      </c>
      <c r="I1277" s="64" t="s">
        <v>2749</v>
      </c>
      <c r="J1277" s="66" t="s">
        <v>7701</v>
      </c>
      <c r="K1277" s="55" t="s">
        <v>8868</v>
      </c>
      <c r="L1277" s="55">
        <v>-1</v>
      </c>
      <c r="M1277" s="55" t="s">
        <v>8868</v>
      </c>
      <c r="N1277" s="44"/>
      <c r="O1277" s="64" t="s">
        <v>2749</v>
      </c>
      <c r="P1277" s="66" t="s">
        <v>7701</v>
      </c>
      <c r="Q1277" s="40" t="s">
        <v>8868</v>
      </c>
      <c r="R1277" s="40">
        <v>60</v>
      </c>
      <c r="S1277" s="40" t="s">
        <v>8868</v>
      </c>
      <c r="T1277" s="40" t="s">
        <v>8868</v>
      </c>
      <c r="U1277" s="44"/>
      <c r="V1277" s="64" t="s">
        <v>2749</v>
      </c>
      <c r="W1277" s="66" t="s">
        <v>7701</v>
      </c>
      <c r="X1277" s="55" t="s">
        <v>8868</v>
      </c>
      <c r="Y1277" s="55">
        <v>-1</v>
      </c>
      <c r="Z1277" s="55" t="s">
        <v>8868</v>
      </c>
    </row>
    <row r="1278" spans="2:26" ht="15">
      <c r="B1278" s="64" t="s">
        <v>2751</v>
      </c>
      <c r="C1278" s="66" t="s">
        <v>7704</v>
      </c>
      <c r="D1278" s="40">
        <v>1.99</v>
      </c>
      <c r="E1278" s="40" t="s">
        <v>8868</v>
      </c>
      <c r="F1278" s="40" t="s">
        <v>8868</v>
      </c>
      <c r="G1278" s="40" t="s">
        <v>8868</v>
      </c>
      <c r="I1278" s="64" t="s">
        <v>2751</v>
      </c>
      <c r="J1278" s="66" t="s">
        <v>7704</v>
      </c>
      <c r="K1278" s="55">
        <v>-1</v>
      </c>
      <c r="L1278" s="55" t="s">
        <v>8868</v>
      </c>
      <c r="M1278" s="55" t="s">
        <v>8868</v>
      </c>
      <c r="N1278" s="44"/>
      <c r="O1278" s="64" t="s">
        <v>2751</v>
      </c>
      <c r="P1278" s="66" t="s">
        <v>7704</v>
      </c>
      <c r="Q1278" s="40">
        <v>17.600000000000001</v>
      </c>
      <c r="R1278" s="40" t="s">
        <v>8868</v>
      </c>
      <c r="S1278" s="40" t="s">
        <v>8868</v>
      </c>
      <c r="T1278" s="40" t="s">
        <v>8868</v>
      </c>
      <c r="U1278" s="44"/>
      <c r="V1278" s="64" t="s">
        <v>2751</v>
      </c>
      <c r="W1278" s="66" t="s">
        <v>7704</v>
      </c>
      <c r="X1278" s="55">
        <v>-1</v>
      </c>
      <c r="Y1278" s="55" t="s">
        <v>8868</v>
      </c>
      <c r="Z1278" s="55" t="s">
        <v>8868</v>
      </c>
    </row>
    <row r="1279" spans="2:26" ht="15">
      <c r="B1279" s="64" t="s">
        <v>2752</v>
      </c>
      <c r="C1279" s="66" t="s">
        <v>7707</v>
      </c>
      <c r="D1279" s="40" t="s">
        <v>8868</v>
      </c>
      <c r="E1279" s="40">
        <v>0.39700000000000002</v>
      </c>
      <c r="F1279" s="40" t="s">
        <v>8868</v>
      </c>
      <c r="G1279" s="40" t="s">
        <v>8868</v>
      </c>
      <c r="I1279" s="64" t="s">
        <v>2752</v>
      </c>
      <c r="J1279" s="66" t="s">
        <v>7707</v>
      </c>
      <c r="K1279" s="55" t="s">
        <v>8868</v>
      </c>
      <c r="L1279" s="55">
        <v>-1</v>
      </c>
      <c r="M1279" s="55" t="s">
        <v>8868</v>
      </c>
      <c r="N1279" s="44"/>
      <c r="O1279" s="64" t="s">
        <v>2752</v>
      </c>
      <c r="P1279" s="66" t="s">
        <v>7707</v>
      </c>
      <c r="Q1279" s="40" t="s">
        <v>8868</v>
      </c>
      <c r="R1279" s="40">
        <v>20.5</v>
      </c>
      <c r="S1279" s="40" t="s">
        <v>8868</v>
      </c>
      <c r="T1279" s="40" t="s">
        <v>8868</v>
      </c>
      <c r="U1279" s="44"/>
      <c r="V1279" s="64" t="s">
        <v>2752</v>
      </c>
      <c r="W1279" s="66" t="s">
        <v>7707</v>
      </c>
      <c r="X1279" s="55" t="s">
        <v>8868</v>
      </c>
      <c r="Y1279" s="55">
        <v>-1</v>
      </c>
      <c r="Z1279" s="55" t="s">
        <v>8868</v>
      </c>
    </row>
    <row r="1280" spans="2:26" ht="15">
      <c r="B1280" s="64" t="s">
        <v>2754</v>
      </c>
      <c r="C1280" s="66" t="s">
        <v>7711</v>
      </c>
      <c r="D1280" s="40" t="s">
        <v>8868</v>
      </c>
      <c r="E1280" s="40" t="s">
        <v>8868</v>
      </c>
      <c r="F1280" s="40">
        <v>7.0000000000000007E-2</v>
      </c>
      <c r="G1280" s="40">
        <v>0.08</v>
      </c>
      <c r="I1280" s="64" t="s">
        <v>2754</v>
      </c>
      <c r="J1280" s="66" t="s">
        <v>7711</v>
      </c>
      <c r="K1280" s="55" t="s">
        <v>8868</v>
      </c>
      <c r="L1280" s="55" t="s">
        <v>8868</v>
      </c>
      <c r="M1280" s="55">
        <v>0.14285714285714279</v>
      </c>
      <c r="N1280" s="44"/>
      <c r="O1280" s="64" t="s">
        <v>2754</v>
      </c>
      <c r="P1280" s="66" t="s">
        <v>7711</v>
      </c>
      <c r="Q1280" s="40" t="s">
        <v>8868</v>
      </c>
      <c r="R1280" s="40" t="s">
        <v>8868</v>
      </c>
      <c r="S1280" s="40">
        <v>10.860790000000001</v>
      </c>
      <c r="T1280" s="40">
        <v>1.02339</v>
      </c>
      <c r="U1280" s="44"/>
      <c r="V1280" s="64" t="s">
        <v>2754</v>
      </c>
      <c r="W1280" s="66" t="s">
        <v>7711</v>
      </c>
      <c r="X1280" s="55" t="s">
        <v>8868</v>
      </c>
      <c r="Y1280" s="55" t="s">
        <v>8868</v>
      </c>
      <c r="Z1280" s="55">
        <v>-0.90577204788970234</v>
      </c>
    </row>
    <row r="1281" spans="2:26" ht="15">
      <c r="B1281" s="64" t="s">
        <v>2757</v>
      </c>
      <c r="C1281" s="66" t="s">
        <v>7715</v>
      </c>
      <c r="D1281" s="40">
        <v>1.04E-2</v>
      </c>
      <c r="E1281" s="40">
        <v>1.04E-2</v>
      </c>
      <c r="F1281" s="40">
        <v>6.0000000000000001E-3</v>
      </c>
      <c r="G1281" s="40">
        <v>4.8999999999999998E-4</v>
      </c>
      <c r="I1281" s="64" t="s">
        <v>2757</v>
      </c>
      <c r="J1281" s="66" t="s">
        <v>7715</v>
      </c>
      <c r="K1281" s="55">
        <v>0</v>
      </c>
      <c r="L1281" s="55">
        <v>-0.42307692307692302</v>
      </c>
      <c r="M1281" s="55">
        <v>-0.91833333333333333</v>
      </c>
      <c r="N1281" s="44"/>
      <c r="O1281" s="64" t="s">
        <v>2757</v>
      </c>
      <c r="P1281" s="66" t="s">
        <v>7715</v>
      </c>
      <c r="Q1281" s="40">
        <v>0.77</v>
      </c>
      <c r="R1281" s="40">
        <v>0.77</v>
      </c>
      <c r="S1281" s="40">
        <v>0.5</v>
      </c>
      <c r="T1281" s="40">
        <v>5.2920000000000002E-2</v>
      </c>
      <c r="U1281" s="44"/>
      <c r="V1281" s="64" t="s">
        <v>2757</v>
      </c>
      <c r="W1281" s="66" t="s">
        <v>7715</v>
      </c>
      <c r="X1281" s="55">
        <v>0</v>
      </c>
      <c r="Y1281" s="55">
        <v>-0.35064935064935066</v>
      </c>
      <c r="Z1281" s="55">
        <v>-0.89415999999999995</v>
      </c>
    </row>
    <row r="1282" spans="2:26" ht="15">
      <c r="B1282" s="64" t="s">
        <v>2759</v>
      </c>
      <c r="C1282" s="66" t="s">
        <v>7719</v>
      </c>
      <c r="D1282" s="40" t="s">
        <v>8868</v>
      </c>
      <c r="E1282" s="40">
        <v>6.3E-2</v>
      </c>
      <c r="F1282" s="40">
        <v>1.7000000000000001E-2</v>
      </c>
      <c r="G1282" s="40" t="s">
        <v>8868</v>
      </c>
      <c r="I1282" s="64" t="s">
        <v>2759</v>
      </c>
      <c r="J1282" s="66" t="s">
        <v>7719</v>
      </c>
      <c r="K1282" s="55" t="s">
        <v>8868</v>
      </c>
      <c r="L1282" s="55">
        <v>-0.73015873015873012</v>
      </c>
      <c r="M1282" s="55">
        <v>-1</v>
      </c>
      <c r="N1282" s="44"/>
      <c r="O1282" s="64" t="s">
        <v>2759</v>
      </c>
      <c r="P1282" s="66" t="s">
        <v>7719</v>
      </c>
      <c r="Q1282" s="40" t="s">
        <v>8868</v>
      </c>
      <c r="R1282" s="40">
        <v>9.7607199999999992</v>
      </c>
      <c r="S1282" s="40">
        <v>0.2</v>
      </c>
      <c r="T1282" s="40" t="s">
        <v>8868</v>
      </c>
      <c r="U1282" s="44"/>
      <c r="V1282" s="64" t="s">
        <v>2759</v>
      </c>
      <c r="W1282" s="66" t="s">
        <v>7719</v>
      </c>
      <c r="X1282" s="55" t="s">
        <v>8868</v>
      </c>
      <c r="Y1282" s="55">
        <v>-0.97950970830020734</v>
      </c>
      <c r="Z1282" s="55">
        <v>-1</v>
      </c>
    </row>
    <row r="1283" spans="2:26" ht="15">
      <c r="B1283" s="64" t="s">
        <v>2760</v>
      </c>
      <c r="C1283" s="66" t="s">
        <v>7722</v>
      </c>
      <c r="D1283" s="40" t="s">
        <v>8868</v>
      </c>
      <c r="E1283" s="40" t="s">
        <v>8868</v>
      </c>
      <c r="F1283" s="40">
        <v>3.6999999999999998E-2</v>
      </c>
      <c r="G1283" s="40" t="s">
        <v>8868</v>
      </c>
      <c r="I1283" s="64" t="s">
        <v>2760</v>
      </c>
      <c r="J1283" s="66" t="s">
        <v>7722</v>
      </c>
      <c r="K1283" s="55" t="s">
        <v>8868</v>
      </c>
      <c r="L1283" s="55" t="s">
        <v>8868</v>
      </c>
      <c r="M1283" s="55">
        <v>-1</v>
      </c>
      <c r="N1283" s="44"/>
      <c r="O1283" s="64" t="s">
        <v>2760</v>
      </c>
      <c r="P1283" s="66" t="s">
        <v>7722</v>
      </c>
      <c r="Q1283" s="40" t="s">
        <v>8868</v>
      </c>
      <c r="R1283" s="40" t="s">
        <v>8868</v>
      </c>
      <c r="S1283" s="40">
        <v>8.7149999999999999</v>
      </c>
      <c r="T1283" s="40" t="s">
        <v>8868</v>
      </c>
      <c r="U1283" s="44"/>
      <c r="V1283" s="64" t="s">
        <v>2760</v>
      </c>
      <c r="W1283" s="66" t="s">
        <v>7722</v>
      </c>
      <c r="X1283" s="55" t="s">
        <v>8868</v>
      </c>
      <c r="Y1283" s="55" t="s">
        <v>8868</v>
      </c>
      <c r="Z1283" s="55">
        <v>-1</v>
      </c>
    </row>
    <row r="1284" spans="2:26" ht="15">
      <c r="B1284" s="64" t="s">
        <v>2763</v>
      </c>
      <c r="C1284" s="66" t="s">
        <v>7725</v>
      </c>
      <c r="D1284" s="40">
        <v>2.3700000000000001E-3</v>
      </c>
      <c r="E1284" s="40" t="s">
        <v>8868</v>
      </c>
      <c r="F1284" s="40" t="s">
        <v>8868</v>
      </c>
      <c r="G1284" s="40" t="s">
        <v>8868</v>
      </c>
      <c r="I1284" s="64" t="s">
        <v>2763</v>
      </c>
      <c r="J1284" s="66" t="s">
        <v>7725</v>
      </c>
      <c r="K1284" s="55">
        <v>-1</v>
      </c>
      <c r="L1284" s="55" t="s">
        <v>8868</v>
      </c>
      <c r="M1284" s="55" t="s">
        <v>8868</v>
      </c>
      <c r="N1284" s="44"/>
      <c r="O1284" s="64" t="s">
        <v>2763</v>
      </c>
      <c r="P1284" s="66" t="s">
        <v>7725</v>
      </c>
      <c r="Q1284" s="40">
        <v>0.30447000000000002</v>
      </c>
      <c r="R1284" s="40" t="s">
        <v>8868</v>
      </c>
      <c r="S1284" s="40" t="s">
        <v>8868</v>
      </c>
      <c r="T1284" s="40" t="s">
        <v>8868</v>
      </c>
      <c r="U1284" s="44"/>
      <c r="V1284" s="64" t="s">
        <v>2763</v>
      </c>
      <c r="W1284" s="66" t="s">
        <v>7725</v>
      </c>
      <c r="X1284" s="55">
        <v>-1</v>
      </c>
      <c r="Y1284" s="55" t="s">
        <v>8868</v>
      </c>
      <c r="Z1284" s="55" t="s">
        <v>8868</v>
      </c>
    </row>
    <row r="1285" spans="2:26" ht="15">
      <c r="B1285" s="64" t="s">
        <v>2765</v>
      </c>
      <c r="C1285" s="66" t="s">
        <v>7727</v>
      </c>
      <c r="D1285" s="40" t="s">
        <v>8868</v>
      </c>
      <c r="E1285" s="40" t="s">
        <v>8868</v>
      </c>
      <c r="F1285" s="40" t="s">
        <v>8868</v>
      </c>
      <c r="G1285" s="40" t="s">
        <v>8868</v>
      </c>
      <c r="I1285" s="64" t="s">
        <v>2765</v>
      </c>
      <c r="J1285" s="66" t="s">
        <v>7727</v>
      </c>
      <c r="K1285" s="55" t="s">
        <v>8868</v>
      </c>
      <c r="L1285" s="55" t="s">
        <v>8868</v>
      </c>
      <c r="M1285" s="55" t="s">
        <v>8868</v>
      </c>
      <c r="N1285" s="44"/>
      <c r="O1285" s="64" t="s">
        <v>2765</v>
      </c>
      <c r="P1285" s="66" t="s">
        <v>7727</v>
      </c>
      <c r="Q1285" s="40" t="s">
        <v>8868</v>
      </c>
      <c r="R1285" s="40" t="s">
        <v>8868</v>
      </c>
      <c r="S1285" s="40" t="s">
        <v>8868</v>
      </c>
      <c r="T1285" s="40" t="s">
        <v>8868</v>
      </c>
      <c r="U1285" s="44"/>
      <c r="V1285" s="64" t="s">
        <v>2765</v>
      </c>
      <c r="W1285" s="66" t="s">
        <v>7727</v>
      </c>
      <c r="X1285" s="55" t="s">
        <v>8868</v>
      </c>
      <c r="Y1285" s="55" t="s">
        <v>8868</v>
      </c>
      <c r="Z1285" s="55" t="s">
        <v>8868</v>
      </c>
    </row>
    <row r="1286" spans="2:26" ht="15">
      <c r="B1286" s="64" t="s">
        <v>2767</v>
      </c>
      <c r="C1286" s="66" t="s">
        <v>7729</v>
      </c>
      <c r="D1286" s="40">
        <v>4.5469999999999997E-2</v>
      </c>
      <c r="E1286" s="40">
        <v>0.71299999999999997</v>
      </c>
      <c r="F1286" s="40">
        <v>7.1300000000000002E-2</v>
      </c>
      <c r="G1286" s="40">
        <v>4.6850000000000003E-2</v>
      </c>
      <c r="I1286" s="64" t="s">
        <v>2767</v>
      </c>
      <c r="J1286" s="66" t="s">
        <v>7729</v>
      </c>
      <c r="K1286" s="55">
        <v>14.680668572685288</v>
      </c>
      <c r="L1286" s="55">
        <v>-0.9</v>
      </c>
      <c r="M1286" s="55">
        <v>-0.34291725105189341</v>
      </c>
      <c r="N1286" s="44"/>
      <c r="O1286" s="64" t="s">
        <v>2767</v>
      </c>
      <c r="P1286" s="66" t="s">
        <v>7729</v>
      </c>
      <c r="Q1286" s="40">
        <v>12.760869999999999</v>
      </c>
      <c r="R1286" s="40">
        <v>127.61088000000001</v>
      </c>
      <c r="S1286" s="40">
        <v>4.1080200000000007</v>
      </c>
      <c r="T1286" s="40">
        <v>8.6775500000000001</v>
      </c>
      <c r="U1286" s="44"/>
      <c r="V1286" s="64" t="s">
        <v>2767</v>
      </c>
      <c r="W1286" s="66" t="s">
        <v>7729</v>
      </c>
      <c r="X1286" s="55">
        <v>9.0001708347471627</v>
      </c>
      <c r="Y1286" s="55">
        <v>-0.96780823077154554</v>
      </c>
      <c r="Z1286" s="55">
        <v>1.112343659475854</v>
      </c>
    </row>
    <row r="1287" spans="2:26" ht="15">
      <c r="B1287" s="64" t="s">
        <v>2769</v>
      </c>
      <c r="C1287" s="66" t="s">
        <v>7731</v>
      </c>
      <c r="D1287" s="40">
        <v>3.3000000000000002E-2</v>
      </c>
      <c r="E1287" s="40">
        <v>2.3999999999999998E-3</v>
      </c>
      <c r="F1287" s="40">
        <v>2.1000000000000003E-3</v>
      </c>
      <c r="G1287" s="40">
        <v>1.7999999999999998E-4</v>
      </c>
      <c r="I1287" s="64" t="s">
        <v>2769</v>
      </c>
      <c r="J1287" s="66" t="s">
        <v>7731</v>
      </c>
      <c r="K1287" s="55">
        <v>-0.92727272727272725</v>
      </c>
      <c r="L1287" s="55">
        <v>-0.12499999999999978</v>
      </c>
      <c r="M1287" s="55">
        <v>-0.91428571428571426</v>
      </c>
      <c r="N1287" s="44"/>
      <c r="O1287" s="64" t="s">
        <v>2769</v>
      </c>
      <c r="P1287" s="66" t="s">
        <v>7731</v>
      </c>
      <c r="Q1287" s="40">
        <v>0.25136999999999998</v>
      </c>
      <c r="R1287" s="40">
        <v>1.7775999999999998</v>
      </c>
      <c r="S1287" s="40">
        <v>2.2783099999999998</v>
      </c>
      <c r="T1287" s="40">
        <v>0.22052000000000002</v>
      </c>
      <c r="U1287" s="44"/>
      <c r="V1287" s="64" t="s">
        <v>2769</v>
      </c>
      <c r="W1287" s="66" t="s">
        <v>7731</v>
      </c>
      <c r="X1287" s="55">
        <v>6.0716473723992523</v>
      </c>
      <c r="Y1287" s="55">
        <v>0.28167754275427548</v>
      </c>
      <c r="Z1287" s="55">
        <v>-0.90320895751675578</v>
      </c>
    </row>
    <row r="1288" spans="2:26" ht="15">
      <c r="B1288" s="64" t="s">
        <v>2772</v>
      </c>
      <c r="C1288" s="66" t="s">
        <v>7734</v>
      </c>
      <c r="D1288" s="40">
        <v>5.1650000000000001E-2</v>
      </c>
      <c r="E1288" s="40" t="s">
        <v>8868</v>
      </c>
      <c r="F1288" s="40">
        <v>2.1899999999999999E-2</v>
      </c>
      <c r="G1288" s="40" t="s">
        <v>8868</v>
      </c>
      <c r="I1288" s="64" t="s">
        <v>2772</v>
      </c>
      <c r="J1288" s="66" t="s">
        <v>7734</v>
      </c>
      <c r="K1288" s="55">
        <v>-1</v>
      </c>
      <c r="L1288" s="55" t="s">
        <v>8868</v>
      </c>
      <c r="M1288" s="55">
        <v>-1</v>
      </c>
      <c r="N1288" s="44"/>
      <c r="O1288" s="64" t="s">
        <v>2772</v>
      </c>
      <c r="P1288" s="66" t="s">
        <v>7734</v>
      </c>
      <c r="Q1288" s="40">
        <v>7.7677399999999999</v>
      </c>
      <c r="R1288" s="40" t="s">
        <v>8868</v>
      </c>
      <c r="S1288" s="40">
        <v>13</v>
      </c>
      <c r="T1288" s="40" t="s">
        <v>8868</v>
      </c>
      <c r="U1288" s="44"/>
      <c r="V1288" s="64" t="s">
        <v>2772</v>
      </c>
      <c r="W1288" s="66" t="s">
        <v>7734</v>
      </c>
      <c r="X1288" s="55">
        <v>-1</v>
      </c>
      <c r="Y1288" s="55" t="s">
        <v>8868</v>
      </c>
      <c r="Z1288" s="55">
        <v>-1</v>
      </c>
    </row>
    <row r="1289" spans="2:26" ht="15">
      <c r="B1289" s="64" t="s">
        <v>2775</v>
      </c>
      <c r="C1289" s="66" t="s">
        <v>7737</v>
      </c>
      <c r="D1289" s="40">
        <v>0.24978999999999996</v>
      </c>
      <c r="E1289" s="40">
        <v>2.6099999999999995E-3</v>
      </c>
      <c r="F1289" s="40">
        <v>3.3119999999999997E-2</v>
      </c>
      <c r="G1289" s="40">
        <v>0.54542000000000013</v>
      </c>
      <c r="I1289" s="64" t="s">
        <v>2775</v>
      </c>
      <c r="J1289" s="66" t="s">
        <v>7737</v>
      </c>
      <c r="K1289" s="55">
        <v>-0.989551223027343</v>
      </c>
      <c r="L1289" s="55">
        <v>11.689655172413794</v>
      </c>
      <c r="M1289" s="55">
        <v>15.46799516908213</v>
      </c>
      <c r="N1289" s="44"/>
      <c r="O1289" s="64" t="s">
        <v>2775</v>
      </c>
      <c r="P1289" s="66" t="s">
        <v>7737</v>
      </c>
      <c r="Q1289" s="40">
        <v>76.570480000000003</v>
      </c>
      <c r="R1289" s="40">
        <v>2.2029899999999998</v>
      </c>
      <c r="S1289" s="40">
        <v>10.40419</v>
      </c>
      <c r="T1289" s="40">
        <v>144.96818999999996</v>
      </c>
      <c r="U1289" s="44"/>
      <c r="V1289" s="64" t="s">
        <v>2775</v>
      </c>
      <c r="W1289" s="66" t="s">
        <v>7737</v>
      </c>
      <c r="X1289" s="55">
        <v>-0.9712292517952088</v>
      </c>
      <c r="Y1289" s="55">
        <v>3.7227586144285727</v>
      </c>
      <c r="Z1289" s="55">
        <v>12.933635391126073</v>
      </c>
    </row>
    <row r="1290" spans="2:26" ht="15">
      <c r="B1290" s="64" t="s">
        <v>2777</v>
      </c>
      <c r="C1290" s="66" t="s">
        <v>7742</v>
      </c>
      <c r="D1290" s="40">
        <v>3.594E-2</v>
      </c>
      <c r="E1290" s="40">
        <v>3.6559999999999995E-2</v>
      </c>
      <c r="F1290" s="40">
        <v>0.16657999999999998</v>
      </c>
      <c r="G1290" s="40">
        <v>0.16729999999999998</v>
      </c>
      <c r="I1290" s="64" t="s">
        <v>2777</v>
      </c>
      <c r="J1290" s="66" t="s">
        <v>7742</v>
      </c>
      <c r="K1290" s="55">
        <v>1.7250973845297501E-2</v>
      </c>
      <c r="L1290" s="55">
        <v>3.5563457330415753</v>
      </c>
      <c r="M1290" s="55">
        <v>4.322247568735671E-3</v>
      </c>
      <c r="N1290" s="44"/>
      <c r="O1290" s="64" t="s">
        <v>2777</v>
      </c>
      <c r="P1290" s="66" t="s">
        <v>7742</v>
      </c>
      <c r="Q1290" s="40">
        <v>34.659999999999997</v>
      </c>
      <c r="R1290" s="40">
        <v>27.347000000000001</v>
      </c>
      <c r="S1290" s="40">
        <v>85.53</v>
      </c>
      <c r="T1290" s="40">
        <v>72.91767999999999</v>
      </c>
      <c r="U1290" s="44"/>
      <c r="V1290" s="64" t="s">
        <v>2777</v>
      </c>
      <c r="W1290" s="66" t="s">
        <v>7742</v>
      </c>
      <c r="X1290" s="55">
        <v>-0.21099249855741475</v>
      </c>
      <c r="Y1290" s="55">
        <v>2.1275825501883205</v>
      </c>
      <c r="Z1290" s="55">
        <v>-0.14746077399742796</v>
      </c>
    </row>
    <row r="1291" spans="2:26" ht="15">
      <c r="B1291" s="64" t="s">
        <v>2778</v>
      </c>
      <c r="C1291" s="66" t="s">
        <v>7744</v>
      </c>
      <c r="D1291" s="40">
        <v>2.9999999999999997E-4</v>
      </c>
      <c r="E1291" s="40">
        <v>1.8E-3</v>
      </c>
      <c r="F1291" s="40">
        <v>0.15159999999999998</v>
      </c>
      <c r="G1291" s="40">
        <v>4.7E-2</v>
      </c>
      <c r="I1291" s="64" t="s">
        <v>2778</v>
      </c>
      <c r="J1291" s="66" t="s">
        <v>7744</v>
      </c>
      <c r="K1291" s="55">
        <v>5</v>
      </c>
      <c r="L1291" s="55">
        <v>83.222222222222214</v>
      </c>
      <c r="M1291" s="55">
        <v>-0.68997361477572561</v>
      </c>
      <c r="N1291" s="44"/>
      <c r="O1291" s="64" t="s">
        <v>2778</v>
      </c>
      <c r="P1291" s="66" t="s">
        <v>7744</v>
      </c>
      <c r="Q1291" s="40">
        <v>0.20155000000000001</v>
      </c>
      <c r="R1291" s="40">
        <v>2.6201699999999999</v>
      </c>
      <c r="S1291" s="40">
        <v>59.582999999999998</v>
      </c>
      <c r="T1291" s="40">
        <v>25</v>
      </c>
      <c r="U1291" s="44"/>
      <c r="V1291" s="64" t="s">
        <v>2778</v>
      </c>
      <c r="W1291" s="66" t="s">
        <v>7744</v>
      </c>
      <c r="X1291" s="55">
        <v>12.000099230960059</v>
      </c>
      <c r="Y1291" s="55">
        <v>21.740127548975831</v>
      </c>
      <c r="Z1291" s="55">
        <v>-0.58041723310340199</v>
      </c>
    </row>
    <row r="1292" spans="2:26" ht="15">
      <c r="B1292" s="64" t="s">
        <v>2780</v>
      </c>
      <c r="C1292" s="66" t="s">
        <v>7748</v>
      </c>
      <c r="D1292" s="40" t="s">
        <v>8868</v>
      </c>
      <c r="E1292" s="40" t="s">
        <v>8868</v>
      </c>
      <c r="F1292" s="40" t="s">
        <v>8868</v>
      </c>
      <c r="G1292" s="40" t="s">
        <v>8868</v>
      </c>
      <c r="I1292" s="64" t="s">
        <v>2780</v>
      </c>
      <c r="J1292" s="66" t="s">
        <v>7748</v>
      </c>
      <c r="K1292" s="55" t="s">
        <v>8868</v>
      </c>
      <c r="L1292" s="55" t="s">
        <v>8868</v>
      </c>
      <c r="M1292" s="55" t="s">
        <v>8868</v>
      </c>
      <c r="N1292" s="44"/>
      <c r="O1292" s="64" t="s">
        <v>2780</v>
      </c>
      <c r="P1292" s="66" t="s">
        <v>7748</v>
      </c>
      <c r="Q1292" s="40" t="s">
        <v>8868</v>
      </c>
      <c r="R1292" s="40" t="s">
        <v>8868</v>
      </c>
      <c r="S1292" s="40" t="s">
        <v>8868</v>
      </c>
      <c r="T1292" s="40" t="s">
        <v>8868</v>
      </c>
      <c r="U1292" s="44"/>
      <c r="V1292" s="64" t="s">
        <v>2780</v>
      </c>
      <c r="W1292" s="66" t="s">
        <v>7748</v>
      </c>
      <c r="X1292" s="55" t="s">
        <v>8868</v>
      </c>
      <c r="Y1292" s="55" t="s">
        <v>8868</v>
      </c>
      <c r="Z1292" s="55" t="s">
        <v>8868</v>
      </c>
    </row>
    <row r="1293" spans="2:26" ht="15">
      <c r="B1293" s="64" t="s">
        <v>2782</v>
      </c>
      <c r="C1293" s="66" t="s">
        <v>7751</v>
      </c>
      <c r="D1293" s="40">
        <v>48.107999999999997</v>
      </c>
      <c r="E1293" s="40">
        <v>0.40770000000000001</v>
      </c>
      <c r="F1293" s="40" t="s">
        <v>8868</v>
      </c>
      <c r="G1293" s="40" t="s">
        <v>8868</v>
      </c>
      <c r="I1293" s="64" t="s">
        <v>2782</v>
      </c>
      <c r="J1293" s="66" t="s">
        <v>7751</v>
      </c>
      <c r="K1293" s="55">
        <v>-0.99152531803442256</v>
      </c>
      <c r="L1293" s="55">
        <v>-1</v>
      </c>
      <c r="M1293" s="55" t="s">
        <v>8868</v>
      </c>
      <c r="N1293" s="44"/>
      <c r="O1293" s="64" t="s">
        <v>2782</v>
      </c>
      <c r="P1293" s="66" t="s">
        <v>7751</v>
      </c>
      <c r="Q1293" s="40">
        <v>1203.8529300000002</v>
      </c>
      <c r="R1293" s="40">
        <v>20</v>
      </c>
      <c r="S1293" s="40" t="s">
        <v>8868</v>
      </c>
      <c r="T1293" s="40" t="s">
        <v>8868</v>
      </c>
      <c r="U1293" s="44"/>
      <c r="V1293" s="64" t="s">
        <v>2782</v>
      </c>
      <c r="W1293" s="66" t="s">
        <v>7751</v>
      </c>
      <c r="X1293" s="55">
        <v>-0.98338667498196808</v>
      </c>
      <c r="Y1293" s="55">
        <v>-1</v>
      </c>
      <c r="Z1293" s="55" t="s">
        <v>8868</v>
      </c>
    </row>
    <row r="1294" spans="2:26" ht="15">
      <c r="B1294" s="64" t="s">
        <v>2785</v>
      </c>
      <c r="C1294" s="66" t="s">
        <v>7755</v>
      </c>
      <c r="D1294" s="40">
        <v>5.5000000000000003E-4</v>
      </c>
      <c r="E1294" s="40" t="s">
        <v>8868</v>
      </c>
      <c r="F1294" s="40" t="s">
        <v>8868</v>
      </c>
      <c r="G1294" s="40" t="s">
        <v>8868</v>
      </c>
      <c r="I1294" s="64" t="s">
        <v>2785</v>
      </c>
      <c r="J1294" s="66" t="s">
        <v>7755</v>
      </c>
      <c r="K1294" s="55">
        <v>-1</v>
      </c>
      <c r="L1294" s="55" t="s">
        <v>8868</v>
      </c>
      <c r="M1294" s="55" t="s">
        <v>8868</v>
      </c>
      <c r="N1294" s="44"/>
      <c r="O1294" s="64" t="s">
        <v>2785</v>
      </c>
      <c r="P1294" s="66" t="s">
        <v>7755</v>
      </c>
      <c r="Q1294" s="40">
        <v>1.1000000000000001</v>
      </c>
      <c r="R1294" s="40" t="s">
        <v>8868</v>
      </c>
      <c r="S1294" s="40" t="s">
        <v>8868</v>
      </c>
      <c r="T1294" s="40" t="s">
        <v>8868</v>
      </c>
      <c r="U1294" s="44"/>
      <c r="V1294" s="64" t="s">
        <v>2785</v>
      </c>
      <c r="W1294" s="66" t="s">
        <v>7755</v>
      </c>
      <c r="X1294" s="55">
        <v>-1</v>
      </c>
      <c r="Y1294" s="55" t="s">
        <v>8868</v>
      </c>
      <c r="Z1294" s="55" t="s">
        <v>8868</v>
      </c>
    </row>
    <row r="1295" spans="2:26" ht="15">
      <c r="B1295" s="64" t="s">
        <v>2787</v>
      </c>
      <c r="C1295" s="66" t="s">
        <v>7758</v>
      </c>
      <c r="D1295" s="40" t="s">
        <v>8868</v>
      </c>
      <c r="E1295" s="40" t="s">
        <v>8868</v>
      </c>
      <c r="F1295" s="40" t="s">
        <v>8868</v>
      </c>
      <c r="G1295" s="40" t="s">
        <v>8868</v>
      </c>
      <c r="I1295" s="64" t="s">
        <v>2787</v>
      </c>
      <c r="J1295" s="66" t="s">
        <v>7758</v>
      </c>
      <c r="K1295" s="55" t="s">
        <v>8868</v>
      </c>
      <c r="L1295" s="55" t="s">
        <v>8868</v>
      </c>
      <c r="M1295" s="55" t="s">
        <v>8868</v>
      </c>
      <c r="N1295" s="44"/>
      <c r="O1295" s="64" t="s">
        <v>2787</v>
      </c>
      <c r="P1295" s="66" t="s">
        <v>7758</v>
      </c>
      <c r="Q1295" s="40" t="s">
        <v>8868</v>
      </c>
      <c r="R1295" s="40" t="s">
        <v>8868</v>
      </c>
      <c r="S1295" s="40" t="s">
        <v>8868</v>
      </c>
      <c r="T1295" s="40" t="s">
        <v>8868</v>
      </c>
      <c r="U1295" s="44"/>
      <c r="V1295" s="64" t="s">
        <v>2787</v>
      </c>
      <c r="W1295" s="66" t="s">
        <v>7758</v>
      </c>
      <c r="X1295" s="55" t="s">
        <v>8868</v>
      </c>
      <c r="Y1295" s="55" t="s">
        <v>8868</v>
      </c>
      <c r="Z1295" s="55" t="s">
        <v>8868</v>
      </c>
    </row>
    <row r="1296" spans="2:26" ht="15">
      <c r="B1296" s="64" t="s">
        <v>2789</v>
      </c>
      <c r="C1296" s="66" t="s">
        <v>7762</v>
      </c>
      <c r="D1296" s="40" t="s">
        <v>8868</v>
      </c>
      <c r="E1296" s="40" t="s">
        <v>8868</v>
      </c>
      <c r="F1296" s="40">
        <v>4.3599999999999993E-3</v>
      </c>
      <c r="G1296" s="40" t="s">
        <v>8868</v>
      </c>
      <c r="I1296" s="64" t="s">
        <v>2789</v>
      </c>
      <c r="J1296" s="66" t="s">
        <v>7762</v>
      </c>
      <c r="K1296" s="55" t="s">
        <v>8868</v>
      </c>
      <c r="L1296" s="55" t="s">
        <v>8868</v>
      </c>
      <c r="M1296" s="55">
        <v>-1</v>
      </c>
      <c r="N1296" s="44"/>
      <c r="O1296" s="64" t="s">
        <v>2789</v>
      </c>
      <c r="P1296" s="66" t="s">
        <v>7762</v>
      </c>
      <c r="Q1296" s="40" t="s">
        <v>8868</v>
      </c>
      <c r="R1296" s="40" t="s">
        <v>8868</v>
      </c>
      <c r="S1296" s="40">
        <v>0.04</v>
      </c>
      <c r="T1296" s="40" t="s">
        <v>8868</v>
      </c>
      <c r="U1296" s="44"/>
      <c r="V1296" s="64" t="s">
        <v>2789</v>
      </c>
      <c r="W1296" s="66" t="s">
        <v>7762</v>
      </c>
      <c r="X1296" s="55" t="s">
        <v>8868</v>
      </c>
      <c r="Y1296" s="55" t="s">
        <v>8868</v>
      </c>
      <c r="Z1296" s="55">
        <v>-1</v>
      </c>
    </row>
    <row r="1297" spans="2:26" ht="15">
      <c r="B1297" s="64" t="s">
        <v>2791</v>
      </c>
      <c r="C1297" s="66" t="s">
        <v>7766</v>
      </c>
      <c r="D1297" s="40" t="s">
        <v>8868</v>
      </c>
      <c r="E1297" s="40" t="s">
        <v>8868</v>
      </c>
      <c r="F1297" s="40" t="s">
        <v>8868</v>
      </c>
      <c r="G1297" s="40">
        <v>4.0000000000000003E-5</v>
      </c>
      <c r="I1297" s="64" t="s">
        <v>2791</v>
      </c>
      <c r="J1297" s="66" t="s">
        <v>7766</v>
      </c>
      <c r="K1297" s="55" t="s">
        <v>8868</v>
      </c>
      <c r="L1297" s="55" t="s">
        <v>8868</v>
      </c>
      <c r="M1297" s="55" t="s">
        <v>8868</v>
      </c>
      <c r="N1297" s="44"/>
      <c r="O1297" s="64" t="s">
        <v>2791</v>
      </c>
      <c r="P1297" s="66" t="s">
        <v>7766</v>
      </c>
      <c r="Q1297" s="40" t="s">
        <v>8868</v>
      </c>
      <c r="R1297" s="40" t="s">
        <v>8868</v>
      </c>
      <c r="S1297" s="40" t="s">
        <v>8868</v>
      </c>
      <c r="T1297" s="40">
        <v>4.0000000000000001E-3</v>
      </c>
      <c r="U1297" s="44"/>
      <c r="V1297" s="64" t="s">
        <v>2791</v>
      </c>
      <c r="W1297" s="66" t="s">
        <v>7766</v>
      </c>
      <c r="X1297" s="55" t="s">
        <v>8868</v>
      </c>
      <c r="Y1297" s="55" t="s">
        <v>8868</v>
      </c>
      <c r="Z1297" s="55" t="s">
        <v>8868</v>
      </c>
    </row>
    <row r="1298" spans="2:26" ht="15">
      <c r="B1298" s="64" t="s">
        <v>2793</v>
      </c>
      <c r="C1298" s="66" t="s">
        <v>7770</v>
      </c>
      <c r="D1298" s="40" t="s">
        <v>8868</v>
      </c>
      <c r="E1298" s="40" t="s">
        <v>8868</v>
      </c>
      <c r="F1298" s="40">
        <v>4.0000000000000003E-5</v>
      </c>
      <c r="G1298" s="40">
        <v>4.0000000000000003E-5</v>
      </c>
      <c r="I1298" s="64" t="s">
        <v>2793</v>
      </c>
      <c r="J1298" s="66" t="s">
        <v>7770</v>
      </c>
      <c r="K1298" s="55" t="s">
        <v>8868</v>
      </c>
      <c r="L1298" s="55" t="s">
        <v>8868</v>
      </c>
      <c r="M1298" s="55">
        <v>0</v>
      </c>
      <c r="N1298" s="44"/>
      <c r="O1298" s="64" t="s">
        <v>2793</v>
      </c>
      <c r="P1298" s="66" t="s">
        <v>7770</v>
      </c>
      <c r="Q1298" s="40" t="s">
        <v>8868</v>
      </c>
      <c r="R1298" s="40" t="s">
        <v>8868</v>
      </c>
      <c r="S1298" s="40">
        <v>1.0109999999999999E-2</v>
      </c>
      <c r="T1298" s="40">
        <v>2E-3</v>
      </c>
      <c r="U1298" s="44"/>
      <c r="V1298" s="64" t="s">
        <v>2793</v>
      </c>
      <c r="W1298" s="66" t="s">
        <v>7770</v>
      </c>
      <c r="X1298" s="55" t="s">
        <v>8868</v>
      </c>
      <c r="Y1298" s="55" t="s">
        <v>8868</v>
      </c>
      <c r="Z1298" s="55">
        <v>-0.80217606330365976</v>
      </c>
    </row>
    <row r="1299" spans="2:26" ht="15">
      <c r="B1299" s="64" t="s">
        <v>2795</v>
      </c>
      <c r="C1299" s="66" t="s">
        <v>7773</v>
      </c>
      <c r="D1299" s="40" t="s">
        <v>8868</v>
      </c>
      <c r="E1299" s="40" t="s">
        <v>8868</v>
      </c>
      <c r="F1299" s="40" t="s">
        <v>8868</v>
      </c>
      <c r="G1299" s="40">
        <v>1.2599999999999998E-3</v>
      </c>
      <c r="I1299" s="64" t="s">
        <v>2795</v>
      </c>
      <c r="J1299" s="66" t="s">
        <v>7773</v>
      </c>
      <c r="K1299" s="55" t="s">
        <v>8868</v>
      </c>
      <c r="L1299" s="55" t="s">
        <v>8868</v>
      </c>
      <c r="M1299" s="55" t="s">
        <v>8868</v>
      </c>
      <c r="N1299" s="44"/>
      <c r="O1299" s="64" t="s">
        <v>2795</v>
      </c>
      <c r="P1299" s="66" t="s">
        <v>7773</v>
      </c>
      <c r="Q1299" s="40" t="s">
        <v>8868</v>
      </c>
      <c r="R1299" s="40" t="s">
        <v>8868</v>
      </c>
      <c r="S1299" s="40" t="s">
        <v>8868</v>
      </c>
      <c r="T1299" s="40">
        <v>0.105</v>
      </c>
      <c r="U1299" s="44"/>
      <c r="V1299" s="64" t="s">
        <v>2795</v>
      </c>
      <c r="W1299" s="66" t="s">
        <v>7773</v>
      </c>
      <c r="X1299" s="55" t="s">
        <v>8868</v>
      </c>
      <c r="Y1299" s="55" t="s">
        <v>8868</v>
      </c>
      <c r="Z1299" s="55" t="s">
        <v>8868</v>
      </c>
    </row>
    <row r="1300" spans="2:26" ht="15">
      <c r="B1300" s="64" t="s">
        <v>2797</v>
      </c>
      <c r="C1300" s="66" t="s">
        <v>7776</v>
      </c>
      <c r="D1300" s="40">
        <v>3.5499999999999997E-2</v>
      </c>
      <c r="E1300" s="40">
        <v>1.9399999999999997E-2</v>
      </c>
      <c r="F1300" s="40">
        <v>6.2649999999999997E-2</v>
      </c>
      <c r="G1300" s="40">
        <v>6.13E-3</v>
      </c>
      <c r="I1300" s="64" t="s">
        <v>2797</v>
      </c>
      <c r="J1300" s="66" t="s">
        <v>7776</v>
      </c>
      <c r="K1300" s="55">
        <v>-0.45352112676056344</v>
      </c>
      <c r="L1300" s="55">
        <v>2.2293814432989696</v>
      </c>
      <c r="M1300" s="55">
        <v>-0.9021548284118116</v>
      </c>
      <c r="N1300" s="44"/>
      <c r="O1300" s="64" t="s">
        <v>2797</v>
      </c>
      <c r="P1300" s="66" t="s">
        <v>7776</v>
      </c>
      <c r="Q1300" s="40">
        <v>1.5325199999999999</v>
      </c>
      <c r="R1300" s="40">
        <v>1.6143099999999999</v>
      </c>
      <c r="S1300" s="40">
        <v>7.5830300000000008</v>
      </c>
      <c r="T1300" s="40">
        <v>1.6959600000000001</v>
      </c>
      <c r="U1300" s="44"/>
      <c r="V1300" s="64" t="s">
        <v>2797</v>
      </c>
      <c r="W1300" s="66" t="s">
        <v>7776</v>
      </c>
      <c r="X1300" s="55">
        <v>5.3369613447132869E-2</v>
      </c>
      <c r="Y1300" s="55">
        <v>3.6973815438174835</v>
      </c>
      <c r="Z1300" s="55">
        <v>-0.77634797699600289</v>
      </c>
    </row>
    <row r="1301" spans="2:26" ht="15">
      <c r="B1301" s="64" t="s">
        <v>2799</v>
      </c>
      <c r="C1301" s="66" t="s">
        <v>7779</v>
      </c>
      <c r="D1301" s="40">
        <v>6.4200000000000007E-2</v>
      </c>
      <c r="E1301" s="40" t="s">
        <v>8868</v>
      </c>
      <c r="F1301" s="40">
        <v>5.8720000000000001E-2</v>
      </c>
      <c r="G1301" s="40">
        <v>1.2E-2</v>
      </c>
      <c r="I1301" s="64" t="s">
        <v>2799</v>
      </c>
      <c r="J1301" s="66" t="s">
        <v>7779</v>
      </c>
      <c r="K1301" s="55">
        <v>-1</v>
      </c>
      <c r="L1301" s="55" t="s">
        <v>8868</v>
      </c>
      <c r="M1301" s="55">
        <v>-0.79564032697547682</v>
      </c>
      <c r="N1301" s="44"/>
      <c r="O1301" s="64" t="s">
        <v>2799</v>
      </c>
      <c r="P1301" s="66" t="s">
        <v>7779</v>
      </c>
      <c r="Q1301" s="40">
        <v>4.6630699999999994</v>
      </c>
      <c r="R1301" s="40" t="s">
        <v>8868</v>
      </c>
      <c r="S1301" s="40">
        <v>2.2134299999999998</v>
      </c>
      <c r="T1301" s="40">
        <v>0.03</v>
      </c>
      <c r="U1301" s="44"/>
      <c r="V1301" s="64" t="s">
        <v>2799</v>
      </c>
      <c r="W1301" s="66" t="s">
        <v>7779</v>
      </c>
      <c r="X1301" s="55">
        <v>-1</v>
      </c>
      <c r="Y1301" s="55" t="s">
        <v>8868</v>
      </c>
      <c r="Z1301" s="55">
        <v>-0.98644637508301591</v>
      </c>
    </row>
    <row r="1302" spans="2:26" ht="15">
      <c r="B1302" s="64" t="s">
        <v>2800</v>
      </c>
      <c r="C1302" s="66" t="s">
        <v>7782</v>
      </c>
      <c r="D1302" s="40">
        <v>1.1999999999999999E-3</v>
      </c>
      <c r="E1302" s="40" t="s">
        <v>8868</v>
      </c>
      <c r="F1302" s="40">
        <v>1.75E-3</v>
      </c>
      <c r="G1302" s="40">
        <v>2.0000000000000001E-4</v>
      </c>
      <c r="I1302" s="64" t="s">
        <v>2800</v>
      </c>
      <c r="J1302" s="66" t="s">
        <v>7782</v>
      </c>
      <c r="K1302" s="55">
        <v>-1</v>
      </c>
      <c r="L1302" s="55" t="s">
        <v>8868</v>
      </c>
      <c r="M1302" s="55">
        <v>-0.88571428571428568</v>
      </c>
      <c r="N1302" s="44"/>
      <c r="O1302" s="64" t="s">
        <v>2800</v>
      </c>
      <c r="P1302" s="66" t="s">
        <v>7782</v>
      </c>
      <c r="Q1302" s="40">
        <v>5.8529999999999999E-2</v>
      </c>
      <c r="R1302" s="40" t="s">
        <v>8868</v>
      </c>
      <c r="S1302" s="40">
        <v>6.087E-2</v>
      </c>
      <c r="T1302" s="40">
        <v>1.487E-2</v>
      </c>
      <c r="U1302" s="44"/>
      <c r="V1302" s="64" t="s">
        <v>2800</v>
      </c>
      <c r="W1302" s="66" t="s">
        <v>7782</v>
      </c>
      <c r="X1302" s="55">
        <v>-1</v>
      </c>
      <c r="Y1302" s="55" t="s">
        <v>8868</v>
      </c>
      <c r="Z1302" s="55">
        <v>-0.75570888779365863</v>
      </c>
    </row>
    <row r="1303" spans="2:26" ht="15">
      <c r="B1303" s="64" t="s">
        <v>2802</v>
      </c>
      <c r="C1303" s="66" t="s">
        <v>7786</v>
      </c>
      <c r="D1303" s="40">
        <v>1E-3</v>
      </c>
      <c r="E1303" s="40" t="s">
        <v>8868</v>
      </c>
      <c r="F1303" s="40">
        <v>2.9999999999999997E-5</v>
      </c>
      <c r="G1303" s="40" t="s">
        <v>8868</v>
      </c>
      <c r="I1303" s="64" t="s">
        <v>2802</v>
      </c>
      <c r="J1303" s="66" t="s">
        <v>7786</v>
      </c>
      <c r="K1303" s="55">
        <v>-1</v>
      </c>
      <c r="L1303" s="55" t="s">
        <v>8868</v>
      </c>
      <c r="M1303" s="55">
        <v>-1</v>
      </c>
      <c r="N1303" s="44"/>
      <c r="O1303" s="64" t="s">
        <v>2802</v>
      </c>
      <c r="P1303" s="66" t="s">
        <v>7786</v>
      </c>
      <c r="Q1303" s="40">
        <v>0.26077</v>
      </c>
      <c r="R1303" s="40" t="s">
        <v>8868</v>
      </c>
      <c r="S1303" s="40">
        <v>6.2100000000000002E-3</v>
      </c>
      <c r="T1303" s="40" t="s">
        <v>8868</v>
      </c>
      <c r="U1303" s="44"/>
      <c r="V1303" s="64" t="s">
        <v>2802</v>
      </c>
      <c r="W1303" s="66" t="s">
        <v>7786</v>
      </c>
      <c r="X1303" s="55">
        <v>-1</v>
      </c>
      <c r="Y1303" s="55" t="s">
        <v>8868</v>
      </c>
      <c r="Z1303" s="55">
        <v>-1</v>
      </c>
    </row>
    <row r="1304" spans="2:26" ht="15">
      <c r="B1304" s="64" t="s">
        <v>2805</v>
      </c>
      <c r="C1304" s="66" t="s">
        <v>7791</v>
      </c>
      <c r="D1304" s="40">
        <v>2.4199999999999998E-3</v>
      </c>
      <c r="E1304" s="40">
        <v>8.2900000000000005E-3</v>
      </c>
      <c r="F1304" s="40">
        <v>4.2799999999999991E-3</v>
      </c>
      <c r="G1304" s="40">
        <v>1.4770000000000002E-2</v>
      </c>
      <c r="I1304" s="64" t="s">
        <v>2805</v>
      </c>
      <c r="J1304" s="66" t="s">
        <v>7791</v>
      </c>
      <c r="K1304" s="55">
        <v>2.4256198347107443</v>
      </c>
      <c r="L1304" s="55">
        <v>-0.48371531966224379</v>
      </c>
      <c r="M1304" s="55">
        <v>2.4509345794392536</v>
      </c>
      <c r="N1304" s="44"/>
      <c r="O1304" s="64" t="s">
        <v>2805</v>
      </c>
      <c r="P1304" s="66" t="s">
        <v>7791</v>
      </c>
      <c r="Q1304" s="40">
        <v>0.14667000000000002</v>
      </c>
      <c r="R1304" s="40">
        <v>0.29725999999999997</v>
      </c>
      <c r="S1304" s="40">
        <v>0.14624000000000001</v>
      </c>
      <c r="T1304" s="40">
        <v>7.5819999999999999E-2</v>
      </c>
      <c r="U1304" s="44"/>
      <c r="V1304" s="64" t="s">
        <v>2805</v>
      </c>
      <c r="W1304" s="66" t="s">
        <v>7791</v>
      </c>
      <c r="X1304" s="55">
        <v>1.0267266653030607</v>
      </c>
      <c r="Y1304" s="55">
        <v>-0.5080400995761285</v>
      </c>
      <c r="Z1304" s="55">
        <v>-0.48153719912472648</v>
      </c>
    </row>
    <row r="1305" spans="2:26" ht="15">
      <c r="B1305" s="64" t="s">
        <v>2808</v>
      </c>
      <c r="C1305" s="66" t="s">
        <v>7794</v>
      </c>
      <c r="D1305" s="40" t="s">
        <v>8868</v>
      </c>
      <c r="E1305" s="40" t="s">
        <v>8868</v>
      </c>
      <c r="F1305" s="40">
        <v>2.2499999999999998E-3</v>
      </c>
      <c r="G1305" s="40" t="s">
        <v>8868</v>
      </c>
      <c r="I1305" s="64" t="s">
        <v>2808</v>
      </c>
      <c r="J1305" s="66" t="s">
        <v>7794</v>
      </c>
      <c r="K1305" s="55" t="s">
        <v>8868</v>
      </c>
      <c r="L1305" s="55" t="s">
        <v>8868</v>
      </c>
      <c r="M1305" s="55">
        <v>-1</v>
      </c>
      <c r="N1305" s="44"/>
      <c r="O1305" s="64" t="s">
        <v>2808</v>
      </c>
      <c r="P1305" s="66" t="s">
        <v>7794</v>
      </c>
      <c r="Q1305" s="40" t="s">
        <v>8868</v>
      </c>
      <c r="R1305" s="40" t="s">
        <v>8868</v>
      </c>
      <c r="S1305" s="40">
        <v>0.19397</v>
      </c>
      <c r="T1305" s="40" t="s">
        <v>8868</v>
      </c>
      <c r="U1305" s="44"/>
      <c r="V1305" s="64" t="s">
        <v>2808</v>
      </c>
      <c r="W1305" s="66" t="s">
        <v>7794</v>
      </c>
      <c r="X1305" s="55" t="s">
        <v>8868</v>
      </c>
      <c r="Y1305" s="55" t="s">
        <v>8868</v>
      </c>
      <c r="Z1305" s="55">
        <v>-1</v>
      </c>
    </row>
    <row r="1306" spans="2:26" ht="15">
      <c r="B1306" s="64" t="s">
        <v>2810</v>
      </c>
      <c r="C1306" s="66" t="s">
        <v>7797</v>
      </c>
      <c r="D1306" s="40" t="s">
        <v>8868</v>
      </c>
      <c r="E1306" s="40" t="s">
        <v>8868</v>
      </c>
      <c r="F1306" s="40" t="s">
        <v>8868</v>
      </c>
      <c r="G1306" s="40">
        <v>2.1000000000000001E-2</v>
      </c>
      <c r="I1306" s="64" t="s">
        <v>2810</v>
      </c>
      <c r="J1306" s="66" t="s">
        <v>7797</v>
      </c>
      <c r="K1306" s="55" t="s">
        <v>8868</v>
      </c>
      <c r="L1306" s="55" t="s">
        <v>8868</v>
      </c>
      <c r="M1306" s="55" t="s">
        <v>8868</v>
      </c>
      <c r="N1306" s="44"/>
      <c r="O1306" s="64" t="s">
        <v>2810</v>
      </c>
      <c r="P1306" s="66" t="s">
        <v>7797</v>
      </c>
      <c r="Q1306" s="40" t="s">
        <v>8868</v>
      </c>
      <c r="R1306" s="40" t="s">
        <v>8868</v>
      </c>
      <c r="S1306" s="40" t="s">
        <v>8868</v>
      </c>
      <c r="T1306" s="40">
        <v>0.58110000000000006</v>
      </c>
      <c r="U1306" s="44"/>
      <c r="V1306" s="64" t="s">
        <v>2810</v>
      </c>
      <c r="W1306" s="66" t="s">
        <v>7797</v>
      </c>
      <c r="X1306" s="55" t="s">
        <v>8868</v>
      </c>
      <c r="Y1306" s="55" t="s">
        <v>8868</v>
      </c>
      <c r="Z1306" s="55" t="s">
        <v>8868</v>
      </c>
    </row>
    <row r="1307" spans="2:26" ht="15">
      <c r="B1307" s="64" t="s">
        <v>2813</v>
      </c>
      <c r="C1307" s="66" t="s">
        <v>7800</v>
      </c>
      <c r="D1307" s="40" t="s">
        <v>8868</v>
      </c>
      <c r="E1307" s="40" t="s">
        <v>8868</v>
      </c>
      <c r="F1307" s="40">
        <v>1.6000000000000001E-3</v>
      </c>
      <c r="G1307" s="40">
        <v>0.104</v>
      </c>
      <c r="I1307" s="64" t="s">
        <v>2813</v>
      </c>
      <c r="J1307" s="66" t="s">
        <v>7800</v>
      </c>
      <c r="K1307" s="55" t="s">
        <v>8868</v>
      </c>
      <c r="L1307" s="55" t="s">
        <v>8868</v>
      </c>
      <c r="M1307" s="55">
        <v>64</v>
      </c>
      <c r="N1307" s="44"/>
      <c r="O1307" s="64" t="s">
        <v>2813</v>
      </c>
      <c r="P1307" s="66" t="s">
        <v>7800</v>
      </c>
      <c r="Q1307" s="40" t="s">
        <v>8868</v>
      </c>
      <c r="R1307" s="40" t="s">
        <v>8868</v>
      </c>
      <c r="S1307" s="40">
        <v>0.21590999999999999</v>
      </c>
      <c r="T1307" s="40">
        <v>11.842549999999999</v>
      </c>
      <c r="U1307" s="44"/>
      <c r="V1307" s="64" t="s">
        <v>2813</v>
      </c>
      <c r="W1307" s="66" t="s">
        <v>7800</v>
      </c>
      <c r="X1307" s="55" t="s">
        <v>8868</v>
      </c>
      <c r="Y1307" s="55" t="s">
        <v>8868</v>
      </c>
      <c r="Z1307" s="55">
        <v>53.849474318002869</v>
      </c>
    </row>
    <row r="1308" spans="2:26" ht="15">
      <c r="B1308" s="64" t="s">
        <v>2816</v>
      </c>
      <c r="C1308" s="66" t="s">
        <v>7804</v>
      </c>
      <c r="D1308" s="40" t="s">
        <v>8868</v>
      </c>
      <c r="E1308" s="40">
        <v>1.0000000000000001E-5</v>
      </c>
      <c r="F1308" s="40">
        <v>8.8000000000000003E-4</v>
      </c>
      <c r="G1308" s="40" t="s">
        <v>8868</v>
      </c>
      <c r="I1308" s="64" t="s">
        <v>2816</v>
      </c>
      <c r="J1308" s="66" t="s">
        <v>7804</v>
      </c>
      <c r="K1308" s="55" t="s">
        <v>8868</v>
      </c>
      <c r="L1308" s="55">
        <v>87</v>
      </c>
      <c r="M1308" s="55">
        <v>-1</v>
      </c>
      <c r="N1308" s="44"/>
      <c r="O1308" s="64" t="s">
        <v>2816</v>
      </c>
      <c r="P1308" s="66" t="s">
        <v>7804</v>
      </c>
      <c r="Q1308" s="40" t="s">
        <v>8868</v>
      </c>
      <c r="R1308" s="40">
        <v>7.6699999999999997E-3</v>
      </c>
      <c r="S1308" s="40">
        <v>1.4999999999999999E-2</v>
      </c>
      <c r="T1308" s="40" t="s">
        <v>8868</v>
      </c>
      <c r="U1308" s="44"/>
      <c r="V1308" s="64" t="s">
        <v>2816</v>
      </c>
      <c r="W1308" s="66" t="s">
        <v>7804</v>
      </c>
      <c r="X1308" s="55" t="s">
        <v>8868</v>
      </c>
      <c r="Y1308" s="55">
        <v>0.95567144719687103</v>
      </c>
      <c r="Z1308" s="55">
        <v>-1</v>
      </c>
    </row>
    <row r="1309" spans="2:26" ht="15">
      <c r="B1309" s="64" t="s">
        <v>2819</v>
      </c>
      <c r="C1309" s="66" t="s">
        <v>7808</v>
      </c>
      <c r="D1309" s="40" t="s">
        <v>8868</v>
      </c>
      <c r="E1309" s="40" t="s">
        <v>8868</v>
      </c>
      <c r="F1309" s="40" t="s">
        <v>8868</v>
      </c>
      <c r="G1309" s="40" t="s">
        <v>8868</v>
      </c>
      <c r="I1309" s="64" t="s">
        <v>2819</v>
      </c>
      <c r="J1309" s="66" t="s">
        <v>7808</v>
      </c>
      <c r="K1309" s="55" t="s">
        <v>8868</v>
      </c>
      <c r="L1309" s="55" t="s">
        <v>8868</v>
      </c>
      <c r="M1309" s="55" t="s">
        <v>8868</v>
      </c>
      <c r="N1309" s="44"/>
      <c r="O1309" s="64" t="s">
        <v>2819</v>
      </c>
      <c r="P1309" s="66" t="s">
        <v>7808</v>
      </c>
      <c r="Q1309" s="40" t="s">
        <v>8868</v>
      </c>
      <c r="R1309" s="40" t="s">
        <v>8868</v>
      </c>
      <c r="S1309" s="40" t="s">
        <v>8868</v>
      </c>
      <c r="T1309" s="40" t="s">
        <v>8868</v>
      </c>
      <c r="U1309" s="44"/>
      <c r="V1309" s="64" t="s">
        <v>2819</v>
      </c>
      <c r="W1309" s="66" t="s">
        <v>7808</v>
      </c>
      <c r="X1309" s="55" t="s">
        <v>8868</v>
      </c>
      <c r="Y1309" s="55" t="s">
        <v>8868</v>
      </c>
      <c r="Z1309" s="55" t="s">
        <v>8868</v>
      </c>
    </row>
    <row r="1310" spans="2:26" ht="15">
      <c r="B1310" s="64" t="s">
        <v>2820</v>
      </c>
      <c r="C1310" s="66" t="s">
        <v>7811</v>
      </c>
      <c r="D1310" s="40">
        <v>0.42</v>
      </c>
      <c r="E1310" s="40" t="s">
        <v>8868</v>
      </c>
      <c r="F1310" s="40" t="s">
        <v>8868</v>
      </c>
      <c r="G1310" s="40" t="s">
        <v>8868</v>
      </c>
      <c r="I1310" s="64" t="s">
        <v>2820</v>
      </c>
      <c r="J1310" s="66" t="s">
        <v>7811</v>
      </c>
      <c r="K1310" s="55">
        <v>-1</v>
      </c>
      <c r="L1310" s="55" t="s">
        <v>8868</v>
      </c>
      <c r="M1310" s="55" t="s">
        <v>8868</v>
      </c>
      <c r="N1310" s="44"/>
      <c r="O1310" s="64" t="s">
        <v>2820</v>
      </c>
      <c r="P1310" s="66" t="s">
        <v>7811</v>
      </c>
      <c r="Q1310" s="40">
        <v>27.954369999999997</v>
      </c>
      <c r="R1310" s="40" t="s">
        <v>8868</v>
      </c>
      <c r="S1310" s="40" t="s">
        <v>8868</v>
      </c>
      <c r="T1310" s="40" t="s">
        <v>8868</v>
      </c>
      <c r="U1310" s="44"/>
      <c r="V1310" s="64" t="s">
        <v>2820</v>
      </c>
      <c r="W1310" s="66" t="s">
        <v>7811</v>
      </c>
      <c r="X1310" s="55">
        <v>-1</v>
      </c>
      <c r="Y1310" s="55" t="s">
        <v>8868</v>
      </c>
      <c r="Z1310" s="55" t="s">
        <v>8868</v>
      </c>
    </row>
    <row r="1311" spans="2:26" ht="15">
      <c r="B1311" s="64" t="s">
        <v>2822</v>
      </c>
      <c r="C1311" s="66" t="s">
        <v>7815</v>
      </c>
      <c r="D1311" s="40" t="s">
        <v>8868</v>
      </c>
      <c r="E1311" s="40">
        <v>2E-3</v>
      </c>
      <c r="F1311" s="40" t="s">
        <v>8868</v>
      </c>
      <c r="G1311" s="40" t="s">
        <v>8868</v>
      </c>
      <c r="I1311" s="64" t="s">
        <v>2822</v>
      </c>
      <c r="J1311" s="66" t="s">
        <v>7815</v>
      </c>
      <c r="K1311" s="55" t="s">
        <v>8868</v>
      </c>
      <c r="L1311" s="55">
        <v>-1</v>
      </c>
      <c r="M1311" s="55" t="s">
        <v>8868</v>
      </c>
      <c r="N1311" s="44"/>
      <c r="O1311" s="64" t="s">
        <v>2822</v>
      </c>
      <c r="P1311" s="66" t="s">
        <v>7815</v>
      </c>
      <c r="Q1311" s="40" t="s">
        <v>8868</v>
      </c>
      <c r="R1311" s="40">
        <v>0.06</v>
      </c>
      <c r="S1311" s="40" t="s">
        <v>8868</v>
      </c>
      <c r="T1311" s="40" t="s">
        <v>8868</v>
      </c>
      <c r="U1311" s="44"/>
      <c r="V1311" s="64" t="s">
        <v>2822</v>
      </c>
      <c r="W1311" s="66" t="s">
        <v>7815</v>
      </c>
      <c r="X1311" s="55" t="s">
        <v>8868</v>
      </c>
      <c r="Y1311" s="55">
        <v>-1</v>
      </c>
      <c r="Z1311" s="55" t="s">
        <v>8868</v>
      </c>
    </row>
    <row r="1312" spans="2:26" ht="15">
      <c r="B1312" s="64" t="s">
        <v>2823</v>
      </c>
      <c r="C1312" s="66" t="s">
        <v>7818</v>
      </c>
      <c r="D1312" s="40" t="s">
        <v>8868</v>
      </c>
      <c r="E1312" s="40" t="s">
        <v>8868</v>
      </c>
      <c r="F1312" s="40" t="s">
        <v>8868</v>
      </c>
      <c r="G1312" s="40" t="s">
        <v>8868</v>
      </c>
      <c r="I1312" s="64" t="s">
        <v>2823</v>
      </c>
      <c r="J1312" s="66" t="s">
        <v>7818</v>
      </c>
      <c r="K1312" s="55" t="s">
        <v>8868</v>
      </c>
      <c r="L1312" s="55" t="s">
        <v>8868</v>
      </c>
      <c r="M1312" s="55" t="s">
        <v>8868</v>
      </c>
      <c r="N1312" s="44"/>
      <c r="O1312" s="64" t="s">
        <v>2823</v>
      </c>
      <c r="P1312" s="66" t="s">
        <v>7818</v>
      </c>
      <c r="Q1312" s="40" t="s">
        <v>8868</v>
      </c>
      <c r="R1312" s="40" t="s">
        <v>8868</v>
      </c>
      <c r="S1312" s="40" t="s">
        <v>8868</v>
      </c>
      <c r="T1312" s="40" t="s">
        <v>8868</v>
      </c>
      <c r="U1312" s="44"/>
      <c r="V1312" s="64" t="s">
        <v>2823</v>
      </c>
      <c r="W1312" s="66" t="s">
        <v>7818</v>
      </c>
      <c r="X1312" s="55" t="s">
        <v>8868</v>
      </c>
      <c r="Y1312" s="55" t="s">
        <v>8868</v>
      </c>
      <c r="Z1312" s="55" t="s">
        <v>8868</v>
      </c>
    </row>
    <row r="1313" spans="2:26" ht="15">
      <c r="B1313" s="64" t="s">
        <v>2825</v>
      </c>
      <c r="C1313" s="66" t="s">
        <v>7821</v>
      </c>
      <c r="D1313" s="40" t="s">
        <v>8868</v>
      </c>
      <c r="E1313" s="40" t="s">
        <v>8868</v>
      </c>
      <c r="F1313" s="40">
        <v>0.105</v>
      </c>
      <c r="G1313" s="40" t="s">
        <v>8868</v>
      </c>
      <c r="I1313" s="64" t="s">
        <v>2825</v>
      </c>
      <c r="J1313" s="66" t="s">
        <v>7821</v>
      </c>
      <c r="K1313" s="55" t="s">
        <v>8868</v>
      </c>
      <c r="L1313" s="55" t="s">
        <v>8868</v>
      </c>
      <c r="M1313" s="55">
        <v>-1</v>
      </c>
      <c r="N1313" s="44"/>
      <c r="O1313" s="64" t="s">
        <v>2825</v>
      </c>
      <c r="P1313" s="66" t="s">
        <v>7821</v>
      </c>
      <c r="Q1313" s="40" t="s">
        <v>8868</v>
      </c>
      <c r="R1313" s="40" t="s">
        <v>8868</v>
      </c>
      <c r="S1313" s="40">
        <v>41.38</v>
      </c>
      <c r="T1313" s="40" t="s">
        <v>8868</v>
      </c>
      <c r="U1313" s="44"/>
      <c r="V1313" s="64" t="s">
        <v>2825</v>
      </c>
      <c r="W1313" s="66" t="s">
        <v>7821</v>
      </c>
      <c r="X1313" s="55" t="s">
        <v>8868</v>
      </c>
      <c r="Y1313" s="55" t="s">
        <v>8868</v>
      </c>
      <c r="Z1313" s="55">
        <v>-1</v>
      </c>
    </row>
    <row r="1314" spans="2:26" ht="15">
      <c r="B1314" s="64" t="s">
        <v>2827</v>
      </c>
      <c r="C1314" s="66" t="s">
        <v>7824</v>
      </c>
      <c r="D1314" s="40">
        <v>3.4000000000000002E-2</v>
      </c>
      <c r="E1314" s="40">
        <v>1.2199999999999999E-2</v>
      </c>
      <c r="F1314" s="40" t="s">
        <v>8868</v>
      </c>
      <c r="G1314" s="40" t="s">
        <v>8868</v>
      </c>
      <c r="I1314" s="64" t="s">
        <v>2827</v>
      </c>
      <c r="J1314" s="66" t="s">
        <v>7824</v>
      </c>
      <c r="K1314" s="55">
        <v>-0.64117647058823535</v>
      </c>
      <c r="L1314" s="55">
        <v>-1</v>
      </c>
      <c r="M1314" s="55" t="s">
        <v>8868</v>
      </c>
      <c r="N1314" s="44"/>
      <c r="O1314" s="64" t="s">
        <v>2827</v>
      </c>
      <c r="P1314" s="66" t="s">
        <v>7824</v>
      </c>
      <c r="Q1314" s="40">
        <v>5</v>
      </c>
      <c r="R1314" s="40">
        <v>0.9</v>
      </c>
      <c r="S1314" s="40" t="s">
        <v>8868</v>
      </c>
      <c r="T1314" s="40" t="s">
        <v>8868</v>
      </c>
      <c r="U1314" s="44"/>
      <c r="V1314" s="64" t="s">
        <v>2827</v>
      </c>
      <c r="W1314" s="66" t="s">
        <v>7824</v>
      </c>
      <c r="X1314" s="55">
        <v>-0.82000000000000006</v>
      </c>
      <c r="Y1314" s="55">
        <v>-1</v>
      </c>
      <c r="Z1314" s="55" t="s">
        <v>8868</v>
      </c>
    </row>
    <row r="1315" spans="2:26" ht="15">
      <c r="B1315" s="64" t="s">
        <v>2828</v>
      </c>
      <c r="C1315" s="66" t="s">
        <v>7827</v>
      </c>
      <c r="D1315" s="40" t="s">
        <v>8868</v>
      </c>
      <c r="E1315" s="40" t="s">
        <v>8868</v>
      </c>
      <c r="F1315" s="40" t="s">
        <v>8868</v>
      </c>
      <c r="G1315" s="40">
        <v>3.9500000000000004E-3</v>
      </c>
      <c r="I1315" s="64" t="s">
        <v>2828</v>
      </c>
      <c r="J1315" s="66" t="s">
        <v>7827</v>
      </c>
      <c r="K1315" s="55" t="s">
        <v>8868</v>
      </c>
      <c r="L1315" s="55" t="s">
        <v>8868</v>
      </c>
      <c r="M1315" s="55" t="s">
        <v>8868</v>
      </c>
      <c r="N1315" s="44"/>
      <c r="O1315" s="64" t="s">
        <v>2828</v>
      </c>
      <c r="P1315" s="66" t="s">
        <v>7827</v>
      </c>
      <c r="Q1315" s="40" t="s">
        <v>8868</v>
      </c>
      <c r="R1315" s="40" t="s">
        <v>8868</v>
      </c>
      <c r="S1315" s="40" t="s">
        <v>8868</v>
      </c>
      <c r="T1315" s="40">
        <v>1.23245</v>
      </c>
      <c r="U1315" s="44"/>
      <c r="V1315" s="64" t="s">
        <v>2828</v>
      </c>
      <c r="W1315" s="66" t="s">
        <v>7827</v>
      </c>
      <c r="X1315" s="55" t="s">
        <v>8868</v>
      </c>
      <c r="Y1315" s="55" t="s">
        <v>8868</v>
      </c>
      <c r="Z1315" s="55" t="s">
        <v>8868</v>
      </c>
    </row>
    <row r="1316" spans="2:26" ht="15">
      <c r="B1316" s="64" t="s">
        <v>2831</v>
      </c>
      <c r="C1316" s="66" t="s">
        <v>7831</v>
      </c>
      <c r="D1316" s="40">
        <v>8.0000000000000004E-4</v>
      </c>
      <c r="E1316" s="40" t="s">
        <v>8868</v>
      </c>
      <c r="F1316" s="40">
        <v>4.7999999999999996E-3</v>
      </c>
      <c r="G1316" s="40" t="s">
        <v>8868</v>
      </c>
      <c r="I1316" s="64" t="s">
        <v>2831</v>
      </c>
      <c r="J1316" s="66" t="s">
        <v>7831</v>
      </c>
      <c r="K1316" s="55">
        <v>-1</v>
      </c>
      <c r="L1316" s="55" t="s">
        <v>8868</v>
      </c>
      <c r="M1316" s="55">
        <v>-1</v>
      </c>
      <c r="N1316" s="44"/>
      <c r="O1316" s="64" t="s">
        <v>2831</v>
      </c>
      <c r="P1316" s="66" t="s">
        <v>7831</v>
      </c>
      <c r="Q1316" s="40">
        <v>0.12</v>
      </c>
      <c r="R1316" s="40" t="s">
        <v>8868</v>
      </c>
      <c r="S1316" s="40">
        <v>0.2</v>
      </c>
      <c r="T1316" s="40" t="s">
        <v>8868</v>
      </c>
      <c r="U1316" s="44"/>
      <c r="V1316" s="64" t="s">
        <v>2831</v>
      </c>
      <c r="W1316" s="66" t="s">
        <v>7831</v>
      </c>
      <c r="X1316" s="55">
        <v>-1</v>
      </c>
      <c r="Y1316" s="55" t="s">
        <v>8868</v>
      </c>
      <c r="Z1316" s="55">
        <v>-1</v>
      </c>
    </row>
    <row r="1317" spans="2:26" ht="15">
      <c r="B1317" s="64" t="s">
        <v>2833</v>
      </c>
      <c r="C1317" s="66" t="s">
        <v>7834</v>
      </c>
      <c r="D1317" s="40" t="s">
        <v>8868</v>
      </c>
      <c r="E1317" s="40" t="s">
        <v>8868</v>
      </c>
      <c r="F1317" s="40" t="s">
        <v>8868</v>
      </c>
      <c r="G1317" s="40">
        <v>3.8E-3</v>
      </c>
      <c r="I1317" s="64" t="s">
        <v>2833</v>
      </c>
      <c r="J1317" s="66" t="s">
        <v>7834</v>
      </c>
      <c r="K1317" s="55" t="s">
        <v>8868</v>
      </c>
      <c r="L1317" s="55" t="s">
        <v>8868</v>
      </c>
      <c r="M1317" s="55" t="s">
        <v>8868</v>
      </c>
      <c r="N1317" s="44"/>
      <c r="O1317" s="64" t="s">
        <v>2833</v>
      </c>
      <c r="P1317" s="66" t="s">
        <v>7834</v>
      </c>
      <c r="Q1317" s="40" t="s">
        <v>8868</v>
      </c>
      <c r="R1317" s="40" t="s">
        <v>8868</v>
      </c>
      <c r="S1317" s="40" t="s">
        <v>8868</v>
      </c>
      <c r="T1317" s="40">
        <v>0.10534</v>
      </c>
      <c r="U1317" s="44"/>
      <c r="V1317" s="64" t="s">
        <v>2833</v>
      </c>
      <c r="W1317" s="66" t="s">
        <v>7834</v>
      </c>
      <c r="X1317" s="55" t="s">
        <v>8868</v>
      </c>
      <c r="Y1317" s="55" t="s">
        <v>8868</v>
      </c>
      <c r="Z1317" s="55" t="s">
        <v>8868</v>
      </c>
    </row>
    <row r="1318" spans="2:26" ht="15">
      <c r="B1318" s="64" t="s">
        <v>2834</v>
      </c>
      <c r="C1318" s="66" t="s">
        <v>7836</v>
      </c>
      <c r="D1318" s="40" t="s">
        <v>8868</v>
      </c>
      <c r="E1318" s="40" t="s">
        <v>8868</v>
      </c>
      <c r="F1318" s="40">
        <v>1.0800000000000001E-2</v>
      </c>
      <c r="G1318" s="40" t="s">
        <v>8868</v>
      </c>
      <c r="I1318" s="64" t="s">
        <v>2834</v>
      </c>
      <c r="J1318" s="66" t="s">
        <v>7836</v>
      </c>
      <c r="K1318" s="55" t="s">
        <v>8868</v>
      </c>
      <c r="L1318" s="55" t="s">
        <v>8868</v>
      </c>
      <c r="M1318" s="55">
        <v>-1</v>
      </c>
      <c r="N1318" s="44"/>
      <c r="O1318" s="64" t="s">
        <v>2834</v>
      </c>
      <c r="P1318" s="66" t="s">
        <v>7836</v>
      </c>
      <c r="Q1318" s="40" t="s">
        <v>8868</v>
      </c>
      <c r="R1318" s="40" t="s">
        <v>8868</v>
      </c>
      <c r="S1318" s="40">
        <v>1.0823800000000001</v>
      </c>
      <c r="T1318" s="40" t="s">
        <v>8868</v>
      </c>
      <c r="U1318" s="44"/>
      <c r="V1318" s="64" t="s">
        <v>2834</v>
      </c>
      <c r="W1318" s="66" t="s">
        <v>7836</v>
      </c>
      <c r="X1318" s="55" t="s">
        <v>8868</v>
      </c>
      <c r="Y1318" s="55" t="s">
        <v>8868</v>
      </c>
      <c r="Z1318" s="55">
        <v>-1</v>
      </c>
    </row>
    <row r="1319" spans="2:26" ht="15">
      <c r="B1319" s="64" t="s">
        <v>2832</v>
      </c>
      <c r="C1319" s="66" t="s">
        <v>7838</v>
      </c>
      <c r="D1319" s="40" t="s">
        <v>8868</v>
      </c>
      <c r="E1319" s="40">
        <v>0.02</v>
      </c>
      <c r="F1319" s="40" t="s">
        <v>8868</v>
      </c>
      <c r="G1319" s="40" t="s">
        <v>8868</v>
      </c>
      <c r="I1319" s="64" t="s">
        <v>2832</v>
      </c>
      <c r="J1319" s="66" t="s">
        <v>7838</v>
      </c>
      <c r="K1319" s="55" t="s">
        <v>8868</v>
      </c>
      <c r="L1319" s="55">
        <v>-1</v>
      </c>
      <c r="M1319" s="55" t="s">
        <v>8868</v>
      </c>
      <c r="N1319" s="44"/>
      <c r="O1319" s="64" t="s">
        <v>2832</v>
      </c>
      <c r="P1319" s="66" t="s">
        <v>7838</v>
      </c>
      <c r="Q1319" s="40" t="s">
        <v>8868</v>
      </c>
      <c r="R1319" s="40">
        <v>3.1567399999999997</v>
      </c>
      <c r="S1319" s="40" t="s">
        <v>8868</v>
      </c>
      <c r="T1319" s="40" t="s">
        <v>8868</v>
      </c>
      <c r="U1319" s="44"/>
      <c r="V1319" s="64" t="s">
        <v>2832</v>
      </c>
      <c r="W1319" s="66" t="s">
        <v>7838</v>
      </c>
      <c r="X1319" s="55" t="s">
        <v>8868</v>
      </c>
      <c r="Y1319" s="55">
        <v>-1</v>
      </c>
      <c r="Z1319" s="55" t="s">
        <v>8868</v>
      </c>
    </row>
    <row r="1320" spans="2:26" ht="15">
      <c r="B1320" s="64" t="s">
        <v>2835</v>
      </c>
      <c r="C1320" s="66" t="s">
        <v>7841</v>
      </c>
      <c r="D1320" s="40">
        <v>0.06</v>
      </c>
      <c r="E1320" s="40" t="s">
        <v>8868</v>
      </c>
      <c r="F1320" s="40" t="s">
        <v>8868</v>
      </c>
      <c r="G1320" s="40" t="s">
        <v>8868</v>
      </c>
      <c r="I1320" s="64" t="s">
        <v>2835</v>
      </c>
      <c r="J1320" s="66" t="s">
        <v>7841</v>
      </c>
      <c r="K1320" s="55">
        <v>-1</v>
      </c>
      <c r="L1320" s="55" t="s">
        <v>8868</v>
      </c>
      <c r="M1320" s="55" t="s">
        <v>8868</v>
      </c>
      <c r="N1320" s="44"/>
      <c r="O1320" s="64" t="s">
        <v>2835</v>
      </c>
      <c r="P1320" s="66" t="s">
        <v>7841</v>
      </c>
      <c r="Q1320" s="40">
        <v>0.2</v>
      </c>
      <c r="R1320" s="40" t="s">
        <v>8868</v>
      </c>
      <c r="S1320" s="40" t="s">
        <v>8868</v>
      </c>
      <c r="T1320" s="40" t="s">
        <v>8868</v>
      </c>
      <c r="U1320" s="44"/>
      <c r="V1320" s="64" t="s">
        <v>2835</v>
      </c>
      <c r="W1320" s="66" t="s">
        <v>7841</v>
      </c>
      <c r="X1320" s="55">
        <v>-1</v>
      </c>
      <c r="Y1320" s="55" t="s">
        <v>8868</v>
      </c>
      <c r="Z1320" s="55" t="s">
        <v>8868</v>
      </c>
    </row>
    <row r="1321" spans="2:26" ht="15">
      <c r="B1321" s="64" t="s">
        <v>2837</v>
      </c>
      <c r="C1321" s="66" t="s">
        <v>7844</v>
      </c>
      <c r="D1321" s="40" t="s">
        <v>8868</v>
      </c>
      <c r="E1321" s="40" t="s">
        <v>8868</v>
      </c>
      <c r="F1321" s="40">
        <v>5.6100000000000004E-3</v>
      </c>
      <c r="G1321" s="40" t="s">
        <v>8868</v>
      </c>
      <c r="I1321" s="64" t="s">
        <v>2837</v>
      </c>
      <c r="J1321" s="66" t="s">
        <v>7844</v>
      </c>
      <c r="K1321" s="55" t="s">
        <v>8868</v>
      </c>
      <c r="L1321" s="55" t="s">
        <v>8868</v>
      </c>
      <c r="M1321" s="55">
        <v>-1</v>
      </c>
      <c r="N1321" s="44"/>
      <c r="O1321" s="64" t="s">
        <v>2837</v>
      </c>
      <c r="P1321" s="66" t="s">
        <v>7844</v>
      </c>
      <c r="Q1321" s="40" t="s">
        <v>8868</v>
      </c>
      <c r="R1321" s="40" t="s">
        <v>8868</v>
      </c>
      <c r="S1321" s="40">
        <v>0.36656</v>
      </c>
      <c r="T1321" s="40" t="s">
        <v>8868</v>
      </c>
      <c r="U1321" s="44"/>
      <c r="V1321" s="64" t="s">
        <v>2837</v>
      </c>
      <c r="W1321" s="66" t="s">
        <v>7844</v>
      </c>
      <c r="X1321" s="55" t="s">
        <v>8868</v>
      </c>
      <c r="Y1321" s="55" t="s">
        <v>8868</v>
      </c>
      <c r="Z1321" s="55">
        <v>-1</v>
      </c>
    </row>
    <row r="1322" spans="2:26" ht="15">
      <c r="B1322" s="64" t="s">
        <v>2838</v>
      </c>
      <c r="C1322" s="66" t="s">
        <v>7847</v>
      </c>
      <c r="D1322" s="40">
        <v>2.3599999999999997E-3</v>
      </c>
      <c r="E1322" s="40" t="s">
        <v>8868</v>
      </c>
      <c r="F1322" s="40">
        <v>9.2000000000000003E-4</v>
      </c>
      <c r="G1322" s="40">
        <v>2.5000000000000001E-3</v>
      </c>
      <c r="I1322" s="64" t="s">
        <v>2838</v>
      </c>
      <c r="J1322" s="66" t="s">
        <v>7847</v>
      </c>
      <c r="K1322" s="55">
        <v>-1</v>
      </c>
      <c r="L1322" s="55" t="s">
        <v>8868</v>
      </c>
      <c r="M1322" s="55">
        <v>1.7173913043478262</v>
      </c>
      <c r="N1322" s="44"/>
      <c r="O1322" s="64" t="s">
        <v>2838</v>
      </c>
      <c r="P1322" s="66" t="s">
        <v>7847</v>
      </c>
      <c r="Q1322" s="40">
        <v>1.4789999999999999E-2</v>
      </c>
      <c r="R1322" s="40" t="s">
        <v>8868</v>
      </c>
      <c r="S1322" s="40">
        <v>5.0000000000000001E-3</v>
      </c>
      <c r="T1322" s="40">
        <v>0.36818000000000001</v>
      </c>
      <c r="U1322" s="44"/>
      <c r="V1322" s="64" t="s">
        <v>2838</v>
      </c>
      <c r="W1322" s="66" t="s">
        <v>7847</v>
      </c>
      <c r="X1322" s="55">
        <v>-1</v>
      </c>
      <c r="Y1322" s="55" t="s">
        <v>8868</v>
      </c>
      <c r="Z1322" s="55">
        <v>72.635999999999996</v>
      </c>
    </row>
    <row r="1323" spans="2:26" ht="15">
      <c r="B1323" s="64" t="s">
        <v>2840</v>
      </c>
      <c r="C1323" s="66" t="s">
        <v>7850</v>
      </c>
      <c r="D1323" s="40" t="s">
        <v>8868</v>
      </c>
      <c r="E1323" s="40" t="s">
        <v>8868</v>
      </c>
      <c r="F1323" s="40">
        <v>3.2000000000000002E-3</v>
      </c>
      <c r="G1323" s="40">
        <v>1.8400000000000001E-3</v>
      </c>
      <c r="I1323" s="64" t="s">
        <v>2840</v>
      </c>
      <c r="J1323" s="66" t="s">
        <v>7850</v>
      </c>
      <c r="K1323" s="55" t="s">
        <v>8868</v>
      </c>
      <c r="L1323" s="55" t="s">
        <v>8868</v>
      </c>
      <c r="M1323" s="55">
        <v>-0.42500000000000004</v>
      </c>
      <c r="N1323" s="44"/>
      <c r="O1323" s="64" t="s">
        <v>2840</v>
      </c>
      <c r="P1323" s="66" t="s">
        <v>7850</v>
      </c>
      <c r="Q1323" s="40" t="s">
        <v>8868</v>
      </c>
      <c r="R1323" s="40" t="s">
        <v>8868</v>
      </c>
      <c r="S1323" s="40">
        <v>0.01</v>
      </c>
      <c r="T1323" s="40">
        <v>0.01</v>
      </c>
      <c r="U1323" s="44"/>
      <c r="V1323" s="64" t="s">
        <v>2840</v>
      </c>
      <c r="W1323" s="66" t="s">
        <v>7850</v>
      </c>
      <c r="X1323" s="55" t="s">
        <v>8868</v>
      </c>
      <c r="Y1323" s="55" t="s">
        <v>8868</v>
      </c>
      <c r="Z1323" s="55">
        <v>0</v>
      </c>
    </row>
    <row r="1324" spans="2:26" ht="15">
      <c r="B1324" s="64" t="s">
        <v>2842</v>
      </c>
      <c r="C1324" s="66" t="s">
        <v>7853</v>
      </c>
      <c r="D1324" s="40">
        <v>0.10904000000000001</v>
      </c>
      <c r="E1324" s="40" t="s">
        <v>8868</v>
      </c>
      <c r="F1324" s="40">
        <v>6.4000000000000005E-4</v>
      </c>
      <c r="G1324" s="40">
        <v>3.5E-4</v>
      </c>
      <c r="I1324" s="64" t="s">
        <v>2842</v>
      </c>
      <c r="J1324" s="66" t="s">
        <v>7853</v>
      </c>
      <c r="K1324" s="55">
        <v>-1</v>
      </c>
      <c r="L1324" s="55" t="s">
        <v>8868</v>
      </c>
      <c r="M1324" s="55">
        <v>-0.453125</v>
      </c>
      <c r="N1324" s="44"/>
      <c r="O1324" s="64" t="s">
        <v>2842</v>
      </c>
      <c r="P1324" s="66" t="s">
        <v>7853</v>
      </c>
      <c r="Q1324" s="40">
        <v>97.403859999999995</v>
      </c>
      <c r="R1324" s="40" t="s">
        <v>8868</v>
      </c>
      <c r="S1324" s="40">
        <v>3.3315199999999998</v>
      </c>
      <c r="T1324" s="40">
        <v>1.2417</v>
      </c>
      <c r="U1324" s="44"/>
      <c r="V1324" s="64" t="s">
        <v>2842</v>
      </c>
      <c r="W1324" s="66" t="s">
        <v>7853</v>
      </c>
      <c r="X1324" s="55">
        <v>-1</v>
      </c>
      <c r="Y1324" s="55" t="s">
        <v>8868</v>
      </c>
      <c r="Z1324" s="55">
        <v>-0.6272872442608779</v>
      </c>
    </row>
    <row r="1325" spans="2:26" ht="15">
      <c r="B1325" s="64" t="s">
        <v>2844</v>
      </c>
      <c r="C1325" s="66" t="s">
        <v>7855</v>
      </c>
      <c r="D1325" s="40">
        <v>2.1999999999999999E-2</v>
      </c>
      <c r="E1325" s="40" t="s">
        <v>8868</v>
      </c>
      <c r="F1325" s="40" t="s">
        <v>8868</v>
      </c>
      <c r="G1325" s="40" t="s">
        <v>8868</v>
      </c>
      <c r="I1325" s="64" t="s">
        <v>2844</v>
      </c>
      <c r="J1325" s="66" t="s">
        <v>7855</v>
      </c>
      <c r="K1325" s="55">
        <v>-1</v>
      </c>
      <c r="L1325" s="55" t="s">
        <v>8868</v>
      </c>
      <c r="M1325" s="55" t="s">
        <v>8868</v>
      </c>
      <c r="N1325" s="44"/>
      <c r="O1325" s="64" t="s">
        <v>2844</v>
      </c>
      <c r="P1325" s="66" t="s">
        <v>7855</v>
      </c>
      <c r="Q1325" s="40">
        <v>44.578830000000004</v>
      </c>
      <c r="R1325" s="40" t="s">
        <v>8868</v>
      </c>
      <c r="S1325" s="40" t="s">
        <v>8868</v>
      </c>
      <c r="T1325" s="40" t="s">
        <v>8868</v>
      </c>
      <c r="U1325" s="44"/>
      <c r="V1325" s="64" t="s">
        <v>2844</v>
      </c>
      <c r="W1325" s="66" t="s">
        <v>7855</v>
      </c>
      <c r="X1325" s="55">
        <v>-1</v>
      </c>
      <c r="Y1325" s="55" t="s">
        <v>8868</v>
      </c>
      <c r="Z1325" s="55" t="s">
        <v>8868</v>
      </c>
    </row>
    <row r="1326" spans="2:26" ht="15">
      <c r="B1326" s="64" t="s">
        <v>2845</v>
      </c>
      <c r="C1326" s="66" t="s">
        <v>7858</v>
      </c>
      <c r="D1326" s="40" t="s">
        <v>8868</v>
      </c>
      <c r="E1326" s="40" t="s">
        <v>8868</v>
      </c>
      <c r="F1326" s="40" t="s">
        <v>8868</v>
      </c>
      <c r="G1326" s="40">
        <v>9.2000000000000003E-4</v>
      </c>
      <c r="I1326" s="64" t="s">
        <v>2845</v>
      </c>
      <c r="J1326" s="66" t="s">
        <v>7858</v>
      </c>
      <c r="K1326" s="55" t="s">
        <v>8868</v>
      </c>
      <c r="L1326" s="55" t="s">
        <v>8868</v>
      </c>
      <c r="M1326" s="55" t="s">
        <v>8868</v>
      </c>
      <c r="N1326" s="44"/>
      <c r="O1326" s="64" t="s">
        <v>2845</v>
      </c>
      <c r="P1326" s="66" t="s">
        <v>7858</v>
      </c>
      <c r="Q1326" s="40" t="s">
        <v>8868</v>
      </c>
      <c r="R1326" s="40" t="s">
        <v>8868</v>
      </c>
      <c r="S1326" s="40" t="s">
        <v>8868</v>
      </c>
      <c r="T1326" s="40">
        <v>1.2999999999999999E-2</v>
      </c>
      <c r="U1326" s="44"/>
      <c r="V1326" s="64" t="s">
        <v>2845</v>
      </c>
      <c r="W1326" s="66" t="s">
        <v>7858</v>
      </c>
      <c r="X1326" s="55" t="s">
        <v>8868</v>
      </c>
      <c r="Y1326" s="55" t="s">
        <v>8868</v>
      </c>
      <c r="Z1326" s="55" t="s">
        <v>8868</v>
      </c>
    </row>
    <row r="1327" spans="2:26" ht="15">
      <c r="B1327" s="64" t="s">
        <v>2847</v>
      </c>
      <c r="C1327" s="66" t="s">
        <v>7862</v>
      </c>
      <c r="D1327" s="40">
        <v>1.384E-2</v>
      </c>
      <c r="E1327" s="40" t="s">
        <v>8868</v>
      </c>
      <c r="F1327" s="40">
        <v>4.0000000000000001E-3</v>
      </c>
      <c r="G1327" s="40">
        <v>0.72738999999999998</v>
      </c>
      <c r="I1327" s="64" t="s">
        <v>2847</v>
      </c>
      <c r="J1327" s="66" t="s">
        <v>7862</v>
      </c>
      <c r="K1327" s="55">
        <v>-1</v>
      </c>
      <c r="L1327" s="55" t="s">
        <v>8868</v>
      </c>
      <c r="M1327" s="55">
        <v>180.8475</v>
      </c>
      <c r="N1327" s="44"/>
      <c r="O1327" s="64" t="s">
        <v>2847</v>
      </c>
      <c r="P1327" s="66" t="s">
        <v>7862</v>
      </c>
      <c r="Q1327" s="40">
        <v>17.322620000000001</v>
      </c>
      <c r="R1327" s="40" t="s">
        <v>8868</v>
      </c>
      <c r="S1327" s="40">
        <v>0.53732000000000002</v>
      </c>
      <c r="T1327" s="40">
        <v>701.00999000000002</v>
      </c>
      <c r="U1327" s="44"/>
      <c r="V1327" s="64" t="s">
        <v>2847</v>
      </c>
      <c r="W1327" s="66" t="s">
        <v>7862</v>
      </c>
      <c r="X1327" s="55">
        <v>-1</v>
      </c>
      <c r="Y1327" s="55" t="s">
        <v>8868</v>
      </c>
      <c r="Z1327" s="55">
        <v>1303.6415357701183</v>
      </c>
    </row>
    <row r="1328" spans="2:26" ht="15">
      <c r="B1328" s="64" t="s">
        <v>2851</v>
      </c>
      <c r="C1328" s="66" t="s">
        <v>7866</v>
      </c>
      <c r="D1328" s="40">
        <v>1.72E-3</v>
      </c>
      <c r="E1328" s="40" t="s">
        <v>8868</v>
      </c>
      <c r="F1328" s="40">
        <v>0.1394</v>
      </c>
      <c r="G1328" s="40">
        <v>3.6999999999999998E-2</v>
      </c>
      <c r="I1328" s="64" t="s">
        <v>2851</v>
      </c>
      <c r="J1328" s="66" t="s">
        <v>7866</v>
      </c>
      <c r="K1328" s="55">
        <v>-1</v>
      </c>
      <c r="L1328" s="55" t="s">
        <v>8868</v>
      </c>
      <c r="M1328" s="55">
        <v>-0.73457675753228124</v>
      </c>
      <c r="N1328" s="44"/>
      <c r="O1328" s="64" t="s">
        <v>2851</v>
      </c>
      <c r="P1328" s="66" t="s">
        <v>7866</v>
      </c>
      <c r="Q1328" s="40">
        <v>1.5118199999999999</v>
      </c>
      <c r="R1328" s="40" t="s">
        <v>8868</v>
      </c>
      <c r="S1328" s="40">
        <v>139.28488000000002</v>
      </c>
      <c r="T1328" s="40">
        <v>3.89</v>
      </c>
      <c r="U1328" s="44"/>
      <c r="V1328" s="64" t="s">
        <v>2851</v>
      </c>
      <c r="W1328" s="66" t="s">
        <v>7866</v>
      </c>
      <c r="X1328" s="55">
        <v>-1</v>
      </c>
      <c r="Y1328" s="55" t="s">
        <v>8868</v>
      </c>
      <c r="Z1328" s="55">
        <v>-0.97207162758800525</v>
      </c>
    </row>
    <row r="1329" spans="2:26" ht="15">
      <c r="B1329" s="64" t="s">
        <v>2856</v>
      </c>
      <c r="C1329" s="66" t="s">
        <v>7871</v>
      </c>
      <c r="D1329" s="40" t="s">
        <v>8868</v>
      </c>
      <c r="E1329" s="40" t="s">
        <v>8868</v>
      </c>
      <c r="F1329" s="40" t="s">
        <v>8868</v>
      </c>
      <c r="G1329" s="40" t="s">
        <v>8868</v>
      </c>
      <c r="I1329" s="64" t="s">
        <v>2856</v>
      </c>
      <c r="J1329" s="66" t="s">
        <v>7871</v>
      </c>
      <c r="K1329" s="55" t="s">
        <v>8868</v>
      </c>
      <c r="L1329" s="55" t="s">
        <v>8868</v>
      </c>
      <c r="M1329" s="55" t="s">
        <v>8868</v>
      </c>
      <c r="N1329" s="44"/>
      <c r="O1329" s="64" t="s">
        <v>2856</v>
      </c>
      <c r="P1329" s="66" t="s">
        <v>7871</v>
      </c>
      <c r="Q1329" s="40" t="s">
        <v>8868</v>
      </c>
      <c r="R1329" s="40" t="s">
        <v>8868</v>
      </c>
      <c r="S1329" s="40" t="s">
        <v>8868</v>
      </c>
      <c r="T1329" s="40" t="s">
        <v>8868</v>
      </c>
      <c r="U1329" s="44"/>
      <c r="V1329" s="64" t="s">
        <v>2856</v>
      </c>
      <c r="W1329" s="66" t="s">
        <v>7871</v>
      </c>
      <c r="X1329" s="55" t="s">
        <v>8868</v>
      </c>
      <c r="Y1329" s="55" t="s">
        <v>8868</v>
      </c>
      <c r="Z1329" s="55" t="s">
        <v>8868</v>
      </c>
    </row>
    <row r="1330" spans="2:26" ht="15">
      <c r="B1330" s="64" t="s">
        <v>2858</v>
      </c>
      <c r="C1330" s="66" t="s">
        <v>7874</v>
      </c>
      <c r="D1330" s="40" t="s">
        <v>8868</v>
      </c>
      <c r="E1330" s="40" t="s">
        <v>8868</v>
      </c>
      <c r="F1330" s="40">
        <v>2E-3</v>
      </c>
      <c r="G1330" s="40" t="s">
        <v>8868</v>
      </c>
      <c r="I1330" s="64" t="s">
        <v>2858</v>
      </c>
      <c r="J1330" s="66" t="s">
        <v>7874</v>
      </c>
      <c r="K1330" s="55" t="s">
        <v>8868</v>
      </c>
      <c r="L1330" s="55" t="s">
        <v>8868</v>
      </c>
      <c r="M1330" s="55">
        <v>-1</v>
      </c>
      <c r="N1330" s="44"/>
      <c r="O1330" s="64" t="s">
        <v>2858</v>
      </c>
      <c r="P1330" s="66" t="s">
        <v>7874</v>
      </c>
      <c r="Q1330" s="40" t="s">
        <v>8868</v>
      </c>
      <c r="R1330" s="40" t="s">
        <v>8868</v>
      </c>
      <c r="S1330" s="40">
        <v>0.19211</v>
      </c>
      <c r="T1330" s="40" t="s">
        <v>8868</v>
      </c>
      <c r="U1330" s="44"/>
      <c r="V1330" s="64" t="s">
        <v>2858</v>
      </c>
      <c r="W1330" s="66" t="s">
        <v>7874</v>
      </c>
      <c r="X1330" s="55" t="s">
        <v>8868</v>
      </c>
      <c r="Y1330" s="55" t="s">
        <v>8868</v>
      </c>
      <c r="Z1330" s="55">
        <v>-1</v>
      </c>
    </row>
    <row r="1331" spans="2:26" ht="15">
      <c r="B1331" s="64" t="s">
        <v>2859</v>
      </c>
      <c r="C1331" s="66" t="s">
        <v>7877</v>
      </c>
      <c r="D1331" s="40" t="s">
        <v>8868</v>
      </c>
      <c r="E1331" s="40" t="s">
        <v>8868</v>
      </c>
      <c r="F1331" s="40" t="s">
        <v>8868</v>
      </c>
      <c r="G1331" s="40">
        <v>7.0999999999999991E-4</v>
      </c>
      <c r="I1331" s="64" t="s">
        <v>2859</v>
      </c>
      <c r="J1331" s="66" t="s">
        <v>7877</v>
      </c>
      <c r="K1331" s="55" t="s">
        <v>8868</v>
      </c>
      <c r="L1331" s="55" t="s">
        <v>8868</v>
      </c>
      <c r="M1331" s="55" t="s">
        <v>8868</v>
      </c>
      <c r="N1331" s="44"/>
      <c r="O1331" s="64" t="s">
        <v>2859</v>
      </c>
      <c r="P1331" s="66" t="s">
        <v>7877</v>
      </c>
      <c r="Q1331" s="40" t="s">
        <v>8868</v>
      </c>
      <c r="R1331" s="40" t="s">
        <v>8868</v>
      </c>
      <c r="S1331" s="40" t="s">
        <v>8868</v>
      </c>
      <c r="T1331" s="40">
        <v>5.0000000000000001E-3</v>
      </c>
      <c r="U1331" s="44"/>
      <c r="V1331" s="64" t="s">
        <v>2859</v>
      </c>
      <c r="W1331" s="66" t="s">
        <v>7877</v>
      </c>
      <c r="X1331" s="55" t="s">
        <v>8868</v>
      </c>
      <c r="Y1331" s="55" t="s">
        <v>8868</v>
      </c>
      <c r="Z1331" s="55" t="s">
        <v>8868</v>
      </c>
    </row>
    <row r="1332" spans="2:26" ht="15">
      <c r="B1332" s="64" t="s">
        <v>2862</v>
      </c>
      <c r="C1332" s="66" t="s">
        <v>7881</v>
      </c>
      <c r="D1332" s="40" t="s">
        <v>8868</v>
      </c>
      <c r="E1332" s="40">
        <v>8.6E-3</v>
      </c>
      <c r="F1332" s="40" t="s">
        <v>8868</v>
      </c>
      <c r="G1332" s="40" t="s">
        <v>8868</v>
      </c>
      <c r="I1332" s="64" t="s">
        <v>2862</v>
      </c>
      <c r="J1332" s="66" t="s">
        <v>7881</v>
      </c>
      <c r="K1332" s="55" t="s">
        <v>8868</v>
      </c>
      <c r="L1332" s="55">
        <v>-1</v>
      </c>
      <c r="M1332" s="55" t="s">
        <v>8868</v>
      </c>
      <c r="N1332" s="44"/>
      <c r="O1332" s="64" t="s">
        <v>2862</v>
      </c>
      <c r="P1332" s="66" t="s">
        <v>7881</v>
      </c>
      <c r="Q1332" s="40" t="s">
        <v>8868</v>
      </c>
      <c r="R1332" s="40">
        <v>1.35</v>
      </c>
      <c r="S1332" s="40" t="s">
        <v>8868</v>
      </c>
      <c r="T1332" s="40" t="s">
        <v>8868</v>
      </c>
      <c r="U1332" s="44"/>
      <c r="V1332" s="64" t="s">
        <v>2862</v>
      </c>
      <c r="W1332" s="66" t="s">
        <v>7881</v>
      </c>
      <c r="X1332" s="55" t="s">
        <v>8868</v>
      </c>
      <c r="Y1332" s="55">
        <v>-1</v>
      </c>
      <c r="Z1332" s="55" t="s">
        <v>8868</v>
      </c>
    </row>
    <row r="1333" spans="2:26" ht="15">
      <c r="B1333" s="64" t="s">
        <v>2864</v>
      </c>
      <c r="C1333" s="66" t="s">
        <v>7883</v>
      </c>
      <c r="D1333" s="40">
        <v>8.9999999999999992E-5</v>
      </c>
      <c r="E1333" s="40">
        <v>0.2792</v>
      </c>
      <c r="F1333" s="40">
        <v>0.33900000000000002</v>
      </c>
      <c r="G1333" s="40">
        <v>0.43580000000000002</v>
      </c>
      <c r="I1333" s="64" t="s">
        <v>2864</v>
      </c>
      <c r="J1333" s="66" t="s">
        <v>7883</v>
      </c>
      <c r="K1333" s="55">
        <v>3101.2222222222226</v>
      </c>
      <c r="L1333" s="55">
        <v>0.21418338108882518</v>
      </c>
      <c r="M1333" s="55">
        <v>0.28554572271386425</v>
      </c>
      <c r="N1333" s="44"/>
      <c r="O1333" s="64" t="s">
        <v>2864</v>
      </c>
      <c r="P1333" s="66" t="s">
        <v>7883</v>
      </c>
      <c r="Q1333" s="40">
        <v>9.2548500000000011</v>
      </c>
      <c r="R1333" s="40">
        <v>1.3279100000000001</v>
      </c>
      <c r="S1333" s="40">
        <v>1.4934299999999998</v>
      </c>
      <c r="T1333" s="40">
        <v>1.2553699999999999</v>
      </c>
      <c r="U1333" s="44"/>
      <c r="V1333" s="64" t="s">
        <v>2864</v>
      </c>
      <c r="W1333" s="66" t="s">
        <v>7883</v>
      </c>
      <c r="X1333" s="55">
        <v>-0.85651739358282408</v>
      </c>
      <c r="Y1333" s="55">
        <v>0.1246470016793304</v>
      </c>
      <c r="Z1333" s="55">
        <v>-0.15940485995326192</v>
      </c>
    </row>
    <row r="1334" spans="2:26" ht="15">
      <c r="B1334" s="64" t="s">
        <v>2866</v>
      </c>
      <c r="C1334" s="66" t="s">
        <v>7886</v>
      </c>
      <c r="D1334" s="40" t="s">
        <v>8868</v>
      </c>
      <c r="E1334" s="40">
        <v>9.5E-4</v>
      </c>
      <c r="F1334" s="40">
        <v>1.7599999999999998E-3</v>
      </c>
      <c r="G1334" s="40">
        <v>5.6000000000000006E-4</v>
      </c>
      <c r="I1334" s="64" t="s">
        <v>2866</v>
      </c>
      <c r="J1334" s="66" t="s">
        <v>7886</v>
      </c>
      <c r="K1334" s="55" t="s">
        <v>8868</v>
      </c>
      <c r="L1334" s="55">
        <v>0.85263157894736818</v>
      </c>
      <c r="M1334" s="55">
        <v>-0.68181818181818177</v>
      </c>
      <c r="N1334" s="44"/>
      <c r="O1334" s="64" t="s">
        <v>2866</v>
      </c>
      <c r="P1334" s="66" t="s">
        <v>7886</v>
      </c>
      <c r="Q1334" s="40" t="s">
        <v>8868</v>
      </c>
      <c r="R1334" s="40">
        <v>4.6512000000000002</v>
      </c>
      <c r="S1334" s="40">
        <v>8.5261599999999991</v>
      </c>
      <c r="T1334" s="40">
        <v>2.2604000000000002</v>
      </c>
      <c r="U1334" s="44"/>
      <c r="V1334" s="64" t="s">
        <v>2866</v>
      </c>
      <c r="W1334" s="66" t="s">
        <v>7886</v>
      </c>
      <c r="X1334" s="55" t="s">
        <v>8868</v>
      </c>
      <c r="Y1334" s="55">
        <v>0.83310973512211883</v>
      </c>
      <c r="Z1334" s="55">
        <v>-0.73488651397581084</v>
      </c>
    </row>
    <row r="1335" spans="2:26" ht="15">
      <c r="B1335" s="64" t="s">
        <v>2867</v>
      </c>
      <c r="C1335" s="66" t="s">
        <v>7888</v>
      </c>
      <c r="D1335" s="40" t="s">
        <v>8868</v>
      </c>
      <c r="E1335" s="40" t="s">
        <v>8868</v>
      </c>
      <c r="F1335" s="40">
        <v>4.2000000000000003E-2</v>
      </c>
      <c r="G1335" s="40" t="s">
        <v>8868</v>
      </c>
      <c r="I1335" s="64" t="s">
        <v>2867</v>
      </c>
      <c r="J1335" s="66" t="s">
        <v>7888</v>
      </c>
      <c r="K1335" s="55" t="s">
        <v>8868</v>
      </c>
      <c r="L1335" s="55" t="s">
        <v>8868</v>
      </c>
      <c r="M1335" s="55">
        <v>-1</v>
      </c>
      <c r="N1335" s="44"/>
      <c r="O1335" s="64" t="s">
        <v>2867</v>
      </c>
      <c r="P1335" s="66" t="s">
        <v>7888</v>
      </c>
      <c r="Q1335" s="40" t="s">
        <v>8868</v>
      </c>
      <c r="R1335" s="40" t="s">
        <v>8868</v>
      </c>
      <c r="S1335" s="40">
        <v>2.7611699999999999</v>
      </c>
      <c r="T1335" s="40" t="s">
        <v>8868</v>
      </c>
      <c r="U1335" s="44"/>
      <c r="V1335" s="64" t="s">
        <v>2867</v>
      </c>
      <c r="W1335" s="66" t="s">
        <v>7888</v>
      </c>
      <c r="X1335" s="55" t="s">
        <v>8868</v>
      </c>
      <c r="Y1335" s="55" t="s">
        <v>8868</v>
      </c>
      <c r="Z1335" s="55">
        <v>-1</v>
      </c>
    </row>
    <row r="1336" spans="2:26" ht="15">
      <c r="B1336" s="64" t="s">
        <v>2868</v>
      </c>
      <c r="C1336" s="66" t="s">
        <v>7890</v>
      </c>
      <c r="D1336" s="40">
        <v>1E-4</v>
      </c>
      <c r="E1336" s="40" t="s">
        <v>8868</v>
      </c>
      <c r="F1336" s="40" t="s">
        <v>8868</v>
      </c>
      <c r="G1336" s="40" t="s">
        <v>8868</v>
      </c>
      <c r="I1336" s="64" t="s">
        <v>2868</v>
      </c>
      <c r="J1336" s="66" t="s">
        <v>7890</v>
      </c>
      <c r="K1336" s="55">
        <v>-1</v>
      </c>
      <c r="L1336" s="55" t="s">
        <v>8868</v>
      </c>
      <c r="M1336" s="55" t="s">
        <v>8868</v>
      </c>
      <c r="N1336" s="44"/>
      <c r="O1336" s="64" t="s">
        <v>2868</v>
      </c>
      <c r="P1336" s="66" t="s">
        <v>7890</v>
      </c>
      <c r="Q1336" s="40">
        <v>6.3930000000000001E-2</v>
      </c>
      <c r="R1336" s="40" t="s">
        <v>8868</v>
      </c>
      <c r="S1336" s="40" t="s">
        <v>8868</v>
      </c>
      <c r="T1336" s="40" t="s">
        <v>8868</v>
      </c>
      <c r="U1336" s="44"/>
      <c r="V1336" s="64" t="s">
        <v>2868</v>
      </c>
      <c r="W1336" s="66" t="s">
        <v>7890</v>
      </c>
      <c r="X1336" s="55">
        <v>-1</v>
      </c>
      <c r="Y1336" s="55" t="s">
        <v>8868</v>
      </c>
      <c r="Z1336" s="55" t="s">
        <v>8868</v>
      </c>
    </row>
    <row r="1337" spans="2:26" ht="15">
      <c r="B1337" s="64" t="s">
        <v>2869</v>
      </c>
      <c r="C1337" s="66" t="s">
        <v>7892</v>
      </c>
      <c r="D1337" s="40">
        <v>5.0000000000000001E-4</v>
      </c>
      <c r="E1337" s="40">
        <v>4.0000000000000001E-3</v>
      </c>
      <c r="F1337" s="40" t="s">
        <v>8868</v>
      </c>
      <c r="G1337" s="40">
        <v>2.64E-3</v>
      </c>
      <c r="I1337" s="64" t="s">
        <v>2869</v>
      </c>
      <c r="J1337" s="66" t="s">
        <v>7892</v>
      </c>
      <c r="K1337" s="55">
        <v>7</v>
      </c>
      <c r="L1337" s="55">
        <v>-1</v>
      </c>
      <c r="M1337" s="55" t="s">
        <v>8868</v>
      </c>
      <c r="N1337" s="44"/>
      <c r="O1337" s="64" t="s">
        <v>2869</v>
      </c>
      <c r="P1337" s="66" t="s">
        <v>7892</v>
      </c>
      <c r="Q1337" s="40">
        <v>8.3569999999999992E-2</v>
      </c>
      <c r="R1337" s="40">
        <v>0.41566000000000003</v>
      </c>
      <c r="S1337" s="40" t="s">
        <v>8868</v>
      </c>
      <c r="T1337" s="40">
        <v>1.6539999999999999E-2</v>
      </c>
      <c r="U1337" s="44"/>
      <c r="V1337" s="64" t="s">
        <v>2869</v>
      </c>
      <c r="W1337" s="66" t="s">
        <v>7892</v>
      </c>
      <c r="X1337" s="55">
        <v>3.9737944238363054</v>
      </c>
      <c r="Y1337" s="55">
        <v>-1</v>
      </c>
      <c r="Z1337" s="55" t="s">
        <v>8868</v>
      </c>
    </row>
    <row r="1338" spans="2:26" ht="15">
      <c r="B1338" s="64" t="s">
        <v>2870</v>
      </c>
      <c r="C1338" s="66" t="s">
        <v>7894</v>
      </c>
      <c r="D1338" s="40" t="s">
        <v>8868</v>
      </c>
      <c r="E1338" s="40" t="s">
        <v>8868</v>
      </c>
      <c r="F1338" s="40" t="s">
        <v>8868</v>
      </c>
      <c r="G1338" s="40">
        <v>1.1E-4</v>
      </c>
      <c r="I1338" s="64" t="s">
        <v>2870</v>
      </c>
      <c r="J1338" s="66" t="s">
        <v>7894</v>
      </c>
      <c r="K1338" s="55" t="s">
        <v>8868</v>
      </c>
      <c r="L1338" s="55" t="s">
        <v>8868</v>
      </c>
      <c r="M1338" s="55" t="s">
        <v>8868</v>
      </c>
      <c r="N1338" s="44"/>
      <c r="O1338" s="64" t="s">
        <v>2870</v>
      </c>
      <c r="P1338" s="66" t="s">
        <v>7894</v>
      </c>
      <c r="Q1338" s="40" t="s">
        <v>8868</v>
      </c>
      <c r="R1338" s="40" t="s">
        <v>8868</v>
      </c>
      <c r="S1338" s="40" t="s">
        <v>8868</v>
      </c>
      <c r="T1338" s="40">
        <v>0.11131999999999999</v>
      </c>
      <c r="U1338" s="44"/>
      <c r="V1338" s="64" t="s">
        <v>2870</v>
      </c>
      <c r="W1338" s="66" t="s">
        <v>7894</v>
      </c>
      <c r="X1338" s="55" t="s">
        <v>8868</v>
      </c>
      <c r="Y1338" s="55" t="s">
        <v>8868</v>
      </c>
      <c r="Z1338" s="55" t="s">
        <v>8868</v>
      </c>
    </row>
    <row r="1339" spans="2:26" ht="15">
      <c r="B1339" s="64" t="s">
        <v>2871</v>
      </c>
      <c r="C1339" s="66" t="s">
        <v>7896</v>
      </c>
      <c r="D1339" s="40" t="s">
        <v>8868</v>
      </c>
      <c r="E1339" s="40" t="s">
        <v>8868</v>
      </c>
      <c r="F1339" s="40" t="s">
        <v>8868</v>
      </c>
      <c r="G1339" s="40" t="s">
        <v>8868</v>
      </c>
      <c r="I1339" s="64" t="s">
        <v>2871</v>
      </c>
      <c r="J1339" s="66" t="s">
        <v>7896</v>
      </c>
      <c r="K1339" s="55" t="s">
        <v>8868</v>
      </c>
      <c r="L1339" s="55" t="s">
        <v>8868</v>
      </c>
      <c r="M1339" s="55" t="s">
        <v>8868</v>
      </c>
      <c r="N1339" s="44"/>
      <c r="O1339" s="64" t="s">
        <v>2871</v>
      </c>
      <c r="P1339" s="66" t="s">
        <v>7896</v>
      </c>
      <c r="Q1339" s="40" t="s">
        <v>8868</v>
      </c>
      <c r="R1339" s="40" t="s">
        <v>8868</v>
      </c>
      <c r="S1339" s="40" t="s">
        <v>8868</v>
      </c>
      <c r="T1339" s="40" t="s">
        <v>8868</v>
      </c>
      <c r="U1339" s="44"/>
      <c r="V1339" s="64" t="s">
        <v>2871</v>
      </c>
      <c r="W1339" s="66" t="s">
        <v>7896</v>
      </c>
      <c r="X1339" s="55" t="s">
        <v>8868</v>
      </c>
      <c r="Y1339" s="55" t="s">
        <v>8868</v>
      </c>
      <c r="Z1339" s="55" t="s">
        <v>8868</v>
      </c>
    </row>
    <row r="1340" spans="2:26" ht="15">
      <c r="B1340" s="64" t="s">
        <v>2872</v>
      </c>
      <c r="C1340" s="66" t="s">
        <v>7898</v>
      </c>
      <c r="D1340" s="40" t="s">
        <v>8868</v>
      </c>
      <c r="E1340" s="40" t="s">
        <v>8868</v>
      </c>
      <c r="F1340" s="40">
        <v>2.7200000000000002E-3</v>
      </c>
      <c r="G1340" s="40" t="s">
        <v>8868</v>
      </c>
      <c r="I1340" s="64" t="s">
        <v>2872</v>
      </c>
      <c r="J1340" s="66" t="s">
        <v>7898</v>
      </c>
      <c r="K1340" s="55" t="s">
        <v>8868</v>
      </c>
      <c r="L1340" s="55" t="s">
        <v>8868</v>
      </c>
      <c r="M1340" s="55">
        <v>-1</v>
      </c>
      <c r="N1340" s="44"/>
      <c r="O1340" s="64" t="s">
        <v>2872</v>
      </c>
      <c r="P1340" s="66" t="s">
        <v>7898</v>
      </c>
      <c r="Q1340" s="40" t="s">
        <v>8868</v>
      </c>
      <c r="R1340" s="40" t="s">
        <v>8868</v>
      </c>
      <c r="S1340" s="40">
        <v>0.18237</v>
      </c>
      <c r="T1340" s="40" t="s">
        <v>8868</v>
      </c>
      <c r="U1340" s="44"/>
      <c r="V1340" s="64" t="s">
        <v>2872</v>
      </c>
      <c r="W1340" s="66" t="s">
        <v>7898</v>
      </c>
      <c r="X1340" s="55" t="s">
        <v>8868</v>
      </c>
      <c r="Y1340" s="55" t="s">
        <v>8868</v>
      </c>
      <c r="Z1340" s="55">
        <v>-1</v>
      </c>
    </row>
    <row r="1341" spans="2:26" ht="15">
      <c r="B1341" s="64" t="s">
        <v>2874</v>
      </c>
      <c r="C1341" s="66" t="s">
        <v>7901</v>
      </c>
      <c r="D1341" s="40">
        <v>5.9999999999999995E-4</v>
      </c>
      <c r="E1341" s="40" t="s">
        <v>8868</v>
      </c>
      <c r="F1341" s="40">
        <v>7.9000000000000008E-3</v>
      </c>
      <c r="G1341" s="40">
        <v>2.0000000000000002E-5</v>
      </c>
      <c r="I1341" s="64" t="s">
        <v>2874</v>
      </c>
      <c r="J1341" s="66" t="s">
        <v>7901</v>
      </c>
      <c r="K1341" s="55">
        <v>-1</v>
      </c>
      <c r="L1341" s="55" t="s">
        <v>8868</v>
      </c>
      <c r="M1341" s="55">
        <v>-0.99746835443037973</v>
      </c>
      <c r="N1341" s="44"/>
      <c r="O1341" s="64" t="s">
        <v>2874</v>
      </c>
      <c r="P1341" s="66" t="s">
        <v>7901</v>
      </c>
      <c r="Q1341" s="40">
        <v>0.25695000000000001</v>
      </c>
      <c r="R1341" s="40" t="s">
        <v>8868</v>
      </c>
      <c r="S1341" s="40">
        <v>2.4986999999999999</v>
      </c>
      <c r="T1341" s="40">
        <v>0.11167000000000001</v>
      </c>
      <c r="U1341" s="44"/>
      <c r="V1341" s="64" t="s">
        <v>2874</v>
      </c>
      <c r="W1341" s="66" t="s">
        <v>7901</v>
      </c>
      <c r="X1341" s="55">
        <v>-1</v>
      </c>
      <c r="Y1341" s="55" t="s">
        <v>8868</v>
      </c>
      <c r="Z1341" s="55">
        <v>-0.95530876055548886</v>
      </c>
    </row>
    <row r="1342" spans="2:26" ht="15">
      <c r="B1342" s="64" t="s">
        <v>2875</v>
      </c>
      <c r="C1342" s="66" t="s">
        <v>7903</v>
      </c>
      <c r="D1342" s="40" t="s">
        <v>8868</v>
      </c>
      <c r="E1342" s="40" t="s">
        <v>8868</v>
      </c>
      <c r="F1342" s="40" t="s">
        <v>8868</v>
      </c>
      <c r="G1342" s="40">
        <v>1.0000000000000001E-5</v>
      </c>
      <c r="I1342" s="64" t="s">
        <v>2875</v>
      </c>
      <c r="J1342" s="66" t="s">
        <v>7903</v>
      </c>
      <c r="K1342" s="55" t="s">
        <v>8868</v>
      </c>
      <c r="L1342" s="55" t="s">
        <v>8868</v>
      </c>
      <c r="M1342" s="55" t="s">
        <v>8868</v>
      </c>
      <c r="N1342" s="44"/>
      <c r="O1342" s="64" t="s">
        <v>2875</v>
      </c>
      <c r="P1342" s="66" t="s">
        <v>7903</v>
      </c>
      <c r="Q1342" s="40" t="s">
        <v>8868</v>
      </c>
      <c r="R1342" s="40" t="s">
        <v>8868</v>
      </c>
      <c r="S1342" s="40" t="s">
        <v>8868</v>
      </c>
      <c r="T1342" s="40">
        <v>5.7050700000000001</v>
      </c>
      <c r="U1342" s="44"/>
      <c r="V1342" s="64" t="s">
        <v>2875</v>
      </c>
      <c r="W1342" s="66" t="s">
        <v>7903</v>
      </c>
      <c r="X1342" s="55" t="s">
        <v>8868</v>
      </c>
      <c r="Y1342" s="55" t="s">
        <v>8868</v>
      </c>
      <c r="Z1342" s="55" t="s">
        <v>8868</v>
      </c>
    </row>
    <row r="1343" spans="2:26" ht="15">
      <c r="B1343" s="64" t="s">
        <v>2877</v>
      </c>
      <c r="C1343" s="66" t="s">
        <v>7905</v>
      </c>
      <c r="D1343" s="40">
        <v>2.0000000000000001E-4</v>
      </c>
      <c r="E1343" s="40">
        <v>5.0000000000000002E-5</v>
      </c>
      <c r="F1343" s="40" t="s">
        <v>8868</v>
      </c>
      <c r="G1343" s="40">
        <v>6.0000000000000006E-4</v>
      </c>
      <c r="I1343" s="64" t="s">
        <v>2877</v>
      </c>
      <c r="J1343" s="66" t="s">
        <v>7905</v>
      </c>
      <c r="K1343" s="55">
        <v>-0.75</v>
      </c>
      <c r="L1343" s="55">
        <v>-1</v>
      </c>
      <c r="M1343" s="55" t="s">
        <v>8868</v>
      </c>
      <c r="N1343" s="44"/>
      <c r="O1343" s="64" t="s">
        <v>2877</v>
      </c>
      <c r="P1343" s="66" t="s">
        <v>7905</v>
      </c>
      <c r="Q1343" s="40">
        <v>1.0091300000000001</v>
      </c>
      <c r="R1343" s="40">
        <v>1</v>
      </c>
      <c r="S1343" s="40" t="s">
        <v>8868</v>
      </c>
      <c r="T1343" s="40">
        <v>116.27</v>
      </c>
      <c r="U1343" s="44"/>
      <c r="V1343" s="64" t="s">
        <v>2877</v>
      </c>
      <c r="W1343" s="66" t="s">
        <v>7905</v>
      </c>
      <c r="X1343" s="55">
        <v>-9.0473972629889765E-3</v>
      </c>
      <c r="Y1343" s="55">
        <v>-1</v>
      </c>
      <c r="Z1343" s="55" t="s">
        <v>8868</v>
      </c>
    </row>
    <row r="1344" spans="2:26" ht="15">
      <c r="B1344" s="64" t="s">
        <v>2879</v>
      </c>
      <c r="C1344" s="66" t="s">
        <v>7908</v>
      </c>
      <c r="D1344" s="40" t="s">
        <v>8868</v>
      </c>
      <c r="E1344" s="40" t="s">
        <v>8868</v>
      </c>
      <c r="F1344" s="40" t="s">
        <v>8868</v>
      </c>
      <c r="G1344" s="40">
        <v>0.189</v>
      </c>
      <c r="I1344" s="64" t="s">
        <v>2879</v>
      </c>
      <c r="J1344" s="66" t="s">
        <v>7908</v>
      </c>
      <c r="K1344" s="55" t="s">
        <v>8868</v>
      </c>
      <c r="L1344" s="55" t="s">
        <v>8868</v>
      </c>
      <c r="M1344" s="55" t="s">
        <v>8868</v>
      </c>
      <c r="N1344" s="44"/>
      <c r="O1344" s="64" t="s">
        <v>2879</v>
      </c>
      <c r="P1344" s="66" t="s">
        <v>7908</v>
      </c>
      <c r="Q1344" s="40" t="s">
        <v>8868</v>
      </c>
      <c r="R1344" s="40" t="s">
        <v>8868</v>
      </c>
      <c r="S1344" s="40" t="s">
        <v>8868</v>
      </c>
      <c r="T1344" s="40">
        <v>42.419330000000002</v>
      </c>
      <c r="U1344" s="44"/>
      <c r="V1344" s="64" t="s">
        <v>2879</v>
      </c>
      <c r="W1344" s="66" t="s">
        <v>7908</v>
      </c>
      <c r="X1344" s="55" t="s">
        <v>8868</v>
      </c>
      <c r="Y1344" s="55" t="s">
        <v>8868</v>
      </c>
      <c r="Z1344" s="55" t="s">
        <v>8868</v>
      </c>
    </row>
    <row r="1345" spans="2:26" ht="15">
      <c r="B1345" s="64" t="s">
        <v>2883</v>
      </c>
      <c r="C1345" s="66" t="s">
        <v>7912</v>
      </c>
      <c r="D1345" s="40" t="s">
        <v>8868</v>
      </c>
      <c r="E1345" s="40">
        <v>4.8000000000000001E-2</v>
      </c>
      <c r="F1345" s="40" t="s">
        <v>8868</v>
      </c>
      <c r="G1345" s="40" t="s">
        <v>8868</v>
      </c>
      <c r="I1345" s="64" t="s">
        <v>2883</v>
      </c>
      <c r="J1345" s="66" t="s">
        <v>7912</v>
      </c>
      <c r="K1345" s="55" t="s">
        <v>8868</v>
      </c>
      <c r="L1345" s="55">
        <v>-1</v>
      </c>
      <c r="M1345" s="55" t="s">
        <v>8868</v>
      </c>
      <c r="N1345" s="44"/>
      <c r="O1345" s="64" t="s">
        <v>2883</v>
      </c>
      <c r="P1345" s="66" t="s">
        <v>7912</v>
      </c>
      <c r="Q1345" s="40" t="s">
        <v>8868</v>
      </c>
      <c r="R1345" s="40">
        <v>66.960369999999998</v>
      </c>
      <c r="S1345" s="40" t="s">
        <v>8868</v>
      </c>
      <c r="T1345" s="40" t="s">
        <v>8868</v>
      </c>
      <c r="U1345" s="44"/>
      <c r="V1345" s="64" t="s">
        <v>2883</v>
      </c>
      <c r="W1345" s="66" t="s">
        <v>7912</v>
      </c>
      <c r="X1345" s="55" t="s">
        <v>8868</v>
      </c>
      <c r="Y1345" s="55">
        <v>-1</v>
      </c>
      <c r="Z1345" s="55" t="s">
        <v>8868</v>
      </c>
    </row>
    <row r="1346" spans="2:26" ht="15">
      <c r="B1346" s="64" t="s">
        <v>2884</v>
      </c>
      <c r="C1346" s="66" t="s">
        <v>7914</v>
      </c>
      <c r="D1346" s="40">
        <v>17.98516</v>
      </c>
      <c r="E1346" s="40">
        <v>0.57604</v>
      </c>
      <c r="F1346" s="40">
        <v>1.0865</v>
      </c>
      <c r="G1346" s="40">
        <v>8.7999999999999995E-2</v>
      </c>
      <c r="I1346" s="64" t="s">
        <v>2884</v>
      </c>
      <c r="J1346" s="66" t="s">
        <v>7914</v>
      </c>
      <c r="K1346" s="55">
        <v>-0.9679713719533215</v>
      </c>
      <c r="L1346" s="55">
        <v>0.88615373932365804</v>
      </c>
      <c r="M1346" s="55">
        <v>-0.91900598251265531</v>
      </c>
      <c r="N1346" s="44"/>
      <c r="O1346" s="64" t="s">
        <v>2884</v>
      </c>
      <c r="P1346" s="66" t="s">
        <v>7914</v>
      </c>
      <c r="Q1346" s="40">
        <v>13004.36751</v>
      </c>
      <c r="R1346" s="40">
        <v>701.40628000000004</v>
      </c>
      <c r="S1346" s="40">
        <v>217.85185999999999</v>
      </c>
      <c r="T1346" s="40">
        <v>22.303609999999999</v>
      </c>
      <c r="U1346" s="44"/>
      <c r="V1346" s="64" t="s">
        <v>2884</v>
      </c>
      <c r="W1346" s="66" t="s">
        <v>7914</v>
      </c>
      <c r="X1346" s="55">
        <v>-0.94606379130237295</v>
      </c>
      <c r="Y1346" s="55">
        <v>-0.68940702954641364</v>
      </c>
      <c r="Z1346" s="55">
        <v>-0.89762029114646991</v>
      </c>
    </row>
    <row r="1347" spans="2:26" ht="15">
      <c r="B1347" s="64" t="s">
        <v>2886</v>
      </c>
      <c r="C1347" s="66" t="s">
        <v>7918</v>
      </c>
      <c r="D1347" s="40">
        <v>4.6149999999999997E-2</v>
      </c>
      <c r="E1347" s="40" t="s">
        <v>8868</v>
      </c>
      <c r="F1347" s="40">
        <v>6.3899999999999998E-2</v>
      </c>
      <c r="G1347" s="40" t="s">
        <v>8868</v>
      </c>
      <c r="I1347" s="64" t="s">
        <v>2886</v>
      </c>
      <c r="J1347" s="66" t="s">
        <v>7918</v>
      </c>
      <c r="K1347" s="55">
        <v>-1</v>
      </c>
      <c r="L1347" s="55" t="s">
        <v>8868</v>
      </c>
      <c r="M1347" s="55">
        <v>-1</v>
      </c>
      <c r="N1347" s="44"/>
      <c r="O1347" s="64" t="s">
        <v>2886</v>
      </c>
      <c r="P1347" s="66" t="s">
        <v>7918</v>
      </c>
      <c r="Q1347" s="40">
        <v>21</v>
      </c>
      <c r="R1347" s="40" t="s">
        <v>8868</v>
      </c>
      <c r="S1347" s="40">
        <v>58.1</v>
      </c>
      <c r="T1347" s="40" t="s">
        <v>8868</v>
      </c>
      <c r="U1347" s="44"/>
      <c r="V1347" s="64" t="s">
        <v>2886</v>
      </c>
      <c r="W1347" s="66" t="s">
        <v>7918</v>
      </c>
      <c r="X1347" s="55">
        <v>-1</v>
      </c>
      <c r="Y1347" s="55" t="s">
        <v>8868</v>
      </c>
      <c r="Z1347" s="55">
        <v>-1</v>
      </c>
    </row>
    <row r="1348" spans="2:26" ht="15">
      <c r="B1348" s="64" t="s">
        <v>2889</v>
      </c>
      <c r="C1348" s="66" t="s">
        <v>7922</v>
      </c>
      <c r="D1348" s="40">
        <v>7.0000000000000001E-3</v>
      </c>
      <c r="E1348" s="40" t="s">
        <v>8868</v>
      </c>
      <c r="F1348" s="40" t="s">
        <v>8868</v>
      </c>
      <c r="G1348" s="40" t="s">
        <v>8868</v>
      </c>
      <c r="I1348" s="64" t="s">
        <v>2889</v>
      </c>
      <c r="J1348" s="66" t="s">
        <v>7922</v>
      </c>
      <c r="K1348" s="55">
        <v>-1</v>
      </c>
      <c r="L1348" s="55" t="s">
        <v>8868</v>
      </c>
      <c r="M1348" s="55" t="s">
        <v>8868</v>
      </c>
      <c r="N1348" s="44"/>
      <c r="O1348" s="64" t="s">
        <v>2889</v>
      </c>
      <c r="P1348" s="66" t="s">
        <v>7922</v>
      </c>
      <c r="Q1348" s="40">
        <v>0.41167999999999999</v>
      </c>
      <c r="R1348" s="40" t="s">
        <v>8868</v>
      </c>
      <c r="S1348" s="40" t="s">
        <v>8868</v>
      </c>
      <c r="T1348" s="40" t="s">
        <v>8868</v>
      </c>
      <c r="U1348" s="44"/>
      <c r="V1348" s="64" t="s">
        <v>2889</v>
      </c>
      <c r="W1348" s="66" t="s">
        <v>7922</v>
      </c>
      <c r="X1348" s="55">
        <v>-1</v>
      </c>
      <c r="Y1348" s="55" t="s">
        <v>8868</v>
      </c>
      <c r="Z1348" s="55" t="s">
        <v>8868</v>
      </c>
    </row>
    <row r="1349" spans="2:26" ht="15">
      <c r="B1349" s="64" t="s">
        <v>2891</v>
      </c>
      <c r="C1349" s="66" t="s">
        <v>7925</v>
      </c>
      <c r="D1349" s="40">
        <v>4.4000000000000003E-3</v>
      </c>
      <c r="E1349" s="40" t="s">
        <v>8868</v>
      </c>
      <c r="F1349" s="40">
        <v>4.0500000000000001E-2</v>
      </c>
      <c r="G1349" s="40" t="s">
        <v>8868</v>
      </c>
      <c r="I1349" s="64" t="s">
        <v>2891</v>
      </c>
      <c r="J1349" s="66" t="s">
        <v>7925</v>
      </c>
      <c r="K1349" s="55">
        <v>-1</v>
      </c>
      <c r="L1349" s="55" t="s">
        <v>8868</v>
      </c>
      <c r="M1349" s="55">
        <v>-1</v>
      </c>
      <c r="N1349" s="44"/>
      <c r="O1349" s="64" t="s">
        <v>2891</v>
      </c>
      <c r="P1349" s="66" t="s">
        <v>7925</v>
      </c>
      <c r="Q1349" s="40">
        <v>6.3427100000000003</v>
      </c>
      <c r="R1349" s="40" t="s">
        <v>8868</v>
      </c>
      <c r="S1349" s="40">
        <v>9.8110800000000005</v>
      </c>
      <c r="T1349" s="40" t="s">
        <v>8868</v>
      </c>
      <c r="U1349" s="44"/>
      <c r="V1349" s="64" t="s">
        <v>2891</v>
      </c>
      <c r="W1349" s="66" t="s">
        <v>7925</v>
      </c>
      <c r="X1349" s="55">
        <v>-1</v>
      </c>
      <c r="Y1349" s="55" t="s">
        <v>8868</v>
      </c>
      <c r="Z1349" s="55">
        <v>-1</v>
      </c>
    </row>
    <row r="1350" spans="2:26" ht="15">
      <c r="B1350" s="64" t="s">
        <v>2894</v>
      </c>
      <c r="C1350" s="66" t="s">
        <v>7928</v>
      </c>
      <c r="D1350" s="40" t="s">
        <v>8868</v>
      </c>
      <c r="E1350" s="40" t="s">
        <v>8868</v>
      </c>
      <c r="F1350" s="40" t="s">
        <v>8868</v>
      </c>
      <c r="G1350" s="40">
        <v>9.3000000000000005E-4</v>
      </c>
      <c r="I1350" s="64" t="s">
        <v>2894</v>
      </c>
      <c r="J1350" s="66" t="s">
        <v>7928</v>
      </c>
      <c r="K1350" s="55" t="s">
        <v>8868</v>
      </c>
      <c r="L1350" s="55" t="s">
        <v>8868</v>
      </c>
      <c r="M1350" s="55" t="s">
        <v>8868</v>
      </c>
      <c r="N1350" s="44"/>
      <c r="O1350" s="64" t="s">
        <v>2894</v>
      </c>
      <c r="P1350" s="66" t="s">
        <v>7928</v>
      </c>
      <c r="Q1350" s="40" t="s">
        <v>8868</v>
      </c>
      <c r="R1350" s="40" t="s">
        <v>8868</v>
      </c>
      <c r="S1350" s="40" t="s">
        <v>8868</v>
      </c>
      <c r="T1350" s="40">
        <v>1.4999999999999999E-2</v>
      </c>
      <c r="U1350" s="44"/>
      <c r="V1350" s="64" t="s">
        <v>2894</v>
      </c>
      <c r="W1350" s="66" t="s">
        <v>7928</v>
      </c>
      <c r="X1350" s="55" t="s">
        <v>8868</v>
      </c>
      <c r="Y1350" s="55" t="s">
        <v>8868</v>
      </c>
      <c r="Z1350" s="55" t="s">
        <v>8868</v>
      </c>
    </row>
    <row r="1351" spans="2:26" ht="15">
      <c r="B1351" s="64" t="s">
        <v>2896</v>
      </c>
      <c r="C1351" s="66" t="s">
        <v>7931</v>
      </c>
      <c r="D1351" s="40" t="s">
        <v>8868</v>
      </c>
      <c r="E1351" s="40" t="s">
        <v>8868</v>
      </c>
      <c r="F1351" s="40">
        <v>8.6940000000000003E-2</v>
      </c>
      <c r="G1351" s="40" t="s">
        <v>8868</v>
      </c>
      <c r="I1351" s="64" t="s">
        <v>2896</v>
      </c>
      <c r="J1351" s="66" t="s">
        <v>7931</v>
      </c>
      <c r="K1351" s="55" t="s">
        <v>8868</v>
      </c>
      <c r="L1351" s="55" t="s">
        <v>8868</v>
      </c>
      <c r="M1351" s="55">
        <v>-1</v>
      </c>
      <c r="N1351" s="44"/>
      <c r="O1351" s="64" t="s">
        <v>2896</v>
      </c>
      <c r="P1351" s="66" t="s">
        <v>7931</v>
      </c>
      <c r="Q1351" s="40" t="s">
        <v>8868</v>
      </c>
      <c r="R1351" s="40" t="s">
        <v>8868</v>
      </c>
      <c r="S1351" s="40">
        <v>21.75</v>
      </c>
      <c r="T1351" s="40" t="s">
        <v>8868</v>
      </c>
      <c r="U1351" s="44"/>
      <c r="V1351" s="64" t="s">
        <v>2896</v>
      </c>
      <c r="W1351" s="66" t="s">
        <v>7931</v>
      </c>
      <c r="X1351" s="55" t="s">
        <v>8868</v>
      </c>
      <c r="Y1351" s="55" t="s">
        <v>8868</v>
      </c>
      <c r="Z1351" s="55">
        <v>-1</v>
      </c>
    </row>
    <row r="1352" spans="2:26" ht="15">
      <c r="B1352" s="64" t="s">
        <v>2897</v>
      </c>
      <c r="C1352" s="66" t="s">
        <v>7933</v>
      </c>
      <c r="D1352" s="40" t="s">
        <v>8868</v>
      </c>
      <c r="E1352" s="40" t="s">
        <v>8868</v>
      </c>
      <c r="F1352" s="40">
        <v>4.4800000000000005E-3</v>
      </c>
      <c r="G1352" s="40" t="s">
        <v>8868</v>
      </c>
      <c r="I1352" s="64" t="s">
        <v>2897</v>
      </c>
      <c r="J1352" s="66" t="s">
        <v>7933</v>
      </c>
      <c r="K1352" s="55" t="s">
        <v>8868</v>
      </c>
      <c r="L1352" s="55" t="s">
        <v>8868</v>
      </c>
      <c r="M1352" s="55">
        <v>-1</v>
      </c>
      <c r="N1352" s="44"/>
      <c r="O1352" s="64" t="s">
        <v>2897</v>
      </c>
      <c r="P1352" s="66" t="s">
        <v>7933</v>
      </c>
      <c r="Q1352" s="40" t="s">
        <v>8868</v>
      </c>
      <c r="R1352" s="40" t="s">
        <v>8868</v>
      </c>
      <c r="S1352" s="40">
        <v>0.2</v>
      </c>
      <c r="T1352" s="40" t="s">
        <v>8868</v>
      </c>
      <c r="U1352" s="44"/>
      <c r="V1352" s="64" t="s">
        <v>2897</v>
      </c>
      <c r="W1352" s="66" t="s">
        <v>7933</v>
      </c>
      <c r="X1352" s="55" t="s">
        <v>8868</v>
      </c>
      <c r="Y1352" s="55" t="s">
        <v>8868</v>
      </c>
      <c r="Z1352" s="55">
        <v>-1</v>
      </c>
    </row>
    <row r="1353" spans="2:26" ht="15">
      <c r="B1353" s="64" t="s">
        <v>2901</v>
      </c>
      <c r="C1353" s="66" t="s">
        <v>7937</v>
      </c>
      <c r="D1353" s="40" t="s">
        <v>8868</v>
      </c>
      <c r="E1353" s="40">
        <v>4.4000000000000003E-3</v>
      </c>
      <c r="F1353" s="40" t="s">
        <v>8868</v>
      </c>
      <c r="G1353" s="40">
        <v>2.7E-4</v>
      </c>
      <c r="I1353" s="64" t="s">
        <v>2901</v>
      </c>
      <c r="J1353" s="66" t="s">
        <v>7937</v>
      </c>
      <c r="K1353" s="55" t="s">
        <v>8868</v>
      </c>
      <c r="L1353" s="55">
        <v>-1</v>
      </c>
      <c r="M1353" s="55" t="s">
        <v>8868</v>
      </c>
      <c r="N1353" s="44"/>
      <c r="O1353" s="64" t="s">
        <v>2901</v>
      </c>
      <c r="P1353" s="66" t="s">
        <v>7937</v>
      </c>
      <c r="Q1353" s="40" t="s">
        <v>8868</v>
      </c>
      <c r="R1353" s="40">
        <v>13.09633</v>
      </c>
      <c r="S1353" s="40" t="s">
        <v>8868</v>
      </c>
      <c r="T1353" s="40">
        <v>0.28669</v>
      </c>
      <c r="U1353" s="44"/>
      <c r="V1353" s="64" t="s">
        <v>2901</v>
      </c>
      <c r="W1353" s="66" t="s">
        <v>7937</v>
      </c>
      <c r="X1353" s="55" t="s">
        <v>8868</v>
      </c>
      <c r="Y1353" s="55">
        <v>-1</v>
      </c>
      <c r="Z1353" s="55" t="s">
        <v>8868</v>
      </c>
    </row>
    <row r="1354" spans="2:26" ht="15">
      <c r="B1354" s="64" t="s">
        <v>2904</v>
      </c>
      <c r="C1354" s="66" t="s">
        <v>7941</v>
      </c>
      <c r="D1354" s="40" t="s">
        <v>8868</v>
      </c>
      <c r="E1354" s="40" t="s">
        <v>8868</v>
      </c>
      <c r="F1354" s="40">
        <v>2.9769999999999998E-2</v>
      </c>
      <c r="G1354" s="40" t="s">
        <v>8868</v>
      </c>
      <c r="I1354" s="64" t="s">
        <v>2904</v>
      </c>
      <c r="J1354" s="66" t="s">
        <v>7941</v>
      </c>
      <c r="K1354" s="55" t="s">
        <v>8868</v>
      </c>
      <c r="L1354" s="55" t="s">
        <v>8868</v>
      </c>
      <c r="M1354" s="55">
        <v>-1</v>
      </c>
      <c r="N1354" s="44"/>
      <c r="O1354" s="64" t="s">
        <v>2904</v>
      </c>
      <c r="P1354" s="66" t="s">
        <v>7941</v>
      </c>
      <c r="Q1354" s="40" t="s">
        <v>8868</v>
      </c>
      <c r="R1354" s="40" t="s">
        <v>8868</v>
      </c>
      <c r="S1354" s="40">
        <v>12.97545</v>
      </c>
      <c r="T1354" s="40" t="s">
        <v>8868</v>
      </c>
      <c r="U1354" s="44"/>
      <c r="V1354" s="64" t="s">
        <v>2904</v>
      </c>
      <c r="W1354" s="66" t="s">
        <v>7941</v>
      </c>
      <c r="X1354" s="55" t="s">
        <v>8868</v>
      </c>
      <c r="Y1354" s="55" t="s">
        <v>8868</v>
      </c>
      <c r="Z1354" s="55">
        <v>-1</v>
      </c>
    </row>
    <row r="1355" spans="2:26" ht="15">
      <c r="B1355" s="64" t="s">
        <v>2906</v>
      </c>
      <c r="C1355" s="66" t="s">
        <v>7943</v>
      </c>
      <c r="D1355" s="40" t="s">
        <v>8868</v>
      </c>
      <c r="E1355" s="40" t="s">
        <v>8868</v>
      </c>
      <c r="F1355" s="40">
        <v>1.4000000000000001E-4</v>
      </c>
      <c r="G1355" s="40" t="s">
        <v>8868</v>
      </c>
      <c r="I1355" s="64" t="s">
        <v>2906</v>
      </c>
      <c r="J1355" s="66" t="s">
        <v>7943</v>
      </c>
      <c r="K1355" s="55" t="s">
        <v>8868</v>
      </c>
      <c r="L1355" s="55" t="s">
        <v>8868</v>
      </c>
      <c r="M1355" s="55">
        <v>-1</v>
      </c>
      <c r="N1355" s="44"/>
      <c r="O1355" s="64" t="s">
        <v>2906</v>
      </c>
      <c r="P1355" s="66" t="s">
        <v>7943</v>
      </c>
      <c r="Q1355" s="40" t="s">
        <v>8868</v>
      </c>
      <c r="R1355" s="40" t="s">
        <v>8868</v>
      </c>
      <c r="S1355" s="40">
        <v>0.03</v>
      </c>
      <c r="T1355" s="40" t="s">
        <v>8868</v>
      </c>
      <c r="U1355" s="44"/>
      <c r="V1355" s="64" t="s">
        <v>2906</v>
      </c>
      <c r="W1355" s="66" t="s">
        <v>7943</v>
      </c>
      <c r="X1355" s="55" t="s">
        <v>8868</v>
      </c>
      <c r="Y1355" s="55" t="s">
        <v>8868</v>
      </c>
      <c r="Z1355" s="55">
        <v>-1</v>
      </c>
    </row>
    <row r="1356" spans="2:26" ht="15">
      <c r="B1356" s="64" t="s">
        <v>2908</v>
      </c>
      <c r="C1356" s="66" t="s">
        <v>7945</v>
      </c>
      <c r="D1356" s="40" t="s">
        <v>8868</v>
      </c>
      <c r="E1356" s="40">
        <v>4.2500000000000003E-2</v>
      </c>
      <c r="F1356" s="40" t="s">
        <v>8868</v>
      </c>
      <c r="G1356" s="40" t="s">
        <v>8868</v>
      </c>
      <c r="I1356" s="64" t="s">
        <v>2908</v>
      </c>
      <c r="J1356" s="66" t="s">
        <v>7945</v>
      </c>
      <c r="K1356" s="55" t="s">
        <v>8868</v>
      </c>
      <c r="L1356" s="55">
        <v>-1</v>
      </c>
      <c r="M1356" s="55" t="s">
        <v>8868</v>
      </c>
      <c r="N1356" s="44"/>
      <c r="O1356" s="64" t="s">
        <v>2908</v>
      </c>
      <c r="P1356" s="66" t="s">
        <v>7945</v>
      </c>
      <c r="Q1356" s="40" t="s">
        <v>8868</v>
      </c>
      <c r="R1356" s="40">
        <v>1</v>
      </c>
      <c r="S1356" s="40" t="s">
        <v>8868</v>
      </c>
      <c r="T1356" s="40" t="s">
        <v>8868</v>
      </c>
      <c r="U1356" s="44"/>
      <c r="V1356" s="64" t="s">
        <v>2908</v>
      </c>
      <c r="W1356" s="66" t="s">
        <v>7945</v>
      </c>
      <c r="X1356" s="55" t="s">
        <v>8868</v>
      </c>
      <c r="Y1356" s="55">
        <v>-1</v>
      </c>
      <c r="Z1356" s="55" t="s">
        <v>8868</v>
      </c>
    </row>
    <row r="1357" spans="2:26" ht="15">
      <c r="B1357" s="64" t="s">
        <v>2910</v>
      </c>
      <c r="C1357" s="66" t="s">
        <v>7947</v>
      </c>
      <c r="D1357" s="40" t="s">
        <v>8868</v>
      </c>
      <c r="E1357" s="40" t="s">
        <v>8868</v>
      </c>
      <c r="F1357" s="40">
        <v>1.366E-2</v>
      </c>
      <c r="G1357" s="40" t="s">
        <v>8868</v>
      </c>
      <c r="I1357" s="64" t="s">
        <v>2910</v>
      </c>
      <c r="J1357" s="66" t="s">
        <v>7947</v>
      </c>
      <c r="K1357" s="55" t="s">
        <v>8868</v>
      </c>
      <c r="L1357" s="55" t="s">
        <v>8868</v>
      </c>
      <c r="M1357" s="55">
        <v>-1</v>
      </c>
      <c r="N1357" s="44"/>
      <c r="O1357" s="64" t="s">
        <v>2910</v>
      </c>
      <c r="P1357" s="66" t="s">
        <v>7947</v>
      </c>
      <c r="Q1357" s="40" t="s">
        <v>8868</v>
      </c>
      <c r="R1357" s="40" t="s">
        <v>8868</v>
      </c>
      <c r="S1357" s="40">
        <v>0.6</v>
      </c>
      <c r="T1357" s="40" t="s">
        <v>8868</v>
      </c>
      <c r="U1357" s="44"/>
      <c r="V1357" s="64" t="s">
        <v>2910</v>
      </c>
      <c r="W1357" s="66" t="s">
        <v>7947</v>
      </c>
      <c r="X1357" s="55" t="s">
        <v>8868</v>
      </c>
      <c r="Y1357" s="55" t="s">
        <v>8868</v>
      </c>
      <c r="Z1357" s="55">
        <v>-1</v>
      </c>
    </row>
    <row r="1358" spans="2:26" ht="15">
      <c r="B1358" s="64" t="s">
        <v>2913</v>
      </c>
      <c r="C1358" s="66" t="s">
        <v>7951</v>
      </c>
      <c r="D1358" s="40" t="s">
        <v>8868</v>
      </c>
      <c r="E1358" s="40" t="s">
        <v>8868</v>
      </c>
      <c r="F1358" s="40" t="s">
        <v>8868</v>
      </c>
      <c r="G1358" s="40" t="s">
        <v>8868</v>
      </c>
      <c r="I1358" s="64" t="s">
        <v>2913</v>
      </c>
      <c r="J1358" s="66" t="s">
        <v>7951</v>
      </c>
      <c r="K1358" s="55" t="s">
        <v>8868</v>
      </c>
      <c r="L1358" s="55" t="s">
        <v>8868</v>
      </c>
      <c r="M1358" s="55" t="s">
        <v>8868</v>
      </c>
      <c r="N1358" s="44"/>
      <c r="O1358" s="64" t="s">
        <v>2913</v>
      </c>
      <c r="P1358" s="66" t="s">
        <v>7951</v>
      </c>
      <c r="Q1358" s="40" t="s">
        <v>8868</v>
      </c>
      <c r="R1358" s="40" t="s">
        <v>8868</v>
      </c>
      <c r="S1358" s="40" t="s">
        <v>8868</v>
      </c>
      <c r="T1358" s="40" t="s">
        <v>8868</v>
      </c>
      <c r="U1358" s="44"/>
      <c r="V1358" s="64" t="s">
        <v>2913</v>
      </c>
      <c r="W1358" s="66" t="s">
        <v>7951</v>
      </c>
      <c r="X1358" s="55" t="s">
        <v>8868</v>
      </c>
      <c r="Y1358" s="55" t="s">
        <v>8868</v>
      </c>
      <c r="Z1358" s="55" t="s">
        <v>8868</v>
      </c>
    </row>
    <row r="1359" spans="2:26" ht="15">
      <c r="B1359" s="64" t="s">
        <v>2915</v>
      </c>
      <c r="C1359" s="66" t="s">
        <v>7954</v>
      </c>
      <c r="D1359" s="40" t="s">
        <v>8868</v>
      </c>
      <c r="E1359" s="40" t="s">
        <v>8868</v>
      </c>
      <c r="F1359" s="40">
        <v>5.9999999999999995E-4</v>
      </c>
      <c r="G1359" s="40" t="s">
        <v>8868</v>
      </c>
      <c r="I1359" s="64" t="s">
        <v>2915</v>
      </c>
      <c r="J1359" s="66" t="s">
        <v>7954</v>
      </c>
      <c r="K1359" s="55" t="s">
        <v>8868</v>
      </c>
      <c r="L1359" s="55" t="s">
        <v>8868</v>
      </c>
      <c r="M1359" s="55">
        <v>-1</v>
      </c>
      <c r="N1359" s="44"/>
      <c r="O1359" s="64" t="s">
        <v>2915</v>
      </c>
      <c r="P1359" s="66" t="s">
        <v>7954</v>
      </c>
      <c r="Q1359" s="40" t="s">
        <v>8868</v>
      </c>
      <c r="R1359" s="40" t="s">
        <v>8868</v>
      </c>
      <c r="S1359" s="40">
        <v>0.02</v>
      </c>
      <c r="T1359" s="40" t="s">
        <v>8868</v>
      </c>
      <c r="U1359" s="44"/>
      <c r="V1359" s="64" t="s">
        <v>2915</v>
      </c>
      <c r="W1359" s="66" t="s">
        <v>7954</v>
      </c>
      <c r="X1359" s="55" t="s">
        <v>8868</v>
      </c>
      <c r="Y1359" s="55" t="s">
        <v>8868</v>
      </c>
      <c r="Z1359" s="55">
        <v>-1</v>
      </c>
    </row>
    <row r="1360" spans="2:26" ht="15">
      <c r="B1360" s="64" t="s">
        <v>2918</v>
      </c>
      <c r="C1360" s="66" t="s">
        <v>7958</v>
      </c>
      <c r="D1360" s="40" t="s">
        <v>8868</v>
      </c>
      <c r="E1360" s="40" t="s">
        <v>8868</v>
      </c>
      <c r="F1360" s="40">
        <v>8.9700000000000005E-3</v>
      </c>
      <c r="G1360" s="40">
        <v>4.1999999999999996E-4</v>
      </c>
      <c r="I1360" s="64" t="s">
        <v>2918</v>
      </c>
      <c r="J1360" s="66" t="s">
        <v>7958</v>
      </c>
      <c r="K1360" s="55" t="s">
        <v>8868</v>
      </c>
      <c r="L1360" s="55" t="s">
        <v>8868</v>
      </c>
      <c r="M1360" s="55">
        <v>-0.95317725752508364</v>
      </c>
      <c r="N1360" s="44"/>
      <c r="O1360" s="64" t="s">
        <v>2918</v>
      </c>
      <c r="P1360" s="66" t="s">
        <v>7958</v>
      </c>
      <c r="Q1360" s="40" t="s">
        <v>8868</v>
      </c>
      <c r="R1360" s="40" t="s">
        <v>8868</v>
      </c>
      <c r="S1360" s="40">
        <v>1.56976</v>
      </c>
      <c r="T1360" s="40">
        <v>0.47988999999999998</v>
      </c>
      <c r="U1360" s="44"/>
      <c r="V1360" s="64" t="s">
        <v>2918</v>
      </c>
      <c r="W1360" s="66" t="s">
        <v>7958</v>
      </c>
      <c r="X1360" s="55" t="s">
        <v>8868</v>
      </c>
      <c r="Y1360" s="55" t="s">
        <v>8868</v>
      </c>
      <c r="Z1360" s="55">
        <v>-0.69429084700845989</v>
      </c>
    </row>
    <row r="1361" spans="2:26" ht="15">
      <c r="B1361" s="64" t="s">
        <v>2919</v>
      </c>
      <c r="C1361" s="66" t="s">
        <v>7961</v>
      </c>
      <c r="D1361" s="40" t="s">
        <v>8868</v>
      </c>
      <c r="E1361" s="40" t="s">
        <v>8868</v>
      </c>
      <c r="F1361" s="40" t="s">
        <v>8868</v>
      </c>
      <c r="G1361" s="40" t="s">
        <v>8868</v>
      </c>
      <c r="I1361" s="64" t="s">
        <v>2919</v>
      </c>
      <c r="J1361" s="66" t="s">
        <v>7961</v>
      </c>
      <c r="K1361" s="55" t="s">
        <v>8868</v>
      </c>
      <c r="L1361" s="55" t="s">
        <v>8868</v>
      </c>
      <c r="M1361" s="55" t="s">
        <v>8868</v>
      </c>
      <c r="N1361" s="44"/>
      <c r="O1361" s="64" t="s">
        <v>2919</v>
      </c>
      <c r="P1361" s="66" t="s">
        <v>7961</v>
      </c>
      <c r="Q1361" s="40" t="s">
        <v>8868</v>
      </c>
      <c r="R1361" s="40" t="s">
        <v>8868</v>
      </c>
      <c r="S1361" s="40" t="s">
        <v>8868</v>
      </c>
      <c r="T1361" s="40" t="s">
        <v>8868</v>
      </c>
      <c r="U1361" s="44"/>
      <c r="V1361" s="64" t="s">
        <v>2919</v>
      </c>
      <c r="W1361" s="66" t="s">
        <v>7961</v>
      </c>
      <c r="X1361" s="55" t="s">
        <v>8868</v>
      </c>
      <c r="Y1361" s="55" t="s">
        <v>8868</v>
      </c>
      <c r="Z1361" s="55" t="s">
        <v>8868</v>
      </c>
    </row>
    <row r="1362" spans="2:26" ht="15">
      <c r="B1362" s="64" t="s">
        <v>2921</v>
      </c>
      <c r="C1362" s="66" t="s">
        <v>7965</v>
      </c>
      <c r="D1362" s="40" t="s">
        <v>8868</v>
      </c>
      <c r="E1362" s="40" t="s">
        <v>8868</v>
      </c>
      <c r="F1362" s="40">
        <v>2.9999999999999997E-5</v>
      </c>
      <c r="G1362" s="40" t="s">
        <v>8868</v>
      </c>
      <c r="I1362" s="64" t="s">
        <v>2921</v>
      </c>
      <c r="J1362" s="66" t="s">
        <v>7965</v>
      </c>
      <c r="K1362" s="55" t="s">
        <v>8868</v>
      </c>
      <c r="L1362" s="55" t="s">
        <v>8868</v>
      </c>
      <c r="M1362" s="55">
        <v>-1</v>
      </c>
      <c r="N1362" s="44"/>
      <c r="O1362" s="64" t="s">
        <v>2921</v>
      </c>
      <c r="P1362" s="66" t="s">
        <v>7965</v>
      </c>
      <c r="Q1362" s="40" t="s">
        <v>8868</v>
      </c>
      <c r="R1362" s="40" t="s">
        <v>8868</v>
      </c>
      <c r="S1362" s="40">
        <v>4.845E-2</v>
      </c>
      <c r="T1362" s="40" t="s">
        <v>8868</v>
      </c>
      <c r="U1362" s="44"/>
      <c r="V1362" s="64" t="s">
        <v>2921</v>
      </c>
      <c r="W1362" s="66" t="s">
        <v>7965</v>
      </c>
      <c r="X1362" s="55" t="s">
        <v>8868</v>
      </c>
      <c r="Y1362" s="55" t="s">
        <v>8868</v>
      </c>
      <c r="Z1362" s="55">
        <v>-1</v>
      </c>
    </row>
    <row r="1363" spans="2:26" ht="15">
      <c r="B1363" s="64" t="s">
        <v>2922</v>
      </c>
      <c r="C1363" s="66" t="s">
        <v>7968</v>
      </c>
      <c r="D1363" s="40" t="s">
        <v>8868</v>
      </c>
      <c r="E1363" s="40" t="s">
        <v>8868</v>
      </c>
      <c r="F1363" s="40" t="s">
        <v>8868</v>
      </c>
      <c r="G1363" s="40" t="s">
        <v>8868</v>
      </c>
      <c r="I1363" s="64" t="s">
        <v>2922</v>
      </c>
      <c r="J1363" s="66" t="s">
        <v>7968</v>
      </c>
      <c r="K1363" s="55" t="s">
        <v>8868</v>
      </c>
      <c r="L1363" s="55" t="s">
        <v>8868</v>
      </c>
      <c r="M1363" s="55" t="s">
        <v>8868</v>
      </c>
      <c r="N1363" s="44"/>
      <c r="O1363" s="64" t="s">
        <v>2922</v>
      </c>
      <c r="P1363" s="66" t="s">
        <v>7968</v>
      </c>
      <c r="Q1363" s="40" t="s">
        <v>8868</v>
      </c>
      <c r="R1363" s="40" t="s">
        <v>8868</v>
      </c>
      <c r="S1363" s="40" t="s">
        <v>8868</v>
      </c>
      <c r="T1363" s="40" t="s">
        <v>8868</v>
      </c>
      <c r="U1363" s="44"/>
      <c r="V1363" s="64" t="s">
        <v>2922</v>
      </c>
      <c r="W1363" s="66" t="s">
        <v>7968</v>
      </c>
      <c r="X1363" s="55" t="s">
        <v>8868</v>
      </c>
      <c r="Y1363" s="55" t="s">
        <v>8868</v>
      </c>
      <c r="Z1363" s="55" t="s">
        <v>8868</v>
      </c>
    </row>
    <row r="1364" spans="2:26" ht="15">
      <c r="B1364" s="64" t="s">
        <v>2923</v>
      </c>
      <c r="C1364" s="66" t="s">
        <v>7971</v>
      </c>
      <c r="D1364" s="40" t="s">
        <v>8868</v>
      </c>
      <c r="E1364" s="40" t="s">
        <v>8868</v>
      </c>
      <c r="F1364" s="40" t="s">
        <v>8868</v>
      </c>
      <c r="G1364" s="40" t="s">
        <v>8868</v>
      </c>
      <c r="I1364" s="64" t="s">
        <v>2923</v>
      </c>
      <c r="J1364" s="66" t="s">
        <v>7971</v>
      </c>
      <c r="K1364" s="55" t="s">
        <v>8868</v>
      </c>
      <c r="L1364" s="55" t="s">
        <v>8868</v>
      </c>
      <c r="M1364" s="55" t="s">
        <v>8868</v>
      </c>
      <c r="N1364" s="44"/>
      <c r="O1364" s="64" t="s">
        <v>2923</v>
      </c>
      <c r="P1364" s="66" t="s">
        <v>7971</v>
      </c>
      <c r="Q1364" s="40" t="s">
        <v>8868</v>
      </c>
      <c r="R1364" s="40" t="s">
        <v>8868</v>
      </c>
      <c r="S1364" s="40" t="s">
        <v>8868</v>
      </c>
      <c r="T1364" s="40" t="s">
        <v>8868</v>
      </c>
      <c r="U1364" s="44"/>
      <c r="V1364" s="64" t="s">
        <v>2923</v>
      </c>
      <c r="W1364" s="66" t="s">
        <v>7971</v>
      </c>
      <c r="X1364" s="55" t="s">
        <v>8868</v>
      </c>
      <c r="Y1364" s="55" t="s">
        <v>8868</v>
      </c>
      <c r="Z1364" s="55" t="s">
        <v>8868</v>
      </c>
    </row>
    <row r="1365" spans="2:26" ht="15">
      <c r="B1365" s="64" t="s">
        <v>2925</v>
      </c>
      <c r="C1365" s="66" t="s">
        <v>7974</v>
      </c>
      <c r="D1365" s="40" t="s">
        <v>8868</v>
      </c>
      <c r="E1365" s="40">
        <v>5.0000000000000002E-5</v>
      </c>
      <c r="F1365" s="40" t="s">
        <v>8868</v>
      </c>
      <c r="G1365" s="40">
        <v>5.0000000000000002E-5</v>
      </c>
      <c r="I1365" s="64" t="s">
        <v>2925</v>
      </c>
      <c r="J1365" s="66" t="s">
        <v>7974</v>
      </c>
      <c r="K1365" s="55" t="s">
        <v>8868</v>
      </c>
      <c r="L1365" s="55">
        <v>-1</v>
      </c>
      <c r="M1365" s="55" t="s">
        <v>8868</v>
      </c>
      <c r="N1365" s="44"/>
      <c r="O1365" s="64" t="s">
        <v>2925</v>
      </c>
      <c r="P1365" s="66" t="s">
        <v>7974</v>
      </c>
      <c r="Q1365" s="40" t="s">
        <v>8868</v>
      </c>
      <c r="R1365" s="40">
        <v>1.5</v>
      </c>
      <c r="S1365" s="40" t="s">
        <v>8868</v>
      </c>
      <c r="T1365" s="40">
        <v>4</v>
      </c>
      <c r="U1365" s="44"/>
      <c r="V1365" s="64" t="s">
        <v>2925</v>
      </c>
      <c r="W1365" s="66" t="s">
        <v>7974</v>
      </c>
      <c r="X1365" s="55" t="s">
        <v>8868</v>
      </c>
      <c r="Y1365" s="55">
        <v>-1</v>
      </c>
      <c r="Z1365" s="55" t="s">
        <v>8868</v>
      </c>
    </row>
    <row r="1366" spans="2:26" ht="15">
      <c r="B1366" s="64" t="s">
        <v>2927</v>
      </c>
      <c r="C1366" s="66" t="s">
        <v>7976</v>
      </c>
      <c r="D1366" s="40" t="s">
        <v>8868</v>
      </c>
      <c r="E1366" s="40" t="s">
        <v>8868</v>
      </c>
      <c r="F1366" s="40" t="s">
        <v>8868</v>
      </c>
      <c r="G1366" s="40">
        <v>2.5000000000000001E-4</v>
      </c>
      <c r="I1366" s="64" t="s">
        <v>2927</v>
      </c>
      <c r="J1366" s="66" t="s">
        <v>7976</v>
      </c>
      <c r="K1366" s="55" t="s">
        <v>8868</v>
      </c>
      <c r="L1366" s="55" t="s">
        <v>8868</v>
      </c>
      <c r="M1366" s="55" t="s">
        <v>8868</v>
      </c>
      <c r="N1366" s="44"/>
      <c r="O1366" s="64" t="s">
        <v>2927</v>
      </c>
      <c r="P1366" s="66" t="s">
        <v>7976</v>
      </c>
      <c r="Q1366" s="40" t="s">
        <v>8868</v>
      </c>
      <c r="R1366" s="40" t="s">
        <v>8868</v>
      </c>
      <c r="S1366" s="40" t="s">
        <v>8868</v>
      </c>
      <c r="T1366" s="40">
        <v>3.8553600000000001</v>
      </c>
      <c r="U1366" s="44"/>
      <c r="V1366" s="64" t="s">
        <v>2927</v>
      </c>
      <c r="W1366" s="66" t="s">
        <v>7976</v>
      </c>
      <c r="X1366" s="55" t="s">
        <v>8868</v>
      </c>
      <c r="Y1366" s="55" t="s">
        <v>8868</v>
      </c>
      <c r="Z1366" s="55" t="s">
        <v>8868</v>
      </c>
    </row>
    <row r="1367" spans="2:26" ht="15">
      <c r="B1367" s="64" t="s">
        <v>2929</v>
      </c>
      <c r="C1367" s="66" t="s">
        <v>7980</v>
      </c>
      <c r="D1367" s="40" t="s">
        <v>8868</v>
      </c>
      <c r="E1367" s="40">
        <v>2.3E-3</v>
      </c>
      <c r="F1367" s="40" t="s">
        <v>8868</v>
      </c>
      <c r="G1367" s="40" t="s">
        <v>8868</v>
      </c>
      <c r="I1367" s="64" t="s">
        <v>2929</v>
      </c>
      <c r="J1367" s="66" t="s">
        <v>7980</v>
      </c>
      <c r="K1367" s="55" t="s">
        <v>8868</v>
      </c>
      <c r="L1367" s="55">
        <v>-1</v>
      </c>
      <c r="M1367" s="55" t="s">
        <v>8868</v>
      </c>
      <c r="N1367" s="44"/>
      <c r="O1367" s="64" t="s">
        <v>2929</v>
      </c>
      <c r="P1367" s="66" t="s">
        <v>7980</v>
      </c>
      <c r="Q1367" s="40" t="s">
        <v>8868</v>
      </c>
      <c r="R1367" s="40">
        <v>0.46</v>
      </c>
      <c r="S1367" s="40" t="s">
        <v>8868</v>
      </c>
      <c r="T1367" s="40" t="s">
        <v>8868</v>
      </c>
      <c r="U1367" s="44"/>
      <c r="V1367" s="64" t="s">
        <v>2929</v>
      </c>
      <c r="W1367" s="66" t="s">
        <v>7980</v>
      </c>
      <c r="X1367" s="55" t="s">
        <v>8868</v>
      </c>
      <c r="Y1367" s="55">
        <v>-1</v>
      </c>
      <c r="Z1367" s="55" t="s">
        <v>8868</v>
      </c>
    </row>
    <row r="1368" spans="2:26" ht="15">
      <c r="B1368" s="64" t="s">
        <v>2931</v>
      </c>
      <c r="C1368" s="66" t="s">
        <v>7984</v>
      </c>
      <c r="D1368" s="40">
        <v>1.4839999999999997E-2</v>
      </c>
      <c r="E1368" s="40">
        <v>2.9849999999999998E-2</v>
      </c>
      <c r="F1368" s="40">
        <v>2.6249999999999999E-2</v>
      </c>
      <c r="G1368" s="40">
        <v>1.4400000000000001E-2</v>
      </c>
      <c r="I1368" s="64" t="s">
        <v>2931</v>
      </c>
      <c r="J1368" s="66" t="s">
        <v>7984</v>
      </c>
      <c r="K1368" s="55">
        <v>1.0114555256064692</v>
      </c>
      <c r="L1368" s="55">
        <v>-0.12060301507537685</v>
      </c>
      <c r="M1368" s="55">
        <v>-0.4514285714285714</v>
      </c>
      <c r="N1368" s="44"/>
      <c r="O1368" s="64" t="s">
        <v>2931</v>
      </c>
      <c r="P1368" s="66" t="s">
        <v>7984</v>
      </c>
      <c r="Q1368" s="40">
        <v>93.474999999999994</v>
      </c>
      <c r="R1368" s="40">
        <v>182.80099999999999</v>
      </c>
      <c r="S1368" s="40">
        <v>159.47999999999999</v>
      </c>
      <c r="T1368" s="40">
        <v>92.36</v>
      </c>
      <c r="U1368" s="44"/>
      <c r="V1368" s="64" t="s">
        <v>2931</v>
      </c>
      <c r="W1368" s="66" t="s">
        <v>7984</v>
      </c>
      <c r="X1368" s="55">
        <v>0.95561380048141209</v>
      </c>
      <c r="Y1368" s="55">
        <v>-0.12757588853452662</v>
      </c>
      <c r="Z1368" s="55">
        <v>-0.42086782041635307</v>
      </c>
    </row>
    <row r="1369" spans="2:26" ht="15">
      <c r="B1369" s="64" t="s">
        <v>2935</v>
      </c>
      <c r="C1369" s="66" t="s">
        <v>7989</v>
      </c>
      <c r="D1369" s="40" t="s">
        <v>8868</v>
      </c>
      <c r="E1369" s="40" t="s">
        <v>8868</v>
      </c>
      <c r="F1369" s="40">
        <v>1.1E-4</v>
      </c>
      <c r="G1369" s="40" t="s">
        <v>8868</v>
      </c>
      <c r="I1369" s="64" t="s">
        <v>2935</v>
      </c>
      <c r="J1369" s="66" t="s">
        <v>7989</v>
      </c>
      <c r="K1369" s="55" t="s">
        <v>8868</v>
      </c>
      <c r="L1369" s="55" t="s">
        <v>8868</v>
      </c>
      <c r="M1369" s="55">
        <v>-1</v>
      </c>
      <c r="N1369" s="44"/>
      <c r="O1369" s="64" t="s">
        <v>2935</v>
      </c>
      <c r="P1369" s="66" t="s">
        <v>7989</v>
      </c>
      <c r="Q1369" s="40" t="s">
        <v>8868</v>
      </c>
      <c r="R1369" s="40" t="s">
        <v>8868</v>
      </c>
      <c r="S1369" s="40">
        <v>9.5010000000000011E-2</v>
      </c>
      <c r="T1369" s="40" t="s">
        <v>8868</v>
      </c>
      <c r="U1369" s="44"/>
      <c r="V1369" s="64" t="s">
        <v>2935</v>
      </c>
      <c r="W1369" s="66" t="s">
        <v>7989</v>
      </c>
      <c r="X1369" s="55" t="s">
        <v>8868</v>
      </c>
      <c r="Y1369" s="55" t="s">
        <v>8868</v>
      </c>
      <c r="Z1369" s="55">
        <v>-1</v>
      </c>
    </row>
    <row r="1370" spans="2:26" ht="15">
      <c r="B1370" s="64" t="s">
        <v>2936</v>
      </c>
      <c r="C1370" s="66" t="s">
        <v>7991</v>
      </c>
      <c r="D1370" s="40" t="s">
        <v>8868</v>
      </c>
      <c r="E1370" s="40" t="s">
        <v>8868</v>
      </c>
      <c r="F1370" s="40">
        <v>8.0000000000000007E-5</v>
      </c>
      <c r="G1370" s="40" t="s">
        <v>8868</v>
      </c>
      <c r="I1370" s="64" t="s">
        <v>2936</v>
      </c>
      <c r="J1370" s="66" t="s">
        <v>7991</v>
      </c>
      <c r="K1370" s="55" t="s">
        <v>8868</v>
      </c>
      <c r="L1370" s="55" t="s">
        <v>8868</v>
      </c>
      <c r="M1370" s="55">
        <v>-1</v>
      </c>
      <c r="N1370" s="44"/>
      <c r="O1370" s="64" t="s">
        <v>2936</v>
      </c>
      <c r="P1370" s="66" t="s">
        <v>7991</v>
      </c>
      <c r="Q1370" s="40" t="s">
        <v>8868</v>
      </c>
      <c r="R1370" s="40" t="s">
        <v>8868</v>
      </c>
      <c r="S1370" s="40">
        <v>1.2600000000000001E-3</v>
      </c>
      <c r="T1370" s="40" t="s">
        <v>8868</v>
      </c>
      <c r="U1370" s="44"/>
      <c r="V1370" s="64" t="s">
        <v>2936</v>
      </c>
      <c r="W1370" s="66" t="s">
        <v>7991</v>
      </c>
      <c r="X1370" s="55" t="s">
        <v>8868</v>
      </c>
      <c r="Y1370" s="55" t="s">
        <v>8868</v>
      </c>
      <c r="Z1370" s="55">
        <v>-1</v>
      </c>
    </row>
    <row r="1371" spans="2:26" ht="15">
      <c r="B1371" s="64" t="s">
        <v>2938</v>
      </c>
      <c r="C1371" s="66" t="s">
        <v>7994</v>
      </c>
      <c r="D1371" s="40" t="s">
        <v>8868</v>
      </c>
      <c r="E1371" s="40" t="s">
        <v>8868</v>
      </c>
      <c r="F1371" s="40">
        <v>2.0000000000000001E-4</v>
      </c>
      <c r="G1371" s="40" t="s">
        <v>8868</v>
      </c>
      <c r="I1371" s="64" t="s">
        <v>2938</v>
      </c>
      <c r="J1371" s="66" t="s">
        <v>7994</v>
      </c>
      <c r="K1371" s="55" t="s">
        <v>8868</v>
      </c>
      <c r="L1371" s="55" t="s">
        <v>8868</v>
      </c>
      <c r="M1371" s="55">
        <v>-1</v>
      </c>
      <c r="N1371" s="44"/>
      <c r="O1371" s="64" t="s">
        <v>2938</v>
      </c>
      <c r="P1371" s="66" t="s">
        <v>7994</v>
      </c>
      <c r="Q1371" s="40" t="s">
        <v>8868</v>
      </c>
      <c r="R1371" s="40" t="s">
        <v>8868</v>
      </c>
      <c r="S1371" s="40">
        <v>0.1</v>
      </c>
      <c r="T1371" s="40" t="s">
        <v>8868</v>
      </c>
      <c r="U1371" s="44"/>
      <c r="V1371" s="64" t="s">
        <v>2938</v>
      </c>
      <c r="W1371" s="66" t="s">
        <v>7994</v>
      </c>
      <c r="X1371" s="55" t="s">
        <v>8868</v>
      </c>
      <c r="Y1371" s="55" t="s">
        <v>8868</v>
      </c>
      <c r="Z1371" s="55">
        <v>-1</v>
      </c>
    </row>
    <row r="1372" spans="2:26" ht="15">
      <c r="B1372" s="64" t="s">
        <v>2941</v>
      </c>
      <c r="C1372" s="66" t="s">
        <v>7997</v>
      </c>
      <c r="D1372" s="40">
        <v>1.738E-2</v>
      </c>
      <c r="E1372" s="40" t="s">
        <v>8868</v>
      </c>
      <c r="F1372" s="40" t="s">
        <v>8868</v>
      </c>
      <c r="G1372" s="40" t="s">
        <v>8868</v>
      </c>
      <c r="I1372" s="64" t="s">
        <v>2941</v>
      </c>
      <c r="J1372" s="66" t="s">
        <v>7997</v>
      </c>
      <c r="K1372" s="55">
        <v>-1</v>
      </c>
      <c r="L1372" s="55" t="s">
        <v>8868</v>
      </c>
      <c r="M1372" s="55" t="s">
        <v>8868</v>
      </c>
      <c r="N1372" s="44"/>
      <c r="O1372" s="64" t="s">
        <v>2941</v>
      </c>
      <c r="P1372" s="66" t="s">
        <v>7997</v>
      </c>
      <c r="Q1372" s="40">
        <v>12.998889999999999</v>
      </c>
      <c r="R1372" s="40" t="s">
        <v>8868</v>
      </c>
      <c r="S1372" s="40" t="s">
        <v>8868</v>
      </c>
      <c r="T1372" s="40" t="s">
        <v>8868</v>
      </c>
      <c r="U1372" s="44"/>
      <c r="V1372" s="64" t="s">
        <v>2941</v>
      </c>
      <c r="W1372" s="66" t="s">
        <v>7997</v>
      </c>
      <c r="X1372" s="55">
        <v>-1</v>
      </c>
      <c r="Y1372" s="55" t="s">
        <v>8868</v>
      </c>
      <c r="Z1372" s="55" t="s">
        <v>8868</v>
      </c>
    </row>
    <row r="1373" spans="2:26" ht="15">
      <c r="B1373" s="64" t="s">
        <v>2943</v>
      </c>
      <c r="C1373" s="66" t="s">
        <v>8000</v>
      </c>
      <c r="D1373" s="40" t="s">
        <v>8868</v>
      </c>
      <c r="E1373" s="40" t="s">
        <v>8868</v>
      </c>
      <c r="F1373" s="40">
        <v>8.9000000000000006E-4</v>
      </c>
      <c r="G1373" s="40" t="s">
        <v>8868</v>
      </c>
      <c r="I1373" s="64" t="s">
        <v>2943</v>
      </c>
      <c r="J1373" s="66" t="s">
        <v>8000</v>
      </c>
      <c r="K1373" s="55" t="s">
        <v>8868</v>
      </c>
      <c r="L1373" s="55" t="s">
        <v>8868</v>
      </c>
      <c r="M1373" s="55">
        <v>-1</v>
      </c>
      <c r="N1373" s="44"/>
      <c r="O1373" s="64" t="s">
        <v>2943</v>
      </c>
      <c r="P1373" s="66" t="s">
        <v>8000</v>
      </c>
      <c r="Q1373" s="40" t="s">
        <v>8868</v>
      </c>
      <c r="R1373" s="40" t="s">
        <v>8868</v>
      </c>
      <c r="S1373" s="40">
        <v>0.18537999999999999</v>
      </c>
      <c r="T1373" s="40" t="s">
        <v>8868</v>
      </c>
      <c r="U1373" s="44"/>
      <c r="V1373" s="64" t="s">
        <v>2943</v>
      </c>
      <c r="W1373" s="66" t="s">
        <v>8000</v>
      </c>
      <c r="X1373" s="55" t="s">
        <v>8868</v>
      </c>
      <c r="Y1373" s="55" t="s">
        <v>8868</v>
      </c>
      <c r="Z1373" s="55">
        <v>-1</v>
      </c>
    </row>
    <row r="1374" spans="2:26" ht="15">
      <c r="B1374" s="64" t="s">
        <v>2944</v>
      </c>
      <c r="C1374" s="66" t="s">
        <v>8003</v>
      </c>
      <c r="D1374" s="40">
        <v>4.0000000000000001E-3</v>
      </c>
      <c r="E1374" s="40" t="s">
        <v>8868</v>
      </c>
      <c r="F1374" s="40" t="s">
        <v>8868</v>
      </c>
      <c r="G1374" s="40">
        <v>5.2999999999999998E-4</v>
      </c>
      <c r="I1374" s="64" t="s">
        <v>2944</v>
      </c>
      <c r="J1374" s="66" t="s">
        <v>8003</v>
      </c>
      <c r="K1374" s="55">
        <v>-1</v>
      </c>
      <c r="L1374" s="55" t="s">
        <v>8868</v>
      </c>
      <c r="M1374" s="55" t="s">
        <v>8868</v>
      </c>
      <c r="N1374" s="44"/>
      <c r="O1374" s="64" t="s">
        <v>2944</v>
      </c>
      <c r="P1374" s="66" t="s">
        <v>8003</v>
      </c>
      <c r="Q1374" s="40">
        <v>0.71567999999999998</v>
      </c>
      <c r="R1374" s="40" t="s">
        <v>8868</v>
      </c>
      <c r="S1374" s="40" t="s">
        <v>8868</v>
      </c>
      <c r="T1374" s="40">
        <v>0.46667999999999998</v>
      </c>
      <c r="U1374" s="44"/>
      <c r="V1374" s="64" t="s">
        <v>2944</v>
      </c>
      <c r="W1374" s="66" t="s">
        <v>8003</v>
      </c>
      <c r="X1374" s="55">
        <v>-1</v>
      </c>
      <c r="Y1374" s="55" t="s">
        <v>8868</v>
      </c>
      <c r="Z1374" s="55" t="s">
        <v>8868</v>
      </c>
    </row>
    <row r="1375" spans="2:26" ht="15">
      <c r="B1375" s="64" t="s">
        <v>2946</v>
      </c>
      <c r="C1375" s="66" t="s">
        <v>8006</v>
      </c>
      <c r="D1375" s="40">
        <v>4.9000000000000007E-3</v>
      </c>
      <c r="E1375" s="40">
        <v>5.3E-3</v>
      </c>
      <c r="F1375" s="40" t="s">
        <v>8868</v>
      </c>
      <c r="G1375" s="40" t="s">
        <v>8868</v>
      </c>
      <c r="I1375" s="64" t="s">
        <v>2946</v>
      </c>
      <c r="J1375" s="66" t="s">
        <v>8006</v>
      </c>
      <c r="K1375" s="55">
        <v>8.1632653061224358E-2</v>
      </c>
      <c r="L1375" s="55">
        <v>-1</v>
      </c>
      <c r="M1375" s="55" t="s">
        <v>8868</v>
      </c>
      <c r="N1375" s="44"/>
      <c r="O1375" s="64" t="s">
        <v>2946</v>
      </c>
      <c r="P1375" s="66" t="s">
        <v>8006</v>
      </c>
      <c r="Q1375" s="40">
        <v>52.83419</v>
      </c>
      <c r="R1375" s="40">
        <v>59.527000000000001</v>
      </c>
      <c r="S1375" s="40" t="s">
        <v>8868</v>
      </c>
      <c r="T1375" s="40" t="s">
        <v>8868</v>
      </c>
      <c r="U1375" s="44"/>
      <c r="V1375" s="64" t="s">
        <v>2946</v>
      </c>
      <c r="W1375" s="66" t="s">
        <v>8006</v>
      </c>
      <c r="X1375" s="55">
        <v>0.12667573781295793</v>
      </c>
      <c r="Y1375" s="55">
        <v>-1</v>
      </c>
      <c r="Z1375" s="55" t="s">
        <v>8868</v>
      </c>
    </row>
    <row r="1376" spans="2:26" ht="15">
      <c r="B1376" s="64" t="s">
        <v>2947</v>
      </c>
      <c r="C1376" s="66" t="s">
        <v>8008</v>
      </c>
      <c r="D1376" s="40" t="s">
        <v>8868</v>
      </c>
      <c r="E1376" s="40">
        <v>6.8000000000000005E-4</v>
      </c>
      <c r="F1376" s="40">
        <v>7.2100000000000003E-3</v>
      </c>
      <c r="G1376" s="40">
        <v>5.2000000000000006E-4</v>
      </c>
      <c r="I1376" s="64" t="s">
        <v>2947</v>
      </c>
      <c r="J1376" s="66" t="s">
        <v>8008</v>
      </c>
      <c r="K1376" s="55" t="s">
        <v>8868</v>
      </c>
      <c r="L1376" s="55">
        <v>9.602941176470587</v>
      </c>
      <c r="M1376" s="55">
        <v>-0.92787794729542306</v>
      </c>
      <c r="N1376" s="44"/>
      <c r="O1376" s="64" t="s">
        <v>2947</v>
      </c>
      <c r="P1376" s="66" t="s">
        <v>8008</v>
      </c>
      <c r="Q1376" s="40" t="s">
        <v>8868</v>
      </c>
      <c r="R1376" s="40">
        <v>6.5100000000000002E-3</v>
      </c>
      <c r="S1376" s="40">
        <v>3.1454400000000002</v>
      </c>
      <c r="T1376" s="40">
        <v>2.4090000000000004E-2</v>
      </c>
      <c r="U1376" s="44"/>
      <c r="V1376" s="64" t="s">
        <v>2947</v>
      </c>
      <c r="W1376" s="66" t="s">
        <v>8008</v>
      </c>
      <c r="X1376" s="55" t="s">
        <v>8868</v>
      </c>
      <c r="Y1376" s="55">
        <v>482.17050691244242</v>
      </c>
      <c r="Z1376" s="55">
        <v>-0.99234129406378757</v>
      </c>
    </row>
    <row r="1377" spans="2:26" ht="15">
      <c r="B1377" s="64" t="s">
        <v>2949</v>
      </c>
      <c r="C1377" s="66" t="s">
        <v>8010</v>
      </c>
      <c r="D1377" s="40" t="s">
        <v>8868</v>
      </c>
      <c r="E1377" s="40" t="s">
        <v>8868</v>
      </c>
      <c r="F1377" s="40" t="s">
        <v>8868</v>
      </c>
      <c r="G1377" s="40">
        <v>1.4000000000000001E-4</v>
      </c>
      <c r="I1377" s="64" t="s">
        <v>2949</v>
      </c>
      <c r="J1377" s="66" t="s">
        <v>8010</v>
      </c>
      <c r="K1377" s="55" t="s">
        <v>8868</v>
      </c>
      <c r="L1377" s="55" t="s">
        <v>8868</v>
      </c>
      <c r="M1377" s="55" t="s">
        <v>8868</v>
      </c>
      <c r="N1377" s="44"/>
      <c r="O1377" s="64" t="s">
        <v>2949</v>
      </c>
      <c r="P1377" s="66" t="s">
        <v>8010</v>
      </c>
      <c r="Q1377" s="40" t="s">
        <v>8868</v>
      </c>
      <c r="R1377" s="40" t="s">
        <v>8868</v>
      </c>
      <c r="S1377" s="40" t="s">
        <v>8868</v>
      </c>
      <c r="T1377" s="40">
        <v>7.4199999999999995E-3</v>
      </c>
      <c r="U1377" s="44"/>
      <c r="V1377" s="64" t="s">
        <v>2949</v>
      </c>
      <c r="W1377" s="66" t="s">
        <v>8010</v>
      </c>
      <c r="X1377" s="55" t="s">
        <v>8868</v>
      </c>
      <c r="Y1377" s="55" t="s">
        <v>8868</v>
      </c>
      <c r="Z1377" s="55" t="s">
        <v>8868</v>
      </c>
    </row>
    <row r="1378" spans="2:26" ht="15">
      <c r="B1378" s="64" t="s">
        <v>2951</v>
      </c>
      <c r="C1378" s="66" t="s">
        <v>8012</v>
      </c>
      <c r="D1378" s="40" t="s">
        <v>8868</v>
      </c>
      <c r="E1378" s="40" t="s">
        <v>8868</v>
      </c>
      <c r="F1378" s="40">
        <v>2.4499999999999999E-3</v>
      </c>
      <c r="G1378" s="40" t="s">
        <v>8868</v>
      </c>
      <c r="I1378" s="64" t="s">
        <v>2951</v>
      </c>
      <c r="J1378" s="66" t="s">
        <v>8012</v>
      </c>
      <c r="K1378" s="55" t="s">
        <v>8868</v>
      </c>
      <c r="L1378" s="55" t="s">
        <v>8868</v>
      </c>
      <c r="M1378" s="55">
        <v>-1</v>
      </c>
      <c r="N1378" s="44"/>
      <c r="O1378" s="64" t="s">
        <v>2951</v>
      </c>
      <c r="P1378" s="66" t="s">
        <v>8012</v>
      </c>
      <c r="Q1378" s="40" t="s">
        <v>8868</v>
      </c>
      <c r="R1378" s="40" t="s">
        <v>8868</v>
      </c>
      <c r="S1378" s="40">
        <v>1.23278</v>
      </c>
      <c r="T1378" s="40" t="s">
        <v>8868</v>
      </c>
      <c r="U1378" s="44"/>
      <c r="V1378" s="64" t="s">
        <v>2951</v>
      </c>
      <c r="W1378" s="66" t="s">
        <v>8012</v>
      </c>
      <c r="X1378" s="55" t="s">
        <v>8868</v>
      </c>
      <c r="Y1378" s="55" t="s">
        <v>8868</v>
      </c>
      <c r="Z1378" s="55">
        <v>-1</v>
      </c>
    </row>
    <row r="1379" spans="2:26" ht="15">
      <c r="B1379" s="64" t="s">
        <v>2953</v>
      </c>
      <c r="C1379" s="66" t="s">
        <v>8015</v>
      </c>
      <c r="D1379" s="40">
        <v>1.1999999999999999E-4</v>
      </c>
      <c r="E1379" s="40" t="s">
        <v>8868</v>
      </c>
      <c r="F1379" s="40" t="s">
        <v>8868</v>
      </c>
      <c r="G1379" s="40">
        <v>1.1E-4</v>
      </c>
      <c r="I1379" s="64" t="s">
        <v>2953</v>
      </c>
      <c r="J1379" s="66" t="s">
        <v>8015</v>
      </c>
      <c r="K1379" s="55">
        <v>-1</v>
      </c>
      <c r="L1379" s="55" t="s">
        <v>8868</v>
      </c>
      <c r="M1379" s="55" t="s">
        <v>8868</v>
      </c>
      <c r="N1379" s="44"/>
      <c r="O1379" s="64" t="s">
        <v>2953</v>
      </c>
      <c r="P1379" s="66" t="s">
        <v>8015</v>
      </c>
      <c r="Q1379" s="40">
        <v>1.7440000000000001E-2</v>
      </c>
      <c r="R1379" s="40" t="s">
        <v>8868</v>
      </c>
      <c r="S1379" s="40" t="s">
        <v>8868</v>
      </c>
      <c r="T1379" s="40">
        <v>0.12884000000000001</v>
      </c>
      <c r="U1379" s="44"/>
      <c r="V1379" s="64" t="s">
        <v>2953</v>
      </c>
      <c r="W1379" s="66" t="s">
        <v>8015</v>
      </c>
      <c r="X1379" s="55">
        <v>-1</v>
      </c>
      <c r="Y1379" s="55" t="s">
        <v>8868</v>
      </c>
      <c r="Z1379" s="55" t="s">
        <v>8868</v>
      </c>
    </row>
    <row r="1380" spans="2:26" ht="15">
      <c r="B1380" s="64" t="s">
        <v>2955</v>
      </c>
      <c r="C1380" s="66" t="s">
        <v>8018</v>
      </c>
      <c r="D1380" s="40" t="s">
        <v>8868</v>
      </c>
      <c r="E1380" s="40" t="s">
        <v>8868</v>
      </c>
      <c r="F1380" s="40" t="s">
        <v>8868</v>
      </c>
      <c r="G1380" s="40" t="s">
        <v>8868</v>
      </c>
      <c r="I1380" s="64" t="s">
        <v>2955</v>
      </c>
      <c r="J1380" s="66" t="s">
        <v>8018</v>
      </c>
      <c r="K1380" s="55" t="s">
        <v>8868</v>
      </c>
      <c r="L1380" s="55" t="s">
        <v>8868</v>
      </c>
      <c r="M1380" s="55" t="s">
        <v>8868</v>
      </c>
      <c r="N1380" s="44"/>
      <c r="O1380" s="64" t="s">
        <v>2955</v>
      </c>
      <c r="P1380" s="66" t="s">
        <v>8018</v>
      </c>
      <c r="Q1380" s="40" t="s">
        <v>8868</v>
      </c>
      <c r="R1380" s="40" t="s">
        <v>8868</v>
      </c>
      <c r="S1380" s="40" t="s">
        <v>8868</v>
      </c>
      <c r="T1380" s="40" t="s">
        <v>8868</v>
      </c>
      <c r="U1380" s="44"/>
      <c r="V1380" s="64" t="s">
        <v>2955</v>
      </c>
      <c r="W1380" s="66" t="s">
        <v>8018</v>
      </c>
      <c r="X1380" s="55" t="s">
        <v>8868</v>
      </c>
      <c r="Y1380" s="55" t="s">
        <v>8868</v>
      </c>
      <c r="Z1380" s="55" t="s">
        <v>8868</v>
      </c>
    </row>
    <row r="1381" spans="2:26" ht="15">
      <c r="B1381" s="64" t="s">
        <v>2957</v>
      </c>
      <c r="C1381" s="66" t="s">
        <v>8021</v>
      </c>
      <c r="D1381" s="40">
        <v>1E-4</v>
      </c>
      <c r="E1381" s="40">
        <v>1E-4</v>
      </c>
      <c r="F1381" s="40" t="s">
        <v>8868</v>
      </c>
      <c r="G1381" s="40" t="s">
        <v>8868</v>
      </c>
      <c r="I1381" s="64" t="s">
        <v>2957</v>
      </c>
      <c r="J1381" s="66" t="s">
        <v>8021</v>
      </c>
      <c r="K1381" s="55">
        <v>0</v>
      </c>
      <c r="L1381" s="55">
        <v>-1</v>
      </c>
      <c r="M1381" s="55" t="s">
        <v>8868</v>
      </c>
      <c r="N1381" s="44"/>
      <c r="O1381" s="64" t="s">
        <v>2957</v>
      </c>
      <c r="P1381" s="66" t="s">
        <v>8021</v>
      </c>
      <c r="Q1381" s="40">
        <v>0.01</v>
      </c>
      <c r="R1381" s="40">
        <v>0.01</v>
      </c>
      <c r="S1381" s="40" t="s">
        <v>8868</v>
      </c>
      <c r="T1381" s="40" t="s">
        <v>8868</v>
      </c>
      <c r="U1381" s="44"/>
      <c r="V1381" s="64" t="s">
        <v>2957</v>
      </c>
      <c r="W1381" s="66" t="s">
        <v>8021</v>
      </c>
      <c r="X1381" s="55">
        <v>0</v>
      </c>
      <c r="Y1381" s="55">
        <v>-1</v>
      </c>
      <c r="Z1381" s="55" t="s">
        <v>8868</v>
      </c>
    </row>
    <row r="1382" spans="2:26" ht="15">
      <c r="B1382" s="64" t="s">
        <v>2958</v>
      </c>
      <c r="C1382" s="66" t="s">
        <v>8025</v>
      </c>
      <c r="D1382" s="40" t="s">
        <v>8868</v>
      </c>
      <c r="E1382" s="40" t="s">
        <v>8868</v>
      </c>
      <c r="F1382" s="40" t="s">
        <v>8868</v>
      </c>
      <c r="G1382" s="40" t="s">
        <v>8868</v>
      </c>
      <c r="I1382" s="64" t="s">
        <v>2958</v>
      </c>
      <c r="J1382" s="66" t="s">
        <v>8025</v>
      </c>
      <c r="K1382" s="55" t="s">
        <v>8868</v>
      </c>
      <c r="L1382" s="55" t="s">
        <v>8868</v>
      </c>
      <c r="M1382" s="55" t="s">
        <v>8868</v>
      </c>
      <c r="N1382" s="44"/>
      <c r="O1382" s="64" t="s">
        <v>2958</v>
      </c>
      <c r="P1382" s="66" t="s">
        <v>8025</v>
      </c>
      <c r="Q1382" s="40" t="s">
        <v>8868</v>
      </c>
      <c r="R1382" s="40" t="s">
        <v>8868</v>
      </c>
      <c r="S1382" s="40" t="s">
        <v>8868</v>
      </c>
      <c r="T1382" s="40" t="s">
        <v>8868</v>
      </c>
      <c r="U1382" s="44"/>
      <c r="V1382" s="64" t="s">
        <v>2958</v>
      </c>
      <c r="W1382" s="66" t="s">
        <v>8025</v>
      </c>
      <c r="X1382" s="55" t="s">
        <v>8868</v>
      </c>
      <c r="Y1382" s="55" t="s">
        <v>8868</v>
      </c>
      <c r="Z1382" s="55" t="s">
        <v>8868</v>
      </c>
    </row>
    <row r="1383" spans="2:26" ht="15">
      <c r="B1383" s="64" t="s">
        <v>2962</v>
      </c>
      <c r="C1383" s="66" t="s">
        <v>8029</v>
      </c>
      <c r="D1383" s="40" t="s">
        <v>8868</v>
      </c>
      <c r="E1383" s="40" t="s">
        <v>8868</v>
      </c>
      <c r="F1383" s="40">
        <v>2.2699999999999999E-3</v>
      </c>
      <c r="G1383" s="40" t="s">
        <v>8868</v>
      </c>
      <c r="I1383" s="64" t="s">
        <v>2962</v>
      </c>
      <c r="J1383" s="66" t="s">
        <v>8029</v>
      </c>
      <c r="K1383" s="55" t="s">
        <v>8868</v>
      </c>
      <c r="L1383" s="55" t="s">
        <v>8868</v>
      </c>
      <c r="M1383" s="55">
        <v>-1</v>
      </c>
      <c r="N1383" s="44"/>
      <c r="O1383" s="64" t="s">
        <v>2962</v>
      </c>
      <c r="P1383" s="66" t="s">
        <v>8029</v>
      </c>
      <c r="Q1383" s="40" t="s">
        <v>8868</v>
      </c>
      <c r="R1383" s="40" t="s">
        <v>8868</v>
      </c>
      <c r="S1383" s="40">
        <v>2.1056900000000001</v>
      </c>
      <c r="T1383" s="40" t="s">
        <v>8868</v>
      </c>
      <c r="U1383" s="44"/>
      <c r="V1383" s="64" t="s">
        <v>2962</v>
      </c>
      <c r="W1383" s="66" t="s">
        <v>8029</v>
      </c>
      <c r="X1383" s="55" t="s">
        <v>8868</v>
      </c>
      <c r="Y1383" s="55" t="s">
        <v>8868</v>
      </c>
      <c r="Z1383" s="55">
        <v>-1</v>
      </c>
    </row>
    <row r="1384" spans="2:26" ht="15">
      <c r="B1384" s="64" t="s">
        <v>2963</v>
      </c>
      <c r="C1384" s="66" t="s">
        <v>8031</v>
      </c>
      <c r="D1384" s="40">
        <v>2.6000000000000003E-4</v>
      </c>
      <c r="E1384" s="40">
        <v>8.9999999999999992E-5</v>
      </c>
      <c r="F1384" s="40">
        <v>1.1E-4</v>
      </c>
      <c r="G1384" s="40" t="s">
        <v>8868</v>
      </c>
      <c r="I1384" s="64" t="s">
        <v>2963</v>
      </c>
      <c r="J1384" s="66" t="s">
        <v>8031</v>
      </c>
      <c r="K1384" s="55">
        <v>-0.65384615384615397</v>
      </c>
      <c r="L1384" s="55">
        <v>0.22222222222222232</v>
      </c>
      <c r="M1384" s="55">
        <v>-1</v>
      </c>
      <c r="N1384" s="44"/>
      <c r="O1384" s="64" t="s">
        <v>2963</v>
      </c>
      <c r="P1384" s="66" t="s">
        <v>8031</v>
      </c>
      <c r="Q1384" s="40">
        <v>1.107E-2</v>
      </c>
      <c r="R1384" s="40">
        <v>1.1899999999999999E-3</v>
      </c>
      <c r="S1384" s="40">
        <v>6.3100000000000003E-2</v>
      </c>
      <c r="T1384" s="40" t="s">
        <v>8868</v>
      </c>
      <c r="U1384" s="44"/>
      <c r="V1384" s="64" t="s">
        <v>2963</v>
      </c>
      <c r="W1384" s="66" t="s">
        <v>8031</v>
      </c>
      <c r="X1384" s="55">
        <v>-0.8925022583559169</v>
      </c>
      <c r="Y1384" s="55">
        <v>52.025210084033624</v>
      </c>
      <c r="Z1384" s="55">
        <v>-1</v>
      </c>
    </row>
    <row r="1385" spans="2:26" ht="15">
      <c r="B1385" s="64" t="s">
        <v>2967</v>
      </c>
      <c r="C1385" s="66" t="s">
        <v>8035</v>
      </c>
      <c r="D1385" s="40" t="s">
        <v>8868</v>
      </c>
      <c r="E1385" s="40">
        <v>2.4E-2</v>
      </c>
      <c r="F1385" s="40" t="s">
        <v>8868</v>
      </c>
      <c r="G1385" s="40" t="s">
        <v>8868</v>
      </c>
      <c r="I1385" s="64" t="s">
        <v>2967</v>
      </c>
      <c r="J1385" s="66" t="s">
        <v>8035</v>
      </c>
      <c r="K1385" s="55" t="s">
        <v>8868</v>
      </c>
      <c r="L1385" s="55">
        <v>-1</v>
      </c>
      <c r="M1385" s="55" t="s">
        <v>8868</v>
      </c>
      <c r="N1385" s="44"/>
      <c r="O1385" s="64" t="s">
        <v>2967</v>
      </c>
      <c r="P1385" s="66" t="s">
        <v>8035</v>
      </c>
      <c r="Q1385" s="40" t="s">
        <v>8868</v>
      </c>
      <c r="R1385" s="40">
        <v>86.957999999999998</v>
      </c>
      <c r="S1385" s="40" t="s">
        <v>8868</v>
      </c>
      <c r="T1385" s="40" t="s">
        <v>8868</v>
      </c>
      <c r="U1385" s="44"/>
      <c r="V1385" s="64" t="s">
        <v>2967</v>
      </c>
      <c r="W1385" s="66" t="s">
        <v>8035</v>
      </c>
      <c r="X1385" s="55" t="s">
        <v>8868</v>
      </c>
      <c r="Y1385" s="55">
        <v>-1</v>
      </c>
      <c r="Z1385" s="55" t="s">
        <v>8868</v>
      </c>
    </row>
    <row r="1386" spans="2:26" ht="15">
      <c r="B1386" s="64" t="s">
        <v>2969</v>
      </c>
      <c r="C1386" s="66" t="s">
        <v>8038</v>
      </c>
      <c r="D1386" s="40">
        <v>0.63739999999999997</v>
      </c>
      <c r="E1386" s="40">
        <v>5.4799999999999995E-2</v>
      </c>
      <c r="F1386" s="40">
        <v>3.3820000000000003E-2</v>
      </c>
      <c r="G1386" s="40" t="s">
        <v>8868</v>
      </c>
      <c r="I1386" s="64" t="s">
        <v>2969</v>
      </c>
      <c r="J1386" s="66" t="s">
        <v>8038</v>
      </c>
      <c r="K1386" s="55">
        <v>-0.9140257295262002</v>
      </c>
      <c r="L1386" s="55">
        <v>-0.38284671532846704</v>
      </c>
      <c r="M1386" s="55">
        <v>-1</v>
      </c>
      <c r="N1386" s="44"/>
      <c r="O1386" s="64" t="s">
        <v>2969</v>
      </c>
      <c r="P1386" s="66" t="s">
        <v>8038</v>
      </c>
      <c r="Q1386" s="40">
        <v>64.182050000000004</v>
      </c>
      <c r="R1386" s="40">
        <v>228.74663000000001</v>
      </c>
      <c r="S1386" s="40">
        <v>24.290710000000001</v>
      </c>
      <c r="T1386" s="40" t="s">
        <v>8868</v>
      </c>
      <c r="U1386" s="44"/>
      <c r="V1386" s="64" t="s">
        <v>2969</v>
      </c>
      <c r="W1386" s="66" t="s">
        <v>8038</v>
      </c>
      <c r="X1386" s="55">
        <v>2.5640281044310673</v>
      </c>
      <c r="Y1386" s="55">
        <v>-0.89380953940173891</v>
      </c>
      <c r="Z1386" s="55">
        <v>-1</v>
      </c>
    </row>
    <row r="1387" spans="2:26" ht="15">
      <c r="B1387" s="64" t="s">
        <v>2971</v>
      </c>
      <c r="C1387" s="66" t="s">
        <v>8042</v>
      </c>
      <c r="D1387" s="40" t="s">
        <v>8868</v>
      </c>
      <c r="E1387" s="40">
        <v>0.08</v>
      </c>
      <c r="F1387" s="40" t="s">
        <v>8868</v>
      </c>
      <c r="G1387" s="40" t="s">
        <v>8868</v>
      </c>
      <c r="I1387" s="64" t="s">
        <v>2971</v>
      </c>
      <c r="J1387" s="66" t="s">
        <v>8042</v>
      </c>
      <c r="K1387" s="55" t="s">
        <v>8868</v>
      </c>
      <c r="L1387" s="55">
        <v>-1</v>
      </c>
      <c r="M1387" s="55" t="s">
        <v>8868</v>
      </c>
      <c r="N1387" s="44"/>
      <c r="O1387" s="64" t="s">
        <v>2971</v>
      </c>
      <c r="P1387" s="66" t="s">
        <v>8042</v>
      </c>
      <c r="Q1387" s="40" t="s">
        <v>8868</v>
      </c>
      <c r="R1387" s="40">
        <v>5.835</v>
      </c>
      <c r="S1387" s="40" t="s">
        <v>8868</v>
      </c>
      <c r="T1387" s="40" t="s">
        <v>8868</v>
      </c>
      <c r="U1387" s="44"/>
      <c r="V1387" s="64" t="s">
        <v>2971</v>
      </c>
      <c r="W1387" s="66" t="s">
        <v>8042</v>
      </c>
      <c r="X1387" s="55" t="s">
        <v>8868</v>
      </c>
      <c r="Y1387" s="55">
        <v>-1</v>
      </c>
      <c r="Z1387" s="55" t="s">
        <v>8868</v>
      </c>
    </row>
    <row r="1388" spans="2:26" ht="15">
      <c r="B1388" s="64" t="s">
        <v>2973</v>
      </c>
      <c r="C1388" s="66" t="s">
        <v>8045</v>
      </c>
      <c r="D1388" s="40" t="s">
        <v>8868</v>
      </c>
      <c r="E1388" s="40">
        <v>4.0000000000000003E-5</v>
      </c>
      <c r="F1388" s="40">
        <v>2.9999999999999997E-5</v>
      </c>
      <c r="G1388" s="40" t="s">
        <v>8868</v>
      </c>
      <c r="I1388" s="64" t="s">
        <v>2973</v>
      </c>
      <c r="J1388" s="66" t="s">
        <v>8045</v>
      </c>
      <c r="K1388" s="55" t="s">
        <v>8868</v>
      </c>
      <c r="L1388" s="55">
        <v>-0.25000000000000011</v>
      </c>
      <c r="M1388" s="55">
        <v>-1</v>
      </c>
      <c r="N1388" s="44"/>
      <c r="O1388" s="64" t="s">
        <v>2973</v>
      </c>
      <c r="P1388" s="66" t="s">
        <v>8045</v>
      </c>
      <c r="Q1388" s="40" t="s">
        <v>8868</v>
      </c>
      <c r="R1388" s="40">
        <v>0.10067</v>
      </c>
      <c r="S1388" s="40">
        <v>6.9809999999999997E-2</v>
      </c>
      <c r="T1388" s="40" t="s">
        <v>8868</v>
      </c>
      <c r="U1388" s="44"/>
      <c r="V1388" s="64" t="s">
        <v>2973</v>
      </c>
      <c r="W1388" s="66" t="s">
        <v>8045</v>
      </c>
      <c r="X1388" s="55" t="s">
        <v>8868</v>
      </c>
      <c r="Y1388" s="55">
        <v>-0.30654614085626308</v>
      </c>
      <c r="Z1388" s="55">
        <v>-1</v>
      </c>
    </row>
    <row r="1389" spans="2:26" ht="15">
      <c r="B1389" s="64" t="s">
        <v>2974</v>
      </c>
      <c r="C1389" s="66" t="s">
        <v>8047</v>
      </c>
      <c r="D1389" s="40">
        <v>1E-3</v>
      </c>
      <c r="E1389" s="40" t="s">
        <v>8868</v>
      </c>
      <c r="F1389" s="40" t="s">
        <v>8868</v>
      </c>
      <c r="G1389" s="40">
        <v>4.7400000000000003E-3</v>
      </c>
      <c r="I1389" s="64" t="s">
        <v>2974</v>
      </c>
      <c r="J1389" s="66" t="s">
        <v>8047</v>
      </c>
      <c r="K1389" s="55">
        <v>-1</v>
      </c>
      <c r="L1389" s="55" t="s">
        <v>8868</v>
      </c>
      <c r="M1389" s="55" t="s">
        <v>8868</v>
      </c>
      <c r="N1389" s="44"/>
      <c r="O1389" s="64" t="s">
        <v>2974</v>
      </c>
      <c r="P1389" s="66" t="s">
        <v>8047</v>
      </c>
      <c r="Q1389" s="40">
        <v>2.2154499999999997</v>
      </c>
      <c r="R1389" s="40" t="s">
        <v>8868</v>
      </c>
      <c r="S1389" s="40" t="s">
        <v>8868</v>
      </c>
      <c r="T1389" s="40">
        <v>18.68478</v>
      </c>
      <c r="U1389" s="44"/>
      <c r="V1389" s="64" t="s">
        <v>2974</v>
      </c>
      <c r="W1389" s="66" t="s">
        <v>8047</v>
      </c>
      <c r="X1389" s="55">
        <v>-1</v>
      </c>
      <c r="Y1389" s="55" t="s">
        <v>8868</v>
      </c>
      <c r="Z1389" s="55" t="s">
        <v>8868</v>
      </c>
    </row>
    <row r="1390" spans="2:26" ht="15">
      <c r="B1390" s="64" t="s">
        <v>2972</v>
      </c>
      <c r="C1390" s="66" t="s">
        <v>8049</v>
      </c>
      <c r="D1390" s="40">
        <v>8.0000000000000002E-3</v>
      </c>
      <c r="E1390" s="40" t="s">
        <v>8868</v>
      </c>
      <c r="F1390" s="40" t="s">
        <v>8868</v>
      </c>
      <c r="G1390" s="40">
        <v>1E-4</v>
      </c>
      <c r="I1390" s="64" t="s">
        <v>2972</v>
      </c>
      <c r="J1390" s="66" t="s">
        <v>8049</v>
      </c>
      <c r="K1390" s="55">
        <v>-1</v>
      </c>
      <c r="L1390" s="55" t="s">
        <v>8868</v>
      </c>
      <c r="M1390" s="55" t="s">
        <v>8868</v>
      </c>
      <c r="N1390" s="44"/>
      <c r="O1390" s="64" t="s">
        <v>2972</v>
      </c>
      <c r="P1390" s="66" t="s">
        <v>8049</v>
      </c>
      <c r="Q1390" s="40">
        <v>2.7182600000000003</v>
      </c>
      <c r="R1390" s="40" t="s">
        <v>8868</v>
      </c>
      <c r="S1390" s="40" t="s">
        <v>8868</v>
      </c>
      <c r="T1390" s="40">
        <v>3.3059999999999999E-2</v>
      </c>
      <c r="U1390" s="44"/>
      <c r="V1390" s="64" t="s">
        <v>2972</v>
      </c>
      <c r="W1390" s="66" t="s">
        <v>8049</v>
      </c>
      <c r="X1390" s="55">
        <v>-1</v>
      </c>
      <c r="Y1390" s="55" t="s">
        <v>8868</v>
      </c>
      <c r="Z1390" s="55" t="s">
        <v>8868</v>
      </c>
    </row>
    <row r="1391" spans="2:26" ht="15">
      <c r="B1391" s="64" t="s">
        <v>2978</v>
      </c>
      <c r="C1391" s="66" t="s">
        <v>8054</v>
      </c>
      <c r="D1391" s="40" t="s">
        <v>8868</v>
      </c>
      <c r="E1391" s="40" t="s">
        <v>8868</v>
      </c>
      <c r="F1391" s="40" t="s">
        <v>8868</v>
      </c>
      <c r="G1391" s="40">
        <v>2.0000000000000001E-4</v>
      </c>
      <c r="I1391" s="64" t="s">
        <v>2978</v>
      </c>
      <c r="J1391" s="66" t="s">
        <v>8054</v>
      </c>
      <c r="K1391" s="55" t="s">
        <v>8868</v>
      </c>
      <c r="L1391" s="55" t="s">
        <v>8868</v>
      </c>
      <c r="M1391" s="55" t="s">
        <v>8868</v>
      </c>
      <c r="N1391" s="44"/>
      <c r="O1391" s="64" t="s">
        <v>2978</v>
      </c>
      <c r="P1391" s="66" t="s">
        <v>8054</v>
      </c>
      <c r="Q1391" s="40" t="s">
        <v>8868</v>
      </c>
      <c r="R1391" s="40" t="s">
        <v>8868</v>
      </c>
      <c r="S1391" s="40" t="s">
        <v>8868</v>
      </c>
      <c r="T1391" s="40">
        <v>3.6900000000000001E-3</v>
      </c>
      <c r="U1391" s="44"/>
      <c r="V1391" s="64" t="s">
        <v>2978</v>
      </c>
      <c r="W1391" s="66" t="s">
        <v>8054</v>
      </c>
      <c r="X1391" s="55" t="s">
        <v>8868</v>
      </c>
      <c r="Y1391" s="55" t="s">
        <v>8868</v>
      </c>
      <c r="Z1391" s="55" t="s">
        <v>8868</v>
      </c>
    </row>
    <row r="1392" spans="2:26" ht="15">
      <c r="B1392" s="64" t="s">
        <v>2979</v>
      </c>
      <c r="C1392" s="66" t="s">
        <v>8057</v>
      </c>
      <c r="D1392" s="40" t="s">
        <v>8868</v>
      </c>
      <c r="E1392" s="40" t="s">
        <v>8868</v>
      </c>
      <c r="F1392" s="40">
        <v>1.0000000000000001E-5</v>
      </c>
      <c r="G1392" s="40" t="s">
        <v>8868</v>
      </c>
      <c r="I1392" s="64" t="s">
        <v>2979</v>
      </c>
      <c r="J1392" s="66" t="s">
        <v>8057</v>
      </c>
      <c r="K1392" s="55" t="s">
        <v>8868</v>
      </c>
      <c r="L1392" s="55" t="s">
        <v>8868</v>
      </c>
      <c r="M1392" s="55">
        <v>-1</v>
      </c>
      <c r="N1392" s="44"/>
      <c r="O1392" s="64" t="s">
        <v>2979</v>
      </c>
      <c r="P1392" s="66" t="s">
        <v>8057</v>
      </c>
      <c r="Q1392" s="40" t="s">
        <v>8868</v>
      </c>
      <c r="R1392" s="40" t="s">
        <v>8868</v>
      </c>
      <c r="S1392" s="40">
        <v>1.9300000000000001E-2</v>
      </c>
      <c r="T1392" s="40" t="s">
        <v>8868</v>
      </c>
      <c r="U1392" s="44"/>
      <c r="V1392" s="64" t="s">
        <v>2979</v>
      </c>
      <c r="W1392" s="66" t="s">
        <v>8057</v>
      </c>
      <c r="X1392" s="55" t="s">
        <v>8868</v>
      </c>
      <c r="Y1392" s="55" t="s">
        <v>8868</v>
      </c>
      <c r="Z1392" s="55">
        <v>-1</v>
      </c>
    </row>
    <row r="1393" spans="2:26" ht="15">
      <c r="B1393" s="64" t="s">
        <v>2980</v>
      </c>
      <c r="C1393" s="66" t="s">
        <v>8060</v>
      </c>
      <c r="D1393" s="40">
        <v>9.300000000000001E-3</v>
      </c>
      <c r="E1393" s="40">
        <v>8.9999999999999993E-3</v>
      </c>
      <c r="F1393" s="40">
        <v>4.4000000000000003E-3</v>
      </c>
      <c r="G1393" s="40" t="s">
        <v>8868</v>
      </c>
      <c r="I1393" s="64" t="s">
        <v>2980</v>
      </c>
      <c r="J1393" s="66" t="s">
        <v>8060</v>
      </c>
      <c r="K1393" s="55">
        <v>-3.2258064516129226E-2</v>
      </c>
      <c r="L1393" s="55">
        <v>-0.51111111111111107</v>
      </c>
      <c r="M1393" s="55">
        <v>-1</v>
      </c>
      <c r="N1393" s="44"/>
      <c r="O1393" s="64" t="s">
        <v>2980</v>
      </c>
      <c r="P1393" s="66" t="s">
        <v>8060</v>
      </c>
      <c r="Q1393" s="40">
        <v>12.420389999999999</v>
      </c>
      <c r="R1393" s="40">
        <v>9.3226299999999984</v>
      </c>
      <c r="S1393" s="40">
        <v>3.98</v>
      </c>
      <c r="T1393" s="40" t="s">
        <v>8868</v>
      </c>
      <c r="U1393" s="44"/>
      <c r="V1393" s="64" t="s">
        <v>2980</v>
      </c>
      <c r="W1393" s="66" t="s">
        <v>8060</v>
      </c>
      <c r="X1393" s="55">
        <v>-0.24940923755212208</v>
      </c>
      <c r="Y1393" s="55">
        <v>-0.57308184493002501</v>
      </c>
      <c r="Z1393" s="55">
        <v>-1</v>
      </c>
    </row>
    <row r="1394" spans="2:26" ht="15">
      <c r="B1394" s="64" t="s">
        <v>2982</v>
      </c>
      <c r="C1394" s="66" t="s">
        <v>8063</v>
      </c>
      <c r="D1394" s="40">
        <v>4.8999999999999998E-4</v>
      </c>
      <c r="E1394" s="40" t="s">
        <v>8868</v>
      </c>
      <c r="F1394" s="40" t="s">
        <v>8868</v>
      </c>
      <c r="G1394" s="40" t="s">
        <v>8868</v>
      </c>
      <c r="I1394" s="64" t="s">
        <v>2982</v>
      </c>
      <c r="J1394" s="66" t="s">
        <v>8063</v>
      </c>
      <c r="K1394" s="55">
        <v>-1</v>
      </c>
      <c r="L1394" s="55" t="s">
        <v>8868</v>
      </c>
      <c r="M1394" s="55" t="s">
        <v>8868</v>
      </c>
      <c r="N1394" s="44"/>
      <c r="O1394" s="64" t="s">
        <v>2982</v>
      </c>
      <c r="P1394" s="66" t="s">
        <v>8063</v>
      </c>
      <c r="Q1394" s="40">
        <v>2.4752299999999998</v>
      </c>
      <c r="R1394" s="40" t="s">
        <v>8868</v>
      </c>
      <c r="S1394" s="40" t="s">
        <v>8868</v>
      </c>
      <c r="T1394" s="40" t="s">
        <v>8868</v>
      </c>
      <c r="U1394" s="44"/>
      <c r="V1394" s="64" t="s">
        <v>2982</v>
      </c>
      <c r="W1394" s="66" t="s">
        <v>8063</v>
      </c>
      <c r="X1394" s="55">
        <v>-1</v>
      </c>
      <c r="Y1394" s="55" t="s">
        <v>8868</v>
      </c>
      <c r="Z1394" s="55" t="s">
        <v>8868</v>
      </c>
    </row>
    <row r="1395" spans="2:26" ht="15">
      <c r="B1395" s="64" t="s">
        <v>2984</v>
      </c>
      <c r="C1395" s="66" t="s">
        <v>8067</v>
      </c>
      <c r="D1395" s="40" t="s">
        <v>8868</v>
      </c>
      <c r="E1395" s="40">
        <v>0.18969999999999998</v>
      </c>
      <c r="F1395" s="40" t="s">
        <v>8868</v>
      </c>
      <c r="G1395" s="40">
        <v>0.1305</v>
      </c>
      <c r="I1395" s="64" t="s">
        <v>2984</v>
      </c>
      <c r="J1395" s="66" t="s">
        <v>8067</v>
      </c>
      <c r="K1395" s="55" t="s">
        <v>8868</v>
      </c>
      <c r="L1395" s="55">
        <v>-1</v>
      </c>
      <c r="M1395" s="55" t="s">
        <v>8868</v>
      </c>
      <c r="N1395" s="44"/>
      <c r="O1395" s="64" t="s">
        <v>2984</v>
      </c>
      <c r="P1395" s="66" t="s">
        <v>8067</v>
      </c>
      <c r="Q1395" s="40" t="s">
        <v>8868</v>
      </c>
      <c r="R1395" s="40">
        <v>111.61756</v>
      </c>
      <c r="S1395" s="40" t="s">
        <v>8868</v>
      </c>
      <c r="T1395" s="40">
        <v>68.389210000000006</v>
      </c>
      <c r="U1395" s="44"/>
      <c r="V1395" s="64" t="s">
        <v>2984</v>
      </c>
      <c r="W1395" s="66" t="s">
        <v>8067</v>
      </c>
      <c r="X1395" s="55" t="s">
        <v>8868</v>
      </c>
      <c r="Y1395" s="55">
        <v>-1</v>
      </c>
      <c r="Z1395" s="55" t="s">
        <v>8868</v>
      </c>
    </row>
    <row r="1396" spans="2:26" ht="15">
      <c r="B1396" s="64" t="s">
        <v>2985</v>
      </c>
      <c r="C1396" s="66" t="s">
        <v>8070</v>
      </c>
      <c r="D1396" s="40" t="s">
        <v>8868</v>
      </c>
      <c r="E1396" s="40">
        <v>0.15109999999999998</v>
      </c>
      <c r="F1396" s="40" t="s">
        <v>8868</v>
      </c>
      <c r="G1396" s="40" t="s">
        <v>8868</v>
      </c>
      <c r="I1396" s="64" t="s">
        <v>2985</v>
      </c>
      <c r="J1396" s="66" t="s">
        <v>8070</v>
      </c>
      <c r="K1396" s="55" t="s">
        <v>8868</v>
      </c>
      <c r="L1396" s="55">
        <v>-1</v>
      </c>
      <c r="M1396" s="55" t="s">
        <v>8868</v>
      </c>
      <c r="N1396" s="44"/>
      <c r="O1396" s="64" t="s">
        <v>2985</v>
      </c>
      <c r="P1396" s="66" t="s">
        <v>8070</v>
      </c>
      <c r="Q1396" s="40" t="s">
        <v>8868</v>
      </c>
      <c r="R1396" s="40">
        <v>374.92947999999996</v>
      </c>
      <c r="S1396" s="40" t="s">
        <v>8868</v>
      </c>
      <c r="T1396" s="40" t="s">
        <v>8868</v>
      </c>
      <c r="U1396" s="44"/>
      <c r="V1396" s="64" t="s">
        <v>2985</v>
      </c>
      <c r="W1396" s="66" t="s">
        <v>8070</v>
      </c>
      <c r="X1396" s="55" t="s">
        <v>8868</v>
      </c>
      <c r="Y1396" s="55">
        <v>-1</v>
      </c>
      <c r="Z1396" s="55" t="s">
        <v>8868</v>
      </c>
    </row>
    <row r="1397" spans="2:26" ht="15">
      <c r="B1397" s="64" t="s">
        <v>2987</v>
      </c>
      <c r="C1397" s="66" t="s">
        <v>8073</v>
      </c>
      <c r="D1397" s="40">
        <v>3.56E-2</v>
      </c>
      <c r="E1397" s="40">
        <v>6.5200000000000008E-2</v>
      </c>
      <c r="F1397" s="40">
        <v>0.1762</v>
      </c>
      <c r="G1397" s="40">
        <v>0.10890000000000001</v>
      </c>
      <c r="I1397" s="64" t="s">
        <v>2987</v>
      </c>
      <c r="J1397" s="66" t="s">
        <v>8073</v>
      </c>
      <c r="K1397" s="55">
        <v>0.83146067415730363</v>
      </c>
      <c r="L1397" s="55">
        <v>1.7024539877300611</v>
      </c>
      <c r="M1397" s="55">
        <v>-0.38195232690124847</v>
      </c>
      <c r="N1397" s="44"/>
      <c r="O1397" s="64" t="s">
        <v>2987</v>
      </c>
      <c r="P1397" s="66" t="s">
        <v>8073</v>
      </c>
      <c r="Q1397" s="40">
        <v>5.6885000000000003</v>
      </c>
      <c r="R1397" s="40">
        <v>13.0489</v>
      </c>
      <c r="S1397" s="40">
        <v>28.053999999999998</v>
      </c>
      <c r="T1397" s="40">
        <v>17.791</v>
      </c>
      <c r="U1397" s="44"/>
      <c r="V1397" s="64" t="s">
        <v>2987</v>
      </c>
      <c r="W1397" s="66" t="s">
        <v>8073</v>
      </c>
      <c r="X1397" s="55">
        <v>1.2939087632943655</v>
      </c>
      <c r="Y1397" s="55">
        <v>1.1499130194882325</v>
      </c>
      <c r="Z1397" s="55">
        <v>-0.36583018464390105</v>
      </c>
    </row>
    <row r="1398" spans="2:26" ht="15">
      <c r="B1398" s="64" t="s">
        <v>2988</v>
      </c>
      <c r="C1398" s="66" t="s">
        <v>8076</v>
      </c>
      <c r="D1398" s="40">
        <v>4.0000000000000001E-3</v>
      </c>
      <c r="E1398" s="40">
        <v>3.2000000000000002E-3</v>
      </c>
      <c r="F1398" s="40">
        <v>3.5999999999999999E-3</v>
      </c>
      <c r="G1398" s="40">
        <v>2.7000000000000001E-3</v>
      </c>
      <c r="I1398" s="64" t="s">
        <v>2988</v>
      </c>
      <c r="J1398" s="66" t="s">
        <v>8076</v>
      </c>
      <c r="K1398" s="55">
        <v>-0.19999999999999996</v>
      </c>
      <c r="L1398" s="55">
        <v>0.125</v>
      </c>
      <c r="M1398" s="55">
        <v>-0.24999999999999989</v>
      </c>
      <c r="N1398" s="44"/>
      <c r="O1398" s="64" t="s">
        <v>2988</v>
      </c>
      <c r="P1398" s="66" t="s">
        <v>8076</v>
      </c>
      <c r="Q1398" s="40">
        <v>2.6240000000000001</v>
      </c>
      <c r="R1398" s="40">
        <v>4.3520000000000003</v>
      </c>
      <c r="S1398" s="40">
        <v>4.96</v>
      </c>
      <c r="T1398" s="40">
        <v>3.5609999999999999</v>
      </c>
      <c r="U1398" s="44"/>
      <c r="V1398" s="64" t="s">
        <v>2988</v>
      </c>
      <c r="W1398" s="66" t="s">
        <v>8076</v>
      </c>
      <c r="X1398" s="55">
        <v>0.6585365853658538</v>
      </c>
      <c r="Y1398" s="55">
        <v>0.13970588235294112</v>
      </c>
      <c r="Z1398" s="55">
        <v>-0.28205645161290327</v>
      </c>
    </row>
    <row r="1399" spans="2:26" ht="15">
      <c r="B1399" s="64" t="s">
        <v>2989</v>
      </c>
      <c r="C1399" s="66" t="s">
        <v>8079</v>
      </c>
      <c r="D1399" s="40" t="s">
        <v>8868</v>
      </c>
      <c r="E1399" s="40">
        <v>2.2000000000000001E-3</v>
      </c>
      <c r="F1399" s="40">
        <v>4.5999999999999999E-2</v>
      </c>
      <c r="G1399" s="40">
        <v>1.54E-2</v>
      </c>
      <c r="I1399" s="64" t="s">
        <v>2989</v>
      </c>
      <c r="J1399" s="66" t="s">
        <v>8079</v>
      </c>
      <c r="K1399" s="55" t="s">
        <v>8868</v>
      </c>
      <c r="L1399" s="55">
        <v>19.909090909090907</v>
      </c>
      <c r="M1399" s="55">
        <v>-0.66521739130434776</v>
      </c>
      <c r="N1399" s="44"/>
      <c r="O1399" s="64" t="s">
        <v>2989</v>
      </c>
      <c r="P1399" s="66" t="s">
        <v>8079</v>
      </c>
      <c r="Q1399" s="40" t="s">
        <v>8868</v>
      </c>
      <c r="R1399" s="40">
        <v>4.8579999999999997</v>
      </c>
      <c r="S1399" s="40">
        <v>14.81386</v>
      </c>
      <c r="T1399" s="40">
        <v>14.699159999999999</v>
      </c>
      <c r="U1399" s="44"/>
      <c r="V1399" s="64" t="s">
        <v>2989</v>
      </c>
      <c r="W1399" s="66" t="s">
        <v>8079</v>
      </c>
      <c r="X1399" s="55" t="s">
        <v>8868</v>
      </c>
      <c r="Y1399" s="55">
        <v>2.0493742280773986</v>
      </c>
      <c r="Z1399" s="55">
        <v>-7.7427490201744664E-3</v>
      </c>
    </row>
    <row r="1400" spans="2:26" ht="15">
      <c r="B1400" s="64" t="s">
        <v>2991</v>
      </c>
      <c r="C1400" s="66" t="s">
        <v>8083</v>
      </c>
      <c r="D1400" s="40">
        <v>0.12277999999999999</v>
      </c>
      <c r="E1400" s="40">
        <v>0.75661</v>
      </c>
      <c r="F1400" s="40">
        <v>0.27327000000000001</v>
      </c>
      <c r="G1400" s="40">
        <v>0.15159</v>
      </c>
      <c r="I1400" s="64" t="s">
        <v>2991</v>
      </c>
      <c r="J1400" s="66" t="s">
        <v>8083</v>
      </c>
      <c r="K1400" s="55">
        <v>5.1623228538849979</v>
      </c>
      <c r="L1400" s="55">
        <v>-0.63882317177938441</v>
      </c>
      <c r="M1400" s="55">
        <v>-0.44527390492919094</v>
      </c>
      <c r="N1400" s="44"/>
      <c r="O1400" s="64" t="s">
        <v>2991</v>
      </c>
      <c r="P1400" s="66" t="s">
        <v>8083</v>
      </c>
      <c r="Q1400" s="40">
        <v>31.777469999999997</v>
      </c>
      <c r="R1400" s="40">
        <v>170.54654000000002</v>
      </c>
      <c r="S1400" s="40">
        <v>51.089969999999994</v>
      </c>
      <c r="T1400" s="40">
        <v>76.258939999999996</v>
      </c>
      <c r="U1400" s="44"/>
      <c r="V1400" s="64" t="s">
        <v>2991</v>
      </c>
      <c r="W1400" s="66" t="s">
        <v>8083</v>
      </c>
      <c r="X1400" s="55">
        <v>4.3669011409655969</v>
      </c>
      <c r="Y1400" s="55">
        <v>-0.70043385224936261</v>
      </c>
      <c r="Z1400" s="55">
        <v>0.49264014052073235</v>
      </c>
    </row>
    <row r="1401" spans="2:26" ht="15">
      <c r="B1401" s="64" t="s">
        <v>2993</v>
      </c>
      <c r="C1401" s="66" t="s">
        <v>8086</v>
      </c>
      <c r="D1401" s="40">
        <v>1.7600000000000001E-2</v>
      </c>
      <c r="E1401" s="40">
        <v>0.91524000000000005</v>
      </c>
      <c r="F1401" s="40">
        <v>0.61629999999999996</v>
      </c>
      <c r="G1401" s="40">
        <v>0.37629000000000007</v>
      </c>
      <c r="I1401" s="64" t="s">
        <v>2993</v>
      </c>
      <c r="J1401" s="66" t="s">
        <v>8086</v>
      </c>
      <c r="K1401" s="55">
        <v>51.002272727272725</v>
      </c>
      <c r="L1401" s="55">
        <v>-0.32662471045845909</v>
      </c>
      <c r="M1401" s="55">
        <v>-0.38943696251825399</v>
      </c>
      <c r="N1401" s="44"/>
      <c r="O1401" s="64" t="s">
        <v>2993</v>
      </c>
      <c r="P1401" s="66" t="s">
        <v>8086</v>
      </c>
      <c r="Q1401" s="40">
        <v>20.793869999999998</v>
      </c>
      <c r="R1401" s="40">
        <v>271.70033000000001</v>
      </c>
      <c r="S1401" s="40">
        <v>83.856839999999991</v>
      </c>
      <c r="T1401" s="40">
        <v>70.223439999999997</v>
      </c>
      <c r="U1401" s="44"/>
      <c r="V1401" s="64" t="s">
        <v>2993</v>
      </c>
      <c r="W1401" s="66" t="s">
        <v>8086</v>
      </c>
      <c r="X1401" s="55">
        <v>12.066366674409334</v>
      </c>
      <c r="Y1401" s="55">
        <v>-0.69136275984648243</v>
      </c>
      <c r="Z1401" s="55">
        <v>-0.16257946280828128</v>
      </c>
    </row>
    <row r="1402" spans="2:26" ht="15">
      <c r="B1402" s="64" t="s">
        <v>2996</v>
      </c>
      <c r="C1402" s="66" t="s">
        <v>8089</v>
      </c>
      <c r="D1402" s="40">
        <v>1.1000000000000001E-3</v>
      </c>
      <c r="E1402" s="40">
        <v>3.4399999999999999E-3</v>
      </c>
      <c r="F1402" s="40">
        <v>1.7900000000000004E-3</v>
      </c>
      <c r="G1402" s="40">
        <v>9.1E-4</v>
      </c>
      <c r="I1402" s="64" t="s">
        <v>2996</v>
      </c>
      <c r="J1402" s="66" t="s">
        <v>8089</v>
      </c>
      <c r="K1402" s="55">
        <v>2.127272727272727</v>
      </c>
      <c r="L1402" s="55">
        <v>-0.47965116279069753</v>
      </c>
      <c r="M1402" s="55">
        <v>-0.49162011173184372</v>
      </c>
      <c r="N1402" s="44"/>
      <c r="O1402" s="64" t="s">
        <v>2996</v>
      </c>
      <c r="P1402" s="66" t="s">
        <v>8089</v>
      </c>
      <c r="Q1402" s="40">
        <v>40.764300000000006</v>
      </c>
      <c r="R1402" s="40">
        <v>39.444540000000003</v>
      </c>
      <c r="S1402" s="40">
        <v>33.632489999999997</v>
      </c>
      <c r="T1402" s="40">
        <v>33.37724</v>
      </c>
      <c r="U1402" s="44"/>
      <c r="V1402" s="64" t="s">
        <v>2996</v>
      </c>
      <c r="W1402" s="66" t="s">
        <v>8089</v>
      </c>
      <c r="X1402" s="55">
        <v>-3.2375387287405966E-2</v>
      </c>
      <c r="Y1402" s="55">
        <v>-0.147347389524634</v>
      </c>
      <c r="Z1402" s="55">
        <v>-7.5893875237901254E-3</v>
      </c>
    </row>
    <row r="1403" spans="2:26" ht="15">
      <c r="B1403" s="64" t="s">
        <v>2997</v>
      </c>
      <c r="C1403" s="66" t="s">
        <v>8091</v>
      </c>
      <c r="D1403" s="40">
        <v>8.0000000000000007E-5</v>
      </c>
      <c r="E1403" s="40">
        <v>4.0000000000000002E-4</v>
      </c>
      <c r="F1403" s="40">
        <v>1.4999999999999999E-4</v>
      </c>
      <c r="G1403" s="40">
        <v>1.9299999999999999E-3</v>
      </c>
      <c r="I1403" s="64" t="s">
        <v>2997</v>
      </c>
      <c r="J1403" s="66" t="s">
        <v>8091</v>
      </c>
      <c r="K1403" s="55">
        <v>4</v>
      </c>
      <c r="L1403" s="55">
        <v>-0.625</v>
      </c>
      <c r="M1403" s="55">
        <v>11.866666666666667</v>
      </c>
      <c r="N1403" s="44"/>
      <c r="O1403" s="64" t="s">
        <v>2997</v>
      </c>
      <c r="P1403" s="66" t="s">
        <v>8091</v>
      </c>
      <c r="Q1403" s="40">
        <v>1.2412799999999999</v>
      </c>
      <c r="R1403" s="40">
        <v>7.3929999999999998</v>
      </c>
      <c r="S1403" s="40">
        <v>6.2367999999999997</v>
      </c>
      <c r="T1403" s="40">
        <v>4.2166699999999997</v>
      </c>
      <c r="U1403" s="44"/>
      <c r="V1403" s="64" t="s">
        <v>2997</v>
      </c>
      <c r="W1403" s="66" t="s">
        <v>8091</v>
      </c>
      <c r="X1403" s="55">
        <v>4.955948698118072</v>
      </c>
      <c r="Y1403" s="55">
        <v>-0.15639118084674697</v>
      </c>
      <c r="Z1403" s="55">
        <v>-0.32390488712160082</v>
      </c>
    </row>
    <row r="1404" spans="2:26" ht="15">
      <c r="B1404" s="64" t="s">
        <v>2999</v>
      </c>
      <c r="C1404" s="66" t="s">
        <v>8095</v>
      </c>
      <c r="D1404" s="40">
        <v>0.88990999999999987</v>
      </c>
      <c r="E1404" s="40">
        <v>0.86275000000000002</v>
      </c>
      <c r="F1404" s="40">
        <v>0.71970000000000001</v>
      </c>
      <c r="G1404" s="40">
        <v>0.69131000000000009</v>
      </c>
      <c r="I1404" s="64" t="s">
        <v>2999</v>
      </c>
      <c r="J1404" s="66" t="s">
        <v>8095</v>
      </c>
      <c r="K1404" s="55">
        <v>-3.0519940218673658E-2</v>
      </c>
      <c r="L1404" s="55">
        <v>-0.1658070124601565</v>
      </c>
      <c r="M1404" s="55">
        <v>-3.9446991802139619E-2</v>
      </c>
      <c r="N1404" s="44"/>
      <c r="O1404" s="64" t="s">
        <v>2999</v>
      </c>
      <c r="P1404" s="66" t="s">
        <v>8095</v>
      </c>
      <c r="Q1404" s="40">
        <v>573.11829999999998</v>
      </c>
      <c r="R1404" s="40">
        <v>510.22138000000001</v>
      </c>
      <c r="S1404" s="40">
        <v>440.93369999999999</v>
      </c>
      <c r="T1404" s="40">
        <v>409.09309999999999</v>
      </c>
      <c r="U1404" s="44"/>
      <c r="V1404" s="64" t="s">
        <v>2999</v>
      </c>
      <c r="W1404" s="66" t="s">
        <v>8095</v>
      </c>
      <c r="X1404" s="55">
        <v>-0.10974509102221996</v>
      </c>
      <c r="Y1404" s="55">
        <v>-0.13579924855363767</v>
      </c>
      <c r="Z1404" s="55">
        <v>-7.2211763355806036E-2</v>
      </c>
    </row>
    <row r="1405" spans="2:26" ht="15">
      <c r="B1405" s="64" t="s">
        <v>3000</v>
      </c>
      <c r="C1405" s="66" t="s">
        <v>8098</v>
      </c>
      <c r="D1405" s="40">
        <v>2.0000000000000001E-4</v>
      </c>
      <c r="E1405" s="40">
        <v>2.0000000000000002E-5</v>
      </c>
      <c r="F1405" s="40">
        <v>2.0000000000000002E-5</v>
      </c>
      <c r="G1405" s="40">
        <v>6.0000000000000002E-5</v>
      </c>
      <c r="I1405" s="64" t="s">
        <v>3000</v>
      </c>
      <c r="J1405" s="66" t="s">
        <v>8098</v>
      </c>
      <c r="K1405" s="55">
        <v>-0.9</v>
      </c>
      <c r="L1405" s="55">
        <v>0</v>
      </c>
      <c r="M1405" s="55">
        <v>2</v>
      </c>
      <c r="N1405" s="44"/>
      <c r="O1405" s="64" t="s">
        <v>3000</v>
      </c>
      <c r="P1405" s="66" t="s">
        <v>8098</v>
      </c>
      <c r="Q1405" s="40">
        <v>5.9752000000000001</v>
      </c>
      <c r="R1405" s="40">
        <v>5.6820000000000004</v>
      </c>
      <c r="S1405" s="40">
        <v>3.97</v>
      </c>
      <c r="T1405" s="40">
        <v>8.1999999999999993</v>
      </c>
      <c r="U1405" s="44"/>
      <c r="V1405" s="64" t="s">
        <v>3000</v>
      </c>
      <c r="W1405" s="66" t="s">
        <v>8098</v>
      </c>
      <c r="X1405" s="55">
        <v>-4.9069487213817098E-2</v>
      </c>
      <c r="Y1405" s="55">
        <v>-0.30130235832453367</v>
      </c>
      <c r="Z1405" s="55">
        <v>1.065491183879093</v>
      </c>
    </row>
    <row r="1406" spans="2:26" ht="15">
      <c r="B1406" s="64" t="s">
        <v>3003</v>
      </c>
      <c r="C1406" s="66" t="s">
        <v>8102</v>
      </c>
      <c r="D1406" s="40" t="s">
        <v>8868</v>
      </c>
      <c r="E1406" s="40" t="s">
        <v>8868</v>
      </c>
      <c r="F1406" s="40" t="s">
        <v>8868</v>
      </c>
      <c r="G1406" s="40">
        <v>3.2000000000000003E-4</v>
      </c>
      <c r="I1406" s="64" t="s">
        <v>3003</v>
      </c>
      <c r="J1406" s="66" t="s">
        <v>8102</v>
      </c>
      <c r="K1406" s="55" t="s">
        <v>8868</v>
      </c>
      <c r="L1406" s="55" t="s">
        <v>8868</v>
      </c>
      <c r="M1406" s="55" t="s">
        <v>8868</v>
      </c>
      <c r="N1406" s="44"/>
      <c r="O1406" s="64" t="s">
        <v>3003</v>
      </c>
      <c r="P1406" s="66" t="s">
        <v>8102</v>
      </c>
      <c r="Q1406" s="40" t="s">
        <v>8868</v>
      </c>
      <c r="R1406" s="40" t="s">
        <v>8868</v>
      </c>
      <c r="S1406" s="40" t="s">
        <v>8868</v>
      </c>
      <c r="T1406" s="40">
        <v>0.36779000000000001</v>
      </c>
      <c r="U1406" s="44"/>
      <c r="V1406" s="64" t="s">
        <v>3003</v>
      </c>
      <c r="W1406" s="66" t="s">
        <v>8102</v>
      </c>
      <c r="X1406" s="55" t="s">
        <v>8868</v>
      </c>
      <c r="Y1406" s="55" t="s">
        <v>8868</v>
      </c>
      <c r="Z1406" s="55" t="s">
        <v>8868</v>
      </c>
    </row>
    <row r="1407" spans="2:26" ht="15">
      <c r="B1407" s="64" t="s">
        <v>3005</v>
      </c>
      <c r="C1407" s="66" t="s">
        <v>8105</v>
      </c>
      <c r="D1407" s="40" t="s">
        <v>8868</v>
      </c>
      <c r="E1407" s="40" t="s">
        <v>8868</v>
      </c>
      <c r="F1407" s="40" t="s">
        <v>8868</v>
      </c>
      <c r="G1407" s="40">
        <v>1.4000000000000001E-4</v>
      </c>
      <c r="I1407" s="64" t="s">
        <v>3005</v>
      </c>
      <c r="J1407" s="66" t="s">
        <v>8105</v>
      </c>
      <c r="K1407" s="55" t="s">
        <v>8868</v>
      </c>
      <c r="L1407" s="55" t="s">
        <v>8868</v>
      </c>
      <c r="M1407" s="55" t="s">
        <v>8868</v>
      </c>
      <c r="N1407" s="44"/>
      <c r="O1407" s="64" t="s">
        <v>3005</v>
      </c>
      <c r="P1407" s="66" t="s">
        <v>8105</v>
      </c>
      <c r="Q1407" s="40" t="s">
        <v>8868</v>
      </c>
      <c r="R1407" s="40" t="s">
        <v>8868</v>
      </c>
      <c r="S1407" s="40" t="s">
        <v>8868</v>
      </c>
      <c r="T1407" s="40">
        <v>2.5625500000000003</v>
      </c>
      <c r="U1407" s="44"/>
      <c r="V1407" s="64" t="s">
        <v>3005</v>
      </c>
      <c r="W1407" s="66" t="s">
        <v>8105</v>
      </c>
      <c r="X1407" s="55" t="s">
        <v>8868</v>
      </c>
      <c r="Y1407" s="55" t="s">
        <v>8868</v>
      </c>
      <c r="Z1407" s="55" t="s">
        <v>8868</v>
      </c>
    </row>
    <row r="1408" spans="2:26" ht="15">
      <c r="B1408" s="64" t="s">
        <v>3008</v>
      </c>
      <c r="C1408" s="66" t="s">
        <v>8108</v>
      </c>
      <c r="D1408" s="40">
        <v>2.8000000000000003E-4</v>
      </c>
      <c r="E1408" s="40" t="s">
        <v>8868</v>
      </c>
      <c r="F1408" s="40" t="s">
        <v>8868</v>
      </c>
      <c r="G1408" s="40">
        <v>7.6000000000000004E-4</v>
      </c>
      <c r="I1408" s="64" t="s">
        <v>3008</v>
      </c>
      <c r="J1408" s="66" t="s">
        <v>8108</v>
      </c>
      <c r="K1408" s="55">
        <v>-1</v>
      </c>
      <c r="L1408" s="55" t="s">
        <v>8868</v>
      </c>
      <c r="M1408" s="55" t="s">
        <v>8868</v>
      </c>
      <c r="N1408" s="44"/>
      <c r="O1408" s="64" t="s">
        <v>3008</v>
      </c>
      <c r="P1408" s="66" t="s">
        <v>8108</v>
      </c>
      <c r="Q1408" s="40">
        <v>1.19343</v>
      </c>
      <c r="R1408" s="40" t="s">
        <v>8868</v>
      </c>
      <c r="S1408" s="40" t="s">
        <v>8868</v>
      </c>
      <c r="T1408" s="40">
        <v>0.89622999999999997</v>
      </c>
      <c r="U1408" s="44"/>
      <c r="V1408" s="64" t="s">
        <v>3008</v>
      </c>
      <c r="W1408" s="66" t="s">
        <v>8108</v>
      </c>
      <c r="X1408" s="55">
        <v>-1</v>
      </c>
      <c r="Y1408" s="55" t="s">
        <v>8868</v>
      </c>
      <c r="Z1408" s="55" t="s">
        <v>8868</v>
      </c>
    </row>
    <row r="1409" spans="2:26" ht="15">
      <c r="B1409" s="64" t="s">
        <v>3013</v>
      </c>
      <c r="C1409" s="66" t="s">
        <v>8114</v>
      </c>
      <c r="D1409" s="40">
        <v>1.4500000000000001E-2</v>
      </c>
      <c r="E1409" s="40">
        <v>0.30669999999999997</v>
      </c>
      <c r="F1409" s="40">
        <v>1.4000000000000001E-4</v>
      </c>
      <c r="G1409" s="40">
        <v>9.6999999999999994E-4</v>
      </c>
      <c r="I1409" s="64" t="s">
        <v>3013</v>
      </c>
      <c r="J1409" s="66" t="s">
        <v>8114</v>
      </c>
      <c r="K1409" s="55">
        <v>20.15172413793103</v>
      </c>
      <c r="L1409" s="55">
        <v>-0.99954352787740464</v>
      </c>
      <c r="M1409" s="55">
        <v>5.928571428571427</v>
      </c>
      <c r="N1409" s="44"/>
      <c r="O1409" s="64" t="s">
        <v>3013</v>
      </c>
      <c r="P1409" s="66" t="s">
        <v>8114</v>
      </c>
      <c r="Q1409" s="40">
        <v>40.091860000000004</v>
      </c>
      <c r="R1409" s="40">
        <v>640.29946999999993</v>
      </c>
      <c r="S1409" s="40">
        <v>0.59799999999999998</v>
      </c>
      <c r="T1409" s="40">
        <v>3.62723</v>
      </c>
      <c r="U1409" s="44"/>
      <c r="V1409" s="64" t="s">
        <v>3013</v>
      </c>
      <c r="W1409" s="66" t="s">
        <v>8114</v>
      </c>
      <c r="X1409" s="55">
        <v>14.97080978532799</v>
      </c>
      <c r="Y1409" s="55">
        <v>-0.99906606201001535</v>
      </c>
      <c r="Z1409" s="55">
        <v>5.0656020066889633</v>
      </c>
    </row>
    <row r="1410" spans="2:26" ht="15">
      <c r="B1410" s="64" t="s">
        <v>3014</v>
      </c>
      <c r="C1410" s="66" t="s">
        <v>8117</v>
      </c>
      <c r="D1410" s="40" t="s">
        <v>8868</v>
      </c>
      <c r="E1410" s="40" t="s">
        <v>8868</v>
      </c>
      <c r="F1410" s="40">
        <v>2.9999999999999997E-4</v>
      </c>
      <c r="G1410" s="40" t="s">
        <v>8868</v>
      </c>
      <c r="I1410" s="64" t="s">
        <v>3014</v>
      </c>
      <c r="J1410" s="66" t="s">
        <v>8117</v>
      </c>
      <c r="K1410" s="55" t="s">
        <v>8868</v>
      </c>
      <c r="L1410" s="55" t="s">
        <v>8868</v>
      </c>
      <c r="M1410" s="55">
        <v>-1</v>
      </c>
      <c r="N1410" s="44"/>
      <c r="O1410" s="64" t="s">
        <v>3014</v>
      </c>
      <c r="P1410" s="66" t="s">
        <v>8117</v>
      </c>
      <c r="Q1410" s="40" t="s">
        <v>8868</v>
      </c>
      <c r="R1410" s="40" t="s">
        <v>8868</v>
      </c>
      <c r="S1410" s="40">
        <v>6.0499999999999998E-2</v>
      </c>
      <c r="T1410" s="40" t="s">
        <v>8868</v>
      </c>
      <c r="U1410" s="44"/>
      <c r="V1410" s="64" t="s">
        <v>3014</v>
      </c>
      <c r="W1410" s="66" t="s">
        <v>8117</v>
      </c>
      <c r="X1410" s="55" t="s">
        <v>8868</v>
      </c>
      <c r="Y1410" s="55" t="s">
        <v>8868</v>
      </c>
      <c r="Z1410" s="55">
        <v>-1</v>
      </c>
    </row>
    <row r="1411" spans="2:26" ht="15">
      <c r="B1411" s="64" t="s">
        <v>3016</v>
      </c>
      <c r="C1411" s="66" t="s">
        <v>8120</v>
      </c>
      <c r="D1411" s="40" t="s">
        <v>8868</v>
      </c>
      <c r="E1411" s="40" t="s">
        <v>8868</v>
      </c>
      <c r="F1411" s="40">
        <v>5.9999999999999995E-4</v>
      </c>
      <c r="G1411" s="40" t="s">
        <v>8868</v>
      </c>
      <c r="I1411" s="64" t="s">
        <v>3016</v>
      </c>
      <c r="J1411" s="66" t="s">
        <v>8120</v>
      </c>
      <c r="K1411" s="55" t="s">
        <v>8868</v>
      </c>
      <c r="L1411" s="55" t="s">
        <v>8868</v>
      </c>
      <c r="M1411" s="55">
        <v>-1</v>
      </c>
      <c r="N1411" s="44"/>
      <c r="O1411" s="64" t="s">
        <v>3016</v>
      </c>
      <c r="P1411" s="66" t="s">
        <v>8120</v>
      </c>
      <c r="Q1411" s="40" t="s">
        <v>8868</v>
      </c>
      <c r="R1411" s="40" t="s">
        <v>8868</v>
      </c>
      <c r="S1411" s="40">
        <v>7.5</v>
      </c>
      <c r="T1411" s="40" t="s">
        <v>8868</v>
      </c>
      <c r="U1411" s="44"/>
      <c r="V1411" s="64" t="s">
        <v>3016</v>
      </c>
      <c r="W1411" s="66" t="s">
        <v>8120</v>
      </c>
      <c r="X1411" s="55" t="s">
        <v>8868</v>
      </c>
      <c r="Y1411" s="55" t="s">
        <v>8868</v>
      </c>
      <c r="Z1411" s="55">
        <v>-1</v>
      </c>
    </row>
    <row r="1412" spans="2:26" ht="15">
      <c r="B1412" s="64" t="s">
        <v>3018</v>
      </c>
      <c r="C1412" s="66" t="s">
        <v>8122</v>
      </c>
      <c r="D1412" s="40">
        <v>1.1374600000000001</v>
      </c>
      <c r="E1412" s="40">
        <v>0.88760999999999979</v>
      </c>
      <c r="F1412" s="40">
        <v>8.1265800000000006</v>
      </c>
      <c r="G1412" s="40">
        <v>0.52256000000000002</v>
      </c>
      <c r="I1412" s="64" t="s">
        <v>3018</v>
      </c>
      <c r="J1412" s="66" t="s">
        <v>8122</v>
      </c>
      <c r="K1412" s="55">
        <v>-0.21965607581805102</v>
      </c>
      <c r="L1412" s="55">
        <v>8.1555750836516072</v>
      </c>
      <c r="M1412" s="55">
        <v>-0.93569742745410744</v>
      </c>
      <c r="N1412" s="44"/>
      <c r="O1412" s="64" t="s">
        <v>3018</v>
      </c>
      <c r="P1412" s="66" t="s">
        <v>8122</v>
      </c>
      <c r="Q1412" s="40">
        <v>203.10912999999999</v>
      </c>
      <c r="R1412" s="40">
        <v>201.78416000000001</v>
      </c>
      <c r="S1412" s="40">
        <v>3015.0513900000001</v>
      </c>
      <c r="T1412" s="40">
        <v>156.05703</v>
      </c>
      <c r="U1412" s="44"/>
      <c r="V1412" s="64" t="s">
        <v>3018</v>
      </c>
      <c r="W1412" s="66" t="s">
        <v>8122</v>
      </c>
      <c r="X1412" s="55">
        <v>-6.5234389020325523E-3</v>
      </c>
      <c r="Y1412" s="55">
        <v>13.94196268924181</v>
      </c>
      <c r="Z1412" s="55">
        <v>-0.94824067327091233</v>
      </c>
    </row>
    <row r="1413" spans="2:26" ht="15">
      <c r="B1413" s="64" t="s">
        <v>3019</v>
      </c>
      <c r="C1413" s="66" t="s">
        <v>8125</v>
      </c>
      <c r="D1413" s="40">
        <v>30.204000000000001</v>
      </c>
      <c r="E1413" s="40" t="s">
        <v>8868</v>
      </c>
      <c r="F1413" s="40" t="s">
        <v>8868</v>
      </c>
      <c r="G1413" s="40">
        <v>5.0000000000000001E-4</v>
      </c>
      <c r="I1413" s="64" t="s">
        <v>3019</v>
      </c>
      <c r="J1413" s="66" t="s">
        <v>8125</v>
      </c>
      <c r="K1413" s="55">
        <v>-1</v>
      </c>
      <c r="L1413" s="55" t="s">
        <v>8868</v>
      </c>
      <c r="M1413" s="55" t="s">
        <v>8868</v>
      </c>
      <c r="N1413" s="44"/>
      <c r="O1413" s="64" t="s">
        <v>3019</v>
      </c>
      <c r="P1413" s="66" t="s">
        <v>8125</v>
      </c>
      <c r="Q1413" s="40">
        <v>4126.9232499999998</v>
      </c>
      <c r="R1413" s="40" t="s">
        <v>8868</v>
      </c>
      <c r="S1413" s="40" t="s">
        <v>8868</v>
      </c>
      <c r="T1413" s="40">
        <v>0.40139999999999998</v>
      </c>
      <c r="U1413" s="44"/>
      <c r="V1413" s="64" t="s">
        <v>3019</v>
      </c>
      <c r="W1413" s="66" t="s">
        <v>8125</v>
      </c>
      <c r="X1413" s="55">
        <v>-1</v>
      </c>
      <c r="Y1413" s="55" t="s">
        <v>8868</v>
      </c>
      <c r="Z1413" s="55" t="s">
        <v>8868</v>
      </c>
    </row>
    <row r="1414" spans="2:26" ht="15">
      <c r="B1414" s="64" t="s">
        <v>3023</v>
      </c>
      <c r="C1414" s="66" t="s">
        <v>8130</v>
      </c>
      <c r="D1414" s="40">
        <v>2.9999999999999997E-4</v>
      </c>
      <c r="E1414" s="40" t="s">
        <v>8868</v>
      </c>
      <c r="F1414" s="40" t="s">
        <v>8868</v>
      </c>
      <c r="G1414" s="40" t="s">
        <v>8868</v>
      </c>
      <c r="I1414" s="64" t="s">
        <v>3023</v>
      </c>
      <c r="J1414" s="66" t="s">
        <v>8130</v>
      </c>
      <c r="K1414" s="55">
        <v>-1</v>
      </c>
      <c r="L1414" s="55" t="s">
        <v>8868</v>
      </c>
      <c r="M1414" s="55" t="s">
        <v>8868</v>
      </c>
      <c r="N1414" s="44"/>
      <c r="O1414" s="64" t="s">
        <v>3023</v>
      </c>
      <c r="P1414" s="66" t="s">
        <v>8130</v>
      </c>
      <c r="Q1414" s="40">
        <v>0.06</v>
      </c>
      <c r="R1414" s="40" t="s">
        <v>8868</v>
      </c>
      <c r="S1414" s="40" t="s">
        <v>8868</v>
      </c>
      <c r="T1414" s="40" t="s">
        <v>8868</v>
      </c>
      <c r="U1414" s="44"/>
      <c r="V1414" s="64" t="s">
        <v>3023</v>
      </c>
      <c r="W1414" s="66" t="s">
        <v>8130</v>
      </c>
      <c r="X1414" s="55">
        <v>-1</v>
      </c>
      <c r="Y1414" s="55" t="s">
        <v>8868</v>
      </c>
      <c r="Z1414" s="55" t="s">
        <v>8868</v>
      </c>
    </row>
    <row r="1415" spans="2:26" ht="15">
      <c r="B1415" s="64" t="s">
        <v>3025</v>
      </c>
      <c r="C1415" s="66" t="s">
        <v>8133</v>
      </c>
      <c r="D1415" s="40">
        <v>2.3E-3</v>
      </c>
      <c r="E1415" s="40">
        <v>8.0000000000000004E-4</v>
      </c>
      <c r="F1415" s="40">
        <v>1.5599999999999999E-2</v>
      </c>
      <c r="G1415" s="40">
        <v>6.0000000000000006E-4</v>
      </c>
      <c r="I1415" s="64" t="s">
        <v>3025</v>
      </c>
      <c r="J1415" s="66" t="s">
        <v>8133</v>
      </c>
      <c r="K1415" s="55">
        <v>-0.65217391304347827</v>
      </c>
      <c r="L1415" s="55">
        <v>18.499999999999996</v>
      </c>
      <c r="M1415" s="55">
        <v>-0.96153846153846156</v>
      </c>
      <c r="N1415" s="44"/>
      <c r="O1415" s="64" t="s">
        <v>3025</v>
      </c>
      <c r="P1415" s="66" t="s">
        <v>8133</v>
      </c>
      <c r="Q1415" s="40">
        <v>1.466</v>
      </c>
      <c r="R1415" s="40">
        <v>0.80335000000000001</v>
      </c>
      <c r="S1415" s="40">
        <v>5.0207600000000001</v>
      </c>
      <c r="T1415" s="40">
        <v>0.17369000000000001</v>
      </c>
      <c r="U1415" s="44"/>
      <c r="V1415" s="64" t="s">
        <v>3025</v>
      </c>
      <c r="W1415" s="66" t="s">
        <v>8133</v>
      </c>
      <c r="X1415" s="55">
        <v>-0.45201227830832191</v>
      </c>
      <c r="Y1415" s="55">
        <v>5.2497790502271737</v>
      </c>
      <c r="Z1415" s="55">
        <v>-0.9654056358001577</v>
      </c>
    </row>
    <row r="1416" spans="2:26" ht="15">
      <c r="B1416" s="64" t="s">
        <v>3029</v>
      </c>
      <c r="C1416" s="66" t="s">
        <v>8137</v>
      </c>
      <c r="D1416" s="40">
        <v>1.882E-2</v>
      </c>
      <c r="E1416" s="40" t="s">
        <v>8868</v>
      </c>
      <c r="F1416" s="40" t="s">
        <v>8868</v>
      </c>
      <c r="G1416" s="40" t="s">
        <v>8868</v>
      </c>
      <c r="I1416" s="64" t="s">
        <v>3029</v>
      </c>
      <c r="J1416" s="66" t="s">
        <v>8137</v>
      </c>
      <c r="K1416" s="55">
        <v>-1</v>
      </c>
      <c r="L1416" s="55" t="s">
        <v>8868</v>
      </c>
      <c r="M1416" s="55" t="s">
        <v>8868</v>
      </c>
      <c r="N1416" s="44"/>
      <c r="O1416" s="64" t="s">
        <v>3029</v>
      </c>
      <c r="P1416" s="66" t="s">
        <v>8137</v>
      </c>
      <c r="Q1416" s="40">
        <v>1.6473</v>
      </c>
      <c r="R1416" s="40" t="s">
        <v>8868</v>
      </c>
      <c r="S1416" s="40" t="s">
        <v>8868</v>
      </c>
      <c r="T1416" s="40" t="s">
        <v>8868</v>
      </c>
      <c r="U1416" s="44"/>
      <c r="V1416" s="64" t="s">
        <v>3029</v>
      </c>
      <c r="W1416" s="66" t="s">
        <v>8137</v>
      </c>
      <c r="X1416" s="55">
        <v>-1</v>
      </c>
      <c r="Y1416" s="55" t="s">
        <v>8868</v>
      </c>
      <c r="Z1416" s="55" t="s">
        <v>8868</v>
      </c>
    </row>
    <row r="1417" spans="2:26" ht="15">
      <c r="B1417" s="64" t="s">
        <v>3030</v>
      </c>
      <c r="C1417" s="66" t="s">
        <v>8139</v>
      </c>
      <c r="D1417" s="40">
        <v>4.0000000000000001E-3</v>
      </c>
      <c r="E1417" s="40">
        <v>2.1399999999999995E-3</v>
      </c>
      <c r="F1417" s="40">
        <v>6.3000000000000003E-4</v>
      </c>
      <c r="G1417" s="40">
        <v>9.3999999999999986E-3</v>
      </c>
      <c r="I1417" s="64" t="s">
        <v>3030</v>
      </c>
      <c r="J1417" s="66" t="s">
        <v>8139</v>
      </c>
      <c r="K1417" s="55">
        <v>-0.46500000000000008</v>
      </c>
      <c r="L1417" s="55">
        <v>-0.70560747663551393</v>
      </c>
      <c r="M1417" s="55">
        <v>13.920634920634917</v>
      </c>
      <c r="N1417" s="44"/>
      <c r="O1417" s="64" t="s">
        <v>3030</v>
      </c>
      <c r="P1417" s="66" t="s">
        <v>8139</v>
      </c>
      <c r="Q1417" s="40">
        <v>0.19</v>
      </c>
      <c r="R1417" s="40">
        <v>1.4555</v>
      </c>
      <c r="S1417" s="40">
        <v>0.21253</v>
      </c>
      <c r="T1417" s="40">
        <v>1.18222</v>
      </c>
      <c r="U1417" s="44"/>
      <c r="V1417" s="64" t="s">
        <v>3030</v>
      </c>
      <c r="W1417" s="66" t="s">
        <v>8139</v>
      </c>
      <c r="X1417" s="55">
        <v>6.6605263157894736</v>
      </c>
      <c r="Y1417" s="55">
        <v>-0.85398144967365164</v>
      </c>
      <c r="Z1417" s="55">
        <v>4.56260292664565</v>
      </c>
    </row>
    <row r="1418" spans="2:26" ht="15">
      <c r="B1418" s="64" t="s">
        <v>3034</v>
      </c>
      <c r="C1418" s="66" t="s">
        <v>8143</v>
      </c>
      <c r="D1418" s="40">
        <v>0.02</v>
      </c>
      <c r="E1418" s="40" t="s">
        <v>8868</v>
      </c>
      <c r="F1418" s="40" t="s">
        <v>8868</v>
      </c>
      <c r="G1418" s="40" t="s">
        <v>8868</v>
      </c>
      <c r="I1418" s="64" t="s">
        <v>3034</v>
      </c>
      <c r="J1418" s="66" t="s">
        <v>8143</v>
      </c>
      <c r="K1418" s="55">
        <v>-1</v>
      </c>
      <c r="L1418" s="55" t="s">
        <v>8868</v>
      </c>
      <c r="M1418" s="55" t="s">
        <v>8868</v>
      </c>
      <c r="N1418" s="44"/>
      <c r="O1418" s="64" t="s">
        <v>3034</v>
      </c>
      <c r="P1418" s="66" t="s">
        <v>8143</v>
      </c>
      <c r="Q1418" s="40">
        <v>0.37258999999999998</v>
      </c>
      <c r="R1418" s="40" t="s">
        <v>8868</v>
      </c>
      <c r="S1418" s="40" t="s">
        <v>8868</v>
      </c>
      <c r="T1418" s="40" t="s">
        <v>8868</v>
      </c>
      <c r="U1418" s="44"/>
      <c r="V1418" s="64" t="s">
        <v>3034</v>
      </c>
      <c r="W1418" s="66" t="s">
        <v>8143</v>
      </c>
      <c r="X1418" s="55">
        <v>-1</v>
      </c>
      <c r="Y1418" s="55" t="s">
        <v>8868</v>
      </c>
      <c r="Z1418" s="55" t="s">
        <v>8868</v>
      </c>
    </row>
    <row r="1419" spans="2:26" ht="15">
      <c r="B1419" s="64" t="s">
        <v>3035</v>
      </c>
      <c r="C1419" s="66" t="s">
        <v>8145</v>
      </c>
      <c r="D1419" s="40" t="s">
        <v>8868</v>
      </c>
      <c r="E1419" s="40" t="s">
        <v>8868</v>
      </c>
      <c r="F1419" s="40">
        <v>3.9199999999999999E-2</v>
      </c>
      <c r="G1419" s="40">
        <v>4.0000000000000001E-3</v>
      </c>
      <c r="I1419" s="64" t="s">
        <v>3035</v>
      </c>
      <c r="J1419" s="66" t="s">
        <v>8145</v>
      </c>
      <c r="K1419" s="55" t="s">
        <v>8868</v>
      </c>
      <c r="L1419" s="55" t="s">
        <v>8868</v>
      </c>
      <c r="M1419" s="55">
        <v>-0.89795918367346939</v>
      </c>
      <c r="N1419" s="44"/>
      <c r="O1419" s="64" t="s">
        <v>3035</v>
      </c>
      <c r="P1419" s="66" t="s">
        <v>8145</v>
      </c>
      <c r="Q1419" s="40" t="s">
        <v>8868</v>
      </c>
      <c r="R1419" s="40" t="s">
        <v>8868</v>
      </c>
      <c r="S1419" s="40">
        <v>0.73</v>
      </c>
      <c r="T1419" s="40">
        <v>4.8960000000000004E-2</v>
      </c>
      <c r="U1419" s="44"/>
      <c r="V1419" s="64" t="s">
        <v>3035</v>
      </c>
      <c r="W1419" s="66" t="s">
        <v>8145</v>
      </c>
      <c r="X1419" s="55" t="s">
        <v>8868</v>
      </c>
      <c r="Y1419" s="55" t="s">
        <v>8868</v>
      </c>
      <c r="Z1419" s="55">
        <v>-0.93293150684931503</v>
      </c>
    </row>
    <row r="1420" spans="2:26" ht="15">
      <c r="B1420" s="64" t="s">
        <v>3038</v>
      </c>
      <c r="C1420" s="66" t="s">
        <v>8148</v>
      </c>
      <c r="D1420" s="40" t="s">
        <v>8868</v>
      </c>
      <c r="E1420" s="40" t="s">
        <v>8868</v>
      </c>
      <c r="F1420" s="40">
        <v>1.4999999999999999E-4</v>
      </c>
      <c r="G1420" s="40" t="s">
        <v>8868</v>
      </c>
      <c r="I1420" s="64" t="s">
        <v>3038</v>
      </c>
      <c r="J1420" s="66" t="s">
        <v>8148</v>
      </c>
      <c r="K1420" s="55" t="s">
        <v>8868</v>
      </c>
      <c r="L1420" s="55" t="s">
        <v>8868</v>
      </c>
      <c r="M1420" s="55">
        <v>-1</v>
      </c>
      <c r="N1420" s="44"/>
      <c r="O1420" s="64" t="s">
        <v>3038</v>
      </c>
      <c r="P1420" s="66" t="s">
        <v>8148</v>
      </c>
      <c r="Q1420" s="40" t="s">
        <v>8868</v>
      </c>
      <c r="R1420" s="40" t="s">
        <v>8868</v>
      </c>
      <c r="S1420" s="40">
        <v>0.33023000000000002</v>
      </c>
      <c r="T1420" s="40" t="s">
        <v>8868</v>
      </c>
      <c r="U1420" s="44"/>
      <c r="V1420" s="64" t="s">
        <v>3038</v>
      </c>
      <c r="W1420" s="66" t="s">
        <v>8148</v>
      </c>
      <c r="X1420" s="55" t="s">
        <v>8868</v>
      </c>
      <c r="Y1420" s="55" t="s">
        <v>8868</v>
      </c>
      <c r="Z1420" s="55">
        <v>-1</v>
      </c>
    </row>
    <row r="1421" spans="2:26" ht="15">
      <c r="B1421" s="64" t="s">
        <v>3040</v>
      </c>
      <c r="C1421" s="66" t="s">
        <v>8150</v>
      </c>
      <c r="D1421" s="40">
        <v>2.9999999999999997E-4</v>
      </c>
      <c r="E1421" s="40" t="s">
        <v>8868</v>
      </c>
      <c r="F1421" s="40" t="s">
        <v>8868</v>
      </c>
      <c r="G1421" s="40" t="s">
        <v>8868</v>
      </c>
      <c r="I1421" s="64" t="s">
        <v>3040</v>
      </c>
      <c r="J1421" s="66" t="s">
        <v>8150</v>
      </c>
      <c r="K1421" s="55">
        <v>-1</v>
      </c>
      <c r="L1421" s="55" t="s">
        <v>8868</v>
      </c>
      <c r="M1421" s="55" t="s">
        <v>8868</v>
      </c>
      <c r="N1421" s="44"/>
      <c r="O1421" s="64" t="s">
        <v>3040</v>
      </c>
      <c r="P1421" s="66" t="s">
        <v>8150</v>
      </c>
      <c r="Q1421" s="40">
        <v>4.4999999999999998E-2</v>
      </c>
      <c r="R1421" s="40" t="s">
        <v>8868</v>
      </c>
      <c r="S1421" s="40" t="s">
        <v>8868</v>
      </c>
      <c r="T1421" s="40" t="s">
        <v>8868</v>
      </c>
      <c r="U1421" s="44"/>
      <c r="V1421" s="64" t="s">
        <v>3040</v>
      </c>
      <c r="W1421" s="66" t="s">
        <v>8150</v>
      </c>
      <c r="X1421" s="55">
        <v>-1</v>
      </c>
      <c r="Y1421" s="55" t="s">
        <v>8868</v>
      </c>
      <c r="Z1421" s="55" t="s">
        <v>8868</v>
      </c>
    </row>
    <row r="1422" spans="2:26" ht="15">
      <c r="B1422" s="64" t="s">
        <v>3042</v>
      </c>
      <c r="C1422" s="66" t="s">
        <v>8153</v>
      </c>
      <c r="D1422" s="40" t="s">
        <v>8868</v>
      </c>
      <c r="E1422" s="40" t="s">
        <v>8868</v>
      </c>
      <c r="F1422" s="40">
        <v>2.0500000000000001E-2</v>
      </c>
      <c r="G1422" s="40" t="s">
        <v>8868</v>
      </c>
      <c r="I1422" s="64" t="s">
        <v>3042</v>
      </c>
      <c r="J1422" s="66" t="s">
        <v>8153</v>
      </c>
      <c r="K1422" s="55" t="s">
        <v>8868</v>
      </c>
      <c r="L1422" s="55" t="s">
        <v>8868</v>
      </c>
      <c r="M1422" s="55">
        <v>-1</v>
      </c>
      <c r="N1422" s="44"/>
      <c r="O1422" s="64" t="s">
        <v>3042</v>
      </c>
      <c r="P1422" s="66" t="s">
        <v>8153</v>
      </c>
      <c r="Q1422" s="40" t="s">
        <v>8868</v>
      </c>
      <c r="R1422" s="40" t="s">
        <v>8868</v>
      </c>
      <c r="S1422" s="40">
        <v>1.10931</v>
      </c>
      <c r="T1422" s="40" t="s">
        <v>8868</v>
      </c>
      <c r="U1422" s="44"/>
      <c r="V1422" s="64" t="s">
        <v>3042</v>
      </c>
      <c r="W1422" s="66" t="s">
        <v>8153</v>
      </c>
      <c r="X1422" s="55" t="s">
        <v>8868</v>
      </c>
      <c r="Y1422" s="55" t="s">
        <v>8868</v>
      </c>
      <c r="Z1422" s="55">
        <v>-1</v>
      </c>
    </row>
    <row r="1423" spans="2:26" ht="15">
      <c r="B1423" s="64" t="s">
        <v>3043</v>
      </c>
      <c r="C1423" s="66" t="s">
        <v>8155</v>
      </c>
      <c r="D1423" s="40">
        <v>0.11</v>
      </c>
      <c r="E1423" s="40" t="s">
        <v>8868</v>
      </c>
      <c r="F1423" s="40" t="s">
        <v>8868</v>
      </c>
      <c r="G1423" s="40" t="s">
        <v>8868</v>
      </c>
      <c r="I1423" s="64" t="s">
        <v>3043</v>
      </c>
      <c r="J1423" s="66" t="s">
        <v>8155</v>
      </c>
      <c r="K1423" s="55">
        <v>-1</v>
      </c>
      <c r="L1423" s="55" t="s">
        <v>8868</v>
      </c>
      <c r="M1423" s="55" t="s">
        <v>8868</v>
      </c>
      <c r="N1423" s="44"/>
      <c r="O1423" s="64" t="s">
        <v>3043</v>
      </c>
      <c r="P1423" s="66" t="s">
        <v>8155</v>
      </c>
      <c r="Q1423" s="40">
        <v>0.12376000000000001</v>
      </c>
      <c r="R1423" s="40" t="s">
        <v>8868</v>
      </c>
      <c r="S1423" s="40" t="s">
        <v>8868</v>
      </c>
      <c r="T1423" s="40" t="s">
        <v>8868</v>
      </c>
      <c r="U1423" s="44"/>
      <c r="V1423" s="64" t="s">
        <v>3043</v>
      </c>
      <c r="W1423" s="66" t="s">
        <v>8155</v>
      </c>
      <c r="X1423" s="55">
        <v>-1</v>
      </c>
      <c r="Y1423" s="55" t="s">
        <v>8868</v>
      </c>
      <c r="Z1423" s="55" t="s">
        <v>8868</v>
      </c>
    </row>
    <row r="1424" spans="2:26" ht="15">
      <c r="B1424" s="64" t="s">
        <v>3045</v>
      </c>
      <c r="C1424" s="66" t="s">
        <v>8159</v>
      </c>
      <c r="D1424" s="40" t="s">
        <v>8868</v>
      </c>
      <c r="E1424" s="40">
        <v>1.35E-2</v>
      </c>
      <c r="F1424" s="40" t="s">
        <v>8868</v>
      </c>
      <c r="G1424" s="40">
        <v>2.0299999999999999E-2</v>
      </c>
      <c r="I1424" s="64" t="s">
        <v>3045</v>
      </c>
      <c r="J1424" s="66" t="s">
        <v>8159</v>
      </c>
      <c r="K1424" s="55" t="s">
        <v>8868</v>
      </c>
      <c r="L1424" s="55">
        <v>-1</v>
      </c>
      <c r="M1424" s="55" t="s">
        <v>8868</v>
      </c>
      <c r="N1424" s="44"/>
      <c r="O1424" s="64" t="s">
        <v>3045</v>
      </c>
      <c r="P1424" s="66" t="s">
        <v>8159</v>
      </c>
      <c r="Q1424" s="40" t="s">
        <v>8868</v>
      </c>
      <c r="R1424" s="40">
        <v>13</v>
      </c>
      <c r="S1424" s="40" t="s">
        <v>8868</v>
      </c>
      <c r="T1424" s="40">
        <v>13</v>
      </c>
      <c r="U1424" s="44"/>
      <c r="V1424" s="64" t="s">
        <v>3045</v>
      </c>
      <c r="W1424" s="66" t="s">
        <v>8159</v>
      </c>
      <c r="X1424" s="55" t="s">
        <v>8868</v>
      </c>
      <c r="Y1424" s="55">
        <v>-1</v>
      </c>
      <c r="Z1424" s="55" t="s">
        <v>8868</v>
      </c>
    </row>
    <row r="1425" spans="2:26" ht="15">
      <c r="B1425" s="64" t="s">
        <v>3048</v>
      </c>
      <c r="C1425" s="66" t="s">
        <v>8163</v>
      </c>
      <c r="D1425" s="40" t="s">
        <v>8868</v>
      </c>
      <c r="E1425" s="40" t="s">
        <v>8868</v>
      </c>
      <c r="F1425" s="40" t="s">
        <v>8868</v>
      </c>
      <c r="G1425" s="40" t="s">
        <v>8868</v>
      </c>
      <c r="I1425" s="64" t="s">
        <v>3048</v>
      </c>
      <c r="J1425" s="66" t="s">
        <v>8163</v>
      </c>
      <c r="K1425" s="55" t="s">
        <v>8868</v>
      </c>
      <c r="L1425" s="55" t="s">
        <v>8868</v>
      </c>
      <c r="M1425" s="55" t="s">
        <v>8868</v>
      </c>
      <c r="N1425" s="44"/>
      <c r="O1425" s="64" t="s">
        <v>3048</v>
      </c>
      <c r="P1425" s="66" t="s">
        <v>8163</v>
      </c>
      <c r="Q1425" s="40" t="s">
        <v>8868</v>
      </c>
      <c r="R1425" s="40" t="s">
        <v>8868</v>
      </c>
      <c r="S1425" s="40" t="s">
        <v>8868</v>
      </c>
      <c r="T1425" s="40" t="s">
        <v>8868</v>
      </c>
      <c r="U1425" s="44"/>
      <c r="V1425" s="64" t="s">
        <v>3048</v>
      </c>
      <c r="W1425" s="66" t="s">
        <v>8163</v>
      </c>
      <c r="X1425" s="55" t="s">
        <v>8868</v>
      </c>
      <c r="Y1425" s="55" t="s">
        <v>8868</v>
      </c>
      <c r="Z1425" s="55" t="s">
        <v>8868</v>
      </c>
    </row>
    <row r="1426" spans="2:26" ht="15">
      <c r="B1426" s="64" t="s">
        <v>3050</v>
      </c>
      <c r="C1426" s="66" t="s">
        <v>8167</v>
      </c>
      <c r="D1426" s="40" t="s">
        <v>8868</v>
      </c>
      <c r="E1426" s="40" t="s">
        <v>8868</v>
      </c>
      <c r="F1426" s="40" t="s">
        <v>8868</v>
      </c>
      <c r="G1426" s="40" t="s">
        <v>8868</v>
      </c>
      <c r="I1426" s="64" t="s">
        <v>3050</v>
      </c>
      <c r="J1426" s="66" t="s">
        <v>8167</v>
      </c>
      <c r="K1426" s="55" t="s">
        <v>8868</v>
      </c>
      <c r="L1426" s="55" t="s">
        <v>8868</v>
      </c>
      <c r="M1426" s="55" t="s">
        <v>8868</v>
      </c>
      <c r="N1426" s="44"/>
      <c r="O1426" s="64" t="s">
        <v>3050</v>
      </c>
      <c r="P1426" s="66" t="s">
        <v>8167</v>
      </c>
      <c r="Q1426" s="40" t="s">
        <v>8868</v>
      </c>
      <c r="R1426" s="40" t="s">
        <v>8868</v>
      </c>
      <c r="S1426" s="40" t="s">
        <v>8868</v>
      </c>
      <c r="T1426" s="40" t="s">
        <v>8868</v>
      </c>
      <c r="U1426" s="44"/>
      <c r="V1426" s="64" t="s">
        <v>3050</v>
      </c>
      <c r="W1426" s="66" t="s">
        <v>8167</v>
      </c>
      <c r="X1426" s="55" t="s">
        <v>8868</v>
      </c>
      <c r="Y1426" s="55" t="s">
        <v>8868</v>
      </c>
      <c r="Z1426" s="55" t="s">
        <v>8868</v>
      </c>
    </row>
    <row r="1427" spans="2:26" ht="15">
      <c r="B1427" s="64" t="s">
        <v>3052</v>
      </c>
      <c r="C1427" s="66" t="s">
        <v>8170</v>
      </c>
      <c r="D1427" s="40" t="s">
        <v>8868</v>
      </c>
      <c r="E1427" s="40" t="s">
        <v>8868</v>
      </c>
      <c r="F1427" s="40" t="s">
        <v>8868</v>
      </c>
      <c r="G1427" s="40">
        <v>1.0199999999999999E-2</v>
      </c>
      <c r="I1427" s="64" t="s">
        <v>3052</v>
      </c>
      <c r="J1427" s="66" t="s">
        <v>8170</v>
      </c>
      <c r="K1427" s="55" t="s">
        <v>8868</v>
      </c>
      <c r="L1427" s="55" t="s">
        <v>8868</v>
      </c>
      <c r="M1427" s="55" t="s">
        <v>8868</v>
      </c>
      <c r="N1427" s="44"/>
      <c r="O1427" s="64" t="s">
        <v>3052</v>
      </c>
      <c r="P1427" s="66" t="s">
        <v>8170</v>
      </c>
      <c r="Q1427" s="40" t="s">
        <v>8868</v>
      </c>
      <c r="R1427" s="40" t="s">
        <v>8868</v>
      </c>
      <c r="S1427" s="40" t="s">
        <v>8868</v>
      </c>
      <c r="T1427" s="40">
        <v>1.4999999999999999E-2</v>
      </c>
      <c r="U1427" s="44"/>
      <c r="V1427" s="64" t="s">
        <v>3052</v>
      </c>
      <c r="W1427" s="66" t="s">
        <v>8170</v>
      </c>
      <c r="X1427" s="55" t="s">
        <v>8868</v>
      </c>
      <c r="Y1427" s="55" t="s">
        <v>8868</v>
      </c>
      <c r="Z1427" s="55" t="s">
        <v>8868</v>
      </c>
    </row>
    <row r="1428" spans="2:26" ht="15">
      <c r="B1428" s="64" t="s">
        <v>3055</v>
      </c>
      <c r="C1428" s="66" t="s">
        <v>8174</v>
      </c>
      <c r="D1428" s="40">
        <v>48.734999999999999</v>
      </c>
      <c r="E1428" s="40">
        <v>74.983999999999995</v>
      </c>
      <c r="F1428" s="40" t="s">
        <v>8868</v>
      </c>
      <c r="G1428" s="40" t="s">
        <v>8868</v>
      </c>
      <c r="I1428" s="64" t="s">
        <v>3055</v>
      </c>
      <c r="J1428" s="66" t="s">
        <v>8174</v>
      </c>
      <c r="K1428" s="55">
        <v>0.53860675079511644</v>
      </c>
      <c r="L1428" s="55">
        <v>-1</v>
      </c>
      <c r="M1428" s="55" t="s">
        <v>8868</v>
      </c>
      <c r="N1428" s="44"/>
      <c r="O1428" s="64" t="s">
        <v>3055</v>
      </c>
      <c r="P1428" s="66" t="s">
        <v>8174</v>
      </c>
      <c r="Q1428" s="40">
        <v>184.56354999999999</v>
      </c>
      <c r="R1428" s="40">
        <v>289.71611999999999</v>
      </c>
      <c r="S1428" s="40" t="s">
        <v>8868</v>
      </c>
      <c r="T1428" s="40" t="s">
        <v>8868</v>
      </c>
      <c r="U1428" s="44"/>
      <c r="V1428" s="64" t="s">
        <v>3055</v>
      </c>
      <c r="W1428" s="66" t="s">
        <v>8174</v>
      </c>
      <c r="X1428" s="55">
        <v>0.56973638619326517</v>
      </c>
      <c r="Y1428" s="55">
        <v>-1</v>
      </c>
      <c r="Z1428" s="55" t="s">
        <v>8868</v>
      </c>
    </row>
    <row r="1429" spans="2:26" ht="15">
      <c r="B1429" s="64" t="s">
        <v>3058</v>
      </c>
      <c r="C1429" s="66" t="s">
        <v>8178</v>
      </c>
      <c r="D1429" s="40">
        <v>307.27600000000001</v>
      </c>
      <c r="E1429" s="40">
        <v>65.734999999999999</v>
      </c>
      <c r="F1429" s="40">
        <v>9.2620000000000005</v>
      </c>
      <c r="G1429" s="40" t="s">
        <v>8868</v>
      </c>
      <c r="I1429" s="64" t="s">
        <v>3058</v>
      </c>
      <c r="J1429" s="66" t="s">
        <v>8178</v>
      </c>
      <c r="K1429" s="55">
        <v>-0.78607180515237118</v>
      </c>
      <c r="L1429" s="55">
        <v>-0.85910093557465583</v>
      </c>
      <c r="M1429" s="55">
        <v>-1</v>
      </c>
      <c r="N1429" s="44"/>
      <c r="O1429" s="64" t="s">
        <v>3058</v>
      </c>
      <c r="P1429" s="66" t="s">
        <v>8178</v>
      </c>
      <c r="Q1429" s="40">
        <v>61.62</v>
      </c>
      <c r="R1429" s="40">
        <v>13.26</v>
      </c>
      <c r="S1429" s="40">
        <v>8</v>
      </c>
      <c r="T1429" s="40" t="s">
        <v>8868</v>
      </c>
      <c r="U1429" s="44"/>
      <c r="V1429" s="64" t="s">
        <v>3058</v>
      </c>
      <c r="W1429" s="66" t="s">
        <v>8178</v>
      </c>
      <c r="X1429" s="55">
        <v>-0.78481012658227844</v>
      </c>
      <c r="Y1429" s="55">
        <v>-0.39668174962292613</v>
      </c>
      <c r="Z1429" s="55">
        <v>-1</v>
      </c>
    </row>
    <row r="1430" spans="2:26" ht="15">
      <c r="B1430" s="64" t="s">
        <v>3063</v>
      </c>
      <c r="C1430" s="66" t="s">
        <v>8182</v>
      </c>
      <c r="D1430" s="40">
        <v>8.64</v>
      </c>
      <c r="E1430" s="40" t="s">
        <v>8868</v>
      </c>
      <c r="F1430" s="40" t="s">
        <v>8868</v>
      </c>
      <c r="G1430" s="40" t="s">
        <v>8868</v>
      </c>
      <c r="I1430" s="64" t="s">
        <v>3063</v>
      </c>
      <c r="J1430" s="66" t="s">
        <v>8182</v>
      </c>
      <c r="K1430" s="55">
        <v>-1</v>
      </c>
      <c r="L1430" s="55" t="s">
        <v>8868</v>
      </c>
      <c r="M1430" s="55" t="s">
        <v>8868</v>
      </c>
      <c r="N1430" s="44"/>
      <c r="O1430" s="64" t="s">
        <v>3063</v>
      </c>
      <c r="P1430" s="66" t="s">
        <v>8182</v>
      </c>
      <c r="Q1430" s="40">
        <v>83.067869999999999</v>
      </c>
      <c r="R1430" s="40" t="s">
        <v>8868</v>
      </c>
      <c r="S1430" s="40" t="s">
        <v>8868</v>
      </c>
      <c r="T1430" s="40" t="s">
        <v>8868</v>
      </c>
      <c r="U1430" s="44"/>
      <c r="V1430" s="64" t="s">
        <v>3063</v>
      </c>
      <c r="W1430" s="66" t="s">
        <v>8182</v>
      </c>
      <c r="X1430" s="55">
        <v>-1</v>
      </c>
      <c r="Y1430" s="55" t="s">
        <v>8868</v>
      </c>
      <c r="Z1430" s="55" t="s">
        <v>8868</v>
      </c>
    </row>
    <row r="1431" spans="2:26" ht="15">
      <c r="B1431" s="64" t="s">
        <v>3067</v>
      </c>
      <c r="C1431" s="66" t="s">
        <v>8186</v>
      </c>
      <c r="D1431" s="40">
        <v>0.64400000000000002</v>
      </c>
      <c r="E1431" s="40" t="s">
        <v>8868</v>
      </c>
      <c r="F1431" s="40" t="s">
        <v>8868</v>
      </c>
      <c r="G1431" s="40" t="s">
        <v>8868</v>
      </c>
      <c r="I1431" s="64" t="s">
        <v>3067</v>
      </c>
      <c r="J1431" s="66" t="s">
        <v>8186</v>
      </c>
      <c r="K1431" s="55">
        <v>-1</v>
      </c>
      <c r="L1431" s="55" t="s">
        <v>8868</v>
      </c>
      <c r="M1431" s="55" t="s">
        <v>8868</v>
      </c>
      <c r="N1431" s="44"/>
      <c r="O1431" s="64" t="s">
        <v>3067</v>
      </c>
      <c r="P1431" s="66" t="s">
        <v>8186</v>
      </c>
      <c r="Q1431" s="40">
        <v>17.588759999999997</v>
      </c>
      <c r="R1431" s="40" t="s">
        <v>8868</v>
      </c>
      <c r="S1431" s="40" t="s">
        <v>8868</v>
      </c>
      <c r="T1431" s="40" t="s">
        <v>8868</v>
      </c>
      <c r="U1431" s="44"/>
      <c r="V1431" s="64" t="s">
        <v>3067</v>
      </c>
      <c r="W1431" s="66" t="s">
        <v>8186</v>
      </c>
      <c r="X1431" s="55">
        <v>-1</v>
      </c>
      <c r="Y1431" s="55" t="s">
        <v>8868</v>
      </c>
      <c r="Z1431" s="55" t="s">
        <v>8868</v>
      </c>
    </row>
    <row r="1432" spans="2:26" ht="15">
      <c r="B1432" s="64" t="s">
        <v>3069</v>
      </c>
      <c r="C1432" s="66" t="s">
        <v>8189</v>
      </c>
      <c r="D1432" s="40" t="s">
        <v>8868</v>
      </c>
      <c r="E1432" s="40">
        <v>1.04</v>
      </c>
      <c r="F1432" s="40">
        <v>1.3</v>
      </c>
      <c r="G1432" s="40" t="s">
        <v>8868</v>
      </c>
      <c r="I1432" s="64" t="s">
        <v>3069</v>
      </c>
      <c r="J1432" s="66" t="s">
        <v>8189</v>
      </c>
      <c r="K1432" s="55" t="s">
        <v>8868</v>
      </c>
      <c r="L1432" s="55">
        <v>0.25</v>
      </c>
      <c r="M1432" s="55">
        <v>-1</v>
      </c>
      <c r="N1432" s="44"/>
      <c r="O1432" s="64" t="s">
        <v>3069</v>
      </c>
      <c r="P1432" s="66" t="s">
        <v>8189</v>
      </c>
      <c r="Q1432" s="40" t="s">
        <v>8868</v>
      </c>
      <c r="R1432" s="40">
        <v>19.308430000000001</v>
      </c>
      <c r="S1432" s="40">
        <v>28.158000000000001</v>
      </c>
      <c r="T1432" s="40" t="s">
        <v>8868</v>
      </c>
      <c r="U1432" s="44"/>
      <c r="V1432" s="64" t="s">
        <v>3069</v>
      </c>
      <c r="W1432" s="66" t="s">
        <v>8189</v>
      </c>
      <c r="X1432" s="55" t="s">
        <v>8868</v>
      </c>
      <c r="Y1432" s="55">
        <v>0.45832675157949132</v>
      </c>
      <c r="Z1432" s="55">
        <v>-1</v>
      </c>
    </row>
    <row r="1433" spans="2:26" ht="15">
      <c r="B1433" s="64" t="s">
        <v>3072</v>
      </c>
      <c r="C1433" s="66" t="s">
        <v>8192</v>
      </c>
      <c r="D1433" s="40">
        <v>22.001000000000001</v>
      </c>
      <c r="E1433" s="40">
        <v>3.8639999999999999</v>
      </c>
      <c r="F1433" s="40">
        <v>8.4269999999999996</v>
      </c>
      <c r="G1433" s="40">
        <v>7.9880000000000004</v>
      </c>
      <c r="I1433" s="64" t="s">
        <v>3072</v>
      </c>
      <c r="J1433" s="66" t="s">
        <v>8192</v>
      </c>
      <c r="K1433" s="55">
        <v>-0.82437161947184223</v>
      </c>
      <c r="L1433" s="55">
        <v>1.1809006211180124</v>
      </c>
      <c r="M1433" s="55">
        <v>-5.2094458288833412E-2</v>
      </c>
      <c r="N1433" s="44"/>
      <c r="O1433" s="64" t="s">
        <v>3072</v>
      </c>
      <c r="P1433" s="66" t="s">
        <v>8192</v>
      </c>
      <c r="Q1433" s="40">
        <v>606.77499000000012</v>
      </c>
      <c r="R1433" s="40">
        <v>57.615960000000001</v>
      </c>
      <c r="S1433" s="40">
        <v>231.93329999999997</v>
      </c>
      <c r="T1433" s="40">
        <v>99.213259999999991</v>
      </c>
      <c r="U1433" s="44"/>
      <c r="V1433" s="64" t="s">
        <v>3072</v>
      </c>
      <c r="W1433" s="66" t="s">
        <v>8192</v>
      </c>
      <c r="X1433" s="55">
        <v>-0.90504559194175094</v>
      </c>
      <c r="Y1433" s="55">
        <v>3.0255043914915234</v>
      </c>
      <c r="Z1433" s="55">
        <v>-0.57223365510687763</v>
      </c>
    </row>
    <row r="1434" spans="2:26" ht="15">
      <c r="B1434" s="64" t="s">
        <v>3076</v>
      </c>
      <c r="C1434" s="66" t="s">
        <v>8196</v>
      </c>
      <c r="D1434" s="40" t="s">
        <v>8868</v>
      </c>
      <c r="E1434" s="40">
        <v>4.66</v>
      </c>
      <c r="F1434" s="40" t="s">
        <v>8868</v>
      </c>
      <c r="G1434" s="40">
        <v>3</v>
      </c>
      <c r="I1434" s="64" t="s">
        <v>3076</v>
      </c>
      <c r="J1434" s="66" t="s">
        <v>8196</v>
      </c>
      <c r="K1434" s="55" t="s">
        <v>8868</v>
      </c>
      <c r="L1434" s="55">
        <v>-1</v>
      </c>
      <c r="M1434" s="55" t="s">
        <v>8868</v>
      </c>
      <c r="N1434" s="44"/>
      <c r="O1434" s="64" t="s">
        <v>3076</v>
      </c>
      <c r="P1434" s="66" t="s">
        <v>8196</v>
      </c>
      <c r="Q1434" s="40" t="s">
        <v>8868</v>
      </c>
      <c r="R1434" s="40">
        <v>121.17206</v>
      </c>
      <c r="S1434" s="40" t="s">
        <v>8868</v>
      </c>
      <c r="T1434" s="40">
        <v>4.4024700000000001</v>
      </c>
      <c r="U1434" s="44"/>
      <c r="V1434" s="64" t="s">
        <v>3076</v>
      </c>
      <c r="W1434" s="66" t="s">
        <v>8196</v>
      </c>
      <c r="X1434" s="55" t="s">
        <v>8868</v>
      </c>
      <c r="Y1434" s="55">
        <v>-1</v>
      </c>
      <c r="Z1434" s="55" t="s">
        <v>8868</v>
      </c>
    </row>
    <row r="1435" spans="2:26" ht="15">
      <c r="B1435" s="64" t="s">
        <v>3082</v>
      </c>
      <c r="C1435" s="66" t="s">
        <v>8202</v>
      </c>
      <c r="D1435" s="40" t="s">
        <v>8868</v>
      </c>
      <c r="E1435" s="40" t="s">
        <v>8868</v>
      </c>
      <c r="F1435" s="40">
        <v>4.84</v>
      </c>
      <c r="G1435" s="40">
        <v>3</v>
      </c>
      <c r="I1435" s="64" t="s">
        <v>3082</v>
      </c>
      <c r="J1435" s="66" t="s">
        <v>8202</v>
      </c>
      <c r="K1435" s="55" t="s">
        <v>8868</v>
      </c>
      <c r="L1435" s="55" t="s">
        <v>8868</v>
      </c>
      <c r="M1435" s="55">
        <v>-0.3801652892561983</v>
      </c>
      <c r="N1435" s="44"/>
      <c r="O1435" s="64" t="s">
        <v>3082</v>
      </c>
      <c r="P1435" s="66" t="s">
        <v>8202</v>
      </c>
      <c r="Q1435" s="40" t="s">
        <v>8868</v>
      </c>
      <c r="R1435" s="40" t="s">
        <v>8868</v>
      </c>
      <c r="S1435" s="40">
        <v>35.292859999999997</v>
      </c>
      <c r="T1435" s="40">
        <v>46.996729999999999</v>
      </c>
      <c r="U1435" s="44"/>
      <c r="V1435" s="64" t="s">
        <v>3082</v>
      </c>
      <c r="W1435" s="66" t="s">
        <v>8202</v>
      </c>
      <c r="X1435" s="55" t="s">
        <v>8868</v>
      </c>
      <c r="Y1435" s="55" t="s">
        <v>8868</v>
      </c>
      <c r="Z1435" s="55">
        <v>0.33162146677826621</v>
      </c>
    </row>
    <row r="1436" spans="2:26" ht="15">
      <c r="B1436" s="64" t="s">
        <v>3086</v>
      </c>
      <c r="C1436" s="66" t="s">
        <v>8206</v>
      </c>
      <c r="D1436" s="40" t="s">
        <v>8868</v>
      </c>
      <c r="E1436" s="40" t="s">
        <v>8868</v>
      </c>
      <c r="F1436" s="40">
        <v>1.68</v>
      </c>
      <c r="G1436" s="40" t="s">
        <v>8868</v>
      </c>
      <c r="I1436" s="64" t="s">
        <v>3086</v>
      </c>
      <c r="J1436" s="66" t="s">
        <v>8206</v>
      </c>
      <c r="K1436" s="55" t="s">
        <v>8868</v>
      </c>
      <c r="L1436" s="55" t="s">
        <v>8868</v>
      </c>
      <c r="M1436" s="55">
        <v>-1</v>
      </c>
      <c r="N1436" s="44"/>
      <c r="O1436" s="64" t="s">
        <v>3086</v>
      </c>
      <c r="P1436" s="66" t="s">
        <v>8206</v>
      </c>
      <c r="Q1436" s="40" t="s">
        <v>8868</v>
      </c>
      <c r="R1436" s="40" t="s">
        <v>8868</v>
      </c>
      <c r="S1436" s="40">
        <v>116.54132000000001</v>
      </c>
      <c r="T1436" s="40" t="s">
        <v>8868</v>
      </c>
      <c r="U1436" s="44"/>
      <c r="V1436" s="64" t="s">
        <v>3086</v>
      </c>
      <c r="W1436" s="66" t="s">
        <v>8206</v>
      </c>
      <c r="X1436" s="55" t="s">
        <v>8868</v>
      </c>
      <c r="Y1436" s="55" t="s">
        <v>8868</v>
      </c>
      <c r="Z1436" s="55">
        <v>-1</v>
      </c>
    </row>
    <row r="1437" spans="2:26" ht="15">
      <c r="B1437" s="64" t="s">
        <v>3088</v>
      </c>
      <c r="C1437" s="66" t="s">
        <v>8208</v>
      </c>
      <c r="D1437" s="40" t="s">
        <v>8868</v>
      </c>
      <c r="E1437" s="40">
        <v>2.2450000000000001</v>
      </c>
      <c r="F1437" s="40" t="s">
        <v>8868</v>
      </c>
      <c r="G1437" s="40" t="s">
        <v>8868</v>
      </c>
      <c r="I1437" s="64" t="s">
        <v>3088</v>
      </c>
      <c r="J1437" s="66" t="s">
        <v>8208</v>
      </c>
      <c r="K1437" s="55" t="s">
        <v>8868</v>
      </c>
      <c r="L1437" s="55">
        <v>-1</v>
      </c>
      <c r="M1437" s="55" t="s">
        <v>8868</v>
      </c>
      <c r="N1437" s="44"/>
      <c r="O1437" s="64" t="s">
        <v>3088</v>
      </c>
      <c r="P1437" s="66" t="s">
        <v>8208</v>
      </c>
      <c r="Q1437" s="40" t="s">
        <v>8868</v>
      </c>
      <c r="R1437" s="40">
        <v>32.20787</v>
      </c>
      <c r="S1437" s="40" t="s">
        <v>8868</v>
      </c>
      <c r="T1437" s="40" t="s">
        <v>8868</v>
      </c>
      <c r="U1437" s="44"/>
      <c r="V1437" s="64" t="s">
        <v>3088</v>
      </c>
      <c r="W1437" s="66" t="s">
        <v>8208</v>
      </c>
      <c r="X1437" s="55" t="s">
        <v>8868</v>
      </c>
      <c r="Y1437" s="55">
        <v>-1</v>
      </c>
      <c r="Z1437" s="55" t="s">
        <v>8868</v>
      </c>
    </row>
    <row r="1438" spans="2:26" ht="15">
      <c r="B1438" s="64" t="s">
        <v>3091</v>
      </c>
      <c r="C1438" s="66" t="s">
        <v>8211</v>
      </c>
      <c r="D1438" s="40">
        <v>2.085</v>
      </c>
      <c r="E1438" s="40" t="s">
        <v>8868</v>
      </c>
      <c r="F1438" s="40" t="s">
        <v>8868</v>
      </c>
      <c r="G1438" s="40" t="s">
        <v>8868</v>
      </c>
      <c r="I1438" s="64" t="s">
        <v>3091</v>
      </c>
      <c r="J1438" s="66" t="s">
        <v>8211</v>
      </c>
      <c r="K1438" s="55">
        <v>-1</v>
      </c>
      <c r="L1438" s="55" t="s">
        <v>8868</v>
      </c>
      <c r="M1438" s="55" t="s">
        <v>8868</v>
      </c>
      <c r="N1438" s="44"/>
      <c r="O1438" s="64" t="s">
        <v>3091</v>
      </c>
      <c r="P1438" s="66" t="s">
        <v>8211</v>
      </c>
      <c r="Q1438" s="40">
        <v>26.608000000000001</v>
      </c>
      <c r="R1438" s="40" t="s">
        <v>8868</v>
      </c>
      <c r="S1438" s="40" t="s">
        <v>8868</v>
      </c>
      <c r="T1438" s="40" t="s">
        <v>8868</v>
      </c>
      <c r="U1438" s="44"/>
      <c r="V1438" s="64" t="s">
        <v>3091</v>
      </c>
      <c r="W1438" s="66" t="s">
        <v>8211</v>
      </c>
      <c r="X1438" s="55">
        <v>-1</v>
      </c>
      <c r="Y1438" s="55" t="s">
        <v>8868</v>
      </c>
      <c r="Z1438" s="55" t="s">
        <v>8868</v>
      </c>
    </row>
    <row r="1439" spans="2:26" ht="15">
      <c r="B1439" s="64" t="s">
        <v>3093</v>
      </c>
      <c r="C1439" s="66" t="s">
        <v>8213</v>
      </c>
      <c r="D1439" s="40" t="s">
        <v>8868</v>
      </c>
      <c r="E1439" s="40">
        <v>2.61</v>
      </c>
      <c r="F1439" s="40" t="s">
        <v>8868</v>
      </c>
      <c r="G1439" s="40">
        <v>8.5500000000000007</v>
      </c>
      <c r="I1439" s="64" t="s">
        <v>3093</v>
      </c>
      <c r="J1439" s="66" t="s">
        <v>8213</v>
      </c>
      <c r="K1439" s="55" t="s">
        <v>8868</v>
      </c>
      <c r="L1439" s="55">
        <v>-1</v>
      </c>
      <c r="M1439" s="55" t="s">
        <v>8868</v>
      </c>
      <c r="N1439" s="44"/>
      <c r="O1439" s="64" t="s">
        <v>3093</v>
      </c>
      <c r="P1439" s="66" t="s">
        <v>8213</v>
      </c>
      <c r="Q1439" s="40" t="s">
        <v>8868</v>
      </c>
      <c r="R1439" s="40">
        <v>61.365929999999999</v>
      </c>
      <c r="S1439" s="40" t="s">
        <v>8868</v>
      </c>
      <c r="T1439" s="40">
        <v>14.55</v>
      </c>
      <c r="U1439" s="44"/>
      <c r="V1439" s="64" t="s">
        <v>3093</v>
      </c>
      <c r="W1439" s="66" t="s">
        <v>8213</v>
      </c>
      <c r="X1439" s="55" t="s">
        <v>8868</v>
      </c>
      <c r="Y1439" s="55">
        <v>-1</v>
      </c>
      <c r="Z1439" s="55" t="s">
        <v>8868</v>
      </c>
    </row>
    <row r="1440" spans="2:26" ht="15">
      <c r="B1440" s="64" t="s">
        <v>3099</v>
      </c>
      <c r="C1440" s="66" t="s">
        <v>8219</v>
      </c>
      <c r="D1440" s="40" t="s">
        <v>8868</v>
      </c>
      <c r="E1440" s="40" t="s">
        <v>8868</v>
      </c>
      <c r="F1440" s="40" t="s">
        <v>8868</v>
      </c>
      <c r="G1440" s="40">
        <v>350.61</v>
      </c>
      <c r="I1440" s="64" t="s">
        <v>3099</v>
      </c>
      <c r="J1440" s="66" t="s">
        <v>8219</v>
      </c>
      <c r="K1440" s="55" t="s">
        <v>8868</v>
      </c>
      <c r="L1440" s="55" t="s">
        <v>8868</v>
      </c>
      <c r="M1440" s="55" t="s">
        <v>8868</v>
      </c>
      <c r="N1440" s="44"/>
      <c r="O1440" s="64" t="s">
        <v>3099</v>
      </c>
      <c r="P1440" s="66" t="s">
        <v>8219</v>
      </c>
      <c r="Q1440" s="40" t="s">
        <v>8868</v>
      </c>
      <c r="R1440" s="40" t="s">
        <v>8868</v>
      </c>
      <c r="S1440" s="40" t="s">
        <v>8868</v>
      </c>
      <c r="T1440" s="40">
        <v>4812.3999999999996</v>
      </c>
      <c r="U1440" s="44"/>
      <c r="V1440" s="64" t="s">
        <v>3099</v>
      </c>
      <c r="W1440" s="66" t="s">
        <v>8219</v>
      </c>
      <c r="X1440" s="55" t="s">
        <v>8868</v>
      </c>
      <c r="Y1440" s="55" t="s">
        <v>8868</v>
      </c>
      <c r="Z1440" s="55" t="s">
        <v>8868</v>
      </c>
    </row>
    <row r="1441" spans="2:26" ht="15">
      <c r="B1441" s="64" t="s">
        <v>3102</v>
      </c>
      <c r="C1441" s="66" t="s">
        <v>8222</v>
      </c>
      <c r="D1441" s="40">
        <v>9.3000000000000007</v>
      </c>
      <c r="E1441" s="40" t="s">
        <v>8868</v>
      </c>
      <c r="F1441" s="40" t="s">
        <v>8868</v>
      </c>
      <c r="G1441" s="40" t="s">
        <v>8868</v>
      </c>
      <c r="I1441" s="64" t="s">
        <v>3102</v>
      </c>
      <c r="J1441" s="66" t="s">
        <v>8222</v>
      </c>
      <c r="K1441" s="55">
        <v>-1</v>
      </c>
      <c r="L1441" s="55" t="s">
        <v>8868</v>
      </c>
      <c r="M1441" s="55" t="s">
        <v>8868</v>
      </c>
      <c r="N1441" s="44"/>
      <c r="O1441" s="64" t="s">
        <v>3102</v>
      </c>
      <c r="P1441" s="66" t="s">
        <v>8222</v>
      </c>
      <c r="Q1441" s="40">
        <v>63.904989999999998</v>
      </c>
      <c r="R1441" s="40" t="s">
        <v>8868</v>
      </c>
      <c r="S1441" s="40" t="s">
        <v>8868</v>
      </c>
      <c r="T1441" s="40" t="s">
        <v>8868</v>
      </c>
      <c r="U1441" s="44"/>
      <c r="V1441" s="64" t="s">
        <v>3102</v>
      </c>
      <c r="W1441" s="66" t="s">
        <v>8222</v>
      </c>
      <c r="X1441" s="55">
        <v>-1</v>
      </c>
      <c r="Y1441" s="55" t="s">
        <v>8868</v>
      </c>
      <c r="Z1441" s="55" t="s">
        <v>8868</v>
      </c>
    </row>
    <row r="1442" spans="2:26" ht="15">
      <c r="B1442" s="64" t="s">
        <v>3106</v>
      </c>
      <c r="C1442" s="66" t="s">
        <v>8226</v>
      </c>
      <c r="D1442" s="40">
        <v>0.88</v>
      </c>
      <c r="E1442" s="40" t="s">
        <v>8868</v>
      </c>
      <c r="F1442" s="40" t="s">
        <v>8868</v>
      </c>
      <c r="G1442" s="40" t="s">
        <v>8868</v>
      </c>
      <c r="I1442" s="64" t="s">
        <v>3106</v>
      </c>
      <c r="J1442" s="66" t="s">
        <v>8226</v>
      </c>
      <c r="K1442" s="55">
        <v>-1</v>
      </c>
      <c r="L1442" s="55" t="s">
        <v>8868</v>
      </c>
      <c r="M1442" s="55" t="s">
        <v>8868</v>
      </c>
      <c r="N1442" s="44"/>
      <c r="O1442" s="64" t="s">
        <v>3106</v>
      </c>
      <c r="P1442" s="66" t="s">
        <v>8226</v>
      </c>
      <c r="Q1442" s="40">
        <v>45.419820000000001</v>
      </c>
      <c r="R1442" s="40" t="s">
        <v>8868</v>
      </c>
      <c r="S1442" s="40" t="s">
        <v>8868</v>
      </c>
      <c r="T1442" s="40" t="s">
        <v>8868</v>
      </c>
      <c r="U1442" s="44"/>
      <c r="V1442" s="64" t="s">
        <v>3106</v>
      </c>
      <c r="W1442" s="66" t="s">
        <v>8226</v>
      </c>
      <c r="X1442" s="55">
        <v>-1</v>
      </c>
      <c r="Y1442" s="55" t="s">
        <v>8868</v>
      </c>
      <c r="Z1442" s="55" t="s">
        <v>8868</v>
      </c>
    </row>
    <row r="1443" spans="2:26" ht="15">
      <c r="B1443" s="64" t="s">
        <v>3107</v>
      </c>
      <c r="C1443" s="66" t="s">
        <v>8228</v>
      </c>
      <c r="D1443" s="40" t="s">
        <v>8868</v>
      </c>
      <c r="E1443" s="40" t="s">
        <v>8868</v>
      </c>
      <c r="F1443" s="40">
        <v>0.42499999999999999</v>
      </c>
      <c r="G1443" s="40" t="s">
        <v>8868</v>
      </c>
      <c r="I1443" s="64" t="s">
        <v>3107</v>
      </c>
      <c r="J1443" s="66" t="s">
        <v>8228</v>
      </c>
      <c r="K1443" s="55" t="s">
        <v>8868</v>
      </c>
      <c r="L1443" s="55" t="s">
        <v>8868</v>
      </c>
      <c r="M1443" s="55">
        <v>-1</v>
      </c>
      <c r="N1443" s="44"/>
      <c r="O1443" s="64" t="s">
        <v>3107</v>
      </c>
      <c r="P1443" s="66" t="s">
        <v>8228</v>
      </c>
      <c r="Q1443" s="40" t="s">
        <v>8868</v>
      </c>
      <c r="R1443" s="40" t="s">
        <v>8868</v>
      </c>
      <c r="S1443" s="40">
        <v>39.211620000000003</v>
      </c>
      <c r="T1443" s="40" t="s">
        <v>8868</v>
      </c>
      <c r="U1443" s="44"/>
      <c r="V1443" s="64" t="s">
        <v>3107</v>
      </c>
      <c r="W1443" s="66" t="s">
        <v>8228</v>
      </c>
      <c r="X1443" s="55" t="s">
        <v>8868</v>
      </c>
      <c r="Y1443" s="55" t="s">
        <v>8868</v>
      </c>
      <c r="Z1443" s="55">
        <v>-1</v>
      </c>
    </row>
    <row r="1444" spans="2:26" ht="15">
      <c r="B1444" s="64" t="s">
        <v>3109</v>
      </c>
      <c r="C1444" s="66" t="s">
        <v>8231</v>
      </c>
      <c r="D1444" s="40" t="s">
        <v>8868</v>
      </c>
      <c r="E1444" s="40">
        <v>1.55</v>
      </c>
      <c r="F1444" s="40">
        <v>0.15</v>
      </c>
      <c r="G1444" s="40" t="s">
        <v>8868</v>
      </c>
      <c r="I1444" s="64" t="s">
        <v>3109</v>
      </c>
      <c r="J1444" s="66" t="s">
        <v>8231</v>
      </c>
      <c r="K1444" s="55" t="s">
        <v>8868</v>
      </c>
      <c r="L1444" s="55">
        <v>-0.90322580645161288</v>
      </c>
      <c r="M1444" s="55">
        <v>-1</v>
      </c>
      <c r="N1444" s="44"/>
      <c r="O1444" s="64" t="s">
        <v>3109</v>
      </c>
      <c r="P1444" s="66" t="s">
        <v>8231</v>
      </c>
      <c r="Q1444" s="40" t="s">
        <v>8868</v>
      </c>
      <c r="R1444" s="40">
        <v>0.77500000000000002</v>
      </c>
      <c r="S1444" s="40">
        <v>0.15</v>
      </c>
      <c r="T1444" s="40" t="s">
        <v>8868</v>
      </c>
      <c r="U1444" s="44"/>
      <c r="V1444" s="64" t="s">
        <v>3109</v>
      </c>
      <c r="W1444" s="66" t="s">
        <v>8231</v>
      </c>
      <c r="X1444" s="55" t="s">
        <v>8868</v>
      </c>
      <c r="Y1444" s="55">
        <v>-0.80645161290322576</v>
      </c>
      <c r="Z1444" s="55">
        <v>-1</v>
      </c>
    </row>
    <row r="1445" spans="2:26" ht="15">
      <c r="B1445" s="64" t="s">
        <v>3113</v>
      </c>
      <c r="C1445" s="66" t="s">
        <v>8235</v>
      </c>
      <c r="D1445" s="40" t="s">
        <v>8868</v>
      </c>
      <c r="E1445" s="40">
        <v>0.20927999999999999</v>
      </c>
      <c r="F1445" s="40" t="s">
        <v>8868</v>
      </c>
      <c r="G1445" s="40">
        <v>0.08</v>
      </c>
      <c r="I1445" s="64" t="s">
        <v>3113</v>
      </c>
      <c r="J1445" s="66" t="s">
        <v>8235</v>
      </c>
      <c r="K1445" s="55" t="s">
        <v>8868</v>
      </c>
      <c r="L1445" s="55">
        <v>-1</v>
      </c>
      <c r="M1445" s="55" t="s">
        <v>8868</v>
      </c>
      <c r="N1445" s="44"/>
      <c r="O1445" s="64" t="s">
        <v>3113</v>
      </c>
      <c r="P1445" s="66" t="s">
        <v>8235</v>
      </c>
      <c r="Q1445" s="40" t="s">
        <v>8868</v>
      </c>
      <c r="R1445" s="40">
        <v>3.3833099999999998</v>
      </c>
      <c r="S1445" s="40" t="s">
        <v>8868</v>
      </c>
      <c r="T1445" s="40">
        <v>1.1054200000000001</v>
      </c>
      <c r="U1445" s="44"/>
      <c r="V1445" s="64" t="s">
        <v>3113</v>
      </c>
      <c r="W1445" s="66" t="s">
        <v>8235</v>
      </c>
      <c r="X1445" s="55" t="s">
        <v>8868</v>
      </c>
      <c r="Y1445" s="55">
        <v>-1</v>
      </c>
      <c r="Z1445" s="55" t="s">
        <v>8868</v>
      </c>
    </row>
    <row r="1446" spans="2:26" ht="15">
      <c r="B1446" s="64" t="s">
        <v>3116</v>
      </c>
      <c r="C1446" s="66" t="s">
        <v>8238</v>
      </c>
      <c r="D1446" s="40" t="s">
        <v>8868</v>
      </c>
      <c r="E1446" s="40" t="s">
        <v>8868</v>
      </c>
      <c r="F1446" s="40">
        <v>2.9199999999999999E-3</v>
      </c>
      <c r="G1446" s="40" t="s">
        <v>8868</v>
      </c>
      <c r="I1446" s="64" t="s">
        <v>3116</v>
      </c>
      <c r="J1446" s="66" t="s">
        <v>8238</v>
      </c>
      <c r="K1446" s="55" t="s">
        <v>8868</v>
      </c>
      <c r="L1446" s="55" t="s">
        <v>8868</v>
      </c>
      <c r="M1446" s="55">
        <v>-1</v>
      </c>
      <c r="N1446" s="44"/>
      <c r="O1446" s="64" t="s">
        <v>3116</v>
      </c>
      <c r="P1446" s="66" t="s">
        <v>8238</v>
      </c>
      <c r="Q1446" s="40" t="s">
        <v>8868</v>
      </c>
      <c r="R1446" s="40" t="s">
        <v>8868</v>
      </c>
      <c r="S1446" s="40">
        <v>0.69133</v>
      </c>
      <c r="T1446" s="40" t="s">
        <v>8868</v>
      </c>
      <c r="U1446" s="44"/>
      <c r="V1446" s="64" t="s">
        <v>3116</v>
      </c>
      <c r="W1446" s="66" t="s">
        <v>8238</v>
      </c>
      <c r="X1446" s="55" t="s">
        <v>8868</v>
      </c>
      <c r="Y1446" s="55" t="s">
        <v>8868</v>
      </c>
      <c r="Z1446" s="55">
        <v>-1</v>
      </c>
    </row>
    <row r="1447" spans="2:26" ht="15">
      <c r="B1447" s="64" t="s">
        <v>3118</v>
      </c>
      <c r="C1447" s="66" t="s">
        <v>8241</v>
      </c>
      <c r="D1447" s="40">
        <v>7.6999999999999999E-2</v>
      </c>
      <c r="E1447" s="40">
        <v>0.84614</v>
      </c>
      <c r="F1447" s="40">
        <v>1.5126899999999999</v>
      </c>
      <c r="G1447" s="40">
        <v>0.95082</v>
      </c>
      <c r="I1447" s="64" t="s">
        <v>3118</v>
      </c>
      <c r="J1447" s="66" t="s">
        <v>8241</v>
      </c>
      <c r="K1447" s="55">
        <v>9.9888311688311688</v>
      </c>
      <c r="L1447" s="55">
        <v>0.78775379960762981</v>
      </c>
      <c r="M1447" s="55">
        <v>-0.37143763758602222</v>
      </c>
      <c r="N1447" s="44"/>
      <c r="O1447" s="64" t="s">
        <v>3118</v>
      </c>
      <c r="P1447" s="66" t="s">
        <v>8241</v>
      </c>
      <c r="Q1447" s="40">
        <v>39.849550000000001</v>
      </c>
      <c r="R1447" s="40">
        <v>101.66001000000003</v>
      </c>
      <c r="S1447" s="40">
        <v>96.418790000000001</v>
      </c>
      <c r="T1447" s="40">
        <v>44.431260000000002</v>
      </c>
      <c r="U1447" s="44"/>
      <c r="V1447" s="64" t="s">
        <v>3118</v>
      </c>
      <c r="W1447" s="66" t="s">
        <v>8241</v>
      </c>
      <c r="X1447" s="55">
        <v>1.5510955581681607</v>
      </c>
      <c r="Y1447" s="55">
        <v>-5.1556359280311215E-2</v>
      </c>
      <c r="Z1447" s="55">
        <v>-0.53918463403243289</v>
      </c>
    </row>
    <row r="1448" spans="2:26" ht="15">
      <c r="B1448" s="64" t="s">
        <v>3120</v>
      </c>
      <c r="C1448" s="66" t="s">
        <v>8244</v>
      </c>
      <c r="D1448" s="40" t="s">
        <v>8868</v>
      </c>
      <c r="E1448" s="40" t="s">
        <v>8868</v>
      </c>
      <c r="F1448" s="40">
        <v>0.20657</v>
      </c>
      <c r="G1448" s="40">
        <v>4.3800000000000002E-3</v>
      </c>
      <c r="I1448" s="64" t="s">
        <v>3120</v>
      </c>
      <c r="J1448" s="66" t="s">
        <v>8244</v>
      </c>
      <c r="K1448" s="55" t="s">
        <v>8868</v>
      </c>
      <c r="L1448" s="55" t="s">
        <v>8868</v>
      </c>
      <c r="M1448" s="55">
        <v>-0.97879653386261312</v>
      </c>
      <c r="N1448" s="44"/>
      <c r="O1448" s="64" t="s">
        <v>3120</v>
      </c>
      <c r="P1448" s="66" t="s">
        <v>8244</v>
      </c>
      <c r="Q1448" s="40" t="s">
        <v>8868</v>
      </c>
      <c r="R1448" s="40" t="s">
        <v>8868</v>
      </c>
      <c r="S1448" s="40">
        <v>1.76197</v>
      </c>
      <c r="T1448" s="40">
        <v>2.5000000000000001E-2</v>
      </c>
      <c r="U1448" s="44"/>
      <c r="V1448" s="64" t="s">
        <v>3120</v>
      </c>
      <c r="W1448" s="66" t="s">
        <v>8244</v>
      </c>
      <c r="X1448" s="55" t="s">
        <v>8868</v>
      </c>
      <c r="Y1448" s="55" t="s">
        <v>8868</v>
      </c>
      <c r="Z1448" s="55">
        <v>-0.98581133617484973</v>
      </c>
    </row>
    <row r="1449" spans="2:26" ht="15">
      <c r="B1449" s="64" t="s">
        <v>3122</v>
      </c>
      <c r="C1449" s="66" t="s">
        <v>8246</v>
      </c>
      <c r="D1449" s="40">
        <v>1.6999999999999999E-3</v>
      </c>
      <c r="E1449" s="40">
        <v>0.26294000000000001</v>
      </c>
      <c r="F1449" s="40">
        <v>3.9874699999999996</v>
      </c>
      <c r="G1449" s="40" t="s">
        <v>8868</v>
      </c>
      <c r="I1449" s="64" t="s">
        <v>3122</v>
      </c>
      <c r="J1449" s="66" t="s">
        <v>8246</v>
      </c>
      <c r="K1449" s="55">
        <v>153.67058823529413</v>
      </c>
      <c r="L1449" s="55">
        <v>14.164942572449986</v>
      </c>
      <c r="M1449" s="55">
        <v>-1</v>
      </c>
      <c r="N1449" s="44"/>
      <c r="O1449" s="64" t="s">
        <v>3122</v>
      </c>
      <c r="P1449" s="66" t="s">
        <v>8246</v>
      </c>
      <c r="Q1449" s="40">
        <v>0.10099</v>
      </c>
      <c r="R1449" s="40">
        <v>3.8665499999999997</v>
      </c>
      <c r="S1449" s="40">
        <v>95.765000000000001</v>
      </c>
      <c r="T1449" s="40" t="s">
        <v>8868</v>
      </c>
      <c r="U1449" s="44"/>
      <c r="V1449" s="64" t="s">
        <v>3122</v>
      </c>
      <c r="W1449" s="66" t="s">
        <v>8246</v>
      </c>
      <c r="X1449" s="55">
        <v>37.286464006337262</v>
      </c>
      <c r="Y1449" s="55">
        <v>23.767557641825402</v>
      </c>
      <c r="Z1449" s="55">
        <v>-1</v>
      </c>
    </row>
    <row r="1450" spans="2:26" ht="15">
      <c r="B1450" s="64" t="s">
        <v>3124</v>
      </c>
      <c r="C1450" s="66" t="s">
        <v>8249</v>
      </c>
      <c r="D1450" s="40" t="s">
        <v>8868</v>
      </c>
      <c r="E1450" s="40" t="s">
        <v>8868</v>
      </c>
      <c r="F1450" s="40" t="s">
        <v>8868</v>
      </c>
      <c r="G1450" s="40">
        <v>0.26500000000000001</v>
      </c>
      <c r="I1450" s="64" t="s">
        <v>3124</v>
      </c>
      <c r="J1450" s="66" t="s">
        <v>8249</v>
      </c>
      <c r="K1450" s="55" t="s">
        <v>8868</v>
      </c>
      <c r="L1450" s="55" t="s">
        <v>8868</v>
      </c>
      <c r="M1450" s="55" t="s">
        <v>8868</v>
      </c>
      <c r="N1450" s="44"/>
      <c r="O1450" s="64" t="s">
        <v>3124</v>
      </c>
      <c r="P1450" s="66" t="s">
        <v>8249</v>
      </c>
      <c r="Q1450" s="40" t="s">
        <v>8868</v>
      </c>
      <c r="R1450" s="40" t="s">
        <v>8868</v>
      </c>
      <c r="S1450" s="40" t="s">
        <v>8868</v>
      </c>
      <c r="T1450" s="40">
        <v>5.3049999999999997</v>
      </c>
      <c r="U1450" s="44"/>
      <c r="V1450" s="64" t="s">
        <v>3124</v>
      </c>
      <c r="W1450" s="66" t="s">
        <v>8249</v>
      </c>
      <c r="X1450" s="55" t="s">
        <v>8868</v>
      </c>
      <c r="Y1450" s="55" t="s">
        <v>8868</v>
      </c>
      <c r="Z1450" s="55" t="s">
        <v>8868</v>
      </c>
    </row>
    <row r="1451" spans="2:26" ht="15">
      <c r="B1451" s="64" t="s">
        <v>3126</v>
      </c>
      <c r="C1451" s="66" t="s">
        <v>8251</v>
      </c>
      <c r="D1451" s="40">
        <v>0.111</v>
      </c>
      <c r="E1451" s="40">
        <v>21.0654</v>
      </c>
      <c r="F1451" s="40">
        <v>74.37</v>
      </c>
      <c r="G1451" s="40">
        <v>6.3899999999999998E-2</v>
      </c>
      <c r="I1451" s="64" t="s">
        <v>3126</v>
      </c>
      <c r="J1451" s="66" t="s">
        <v>8251</v>
      </c>
      <c r="K1451" s="55">
        <v>188.77837837837839</v>
      </c>
      <c r="L1451" s="55">
        <v>2.5304337919052098</v>
      </c>
      <c r="M1451" s="55">
        <v>-0.99914078257361838</v>
      </c>
      <c r="N1451" s="44"/>
      <c r="O1451" s="64" t="s">
        <v>3126</v>
      </c>
      <c r="P1451" s="66" t="s">
        <v>8251</v>
      </c>
      <c r="Q1451" s="40">
        <v>2.6221999999999999</v>
      </c>
      <c r="R1451" s="40">
        <v>7.1227600000000004</v>
      </c>
      <c r="S1451" s="40">
        <v>10.235469999999999</v>
      </c>
      <c r="T1451" s="40">
        <v>1.70034</v>
      </c>
      <c r="U1451" s="44"/>
      <c r="V1451" s="64" t="s">
        <v>3126</v>
      </c>
      <c r="W1451" s="66" t="s">
        <v>8251</v>
      </c>
      <c r="X1451" s="55">
        <v>1.7163297994050799</v>
      </c>
      <c r="Y1451" s="55">
        <v>0.4370089684335845</v>
      </c>
      <c r="Z1451" s="55">
        <v>-0.83387768221684011</v>
      </c>
    </row>
    <row r="1452" spans="2:26" ht="15">
      <c r="B1452" s="64" t="s">
        <v>3127</v>
      </c>
      <c r="C1452" s="66" t="s">
        <v>8253</v>
      </c>
      <c r="D1452" s="40" t="s">
        <v>8868</v>
      </c>
      <c r="E1452" s="40" t="s">
        <v>8868</v>
      </c>
      <c r="F1452" s="40" t="s">
        <v>8868</v>
      </c>
      <c r="G1452" s="40" t="s">
        <v>8868</v>
      </c>
      <c r="I1452" s="64" t="s">
        <v>3127</v>
      </c>
      <c r="J1452" s="66" t="s">
        <v>8253</v>
      </c>
      <c r="K1452" s="55" t="s">
        <v>8868</v>
      </c>
      <c r="L1452" s="55" t="s">
        <v>8868</v>
      </c>
      <c r="M1452" s="55" t="s">
        <v>8868</v>
      </c>
      <c r="N1452" s="44"/>
      <c r="O1452" s="64" t="s">
        <v>3127</v>
      </c>
      <c r="P1452" s="66" t="s">
        <v>8253</v>
      </c>
      <c r="Q1452" s="40" t="s">
        <v>8868</v>
      </c>
      <c r="R1452" s="40" t="s">
        <v>8868</v>
      </c>
      <c r="S1452" s="40" t="s">
        <v>8868</v>
      </c>
      <c r="T1452" s="40" t="s">
        <v>8868</v>
      </c>
      <c r="U1452" s="44"/>
      <c r="V1452" s="64" t="s">
        <v>3127</v>
      </c>
      <c r="W1452" s="66" t="s">
        <v>8253</v>
      </c>
      <c r="X1452" s="55" t="s">
        <v>8868</v>
      </c>
      <c r="Y1452" s="55" t="s">
        <v>8868</v>
      </c>
      <c r="Z1452" s="55" t="s">
        <v>8868</v>
      </c>
    </row>
    <row r="1453" spans="2:26" ht="15">
      <c r="B1453" s="64" t="s">
        <v>3129</v>
      </c>
      <c r="C1453" s="66" t="s">
        <v>8255</v>
      </c>
      <c r="D1453" s="40" t="s">
        <v>8868</v>
      </c>
      <c r="E1453" s="40">
        <v>5.9999999999999995E-5</v>
      </c>
      <c r="F1453" s="40">
        <v>2.6800000000000001E-2</v>
      </c>
      <c r="G1453" s="40">
        <v>1.5869999999999999E-2</v>
      </c>
      <c r="I1453" s="64" t="s">
        <v>3129</v>
      </c>
      <c r="J1453" s="66" t="s">
        <v>8255</v>
      </c>
      <c r="K1453" s="55" t="s">
        <v>8868</v>
      </c>
      <c r="L1453" s="55">
        <v>445.66666666666674</v>
      </c>
      <c r="M1453" s="55">
        <v>-0.40783582089552251</v>
      </c>
      <c r="N1453" s="44"/>
      <c r="O1453" s="64" t="s">
        <v>3129</v>
      </c>
      <c r="P1453" s="66" t="s">
        <v>8255</v>
      </c>
      <c r="Q1453" s="40" t="s">
        <v>8868</v>
      </c>
      <c r="R1453" s="40">
        <v>9.130000000000001E-3</v>
      </c>
      <c r="S1453" s="40">
        <v>2.8975599999999999</v>
      </c>
      <c r="T1453" s="40">
        <v>3.53911</v>
      </c>
      <c r="U1453" s="44"/>
      <c r="V1453" s="64" t="s">
        <v>3129</v>
      </c>
      <c r="W1453" s="66" t="s">
        <v>8255</v>
      </c>
      <c r="X1453" s="55" t="s">
        <v>8868</v>
      </c>
      <c r="Y1453" s="55">
        <v>316.36692223439206</v>
      </c>
      <c r="Z1453" s="55">
        <v>0.22141042808431921</v>
      </c>
    </row>
    <row r="1454" spans="2:26" ht="15">
      <c r="B1454" s="64" t="s">
        <v>3132</v>
      </c>
      <c r="C1454" s="66" t="s">
        <v>8258</v>
      </c>
      <c r="D1454" s="40" t="s">
        <v>8868</v>
      </c>
      <c r="E1454" s="40" t="s">
        <v>8868</v>
      </c>
      <c r="F1454" s="40" t="s">
        <v>8868</v>
      </c>
      <c r="G1454" s="40" t="s">
        <v>8868</v>
      </c>
      <c r="I1454" s="64" t="s">
        <v>3132</v>
      </c>
      <c r="J1454" s="66" t="s">
        <v>8258</v>
      </c>
      <c r="K1454" s="55" t="s">
        <v>8868</v>
      </c>
      <c r="L1454" s="55" t="s">
        <v>8868</v>
      </c>
      <c r="M1454" s="55" t="s">
        <v>8868</v>
      </c>
      <c r="N1454" s="44"/>
      <c r="O1454" s="64" t="s">
        <v>3132</v>
      </c>
      <c r="P1454" s="66" t="s">
        <v>8258</v>
      </c>
      <c r="Q1454" s="40" t="s">
        <v>8868</v>
      </c>
      <c r="R1454" s="40" t="s">
        <v>8868</v>
      </c>
      <c r="S1454" s="40" t="s">
        <v>8868</v>
      </c>
      <c r="T1454" s="40" t="s">
        <v>8868</v>
      </c>
      <c r="U1454" s="44"/>
      <c r="V1454" s="64" t="s">
        <v>3132</v>
      </c>
      <c r="W1454" s="66" t="s">
        <v>8258</v>
      </c>
      <c r="X1454" s="55" t="s">
        <v>8868</v>
      </c>
      <c r="Y1454" s="55" t="s">
        <v>8868</v>
      </c>
      <c r="Z1454" s="55" t="s">
        <v>8868</v>
      </c>
    </row>
    <row r="1455" spans="2:26" ht="15">
      <c r="B1455" s="64" t="s">
        <v>3134</v>
      </c>
      <c r="C1455" s="66" t="s">
        <v>8260</v>
      </c>
      <c r="D1455" s="40" t="s">
        <v>8868</v>
      </c>
      <c r="E1455" s="40" t="s">
        <v>8868</v>
      </c>
      <c r="F1455" s="40" t="s">
        <v>8868</v>
      </c>
      <c r="G1455" s="40">
        <v>1.1999999999999999E-3</v>
      </c>
      <c r="I1455" s="64" t="s">
        <v>3134</v>
      </c>
      <c r="J1455" s="66" t="s">
        <v>8260</v>
      </c>
      <c r="K1455" s="55" t="s">
        <v>8868</v>
      </c>
      <c r="L1455" s="55" t="s">
        <v>8868</v>
      </c>
      <c r="M1455" s="55" t="s">
        <v>8868</v>
      </c>
      <c r="N1455" s="44"/>
      <c r="O1455" s="64" t="s">
        <v>3134</v>
      </c>
      <c r="P1455" s="66" t="s">
        <v>8260</v>
      </c>
      <c r="Q1455" s="40" t="s">
        <v>8868</v>
      </c>
      <c r="R1455" s="40" t="s">
        <v>8868</v>
      </c>
      <c r="S1455" s="40" t="s">
        <v>8868</v>
      </c>
      <c r="T1455" s="40">
        <v>5.0000000000000001E-3</v>
      </c>
      <c r="U1455" s="44"/>
      <c r="V1455" s="64" t="s">
        <v>3134</v>
      </c>
      <c r="W1455" s="66" t="s">
        <v>8260</v>
      </c>
      <c r="X1455" s="55" t="s">
        <v>8868</v>
      </c>
      <c r="Y1455" s="55" t="s">
        <v>8868</v>
      </c>
      <c r="Z1455" s="55" t="s">
        <v>8868</v>
      </c>
    </row>
    <row r="1456" spans="2:26" ht="15">
      <c r="B1456" s="64" t="s">
        <v>3136</v>
      </c>
      <c r="C1456" s="66" t="s">
        <v>8262</v>
      </c>
      <c r="D1456" s="40" t="s">
        <v>8868</v>
      </c>
      <c r="E1456" s="40">
        <v>0.17269999999999999</v>
      </c>
      <c r="F1456" s="40" t="s">
        <v>8868</v>
      </c>
      <c r="G1456" s="40" t="s">
        <v>8868</v>
      </c>
      <c r="I1456" s="64" t="s">
        <v>3136</v>
      </c>
      <c r="J1456" s="66" t="s">
        <v>8262</v>
      </c>
      <c r="K1456" s="55" t="s">
        <v>8868</v>
      </c>
      <c r="L1456" s="55">
        <v>-1</v>
      </c>
      <c r="M1456" s="55" t="s">
        <v>8868</v>
      </c>
      <c r="N1456" s="44"/>
      <c r="O1456" s="64" t="s">
        <v>3136</v>
      </c>
      <c r="P1456" s="66" t="s">
        <v>8262</v>
      </c>
      <c r="Q1456" s="40" t="s">
        <v>8868</v>
      </c>
      <c r="R1456" s="40">
        <v>6.6678100000000002</v>
      </c>
      <c r="S1456" s="40" t="s">
        <v>8868</v>
      </c>
      <c r="T1456" s="40" t="s">
        <v>8868</v>
      </c>
      <c r="U1456" s="44"/>
      <c r="V1456" s="64" t="s">
        <v>3136</v>
      </c>
      <c r="W1456" s="66" t="s">
        <v>8262</v>
      </c>
      <c r="X1456" s="55" t="s">
        <v>8868</v>
      </c>
      <c r="Y1456" s="55">
        <v>-1</v>
      </c>
      <c r="Z1456" s="55" t="s">
        <v>8868</v>
      </c>
    </row>
    <row r="1457" spans="2:26" ht="15">
      <c r="B1457" s="64" t="s">
        <v>3139</v>
      </c>
      <c r="C1457" s="66" t="s">
        <v>8265</v>
      </c>
      <c r="D1457" s="40">
        <v>242.31639999999999</v>
      </c>
      <c r="E1457" s="40">
        <v>173.14919999999998</v>
      </c>
      <c r="F1457" s="40">
        <v>110.76300000000001</v>
      </c>
      <c r="G1457" s="40">
        <v>76.691999999999993</v>
      </c>
      <c r="I1457" s="64" t="s">
        <v>3139</v>
      </c>
      <c r="J1457" s="66" t="s">
        <v>8265</v>
      </c>
      <c r="K1457" s="55">
        <v>-0.28544167873078341</v>
      </c>
      <c r="L1457" s="55">
        <v>-0.36030313740981756</v>
      </c>
      <c r="M1457" s="55">
        <v>-0.30760271931962846</v>
      </c>
      <c r="N1457" s="44"/>
      <c r="O1457" s="64" t="s">
        <v>3139</v>
      </c>
      <c r="P1457" s="66" t="s">
        <v>8265</v>
      </c>
      <c r="Q1457" s="40">
        <v>22.648529999999994</v>
      </c>
      <c r="R1457" s="40">
        <v>9.018379999999997</v>
      </c>
      <c r="S1457" s="40">
        <v>5.884669999999999</v>
      </c>
      <c r="T1457" s="40">
        <v>19.552</v>
      </c>
      <c r="U1457" s="44"/>
      <c r="V1457" s="64" t="s">
        <v>3139</v>
      </c>
      <c r="W1457" s="66" t="s">
        <v>8265</v>
      </c>
      <c r="X1457" s="55">
        <v>-0.6018116849084687</v>
      </c>
      <c r="Y1457" s="55">
        <v>-0.34748036787094794</v>
      </c>
      <c r="Z1457" s="55">
        <v>2.3225312549386801</v>
      </c>
    </row>
    <row r="1458" spans="2:26" ht="15">
      <c r="B1458" s="64" t="s">
        <v>3141</v>
      </c>
      <c r="C1458" s="66" t="s">
        <v>8267</v>
      </c>
      <c r="D1458" s="40" t="s">
        <v>8868</v>
      </c>
      <c r="E1458" s="40">
        <v>1.082E-2</v>
      </c>
      <c r="F1458" s="40">
        <v>1.064E-2</v>
      </c>
      <c r="G1458" s="40" t="s">
        <v>8868</v>
      </c>
      <c r="I1458" s="64" t="s">
        <v>3141</v>
      </c>
      <c r="J1458" s="66" t="s">
        <v>8267</v>
      </c>
      <c r="K1458" s="55" t="s">
        <v>8868</v>
      </c>
      <c r="L1458" s="55">
        <v>-1.6635859519408491E-2</v>
      </c>
      <c r="M1458" s="55">
        <v>-1</v>
      </c>
      <c r="N1458" s="44"/>
      <c r="O1458" s="64" t="s">
        <v>3141</v>
      </c>
      <c r="P1458" s="66" t="s">
        <v>8267</v>
      </c>
      <c r="Q1458" s="40" t="s">
        <v>8868</v>
      </c>
      <c r="R1458" s="40">
        <v>0.92500000000000004</v>
      </c>
      <c r="S1458" s="40">
        <v>2.5260000000000001E-2</v>
      </c>
      <c r="T1458" s="40" t="s">
        <v>8868</v>
      </c>
      <c r="U1458" s="44"/>
      <c r="V1458" s="64" t="s">
        <v>3141</v>
      </c>
      <c r="W1458" s="66" t="s">
        <v>8267</v>
      </c>
      <c r="X1458" s="55" t="s">
        <v>8868</v>
      </c>
      <c r="Y1458" s="55">
        <v>-0.97269189189189187</v>
      </c>
      <c r="Z1458" s="55">
        <v>-1</v>
      </c>
    </row>
    <row r="1459" spans="2:26" ht="15">
      <c r="B1459" s="64" t="s">
        <v>3143</v>
      </c>
      <c r="C1459" s="66" t="s">
        <v>8269</v>
      </c>
      <c r="D1459" s="40">
        <v>4751.4278599999998</v>
      </c>
      <c r="E1459" s="40">
        <v>4153.3797399999994</v>
      </c>
      <c r="F1459" s="40">
        <v>2671.4898399999997</v>
      </c>
      <c r="G1459" s="40">
        <v>1342.2184999999999</v>
      </c>
      <c r="I1459" s="64" t="s">
        <v>3143</v>
      </c>
      <c r="J1459" s="66" t="s">
        <v>8269</v>
      </c>
      <c r="K1459" s="55">
        <v>-0.12586703147377687</v>
      </c>
      <c r="L1459" s="55">
        <v>-0.35679133447114086</v>
      </c>
      <c r="M1459" s="55">
        <v>-0.49757679033508884</v>
      </c>
      <c r="N1459" s="44"/>
      <c r="O1459" s="64" t="s">
        <v>3143</v>
      </c>
      <c r="P1459" s="66" t="s">
        <v>8269</v>
      </c>
      <c r="Q1459" s="40">
        <v>271.69797000000005</v>
      </c>
      <c r="R1459" s="40">
        <v>200.57293999999999</v>
      </c>
      <c r="S1459" s="40">
        <v>148.62882999999999</v>
      </c>
      <c r="T1459" s="40">
        <v>99.704770000000011</v>
      </c>
      <c r="U1459" s="44"/>
      <c r="V1459" s="64" t="s">
        <v>3143</v>
      </c>
      <c r="W1459" s="66" t="s">
        <v>8269</v>
      </c>
      <c r="X1459" s="55">
        <v>-0.26177976228530542</v>
      </c>
      <c r="Y1459" s="55">
        <v>-0.25897865385031504</v>
      </c>
      <c r="Z1459" s="55">
        <v>-0.32916938120282579</v>
      </c>
    </row>
    <row r="1460" spans="2:26" ht="15">
      <c r="B1460" s="64" t="s">
        <v>3146</v>
      </c>
      <c r="C1460" s="66" t="s">
        <v>8272</v>
      </c>
      <c r="D1460" s="40">
        <v>3.0000000000000001E-3</v>
      </c>
      <c r="E1460" s="40">
        <v>2.9700000000000001E-2</v>
      </c>
      <c r="F1460" s="40">
        <v>3.9700000000000006E-2</v>
      </c>
      <c r="G1460" s="40">
        <v>4.0000000000000001E-3</v>
      </c>
      <c r="I1460" s="64" t="s">
        <v>3146</v>
      </c>
      <c r="J1460" s="66" t="s">
        <v>8272</v>
      </c>
      <c r="K1460" s="55">
        <v>8.9</v>
      </c>
      <c r="L1460" s="55">
        <v>0.33670033670033694</v>
      </c>
      <c r="M1460" s="55">
        <v>-0.89924433249370272</v>
      </c>
      <c r="N1460" s="44"/>
      <c r="O1460" s="64" t="s">
        <v>3146</v>
      </c>
      <c r="P1460" s="66" t="s">
        <v>8272</v>
      </c>
      <c r="Q1460" s="40">
        <v>7.8670000000000004E-2</v>
      </c>
      <c r="R1460" s="40">
        <v>0.7</v>
      </c>
      <c r="S1460" s="40">
        <v>0.11217000000000001</v>
      </c>
      <c r="T1460" s="40">
        <v>0.02</v>
      </c>
      <c r="U1460" s="44"/>
      <c r="V1460" s="64" t="s">
        <v>3146</v>
      </c>
      <c r="W1460" s="66" t="s">
        <v>8272</v>
      </c>
      <c r="X1460" s="55">
        <v>7.8979280538960204</v>
      </c>
      <c r="Y1460" s="55">
        <v>-0.83975714285714287</v>
      </c>
      <c r="Z1460" s="55">
        <v>-0.82169920656146922</v>
      </c>
    </row>
    <row r="1461" spans="2:26" ht="15">
      <c r="B1461" s="64" t="s">
        <v>3148</v>
      </c>
      <c r="C1461" s="66" t="s">
        <v>8274</v>
      </c>
      <c r="D1461" s="40">
        <v>0.13500000000000001</v>
      </c>
      <c r="E1461" s="40" t="s">
        <v>8868</v>
      </c>
      <c r="F1461" s="40" t="s">
        <v>8868</v>
      </c>
      <c r="G1461" s="40" t="s">
        <v>8868</v>
      </c>
      <c r="I1461" s="64" t="s">
        <v>3148</v>
      </c>
      <c r="J1461" s="66" t="s">
        <v>8274</v>
      </c>
      <c r="K1461" s="55">
        <v>-1</v>
      </c>
      <c r="L1461" s="55" t="s">
        <v>8868</v>
      </c>
      <c r="M1461" s="55" t="s">
        <v>8868</v>
      </c>
      <c r="N1461" s="44"/>
      <c r="O1461" s="64" t="s">
        <v>3148</v>
      </c>
      <c r="P1461" s="66" t="s">
        <v>8274</v>
      </c>
      <c r="Q1461" s="40">
        <v>0.4</v>
      </c>
      <c r="R1461" s="40" t="s">
        <v>8868</v>
      </c>
      <c r="S1461" s="40" t="s">
        <v>8868</v>
      </c>
      <c r="T1461" s="40" t="s">
        <v>8868</v>
      </c>
      <c r="U1461" s="44"/>
      <c r="V1461" s="64" t="s">
        <v>3148</v>
      </c>
      <c r="W1461" s="66" t="s">
        <v>8274</v>
      </c>
      <c r="X1461" s="55">
        <v>-1</v>
      </c>
      <c r="Y1461" s="55" t="s">
        <v>8868</v>
      </c>
      <c r="Z1461" s="55" t="s">
        <v>8868</v>
      </c>
    </row>
    <row r="1462" spans="2:26" ht="15">
      <c r="B1462" s="64" t="s">
        <v>3150</v>
      </c>
      <c r="C1462" s="66" t="s">
        <v>8276</v>
      </c>
      <c r="D1462" s="40" t="s">
        <v>8868</v>
      </c>
      <c r="E1462" s="40">
        <v>1.98E-3</v>
      </c>
      <c r="F1462" s="40" t="s">
        <v>8868</v>
      </c>
      <c r="G1462" s="40" t="s">
        <v>8868</v>
      </c>
      <c r="I1462" s="64" t="s">
        <v>3150</v>
      </c>
      <c r="J1462" s="66" t="s">
        <v>8276</v>
      </c>
      <c r="K1462" s="55" t="s">
        <v>8868</v>
      </c>
      <c r="L1462" s="55">
        <v>-1</v>
      </c>
      <c r="M1462" s="55" t="s">
        <v>8868</v>
      </c>
      <c r="N1462" s="44"/>
      <c r="O1462" s="64" t="s">
        <v>3150</v>
      </c>
      <c r="P1462" s="66" t="s">
        <v>8276</v>
      </c>
      <c r="Q1462" s="40" t="s">
        <v>8868</v>
      </c>
      <c r="R1462" s="40">
        <v>0.79500000000000004</v>
      </c>
      <c r="S1462" s="40" t="s">
        <v>8868</v>
      </c>
      <c r="T1462" s="40" t="s">
        <v>8868</v>
      </c>
      <c r="U1462" s="44"/>
      <c r="V1462" s="64" t="s">
        <v>3150</v>
      </c>
      <c r="W1462" s="66" t="s">
        <v>8276</v>
      </c>
      <c r="X1462" s="55" t="s">
        <v>8868</v>
      </c>
      <c r="Y1462" s="55">
        <v>-1</v>
      </c>
      <c r="Z1462" s="55" t="s">
        <v>8868</v>
      </c>
    </row>
    <row r="1463" spans="2:26" ht="15">
      <c r="B1463" s="64" t="s">
        <v>3152</v>
      </c>
      <c r="C1463" s="66" t="s">
        <v>8278</v>
      </c>
      <c r="D1463" s="40">
        <v>5.0000000000000001E-3</v>
      </c>
      <c r="E1463" s="40">
        <v>0.12175</v>
      </c>
      <c r="F1463" s="40">
        <v>2.5389999999999999E-2</v>
      </c>
      <c r="G1463" s="40">
        <v>0.20280000000000001</v>
      </c>
      <c r="I1463" s="64" t="s">
        <v>3152</v>
      </c>
      <c r="J1463" s="66" t="s">
        <v>8278</v>
      </c>
      <c r="K1463" s="55">
        <v>23.349999999999998</v>
      </c>
      <c r="L1463" s="55">
        <v>-0.79145790554414786</v>
      </c>
      <c r="M1463" s="55">
        <v>6.9873966128397011</v>
      </c>
      <c r="N1463" s="44"/>
      <c r="O1463" s="64" t="s">
        <v>3152</v>
      </c>
      <c r="P1463" s="66" t="s">
        <v>8278</v>
      </c>
      <c r="Q1463" s="40">
        <v>5.8000000000000003E-2</v>
      </c>
      <c r="R1463" s="40">
        <v>10.342799999999999</v>
      </c>
      <c r="S1463" s="40">
        <v>9.5329999999999998E-2</v>
      </c>
      <c r="T1463" s="40">
        <v>1.6979900000000001</v>
      </c>
      <c r="U1463" s="44"/>
      <c r="V1463" s="64" t="s">
        <v>3152</v>
      </c>
      <c r="W1463" s="66" t="s">
        <v>8278</v>
      </c>
      <c r="X1463" s="55">
        <v>177.32413793103444</v>
      </c>
      <c r="Y1463" s="55">
        <v>-0.99078296012685152</v>
      </c>
      <c r="Z1463" s="55">
        <v>16.811706703031575</v>
      </c>
    </row>
    <row r="1464" spans="2:26" ht="15">
      <c r="B1464" s="64" t="s">
        <v>3154</v>
      </c>
      <c r="C1464" s="66" t="s">
        <v>8281</v>
      </c>
      <c r="D1464" s="40">
        <v>0.2</v>
      </c>
      <c r="E1464" s="40">
        <v>9.0400000000000008E-2</v>
      </c>
      <c r="F1464" s="40">
        <v>0.60172000000000003</v>
      </c>
      <c r="G1464" s="40">
        <v>0.93667</v>
      </c>
      <c r="I1464" s="64" t="s">
        <v>3154</v>
      </c>
      <c r="J1464" s="66" t="s">
        <v>8281</v>
      </c>
      <c r="K1464" s="55">
        <v>-0.54800000000000004</v>
      </c>
      <c r="L1464" s="55">
        <v>5.6561946902654867</v>
      </c>
      <c r="M1464" s="55">
        <v>0.55665425779432276</v>
      </c>
      <c r="N1464" s="44"/>
      <c r="O1464" s="64" t="s">
        <v>3154</v>
      </c>
      <c r="P1464" s="66" t="s">
        <v>8281</v>
      </c>
      <c r="Q1464" s="40">
        <v>0.06</v>
      </c>
      <c r="R1464" s="40">
        <v>0.27910000000000001</v>
      </c>
      <c r="S1464" s="40">
        <v>1.05196</v>
      </c>
      <c r="T1464" s="40">
        <v>1.9885399999999998</v>
      </c>
      <c r="U1464" s="44"/>
      <c r="V1464" s="64" t="s">
        <v>3154</v>
      </c>
      <c r="W1464" s="66" t="s">
        <v>8281</v>
      </c>
      <c r="X1464" s="55">
        <v>3.6516666666666673</v>
      </c>
      <c r="Y1464" s="55">
        <v>2.7691150125403081</v>
      </c>
      <c r="Z1464" s="55">
        <v>0.89031902353701642</v>
      </c>
    </row>
    <row r="1465" spans="2:26" ht="15">
      <c r="B1465" s="64" t="s">
        <v>3156</v>
      </c>
      <c r="C1465" s="66" t="s">
        <v>8283</v>
      </c>
      <c r="D1465" s="40" t="s">
        <v>8868</v>
      </c>
      <c r="E1465" s="40">
        <v>0.42160000000000003</v>
      </c>
      <c r="F1465" s="40">
        <v>0.53149999999999997</v>
      </c>
      <c r="G1465" s="40" t="s">
        <v>8868</v>
      </c>
      <c r="I1465" s="64" t="s">
        <v>3156</v>
      </c>
      <c r="J1465" s="66" t="s">
        <v>8283</v>
      </c>
      <c r="K1465" s="55" t="s">
        <v>8868</v>
      </c>
      <c r="L1465" s="55">
        <v>0.26067362428842489</v>
      </c>
      <c r="M1465" s="55">
        <v>-1</v>
      </c>
      <c r="N1465" s="44"/>
      <c r="O1465" s="64" t="s">
        <v>3156</v>
      </c>
      <c r="P1465" s="66" t="s">
        <v>8283</v>
      </c>
      <c r="Q1465" s="40" t="s">
        <v>8868</v>
      </c>
      <c r="R1465" s="40">
        <v>13.447130000000001</v>
      </c>
      <c r="S1465" s="40">
        <v>1.9915499999999999</v>
      </c>
      <c r="T1465" s="40" t="s">
        <v>8868</v>
      </c>
      <c r="U1465" s="44"/>
      <c r="V1465" s="64" t="s">
        <v>3156</v>
      </c>
      <c r="W1465" s="66" t="s">
        <v>8283</v>
      </c>
      <c r="X1465" s="55" t="s">
        <v>8868</v>
      </c>
      <c r="Y1465" s="55">
        <v>-0.85189776554551044</v>
      </c>
      <c r="Z1465" s="55">
        <v>-1</v>
      </c>
    </row>
    <row r="1466" spans="2:26" ht="15">
      <c r="B1466" s="64" t="s">
        <v>3158</v>
      </c>
      <c r="C1466" s="66" t="s">
        <v>8286</v>
      </c>
      <c r="D1466" s="40" t="s">
        <v>8868</v>
      </c>
      <c r="E1466" s="40" t="s">
        <v>8868</v>
      </c>
      <c r="F1466" s="40">
        <v>0.17760000000000001</v>
      </c>
      <c r="G1466" s="40" t="s">
        <v>8868</v>
      </c>
      <c r="I1466" s="64" t="s">
        <v>3158</v>
      </c>
      <c r="J1466" s="66" t="s">
        <v>8286</v>
      </c>
      <c r="K1466" s="55" t="s">
        <v>8868</v>
      </c>
      <c r="L1466" s="55" t="s">
        <v>8868</v>
      </c>
      <c r="M1466" s="55">
        <v>-1</v>
      </c>
      <c r="N1466" s="44"/>
      <c r="O1466" s="64" t="s">
        <v>3158</v>
      </c>
      <c r="P1466" s="66" t="s">
        <v>8286</v>
      </c>
      <c r="Q1466" s="40" t="s">
        <v>8868</v>
      </c>
      <c r="R1466" s="40" t="s">
        <v>8868</v>
      </c>
      <c r="S1466" s="40">
        <v>3.6523499999999993</v>
      </c>
      <c r="T1466" s="40" t="s">
        <v>8868</v>
      </c>
      <c r="U1466" s="44"/>
      <c r="V1466" s="64" t="s">
        <v>3158</v>
      </c>
      <c r="W1466" s="66" t="s">
        <v>8286</v>
      </c>
      <c r="X1466" s="55" t="s">
        <v>8868</v>
      </c>
      <c r="Y1466" s="55" t="s">
        <v>8868</v>
      </c>
      <c r="Z1466" s="55">
        <v>-1</v>
      </c>
    </row>
    <row r="1467" spans="2:26" ht="15">
      <c r="B1467" s="64" t="s">
        <v>3160</v>
      </c>
      <c r="C1467" s="66" t="s">
        <v>8288</v>
      </c>
      <c r="D1467" s="40" t="s">
        <v>8868</v>
      </c>
      <c r="E1467" s="40" t="s">
        <v>8868</v>
      </c>
      <c r="F1467" s="40">
        <v>0.46410000000000001</v>
      </c>
      <c r="G1467" s="40" t="s">
        <v>8868</v>
      </c>
      <c r="I1467" s="64" t="s">
        <v>3160</v>
      </c>
      <c r="J1467" s="66" t="s">
        <v>8288</v>
      </c>
      <c r="K1467" s="55" t="s">
        <v>8868</v>
      </c>
      <c r="L1467" s="55" t="s">
        <v>8868</v>
      </c>
      <c r="M1467" s="55">
        <v>-1</v>
      </c>
      <c r="N1467" s="44"/>
      <c r="O1467" s="64" t="s">
        <v>3160</v>
      </c>
      <c r="P1467" s="66" t="s">
        <v>8288</v>
      </c>
      <c r="Q1467" s="40" t="s">
        <v>8868</v>
      </c>
      <c r="R1467" s="40" t="s">
        <v>8868</v>
      </c>
      <c r="S1467" s="40">
        <v>16.09366</v>
      </c>
      <c r="T1467" s="40" t="s">
        <v>8868</v>
      </c>
      <c r="U1467" s="44"/>
      <c r="V1467" s="64" t="s">
        <v>3160</v>
      </c>
      <c r="W1467" s="66" t="s">
        <v>8288</v>
      </c>
      <c r="X1467" s="55" t="s">
        <v>8868</v>
      </c>
      <c r="Y1467" s="55" t="s">
        <v>8868</v>
      </c>
      <c r="Z1467" s="55">
        <v>-1</v>
      </c>
    </row>
    <row r="1468" spans="2:26" ht="15">
      <c r="B1468" s="64" t="s">
        <v>3163</v>
      </c>
      <c r="C1468" s="66" t="s">
        <v>8291</v>
      </c>
      <c r="D1468" s="40" t="s">
        <v>8868</v>
      </c>
      <c r="E1468" s="40">
        <v>4.1700000000000001E-3</v>
      </c>
      <c r="F1468" s="40" t="s">
        <v>8868</v>
      </c>
      <c r="G1468" s="40">
        <v>4.0899999999999999E-2</v>
      </c>
      <c r="I1468" s="64" t="s">
        <v>3163</v>
      </c>
      <c r="J1468" s="66" t="s">
        <v>8291</v>
      </c>
      <c r="K1468" s="55" t="s">
        <v>8868</v>
      </c>
      <c r="L1468" s="55">
        <v>-1</v>
      </c>
      <c r="M1468" s="55" t="s">
        <v>8868</v>
      </c>
      <c r="N1468" s="44"/>
      <c r="O1468" s="64" t="s">
        <v>3163</v>
      </c>
      <c r="P1468" s="66" t="s">
        <v>8291</v>
      </c>
      <c r="Q1468" s="40" t="s">
        <v>8868</v>
      </c>
      <c r="R1468" s="40">
        <v>0.57641999999999993</v>
      </c>
      <c r="S1468" s="40" t="s">
        <v>8868</v>
      </c>
      <c r="T1468" s="40">
        <v>0.58001999999999998</v>
      </c>
      <c r="U1468" s="44"/>
      <c r="V1468" s="64" t="s">
        <v>3163</v>
      </c>
      <c r="W1468" s="66" t="s">
        <v>8291</v>
      </c>
      <c r="X1468" s="55" t="s">
        <v>8868</v>
      </c>
      <c r="Y1468" s="55">
        <v>-1</v>
      </c>
      <c r="Z1468" s="55" t="s">
        <v>8868</v>
      </c>
    </row>
    <row r="1469" spans="2:26" ht="15">
      <c r="B1469" s="64" t="s">
        <v>3165</v>
      </c>
      <c r="C1469" s="66" t="s">
        <v>8294</v>
      </c>
      <c r="D1469" s="40">
        <v>9.1999999999999998E-2</v>
      </c>
      <c r="E1469" s="40">
        <v>1.6500000000000001E-2</v>
      </c>
      <c r="F1469" s="40">
        <v>1.7700000000000001E-3</v>
      </c>
      <c r="G1469" s="40">
        <v>6.207E-2</v>
      </c>
      <c r="I1469" s="64" t="s">
        <v>3165</v>
      </c>
      <c r="J1469" s="66" t="s">
        <v>8294</v>
      </c>
      <c r="K1469" s="55">
        <v>-0.82065217391304346</v>
      </c>
      <c r="L1469" s="55">
        <v>-0.8927272727272727</v>
      </c>
      <c r="M1469" s="55">
        <v>34.067796610169488</v>
      </c>
      <c r="N1469" s="44"/>
      <c r="O1469" s="64" t="s">
        <v>3165</v>
      </c>
      <c r="P1469" s="66" t="s">
        <v>8294</v>
      </c>
      <c r="Q1469" s="40">
        <v>1.8257399999999999</v>
      </c>
      <c r="R1469" s="40">
        <v>1.1762999999999999</v>
      </c>
      <c r="S1469" s="40">
        <v>2.6060000000000003E-2</v>
      </c>
      <c r="T1469" s="40">
        <v>1.9704299999999999</v>
      </c>
      <c r="U1469" s="44"/>
      <c r="V1469" s="64" t="s">
        <v>3165</v>
      </c>
      <c r="W1469" s="66" t="s">
        <v>8294</v>
      </c>
      <c r="X1469" s="55">
        <v>-0.35571329981267874</v>
      </c>
      <c r="Y1469" s="55">
        <v>-0.97784578763920771</v>
      </c>
      <c r="Z1469" s="55">
        <v>74.611281657712951</v>
      </c>
    </row>
    <row r="1470" spans="2:26" ht="15">
      <c r="B1470" s="64" t="s">
        <v>3167</v>
      </c>
      <c r="C1470" s="66" t="s">
        <v>8296</v>
      </c>
      <c r="D1470" s="40">
        <v>4.4999999999999997E-3</v>
      </c>
      <c r="E1470" s="40">
        <v>2.9180000000000001E-2</v>
      </c>
      <c r="F1470" s="40">
        <v>4.82E-2</v>
      </c>
      <c r="G1470" s="40">
        <v>4.1399999999999999E-2</v>
      </c>
      <c r="I1470" s="64" t="s">
        <v>3167</v>
      </c>
      <c r="J1470" s="66" t="s">
        <v>8296</v>
      </c>
      <c r="K1470" s="55">
        <v>5.4844444444444456</v>
      </c>
      <c r="L1470" s="55">
        <v>0.65181631254283756</v>
      </c>
      <c r="M1470" s="55">
        <v>-0.14107883817427391</v>
      </c>
      <c r="N1470" s="44"/>
      <c r="O1470" s="64" t="s">
        <v>3167</v>
      </c>
      <c r="P1470" s="66" t="s">
        <v>8296</v>
      </c>
      <c r="Q1470" s="40">
        <v>9.8330000000000001E-2</v>
      </c>
      <c r="R1470" s="40">
        <v>2.5721500000000002</v>
      </c>
      <c r="S1470" s="40">
        <v>0.33316000000000001</v>
      </c>
      <c r="T1470" s="40">
        <v>0.16</v>
      </c>
      <c r="U1470" s="44"/>
      <c r="V1470" s="64" t="s">
        <v>3167</v>
      </c>
      <c r="W1470" s="66" t="s">
        <v>8296</v>
      </c>
      <c r="X1470" s="55">
        <v>25.158344350655955</v>
      </c>
      <c r="Y1470" s="55">
        <v>-0.87047411698384614</v>
      </c>
      <c r="Z1470" s="55">
        <v>-0.51975027014047304</v>
      </c>
    </row>
    <row r="1471" spans="2:26" ht="15">
      <c r="B1471" s="64" t="s">
        <v>3170</v>
      </c>
      <c r="C1471" s="66" t="s">
        <v>8299</v>
      </c>
      <c r="D1471" s="40" t="s">
        <v>8868</v>
      </c>
      <c r="E1471" s="40" t="s">
        <v>8868</v>
      </c>
      <c r="F1471" s="40">
        <v>0.10407999999999999</v>
      </c>
      <c r="G1471" s="40">
        <v>2.2000000000000001E-3</v>
      </c>
      <c r="I1471" s="64" t="s">
        <v>3170</v>
      </c>
      <c r="J1471" s="66" t="s">
        <v>8299</v>
      </c>
      <c r="K1471" s="55" t="s">
        <v>8868</v>
      </c>
      <c r="L1471" s="55" t="s">
        <v>8868</v>
      </c>
      <c r="M1471" s="55">
        <v>-0.97886241352805536</v>
      </c>
      <c r="N1471" s="44"/>
      <c r="O1471" s="64" t="s">
        <v>3170</v>
      </c>
      <c r="P1471" s="66" t="s">
        <v>8299</v>
      </c>
      <c r="Q1471" s="40" t="s">
        <v>8868</v>
      </c>
      <c r="R1471" s="40" t="s">
        <v>8868</v>
      </c>
      <c r="S1471" s="40">
        <v>2.1102800000000004</v>
      </c>
      <c r="T1471" s="40">
        <v>9.7989999999999994E-2</v>
      </c>
      <c r="U1471" s="44"/>
      <c r="V1471" s="64" t="s">
        <v>3170</v>
      </c>
      <c r="W1471" s="66" t="s">
        <v>8299</v>
      </c>
      <c r="X1471" s="55" t="s">
        <v>8868</v>
      </c>
      <c r="Y1471" s="55" t="s">
        <v>8868</v>
      </c>
      <c r="Z1471" s="55">
        <v>-0.95356540364311848</v>
      </c>
    </row>
    <row r="1472" spans="2:26" ht="15">
      <c r="B1472" s="64" t="s">
        <v>3172</v>
      </c>
      <c r="C1472" s="66" t="s">
        <v>8302</v>
      </c>
      <c r="D1472" s="40" t="s">
        <v>8868</v>
      </c>
      <c r="E1472" s="40">
        <v>6.8559999999999996E-2</v>
      </c>
      <c r="F1472" s="40">
        <v>0.53200000000000003</v>
      </c>
      <c r="G1472" s="40">
        <v>5.0999999999999995E-3</v>
      </c>
      <c r="I1472" s="64" t="s">
        <v>3172</v>
      </c>
      <c r="J1472" s="66" t="s">
        <v>8302</v>
      </c>
      <c r="K1472" s="55" t="s">
        <v>8868</v>
      </c>
      <c r="L1472" s="55">
        <v>6.7596266044340734</v>
      </c>
      <c r="M1472" s="55">
        <v>-0.99041353383458652</v>
      </c>
      <c r="N1472" s="44"/>
      <c r="O1472" s="64" t="s">
        <v>3172</v>
      </c>
      <c r="P1472" s="66" t="s">
        <v>8302</v>
      </c>
      <c r="Q1472" s="40" t="s">
        <v>8868</v>
      </c>
      <c r="R1472" s="40">
        <v>2.8129400000000002</v>
      </c>
      <c r="S1472" s="40">
        <v>4.8645100000000001</v>
      </c>
      <c r="T1472" s="40">
        <v>2.895E-2</v>
      </c>
      <c r="U1472" s="44"/>
      <c r="V1472" s="64" t="s">
        <v>3172</v>
      </c>
      <c r="W1472" s="66" t="s">
        <v>8302</v>
      </c>
      <c r="X1472" s="55" t="s">
        <v>8868</v>
      </c>
      <c r="Y1472" s="55">
        <v>0.72933301101338799</v>
      </c>
      <c r="Z1472" s="55">
        <v>-0.99404873255476911</v>
      </c>
    </row>
    <row r="1473" spans="2:26" ht="15">
      <c r="B1473" s="64" t="s">
        <v>3176</v>
      </c>
      <c r="C1473" s="66" t="s">
        <v>8306</v>
      </c>
      <c r="D1473" s="40" t="s">
        <v>8868</v>
      </c>
      <c r="E1473" s="40" t="s">
        <v>8868</v>
      </c>
      <c r="F1473" s="40">
        <v>3.4450000000000001E-2</v>
      </c>
      <c r="G1473" s="40" t="s">
        <v>8868</v>
      </c>
      <c r="I1473" s="64" t="s">
        <v>3176</v>
      </c>
      <c r="J1473" s="66" t="s">
        <v>8306</v>
      </c>
      <c r="K1473" s="55" t="s">
        <v>8868</v>
      </c>
      <c r="L1473" s="55" t="s">
        <v>8868</v>
      </c>
      <c r="M1473" s="55">
        <v>-1</v>
      </c>
      <c r="N1473" s="44"/>
      <c r="O1473" s="64" t="s">
        <v>3176</v>
      </c>
      <c r="P1473" s="66" t="s">
        <v>8306</v>
      </c>
      <c r="Q1473" s="40" t="s">
        <v>8868</v>
      </c>
      <c r="R1473" s="40" t="s">
        <v>8868</v>
      </c>
      <c r="S1473" s="40">
        <v>1.768</v>
      </c>
      <c r="T1473" s="40" t="s">
        <v>8868</v>
      </c>
      <c r="U1473" s="44"/>
      <c r="V1473" s="64" t="s">
        <v>3176</v>
      </c>
      <c r="W1473" s="66" t="s">
        <v>8306</v>
      </c>
      <c r="X1473" s="55" t="s">
        <v>8868</v>
      </c>
      <c r="Y1473" s="55" t="s">
        <v>8868</v>
      </c>
      <c r="Z1473" s="55">
        <v>-1</v>
      </c>
    </row>
    <row r="1474" spans="2:26" ht="15">
      <c r="B1474" s="64" t="s">
        <v>3178</v>
      </c>
      <c r="C1474" s="66" t="s">
        <v>8310</v>
      </c>
      <c r="D1474" s="40">
        <v>4.3899999999999997</v>
      </c>
      <c r="E1474" s="40" t="s">
        <v>8868</v>
      </c>
      <c r="F1474" s="40">
        <v>4.63</v>
      </c>
      <c r="G1474" s="40">
        <v>7.8479999999999999</v>
      </c>
      <c r="I1474" s="64" t="s">
        <v>3178</v>
      </c>
      <c r="J1474" s="66" t="s">
        <v>8310</v>
      </c>
      <c r="K1474" s="55">
        <v>-1</v>
      </c>
      <c r="L1474" s="55" t="s">
        <v>8868</v>
      </c>
      <c r="M1474" s="55">
        <v>0.69503239740820733</v>
      </c>
      <c r="N1474" s="44"/>
      <c r="O1474" s="64" t="s">
        <v>3178</v>
      </c>
      <c r="P1474" s="66" t="s">
        <v>8310</v>
      </c>
      <c r="Q1474" s="40">
        <v>106.83227000000001</v>
      </c>
      <c r="R1474" s="40" t="s">
        <v>8868</v>
      </c>
      <c r="S1474" s="40">
        <v>125.96391</v>
      </c>
      <c r="T1474" s="40">
        <v>194.54214000000002</v>
      </c>
      <c r="U1474" s="44"/>
      <c r="V1474" s="64" t="s">
        <v>3178</v>
      </c>
      <c r="W1474" s="66" t="s">
        <v>8310</v>
      </c>
      <c r="X1474" s="55">
        <v>-1</v>
      </c>
      <c r="Y1474" s="55" t="s">
        <v>8868</v>
      </c>
      <c r="Z1474" s="55">
        <v>0.54442760628818232</v>
      </c>
    </row>
    <row r="1475" spans="2:26" ht="15">
      <c r="B1475" s="64" t="s">
        <v>3179</v>
      </c>
      <c r="C1475" s="66" t="s">
        <v>8313</v>
      </c>
      <c r="D1475" s="40" t="s">
        <v>8868</v>
      </c>
      <c r="E1475" s="40" t="s">
        <v>8868</v>
      </c>
      <c r="F1475" s="40" t="s">
        <v>8868</v>
      </c>
      <c r="G1475" s="40" t="s">
        <v>8868</v>
      </c>
      <c r="I1475" s="64" t="s">
        <v>3179</v>
      </c>
      <c r="J1475" s="66" t="s">
        <v>8313</v>
      </c>
      <c r="K1475" s="55" t="s">
        <v>8868</v>
      </c>
      <c r="L1475" s="55" t="s">
        <v>8868</v>
      </c>
      <c r="M1475" s="55" t="s">
        <v>8868</v>
      </c>
      <c r="N1475" s="44"/>
      <c r="O1475" s="64" t="s">
        <v>3179</v>
      </c>
      <c r="P1475" s="66" t="s">
        <v>8313</v>
      </c>
      <c r="Q1475" s="40" t="s">
        <v>8868</v>
      </c>
      <c r="R1475" s="40" t="s">
        <v>8868</v>
      </c>
      <c r="S1475" s="40" t="s">
        <v>8868</v>
      </c>
      <c r="T1475" s="40" t="s">
        <v>8868</v>
      </c>
      <c r="U1475" s="44"/>
      <c r="V1475" s="64" t="s">
        <v>3179</v>
      </c>
      <c r="W1475" s="66" t="s">
        <v>8313</v>
      </c>
      <c r="X1475" s="55" t="s">
        <v>8868</v>
      </c>
      <c r="Y1475" s="55" t="s">
        <v>8868</v>
      </c>
      <c r="Z1475" s="55" t="s">
        <v>8868</v>
      </c>
    </row>
    <row r="1476" spans="2:26" ht="15">
      <c r="B1476" s="64" t="s">
        <v>3181</v>
      </c>
      <c r="C1476" s="66" t="s">
        <v>8317</v>
      </c>
      <c r="D1476" s="40">
        <v>1.05908</v>
      </c>
      <c r="E1476" s="40">
        <v>6.1130000000000004E-2</v>
      </c>
      <c r="F1476" s="40" t="s">
        <v>8868</v>
      </c>
      <c r="G1476" s="40">
        <v>8.9999999999999993E-3</v>
      </c>
      <c r="I1476" s="64" t="s">
        <v>3181</v>
      </c>
      <c r="J1476" s="66" t="s">
        <v>8317</v>
      </c>
      <c r="K1476" s="55">
        <v>-0.94228009215545572</v>
      </c>
      <c r="L1476" s="55">
        <v>-1</v>
      </c>
      <c r="M1476" s="55" t="s">
        <v>8868</v>
      </c>
      <c r="N1476" s="44"/>
      <c r="O1476" s="64" t="s">
        <v>3181</v>
      </c>
      <c r="P1476" s="66" t="s">
        <v>8317</v>
      </c>
      <c r="Q1476" s="40">
        <v>29.510020000000001</v>
      </c>
      <c r="R1476" s="40">
        <v>2.7683899999999997</v>
      </c>
      <c r="S1476" s="40" t="s">
        <v>8868</v>
      </c>
      <c r="T1476" s="40">
        <v>0.20865999999999998</v>
      </c>
      <c r="U1476" s="44"/>
      <c r="V1476" s="64" t="s">
        <v>3181</v>
      </c>
      <c r="W1476" s="66" t="s">
        <v>8317</v>
      </c>
      <c r="X1476" s="55">
        <v>-0.90618813541976595</v>
      </c>
      <c r="Y1476" s="55">
        <v>-1</v>
      </c>
      <c r="Z1476" s="55" t="s">
        <v>8868</v>
      </c>
    </row>
    <row r="1477" spans="2:26" ht="15">
      <c r="B1477" s="64" t="s">
        <v>3182</v>
      </c>
      <c r="C1477" s="66" t="s">
        <v>8320</v>
      </c>
      <c r="D1477" s="40">
        <v>5.3800000000000001E-2</v>
      </c>
      <c r="E1477" s="40">
        <v>3.85E-2</v>
      </c>
      <c r="F1477" s="40" t="s">
        <v>8868</v>
      </c>
      <c r="G1477" s="40" t="s">
        <v>8868</v>
      </c>
      <c r="I1477" s="64" t="s">
        <v>3182</v>
      </c>
      <c r="J1477" s="66" t="s">
        <v>8320</v>
      </c>
      <c r="K1477" s="55">
        <v>-0.28438661710037172</v>
      </c>
      <c r="L1477" s="55">
        <v>-1</v>
      </c>
      <c r="M1477" s="55" t="s">
        <v>8868</v>
      </c>
      <c r="N1477" s="44"/>
      <c r="O1477" s="64" t="s">
        <v>3182</v>
      </c>
      <c r="P1477" s="66" t="s">
        <v>8320</v>
      </c>
      <c r="Q1477" s="40">
        <v>0.75763000000000003</v>
      </c>
      <c r="R1477" s="40">
        <v>0.84783000000000008</v>
      </c>
      <c r="S1477" s="40" t="s">
        <v>8868</v>
      </c>
      <c r="T1477" s="40" t="s">
        <v>8868</v>
      </c>
      <c r="U1477" s="44"/>
      <c r="V1477" s="64" t="s">
        <v>3182</v>
      </c>
      <c r="W1477" s="66" t="s">
        <v>8320</v>
      </c>
      <c r="X1477" s="55">
        <v>0.11905547562794516</v>
      </c>
      <c r="Y1477" s="55">
        <v>-1</v>
      </c>
      <c r="Z1477" s="55" t="s">
        <v>8868</v>
      </c>
    </row>
    <row r="1478" spans="2:26" ht="15">
      <c r="B1478" s="64" t="s">
        <v>3184</v>
      </c>
      <c r="C1478" s="66" t="s">
        <v>8324</v>
      </c>
      <c r="D1478" s="40" t="s">
        <v>8868</v>
      </c>
      <c r="E1478" s="40">
        <v>8.0000000000000002E-3</v>
      </c>
      <c r="F1478" s="40">
        <v>4.8710000000000004</v>
      </c>
      <c r="G1478" s="40">
        <v>0.6</v>
      </c>
      <c r="I1478" s="64" t="s">
        <v>3184</v>
      </c>
      <c r="J1478" s="66" t="s">
        <v>8324</v>
      </c>
      <c r="K1478" s="55" t="s">
        <v>8868</v>
      </c>
      <c r="L1478" s="55">
        <v>607.875</v>
      </c>
      <c r="M1478" s="55">
        <v>-0.87682200780127284</v>
      </c>
      <c r="N1478" s="44"/>
      <c r="O1478" s="64" t="s">
        <v>3184</v>
      </c>
      <c r="P1478" s="66" t="s">
        <v>8324</v>
      </c>
      <c r="Q1478" s="40" t="s">
        <v>8868</v>
      </c>
      <c r="R1478" s="40">
        <v>0.2</v>
      </c>
      <c r="S1478" s="40">
        <v>134.05398000000002</v>
      </c>
      <c r="T1478" s="40">
        <v>25.768529999999998</v>
      </c>
      <c r="U1478" s="44"/>
      <c r="V1478" s="64" t="s">
        <v>3184</v>
      </c>
      <c r="W1478" s="66" t="s">
        <v>8324</v>
      </c>
      <c r="X1478" s="55" t="s">
        <v>8868</v>
      </c>
      <c r="Y1478" s="55">
        <v>669.26990000000012</v>
      </c>
      <c r="Z1478" s="55">
        <v>-0.80777497244020657</v>
      </c>
    </row>
    <row r="1479" spans="2:26" ht="15">
      <c r="B1479" s="64" t="s">
        <v>3186</v>
      </c>
      <c r="C1479" s="66" t="s">
        <v>8327</v>
      </c>
      <c r="D1479" s="40" t="s">
        <v>8868</v>
      </c>
      <c r="E1479" s="40" t="s">
        <v>8868</v>
      </c>
      <c r="F1479" s="40" t="s">
        <v>8868</v>
      </c>
      <c r="G1479" s="40" t="s">
        <v>8868</v>
      </c>
      <c r="I1479" s="64" t="s">
        <v>3186</v>
      </c>
      <c r="J1479" s="66" t="s">
        <v>8327</v>
      </c>
      <c r="K1479" s="55" t="s">
        <v>8868</v>
      </c>
      <c r="L1479" s="55" t="s">
        <v>8868</v>
      </c>
      <c r="M1479" s="55" t="s">
        <v>8868</v>
      </c>
      <c r="N1479" s="44"/>
      <c r="O1479" s="64" t="s">
        <v>3186</v>
      </c>
      <c r="P1479" s="66" t="s">
        <v>8327</v>
      </c>
      <c r="Q1479" s="40" t="s">
        <v>8868</v>
      </c>
      <c r="R1479" s="40" t="s">
        <v>8868</v>
      </c>
      <c r="S1479" s="40" t="s">
        <v>8868</v>
      </c>
      <c r="T1479" s="40" t="s">
        <v>8868</v>
      </c>
      <c r="U1479" s="44"/>
      <c r="V1479" s="64" t="s">
        <v>3186</v>
      </c>
      <c r="W1479" s="66" t="s">
        <v>8327</v>
      </c>
      <c r="X1479" s="55" t="s">
        <v>8868</v>
      </c>
      <c r="Y1479" s="55" t="s">
        <v>8868</v>
      </c>
      <c r="Z1479" s="55" t="s">
        <v>8868</v>
      </c>
    </row>
    <row r="1480" spans="2:26" ht="15">
      <c r="B1480" s="64" t="s">
        <v>3187</v>
      </c>
      <c r="C1480" s="66" t="s">
        <v>8329</v>
      </c>
      <c r="D1480" s="40" t="s">
        <v>8868</v>
      </c>
      <c r="E1480" s="40" t="s">
        <v>8868</v>
      </c>
      <c r="F1480" s="40" t="s">
        <v>8868</v>
      </c>
      <c r="G1480" s="40" t="s">
        <v>8868</v>
      </c>
      <c r="I1480" s="64" t="s">
        <v>3187</v>
      </c>
      <c r="J1480" s="66" t="s">
        <v>8329</v>
      </c>
      <c r="K1480" s="55" t="s">
        <v>8868</v>
      </c>
      <c r="L1480" s="55" t="s">
        <v>8868</v>
      </c>
      <c r="M1480" s="55" t="s">
        <v>8868</v>
      </c>
      <c r="N1480" s="44"/>
      <c r="O1480" s="64" t="s">
        <v>3187</v>
      </c>
      <c r="P1480" s="66" t="s">
        <v>8329</v>
      </c>
      <c r="Q1480" s="40" t="s">
        <v>8868</v>
      </c>
      <c r="R1480" s="40" t="s">
        <v>8868</v>
      </c>
      <c r="S1480" s="40" t="s">
        <v>8868</v>
      </c>
      <c r="T1480" s="40" t="s">
        <v>8868</v>
      </c>
      <c r="U1480" s="44"/>
      <c r="V1480" s="64" t="s">
        <v>3187</v>
      </c>
      <c r="W1480" s="66" t="s">
        <v>8329</v>
      </c>
      <c r="X1480" s="55" t="s">
        <v>8868</v>
      </c>
      <c r="Y1480" s="55" t="s">
        <v>8868</v>
      </c>
      <c r="Z1480" s="55" t="s">
        <v>8868</v>
      </c>
    </row>
    <row r="1481" spans="2:26" ht="15">
      <c r="B1481" s="64" t="s">
        <v>3191</v>
      </c>
      <c r="C1481" s="66" t="s">
        <v>8333</v>
      </c>
      <c r="D1481" s="40" t="s">
        <v>8868</v>
      </c>
      <c r="E1481" s="40">
        <v>4992</v>
      </c>
      <c r="F1481" s="40" t="s">
        <v>8868</v>
      </c>
      <c r="G1481" s="40" t="s">
        <v>8868</v>
      </c>
      <c r="I1481" s="64" t="s">
        <v>3191</v>
      </c>
      <c r="J1481" s="66" t="s">
        <v>8333</v>
      </c>
      <c r="K1481" s="55" t="s">
        <v>8868</v>
      </c>
      <c r="L1481" s="55">
        <v>-1</v>
      </c>
      <c r="M1481" s="55" t="s">
        <v>8868</v>
      </c>
      <c r="N1481" s="44"/>
      <c r="O1481" s="64" t="s">
        <v>3191</v>
      </c>
      <c r="P1481" s="66" t="s">
        <v>8333</v>
      </c>
      <c r="Q1481" s="40" t="s">
        <v>8868</v>
      </c>
      <c r="R1481" s="40">
        <v>66946.310580000005</v>
      </c>
      <c r="S1481" s="40" t="s">
        <v>8868</v>
      </c>
      <c r="T1481" s="40" t="s">
        <v>8868</v>
      </c>
      <c r="U1481" s="44"/>
      <c r="V1481" s="64" t="s">
        <v>3191</v>
      </c>
      <c r="W1481" s="66" t="s">
        <v>8333</v>
      </c>
      <c r="X1481" s="55" t="s">
        <v>8868</v>
      </c>
      <c r="Y1481" s="55">
        <v>-1</v>
      </c>
      <c r="Z1481" s="55" t="s">
        <v>8868</v>
      </c>
    </row>
    <row r="1482" spans="2:26" ht="15">
      <c r="B1482" s="64" t="s">
        <v>3194</v>
      </c>
      <c r="C1482" s="66" t="s">
        <v>8336</v>
      </c>
      <c r="D1482" s="40">
        <v>3179</v>
      </c>
      <c r="E1482" s="40">
        <v>7506</v>
      </c>
      <c r="F1482" s="40">
        <v>75</v>
      </c>
      <c r="G1482" s="40" t="s">
        <v>8868</v>
      </c>
      <c r="I1482" s="64" t="s">
        <v>3194</v>
      </c>
      <c r="J1482" s="66" t="s">
        <v>8336</v>
      </c>
      <c r="K1482" s="55">
        <v>1.3611198490091225</v>
      </c>
      <c r="L1482" s="55">
        <v>-0.99000799360511593</v>
      </c>
      <c r="M1482" s="55">
        <v>-1</v>
      </c>
      <c r="N1482" s="44"/>
      <c r="O1482" s="64" t="s">
        <v>3194</v>
      </c>
      <c r="P1482" s="66" t="s">
        <v>8336</v>
      </c>
      <c r="Q1482" s="40">
        <v>1688.6648500000001</v>
      </c>
      <c r="R1482" s="40">
        <v>77346.328299999994</v>
      </c>
      <c r="S1482" s="40">
        <v>4.91038</v>
      </c>
      <c r="T1482" s="40" t="s">
        <v>8868</v>
      </c>
      <c r="U1482" s="44"/>
      <c r="V1482" s="64" t="s">
        <v>3194</v>
      </c>
      <c r="W1482" s="66" t="s">
        <v>8336</v>
      </c>
      <c r="X1482" s="55">
        <v>44.803244083632102</v>
      </c>
      <c r="Y1482" s="55">
        <v>-0.99993651437491704</v>
      </c>
      <c r="Z1482" s="55">
        <v>-1</v>
      </c>
    </row>
    <row r="1483" spans="2:26" ht="15">
      <c r="B1483" s="64" t="s">
        <v>3197</v>
      </c>
      <c r="C1483" s="66" t="s">
        <v>8340</v>
      </c>
      <c r="D1483" s="40">
        <v>0.35</v>
      </c>
      <c r="E1483" s="40" t="s">
        <v>8868</v>
      </c>
      <c r="F1483" s="40" t="s">
        <v>8868</v>
      </c>
      <c r="G1483" s="40" t="s">
        <v>8868</v>
      </c>
      <c r="I1483" s="64" t="s">
        <v>3197</v>
      </c>
      <c r="J1483" s="66" t="s">
        <v>8340</v>
      </c>
      <c r="K1483" s="55">
        <v>-1</v>
      </c>
      <c r="L1483" s="55" t="s">
        <v>8868</v>
      </c>
      <c r="M1483" s="55" t="s">
        <v>8868</v>
      </c>
      <c r="N1483" s="44"/>
      <c r="O1483" s="64" t="s">
        <v>3197</v>
      </c>
      <c r="P1483" s="66" t="s">
        <v>8340</v>
      </c>
      <c r="Q1483" s="40">
        <v>7</v>
      </c>
      <c r="R1483" s="40" t="s">
        <v>8868</v>
      </c>
      <c r="S1483" s="40" t="s">
        <v>8868</v>
      </c>
      <c r="T1483" s="40" t="s">
        <v>8868</v>
      </c>
      <c r="U1483" s="44"/>
      <c r="V1483" s="64" t="s">
        <v>3197</v>
      </c>
      <c r="W1483" s="66" t="s">
        <v>8340</v>
      </c>
      <c r="X1483" s="55">
        <v>-1</v>
      </c>
      <c r="Y1483" s="55" t="s">
        <v>8868</v>
      </c>
      <c r="Z1483" s="55" t="s">
        <v>8868</v>
      </c>
    </row>
    <row r="1484" spans="2:26" ht="15">
      <c r="B1484" s="64" t="s">
        <v>3199</v>
      </c>
      <c r="C1484" s="66" t="s">
        <v>8344</v>
      </c>
      <c r="D1484" s="40">
        <v>20772.759999999998</v>
      </c>
      <c r="E1484" s="40">
        <v>1696</v>
      </c>
      <c r="F1484" s="40">
        <v>663</v>
      </c>
      <c r="G1484" s="40">
        <v>1637.5</v>
      </c>
      <c r="I1484" s="64" t="s">
        <v>3199</v>
      </c>
      <c r="J1484" s="66" t="s">
        <v>8344</v>
      </c>
      <c r="K1484" s="55">
        <v>-0.91835461440848498</v>
      </c>
      <c r="L1484" s="55">
        <v>-0.60908018867924529</v>
      </c>
      <c r="M1484" s="55">
        <v>1.4698340874811464</v>
      </c>
      <c r="N1484" s="44"/>
      <c r="O1484" s="64" t="s">
        <v>3199</v>
      </c>
      <c r="P1484" s="66" t="s">
        <v>8344</v>
      </c>
      <c r="Q1484" s="40">
        <v>195286.57926</v>
      </c>
      <c r="R1484" s="40">
        <v>19304.88</v>
      </c>
      <c r="S1484" s="40">
        <v>9652.44</v>
      </c>
      <c r="T1484" s="40">
        <v>21209.040000000001</v>
      </c>
      <c r="U1484" s="44"/>
      <c r="V1484" s="64" t="s">
        <v>3199</v>
      </c>
      <c r="W1484" s="66" t="s">
        <v>8344</v>
      </c>
      <c r="X1484" s="55">
        <v>-0.90114589505765297</v>
      </c>
      <c r="Y1484" s="55">
        <v>-0.5</v>
      </c>
      <c r="Z1484" s="55">
        <v>1.1972723995176349</v>
      </c>
    </row>
    <row r="1485" spans="2:26" ht="15">
      <c r="B1485" s="64" t="s">
        <v>3201</v>
      </c>
      <c r="C1485" s="66" t="s">
        <v>8348</v>
      </c>
      <c r="D1485" s="40">
        <v>0.61599999999999999</v>
      </c>
      <c r="E1485" s="40" t="s">
        <v>8868</v>
      </c>
      <c r="F1485" s="40" t="s">
        <v>8868</v>
      </c>
      <c r="G1485" s="40" t="s">
        <v>8868</v>
      </c>
      <c r="I1485" s="64" t="s">
        <v>3201</v>
      </c>
      <c r="J1485" s="66" t="s">
        <v>8348</v>
      </c>
      <c r="K1485" s="55">
        <v>-1</v>
      </c>
      <c r="L1485" s="55" t="s">
        <v>8868</v>
      </c>
      <c r="M1485" s="55" t="s">
        <v>8868</v>
      </c>
      <c r="N1485" s="44"/>
      <c r="O1485" s="64" t="s">
        <v>3201</v>
      </c>
      <c r="P1485" s="66" t="s">
        <v>8348</v>
      </c>
      <c r="Q1485" s="40">
        <v>0.50239999999999996</v>
      </c>
      <c r="R1485" s="40" t="s">
        <v>8868</v>
      </c>
      <c r="S1485" s="40" t="s">
        <v>8868</v>
      </c>
      <c r="T1485" s="40" t="s">
        <v>8868</v>
      </c>
      <c r="U1485" s="44"/>
      <c r="V1485" s="64" t="s">
        <v>3201</v>
      </c>
      <c r="W1485" s="66" t="s">
        <v>8348</v>
      </c>
      <c r="X1485" s="55">
        <v>-1</v>
      </c>
      <c r="Y1485" s="55" t="s">
        <v>8868</v>
      </c>
      <c r="Z1485" s="55" t="s">
        <v>8868</v>
      </c>
    </row>
    <row r="1486" spans="2:26" ht="15">
      <c r="B1486" s="64" t="s">
        <v>3202</v>
      </c>
      <c r="C1486" s="66" t="s">
        <v>8352</v>
      </c>
      <c r="D1486" s="40">
        <v>430</v>
      </c>
      <c r="E1486" s="40" t="s">
        <v>8868</v>
      </c>
      <c r="F1486" s="40" t="s">
        <v>8868</v>
      </c>
      <c r="G1486" s="40" t="s">
        <v>8868</v>
      </c>
      <c r="I1486" s="64" t="s">
        <v>3202</v>
      </c>
      <c r="J1486" s="66" t="s">
        <v>8352</v>
      </c>
      <c r="K1486" s="55">
        <v>-1</v>
      </c>
      <c r="L1486" s="55" t="s">
        <v>8868</v>
      </c>
      <c r="M1486" s="55" t="s">
        <v>8868</v>
      </c>
      <c r="N1486" s="44"/>
      <c r="O1486" s="64" t="s">
        <v>3202</v>
      </c>
      <c r="P1486" s="66" t="s">
        <v>8352</v>
      </c>
      <c r="Q1486" s="40">
        <v>10</v>
      </c>
      <c r="R1486" s="40" t="s">
        <v>8868</v>
      </c>
      <c r="S1486" s="40" t="s">
        <v>8868</v>
      </c>
      <c r="T1486" s="40" t="s">
        <v>8868</v>
      </c>
      <c r="U1486" s="44"/>
      <c r="V1486" s="64" t="s">
        <v>3202</v>
      </c>
      <c r="W1486" s="66" t="s">
        <v>8352</v>
      </c>
      <c r="X1486" s="55">
        <v>-1</v>
      </c>
      <c r="Y1486" s="55" t="s">
        <v>8868</v>
      </c>
      <c r="Z1486" s="55" t="s">
        <v>8868</v>
      </c>
    </row>
    <row r="1487" spans="2:26" ht="15">
      <c r="B1487" s="64" t="s">
        <v>3206</v>
      </c>
      <c r="C1487" s="66" t="s">
        <v>8356</v>
      </c>
      <c r="D1487" s="40" t="s">
        <v>8868</v>
      </c>
      <c r="E1487" s="40">
        <v>12.016</v>
      </c>
      <c r="F1487" s="40">
        <v>4.0999999999999999E-4</v>
      </c>
      <c r="G1487" s="40" t="s">
        <v>8868</v>
      </c>
      <c r="I1487" s="64" t="s">
        <v>3206</v>
      </c>
      <c r="J1487" s="66" t="s">
        <v>8356</v>
      </c>
      <c r="K1487" s="55" t="s">
        <v>8868</v>
      </c>
      <c r="L1487" s="55">
        <v>-0.99996587882822907</v>
      </c>
      <c r="M1487" s="55">
        <v>-1</v>
      </c>
      <c r="N1487" s="44"/>
      <c r="O1487" s="64" t="s">
        <v>3206</v>
      </c>
      <c r="P1487" s="66" t="s">
        <v>8356</v>
      </c>
      <c r="Q1487" s="40" t="s">
        <v>8868</v>
      </c>
      <c r="R1487" s="40">
        <v>516.48272000000009</v>
      </c>
      <c r="S1487" s="40">
        <v>1.0940000000000001</v>
      </c>
      <c r="T1487" s="40" t="s">
        <v>8868</v>
      </c>
      <c r="U1487" s="44"/>
      <c r="V1487" s="64" t="s">
        <v>3206</v>
      </c>
      <c r="W1487" s="66" t="s">
        <v>8356</v>
      </c>
      <c r="X1487" s="55" t="s">
        <v>8868</v>
      </c>
      <c r="Y1487" s="55">
        <v>-0.99788182652074009</v>
      </c>
      <c r="Z1487" s="55">
        <v>-1</v>
      </c>
    </row>
    <row r="1488" spans="2:26" ht="15">
      <c r="B1488" s="64" t="s">
        <v>3209</v>
      </c>
      <c r="C1488" s="66" t="s">
        <v>8360</v>
      </c>
      <c r="D1488" s="40">
        <v>0.84316000000000002</v>
      </c>
      <c r="E1488" s="40">
        <v>0.77423000000000008</v>
      </c>
      <c r="F1488" s="40">
        <v>0.42360999999999982</v>
      </c>
      <c r="G1488" s="40">
        <v>2.2893200000000009</v>
      </c>
      <c r="I1488" s="64" t="s">
        <v>3209</v>
      </c>
      <c r="J1488" s="66" t="s">
        <v>8360</v>
      </c>
      <c r="K1488" s="55">
        <v>-8.175198064424305E-2</v>
      </c>
      <c r="L1488" s="55">
        <v>-0.45286284437441104</v>
      </c>
      <c r="M1488" s="55">
        <v>4.4043105686834636</v>
      </c>
      <c r="N1488" s="44"/>
      <c r="O1488" s="64" t="s">
        <v>3209</v>
      </c>
      <c r="P1488" s="66" t="s">
        <v>8360</v>
      </c>
      <c r="Q1488" s="40">
        <v>1251.0907500000003</v>
      </c>
      <c r="R1488" s="40">
        <v>558.56492999999989</v>
      </c>
      <c r="S1488" s="40">
        <v>535.99285999999995</v>
      </c>
      <c r="T1488" s="40">
        <v>1639.9519600000001</v>
      </c>
      <c r="U1488" s="44"/>
      <c r="V1488" s="64" t="s">
        <v>3209</v>
      </c>
      <c r="W1488" s="66" t="s">
        <v>8360</v>
      </c>
      <c r="X1488" s="55">
        <v>-0.55353763905615971</v>
      </c>
      <c r="Y1488" s="55">
        <v>-4.0410825649222049E-2</v>
      </c>
      <c r="Z1488" s="55">
        <v>2.0596526229845677</v>
      </c>
    </row>
    <row r="1489" spans="2:26" ht="15">
      <c r="B1489" s="64" t="s">
        <v>3211</v>
      </c>
      <c r="C1489" s="66" t="s">
        <v>8365</v>
      </c>
      <c r="D1489" s="40">
        <v>0.47598000000000001</v>
      </c>
      <c r="E1489" s="40">
        <v>3.7599999999999999E-3</v>
      </c>
      <c r="F1489" s="40">
        <v>5.1560000000000002E-2</v>
      </c>
      <c r="G1489" s="40">
        <v>1.7560000000000003E-2</v>
      </c>
      <c r="I1489" s="64" t="s">
        <v>3211</v>
      </c>
      <c r="J1489" s="66" t="s">
        <v>8365</v>
      </c>
      <c r="K1489" s="55">
        <v>-0.99210050842472375</v>
      </c>
      <c r="L1489" s="55">
        <v>12.712765957446809</v>
      </c>
      <c r="M1489" s="55">
        <v>-0.65942591155934827</v>
      </c>
      <c r="N1489" s="44"/>
      <c r="O1489" s="64" t="s">
        <v>3211</v>
      </c>
      <c r="P1489" s="66" t="s">
        <v>8365</v>
      </c>
      <c r="Q1489" s="40">
        <v>358.22532000000001</v>
      </c>
      <c r="R1489" s="40">
        <v>1.24316</v>
      </c>
      <c r="S1489" s="40">
        <v>23.866810000000001</v>
      </c>
      <c r="T1489" s="40">
        <v>4.8819999999999997</v>
      </c>
      <c r="U1489" s="44"/>
      <c r="V1489" s="64" t="s">
        <v>3211</v>
      </c>
      <c r="W1489" s="66" t="s">
        <v>8365</v>
      </c>
      <c r="X1489" s="55">
        <v>-0.99652967020868322</v>
      </c>
      <c r="Y1489" s="55">
        <v>18.19850220406062</v>
      </c>
      <c r="Z1489" s="55">
        <v>-0.79544815582811446</v>
      </c>
    </row>
    <row r="1490" spans="2:26" ht="15">
      <c r="B1490" s="64" t="s">
        <v>3212</v>
      </c>
      <c r="C1490" s="66" t="s">
        <v>8368</v>
      </c>
      <c r="D1490" s="40">
        <v>1.08E-3</v>
      </c>
      <c r="E1490" s="40">
        <v>4.6199999999999991E-3</v>
      </c>
      <c r="F1490" s="40">
        <v>1.2000000000000001E-3</v>
      </c>
      <c r="G1490" s="40">
        <v>3.6999999999999999E-4</v>
      </c>
      <c r="I1490" s="64" t="s">
        <v>3212</v>
      </c>
      <c r="J1490" s="66" t="s">
        <v>8368</v>
      </c>
      <c r="K1490" s="55">
        <v>3.2777777777777768</v>
      </c>
      <c r="L1490" s="55">
        <v>-0.74025974025974017</v>
      </c>
      <c r="M1490" s="55">
        <v>-0.69166666666666665</v>
      </c>
      <c r="N1490" s="44"/>
      <c r="O1490" s="64" t="s">
        <v>3212</v>
      </c>
      <c r="P1490" s="66" t="s">
        <v>8368</v>
      </c>
      <c r="Q1490" s="40">
        <v>27.99231</v>
      </c>
      <c r="R1490" s="40">
        <v>130.92871</v>
      </c>
      <c r="S1490" s="40">
        <v>35.512349999999998</v>
      </c>
      <c r="T1490" s="40">
        <v>20.39</v>
      </c>
      <c r="U1490" s="44"/>
      <c r="V1490" s="64" t="s">
        <v>3212</v>
      </c>
      <c r="W1490" s="66" t="s">
        <v>8368</v>
      </c>
      <c r="X1490" s="55">
        <v>3.6773099469104196</v>
      </c>
      <c r="Y1490" s="55">
        <v>-0.72876575351578732</v>
      </c>
      <c r="Z1490" s="55">
        <v>-0.42583354804736939</v>
      </c>
    </row>
    <row r="1491" spans="2:26" ht="15">
      <c r="B1491" s="64" t="s">
        <v>3213</v>
      </c>
      <c r="C1491" s="66" t="s">
        <v>8371</v>
      </c>
      <c r="D1491" s="40">
        <v>4.0000000000000002E-4</v>
      </c>
      <c r="E1491" s="40">
        <v>6.7000000000000002E-4</v>
      </c>
      <c r="F1491" s="40">
        <v>6.3000000000000009E-3</v>
      </c>
      <c r="G1491" s="40" t="s">
        <v>8868</v>
      </c>
      <c r="I1491" s="64" t="s">
        <v>3213</v>
      </c>
      <c r="J1491" s="66" t="s">
        <v>8371</v>
      </c>
      <c r="K1491" s="55">
        <v>0.67500000000000004</v>
      </c>
      <c r="L1491" s="55">
        <v>8.4029850746268675</v>
      </c>
      <c r="M1491" s="55">
        <v>-1</v>
      </c>
      <c r="N1491" s="44"/>
      <c r="O1491" s="64" t="s">
        <v>3213</v>
      </c>
      <c r="P1491" s="66" t="s">
        <v>8371</v>
      </c>
      <c r="Q1491" s="40">
        <v>6.18</v>
      </c>
      <c r="R1491" s="40">
        <v>3.9079999999999999</v>
      </c>
      <c r="S1491" s="40">
        <v>101.41652000000001</v>
      </c>
      <c r="T1491" s="40" t="s">
        <v>8868</v>
      </c>
      <c r="U1491" s="44"/>
      <c r="V1491" s="64" t="s">
        <v>3213</v>
      </c>
      <c r="W1491" s="66" t="s">
        <v>8371</v>
      </c>
      <c r="X1491" s="55">
        <v>-0.3676375404530744</v>
      </c>
      <c r="Y1491" s="55">
        <v>24.951003070624363</v>
      </c>
      <c r="Z1491" s="55">
        <v>-1</v>
      </c>
    </row>
    <row r="1492" spans="2:26" ht="15">
      <c r="B1492" s="64" t="s">
        <v>3216</v>
      </c>
      <c r="C1492" s="66" t="s">
        <v>8376</v>
      </c>
      <c r="D1492" s="40" t="s">
        <v>8868</v>
      </c>
      <c r="E1492" s="40">
        <v>2.9999999999999997E-5</v>
      </c>
      <c r="F1492" s="40">
        <v>1.0000000000000001E-5</v>
      </c>
      <c r="G1492" s="40" t="s">
        <v>8868</v>
      </c>
      <c r="I1492" s="64" t="s">
        <v>3216</v>
      </c>
      <c r="J1492" s="66" t="s">
        <v>8376</v>
      </c>
      <c r="K1492" s="55" t="s">
        <v>8868</v>
      </c>
      <c r="L1492" s="55">
        <v>-0.66666666666666663</v>
      </c>
      <c r="M1492" s="55">
        <v>-1</v>
      </c>
      <c r="N1492" s="44"/>
      <c r="O1492" s="64" t="s">
        <v>3216</v>
      </c>
      <c r="P1492" s="66" t="s">
        <v>8376</v>
      </c>
      <c r="Q1492" s="40" t="s">
        <v>8868</v>
      </c>
      <c r="R1492" s="40">
        <v>0.124</v>
      </c>
      <c r="S1492" s="40">
        <v>5.8000000000000003E-2</v>
      </c>
      <c r="T1492" s="40" t="s">
        <v>8868</v>
      </c>
      <c r="U1492" s="44"/>
      <c r="V1492" s="64" t="s">
        <v>3216</v>
      </c>
      <c r="W1492" s="66" t="s">
        <v>8376</v>
      </c>
      <c r="X1492" s="55" t="s">
        <v>8868</v>
      </c>
      <c r="Y1492" s="55">
        <v>-0.532258064516129</v>
      </c>
      <c r="Z1492" s="55">
        <v>-1</v>
      </c>
    </row>
    <row r="1493" spans="2:26" ht="15">
      <c r="B1493" s="64" t="s">
        <v>3219</v>
      </c>
      <c r="C1493" s="66" t="s">
        <v>8380</v>
      </c>
      <c r="D1493" s="40">
        <v>1.1999999999999999E-4</v>
      </c>
      <c r="E1493" s="40" t="s">
        <v>8868</v>
      </c>
      <c r="F1493" s="40" t="s">
        <v>8868</v>
      </c>
      <c r="G1493" s="40" t="s">
        <v>8868</v>
      </c>
      <c r="I1493" s="64" t="s">
        <v>3219</v>
      </c>
      <c r="J1493" s="66" t="s">
        <v>8380</v>
      </c>
      <c r="K1493" s="55">
        <v>-1</v>
      </c>
      <c r="L1493" s="55" t="s">
        <v>8868</v>
      </c>
      <c r="M1493" s="55" t="s">
        <v>8868</v>
      </c>
      <c r="N1493" s="44"/>
      <c r="O1493" s="64" t="s">
        <v>3219</v>
      </c>
      <c r="P1493" s="66" t="s">
        <v>8380</v>
      </c>
      <c r="Q1493" s="40">
        <v>2.93E-2</v>
      </c>
      <c r="R1493" s="40" t="s">
        <v>8868</v>
      </c>
      <c r="S1493" s="40" t="s">
        <v>8868</v>
      </c>
      <c r="T1493" s="40" t="s">
        <v>8868</v>
      </c>
      <c r="U1493" s="44"/>
      <c r="V1493" s="64" t="s">
        <v>3219</v>
      </c>
      <c r="W1493" s="66" t="s">
        <v>8380</v>
      </c>
      <c r="X1493" s="55">
        <v>-1</v>
      </c>
      <c r="Y1493" s="55" t="s">
        <v>8868</v>
      </c>
      <c r="Z1493" s="55" t="s">
        <v>8868</v>
      </c>
    </row>
    <row r="1494" spans="2:26" ht="15">
      <c r="B1494" s="64" t="s">
        <v>3220</v>
      </c>
      <c r="C1494" s="66" t="s">
        <v>8382</v>
      </c>
      <c r="D1494" s="40">
        <v>8.3999999999999993E-4</v>
      </c>
      <c r="E1494" s="40" t="s">
        <v>8868</v>
      </c>
      <c r="F1494" s="40" t="s">
        <v>8868</v>
      </c>
      <c r="G1494" s="40">
        <v>4.0999999999999999E-4</v>
      </c>
      <c r="I1494" s="64" t="s">
        <v>3220</v>
      </c>
      <c r="J1494" s="66" t="s">
        <v>8382</v>
      </c>
      <c r="K1494" s="55">
        <v>-1</v>
      </c>
      <c r="L1494" s="55" t="s">
        <v>8868</v>
      </c>
      <c r="M1494" s="55" t="s">
        <v>8868</v>
      </c>
      <c r="N1494" s="44"/>
      <c r="O1494" s="64" t="s">
        <v>3220</v>
      </c>
      <c r="P1494" s="66" t="s">
        <v>8382</v>
      </c>
      <c r="Q1494" s="40">
        <v>0.20472000000000004</v>
      </c>
      <c r="R1494" s="40">
        <v>5.1500000000000001E-3</v>
      </c>
      <c r="S1494" s="40" t="s">
        <v>8868</v>
      </c>
      <c r="T1494" s="40">
        <v>3.78E-2</v>
      </c>
      <c r="U1494" s="44"/>
      <c r="V1494" s="64" t="s">
        <v>3220</v>
      </c>
      <c r="W1494" s="66" t="s">
        <v>8382</v>
      </c>
      <c r="X1494" s="55">
        <v>-0.9748436889409926</v>
      </c>
      <c r="Y1494" s="55">
        <v>-1</v>
      </c>
      <c r="Z1494" s="55" t="s">
        <v>8868</v>
      </c>
    </row>
    <row r="1495" spans="2:26" ht="15">
      <c r="B1495" s="64" t="s">
        <v>3223</v>
      </c>
      <c r="C1495" s="66" t="s">
        <v>8387</v>
      </c>
      <c r="D1495" s="40" t="s">
        <v>8868</v>
      </c>
      <c r="E1495" s="40">
        <v>9.820000000000001E-2</v>
      </c>
      <c r="F1495" s="40" t="s">
        <v>8868</v>
      </c>
      <c r="G1495" s="40">
        <v>6.9900000000000004E-2</v>
      </c>
      <c r="I1495" s="64" t="s">
        <v>3223</v>
      </c>
      <c r="J1495" s="66" t="s">
        <v>8387</v>
      </c>
      <c r="K1495" s="55" t="s">
        <v>8868</v>
      </c>
      <c r="L1495" s="55">
        <v>-1</v>
      </c>
      <c r="M1495" s="55" t="s">
        <v>8868</v>
      </c>
      <c r="N1495" s="44"/>
      <c r="O1495" s="64" t="s">
        <v>3223</v>
      </c>
      <c r="P1495" s="66" t="s">
        <v>8387</v>
      </c>
      <c r="Q1495" s="40" t="s">
        <v>8868</v>
      </c>
      <c r="R1495" s="40">
        <v>13.32</v>
      </c>
      <c r="S1495" s="40" t="s">
        <v>8868</v>
      </c>
      <c r="T1495" s="40">
        <v>11.593999999999999</v>
      </c>
      <c r="U1495" s="44"/>
      <c r="V1495" s="64" t="s">
        <v>3223</v>
      </c>
      <c r="W1495" s="66" t="s">
        <v>8387</v>
      </c>
      <c r="X1495" s="55" t="s">
        <v>8868</v>
      </c>
      <c r="Y1495" s="55">
        <v>-1</v>
      </c>
      <c r="Z1495" s="55" t="s">
        <v>8868</v>
      </c>
    </row>
    <row r="1496" spans="2:26" ht="15">
      <c r="B1496" s="64" t="s">
        <v>3224</v>
      </c>
      <c r="C1496" s="66" t="s">
        <v>8390</v>
      </c>
      <c r="D1496" s="40" t="s">
        <v>8868</v>
      </c>
      <c r="E1496" s="40">
        <v>1.4500000000000001E-2</v>
      </c>
      <c r="F1496" s="40" t="s">
        <v>8868</v>
      </c>
      <c r="G1496" s="40">
        <v>6.4999999999999997E-3</v>
      </c>
      <c r="I1496" s="64" t="s">
        <v>3224</v>
      </c>
      <c r="J1496" s="66" t="s">
        <v>8390</v>
      </c>
      <c r="K1496" s="55" t="s">
        <v>8868</v>
      </c>
      <c r="L1496" s="55">
        <v>-1</v>
      </c>
      <c r="M1496" s="55" t="s">
        <v>8868</v>
      </c>
      <c r="N1496" s="44"/>
      <c r="O1496" s="64" t="s">
        <v>3224</v>
      </c>
      <c r="P1496" s="66" t="s">
        <v>8390</v>
      </c>
      <c r="Q1496" s="40" t="s">
        <v>8868</v>
      </c>
      <c r="R1496" s="40">
        <v>1.145</v>
      </c>
      <c r="S1496" s="40" t="s">
        <v>8868</v>
      </c>
      <c r="T1496" s="40">
        <v>0.88200000000000001</v>
      </c>
      <c r="U1496" s="44"/>
      <c r="V1496" s="64" t="s">
        <v>3224</v>
      </c>
      <c r="W1496" s="66" t="s">
        <v>8390</v>
      </c>
      <c r="X1496" s="55" t="s">
        <v>8868</v>
      </c>
      <c r="Y1496" s="55">
        <v>-1</v>
      </c>
      <c r="Z1496" s="55" t="s">
        <v>8868</v>
      </c>
    </row>
    <row r="1497" spans="2:26" ht="15">
      <c r="B1497" s="64" t="s">
        <v>3226</v>
      </c>
      <c r="C1497" s="66" t="s">
        <v>8394</v>
      </c>
      <c r="D1497" s="40" t="s">
        <v>8868</v>
      </c>
      <c r="E1497" s="40" t="s">
        <v>8868</v>
      </c>
      <c r="F1497" s="40" t="s">
        <v>8868</v>
      </c>
      <c r="G1497" s="40" t="s">
        <v>8868</v>
      </c>
      <c r="I1497" s="64" t="s">
        <v>3226</v>
      </c>
      <c r="J1497" s="66" t="s">
        <v>8394</v>
      </c>
      <c r="K1497" s="55" t="s">
        <v>8868</v>
      </c>
      <c r="L1497" s="55" t="s">
        <v>8868</v>
      </c>
      <c r="M1497" s="55" t="s">
        <v>8868</v>
      </c>
      <c r="N1497" s="44"/>
      <c r="O1497" s="64" t="s">
        <v>3226</v>
      </c>
      <c r="P1497" s="66" t="s">
        <v>8394</v>
      </c>
      <c r="Q1497" s="40" t="s">
        <v>8868</v>
      </c>
      <c r="R1497" s="40" t="s">
        <v>8868</v>
      </c>
      <c r="S1497" s="40">
        <v>4.6699999999999997E-3</v>
      </c>
      <c r="T1497" s="40" t="s">
        <v>8868</v>
      </c>
      <c r="U1497" s="44"/>
      <c r="V1497" s="64" t="s">
        <v>3226</v>
      </c>
      <c r="W1497" s="66" t="s">
        <v>8394</v>
      </c>
      <c r="X1497" s="55" t="s">
        <v>8868</v>
      </c>
      <c r="Y1497" s="55" t="s">
        <v>8868</v>
      </c>
      <c r="Z1497" s="55">
        <v>-1</v>
      </c>
    </row>
    <row r="1498" spans="2:26" ht="15">
      <c r="B1498" s="64" t="s">
        <v>3227</v>
      </c>
      <c r="C1498" s="66" t="s">
        <v>8397</v>
      </c>
      <c r="D1498" s="40">
        <v>8.9999999999999993E-3</v>
      </c>
      <c r="E1498" s="40" t="s">
        <v>8868</v>
      </c>
      <c r="F1498" s="40" t="s">
        <v>8868</v>
      </c>
      <c r="G1498" s="40" t="s">
        <v>8868</v>
      </c>
      <c r="I1498" s="64" t="s">
        <v>3227</v>
      </c>
      <c r="J1498" s="66" t="s">
        <v>8397</v>
      </c>
      <c r="K1498" s="55">
        <v>-1</v>
      </c>
      <c r="L1498" s="55" t="s">
        <v>8868</v>
      </c>
      <c r="M1498" s="55" t="s">
        <v>8868</v>
      </c>
      <c r="N1498" s="44"/>
      <c r="O1498" s="64" t="s">
        <v>3227</v>
      </c>
      <c r="P1498" s="66" t="s">
        <v>8397</v>
      </c>
      <c r="Q1498" s="40">
        <v>1</v>
      </c>
      <c r="R1498" s="40" t="s">
        <v>8868</v>
      </c>
      <c r="S1498" s="40" t="s">
        <v>8868</v>
      </c>
      <c r="T1498" s="40" t="s">
        <v>8868</v>
      </c>
      <c r="U1498" s="44"/>
      <c r="V1498" s="64" t="s">
        <v>3227</v>
      </c>
      <c r="W1498" s="66" t="s">
        <v>8397</v>
      </c>
      <c r="X1498" s="55">
        <v>-1</v>
      </c>
      <c r="Y1498" s="55" t="s">
        <v>8868</v>
      </c>
      <c r="Z1498" s="55" t="s">
        <v>8868</v>
      </c>
    </row>
    <row r="1499" spans="2:26" ht="15">
      <c r="B1499" s="64" t="s">
        <v>3229</v>
      </c>
      <c r="C1499" s="66" t="s">
        <v>8401</v>
      </c>
      <c r="D1499" s="40">
        <v>2.5999999999999999E-2</v>
      </c>
      <c r="E1499" s="40" t="s">
        <v>8868</v>
      </c>
      <c r="F1499" s="40" t="s">
        <v>8868</v>
      </c>
      <c r="G1499" s="40" t="s">
        <v>8868</v>
      </c>
      <c r="I1499" s="64" t="s">
        <v>3229</v>
      </c>
      <c r="J1499" s="66" t="s">
        <v>8401</v>
      </c>
      <c r="K1499" s="55">
        <v>-1</v>
      </c>
      <c r="L1499" s="55" t="s">
        <v>8868</v>
      </c>
      <c r="M1499" s="55" t="s">
        <v>8868</v>
      </c>
      <c r="N1499" s="44"/>
      <c r="O1499" s="64" t="s">
        <v>3229</v>
      </c>
      <c r="P1499" s="66" t="s">
        <v>8401</v>
      </c>
      <c r="Q1499" s="40">
        <v>3.5658400000000001</v>
      </c>
      <c r="R1499" s="40" t="s">
        <v>8868</v>
      </c>
      <c r="S1499" s="40" t="s">
        <v>8868</v>
      </c>
      <c r="T1499" s="40" t="s">
        <v>8868</v>
      </c>
      <c r="U1499" s="44"/>
      <c r="V1499" s="64" t="s">
        <v>3229</v>
      </c>
      <c r="W1499" s="66" t="s">
        <v>8401</v>
      </c>
      <c r="X1499" s="55">
        <v>-1</v>
      </c>
      <c r="Y1499" s="55" t="s">
        <v>8868</v>
      </c>
      <c r="Z1499" s="55" t="s">
        <v>8868</v>
      </c>
    </row>
    <row r="1500" spans="2:26" ht="15">
      <c r="B1500" s="64" t="s">
        <v>3231</v>
      </c>
      <c r="C1500" s="66" t="s">
        <v>8404</v>
      </c>
      <c r="D1500" s="40" t="s">
        <v>8868</v>
      </c>
      <c r="E1500" s="40" t="s">
        <v>8868</v>
      </c>
      <c r="F1500" s="40">
        <v>1.128E-2</v>
      </c>
      <c r="G1500" s="40" t="s">
        <v>8868</v>
      </c>
      <c r="I1500" s="64" t="s">
        <v>3231</v>
      </c>
      <c r="J1500" s="66" t="s">
        <v>8404</v>
      </c>
      <c r="K1500" s="55" t="s">
        <v>8868</v>
      </c>
      <c r="L1500" s="55" t="s">
        <v>8868</v>
      </c>
      <c r="M1500" s="55">
        <v>-1</v>
      </c>
      <c r="N1500" s="44"/>
      <c r="O1500" s="64" t="s">
        <v>3231</v>
      </c>
      <c r="P1500" s="66" t="s">
        <v>8404</v>
      </c>
      <c r="Q1500" s="40" t="s">
        <v>8868</v>
      </c>
      <c r="R1500" s="40" t="s">
        <v>8868</v>
      </c>
      <c r="S1500" s="40">
        <v>4.0203499999999996</v>
      </c>
      <c r="T1500" s="40" t="s">
        <v>8868</v>
      </c>
      <c r="U1500" s="44"/>
      <c r="V1500" s="64" t="s">
        <v>3231</v>
      </c>
      <c r="W1500" s="66" t="s">
        <v>8404</v>
      </c>
      <c r="X1500" s="55" t="s">
        <v>8868</v>
      </c>
      <c r="Y1500" s="55" t="s">
        <v>8868</v>
      </c>
      <c r="Z1500" s="55">
        <v>-1</v>
      </c>
    </row>
    <row r="1501" spans="2:26" ht="15">
      <c r="B1501" s="64" t="s">
        <v>3232</v>
      </c>
      <c r="C1501" s="66" t="s">
        <v>8406</v>
      </c>
      <c r="D1501" s="40">
        <v>1.0999999999999999E-2</v>
      </c>
      <c r="E1501" s="40">
        <v>6.0000000000000001E-3</v>
      </c>
      <c r="F1501" s="40">
        <v>6.9000000000000006E-2</v>
      </c>
      <c r="G1501" s="40">
        <v>0.22500000000000001</v>
      </c>
      <c r="I1501" s="64" t="s">
        <v>3232</v>
      </c>
      <c r="J1501" s="66" t="s">
        <v>8406</v>
      </c>
      <c r="K1501" s="55">
        <v>-0.45454545454545447</v>
      </c>
      <c r="L1501" s="55">
        <v>10.5</v>
      </c>
      <c r="M1501" s="55">
        <v>2.2608695652173911</v>
      </c>
      <c r="N1501" s="44"/>
      <c r="O1501" s="64" t="s">
        <v>3232</v>
      </c>
      <c r="P1501" s="66" t="s">
        <v>8406</v>
      </c>
      <c r="Q1501" s="40">
        <v>2</v>
      </c>
      <c r="R1501" s="40">
        <v>1.05</v>
      </c>
      <c r="S1501" s="40">
        <v>10</v>
      </c>
      <c r="T1501" s="40">
        <v>10</v>
      </c>
      <c r="U1501" s="44"/>
      <c r="V1501" s="64" t="s">
        <v>3232</v>
      </c>
      <c r="W1501" s="66" t="s">
        <v>8406</v>
      </c>
      <c r="X1501" s="55">
        <v>-0.47499999999999998</v>
      </c>
      <c r="Y1501" s="55">
        <v>8.5238095238095237</v>
      </c>
      <c r="Z1501" s="55">
        <v>0</v>
      </c>
    </row>
    <row r="1502" spans="2:26" ht="15">
      <c r="B1502" s="64" t="s">
        <v>3234</v>
      </c>
      <c r="C1502" s="66" t="s">
        <v>8410</v>
      </c>
      <c r="D1502" s="40" t="s">
        <v>8868</v>
      </c>
      <c r="E1502" s="40">
        <v>7.9000000000000001E-2</v>
      </c>
      <c r="F1502" s="40">
        <v>5.3399999999999996E-2</v>
      </c>
      <c r="G1502" s="40">
        <v>4.2599999999999999E-2</v>
      </c>
      <c r="I1502" s="64" t="s">
        <v>3234</v>
      </c>
      <c r="J1502" s="66" t="s">
        <v>8410</v>
      </c>
      <c r="K1502" s="55" t="s">
        <v>8868</v>
      </c>
      <c r="L1502" s="55">
        <v>-0.32405063291139247</v>
      </c>
      <c r="M1502" s="55">
        <v>-0.20224719101123589</v>
      </c>
      <c r="N1502" s="44"/>
      <c r="O1502" s="64" t="s">
        <v>3234</v>
      </c>
      <c r="P1502" s="66" t="s">
        <v>8410</v>
      </c>
      <c r="Q1502" s="40" t="s">
        <v>8868</v>
      </c>
      <c r="R1502" s="40">
        <v>1.5831999999999999</v>
      </c>
      <c r="S1502" s="40">
        <v>1.0702</v>
      </c>
      <c r="T1502" s="40">
        <v>0.8538</v>
      </c>
      <c r="U1502" s="44"/>
      <c r="V1502" s="64" t="s">
        <v>3234</v>
      </c>
      <c r="W1502" s="66" t="s">
        <v>8410</v>
      </c>
      <c r="X1502" s="55" t="s">
        <v>8868</v>
      </c>
      <c r="Y1502" s="55">
        <v>-0.32402728650833745</v>
      </c>
      <c r="Z1502" s="55">
        <v>-0.20220519529059988</v>
      </c>
    </row>
    <row r="1503" spans="2:26" ht="15">
      <c r="B1503" s="64" t="s">
        <v>3235</v>
      </c>
      <c r="C1503" s="66" t="s">
        <v>8413</v>
      </c>
      <c r="D1503" s="40">
        <v>7.2840000000000002E-2</v>
      </c>
      <c r="E1503" s="40">
        <v>6.9839999999999999E-2</v>
      </c>
      <c r="F1503" s="40">
        <v>0.33770999999999995</v>
      </c>
      <c r="G1503" s="40">
        <v>7.986E-2</v>
      </c>
      <c r="I1503" s="64" t="s">
        <v>3235</v>
      </c>
      <c r="J1503" s="66" t="s">
        <v>8413</v>
      </c>
      <c r="K1503" s="55">
        <v>-4.1186161449752956E-2</v>
      </c>
      <c r="L1503" s="55">
        <v>3.8354810996563566</v>
      </c>
      <c r="M1503" s="55">
        <v>-0.76352491782890641</v>
      </c>
      <c r="N1503" s="44"/>
      <c r="O1503" s="64" t="s">
        <v>3235</v>
      </c>
      <c r="P1503" s="66" t="s">
        <v>8413</v>
      </c>
      <c r="Q1503" s="40">
        <v>98.311809999999994</v>
      </c>
      <c r="R1503" s="40">
        <v>77.260000000000005</v>
      </c>
      <c r="S1503" s="40">
        <v>92.323750000000004</v>
      </c>
      <c r="T1503" s="40">
        <v>96.944999999999993</v>
      </c>
      <c r="U1503" s="44"/>
      <c r="V1503" s="64" t="s">
        <v>3235</v>
      </c>
      <c r="W1503" s="66" t="s">
        <v>8413</v>
      </c>
      <c r="X1503" s="55">
        <v>-0.2141330731272264</v>
      </c>
      <c r="Y1503" s="55">
        <v>0.19497476054879614</v>
      </c>
      <c r="Z1503" s="55">
        <v>5.0054834211131993E-2</v>
      </c>
    </row>
    <row r="1504" spans="2:26" ht="15">
      <c r="B1504" s="64" t="s">
        <v>3237</v>
      </c>
      <c r="C1504" s="66" t="s">
        <v>8416</v>
      </c>
      <c r="D1504" s="40" t="s">
        <v>8868</v>
      </c>
      <c r="E1504" s="40" t="s">
        <v>8868</v>
      </c>
      <c r="F1504" s="40" t="s">
        <v>8868</v>
      </c>
      <c r="G1504" s="40" t="s">
        <v>8868</v>
      </c>
      <c r="I1504" s="64" t="s">
        <v>3237</v>
      </c>
      <c r="J1504" s="66" t="s">
        <v>8416</v>
      </c>
      <c r="K1504" s="55" t="s">
        <v>8868</v>
      </c>
      <c r="L1504" s="55" t="s">
        <v>8868</v>
      </c>
      <c r="M1504" s="55" t="s">
        <v>8868</v>
      </c>
      <c r="N1504" s="44"/>
      <c r="O1504" s="64" t="s">
        <v>3237</v>
      </c>
      <c r="P1504" s="66" t="s">
        <v>8416</v>
      </c>
      <c r="Q1504" s="40" t="s">
        <v>8868</v>
      </c>
      <c r="R1504" s="40" t="s">
        <v>8868</v>
      </c>
      <c r="S1504" s="40" t="s">
        <v>8868</v>
      </c>
      <c r="T1504" s="40" t="s">
        <v>8868</v>
      </c>
      <c r="U1504" s="44"/>
      <c r="V1504" s="64" t="s">
        <v>3237</v>
      </c>
      <c r="W1504" s="66" t="s">
        <v>8416</v>
      </c>
      <c r="X1504" s="55" t="s">
        <v>8868</v>
      </c>
      <c r="Y1504" s="55" t="s">
        <v>8868</v>
      </c>
      <c r="Z1504" s="55" t="s">
        <v>8868</v>
      </c>
    </row>
    <row r="1505" spans="2:26" ht="15">
      <c r="B1505" s="64" t="s">
        <v>3239</v>
      </c>
      <c r="C1505" s="66" t="s">
        <v>8419</v>
      </c>
      <c r="D1505" s="40">
        <v>1.5480000000000001E-2</v>
      </c>
      <c r="E1505" s="40">
        <v>3.0000000000000001E-3</v>
      </c>
      <c r="F1505" s="40" t="s">
        <v>8868</v>
      </c>
      <c r="G1505" s="40">
        <v>1.5E-3</v>
      </c>
      <c r="I1505" s="64" t="s">
        <v>3239</v>
      </c>
      <c r="J1505" s="66" t="s">
        <v>8419</v>
      </c>
      <c r="K1505" s="55">
        <v>-0.80620155038759689</v>
      </c>
      <c r="L1505" s="55">
        <v>-1</v>
      </c>
      <c r="M1505" s="55" t="s">
        <v>8868</v>
      </c>
      <c r="N1505" s="44"/>
      <c r="O1505" s="64" t="s">
        <v>3239</v>
      </c>
      <c r="P1505" s="66" t="s">
        <v>8419</v>
      </c>
      <c r="Q1505" s="40">
        <v>90.36</v>
      </c>
      <c r="R1505" s="40">
        <v>15.5</v>
      </c>
      <c r="S1505" s="40" t="s">
        <v>8868</v>
      </c>
      <c r="T1505" s="40">
        <v>9.31</v>
      </c>
      <c r="U1505" s="44"/>
      <c r="V1505" s="64" t="s">
        <v>3239</v>
      </c>
      <c r="W1505" s="66" t="s">
        <v>8419</v>
      </c>
      <c r="X1505" s="55">
        <v>-0.8284639220894201</v>
      </c>
      <c r="Y1505" s="55">
        <v>-1</v>
      </c>
      <c r="Z1505" s="55" t="s">
        <v>8868</v>
      </c>
    </row>
    <row r="1506" spans="2:26" ht="15">
      <c r="B1506" s="64" t="s">
        <v>3241</v>
      </c>
      <c r="C1506" s="66" t="s">
        <v>8423</v>
      </c>
      <c r="D1506" s="40" t="s">
        <v>8868</v>
      </c>
      <c r="E1506" s="40" t="s">
        <v>8868</v>
      </c>
      <c r="F1506" s="40">
        <v>6.4000000000000003E-3</v>
      </c>
      <c r="G1506" s="40" t="s">
        <v>8868</v>
      </c>
      <c r="I1506" s="64" t="s">
        <v>3241</v>
      </c>
      <c r="J1506" s="66" t="s">
        <v>8423</v>
      </c>
      <c r="K1506" s="55" t="s">
        <v>8868</v>
      </c>
      <c r="L1506" s="55" t="s">
        <v>8868</v>
      </c>
      <c r="M1506" s="55">
        <v>-1</v>
      </c>
      <c r="N1506" s="44"/>
      <c r="O1506" s="64" t="s">
        <v>3241</v>
      </c>
      <c r="P1506" s="66" t="s">
        <v>8423</v>
      </c>
      <c r="Q1506" s="40" t="s">
        <v>8868</v>
      </c>
      <c r="R1506" s="40" t="s">
        <v>8868</v>
      </c>
      <c r="S1506" s="40">
        <v>0.02</v>
      </c>
      <c r="T1506" s="40" t="s">
        <v>8868</v>
      </c>
      <c r="U1506" s="44"/>
      <c r="V1506" s="64" t="s">
        <v>3241</v>
      </c>
      <c r="W1506" s="66" t="s">
        <v>8423</v>
      </c>
      <c r="X1506" s="55" t="s">
        <v>8868</v>
      </c>
      <c r="Y1506" s="55" t="s">
        <v>8868</v>
      </c>
      <c r="Z1506" s="55">
        <v>-1</v>
      </c>
    </row>
    <row r="1507" spans="2:26" ht="15">
      <c r="B1507" s="64" t="s">
        <v>3244</v>
      </c>
      <c r="C1507" s="66" t="s">
        <v>8427</v>
      </c>
      <c r="D1507" s="40">
        <v>1.95E-2</v>
      </c>
      <c r="E1507" s="40">
        <v>1.7399999999999999E-2</v>
      </c>
      <c r="F1507" s="40" t="s">
        <v>8868</v>
      </c>
      <c r="G1507" s="40">
        <v>7.4799999999999991E-2</v>
      </c>
      <c r="I1507" s="64" t="s">
        <v>3244</v>
      </c>
      <c r="J1507" s="66" t="s">
        <v>8427</v>
      </c>
      <c r="K1507" s="55">
        <v>-0.10769230769230775</v>
      </c>
      <c r="L1507" s="55">
        <v>-1</v>
      </c>
      <c r="M1507" s="55" t="s">
        <v>8868</v>
      </c>
      <c r="N1507" s="44"/>
      <c r="O1507" s="64" t="s">
        <v>3244</v>
      </c>
      <c r="P1507" s="66" t="s">
        <v>8427</v>
      </c>
      <c r="Q1507" s="40">
        <v>34.210699999999996</v>
      </c>
      <c r="R1507" s="40">
        <v>27.2</v>
      </c>
      <c r="S1507" s="40" t="s">
        <v>8868</v>
      </c>
      <c r="T1507" s="40">
        <v>1.51084</v>
      </c>
      <c r="U1507" s="44"/>
      <c r="V1507" s="64" t="s">
        <v>3244</v>
      </c>
      <c r="W1507" s="66" t="s">
        <v>8427</v>
      </c>
      <c r="X1507" s="55">
        <v>-0.20492711344696246</v>
      </c>
      <c r="Y1507" s="55">
        <v>-1</v>
      </c>
      <c r="Z1507" s="55" t="s">
        <v>8868</v>
      </c>
    </row>
    <row r="1508" spans="2:26" ht="15">
      <c r="B1508" s="64" t="s">
        <v>3245</v>
      </c>
      <c r="C1508" s="66" t="s">
        <v>8429</v>
      </c>
      <c r="D1508" s="40" t="s">
        <v>8868</v>
      </c>
      <c r="E1508" s="40">
        <v>0.30319999999999997</v>
      </c>
      <c r="F1508" s="40" t="s">
        <v>8868</v>
      </c>
      <c r="G1508" s="40" t="s">
        <v>8868</v>
      </c>
      <c r="I1508" s="64" t="s">
        <v>3245</v>
      </c>
      <c r="J1508" s="66" t="s">
        <v>8429</v>
      </c>
      <c r="K1508" s="55" t="s">
        <v>8868</v>
      </c>
      <c r="L1508" s="55">
        <v>-1</v>
      </c>
      <c r="M1508" s="55" t="s">
        <v>8868</v>
      </c>
      <c r="N1508" s="44"/>
      <c r="O1508" s="64" t="s">
        <v>3245</v>
      </c>
      <c r="P1508" s="66" t="s">
        <v>8429</v>
      </c>
      <c r="Q1508" s="40" t="s">
        <v>8868</v>
      </c>
      <c r="R1508" s="40">
        <v>186.81539000000001</v>
      </c>
      <c r="S1508" s="40" t="s">
        <v>8868</v>
      </c>
      <c r="T1508" s="40" t="s">
        <v>8868</v>
      </c>
      <c r="U1508" s="44"/>
      <c r="V1508" s="64" t="s">
        <v>3245</v>
      </c>
      <c r="W1508" s="66" t="s">
        <v>8429</v>
      </c>
      <c r="X1508" s="55" t="s">
        <v>8868</v>
      </c>
      <c r="Y1508" s="55">
        <v>-1</v>
      </c>
      <c r="Z1508" s="55" t="s">
        <v>8868</v>
      </c>
    </row>
    <row r="1509" spans="2:26" ht="15">
      <c r="B1509" s="64" t="s">
        <v>3246</v>
      </c>
      <c r="C1509" s="66" t="s">
        <v>8432</v>
      </c>
      <c r="D1509" s="40" t="s">
        <v>8868</v>
      </c>
      <c r="E1509" s="40">
        <v>1.5599999999999999E-2</v>
      </c>
      <c r="F1509" s="40">
        <v>2.5759999999999998E-2</v>
      </c>
      <c r="G1509" s="40">
        <v>2.5000000000000001E-3</v>
      </c>
      <c r="I1509" s="64" t="s">
        <v>3246</v>
      </c>
      <c r="J1509" s="66" t="s">
        <v>8432</v>
      </c>
      <c r="K1509" s="55" t="s">
        <v>8868</v>
      </c>
      <c r="L1509" s="55">
        <v>0.65128205128205119</v>
      </c>
      <c r="M1509" s="55">
        <v>-0.90295031055900621</v>
      </c>
      <c r="N1509" s="44"/>
      <c r="O1509" s="64" t="s">
        <v>3246</v>
      </c>
      <c r="P1509" s="66" t="s">
        <v>8432</v>
      </c>
      <c r="Q1509" s="40" t="s">
        <v>8868</v>
      </c>
      <c r="R1509" s="40">
        <v>16.728300000000001</v>
      </c>
      <c r="S1509" s="40">
        <v>44.590360000000004</v>
      </c>
      <c r="T1509" s="40">
        <v>10.620340000000001</v>
      </c>
      <c r="U1509" s="44"/>
      <c r="V1509" s="64" t="s">
        <v>3246</v>
      </c>
      <c r="W1509" s="66" t="s">
        <v>8432</v>
      </c>
      <c r="X1509" s="55" t="s">
        <v>8868</v>
      </c>
      <c r="Y1509" s="55">
        <v>1.6655643430593665</v>
      </c>
      <c r="Z1509" s="55">
        <v>-0.76182430462548412</v>
      </c>
    </row>
    <row r="1510" spans="2:26" ht="15">
      <c r="B1510" s="64" t="s">
        <v>3248</v>
      </c>
      <c r="C1510" s="66" t="s">
        <v>8436</v>
      </c>
      <c r="D1510" s="40" t="s">
        <v>8868</v>
      </c>
      <c r="E1510" s="40" t="s">
        <v>8868</v>
      </c>
      <c r="F1510" s="40">
        <v>4.3E-3</v>
      </c>
      <c r="G1510" s="40" t="s">
        <v>8868</v>
      </c>
      <c r="I1510" s="64" t="s">
        <v>3248</v>
      </c>
      <c r="J1510" s="66" t="s">
        <v>8436</v>
      </c>
      <c r="K1510" s="55" t="s">
        <v>8868</v>
      </c>
      <c r="L1510" s="55" t="s">
        <v>8868</v>
      </c>
      <c r="M1510" s="55">
        <v>-1</v>
      </c>
      <c r="N1510" s="44"/>
      <c r="O1510" s="64" t="s">
        <v>3248</v>
      </c>
      <c r="P1510" s="66" t="s">
        <v>8436</v>
      </c>
      <c r="Q1510" s="40" t="s">
        <v>8868</v>
      </c>
      <c r="R1510" s="40" t="s">
        <v>8868</v>
      </c>
      <c r="S1510" s="40">
        <v>0.8</v>
      </c>
      <c r="T1510" s="40" t="s">
        <v>8868</v>
      </c>
      <c r="U1510" s="44"/>
      <c r="V1510" s="64" t="s">
        <v>3248</v>
      </c>
      <c r="W1510" s="66" t="s">
        <v>8436</v>
      </c>
      <c r="X1510" s="55" t="s">
        <v>8868</v>
      </c>
      <c r="Y1510" s="55" t="s">
        <v>8868</v>
      </c>
      <c r="Z1510" s="55">
        <v>-1</v>
      </c>
    </row>
    <row r="1511" spans="2:26" ht="15">
      <c r="B1511" s="64" t="s">
        <v>3251</v>
      </c>
      <c r="C1511" s="66" t="s">
        <v>8440</v>
      </c>
      <c r="D1511" s="40">
        <v>1E-4</v>
      </c>
      <c r="E1511" s="40" t="s">
        <v>8868</v>
      </c>
      <c r="F1511" s="40" t="s">
        <v>8868</v>
      </c>
      <c r="G1511" s="40" t="s">
        <v>8868</v>
      </c>
      <c r="I1511" s="64" t="s">
        <v>3251</v>
      </c>
      <c r="J1511" s="66" t="s">
        <v>8440</v>
      </c>
      <c r="K1511" s="55">
        <v>-1</v>
      </c>
      <c r="L1511" s="55" t="s">
        <v>8868</v>
      </c>
      <c r="M1511" s="55" t="s">
        <v>8868</v>
      </c>
      <c r="N1511" s="44"/>
      <c r="O1511" s="64" t="s">
        <v>3251</v>
      </c>
      <c r="P1511" s="66" t="s">
        <v>8440</v>
      </c>
      <c r="Q1511" s="40">
        <v>5.3400000000000001E-3</v>
      </c>
      <c r="R1511" s="40" t="s">
        <v>8868</v>
      </c>
      <c r="S1511" s="40" t="s">
        <v>8868</v>
      </c>
      <c r="T1511" s="40" t="s">
        <v>8868</v>
      </c>
      <c r="U1511" s="44"/>
      <c r="V1511" s="64" t="s">
        <v>3251</v>
      </c>
      <c r="W1511" s="66" t="s">
        <v>8440</v>
      </c>
      <c r="X1511" s="55">
        <v>-1</v>
      </c>
      <c r="Y1511" s="55" t="s">
        <v>8868</v>
      </c>
      <c r="Z1511" s="55" t="s">
        <v>8868</v>
      </c>
    </row>
    <row r="1512" spans="2:26" ht="15">
      <c r="B1512" s="64" t="s">
        <v>3252</v>
      </c>
      <c r="C1512" s="66" t="s">
        <v>8443</v>
      </c>
      <c r="D1512" s="40" t="s">
        <v>8868</v>
      </c>
      <c r="E1512" s="40" t="s">
        <v>8868</v>
      </c>
      <c r="F1512" s="40" t="s">
        <v>8868</v>
      </c>
      <c r="G1512" s="40" t="s">
        <v>8868</v>
      </c>
      <c r="I1512" s="64" t="s">
        <v>3252</v>
      </c>
      <c r="J1512" s="66" t="s">
        <v>8443</v>
      </c>
      <c r="K1512" s="55" t="s">
        <v>8868</v>
      </c>
      <c r="L1512" s="55" t="s">
        <v>8868</v>
      </c>
      <c r="M1512" s="55" t="s">
        <v>8868</v>
      </c>
      <c r="N1512" s="44"/>
      <c r="O1512" s="64" t="s">
        <v>3252</v>
      </c>
      <c r="P1512" s="66" t="s">
        <v>8443</v>
      </c>
      <c r="Q1512" s="40" t="s">
        <v>8868</v>
      </c>
      <c r="R1512" s="40" t="s">
        <v>8868</v>
      </c>
      <c r="S1512" s="40" t="s">
        <v>8868</v>
      </c>
      <c r="T1512" s="40" t="s">
        <v>8868</v>
      </c>
      <c r="U1512" s="44"/>
      <c r="V1512" s="64" t="s">
        <v>3252</v>
      </c>
      <c r="W1512" s="66" t="s">
        <v>8443</v>
      </c>
      <c r="X1512" s="55" t="s">
        <v>8868</v>
      </c>
      <c r="Y1512" s="55" t="s">
        <v>8868</v>
      </c>
      <c r="Z1512" s="55" t="s">
        <v>8868</v>
      </c>
    </row>
    <row r="1513" spans="2:26" ht="15">
      <c r="B1513" s="64" t="s">
        <v>3254</v>
      </c>
      <c r="C1513" s="66" t="s">
        <v>8446</v>
      </c>
      <c r="D1513" s="40">
        <v>2.0000000000000001E-4</v>
      </c>
      <c r="E1513" s="40" t="s">
        <v>8868</v>
      </c>
      <c r="F1513" s="40">
        <v>6.3699999999999998E-3</v>
      </c>
      <c r="G1513" s="40">
        <v>2.9999999999999997E-4</v>
      </c>
      <c r="I1513" s="64" t="s">
        <v>3254</v>
      </c>
      <c r="J1513" s="66" t="s">
        <v>8446</v>
      </c>
      <c r="K1513" s="55">
        <v>-1</v>
      </c>
      <c r="L1513" s="55" t="s">
        <v>8868</v>
      </c>
      <c r="M1513" s="55">
        <v>-0.95290423861852436</v>
      </c>
      <c r="N1513" s="44"/>
      <c r="O1513" s="64" t="s">
        <v>3254</v>
      </c>
      <c r="P1513" s="66" t="s">
        <v>8446</v>
      </c>
      <c r="Q1513" s="40">
        <v>1.2019999999999999E-2</v>
      </c>
      <c r="R1513" s="40" t="s">
        <v>8868</v>
      </c>
      <c r="S1513" s="40">
        <v>1.1310499999999999</v>
      </c>
      <c r="T1513" s="40">
        <v>4.1110000000000001E-2</v>
      </c>
      <c r="U1513" s="44"/>
      <c r="V1513" s="64" t="s">
        <v>3254</v>
      </c>
      <c r="W1513" s="66" t="s">
        <v>8446</v>
      </c>
      <c r="X1513" s="55">
        <v>-1</v>
      </c>
      <c r="Y1513" s="55" t="s">
        <v>8868</v>
      </c>
      <c r="Z1513" s="55">
        <v>-0.96365324256222096</v>
      </c>
    </row>
    <row r="1514" spans="2:26" ht="15">
      <c r="B1514" s="64" t="s">
        <v>3255</v>
      </c>
      <c r="C1514" s="66" t="s">
        <v>8448</v>
      </c>
      <c r="D1514" s="40" t="s">
        <v>8868</v>
      </c>
      <c r="E1514" s="40" t="s">
        <v>8868</v>
      </c>
      <c r="F1514" s="40" t="s">
        <v>8868</v>
      </c>
      <c r="G1514" s="40" t="s">
        <v>8868</v>
      </c>
      <c r="I1514" s="64" t="s">
        <v>3255</v>
      </c>
      <c r="J1514" s="66" t="s">
        <v>8448</v>
      </c>
      <c r="K1514" s="55" t="s">
        <v>8868</v>
      </c>
      <c r="L1514" s="55" t="s">
        <v>8868</v>
      </c>
      <c r="M1514" s="55" t="s">
        <v>8868</v>
      </c>
      <c r="N1514" s="44"/>
      <c r="O1514" s="64" t="s">
        <v>3255</v>
      </c>
      <c r="P1514" s="66" t="s">
        <v>8448</v>
      </c>
      <c r="Q1514" s="40" t="s">
        <v>8868</v>
      </c>
      <c r="R1514" s="40" t="s">
        <v>8868</v>
      </c>
      <c r="S1514" s="40" t="s">
        <v>8868</v>
      </c>
      <c r="T1514" s="40" t="s">
        <v>8868</v>
      </c>
      <c r="U1514" s="44"/>
      <c r="V1514" s="64" t="s">
        <v>3255</v>
      </c>
      <c r="W1514" s="66" t="s">
        <v>8448</v>
      </c>
      <c r="X1514" s="55" t="s">
        <v>8868</v>
      </c>
      <c r="Y1514" s="55" t="s">
        <v>8868</v>
      </c>
      <c r="Z1514" s="55" t="s">
        <v>8868</v>
      </c>
    </row>
    <row r="1515" spans="2:26" ht="15">
      <c r="B1515" s="64" t="s">
        <v>3258</v>
      </c>
      <c r="C1515" s="66" t="s">
        <v>8452</v>
      </c>
      <c r="D1515" s="40" t="s">
        <v>8868</v>
      </c>
      <c r="E1515" s="40" t="s">
        <v>8868</v>
      </c>
      <c r="F1515" s="40">
        <v>5.0000000000000001E-4</v>
      </c>
      <c r="G1515" s="40" t="s">
        <v>8868</v>
      </c>
      <c r="I1515" s="64" t="s">
        <v>3258</v>
      </c>
      <c r="J1515" s="66" t="s">
        <v>8452</v>
      </c>
      <c r="K1515" s="55" t="s">
        <v>8868</v>
      </c>
      <c r="L1515" s="55" t="s">
        <v>8868</v>
      </c>
      <c r="M1515" s="55">
        <v>-1</v>
      </c>
      <c r="N1515" s="44"/>
      <c r="O1515" s="64" t="s">
        <v>3258</v>
      </c>
      <c r="P1515" s="66" t="s">
        <v>8452</v>
      </c>
      <c r="Q1515" s="40" t="s">
        <v>8868</v>
      </c>
      <c r="R1515" s="40" t="s">
        <v>8868</v>
      </c>
      <c r="S1515" s="40">
        <v>2.9999999999999997E-5</v>
      </c>
      <c r="T1515" s="40" t="s">
        <v>8868</v>
      </c>
      <c r="U1515" s="44"/>
      <c r="V1515" s="64" t="s">
        <v>3258</v>
      </c>
      <c r="W1515" s="66" t="s">
        <v>8452</v>
      </c>
      <c r="X1515" s="55" t="s">
        <v>8868</v>
      </c>
      <c r="Y1515" s="55" t="s">
        <v>8868</v>
      </c>
      <c r="Z1515" s="55">
        <v>-1</v>
      </c>
    </row>
    <row r="1516" spans="2:26" ht="15">
      <c r="B1516" s="64" t="s">
        <v>3259</v>
      </c>
      <c r="C1516" s="66" t="s">
        <v>8454</v>
      </c>
      <c r="D1516" s="40">
        <v>1E-3</v>
      </c>
      <c r="E1516" s="40" t="s">
        <v>8868</v>
      </c>
      <c r="F1516" s="40">
        <v>8.0000000000000002E-3</v>
      </c>
      <c r="G1516" s="40" t="s">
        <v>8868</v>
      </c>
      <c r="I1516" s="64" t="s">
        <v>3259</v>
      </c>
      <c r="J1516" s="66" t="s">
        <v>8454</v>
      </c>
      <c r="K1516" s="55">
        <v>-1</v>
      </c>
      <c r="L1516" s="55" t="s">
        <v>8868</v>
      </c>
      <c r="M1516" s="55">
        <v>-1</v>
      </c>
      <c r="N1516" s="44"/>
      <c r="O1516" s="64" t="s">
        <v>3259</v>
      </c>
      <c r="P1516" s="66" t="s">
        <v>8454</v>
      </c>
      <c r="Q1516" s="40">
        <v>7.69</v>
      </c>
      <c r="R1516" s="40" t="s">
        <v>8868</v>
      </c>
      <c r="S1516" s="40">
        <v>18.75</v>
      </c>
      <c r="T1516" s="40" t="s">
        <v>8868</v>
      </c>
      <c r="U1516" s="44"/>
      <c r="V1516" s="64" t="s">
        <v>3259</v>
      </c>
      <c r="W1516" s="66" t="s">
        <v>8454</v>
      </c>
      <c r="X1516" s="55">
        <v>-1</v>
      </c>
      <c r="Y1516" s="55" t="s">
        <v>8868</v>
      </c>
      <c r="Z1516" s="55">
        <v>-1</v>
      </c>
    </row>
    <row r="1517" spans="2:26" ht="15">
      <c r="B1517" s="64" t="s">
        <v>3261</v>
      </c>
      <c r="C1517" s="66" t="s">
        <v>8457</v>
      </c>
      <c r="D1517" s="40" t="s">
        <v>8868</v>
      </c>
      <c r="E1517" s="40">
        <v>2.0000000000000002E-5</v>
      </c>
      <c r="F1517" s="40">
        <v>4.4999999999999993E-4</v>
      </c>
      <c r="G1517" s="40">
        <v>1.4E-3</v>
      </c>
      <c r="I1517" s="64" t="s">
        <v>3261</v>
      </c>
      <c r="J1517" s="66" t="s">
        <v>8457</v>
      </c>
      <c r="K1517" s="55" t="s">
        <v>8868</v>
      </c>
      <c r="L1517" s="55">
        <v>21.499999999999996</v>
      </c>
      <c r="M1517" s="55">
        <v>2.1111111111111116</v>
      </c>
      <c r="N1517" s="44"/>
      <c r="O1517" s="64" t="s">
        <v>3261</v>
      </c>
      <c r="P1517" s="66" t="s">
        <v>8457</v>
      </c>
      <c r="Q1517" s="40" t="s">
        <v>8868</v>
      </c>
      <c r="R1517" s="40">
        <v>7.3999999999999999E-4</v>
      </c>
      <c r="S1517" s="40">
        <v>2.5179200000000002</v>
      </c>
      <c r="T1517" s="40">
        <v>0.39324000000000003</v>
      </c>
      <c r="U1517" s="44"/>
      <c r="V1517" s="64" t="s">
        <v>3261</v>
      </c>
      <c r="W1517" s="66" t="s">
        <v>8457</v>
      </c>
      <c r="X1517" s="55" t="s">
        <v>8868</v>
      </c>
      <c r="Y1517" s="55">
        <v>3401.594594594595</v>
      </c>
      <c r="Z1517" s="55">
        <v>-0.84382347334307684</v>
      </c>
    </row>
    <row r="1518" spans="2:26" ht="15">
      <c r="B1518" s="64" t="s">
        <v>3263</v>
      </c>
      <c r="C1518" s="66" t="s">
        <v>8459</v>
      </c>
      <c r="D1518" s="40" t="s">
        <v>8868</v>
      </c>
      <c r="E1518" s="40" t="s">
        <v>8868</v>
      </c>
      <c r="F1518" s="40" t="s">
        <v>8868</v>
      </c>
      <c r="G1518" s="40" t="s">
        <v>8868</v>
      </c>
      <c r="I1518" s="64" t="s">
        <v>3263</v>
      </c>
      <c r="J1518" s="66" t="s">
        <v>8459</v>
      </c>
      <c r="K1518" s="55" t="s">
        <v>8868</v>
      </c>
      <c r="L1518" s="55" t="s">
        <v>8868</v>
      </c>
      <c r="M1518" s="55" t="s">
        <v>8868</v>
      </c>
      <c r="N1518" s="44"/>
      <c r="O1518" s="64" t="s">
        <v>3263</v>
      </c>
      <c r="P1518" s="66" t="s">
        <v>8459</v>
      </c>
      <c r="Q1518" s="40" t="s">
        <v>8868</v>
      </c>
      <c r="R1518" s="40" t="s">
        <v>8868</v>
      </c>
      <c r="S1518" s="40" t="s">
        <v>8868</v>
      </c>
      <c r="T1518" s="40" t="s">
        <v>8868</v>
      </c>
      <c r="U1518" s="44"/>
      <c r="V1518" s="64" t="s">
        <v>3263</v>
      </c>
      <c r="W1518" s="66" t="s">
        <v>8459</v>
      </c>
      <c r="X1518" s="55" t="s">
        <v>8868</v>
      </c>
      <c r="Y1518" s="55" t="s">
        <v>8868</v>
      </c>
      <c r="Z1518" s="55" t="s">
        <v>8868</v>
      </c>
    </row>
    <row r="1519" spans="2:26" ht="15">
      <c r="B1519" s="64" t="s">
        <v>3265</v>
      </c>
      <c r="C1519" s="66" t="s">
        <v>8462</v>
      </c>
      <c r="D1519" s="40" t="s">
        <v>8868</v>
      </c>
      <c r="E1519" s="40">
        <v>2.9999999999999997E-5</v>
      </c>
      <c r="F1519" s="40" t="s">
        <v>8868</v>
      </c>
      <c r="G1519" s="40" t="s">
        <v>8868</v>
      </c>
      <c r="I1519" s="64" t="s">
        <v>3265</v>
      </c>
      <c r="J1519" s="66" t="s">
        <v>8462</v>
      </c>
      <c r="K1519" s="55" t="s">
        <v>8868</v>
      </c>
      <c r="L1519" s="55">
        <v>-1</v>
      </c>
      <c r="M1519" s="55" t="s">
        <v>8868</v>
      </c>
      <c r="N1519" s="44"/>
      <c r="O1519" s="64" t="s">
        <v>3265</v>
      </c>
      <c r="P1519" s="66" t="s">
        <v>8462</v>
      </c>
      <c r="Q1519" s="40" t="s">
        <v>8868</v>
      </c>
      <c r="R1519" s="40">
        <v>1.7999999999999998E-4</v>
      </c>
      <c r="S1519" s="40" t="s">
        <v>8868</v>
      </c>
      <c r="T1519" s="40" t="s">
        <v>8868</v>
      </c>
      <c r="U1519" s="44"/>
      <c r="V1519" s="64" t="s">
        <v>3265</v>
      </c>
      <c r="W1519" s="66" t="s">
        <v>8462</v>
      </c>
      <c r="X1519" s="55" t="s">
        <v>8868</v>
      </c>
      <c r="Y1519" s="55">
        <v>-1</v>
      </c>
      <c r="Z1519" s="55" t="s">
        <v>8868</v>
      </c>
    </row>
    <row r="1520" spans="2:26" ht="15">
      <c r="B1520" s="64" t="s">
        <v>3266</v>
      </c>
      <c r="C1520" s="66" t="s">
        <v>8465</v>
      </c>
      <c r="D1520" s="40" t="s">
        <v>8868</v>
      </c>
      <c r="E1520" s="40">
        <v>1.1999999999999999E-4</v>
      </c>
      <c r="F1520" s="40" t="s">
        <v>8868</v>
      </c>
      <c r="G1520" s="40" t="s">
        <v>8868</v>
      </c>
      <c r="I1520" s="64" t="s">
        <v>3266</v>
      </c>
      <c r="J1520" s="66" t="s">
        <v>8465</v>
      </c>
      <c r="K1520" s="55" t="s">
        <v>8868</v>
      </c>
      <c r="L1520" s="55">
        <v>-1</v>
      </c>
      <c r="M1520" s="55" t="s">
        <v>8868</v>
      </c>
      <c r="N1520" s="44"/>
      <c r="O1520" s="64" t="s">
        <v>3266</v>
      </c>
      <c r="P1520" s="66" t="s">
        <v>8465</v>
      </c>
      <c r="Q1520" s="40" t="s">
        <v>8868</v>
      </c>
      <c r="R1520" s="40">
        <v>2.8300000000000002E-2</v>
      </c>
      <c r="S1520" s="40" t="s">
        <v>8868</v>
      </c>
      <c r="T1520" s="40" t="s">
        <v>8868</v>
      </c>
      <c r="U1520" s="44"/>
      <c r="V1520" s="64" t="s">
        <v>3266</v>
      </c>
      <c r="W1520" s="66" t="s">
        <v>8465</v>
      </c>
      <c r="X1520" s="55" t="s">
        <v>8868</v>
      </c>
      <c r="Y1520" s="55">
        <v>-1</v>
      </c>
      <c r="Z1520" s="55" t="s">
        <v>8868</v>
      </c>
    </row>
    <row r="1521" spans="2:26" ht="15">
      <c r="B1521" s="64" t="s">
        <v>3268</v>
      </c>
      <c r="C1521" s="66" t="s">
        <v>8468</v>
      </c>
      <c r="D1521" s="40">
        <v>1.56E-3</v>
      </c>
      <c r="E1521" s="40" t="s">
        <v>8868</v>
      </c>
      <c r="F1521" s="40">
        <v>1.16E-3</v>
      </c>
      <c r="G1521" s="40" t="s">
        <v>8868</v>
      </c>
      <c r="I1521" s="64" t="s">
        <v>3268</v>
      </c>
      <c r="J1521" s="66" t="s">
        <v>8468</v>
      </c>
      <c r="K1521" s="55">
        <v>-1</v>
      </c>
      <c r="L1521" s="55" t="s">
        <v>8868</v>
      </c>
      <c r="M1521" s="55">
        <v>-1</v>
      </c>
      <c r="N1521" s="44"/>
      <c r="O1521" s="64" t="s">
        <v>3268</v>
      </c>
      <c r="P1521" s="66" t="s">
        <v>8468</v>
      </c>
      <c r="Q1521" s="40">
        <v>0.68200000000000005</v>
      </c>
      <c r="R1521" s="40" t="s">
        <v>8868</v>
      </c>
      <c r="S1521" s="40">
        <v>0.435</v>
      </c>
      <c r="T1521" s="40" t="s">
        <v>8868</v>
      </c>
      <c r="U1521" s="44"/>
      <c r="V1521" s="64" t="s">
        <v>3268</v>
      </c>
      <c r="W1521" s="66" t="s">
        <v>8468</v>
      </c>
      <c r="X1521" s="55">
        <v>-1</v>
      </c>
      <c r="Y1521" s="55" t="s">
        <v>8868</v>
      </c>
      <c r="Z1521" s="55">
        <v>-1</v>
      </c>
    </row>
    <row r="1522" spans="2:26" ht="15">
      <c r="B1522" s="64" t="s">
        <v>3267</v>
      </c>
      <c r="C1522" s="66" t="s">
        <v>8470</v>
      </c>
      <c r="D1522" s="40">
        <v>0.18242</v>
      </c>
      <c r="E1522" s="40">
        <v>7.2550000000000003E-2</v>
      </c>
      <c r="F1522" s="40">
        <v>6.4660000000000009E-2</v>
      </c>
      <c r="G1522" s="40">
        <v>0.11839999999999999</v>
      </c>
      <c r="I1522" s="64" t="s">
        <v>3267</v>
      </c>
      <c r="J1522" s="66" t="s">
        <v>8470</v>
      </c>
      <c r="K1522" s="55">
        <v>-0.60229141541497633</v>
      </c>
      <c r="L1522" s="55">
        <v>-0.10875258442453473</v>
      </c>
      <c r="M1522" s="55">
        <v>0.83111660995978931</v>
      </c>
      <c r="N1522" s="44"/>
      <c r="O1522" s="64" t="s">
        <v>3267</v>
      </c>
      <c r="P1522" s="66" t="s">
        <v>8470</v>
      </c>
      <c r="Q1522" s="40">
        <v>53.095999999999997</v>
      </c>
      <c r="R1522" s="40">
        <v>25.297999999999998</v>
      </c>
      <c r="S1522" s="40">
        <v>16.314</v>
      </c>
      <c r="T1522" s="40">
        <v>28.415500000000002</v>
      </c>
      <c r="U1522" s="44"/>
      <c r="V1522" s="64" t="s">
        <v>3267</v>
      </c>
      <c r="W1522" s="66" t="s">
        <v>8470</v>
      </c>
      <c r="X1522" s="55">
        <v>-0.52354226307066454</v>
      </c>
      <c r="Y1522" s="55">
        <v>-0.3551268875009882</v>
      </c>
      <c r="Z1522" s="55">
        <v>0.74178619590535755</v>
      </c>
    </row>
    <row r="1523" spans="2:26" ht="15">
      <c r="B1523" s="64" t="s">
        <v>3270</v>
      </c>
      <c r="C1523" s="66" t="s">
        <v>8473</v>
      </c>
      <c r="D1523" s="40">
        <v>2.3699999999999999E-2</v>
      </c>
      <c r="E1523" s="40">
        <v>3.3800000000000004E-2</v>
      </c>
      <c r="F1523" s="40">
        <v>1.5350000000000001E-2</v>
      </c>
      <c r="G1523" s="40">
        <v>1.1339999999999999E-2</v>
      </c>
      <c r="I1523" s="64" t="s">
        <v>3270</v>
      </c>
      <c r="J1523" s="66" t="s">
        <v>8473</v>
      </c>
      <c r="K1523" s="55">
        <v>0.42616033755274274</v>
      </c>
      <c r="L1523" s="55">
        <v>-0.54585798816568043</v>
      </c>
      <c r="M1523" s="55">
        <v>-0.26123778501628669</v>
      </c>
      <c r="N1523" s="44"/>
      <c r="O1523" s="64" t="s">
        <v>3270</v>
      </c>
      <c r="P1523" s="66" t="s">
        <v>8473</v>
      </c>
      <c r="Q1523" s="40">
        <v>59.04213</v>
      </c>
      <c r="R1523" s="40">
        <v>89.83005</v>
      </c>
      <c r="S1523" s="40">
        <v>71.502499999999998</v>
      </c>
      <c r="T1523" s="40">
        <v>71.796350000000004</v>
      </c>
      <c r="U1523" s="44"/>
      <c r="V1523" s="64" t="s">
        <v>3270</v>
      </c>
      <c r="W1523" s="66" t="s">
        <v>8473</v>
      </c>
      <c r="X1523" s="55">
        <v>0.52145679703628578</v>
      </c>
      <c r="Y1523" s="55">
        <v>-0.20402471110725195</v>
      </c>
      <c r="Z1523" s="55">
        <v>4.1096465158561024E-3</v>
      </c>
    </row>
    <row r="1524" spans="2:26" ht="15">
      <c r="B1524" s="64" t="s">
        <v>3271</v>
      </c>
      <c r="C1524" s="66" t="s">
        <v>8475</v>
      </c>
      <c r="D1524" s="40" t="s">
        <v>8868</v>
      </c>
      <c r="E1524" s="40" t="s">
        <v>8868</v>
      </c>
      <c r="F1524" s="40">
        <v>2.5999999999999999E-2</v>
      </c>
      <c r="G1524" s="40" t="s">
        <v>8868</v>
      </c>
      <c r="I1524" s="64" t="s">
        <v>3271</v>
      </c>
      <c r="J1524" s="66" t="s">
        <v>8475</v>
      </c>
      <c r="K1524" s="55" t="s">
        <v>8868</v>
      </c>
      <c r="L1524" s="55" t="s">
        <v>8868</v>
      </c>
      <c r="M1524" s="55">
        <v>-1</v>
      </c>
      <c r="N1524" s="44"/>
      <c r="O1524" s="64" t="s">
        <v>3271</v>
      </c>
      <c r="P1524" s="66" t="s">
        <v>8475</v>
      </c>
      <c r="Q1524" s="40" t="s">
        <v>8868</v>
      </c>
      <c r="R1524" s="40" t="s">
        <v>8868</v>
      </c>
      <c r="S1524" s="40">
        <v>23.405000000000001</v>
      </c>
      <c r="T1524" s="40" t="s">
        <v>8868</v>
      </c>
      <c r="U1524" s="44"/>
      <c r="V1524" s="64" t="s">
        <v>3271</v>
      </c>
      <c r="W1524" s="66" t="s">
        <v>8475</v>
      </c>
      <c r="X1524" s="55" t="s">
        <v>8868</v>
      </c>
      <c r="Y1524" s="55" t="s">
        <v>8868</v>
      </c>
      <c r="Z1524" s="55">
        <v>-1</v>
      </c>
    </row>
    <row r="1525" spans="2:26" ht="15">
      <c r="B1525" s="64" t="s">
        <v>3273</v>
      </c>
      <c r="C1525" s="66" t="s">
        <v>8478</v>
      </c>
      <c r="D1525" s="40" t="s">
        <v>8868</v>
      </c>
      <c r="E1525" s="40" t="s">
        <v>8868</v>
      </c>
      <c r="F1525" s="40" t="s">
        <v>8868</v>
      </c>
      <c r="G1525" s="40">
        <v>0.02</v>
      </c>
      <c r="I1525" s="64" t="s">
        <v>3273</v>
      </c>
      <c r="J1525" s="66" t="s">
        <v>8478</v>
      </c>
      <c r="K1525" s="55" t="s">
        <v>8868</v>
      </c>
      <c r="L1525" s="55" t="s">
        <v>8868</v>
      </c>
      <c r="M1525" s="55" t="s">
        <v>8868</v>
      </c>
      <c r="N1525" s="44"/>
      <c r="O1525" s="64" t="s">
        <v>3273</v>
      </c>
      <c r="P1525" s="66" t="s">
        <v>8478</v>
      </c>
      <c r="Q1525" s="40" t="s">
        <v>8868</v>
      </c>
      <c r="R1525" s="40" t="s">
        <v>8868</v>
      </c>
      <c r="S1525" s="40" t="s">
        <v>8868</v>
      </c>
      <c r="T1525" s="40">
        <v>120.438</v>
      </c>
      <c r="U1525" s="44"/>
      <c r="V1525" s="64" t="s">
        <v>3273</v>
      </c>
      <c r="W1525" s="66" t="s">
        <v>8478</v>
      </c>
      <c r="X1525" s="55" t="s">
        <v>8868</v>
      </c>
      <c r="Y1525" s="55" t="s">
        <v>8868</v>
      </c>
      <c r="Z1525" s="55" t="s">
        <v>8868</v>
      </c>
    </row>
    <row r="1526" spans="2:26" ht="15">
      <c r="B1526" s="64" t="s">
        <v>3274</v>
      </c>
      <c r="C1526" s="66" t="s">
        <v>8480</v>
      </c>
      <c r="D1526" s="40" t="s">
        <v>8868</v>
      </c>
      <c r="E1526" s="40">
        <v>1.4000000000000001E-4</v>
      </c>
      <c r="F1526" s="40" t="s">
        <v>8868</v>
      </c>
      <c r="G1526" s="40" t="s">
        <v>8868</v>
      </c>
      <c r="I1526" s="64" t="s">
        <v>3274</v>
      </c>
      <c r="J1526" s="66" t="s">
        <v>8480</v>
      </c>
      <c r="K1526" s="55" t="s">
        <v>8868</v>
      </c>
      <c r="L1526" s="55">
        <v>-1</v>
      </c>
      <c r="M1526" s="55" t="s">
        <v>8868</v>
      </c>
      <c r="N1526" s="44"/>
      <c r="O1526" s="64" t="s">
        <v>3274</v>
      </c>
      <c r="P1526" s="66" t="s">
        <v>8480</v>
      </c>
      <c r="Q1526" s="40" t="s">
        <v>8868</v>
      </c>
      <c r="R1526" s="40">
        <v>5.9999999999999995E-5</v>
      </c>
      <c r="S1526" s="40" t="s">
        <v>8868</v>
      </c>
      <c r="T1526" s="40" t="s">
        <v>8868</v>
      </c>
      <c r="U1526" s="44"/>
      <c r="V1526" s="64" t="s">
        <v>3274</v>
      </c>
      <c r="W1526" s="66" t="s">
        <v>8480</v>
      </c>
      <c r="X1526" s="55" t="s">
        <v>8868</v>
      </c>
      <c r="Y1526" s="55">
        <v>-1</v>
      </c>
      <c r="Z1526" s="55" t="s">
        <v>8868</v>
      </c>
    </row>
    <row r="1527" spans="2:26" ht="15">
      <c r="B1527" s="64" t="s">
        <v>3275</v>
      </c>
      <c r="C1527" s="66" t="s">
        <v>8482</v>
      </c>
      <c r="D1527" s="40">
        <v>6.7699999999999982E-2</v>
      </c>
      <c r="E1527" s="40">
        <v>0.48023000000000005</v>
      </c>
      <c r="F1527" s="40">
        <v>9.486E-2</v>
      </c>
      <c r="G1527" s="40">
        <v>0.10532999999999999</v>
      </c>
      <c r="I1527" s="64" t="s">
        <v>3275</v>
      </c>
      <c r="J1527" s="66" t="s">
        <v>8482</v>
      </c>
      <c r="K1527" s="55">
        <v>6.0935007385524393</v>
      </c>
      <c r="L1527" s="55">
        <v>-0.80246964995939452</v>
      </c>
      <c r="M1527" s="55">
        <v>0.11037318153067677</v>
      </c>
      <c r="N1527" s="44"/>
      <c r="O1527" s="64" t="s">
        <v>3275</v>
      </c>
      <c r="P1527" s="66" t="s">
        <v>8482</v>
      </c>
      <c r="Q1527" s="40">
        <v>62.3</v>
      </c>
      <c r="R1527" s="40">
        <v>107.53331999999999</v>
      </c>
      <c r="S1527" s="40">
        <v>96.3</v>
      </c>
      <c r="T1527" s="40">
        <v>59.4</v>
      </c>
      <c r="U1527" s="44"/>
      <c r="V1527" s="64" t="s">
        <v>3275</v>
      </c>
      <c r="W1527" s="66" t="s">
        <v>8482</v>
      </c>
      <c r="X1527" s="55">
        <v>0.72605650080256812</v>
      </c>
      <c r="Y1527" s="55">
        <v>-0.10446362113622076</v>
      </c>
      <c r="Z1527" s="55">
        <v>-0.38317757009345799</v>
      </c>
    </row>
    <row r="1528" spans="2:26" ht="15">
      <c r="B1528" s="64" t="s">
        <v>3279</v>
      </c>
      <c r="C1528" s="66" t="s">
        <v>8486</v>
      </c>
      <c r="D1528" s="40">
        <v>4.4999999999999997E-3</v>
      </c>
      <c r="E1528" s="40">
        <v>4.0000000000000001E-3</v>
      </c>
      <c r="F1528" s="40">
        <v>5.7000000000000002E-3</v>
      </c>
      <c r="G1528" s="40" t="s">
        <v>8868</v>
      </c>
      <c r="I1528" s="64" t="s">
        <v>3279</v>
      </c>
      <c r="J1528" s="66" t="s">
        <v>8486</v>
      </c>
      <c r="K1528" s="55">
        <v>-0.11111111111111105</v>
      </c>
      <c r="L1528" s="55">
        <v>0.42500000000000004</v>
      </c>
      <c r="M1528" s="55">
        <v>-1</v>
      </c>
      <c r="N1528" s="44"/>
      <c r="O1528" s="64" t="s">
        <v>3279</v>
      </c>
      <c r="P1528" s="66" t="s">
        <v>8486</v>
      </c>
      <c r="Q1528" s="40">
        <v>1.871</v>
      </c>
      <c r="R1528" s="40">
        <v>1.89</v>
      </c>
      <c r="S1528" s="40">
        <v>2.1259999999999999</v>
      </c>
      <c r="T1528" s="40" t="s">
        <v>8868</v>
      </c>
      <c r="U1528" s="44"/>
      <c r="V1528" s="64" t="s">
        <v>3279</v>
      </c>
      <c r="W1528" s="66" t="s">
        <v>8486</v>
      </c>
      <c r="X1528" s="55">
        <v>1.0154997327632254E-2</v>
      </c>
      <c r="Y1528" s="55">
        <v>0.12486772486772479</v>
      </c>
      <c r="Z1528" s="55">
        <v>-1</v>
      </c>
    </row>
    <row r="1529" spans="2:26" ht="15">
      <c r="B1529" s="64" t="s">
        <v>3281</v>
      </c>
      <c r="C1529" s="66" t="s">
        <v>8489</v>
      </c>
      <c r="D1529" s="40" t="s">
        <v>8868</v>
      </c>
      <c r="E1529" s="40" t="s">
        <v>8868</v>
      </c>
      <c r="F1529" s="40" t="s">
        <v>8868</v>
      </c>
      <c r="G1529" s="40" t="s">
        <v>8868</v>
      </c>
      <c r="I1529" s="64" t="s">
        <v>3281</v>
      </c>
      <c r="J1529" s="66" t="s">
        <v>8489</v>
      </c>
      <c r="K1529" s="55" t="s">
        <v>8868</v>
      </c>
      <c r="L1529" s="55" t="s">
        <v>8868</v>
      </c>
      <c r="M1529" s="55" t="s">
        <v>8868</v>
      </c>
      <c r="N1529" s="44"/>
      <c r="O1529" s="64" t="s">
        <v>3281</v>
      </c>
      <c r="P1529" s="66" t="s">
        <v>8489</v>
      </c>
      <c r="Q1529" s="40" t="s">
        <v>8868</v>
      </c>
      <c r="R1529" s="40">
        <v>1.3640000000000001E-2</v>
      </c>
      <c r="S1529" s="40" t="s">
        <v>8868</v>
      </c>
      <c r="T1529" s="40" t="s">
        <v>8868</v>
      </c>
      <c r="U1529" s="44"/>
      <c r="V1529" s="64" t="s">
        <v>3281</v>
      </c>
      <c r="W1529" s="66" t="s">
        <v>8489</v>
      </c>
      <c r="X1529" s="55" t="s">
        <v>8868</v>
      </c>
      <c r="Y1529" s="55">
        <v>-1</v>
      </c>
      <c r="Z1529" s="55" t="s">
        <v>8868</v>
      </c>
    </row>
    <row r="1530" spans="2:26" ht="15">
      <c r="B1530" s="64" t="s">
        <v>3284</v>
      </c>
      <c r="C1530" s="66" t="s">
        <v>8493</v>
      </c>
      <c r="D1530" s="40" t="s">
        <v>8868</v>
      </c>
      <c r="E1530" s="40">
        <v>2.0000000000000001E-4</v>
      </c>
      <c r="F1530" s="40" t="s">
        <v>8868</v>
      </c>
      <c r="G1530" s="40" t="s">
        <v>8868</v>
      </c>
      <c r="I1530" s="64" t="s">
        <v>3284</v>
      </c>
      <c r="J1530" s="66" t="s">
        <v>8493</v>
      </c>
      <c r="K1530" s="55" t="s">
        <v>8868</v>
      </c>
      <c r="L1530" s="55">
        <v>-1</v>
      </c>
      <c r="M1530" s="55" t="s">
        <v>8868</v>
      </c>
      <c r="N1530" s="44"/>
      <c r="O1530" s="64" t="s">
        <v>3284</v>
      </c>
      <c r="P1530" s="66" t="s">
        <v>8493</v>
      </c>
      <c r="Q1530" s="40" t="s">
        <v>8868</v>
      </c>
      <c r="R1530" s="40">
        <v>2.9999999999999997E-5</v>
      </c>
      <c r="S1530" s="40" t="s">
        <v>8868</v>
      </c>
      <c r="T1530" s="40" t="s">
        <v>8868</v>
      </c>
      <c r="U1530" s="44"/>
      <c r="V1530" s="64" t="s">
        <v>3284</v>
      </c>
      <c r="W1530" s="66" t="s">
        <v>8493</v>
      </c>
      <c r="X1530" s="55" t="s">
        <v>8868</v>
      </c>
      <c r="Y1530" s="55">
        <v>-1</v>
      </c>
      <c r="Z1530" s="55" t="s">
        <v>8868</v>
      </c>
    </row>
    <row r="1531" spans="2:26" ht="15">
      <c r="B1531" s="64" t="s">
        <v>3285</v>
      </c>
      <c r="C1531" s="66" t="s">
        <v>8495</v>
      </c>
      <c r="D1531" s="40" t="s">
        <v>8868</v>
      </c>
      <c r="E1531" s="40">
        <v>2.0000000000000002E-5</v>
      </c>
      <c r="F1531" s="40" t="s">
        <v>8868</v>
      </c>
      <c r="G1531" s="40" t="s">
        <v>8868</v>
      </c>
      <c r="I1531" s="64" t="s">
        <v>3285</v>
      </c>
      <c r="J1531" s="66" t="s">
        <v>8495</v>
      </c>
      <c r="K1531" s="55" t="s">
        <v>8868</v>
      </c>
      <c r="L1531" s="55">
        <v>-1</v>
      </c>
      <c r="M1531" s="55" t="s">
        <v>8868</v>
      </c>
      <c r="N1531" s="44"/>
      <c r="O1531" s="64" t="s">
        <v>3285</v>
      </c>
      <c r="P1531" s="66" t="s">
        <v>8495</v>
      </c>
      <c r="Q1531" s="40" t="s">
        <v>8868</v>
      </c>
      <c r="R1531" s="40">
        <v>2.1389999999999999E-2</v>
      </c>
      <c r="S1531" s="40" t="s">
        <v>8868</v>
      </c>
      <c r="T1531" s="40" t="s">
        <v>8868</v>
      </c>
      <c r="U1531" s="44"/>
      <c r="V1531" s="64" t="s">
        <v>3285</v>
      </c>
      <c r="W1531" s="66" t="s">
        <v>8495</v>
      </c>
      <c r="X1531" s="55" t="s">
        <v>8868</v>
      </c>
      <c r="Y1531" s="55">
        <v>-1</v>
      </c>
      <c r="Z1531" s="55" t="s">
        <v>8868</v>
      </c>
    </row>
    <row r="1532" spans="2:26" ht="15">
      <c r="B1532" s="64" t="s">
        <v>3287</v>
      </c>
      <c r="C1532" s="66" t="s">
        <v>8499</v>
      </c>
      <c r="D1532" s="40" t="s">
        <v>8868</v>
      </c>
      <c r="E1532" s="40" t="s">
        <v>8868</v>
      </c>
      <c r="F1532" s="40" t="s">
        <v>8868</v>
      </c>
      <c r="G1532" s="40">
        <v>1.0031000000000001</v>
      </c>
      <c r="I1532" s="64" t="s">
        <v>3287</v>
      </c>
      <c r="J1532" s="66" t="s">
        <v>8499</v>
      </c>
      <c r="K1532" s="55" t="s">
        <v>8868</v>
      </c>
      <c r="L1532" s="55" t="s">
        <v>8868</v>
      </c>
      <c r="M1532" s="55" t="s">
        <v>8868</v>
      </c>
      <c r="N1532" s="44"/>
      <c r="O1532" s="64" t="s">
        <v>3287</v>
      </c>
      <c r="P1532" s="66" t="s">
        <v>8499</v>
      </c>
      <c r="Q1532" s="40" t="s">
        <v>8868</v>
      </c>
      <c r="R1532" s="40" t="s">
        <v>8868</v>
      </c>
      <c r="S1532" s="40" t="s">
        <v>8868</v>
      </c>
      <c r="T1532" s="40">
        <v>150</v>
      </c>
      <c r="U1532" s="44"/>
      <c r="V1532" s="64" t="s">
        <v>3287</v>
      </c>
      <c r="W1532" s="66" t="s">
        <v>8499</v>
      </c>
      <c r="X1532" s="55" t="s">
        <v>8868</v>
      </c>
      <c r="Y1532" s="55" t="s">
        <v>8868</v>
      </c>
      <c r="Z1532" s="55" t="s">
        <v>8868</v>
      </c>
    </row>
    <row r="1533" spans="2:26" ht="15">
      <c r="B1533" s="64" t="s">
        <v>3288</v>
      </c>
      <c r="C1533" s="66" t="s">
        <v>8502</v>
      </c>
      <c r="D1533" s="40" t="s">
        <v>8868</v>
      </c>
      <c r="E1533" s="40" t="s">
        <v>8868</v>
      </c>
      <c r="F1533" s="40">
        <v>3.7659999999999999E-2</v>
      </c>
      <c r="G1533" s="40" t="s">
        <v>8868</v>
      </c>
      <c r="I1533" s="64" t="s">
        <v>3288</v>
      </c>
      <c r="J1533" s="66" t="s">
        <v>8502</v>
      </c>
      <c r="K1533" s="55" t="s">
        <v>8868</v>
      </c>
      <c r="L1533" s="55" t="s">
        <v>8868</v>
      </c>
      <c r="M1533" s="55">
        <v>-1</v>
      </c>
      <c r="N1533" s="44"/>
      <c r="O1533" s="64" t="s">
        <v>3288</v>
      </c>
      <c r="P1533" s="66" t="s">
        <v>8502</v>
      </c>
      <c r="Q1533" s="40" t="s">
        <v>8868</v>
      </c>
      <c r="R1533" s="40" t="s">
        <v>8868</v>
      </c>
      <c r="S1533" s="40">
        <v>13.507940000000001</v>
      </c>
      <c r="T1533" s="40" t="s">
        <v>8868</v>
      </c>
      <c r="U1533" s="44"/>
      <c r="V1533" s="64" t="s">
        <v>3288</v>
      </c>
      <c r="W1533" s="66" t="s">
        <v>8502</v>
      </c>
      <c r="X1533" s="55" t="s">
        <v>8868</v>
      </c>
      <c r="Y1533" s="55" t="s">
        <v>8868</v>
      </c>
      <c r="Z1533" s="55">
        <v>-1</v>
      </c>
    </row>
    <row r="1534" spans="2:26" ht="15">
      <c r="B1534" s="64" t="s">
        <v>3289</v>
      </c>
      <c r="C1534" s="66" t="s">
        <v>8505</v>
      </c>
      <c r="D1534" s="40">
        <v>2.0000000000000002E-5</v>
      </c>
      <c r="E1534" s="40">
        <v>1.0000000000000001E-5</v>
      </c>
      <c r="F1534" s="40">
        <v>2.0000000000000002E-5</v>
      </c>
      <c r="G1534" s="40">
        <v>2.0000000000000002E-5</v>
      </c>
      <c r="I1534" s="64" t="s">
        <v>3289</v>
      </c>
      <c r="J1534" s="66" t="s">
        <v>8505</v>
      </c>
      <c r="K1534" s="55">
        <v>-0.5</v>
      </c>
      <c r="L1534" s="55">
        <v>1</v>
      </c>
      <c r="M1534" s="55">
        <v>0</v>
      </c>
      <c r="N1534" s="44"/>
      <c r="O1534" s="64" t="s">
        <v>3289</v>
      </c>
      <c r="P1534" s="66" t="s">
        <v>8505</v>
      </c>
      <c r="Q1534" s="40">
        <v>0.75708000000000009</v>
      </c>
      <c r="R1534" s="40">
        <v>1.9613099999999999</v>
      </c>
      <c r="S1534" s="40">
        <v>1.37608</v>
      </c>
      <c r="T1534" s="40">
        <v>4.8</v>
      </c>
      <c r="U1534" s="44"/>
      <c r="V1534" s="64" t="s">
        <v>3289</v>
      </c>
      <c r="W1534" s="66" t="s">
        <v>8505</v>
      </c>
      <c r="X1534" s="55">
        <v>1.5906245046758594</v>
      </c>
      <c r="Y1534" s="55">
        <v>-0.29838730236423616</v>
      </c>
      <c r="Z1534" s="55">
        <v>2.4881692924829952</v>
      </c>
    </row>
    <row r="1535" spans="2:26" ht="15">
      <c r="B1535" s="64" t="s">
        <v>3291</v>
      </c>
      <c r="C1535" s="66" t="s">
        <v>8509</v>
      </c>
      <c r="D1535" s="40">
        <v>0.03</v>
      </c>
      <c r="E1535" s="40">
        <v>7.7799999999999994E-2</v>
      </c>
      <c r="F1535" s="40">
        <v>4.0000000000000001E-3</v>
      </c>
      <c r="G1535" s="40" t="s">
        <v>8868</v>
      </c>
      <c r="I1535" s="64" t="s">
        <v>3291</v>
      </c>
      <c r="J1535" s="66" t="s">
        <v>8509</v>
      </c>
      <c r="K1535" s="55">
        <v>1.5933333333333333</v>
      </c>
      <c r="L1535" s="55">
        <v>-0.94858611825192807</v>
      </c>
      <c r="M1535" s="55">
        <v>-1</v>
      </c>
      <c r="N1535" s="44"/>
      <c r="O1535" s="64" t="s">
        <v>3291</v>
      </c>
      <c r="P1535" s="66" t="s">
        <v>8509</v>
      </c>
      <c r="Q1535" s="40">
        <v>0.2</v>
      </c>
      <c r="R1535" s="40">
        <v>21.5</v>
      </c>
      <c r="S1535" s="40">
        <v>0.09</v>
      </c>
      <c r="T1535" s="40" t="s">
        <v>8868</v>
      </c>
      <c r="U1535" s="44"/>
      <c r="V1535" s="64" t="s">
        <v>3291</v>
      </c>
      <c r="W1535" s="66" t="s">
        <v>8509</v>
      </c>
      <c r="X1535" s="55">
        <v>106.5</v>
      </c>
      <c r="Y1535" s="55">
        <v>-0.99581395348837209</v>
      </c>
      <c r="Z1535" s="55">
        <v>-1</v>
      </c>
    </row>
    <row r="1536" spans="2:26" ht="15">
      <c r="B1536" s="64" t="s">
        <v>3294</v>
      </c>
      <c r="C1536" s="66" t="s">
        <v>8513</v>
      </c>
      <c r="D1536" s="40" t="s">
        <v>8868</v>
      </c>
      <c r="E1536" s="40">
        <v>5.4000000000000003E-3</v>
      </c>
      <c r="F1536" s="40" t="s">
        <v>8868</v>
      </c>
      <c r="G1536" s="40" t="s">
        <v>8868</v>
      </c>
      <c r="I1536" s="64" t="s">
        <v>3294</v>
      </c>
      <c r="J1536" s="66" t="s">
        <v>8513</v>
      </c>
      <c r="K1536" s="55" t="s">
        <v>8868</v>
      </c>
      <c r="L1536" s="55">
        <v>-1</v>
      </c>
      <c r="M1536" s="55" t="s">
        <v>8868</v>
      </c>
      <c r="N1536" s="44"/>
      <c r="O1536" s="64" t="s">
        <v>3294</v>
      </c>
      <c r="P1536" s="66" t="s">
        <v>8513</v>
      </c>
      <c r="Q1536" s="40" t="s">
        <v>8868</v>
      </c>
      <c r="R1536" s="40">
        <v>12.15</v>
      </c>
      <c r="S1536" s="40" t="s">
        <v>8868</v>
      </c>
      <c r="T1536" s="40" t="s">
        <v>8868</v>
      </c>
      <c r="U1536" s="44"/>
      <c r="V1536" s="64" t="s">
        <v>3294</v>
      </c>
      <c r="W1536" s="66" t="s">
        <v>8513</v>
      </c>
      <c r="X1536" s="55" t="s">
        <v>8868</v>
      </c>
      <c r="Y1536" s="55">
        <v>-1</v>
      </c>
      <c r="Z1536" s="55" t="s">
        <v>8868</v>
      </c>
    </row>
    <row r="1537" spans="2:26" ht="15">
      <c r="B1537" s="64" t="s">
        <v>3295</v>
      </c>
      <c r="C1537" s="66" t="s">
        <v>8515</v>
      </c>
      <c r="D1537" s="40">
        <v>1.8E-3</v>
      </c>
      <c r="E1537" s="40">
        <v>1.8E-3</v>
      </c>
      <c r="F1537" s="40" t="s">
        <v>8868</v>
      </c>
      <c r="G1537" s="40" t="s">
        <v>8868</v>
      </c>
      <c r="I1537" s="64" t="s">
        <v>3295</v>
      </c>
      <c r="J1537" s="66" t="s">
        <v>8515</v>
      </c>
      <c r="K1537" s="55">
        <v>0</v>
      </c>
      <c r="L1537" s="55">
        <v>-1</v>
      </c>
      <c r="M1537" s="55" t="s">
        <v>8868</v>
      </c>
      <c r="N1537" s="44"/>
      <c r="O1537" s="64" t="s">
        <v>3295</v>
      </c>
      <c r="P1537" s="66" t="s">
        <v>8515</v>
      </c>
      <c r="Q1537" s="40">
        <v>4</v>
      </c>
      <c r="R1537" s="40">
        <v>4</v>
      </c>
      <c r="S1537" s="40" t="s">
        <v>8868</v>
      </c>
      <c r="T1537" s="40" t="s">
        <v>8868</v>
      </c>
      <c r="U1537" s="44"/>
      <c r="V1537" s="64" t="s">
        <v>3295</v>
      </c>
      <c r="W1537" s="66" t="s">
        <v>8515</v>
      </c>
      <c r="X1537" s="55">
        <v>0</v>
      </c>
      <c r="Y1537" s="55">
        <v>-1</v>
      </c>
      <c r="Z1537" s="55" t="s">
        <v>8868</v>
      </c>
    </row>
    <row r="1538" spans="2:26" ht="15">
      <c r="B1538" s="64" t="s">
        <v>3298</v>
      </c>
      <c r="C1538" s="66" t="s">
        <v>8519</v>
      </c>
      <c r="D1538" s="40">
        <v>1.1800000000000001E-3</v>
      </c>
      <c r="E1538" s="40">
        <v>2.7E-4</v>
      </c>
      <c r="F1538" s="40">
        <v>5.6000000000000006E-4</v>
      </c>
      <c r="G1538" s="40">
        <v>1.0400000000000001E-3</v>
      </c>
      <c r="I1538" s="64" t="s">
        <v>3298</v>
      </c>
      <c r="J1538" s="66" t="s">
        <v>8519</v>
      </c>
      <c r="K1538" s="55">
        <v>-0.77118644067796605</v>
      </c>
      <c r="L1538" s="55">
        <v>1.0740740740740744</v>
      </c>
      <c r="M1538" s="55">
        <v>0.85714285714285721</v>
      </c>
      <c r="N1538" s="44"/>
      <c r="O1538" s="64" t="s">
        <v>3298</v>
      </c>
      <c r="P1538" s="66" t="s">
        <v>8519</v>
      </c>
      <c r="Q1538" s="40">
        <v>2.83</v>
      </c>
      <c r="R1538" s="40">
        <v>6.4160000000000004</v>
      </c>
      <c r="S1538" s="40">
        <v>2.37</v>
      </c>
      <c r="T1538" s="40">
        <v>5.63</v>
      </c>
      <c r="U1538" s="44"/>
      <c r="V1538" s="64" t="s">
        <v>3298</v>
      </c>
      <c r="W1538" s="66" t="s">
        <v>8519</v>
      </c>
      <c r="X1538" s="55">
        <v>1.2671378091872794</v>
      </c>
      <c r="Y1538" s="55">
        <v>-0.63061097256857856</v>
      </c>
      <c r="Z1538" s="55">
        <v>1.3755274261603372</v>
      </c>
    </row>
    <row r="1539" spans="2:26" ht="15">
      <c r="B1539" s="64" t="s">
        <v>3299</v>
      </c>
      <c r="C1539" s="66" t="s">
        <v>8521</v>
      </c>
      <c r="D1539" s="40" t="s">
        <v>8868</v>
      </c>
      <c r="E1539" s="40" t="s">
        <v>8868</v>
      </c>
      <c r="F1539" s="40">
        <v>7.0000000000000007E-5</v>
      </c>
      <c r="G1539" s="40" t="s">
        <v>8868</v>
      </c>
      <c r="I1539" s="64" t="s">
        <v>3299</v>
      </c>
      <c r="J1539" s="66" t="s">
        <v>8521</v>
      </c>
      <c r="K1539" s="55" t="s">
        <v>8868</v>
      </c>
      <c r="L1539" s="55" t="s">
        <v>8868</v>
      </c>
      <c r="M1539" s="55">
        <v>-1</v>
      </c>
      <c r="N1539" s="44"/>
      <c r="O1539" s="64" t="s">
        <v>3299</v>
      </c>
      <c r="P1539" s="66" t="s">
        <v>8521</v>
      </c>
      <c r="Q1539" s="40" t="s">
        <v>8868</v>
      </c>
      <c r="R1539" s="40" t="s">
        <v>8868</v>
      </c>
      <c r="S1539" s="40">
        <v>1.4199999999999998E-3</v>
      </c>
      <c r="T1539" s="40" t="s">
        <v>8868</v>
      </c>
      <c r="U1539" s="44"/>
      <c r="V1539" s="64" t="s">
        <v>3299</v>
      </c>
      <c r="W1539" s="66" t="s">
        <v>8521</v>
      </c>
      <c r="X1539" s="55" t="s">
        <v>8868</v>
      </c>
      <c r="Y1539" s="55" t="s">
        <v>8868</v>
      </c>
      <c r="Z1539" s="55">
        <v>-1</v>
      </c>
    </row>
    <row r="1540" spans="2:26" ht="15">
      <c r="B1540" s="64" t="s">
        <v>3301</v>
      </c>
      <c r="C1540" s="66" t="s">
        <v>8524</v>
      </c>
      <c r="D1540" s="40">
        <v>2.2200000000000002E-3</v>
      </c>
      <c r="E1540" s="40">
        <v>4.0000000000000002E-4</v>
      </c>
      <c r="F1540" s="40">
        <v>8.0000000000000004E-4</v>
      </c>
      <c r="G1540" s="40">
        <v>5.0999999999999995E-3</v>
      </c>
      <c r="I1540" s="64" t="s">
        <v>3301</v>
      </c>
      <c r="J1540" s="66" t="s">
        <v>8524</v>
      </c>
      <c r="K1540" s="55">
        <v>-0.81981981981981988</v>
      </c>
      <c r="L1540" s="55">
        <v>1</v>
      </c>
      <c r="M1540" s="55">
        <v>5.3749999999999991</v>
      </c>
      <c r="N1540" s="44"/>
      <c r="O1540" s="64" t="s">
        <v>3301</v>
      </c>
      <c r="P1540" s="66" t="s">
        <v>8524</v>
      </c>
      <c r="Q1540" s="40">
        <v>6.4243800000000002</v>
      </c>
      <c r="R1540" s="40">
        <v>0.4</v>
      </c>
      <c r="S1540" s="40">
        <v>0.8</v>
      </c>
      <c r="T1540" s="40">
        <v>15.574999999999999</v>
      </c>
      <c r="U1540" s="44"/>
      <c r="V1540" s="64" t="s">
        <v>3301</v>
      </c>
      <c r="W1540" s="66" t="s">
        <v>8524</v>
      </c>
      <c r="X1540" s="55">
        <v>-0.93773718242071613</v>
      </c>
      <c r="Y1540" s="55">
        <v>1</v>
      </c>
      <c r="Z1540" s="55">
        <v>18.468749999999996</v>
      </c>
    </row>
    <row r="1541" spans="2:26" ht="15">
      <c r="B1541" s="64" t="s">
        <v>3302</v>
      </c>
      <c r="C1541" s="66" t="s">
        <v>8527</v>
      </c>
      <c r="D1541" s="40" t="s">
        <v>8868</v>
      </c>
      <c r="E1541" s="40" t="s">
        <v>8868</v>
      </c>
      <c r="F1541" s="40">
        <v>4.0000000000000001E-3</v>
      </c>
      <c r="G1541" s="40">
        <v>1.1E-4</v>
      </c>
      <c r="I1541" s="64" t="s">
        <v>3302</v>
      </c>
      <c r="J1541" s="66" t="s">
        <v>8527</v>
      </c>
      <c r="K1541" s="55" t="s">
        <v>8868</v>
      </c>
      <c r="L1541" s="55" t="s">
        <v>8868</v>
      </c>
      <c r="M1541" s="55">
        <v>-0.97250000000000003</v>
      </c>
      <c r="N1541" s="44"/>
      <c r="O1541" s="64" t="s">
        <v>3302</v>
      </c>
      <c r="P1541" s="66" t="s">
        <v>8527</v>
      </c>
      <c r="Q1541" s="40" t="s">
        <v>8868</v>
      </c>
      <c r="R1541" s="40" t="s">
        <v>8868</v>
      </c>
      <c r="S1541" s="40">
        <v>0.2</v>
      </c>
      <c r="T1541" s="40">
        <v>0.56832000000000005</v>
      </c>
      <c r="U1541" s="44"/>
      <c r="V1541" s="64" t="s">
        <v>3302</v>
      </c>
      <c r="W1541" s="66" t="s">
        <v>8527</v>
      </c>
      <c r="X1541" s="55" t="s">
        <v>8868</v>
      </c>
      <c r="Y1541" s="55" t="s">
        <v>8868</v>
      </c>
      <c r="Z1541" s="55">
        <v>1.8416000000000001</v>
      </c>
    </row>
    <row r="1542" spans="2:26" ht="15">
      <c r="B1542" s="64" t="s">
        <v>3306</v>
      </c>
      <c r="C1542" s="66" t="s">
        <v>8532</v>
      </c>
      <c r="D1542" s="40">
        <v>1E-3</v>
      </c>
      <c r="E1542" s="40" t="s">
        <v>8868</v>
      </c>
      <c r="F1542" s="40">
        <v>4.0000000000000002E-4</v>
      </c>
      <c r="G1542" s="40" t="s">
        <v>8868</v>
      </c>
      <c r="I1542" s="64" t="s">
        <v>3306</v>
      </c>
      <c r="J1542" s="66" t="s">
        <v>8532</v>
      </c>
      <c r="K1542" s="55">
        <v>-1</v>
      </c>
      <c r="L1542" s="55" t="s">
        <v>8868</v>
      </c>
      <c r="M1542" s="55">
        <v>-1</v>
      </c>
      <c r="N1542" s="44"/>
      <c r="O1542" s="64" t="s">
        <v>3306</v>
      </c>
      <c r="P1542" s="66" t="s">
        <v>8532</v>
      </c>
      <c r="Q1542" s="40">
        <v>1.4</v>
      </c>
      <c r="R1542" s="40" t="s">
        <v>8868</v>
      </c>
      <c r="S1542" s="40">
        <v>0.15</v>
      </c>
      <c r="T1542" s="40" t="s">
        <v>8868</v>
      </c>
      <c r="U1542" s="44"/>
      <c r="V1542" s="64" t="s">
        <v>3306</v>
      </c>
      <c r="W1542" s="66" t="s">
        <v>8532</v>
      </c>
      <c r="X1542" s="55">
        <v>-1</v>
      </c>
      <c r="Y1542" s="55" t="s">
        <v>8868</v>
      </c>
      <c r="Z1542" s="55">
        <v>-1</v>
      </c>
    </row>
    <row r="1543" spans="2:26" ht="15">
      <c r="B1543" s="64" t="s">
        <v>3308</v>
      </c>
      <c r="C1543" s="66" t="s">
        <v>8534</v>
      </c>
      <c r="D1543" s="40" t="s">
        <v>8868</v>
      </c>
      <c r="E1543" s="40">
        <v>2E-3</v>
      </c>
      <c r="F1543" s="40" t="s">
        <v>8868</v>
      </c>
      <c r="G1543" s="40" t="s">
        <v>8868</v>
      </c>
      <c r="I1543" s="64" t="s">
        <v>3308</v>
      </c>
      <c r="J1543" s="66" t="s">
        <v>8534</v>
      </c>
      <c r="K1543" s="55" t="s">
        <v>8868</v>
      </c>
      <c r="L1543" s="55">
        <v>-1</v>
      </c>
      <c r="M1543" s="55" t="s">
        <v>8868</v>
      </c>
      <c r="N1543" s="44"/>
      <c r="O1543" s="64" t="s">
        <v>3308</v>
      </c>
      <c r="P1543" s="66" t="s">
        <v>8534</v>
      </c>
      <c r="Q1543" s="40" t="s">
        <v>8868</v>
      </c>
      <c r="R1543" s="40">
        <v>5.08</v>
      </c>
      <c r="S1543" s="40" t="s">
        <v>8868</v>
      </c>
      <c r="T1543" s="40" t="s">
        <v>8868</v>
      </c>
      <c r="U1543" s="44"/>
      <c r="V1543" s="64" t="s">
        <v>3308</v>
      </c>
      <c r="W1543" s="66" t="s">
        <v>8534</v>
      </c>
      <c r="X1543" s="55" t="s">
        <v>8868</v>
      </c>
      <c r="Y1543" s="55">
        <v>-1</v>
      </c>
      <c r="Z1543" s="55" t="s">
        <v>8868</v>
      </c>
    </row>
    <row r="1544" spans="2:26" ht="15">
      <c r="B1544" s="64" t="s">
        <v>3310</v>
      </c>
      <c r="C1544" s="66" t="s">
        <v>8536</v>
      </c>
      <c r="D1544" s="40" t="s">
        <v>8868</v>
      </c>
      <c r="E1544" s="40" t="s">
        <v>8868</v>
      </c>
      <c r="F1544" s="40">
        <v>4.5999999999999999E-3</v>
      </c>
      <c r="G1544" s="40" t="s">
        <v>8868</v>
      </c>
      <c r="I1544" s="64" t="s">
        <v>3310</v>
      </c>
      <c r="J1544" s="66" t="s">
        <v>8536</v>
      </c>
      <c r="K1544" s="55" t="s">
        <v>8868</v>
      </c>
      <c r="L1544" s="55" t="s">
        <v>8868</v>
      </c>
      <c r="M1544" s="55">
        <v>-1</v>
      </c>
      <c r="N1544" s="44"/>
      <c r="O1544" s="64" t="s">
        <v>3310</v>
      </c>
      <c r="P1544" s="66" t="s">
        <v>8536</v>
      </c>
      <c r="Q1544" s="40" t="s">
        <v>8868</v>
      </c>
      <c r="R1544" s="40" t="s">
        <v>8868</v>
      </c>
      <c r="S1544" s="40">
        <v>0.25</v>
      </c>
      <c r="T1544" s="40" t="s">
        <v>8868</v>
      </c>
      <c r="U1544" s="44"/>
      <c r="V1544" s="64" t="s">
        <v>3310</v>
      </c>
      <c r="W1544" s="66" t="s">
        <v>8536</v>
      </c>
      <c r="X1544" s="55" t="s">
        <v>8868</v>
      </c>
      <c r="Y1544" s="55" t="s">
        <v>8868</v>
      </c>
      <c r="Z1544" s="55">
        <v>-1</v>
      </c>
    </row>
    <row r="1545" spans="2:26" ht="15">
      <c r="B1545" s="64" t="s">
        <v>3313</v>
      </c>
      <c r="C1545" s="66" t="s">
        <v>8539</v>
      </c>
      <c r="D1545" s="40">
        <v>6.8860000000000005E-2</v>
      </c>
      <c r="E1545" s="40">
        <v>7.0440000000000003E-2</v>
      </c>
      <c r="F1545" s="40">
        <v>6.2909999999999994E-2</v>
      </c>
      <c r="G1545" s="40">
        <v>0.13514000000000001</v>
      </c>
      <c r="I1545" s="64" t="s">
        <v>3313</v>
      </c>
      <c r="J1545" s="66" t="s">
        <v>8539</v>
      </c>
      <c r="K1545" s="55">
        <v>2.2945106012198568E-2</v>
      </c>
      <c r="L1545" s="55">
        <v>-0.10689948892674628</v>
      </c>
      <c r="M1545" s="55">
        <v>1.1481481481481484</v>
      </c>
      <c r="N1545" s="44"/>
      <c r="O1545" s="64" t="s">
        <v>3313</v>
      </c>
      <c r="P1545" s="66" t="s">
        <v>8539</v>
      </c>
      <c r="Q1545" s="40">
        <v>187.6069</v>
      </c>
      <c r="R1545" s="40">
        <v>180.03700000000001</v>
      </c>
      <c r="S1545" s="40">
        <v>182.14320000000001</v>
      </c>
      <c r="T1545" s="40">
        <v>242.70513999999994</v>
      </c>
      <c r="U1545" s="44"/>
      <c r="V1545" s="64" t="s">
        <v>3313</v>
      </c>
      <c r="W1545" s="66" t="s">
        <v>8539</v>
      </c>
      <c r="X1545" s="55">
        <v>-4.0349795236742314E-2</v>
      </c>
      <c r="Y1545" s="55">
        <v>1.1698706377022416E-2</v>
      </c>
      <c r="Z1545" s="55">
        <v>0.3324962996148082</v>
      </c>
    </row>
    <row r="1546" spans="2:26" ht="15">
      <c r="B1546" s="64" t="s">
        <v>3315</v>
      </c>
      <c r="C1546" s="66" t="s">
        <v>8543</v>
      </c>
      <c r="D1546" s="40">
        <v>1.0800000000000001E-2</v>
      </c>
      <c r="E1546" s="40" t="s">
        <v>8868</v>
      </c>
      <c r="F1546" s="40">
        <v>1.6000000000000001E-3</v>
      </c>
      <c r="G1546" s="40">
        <v>2.0000000000000001E-4</v>
      </c>
      <c r="I1546" s="64" t="s">
        <v>3315</v>
      </c>
      <c r="J1546" s="66" t="s">
        <v>8543</v>
      </c>
      <c r="K1546" s="55">
        <v>-1</v>
      </c>
      <c r="L1546" s="55" t="s">
        <v>8868</v>
      </c>
      <c r="M1546" s="55">
        <v>-0.875</v>
      </c>
      <c r="N1546" s="44"/>
      <c r="O1546" s="64" t="s">
        <v>3315</v>
      </c>
      <c r="P1546" s="66" t="s">
        <v>8543</v>
      </c>
      <c r="Q1546" s="40">
        <v>15</v>
      </c>
      <c r="R1546" s="40" t="s">
        <v>8868</v>
      </c>
      <c r="S1546" s="40">
        <v>0.4</v>
      </c>
      <c r="T1546" s="40">
        <v>4.2950000000000002E-2</v>
      </c>
      <c r="U1546" s="44"/>
      <c r="V1546" s="64" t="s">
        <v>3315</v>
      </c>
      <c r="W1546" s="66" t="s">
        <v>8543</v>
      </c>
      <c r="X1546" s="55">
        <v>-1</v>
      </c>
      <c r="Y1546" s="55" t="s">
        <v>8868</v>
      </c>
      <c r="Z1546" s="55">
        <v>-0.892625</v>
      </c>
    </row>
    <row r="1547" spans="2:26" ht="15">
      <c r="B1547" s="64" t="s">
        <v>3316</v>
      </c>
      <c r="C1547" s="66" t="s">
        <v>8545</v>
      </c>
      <c r="D1547" s="40">
        <v>2.2499999999999999E-2</v>
      </c>
      <c r="E1547" s="40" t="s">
        <v>8868</v>
      </c>
      <c r="F1547" s="40">
        <v>0.15492</v>
      </c>
      <c r="G1547" s="40">
        <v>1.3339999999999999E-2</v>
      </c>
      <c r="I1547" s="64" t="s">
        <v>3316</v>
      </c>
      <c r="J1547" s="66" t="s">
        <v>8545</v>
      </c>
      <c r="K1547" s="55">
        <v>-1</v>
      </c>
      <c r="L1547" s="55" t="s">
        <v>8868</v>
      </c>
      <c r="M1547" s="55">
        <v>-0.91389104053705139</v>
      </c>
      <c r="N1547" s="44"/>
      <c r="O1547" s="64" t="s">
        <v>3316</v>
      </c>
      <c r="P1547" s="66" t="s">
        <v>8545</v>
      </c>
      <c r="Q1547" s="40">
        <v>30</v>
      </c>
      <c r="R1547" s="40" t="s">
        <v>8868</v>
      </c>
      <c r="S1547" s="40">
        <v>12.215</v>
      </c>
      <c r="T1547" s="40">
        <v>25.254390000000001</v>
      </c>
      <c r="U1547" s="44"/>
      <c r="V1547" s="64" t="s">
        <v>3316</v>
      </c>
      <c r="W1547" s="66" t="s">
        <v>8545</v>
      </c>
      <c r="X1547" s="55">
        <v>-1</v>
      </c>
      <c r="Y1547" s="55" t="s">
        <v>8868</v>
      </c>
      <c r="Z1547" s="55">
        <v>1.067489971346705</v>
      </c>
    </row>
    <row r="1548" spans="2:26" ht="15">
      <c r="B1548" s="64" t="s">
        <v>3319</v>
      </c>
      <c r="C1548" s="66" t="s">
        <v>8550</v>
      </c>
      <c r="D1548" s="40">
        <v>8.0000000000000004E-4</v>
      </c>
      <c r="E1548" s="40" t="s">
        <v>8868</v>
      </c>
      <c r="F1548" s="40" t="s">
        <v>8868</v>
      </c>
      <c r="G1548" s="40" t="s">
        <v>8868</v>
      </c>
      <c r="I1548" s="64" t="s">
        <v>3319</v>
      </c>
      <c r="J1548" s="66" t="s">
        <v>8550</v>
      </c>
      <c r="K1548" s="55">
        <v>-1</v>
      </c>
      <c r="L1548" s="55" t="s">
        <v>8868</v>
      </c>
      <c r="M1548" s="55" t="s">
        <v>8868</v>
      </c>
      <c r="N1548" s="44"/>
      <c r="O1548" s="64" t="s">
        <v>3319</v>
      </c>
      <c r="P1548" s="66" t="s">
        <v>8550</v>
      </c>
      <c r="Q1548" s="40">
        <v>0.05</v>
      </c>
      <c r="R1548" s="40" t="s">
        <v>8868</v>
      </c>
      <c r="S1548" s="40" t="s">
        <v>8868</v>
      </c>
      <c r="T1548" s="40" t="s">
        <v>8868</v>
      </c>
      <c r="U1548" s="44"/>
      <c r="V1548" s="64" t="s">
        <v>3319</v>
      </c>
      <c r="W1548" s="66" t="s">
        <v>8550</v>
      </c>
      <c r="X1548" s="55">
        <v>-1</v>
      </c>
      <c r="Y1548" s="55" t="s">
        <v>8868</v>
      </c>
      <c r="Z1548" s="55" t="s">
        <v>8868</v>
      </c>
    </row>
    <row r="1549" spans="2:26" ht="15">
      <c r="B1549" s="64" t="s">
        <v>3321</v>
      </c>
      <c r="C1549" s="66" t="s">
        <v>8553</v>
      </c>
      <c r="D1549" s="40" t="s">
        <v>8868</v>
      </c>
      <c r="E1549" s="40" t="s">
        <v>8868</v>
      </c>
      <c r="F1549" s="40">
        <v>0.10643999999999999</v>
      </c>
      <c r="G1549" s="40" t="s">
        <v>8868</v>
      </c>
      <c r="I1549" s="64" t="s">
        <v>3321</v>
      </c>
      <c r="J1549" s="66" t="s">
        <v>8553</v>
      </c>
      <c r="K1549" s="55" t="s">
        <v>8868</v>
      </c>
      <c r="L1549" s="55" t="s">
        <v>8868</v>
      </c>
      <c r="M1549" s="55">
        <v>-1</v>
      </c>
      <c r="N1549" s="44"/>
      <c r="O1549" s="64" t="s">
        <v>3321</v>
      </c>
      <c r="P1549" s="66" t="s">
        <v>8553</v>
      </c>
      <c r="Q1549" s="40" t="s">
        <v>8868</v>
      </c>
      <c r="R1549" s="40" t="s">
        <v>8868</v>
      </c>
      <c r="S1549" s="40">
        <v>4.1394500000000001</v>
      </c>
      <c r="T1549" s="40" t="s">
        <v>8868</v>
      </c>
      <c r="U1549" s="44"/>
      <c r="V1549" s="64" t="s">
        <v>3321</v>
      </c>
      <c r="W1549" s="66" t="s">
        <v>8553</v>
      </c>
      <c r="X1549" s="55" t="s">
        <v>8868</v>
      </c>
      <c r="Y1549" s="55" t="s">
        <v>8868</v>
      </c>
      <c r="Z1549" s="55">
        <v>-1</v>
      </c>
    </row>
    <row r="1550" spans="2:26" ht="15">
      <c r="B1550" s="64" t="s">
        <v>3325</v>
      </c>
      <c r="C1550" s="66" t="s">
        <v>8557</v>
      </c>
      <c r="D1550" s="40">
        <v>2.9920000000000002E-2</v>
      </c>
      <c r="E1550" s="40">
        <v>1.721E-2</v>
      </c>
      <c r="F1550" s="40">
        <v>7.43E-3</v>
      </c>
      <c r="G1550" s="40">
        <v>3.1399999999999996E-3</v>
      </c>
      <c r="I1550" s="64" t="s">
        <v>3325</v>
      </c>
      <c r="J1550" s="66" t="s">
        <v>8557</v>
      </c>
      <c r="K1550" s="55">
        <v>-0.42479946524064172</v>
      </c>
      <c r="L1550" s="55">
        <v>-0.56827425915165608</v>
      </c>
      <c r="M1550" s="55">
        <v>-0.57738896366083448</v>
      </c>
      <c r="N1550" s="44"/>
      <c r="O1550" s="64" t="s">
        <v>3325</v>
      </c>
      <c r="P1550" s="66" t="s">
        <v>8557</v>
      </c>
      <c r="Q1550" s="40">
        <v>13.826040000000001</v>
      </c>
      <c r="R1550" s="40">
        <v>23.158459999999998</v>
      </c>
      <c r="S1550" s="40">
        <v>17.681899999999999</v>
      </c>
      <c r="T1550" s="40">
        <v>26.17822</v>
      </c>
      <c r="U1550" s="44"/>
      <c r="V1550" s="64" t="s">
        <v>3325</v>
      </c>
      <c r="W1550" s="66" t="s">
        <v>8557</v>
      </c>
      <c r="X1550" s="55">
        <v>0.67498864461552244</v>
      </c>
      <c r="Y1550" s="55">
        <v>-0.23648204587006216</v>
      </c>
      <c r="Z1550" s="55">
        <v>0.48050944751412472</v>
      </c>
    </row>
    <row r="1551" spans="2:26" ht="15">
      <c r="B1551" s="64" t="s">
        <v>3326</v>
      </c>
      <c r="C1551" s="66" t="s">
        <v>8560</v>
      </c>
      <c r="D1551" s="40">
        <v>1.0199999999999999E-2</v>
      </c>
      <c r="E1551" s="40" t="s">
        <v>8868</v>
      </c>
      <c r="F1551" s="40" t="s">
        <v>8868</v>
      </c>
      <c r="G1551" s="40" t="s">
        <v>8868</v>
      </c>
      <c r="I1551" s="64" t="s">
        <v>3326</v>
      </c>
      <c r="J1551" s="66" t="s">
        <v>8560</v>
      </c>
      <c r="K1551" s="55">
        <v>-1</v>
      </c>
      <c r="L1551" s="55" t="s">
        <v>8868</v>
      </c>
      <c r="M1551" s="55" t="s">
        <v>8868</v>
      </c>
      <c r="N1551" s="44"/>
      <c r="O1551" s="64" t="s">
        <v>3326</v>
      </c>
      <c r="P1551" s="66" t="s">
        <v>8560</v>
      </c>
      <c r="Q1551" s="40">
        <v>0.6</v>
      </c>
      <c r="R1551" s="40" t="s">
        <v>8868</v>
      </c>
      <c r="S1551" s="40" t="s">
        <v>8868</v>
      </c>
      <c r="T1551" s="40" t="s">
        <v>8868</v>
      </c>
      <c r="U1551" s="44"/>
      <c r="V1551" s="64" t="s">
        <v>3326</v>
      </c>
      <c r="W1551" s="66" t="s">
        <v>8560</v>
      </c>
      <c r="X1551" s="55">
        <v>-1</v>
      </c>
      <c r="Y1551" s="55" t="s">
        <v>8868</v>
      </c>
      <c r="Z1551" s="55" t="s">
        <v>8868</v>
      </c>
    </row>
    <row r="1552" spans="2:26" ht="15">
      <c r="B1552" s="64" t="s">
        <v>3327</v>
      </c>
      <c r="C1552" s="66" t="s">
        <v>8563</v>
      </c>
      <c r="D1552" s="40">
        <v>1.0309999999999998E-2</v>
      </c>
      <c r="E1552" s="40">
        <v>1.1800000000000001E-2</v>
      </c>
      <c r="F1552" s="40">
        <v>8.9499999999999996E-3</v>
      </c>
      <c r="G1552" s="40" t="s">
        <v>8868</v>
      </c>
      <c r="I1552" s="64" t="s">
        <v>3327</v>
      </c>
      <c r="J1552" s="66" t="s">
        <v>8563</v>
      </c>
      <c r="K1552" s="55">
        <v>0.14451988360814783</v>
      </c>
      <c r="L1552" s="55">
        <v>-0.24152542372881369</v>
      </c>
      <c r="M1552" s="55">
        <v>-1</v>
      </c>
      <c r="N1552" s="44"/>
      <c r="O1552" s="64" t="s">
        <v>3327</v>
      </c>
      <c r="P1552" s="66" t="s">
        <v>8563</v>
      </c>
      <c r="Q1552" s="40">
        <v>16.593619999999998</v>
      </c>
      <c r="R1552" s="40">
        <v>23.181059999999999</v>
      </c>
      <c r="S1552" s="40">
        <v>15.442290000000002</v>
      </c>
      <c r="T1552" s="40" t="s">
        <v>8868</v>
      </c>
      <c r="U1552" s="44"/>
      <c r="V1552" s="64" t="s">
        <v>3327</v>
      </c>
      <c r="W1552" s="66" t="s">
        <v>8563</v>
      </c>
      <c r="X1552" s="55">
        <v>0.3969863116065091</v>
      </c>
      <c r="Y1552" s="55">
        <v>-0.33384021265636676</v>
      </c>
      <c r="Z1552" s="55">
        <v>-1</v>
      </c>
    </row>
    <row r="1553" spans="2:26" ht="15">
      <c r="B1553" s="64" t="s">
        <v>3328</v>
      </c>
      <c r="C1553" s="66" t="s">
        <v>8566</v>
      </c>
      <c r="D1553" s="40">
        <v>7.8830000000000011E-2</v>
      </c>
      <c r="E1553" s="40">
        <v>5.2849999999999994E-2</v>
      </c>
      <c r="F1553" s="40">
        <v>7.3280000000000012E-2</v>
      </c>
      <c r="G1553" s="40">
        <v>7.6639999999999986E-2</v>
      </c>
      <c r="I1553" s="64" t="s">
        <v>3328</v>
      </c>
      <c r="J1553" s="66" t="s">
        <v>8566</v>
      </c>
      <c r="K1553" s="55">
        <v>-0.3295699606748701</v>
      </c>
      <c r="L1553" s="55">
        <v>0.38656575212866651</v>
      </c>
      <c r="M1553" s="55">
        <v>4.5851528384279083E-2</v>
      </c>
      <c r="N1553" s="44"/>
      <c r="O1553" s="64" t="s">
        <v>3328</v>
      </c>
      <c r="P1553" s="66" t="s">
        <v>8566</v>
      </c>
      <c r="Q1553" s="40">
        <v>303.92296999999996</v>
      </c>
      <c r="R1553" s="40">
        <v>189.72966</v>
      </c>
      <c r="S1553" s="40">
        <v>323.55919</v>
      </c>
      <c r="T1553" s="40">
        <v>131.25729999999999</v>
      </c>
      <c r="U1553" s="44"/>
      <c r="V1553" s="64" t="s">
        <v>3328</v>
      </c>
      <c r="W1553" s="66" t="s">
        <v>8566</v>
      </c>
      <c r="X1553" s="55">
        <v>-0.37573109396765891</v>
      </c>
      <c r="Y1553" s="55">
        <v>0.70536957690220925</v>
      </c>
      <c r="Z1553" s="55">
        <v>-0.59433295651407714</v>
      </c>
    </row>
    <row r="1554" spans="2:26" ht="15">
      <c r="B1554" s="64" t="s">
        <v>3330</v>
      </c>
      <c r="C1554" s="66" t="s">
        <v>8569</v>
      </c>
      <c r="D1554" s="40">
        <v>4.0000000000000002E-4</v>
      </c>
      <c r="E1554" s="40" t="s">
        <v>8868</v>
      </c>
      <c r="F1554" s="40" t="s">
        <v>8868</v>
      </c>
      <c r="G1554" s="40" t="s">
        <v>8868</v>
      </c>
      <c r="I1554" s="64" t="s">
        <v>3330</v>
      </c>
      <c r="J1554" s="66" t="s">
        <v>8569</v>
      </c>
      <c r="K1554" s="55">
        <v>-1</v>
      </c>
      <c r="L1554" s="55" t="s">
        <v>8868</v>
      </c>
      <c r="M1554" s="55" t="s">
        <v>8868</v>
      </c>
      <c r="N1554" s="44"/>
      <c r="O1554" s="64" t="s">
        <v>3330</v>
      </c>
      <c r="P1554" s="66" t="s">
        <v>8569</v>
      </c>
      <c r="Q1554" s="40">
        <v>0.62</v>
      </c>
      <c r="R1554" s="40" t="s">
        <v>8868</v>
      </c>
      <c r="S1554" s="40" t="s">
        <v>8868</v>
      </c>
      <c r="T1554" s="40" t="s">
        <v>8868</v>
      </c>
      <c r="U1554" s="44"/>
      <c r="V1554" s="64" t="s">
        <v>3330</v>
      </c>
      <c r="W1554" s="66" t="s">
        <v>8569</v>
      </c>
      <c r="X1554" s="55">
        <v>-1</v>
      </c>
      <c r="Y1554" s="55" t="s">
        <v>8868</v>
      </c>
      <c r="Z1554" s="55" t="s">
        <v>8868</v>
      </c>
    </row>
    <row r="1555" spans="2:26" ht="15">
      <c r="B1555" s="64" t="s">
        <v>3331</v>
      </c>
      <c r="C1555" s="66" t="s">
        <v>8571</v>
      </c>
      <c r="D1555" s="40">
        <v>2.2000000000000001E-3</v>
      </c>
      <c r="E1555" s="40" t="s">
        <v>8868</v>
      </c>
      <c r="F1555" s="40">
        <v>2.3999999999999998E-3</v>
      </c>
      <c r="G1555" s="40">
        <v>3.5999999999999997E-4</v>
      </c>
      <c r="I1555" s="64" t="s">
        <v>3331</v>
      </c>
      <c r="J1555" s="66" t="s">
        <v>8571</v>
      </c>
      <c r="K1555" s="55">
        <v>-1</v>
      </c>
      <c r="L1555" s="55" t="s">
        <v>8868</v>
      </c>
      <c r="M1555" s="55">
        <v>-0.85</v>
      </c>
      <c r="N1555" s="44"/>
      <c r="O1555" s="64" t="s">
        <v>3331</v>
      </c>
      <c r="P1555" s="66" t="s">
        <v>8571</v>
      </c>
      <c r="Q1555" s="40">
        <v>2.65</v>
      </c>
      <c r="R1555" s="40" t="s">
        <v>8868</v>
      </c>
      <c r="S1555" s="40">
        <v>2.7</v>
      </c>
      <c r="T1555" s="40">
        <v>6.6949199999999998</v>
      </c>
      <c r="U1555" s="44"/>
      <c r="V1555" s="64" t="s">
        <v>3331</v>
      </c>
      <c r="W1555" s="66" t="s">
        <v>8571</v>
      </c>
      <c r="X1555" s="55">
        <v>-1</v>
      </c>
      <c r="Y1555" s="55" t="s">
        <v>8868</v>
      </c>
      <c r="Z1555" s="55">
        <v>1.4795999999999996</v>
      </c>
    </row>
    <row r="1556" spans="2:26" ht="15">
      <c r="B1556" s="64" t="s">
        <v>3332</v>
      </c>
      <c r="C1556" s="66" t="s">
        <v>8573</v>
      </c>
      <c r="D1556" s="40" t="s">
        <v>8868</v>
      </c>
      <c r="E1556" s="40" t="s">
        <v>8868</v>
      </c>
      <c r="F1556" s="40" t="s">
        <v>8868</v>
      </c>
      <c r="G1556" s="40">
        <v>5.0000000000000002E-5</v>
      </c>
      <c r="I1556" s="64" t="s">
        <v>3332</v>
      </c>
      <c r="J1556" s="66" t="s">
        <v>8573</v>
      </c>
      <c r="K1556" s="55" t="s">
        <v>8868</v>
      </c>
      <c r="L1556" s="55" t="s">
        <v>8868</v>
      </c>
      <c r="M1556" s="55" t="s">
        <v>8868</v>
      </c>
      <c r="N1556" s="44"/>
      <c r="O1556" s="64" t="s">
        <v>3332</v>
      </c>
      <c r="P1556" s="66" t="s">
        <v>8573</v>
      </c>
      <c r="Q1556" s="40" t="s">
        <v>8868</v>
      </c>
      <c r="R1556" s="40" t="s">
        <v>8868</v>
      </c>
      <c r="S1556" s="40" t="s">
        <v>8868</v>
      </c>
      <c r="T1556" s="40">
        <v>8.0509999999999998E-2</v>
      </c>
      <c r="U1556" s="44"/>
      <c r="V1556" s="64" t="s">
        <v>3332</v>
      </c>
      <c r="W1556" s="66" t="s">
        <v>8573</v>
      </c>
      <c r="X1556" s="55" t="s">
        <v>8868</v>
      </c>
      <c r="Y1556" s="55" t="s">
        <v>8868</v>
      </c>
      <c r="Z1556" s="55" t="s">
        <v>8868</v>
      </c>
    </row>
    <row r="1557" spans="2:26" ht="15">
      <c r="B1557" s="64" t="s">
        <v>3335</v>
      </c>
      <c r="C1557" s="66" t="s">
        <v>8576</v>
      </c>
      <c r="D1557" s="40">
        <v>1.8089999999999998E-2</v>
      </c>
      <c r="E1557" s="40">
        <v>2.4E-2</v>
      </c>
      <c r="F1557" s="40">
        <v>6.0300000000000006E-3</v>
      </c>
      <c r="G1557" s="40">
        <v>1.4E-3</v>
      </c>
      <c r="I1557" s="64" t="s">
        <v>3335</v>
      </c>
      <c r="J1557" s="66" t="s">
        <v>8576</v>
      </c>
      <c r="K1557" s="55">
        <v>0.32669983416252091</v>
      </c>
      <c r="L1557" s="55">
        <v>-0.74875000000000003</v>
      </c>
      <c r="M1557" s="55">
        <v>-0.76782752902155893</v>
      </c>
      <c r="N1557" s="44"/>
      <c r="O1557" s="64" t="s">
        <v>3335</v>
      </c>
      <c r="P1557" s="66" t="s">
        <v>8576</v>
      </c>
      <c r="Q1557" s="40">
        <v>51.622669999999999</v>
      </c>
      <c r="R1557" s="40">
        <v>99.25</v>
      </c>
      <c r="S1557" s="40">
        <v>9.6470000000000002</v>
      </c>
      <c r="T1557" s="40">
        <v>4.1949199999999998</v>
      </c>
      <c r="U1557" s="44"/>
      <c r="V1557" s="64" t="s">
        <v>3335</v>
      </c>
      <c r="W1557" s="66" t="s">
        <v>8576</v>
      </c>
      <c r="X1557" s="55">
        <v>0.92260493306525992</v>
      </c>
      <c r="Y1557" s="55">
        <v>-0.90280100755667503</v>
      </c>
      <c r="Z1557" s="55">
        <v>-0.56515808023219649</v>
      </c>
    </row>
    <row r="1558" spans="2:26" ht="15">
      <c r="B1558" s="64" t="s">
        <v>3336</v>
      </c>
      <c r="C1558" s="66" t="s">
        <v>8578</v>
      </c>
      <c r="D1558" s="40" t="s">
        <v>8868</v>
      </c>
      <c r="E1558" s="40" t="s">
        <v>8868</v>
      </c>
      <c r="F1558" s="40" t="s">
        <v>8868</v>
      </c>
      <c r="G1558" s="40">
        <v>2.8000000000000003E-4</v>
      </c>
      <c r="I1558" s="64" t="s">
        <v>3336</v>
      </c>
      <c r="J1558" s="66" t="s">
        <v>8578</v>
      </c>
      <c r="K1558" s="55" t="s">
        <v>8868</v>
      </c>
      <c r="L1558" s="55" t="s">
        <v>8868</v>
      </c>
      <c r="M1558" s="55" t="s">
        <v>8868</v>
      </c>
      <c r="N1558" s="44"/>
      <c r="O1558" s="64" t="s">
        <v>3336</v>
      </c>
      <c r="P1558" s="66" t="s">
        <v>8578</v>
      </c>
      <c r="Q1558" s="40" t="s">
        <v>8868</v>
      </c>
      <c r="R1558" s="40" t="s">
        <v>8868</v>
      </c>
      <c r="S1558" s="40" t="s">
        <v>8868</v>
      </c>
      <c r="T1558" s="40">
        <v>0.66261999999999999</v>
      </c>
      <c r="U1558" s="44"/>
      <c r="V1558" s="64" t="s">
        <v>3336</v>
      </c>
      <c r="W1558" s="66" t="s">
        <v>8578</v>
      </c>
      <c r="X1558" s="55" t="s">
        <v>8868</v>
      </c>
      <c r="Y1558" s="55" t="s">
        <v>8868</v>
      </c>
      <c r="Z1558" s="55" t="s">
        <v>8868</v>
      </c>
    </row>
    <row r="1559" spans="2:26" ht="15">
      <c r="B1559" s="64" t="s">
        <v>3338</v>
      </c>
      <c r="C1559" s="66" t="s">
        <v>8582</v>
      </c>
      <c r="D1559" s="40">
        <v>1.2E-2</v>
      </c>
      <c r="E1559" s="40" t="s">
        <v>8868</v>
      </c>
      <c r="F1559" s="40" t="s">
        <v>8868</v>
      </c>
      <c r="G1559" s="40" t="s">
        <v>8868</v>
      </c>
      <c r="I1559" s="64" t="s">
        <v>3338</v>
      </c>
      <c r="J1559" s="66" t="s">
        <v>8582</v>
      </c>
      <c r="K1559" s="55">
        <v>-1</v>
      </c>
      <c r="L1559" s="55" t="s">
        <v>8868</v>
      </c>
      <c r="M1559" s="55" t="s">
        <v>8868</v>
      </c>
      <c r="N1559" s="44"/>
      <c r="O1559" s="64" t="s">
        <v>3338</v>
      </c>
      <c r="P1559" s="66" t="s">
        <v>8582</v>
      </c>
      <c r="Q1559" s="40">
        <v>0.31855</v>
      </c>
      <c r="R1559" s="40" t="s">
        <v>8868</v>
      </c>
      <c r="S1559" s="40" t="s">
        <v>8868</v>
      </c>
      <c r="T1559" s="40" t="s">
        <v>8868</v>
      </c>
      <c r="U1559" s="44"/>
      <c r="V1559" s="64" t="s">
        <v>3338</v>
      </c>
      <c r="W1559" s="66" t="s">
        <v>8582</v>
      </c>
      <c r="X1559" s="55">
        <v>-1</v>
      </c>
      <c r="Y1559" s="55" t="s">
        <v>8868</v>
      </c>
      <c r="Z1559" s="55" t="s">
        <v>8868</v>
      </c>
    </row>
    <row r="1560" spans="2:26" ht="15">
      <c r="B1560" s="64" t="s">
        <v>3340</v>
      </c>
      <c r="C1560" s="66" t="s">
        <v>8586</v>
      </c>
      <c r="D1560" s="40" t="s">
        <v>8868</v>
      </c>
      <c r="E1560" s="40" t="s">
        <v>8868</v>
      </c>
      <c r="F1560" s="40">
        <v>6.2E-4</v>
      </c>
      <c r="G1560" s="40">
        <v>1.5509999999999999E-2</v>
      </c>
      <c r="I1560" s="64" t="s">
        <v>3340</v>
      </c>
      <c r="J1560" s="66" t="s">
        <v>8586</v>
      </c>
      <c r="K1560" s="55" t="s">
        <v>8868</v>
      </c>
      <c r="L1560" s="55" t="s">
        <v>8868</v>
      </c>
      <c r="M1560" s="55">
        <v>24.016129032258064</v>
      </c>
      <c r="N1560" s="44"/>
      <c r="O1560" s="64" t="s">
        <v>3340</v>
      </c>
      <c r="P1560" s="66" t="s">
        <v>8586</v>
      </c>
      <c r="Q1560" s="40" t="s">
        <v>8868</v>
      </c>
      <c r="R1560" s="40" t="s">
        <v>8868</v>
      </c>
      <c r="S1560" s="40">
        <v>1.2589399999999999</v>
      </c>
      <c r="T1560" s="40">
        <v>5.5820600000000002</v>
      </c>
      <c r="U1560" s="44"/>
      <c r="V1560" s="64" t="s">
        <v>3340</v>
      </c>
      <c r="W1560" s="66" t="s">
        <v>8586</v>
      </c>
      <c r="X1560" s="55" t="s">
        <v>8868</v>
      </c>
      <c r="Y1560" s="55" t="s">
        <v>8868</v>
      </c>
      <c r="Z1560" s="55">
        <v>3.4339364862503379</v>
      </c>
    </row>
    <row r="1561" spans="2:26" ht="15">
      <c r="B1561" s="64" t="s">
        <v>3343</v>
      </c>
      <c r="C1561" s="66" t="s">
        <v>8589</v>
      </c>
      <c r="D1561" s="40">
        <v>1.5E-3</v>
      </c>
      <c r="E1561" s="40">
        <v>2.5000000000000001E-3</v>
      </c>
      <c r="F1561" s="40" t="s">
        <v>8868</v>
      </c>
      <c r="G1561" s="40" t="s">
        <v>8868</v>
      </c>
      <c r="I1561" s="64" t="s">
        <v>3343</v>
      </c>
      <c r="J1561" s="66" t="s">
        <v>8589</v>
      </c>
      <c r="K1561" s="55">
        <v>0.66666666666666674</v>
      </c>
      <c r="L1561" s="55">
        <v>-1</v>
      </c>
      <c r="M1561" s="55" t="s">
        <v>8868</v>
      </c>
      <c r="N1561" s="44"/>
      <c r="O1561" s="64" t="s">
        <v>3343</v>
      </c>
      <c r="P1561" s="66" t="s">
        <v>8589</v>
      </c>
      <c r="Q1561" s="40">
        <v>4.4940000000000001E-2</v>
      </c>
      <c r="R1561" s="40">
        <v>8.8919999999999999E-2</v>
      </c>
      <c r="S1561" s="40" t="s">
        <v>8868</v>
      </c>
      <c r="T1561" s="40" t="s">
        <v>8868</v>
      </c>
      <c r="U1561" s="44"/>
      <c r="V1561" s="64" t="s">
        <v>3343</v>
      </c>
      <c r="W1561" s="66" t="s">
        <v>8589</v>
      </c>
      <c r="X1561" s="55">
        <v>0.97863818424566085</v>
      </c>
      <c r="Y1561" s="55">
        <v>-1</v>
      </c>
      <c r="Z1561" s="55" t="s">
        <v>8868</v>
      </c>
    </row>
    <row r="1562" spans="2:26" ht="15">
      <c r="B1562" s="64" t="s">
        <v>3345</v>
      </c>
      <c r="C1562" s="66" t="s">
        <v>8591</v>
      </c>
      <c r="D1562" s="40" t="s">
        <v>8868</v>
      </c>
      <c r="E1562" s="40" t="s">
        <v>8868</v>
      </c>
      <c r="F1562" s="40" t="s">
        <v>8868</v>
      </c>
      <c r="G1562" s="40">
        <v>3.8000000000000002E-4</v>
      </c>
      <c r="I1562" s="64" t="s">
        <v>3345</v>
      </c>
      <c r="J1562" s="66" t="s">
        <v>8591</v>
      </c>
      <c r="K1562" s="55" t="s">
        <v>8868</v>
      </c>
      <c r="L1562" s="55" t="s">
        <v>8868</v>
      </c>
      <c r="M1562" s="55" t="s">
        <v>8868</v>
      </c>
      <c r="N1562" s="44"/>
      <c r="O1562" s="64" t="s">
        <v>3345</v>
      </c>
      <c r="P1562" s="66" t="s">
        <v>8591</v>
      </c>
      <c r="Q1562" s="40" t="s">
        <v>8868</v>
      </c>
      <c r="R1562" s="40" t="s">
        <v>8868</v>
      </c>
      <c r="S1562" s="40" t="s">
        <v>8868</v>
      </c>
      <c r="T1562" s="40">
        <v>0.25452000000000002</v>
      </c>
      <c r="U1562" s="44"/>
      <c r="V1562" s="64" t="s">
        <v>3345</v>
      </c>
      <c r="W1562" s="66" t="s">
        <v>8591</v>
      </c>
      <c r="X1562" s="55" t="s">
        <v>8868</v>
      </c>
      <c r="Y1562" s="55" t="s">
        <v>8868</v>
      </c>
      <c r="Z1562" s="55" t="s">
        <v>8868</v>
      </c>
    </row>
    <row r="1563" spans="2:26" ht="15">
      <c r="B1563" s="64" t="s">
        <v>3347</v>
      </c>
      <c r="C1563" s="66" t="s">
        <v>8594</v>
      </c>
      <c r="D1563" s="40" t="s">
        <v>8868</v>
      </c>
      <c r="E1563" s="40">
        <v>4.4000000000000007E-4</v>
      </c>
      <c r="F1563" s="40" t="s">
        <v>8868</v>
      </c>
      <c r="G1563" s="40">
        <v>6.8999999999999997E-4</v>
      </c>
      <c r="I1563" s="64" t="s">
        <v>3347</v>
      </c>
      <c r="J1563" s="66" t="s">
        <v>8594</v>
      </c>
      <c r="K1563" s="55" t="s">
        <v>8868</v>
      </c>
      <c r="L1563" s="55">
        <v>-1</v>
      </c>
      <c r="M1563" s="55" t="s">
        <v>8868</v>
      </c>
      <c r="N1563" s="44"/>
      <c r="O1563" s="64" t="s">
        <v>3347</v>
      </c>
      <c r="P1563" s="66" t="s">
        <v>8594</v>
      </c>
      <c r="Q1563" s="40" t="s">
        <v>8868</v>
      </c>
      <c r="R1563" s="40">
        <v>0.96506999999999998</v>
      </c>
      <c r="S1563" s="40" t="s">
        <v>8868</v>
      </c>
      <c r="T1563" s="40">
        <v>0.46283999999999997</v>
      </c>
      <c r="U1563" s="44"/>
      <c r="V1563" s="64" t="s">
        <v>3347</v>
      </c>
      <c r="W1563" s="66" t="s">
        <v>8594</v>
      </c>
      <c r="X1563" s="55" t="s">
        <v>8868</v>
      </c>
      <c r="Y1563" s="55">
        <v>-1</v>
      </c>
      <c r="Z1563" s="55" t="s">
        <v>8868</v>
      </c>
    </row>
    <row r="1564" spans="2:26" ht="15">
      <c r="B1564" s="64" t="s">
        <v>3350</v>
      </c>
      <c r="C1564" s="66" t="s">
        <v>8598</v>
      </c>
      <c r="D1564" s="40">
        <v>5.7037599999999999</v>
      </c>
      <c r="E1564" s="40">
        <v>0.25240000000000001</v>
      </c>
      <c r="F1564" s="40">
        <v>5.5299999999999995E-2</v>
      </c>
      <c r="G1564" s="40">
        <v>0.2009</v>
      </c>
      <c r="I1564" s="64" t="s">
        <v>3350</v>
      </c>
      <c r="J1564" s="66" t="s">
        <v>8598</v>
      </c>
      <c r="K1564" s="55">
        <v>-0.95574848871621532</v>
      </c>
      <c r="L1564" s="55">
        <v>-0.78090332805071316</v>
      </c>
      <c r="M1564" s="55">
        <v>2.6329113924050636</v>
      </c>
      <c r="N1564" s="44"/>
      <c r="O1564" s="64" t="s">
        <v>3350</v>
      </c>
      <c r="P1564" s="66" t="s">
        <v>8598</v>
      </c>
      <c r="Q1564" s="40">
        <v>1316.7746200000001</v>
      </c>
      <c r="R1564" s="40">
        <v>154.9</v>
      </c>
      <c r="S1564" s="40">
        <v>33.045000000000002</v>
      </c>
      <c r="T1564" s="40">
        <v>78.736000000000004</v>
      </c>
      <c r="U1564" s="44"/>
      <c r="V1564" s="64" t="s">
        <v>3350</v>
      </c>
      <c r="W1564" s="66" t="s">
        <v>8598</v>
      </c>
      <c r="X1564" s="55">
        <v>-0.8823640753343196</v>
      </c>
      <c r="Y1564" s="55">
        <v>-0.78666881859264037</v>
      </c>
      <c r="Z1564" s="55">
        <v>1.3826902708427902</v>
      </c>
    </row>
    <row r="1565" spans="2:26" ht="15">
      <c r="B1565" s="64" t="s">
        <v>3351</v>
      </c>
      <c r="C1565" s="66" t="s">
        <v>8601</v>
      </c>
      <c r="D1565" s="40" t="s">
        <v>8868</v>
      </c>
      <c r="E1565" s="40" t="s">
        <v>8868</v>
      </c>
      <c r="F1565" s="40" t="s">
        <v>8868</v>
      </c>
      <c r="G1565" s="40" t="s">
        <v>8868</v>
      </c>
      <c r="I1565" s="64" t="s">
        <v>3351</v>
      </c>
      <c r="J1565" s="66" t="s">
        <v>8601</v>
      </c>
      <c r="K1565" s="55" t="s">
        <v>8868</v>
      </c>
      <c r="L1565" s="55" t="s">
        <v>8868</v>
      </c>
      <c r="M1565" s="55" t="s">
        <v>8868</v>
      </c>
      <c r="N1565" s="44"/>
      <c r="O1565" s="64" t="s">
        <v>3351</v>
      </c>
      <c r="P1565" s="66" t="s">
        <v>8601</v>
      </c>
      <c r="Q1565" s="40" t="s">
        <v>8868</v>
      </c>
      <c r="R1565" s="40" t="s">
        <v>8868</v>
      </c>
      <c r="S1565" s="40" t="s">
        <v>8868</v>
      </c>
      <c r="T1565" s="40" t="s">
        <v>8868</v>
      </c>
      <c r="U1565" s="44"/>
      <c r="V1565" s="64" t="s">
        <v>3351</v>
      </c>
      <c r="W1565" s="66" t="s">
        <v>8601</v>
      </c>
      <c r="X1565" s="55" t="s">
        <v>8868</v>
      </c>
      <c r="Y1565" s="55" t="s">
        <v>8868</v>
      </c>
      <c r="Z1565" s="55" t="s">
        <v>8868</v>
      </c>
    </row>
    <row r="1566" spans="2:26" ht="15">
      <c r="B1566" s="64" t="s">
        <v>3352</v>
      </c>
      <c r="C1566" s="66" t="s">
        <v>8604</v>
      </c>
      <c r="D1566" s="40" t="s">
        <v>8868</v>
      </c>
      <c r="E1566" s="40" t="s">
        <v>8868</v>
      </c>
      <c r="F1566" s="40" t="s">
        <v>8868</v>
      </c>
      <c r="G1566" s="40" t="s">
        <v>8868</v>
      </c>
      <c r="I1566" s="64" t="s">
        <v>3352</v>
      </c>
      <c r="J1566" s="66" t="s">
        <v>8604</v>
      </c>
      <c r="K1566" s="55" t="s">
        <v>8868</v>
      </c>
      <c r="L1566" s="55" t="s">
        <v>8868</v>
      </c>
      <c r="M1566" s="55" t="s">
        <v>8868</v>
      </c>
      <c r="N1566" s="44"/>
      <c r="O1566" s="64" t="s">
        <v>3352</v>
      </c>
      <c r="P1566" s="66" t="s">
        <v>8604</v>
      </c>
      <c r="Q1566" s="40" t="s">
        <v>8868</v>
      </c>
      <c r="R1566" s="40" t="s">
        <v>8868</v>
      </c>
      <c r="S1566" s="40" t="s">
        <v>8868</v>
      </c>
      <c r="T1566" s="40" t="s">
        <v>8868</v>
      </c>
      <c r="U1566" s="44"/>
      <c r="V1566" s="64" t="s">
        <v>3352</v>
      </c>
      <c r="W1566" s="66" t="s">
        <v>8604</v>
      </c>
      <c r="X1566" s="55" t="s">
        <v>8868</v>
      </c>
      <c r="Y1566" s="55" t="s">
        <v>8868</v>
      </c>
      <c r="Z1566" s="55" t="s">
        <v>8868</v>
      </c>
    </row>
    <row r="1567" spans="2:26" ht="15">
      <c r="B1567" s="64" t="s">
        <v>3355</v>
      </c>
      <c r="C1567" s="66" t="s">
        <v>8607</v>
      </c>
      <c r="D1567" s="40">
        <v>4.3E-3</v>
      </c>
      <c r="E1567" s="40">
        <v>7.0000000000000001E-3</v>
      </c>
      <c r="F1567" s="40">
        <v>1.09E-2</v>
      </c>
      <c r="G1567" s="40">
        <v>6.7200000000000003E-3</v>
      </c>
      <c r="I1567" s="64" t="s">
        <v>3355</v>
      </c>
      <c r="J1567" s="66" t="s">
        <v>8607</v>
      </c>
      <c r="K1567" s="55">
        <v>0.62790697674418605</v>
      </c>
      <c r="L1567" s="55">
        <v>0.55714285714285716</v>
      </c>
      <c r="M1567" s="55">
        <v>-0.38348623853211006</v>
      </c>
      <c r="N1567" s="44"/>
      <c r="O1567" s="64" t="s">
        <v>3355</v>
      </c>
      <c r="P1567" s="66" t="s">
        <v>8607</v>
      </c>
      <c r="Q1567" s="40">
        <v>5</v>
      </c>
      <c r="R1567" s="40">
        <v>5</v>
      </c>
      <c r="S1567" s="40">
        <v>3.09131</v>
      </c>
      <c r="T1567" s="40">
        <v>7.9498199999999999</v>
      </c>
      <c r="U1567" s="44"/>
      <c r="V1567" s="64" t="s">
        <v>3355</v>
      </c>
      <c r="W1567" s="66" t="s">
        <v>8607</v>
      </c>
      <c r="X1567" s="55">
        <v>0</v>
      </c>
      <c r="Y1567" s="55">
        <v>-0.38173800000000002</v>
      </c>
      <c r="Z1567" s="55">
        <v>1.571667027894323</v>
      </c>
    </row>
    <row r="1568" spans="2:26" ht="15">
      <c r="B1568" s="64" t="s">
        <v>3357</v>
      </c>
      <c r="C1568" s="66" t="s">
        <v>8610</v>
      </c>
      <c r="D1568" s="40" t="s">
        <v>8868</v>
      </c>
      <c r="E1568" s="40" t="s">
        <v>8868</v>
      </c>
      <c r="F1568" s="40" t="s">
        <v>8868</v>
      </c>
      <c r="G1568" s="40" t="s">
        <v>8868</v>
      </c>
      <c r="I1568" s="64" t="s">
        <v>3357</v>
      </c>
      <c r="J1568" s="66" t="s">
        <v>8610</v>
      </c>
      <c r="K1568" s="55" t="s">
        <v>8868</v>
      </c>
      <c r="L1568" s="55" t="s">
        <v>8868</v>
      </c>
      <c r="M1568" s="55" t="s">
        <v>8868</v>
      </c>
      <c r="N1568" s="44"/>
      <c r="O1568" s="64" t="s">
        <v>3357</v>
      </c>
      <c r="P1568" s="66" t="s">
        <v>8610</v>
      </c>
      <c r="Q1568" s="40" t="s">
        <v>8868</v>
      </c>
      <c r="R1568" s="40" t="s">
        <v>8868</v>
      </c>
      <c r="S1568" s="40" t="s">
        <v>8868</v>
      </c>
      <c r="T1568" s="40" t="s">
        <v>8868</v>
      </c>
      <c r="U1568" s="44"/>
      <c r="V1568" s="64" t="s">
        <v>3357</v>
      </c>
      <c r="W1568" s="66" t="s">
        <v>8610</v>
      </c>
      <c r="X1568" s="55" t="s">
        <v>8868</v>
      </c>
      <c r="Y1568" s="55" t="s">
        <v>8868</v>
      </c>
      <c r="Z1568" s="55" t="s">
        <v>8868</v>
      </c>
    </row>
    <row r="1569" spans="2:26" ht="15">
      <c r="B1569" s="64" t="s">
        <v>3358</v>
      </c>
      <c r="C1569" s="66" t="s">
        <v>8613</v>
      </c>
      <c r="D1569" s="40" t="s">
        <v>8868</v>
      </c>
      <c r="E1569" s="40" t="s">
        <v>8868</v>
      </c>
      <c r="F1569" s="40" t="s">
        <v>8868</v>
      </c>
      <c r="G1569" s="40">
        <v>7.7800000000000005E-3</v>
      </c>
      <c r="I1569" s="64" t="s">
        <v>3358</v>
      </c>
      <c r="J1569" s="66" t="s">
        <v>8613</v>
      </c>
      <c r="K1569" s="55" t="s">
        <v>8868</v>
      </c>
      <c r="L1569" s="55" t="s">
        <v>8868</v>
      </c>
      <c r="M1569" s="55" t="s">
        <v>8868</v>
      </c>
      <c r="N1569" s="44"/>
      <c r="O1569" s="64" t="s">
        <v>3358</v>
      </c>
      <c r="P1569" s="66" t="s">
        <v>8613</v>
      </c>
      <c r="Q1569" s="40" t="s">
        <v>8868</v>
      </c>
      <c r="R1569" s="40" t="s">
        <v>8868</v>
      </c>
      <c r="S1569" s="40" t="s">
        <v>8868</v>
      </c>
      <c r="T1569" s="40">
        <v>16.667999999999999</v>
      </c>
      <c r="U1569" s="44"/>
      <c r="V1569" s="64" t="s">
        <v>3358</v>
      </c>
      <c r="W1569" s="66" t="s">
        <v>8613</v>
      </c>
      <c r="X1569" s="55" t="s">
        <v>8868</v>
      </c>
      <c r="Y1569" s="55" t="s">
        <v>8868</v>
      </c>
      <c r="Z1569" s="55" t="s">
        <v>8868</v>
      </c>
    </row>
    <row r="1570" spans="2:26" ht="15">
      <c r="B1570" s="64" t="s">
        <v>3359</v>
      </c>
      <c r="C1570" s="66" t="s">
        <v>8616</v>
      </c>
      <c r="D1570" s="40" t="s">
        <v>8868</v>
      </c>
      <c r="E1570" s="40">
        <v>5.0000000000000001E-4</v>
      </c>
      <c r="F1570" s="40" t="s">
        <v>8868</v>
      </c>
      <c r="G1570" s="40">
        <v>1E-3</v>
      </c>
      <c r="I1570" s="64" t="s">
        <v>3359</v>
      </c>
      <c r="J1570" s="66" t="s">
        <v>8616</v>
      </c>
      <c r="K1570" s="55" t="s">
        <v>8868</v>
      </c>
      <c r="L1570" s="55">
        <v>-1</v>
      </c>
      <c r="M1570" s="55" t="s">
        <v>8868</v>
      </c>
      <c r="N1570" s="44"/>
      <c r="O1570" s="64" t="s">
        <v>3359</v>
      </c>
      <c r="P1570" s="66" t="s">
        <v>8616</v>
      </c>
      <c r="Q1570" s="40" t="s">
        <v>8868</v>
      </c>
      <c r="R1570" s="40">
        <v>10.363379999999999</v>
      </c>
      <c r="S1570" s="40" t="s">
        <v>8868</v>
      </c>
      <c r="T1570" s="40">
        <v>18.393190000000001</v>
      </c>
      <c r="U1570" s="44"/>
      <c r="V1570" s="64" t="s">
        <v>3359</v>
      </c>
      <c r="W1570" s="66" t="s">
        <v>8616</v>
      </c>
      <c r="X1570" s="55" t="s">
        <v>8868</v>
      </c>
      <c r="Y1570" s="55">
        <v>-1</v>
      </c>
      <c r="Z1570" s="55" t="s">
        <v>8868</v>
      </c>
    </row>
    <row r="1571" spans="2:26" ht="15">
      <c r="B1571" s="64" t="s">
        <v>3362</v>
      </c>
      <c r="C1571" s="66" t="s">
        <v>8619</v>
      </c>
      <c r="D1571" s="40">
        <v>5.7999999999999996E-3</v>
      </c>
      <c r="E1571" s="40" t="s">
        <v>8868</v>
      </c>
      <c r="F1571" s="40" t="s">
        <v>8868</v>
      </c>
      <c r="G1571" s="40" t="s">
        <v>8868</v>
      </c>
      <c r="I1571" s="64" t="s">
        <v>3362</v>
      </c>
      <c r="J1571" s="66" t="s">
        <v>8619</v>
      </c>
      <c r="K1571" s="55">
        <v>-1</v>
      </c>
      <c r="L1571" s="55" t="s">
        <v>8868</v>
      </c>
      <c r="M1571" s="55" t="s">
        <v>8868</v>
      </c>
      <c r="N1571" s="44"/>
      <c r="O1571" s="64" t="s">
        <v>3362</v>
      </c>
      <c r="P1571" s="66" t="s">
        <v>8619</v>
      </c>
      <c r="Q1571" s="40">
        <v>5.1468299999999996</v>
      </c>
      <c r="R1571" s="40" t="s">
        <v>8868</v>
      </c>
      <c r="S1571" s="40" t="s">
        <v>8868</v>
      </c>
      <c r="T1571" s="40" t="s">
        <v>8868</v>
      </c>
      <c r="U1571" s="44"/>
      <c r="V1571" s="64" t="s">
        <v>3362</v>
      </c>
      <c r="W1571" s="66" t="s">
        <v>8619</v>
      </c>
      <c r="X1571" s="55">
        <v>-1</v>
      </c>
      <c r="Y1571" s="55" t="s">
        <v>8868</v>
      </c>
      <c r="Z1571" s="55" t="s">
        <v>8868</v>
      </c>
    </row>
    <row r="1572" spans="2:26" ht="15">
      <c r="B1572" s="64" t="s">
        <v>3364</v>
      </c>
      <c r="C1572" s="66" t="s">
        <v>8622</v>
      </c>
      <c r="D1572" s="40">
        <v>2.4399999999999999E-3</v>
      </c>
      <c r="E1572" s="40">
        <v>3.2100000000000002E-3</v>
      </c>
      <c r="F1572" s="40">
        <v>1.4509999999999999E-2</v>
      </c>
      <c r="G1572" s="40">
        <v>6.3199999999999992E-3</v>
      </c>
      <c r="I1572" s="64" t="s">
        <v>3364</v>
      </c>
      <c r="J1572" s="66" t="s">
        <v>8622</v>
      </c>
      <c r="K1572" s="55">
        <v>0.31557377049180335</v>
      </c>
      <c r="L1572" s="55">
        <v>3.5202492211837999</v>
      </c>
      <c r="M1572" s="55">
        <v>-0.5644383184011027</v>
      </c>
      <c r="N1572" s="44"/>
      <c r="O1572" s="64" t="s">
        <v>3364</v>
      </c>
      <c r="P1572" s="66" t="s">
        <v>8622</v>
      </c>
      <c r="Q1572" s="40">
        <v>31.111999999999998</v>
      </c>
      <c r="R1572" s="40">
        <v>23.555520000000001</v>
      </c>
      <c r="S1572" s="40">
        <v>33.760349999999995</v>
      </c>
      <c r="T1572" s="40">
        <v>48.928580000000004</v>
      </c>
      <c r="U1572" s="44"/>
      <c r="V1572" s="64" t="s">
        <v>3364</v>
      </c>
      <c r="W1572" s="66" t="s">
        <v>8622</v>
      </c>
      <c r="X1572" s="55">
        <v>-0.24287991771663653</v>
      </c>
      <c r="Y1572" s="55">
        <v>0.43322456901821704</v>
      </c>
      <c r="Z1572" s="55">
        <v>0.4492912543856924</v>
      </c>
    </row>
    <row r="1573" spans="2:26" ht="15">
      <c r="B1573" s="64" t="s">
        <v>3366</v>
      </c>
      <c r="C1573" s="66" t="s">
        <v>8626</v>
      </c>
      <c r="D1573" s="40" t="s">
        <v>8868</v>
      </c>
      <c r="E1573" s="40" t="s">
        <v>8868</v>
      </c>
      <c r="F1573" s="40" t="s">
        <v>8868</v>
      </c>
      <c r="G1573" s="40" t="s">
        <v>8868</v>
      </c>
      <c r="I1573" s="64" t="s">
        <v>3366</v>
      </c>
      <c r="J1573" s="66" t="s">
        <v>8626</v>
      </c>
      <c r="K1573" s="55" t="s">
        <v>8868</v>
      </c>
      <c r="L1573" s="55" t="s">
        <v>8868</v>
      </c>
      <c r="M1573" s="55" t="s">
        <v>8868</v>
      </c>
      <c r="N1573" s="44"/>
      <c r="O1573" s="64" t="s">
        <v>3366</v>
      </c>
      <c r="P1573" s="66" t="s">
        <v>8626</v>
      </c>
      <c r="Q1573" s="40" t="s">
        <v>8868</v>
      </c>
      <c r="R1573" s="40" t="s">
        <v>8868</v>
      </c>
      <c r="S1573" s="40" t="s">
        <v>8868</v>
      </c>
      <c r="T1573" s="40" t="s">
        <v>8868</v>
      </c>
      <c r="U1573" s="44"/>
      <c r="V1573" s="64" t="s">
        <v>3366</v>
      </c>
      <c r="W1573" s="66" t="s">
        <v>8626</v>
      </c>
      <c r="X1573" s="55" t="s">
        <v>8868</v>
      </c>
      <c r="Y1573" s="55" t="s">
        <v>8868</v>
      </c>
      <c r="Z1573" s="55" t="s">
        <v>8868</v>
      </c>
    </row>
    <row r="1574" spans="2:26" ht="15">
      <c r="B1574" s="64" t="s">
        <v>3368</v>
      </c>
      <c r="C1574" s="66" t="s">
        <v>8629</v>
      </c>
      <c r="D1574" s="40" t="s">
        <v>8868</v>
      </c>
      <c r="E1574" s="40">
        <v>1.4999999999999999E-4</v>
      </c>
      <c r="F1574" s="40" t="s">
        <v>8868</v>
      </c>
      <c r="G1574" s="40" t="s">
        <v>8868</v>
      </c>
      <c r="I1574" s="64" t="s">
        <v>3368</v>
      </c>
      <c r="J1574" s="66" t="s">
        <v>8629</v>
      </c>
      <c r="K1574" s="55" t="s">
        <v>8868</v>
      </c>
      <c r="L1574" s="55">
        <v>-1</v>
      </c>
      <c r="M1574" s="55" t="s">
        <v>8868</v>
      </c>
      <c r="N1574" s="44"/>
      <c r="O1574" s="64" t="s">
        <v>3368</v>
      </c>
      <c r="P1574" s="66" t="s">
        <v>8629</v>
      </c>
      <c r="Q1574" s="40" t="s">
        <v>8868</v>
      </c>
      <c r="R1574" s="40">
        <v>22</v>
      </c>
      <c r="S1574" s="40" t="s">
        <v>8868</v>
      </c>
      <c r="T1574" s="40" t="s">
        <v>8868</v>
      </c>
      <c r="U1574" s="44"/>
      <c r="V1574" s="64" t="s">
        <v>3368</v>
      </c>
      <c r="W1574" s="66" t="s">
        <v>8629</v>
      </c>
      <c r="X1574" s="55" t="s">
        <v>8868</v>
      </c>
      <c r="Y1574" s="55">
        <v>-1</v>
      </c>
      <c r="Z1574" s="55" t="s">
        <v>8868</v>
      </c>
    </row>
    <row r="1575" spans="2:26" ht="15">
      <c r="B1575" s="64" t="s">
        <v>3370</v>
      </c>
      <c r="C1575" s="66" t="s">
        <v>8632</v>
      </c>
      <c r="D1575" s="40" t="s">
        <v>8868</v>
      </c>
      <c r="E1575" s="40" t="s">
        <v>8868</v>
      </c>
      <c r="F1575" s="40">
        <v>3.6600000000000001E-3</v>
      </c>
      <c r="G1575" s="40">
        <v>3.9999999999999992E-3</v>
      </c>
      <c r="I1575" s="64" t="s">
        <v>3370</v>
      </c>
      <c r="J1575" s="66" t="s">
        <v>8632</v>
      </c>
      <c r="K1575" s="55" t="s">
        <v>8868</v>
      </c>
      <c r="L1575" s="55" t="s">
        <v>8868</v>
      </c>
      <c r="M1575" s="55">
        <v>9.2896174863387637E-2</v>
      </c>
      <c r="N1575" s="44"/>
      <c r="O1575" s="64" t="s">
        <v>3370</v>
      </c>
      <c r="P1575" s="66" t="s">
        <v>8632</v>
      </c>
      <c r="Q1575" s="40" t="s">
        <v>8868</v>
      </c>
      <c r="R1575" s="40" t="s">
        <v>8868</v>
      </c>
      <c r="S1575" s="40">
        <v>5.1324100000000001</v>
      </c>
      <c r="T1575" s="40">
        <v>9.67957</v>
      </c>
      <c r="U1575" s="44"/>
      <c r="V1575" s="64" t="s">
        <v>3370</v>
      </c>
      <c r="W1575" s="66" t="s">
        <v>8632</v>
      </c>
      <c r="X1575" s="55" t="s">
        <v>8868</v>
      </c>
      <c r="Y1575" s="55" t="s">
        <v>8868</v>
      </c>
      <c r="Z1575" s="55">
        <v>0.88596974910422199</v>
      </c>
    </row>
    <row r="1576" spans="2:26" ht="15">
      <c r="B1576" s="64" t="s">
        <v>3371</v>
      </c>
      <c r="C1576" s="66" t="s">
        <v>8634</v>
      </c>
      <c r="D1576" s="40">
        <v>4.0999999999999995E-3</v>
      </c>
      <c r="E1576" s="40">
        <v>0.17699999999999999</v>
      </c>
      <c r="F1576" s="40">
        <v>1.3359999999999999</v>
      </c>
      <c r="G1576" s="40">
        <v>1.1762000000000001</v>
      </c>
      <c r="I1576" s="64" t="s">
        <v>3371</v>
      </c>
      <c r="J1576" s="66" t="s">
        <v>8634</v>
      </c>
      <c r="K1576" s="55">
        <v>42.170731707317074</v>
      </c>
      <c r="L1576" s="55">
        <v>6.5480225988700562</v>
      </c>
      <c r="M1576" s="55">
        <v>-0.11961077844311363</v>
      </c>
      <c r="N1576" s="44"/>
      <c r="O1576" s="64" t="s">
        <v>3371</v>
      </c>
      <c r="P1576" s="66" t="s">
        <v>8634</v>
      </c>
      <c r="Q1576" s="40">
        <v>3.1558899999999999</v>
      </c>
      <c r="R1576" s="40">
        <v>107.40483999999999</v>
      </c>
      <c r="S1576" s="40">
        <v>260.89594</v>
      </c>
      <c r="T1576" s="40">
        <v>68.395229999999998</v>
      </c>
      <c r="U1576" s="44"/>
      <c r="V1576" s="64" t="s">
        <v>3371</v>
      </c>
      <c r="W1576" s="66" t="s">
        <v>8634</v>
      </c>
      <c r="X1576" s="55">
        <v>33.03313803713057</v>
      </c>
      <c r="Y1576" s="55">
        <v>1.4290892291259873</v>
      </c>
      <c r="Z1576" s="55">
        <v>-0.73784478976560541</v>
      </c>
    </row>
    <row r="1577" spans="2:26" ht="15">
      <c r="B1577" s="64" t="s">
        <v>3372</v>
      </c>
      <c r="C1577" s="66" t="s">
        <v>8636</v>
      </c>
      <c r="D1577" s="40" t="s">
        <v>8868</v>
      </c>
      <c r="E1577" s="40" t="s">
        <v>8868</v>
      </c>
      <c r="F1577" s="40" t="s">
        <v>8868</v>
      </c>
      <c r="G1577" s="40">
        <v>2.0489999999999998E-2</v>
      </c>
      <c r="I1577" s="64" t="s">
        <v>3372</v>
      </c>
      <c r="J1577" s="66" t="s">
        <v>8636</v>
      </c>
      <c r="K1577" s="55" t="s">
        <v>8868</v>
      </c>
      <c r="L1577" s="55" t="s">
        <v>8868</v>
      </c>
      <c r="M1577" s="55" t="s">
        <v>8868</v>
      </c>
      <c r="N1577" s="44"/>
      <c r="O1577" s="64" t="s">
        <v>3372</v>
      </c>
      <c r="P1577" s="66" t="s">
        <v>8636</v>
      </c>
      <c r="Q1577" s="40" t="s">
        <v>8868</v>
      </c>
      <c r="R1577" s="40" t="s">
        <v>8868</v>
      </c>
      <c r="S1577" s="40" t="s">
        <v>8868</v>
      </c>
      <c r="T1577" s="40">
        <v>2.5331599999999996</v>
      </c>
      <c r="U1577" s="44"/>
      <c r="V1577" s="64" t="s">
        <v>3372</v>
      </c>
      <c r="W1577" s="66" t="s">
        <v>8636</v>
      </c>
      <c r="X1577" s="55" t="s">
        <v>8868</v>
      </c>
      <c r="Y1577" s="55" t="s">
        <v>8868</v>
      </c>
      <c r="Z1577" s="55" t="s">
        <v>8868</v>
      </c>
    </row>
    <row r="1578" spans="2:26" ht="15">
      <c r="B1578" s="64" t="s">
        <v>3373</v>
      </c>
      <c r="C1578" s="66" t="s">
        <v>8638</v>
      </c>
      <c r="D1578" s="40" t="s">
        <v>8868</v>
      </c>
      <c r="E1578" s="40" t="s">
        <v>8868</v>
      </c>
      <c r="F1578" s="40">
        <v>1.6743699999999999</v>
      </c>
      <c r="G1578" s="40">
        <v>1E-4</v>
      </c>
      <c r="I1578" s="64" t="s">
        <v>3373</v>
      </c>
      <c r="J1578" s="66" t="s">
        <v>8638</v>
      </c>
      <c r="K1578" s="55" t="s">
        <v>8868</v>
      </c>
      <c r="L1578" s="55" t="s">
        <v>8868</v>
      </c>
      <c r="M1578" s="55">
        <v>-0.99994027604412405</v>
      </c>
      <c r="N1578" s="44"/>
      <c r="O1578" s="64" t="s">
        <v>3373</v>
      </c>
      <c r="P1578" s="66" t="s">
        <v>8638</v>
      </c>
      <c r="Q1578" s="40" t="s">
        <v>8868</v>
      </c>
      <c r="R1578" s="40" t="s">
        <v>8868</v>
      </c>
      <c r="S1578" s="40">
        <v>76.799570000000003</v>
      </c>
      <c r="T1578" s="40">
        <v>0.76117999999999997</v>
      </c>
      <c r="U1578" s="44"/>
      <c r="V1578" s="64" t="s">
        <v>3373</v>
      </c>
      <c r="W1578" s="66" t="s">
        <v>8638</v>
      </c>
      <c r="X1578" s="55" t="s">
        <v>8868</v>
      </c>
      <c r="Y1578" s="55" t="s">
        <v>8868</v>
      </c>
      <c r="Z1578" s="55">
        <v>-0.9900887465906385</v>
      </c>
    </row>
    <row r="1579" spans="2:26" ht="15">
      <c r="B1579" s="64" t="s">
        <v>2546</v>
      </c>
      <c r="C1579" s="66" t="s">
        <v>8641</v>
      </c>
      <c r="D1579" s="40" t="s">
        <v>8868</v>
      </c>
      <c r="E1579" s="40">
        <v>7.3999999999999999E-4</v>
      </c>
      <c r="F1579" s="40" t="s">
        <v>8868</v>
      </c>
      <c r="G1579" s="40" t="s">
        <v>8868</v>
      </c>
      <c r="I1579" s="64" t="s">
        <v>2546</v>
      </c>
      <c r="J1579" s="66" t="s">
        <v>8641</v>
      </c>
      <c r="K1579" s="55" t="s">
        <v>8868</v>
      </c>
      <c r="L1579" s="55">
        <v>-1</v>
      </c>
      <c r="M1579" s="55" t="s">
        <v>8868</v>
      </c>
      <c r="N1579" s="44"/>
      <c r="O1579" s="64" t="s">
        <v>2546</v>
      </c>
      <c r="P1579" s="66" t="s">
        <v>8641</v>
      </c>
      <c r="Q1579" s="40" t="s">
        <v>8868</v>
      </c>
      <c r="R1579" s="40">
        <v>3.75</v>
      </c>
      <c r="S1579" s="40" t="s">
        <v>8868</v>
      </c>
      <c r="T1579" s="40" t="s">
        <v>8868</v>
      </c>
      <c r="U1579" s="44"/>
      <c r="V1579" s="64" t="s">
        <v>2546</v>
      </c>
      <c r="W1579" s="66" t="s">
        <v>8641</v>
      </c>
      <c r="X1579" s="55" t="s">
        <v>8868</v>
      </c>
      <c r="Y1579" s="55">
        <v>-1</v>
      </c>
      <c r="Z1579" s="55" t="s">
        <v>8868</v>
      </c>
    </row>
    <row r="1580" spans="2:26" ht="15">
      <c r="B1580" s="64" t="s">
        <v>3377</v>
      </c>
      <c r="C1580" s="66" t="s">
        <v>8645</v>
      </c>
      <c r="D1580" s="40">
        <v>7.4999999999999997E-3</v>
      </c>
      <c r="E1580" s="40">
        <v>7.4999999999999997E-3</v>
      </c>
      <c r="F1580" s="40">
        <v>7.1999999999999998E-3</v>
      </c>
      <c r="G1580" s="40" t="s">
        <v>8868</v>
      </c>
      <c r="I1580" s="64" t="s">
        <v>3377</v>
      </c>
      <c r="J1580" s="66" t="s">
        <v>8645</v>
      </c>
      <c r="K1580" s="55">
        <v>0</v>
      </c>
      <c r="L1580" s="55">
        <v>-4.0000000000000036E-2</v>
      </c>
      <c r="M1580" s="55">
        <v>-1</v>
      </c>
      <c r="N1580" s="44"/>
      <c r="O1580" s="64" t="s">
        <v>3377</v>
      </c>
      <c r="P1580" s="66" t="s">
        <v>8645</v>
      </c>
      <c r="Q1580" s="40">
        <v>4</v>
      </c>
      <c r="R1580" s="40">
        <v>4</v>
      </c>
      <c r="S1580" s="40">
        <v>4</v>
      </c>
      <c r="T1580" s="40" t="s">
        <v>8868</v>
      </c>
      <c r="U1580" s="44"/>
      <c r="V1580" s="64" t="s">
        <v>3377</v>
      </c>
      <c r="W1580" s="66" t="s">
        <v>8645</v>
      </c>
      <c r="X1580" s="55">
        <v>0</v>
      </c>
      <c r="Y1580" s="55">
        <v>0</v>
      </c>
      <c r="Z1580" s="55">
        <v>-1</v>
      </c>
    </row>
    <row r="1581" spans="2:26" ht="15">
      <c r="B1581" s="64" t="s">
        <v>3378</v>
      </c>
      <c r="C1581" s="66" t="s">
        <v>8647</v>
      </c>
      <c r="D1581" s="40">
        <v>1E-4</v>
      </c>
      <c r="E1581" s="40" t="s">
        <v>8868</v>
      </c>
      <c r="F1581" s="40">
        <v>3.0400000000000002E-3</v>
      </c>
      <c r="G1581" s="40">
        <v>1.7219999999999999E-2</v>
      </c>
      <c r="I1581" s="64" t="s">
        <v>3378</v>
      </c>
      <c r="J1581" s="66" t="s">
        <v>8647</v>
      </c>
      <c r="K1581" s="55">
        <v>-1</v>
      </c>
      <c r="L1581" s="55" t="s">
        <v>8868</v>
      </c>
      <c r="M1581" s="55">
        <v>4.6644736842105257</v>
      </c>
      <c r="N1581" s="44"/>
      <c r="O1581" s="64" t="s">
        <v>3378</v>
      </c>
      <c r="P1581" s="66" t="s">
        <v>8647</v>
      </c>
      <c r="Q1581" s="40">
        <v>2.622E-2</v>
      </c>
      <c r="R1581" s="40" t="s">
        <v>8868</v>
      </c>
      <c r="S1581" s="40">
        <v>0.15666999999999998</v>
      </c>
      <c r="T1581" s="40">
        <v>1.5671300000000001</v>
      </c>
      <c r="U1581" s="44"/>
      <c r="V1581" s="64" t="s">
        <v>3378</v>
      </c>
      <c r="W1581" s="66" t="s">
        <v>8647</v>
      </c>
      <c r="X1581" s="55">
        <v>-1</v>
      </c>
      <c r="Y1581" s="55" t="s">
        <v>8868</v>
      </c>
      <c r="Z1581" s="55">
        <v>9.0027446224548431</v>
      </c>
    </row>
    <row r="1582" spans="2:26" ht="15">
      <c r="B1582" s="64" t="s">
        <v>3379</v>
      </c>
      <c r="C1582" s="66" t="s">
        <v>8650</v>
      </c>
      <c r="D1582" s="40">
        <v>8.4000000000000005E-2</v>
      </c>
      <c r="E1582" s="40">
        <v>0.124</v>
      </c>
      <c r="F1582" s="40">
        <v>2.3870000000000002E-2</v>
      </c>
      <c r="G1582" s="40">
        <v>2.6239999999999999E-2</v>
      </c>
      <c r="I1582" s="64" t="s">
        <v>3379</v>
      </c>
      <c r="J1582" s="66" t="s">
        <v>8650</v>
      </c>
      <c r="K1582" s="55">
        <v>0.47619047619047605</v>
      </c>
      <c r="L1582" s="55">
        <v>-0.8075</v>
      </c>
      <c r="M1582" s="55">
        <v>9.9287808965228264E-2</v>
      </c>
      <c r="N1582" s="44"/>
      <c r="O1582" s="64" t="s">
        <v>3379</v>
      </c>
      <c r="P1582" s="66" t="s">
        <v>8650</v>
      </c>
      <c r="Q1582" s="40">
        <v>4.0210699999999999</v>
      </c>
      <c r="R1582" s="40">
        <v>194.33725000000001</v>
      </c>
      <c r="S1582" s="40">
        <v>48.69265</v>
      </c>
      <c r="T1582" s="40">
        <v>0.45761000000000002</v>
      </c>
      <c r="U1582" s="44"/>
      <c r="V1582" s="64" t="s">
        <v>3379</v>
      </c>
      <c r="W1582" s="66" t="s">
        <v>8650</v>
      </c>
      <c r="X1582" s="55">
        <v>47.329735617634114</v>
      </c>
      <c r="Y1582" s="55">
        <v>-0.74944252838815006</v>
      </c>
      <c r="Z1582" s="55">
        <v>-0.99060207238669495</v>
      </c>
    </row>
    <row r="1583" spans="2:26" ht="15">
      <c r="B1583" s="64" t="s">
        <v>3381</v>
      </c>
      <c r="C1583" s="66" t="s">
        <v>8655</v>
      </c>
      <c r="D1583" s="40" t="s">
        <v>8868</v>
      </c>
      <c r="E1583" s="40">
        <v>8.0010000000000012E-2</v>
      </c>
      <c r="F1583" s="40">
        <v>0.23283000000000001</v>
      </c>
      <c r="G1583" s="40">
        <v>1.1480000000000001E-2</v>
      </c>
      <c r="I1583" s="64" t="s">
        <v>3381</v>
      </c>
      <c r="J1583" s="66" t="s">
        <v>8655</v>
      </c>
      <c r="K1583" s="55" t="s">
        <v>8868</v>
      </c>
      <c r="L1583" s="55">
        <v>1.9100112485939253</v>
      </c>
      <c r="M1583" s="55">
        <v>-0.95069363913585014</v>
      </c>
      <c r="N1583" s="44"/>
      <c r="O1583" s="64" t="s">
        <v>3381</v>
      </c>
      <c r="P1583" s="66" t="s">
        <v>8655</v>
      </c>
      <c r="Q1583" s="40" t="s">
        <v>8868</v>
      </c>
      <c r="R1583" s="40">
        <v>51.618000000000002</v>
      </c>
      <c r="S1583" s="40">
        <v>23.732189999999999</v>
      </c>
      <c r="T1583" s="40">
        <v>18.078600000000002</v>
      </c>
      <c r="U1583" s="44"/>
      <c r="V1583" s="64" t="s">
        <v>3381</v>
      </c>
      <c r="W1583" s="66" t="s">
        <v>8655</v>
      </c>
      <c r="X1583" s="55" t="s">
        <v>8868</v>
      </c>
      <c r="Y1583" s="55">
        <v>-0.5402342206207138</v>
      </c>
      <c r="Z1583" s="55">
        <v>-0.23822453806412291</v>
      </c>
    </row>
    <row r="1584" spans="2:26" ht="15">
      <c r="B1584" s="64" t="s">
        <v>3384</v>
      </c>
      <c r="C1584" s="66" t="s">
        <v>8659</v>
      </c>
      <c r="D1584" s="40">
        <v>2.2000000000000001E-3</v>
      </c>
      <c r="E1584" s="40" t="s">
        <v>8868</v>
      </c>
      <c r="F1584" s="40" t="s">
        <v>8868</v>
      </c>
      <c r="G1584" s="40">
        <v>3.5000000000000001E-3</v>
      </c>
      <c r="I1584" s="64" t="s">
        <v>3384</v>
      </c>
      <c r="J1584" s="66" t="s">
        <v>8659</v>
      </c>
      <c r="K1584" s="55">
        <v>-1</v>
      </c>
      <c r="L1584" s="55" t="s">
        <v>8868</v>
      </c>
      <c r="M1584" s="55" t="s">
        <v>8868</v>
      </c>
      <c r="N1584" s="44"/>
      <c r="O1584" s="64" t="s">
        <v>3384</v>
      </c>
      <c r="P1584" s="66" t="s">
        <v>8659</v>
      </c>
      <c r="Q1584" s="40">
        <v>4.8700000000000002E-3</v>
      </c>
      <c r="R1584" s="40" t="s">
        <v>8868</v>
      </c>
      <c r="S1584" s="40" t="s">
        <v>8868</v>
      </c>
      <c r="T1584" s="40">
        <v>3.6179999999999997E-2</v>
      </c>
      <c r="U1584" s="44"/>
      <c r="V1584" s="64" t="s">
        <v>3384</v>
      </c>
      <c r="W1584" s="66" t="s">
        <v>8659</v>
      </c>
      <c r="X1584" s="55">
        <v>-1</v>
      </c>
      <c r="Y1584" s="55" t="s">
        <v>8868</v>
      </c>
      <c r="Z1584" s="55" t="s">
        <v>8868</v>
      </c>
    </row>
    <row r="1585" spans="2:26" ht="15">
      <c r="B1585" s="64" t="s">
        <v>3386</v>
      </c>
      <c r="C1585" s="66" t="s">
        <v>8663</v>
      </c>
      <c r="D1585" s="40">
        <v>8.9999999999999998E-4</v>
      </c>
      <c r="E1585" s="40">
        <v>2.0000000000000001E-4</v>
      </c>
      <c r="F1585" s="40">
        <v>5.9999999999999995E-4</v>
      </c>
      <c r="G1585" s="40" t="s">
        <v>8868</v>
      </c>
      <c r="I1585" s="64" t="s">
        <v>3386</v>
      </c>
      <c r="J1585" s="66" t="s">
        <v>8663</v>
      </c>
      <c r="K1585" s="55">
        <v>-0.77777777777777779</v>
      </c>
      <c r="L1585" s="55">
        <v>1.9999999999999996</v>
      </c>
      <c r="M1585" s="55">
        <v>-1</v>
      </c>
      <c r="N1585" s="44"/>
      <c r="O1585" s="64" t="s">
        <v>3386</v>
      </c>
      <c r="P1585" s="66" t="s">
        <v>8663</v>
      </c>
      <c r="Q1585" s="40">
        <v>0.215</v>
      </c>
      <c r="R1585" s="40">
        <v>0.05</v>
      </c>
      <c r="S1585" s="40">
        <v>0.1</v>
      </c>
      <c r="T1585" s="40" t="s">
        <v>8868</v>
      </c>
      <c r="U1585" s="44"/>
      <c r="V1585" s="64" t="s">
        <v>3386</v>
      </c>
      <c r="W1585" s="66" t="s">
        <v>8663</v>
      </c>
      <c r="X1585" s="55">
        <v>-0.76744186046511631</v>
      </c>
      <c r="Y1585" s="55">
        <v>1</v>
      </c>
      <c r="Z1585" s="55">
        <v>-1</v>
      </c>
    </row>
    <row r="1586" spans="2:26" ht="15">
      <c r="B1586" s="64" t="s">
        <v>3389</v>
      </c>
      <c r="C1586" s="66" t="s">
        <v>8667</v>
      </c>
      <c r="D1586" s="40" t="s">
        <v>8868</v>
      </c>
      <c r="E1586" s="40">
        <v>7.1199999999999999E-2</v>
      </c>
      <c r="F1586" s="40">
        <v>0.32239999999999996</v>
      </c>
      <c r="G1586" s="40">
        <v>2.3379999999999998E-2</v>
      </c>
      <c r="I1586" s="64" t="s">
        <v>3389</v>
      </c>
      <c r="J1586" s="66" t="s">
        <v>8667</v>
      </c>
      <c r="K1586" s="55" t="s">
        <v>8868</v>
      </c>
      <c r="L1586" s="55">
        <v>3.5280898876404487</v>
      </c>
      <c r="M1586" s="55">
        <v>-0.92748138957816373</v>
      </c>
      <c r="N1586" s="44"/>
      <c r="O1586" s="64" t="s">
        <v>3389</v>
      </c>
      <c r="P1586" s="66" t="s">
        <v>8667</v>
      </c>
      <c r="Q1586" s="40" t="s">
        <v>8868</v>
      </c>
      <c r="R1586" s="40">
        <v>0.85802</v>
      </c>
      <c r="S1586" s="40">
        <v>12.39021</v>
      </c>
      <c r="T1586" s="40">
        <v>0.68174000000000001</v>
      </c>
      <c r="U1586" s="44"/>
      <c r="V1586" s="64" t="s">
        <v>3389</v>
      </c>
      <c r="W1586" s="66" t="s">
        <v>8667</v>
      </c>
      <c r="X1586" s="55" t="s">
        <v>8868</v>
      </c>
      <c r="Y1586" s="55">
        <v>13.440467588168108</v>
      </c>
      <c r="Z1586" s="55">
        <v>-0.94497752661173617</v>
      </c>
    </row>
    <row r="1587" spans="2:26" ht="15">
      <c r="B1587" s="64" t="s">
        <v>3391</v>
      </c>
      <c r="C1587" s="66" t="s">
        <v>8670</v>
      </c>
      <c r="D1587" s="40" t="s">
        <v>8868</v>
      </c>
      <c r="E1587" s="40" t="s">
        <v>8868</v>
      </c>
      <c r="F1587" s="40">
        <v>0.74950000000000006</v>
      </c>
      <c r="G1587" s="40" t="s">
        <v>8868</v>
      </c>
      <c r="I1587" s="64" t="s">
        <v>3391</v>
      </c>
      <c r="J1587" s="66" t="s">
        <v>8670</v>
      </c>
      <c r="K1587" s="55" t="s">
        <v>8868</v>
      </c>
      <c r="L1587" s="55" t="s">
        <v>8868</v>
      </c>
      <c r="M1587" s="55">
        <v>-1</v>
      </c>
      <c r="N1587" s="44"/>
      <c r="O1587" s="64" t="s">
        <v>3391</v>
      </c>
      <c r="P1587" s="66" t="s">
        <v>8670</v>
      </c>
      <c r="Q1587" s="40" t="s">
        <v>8868</v>
      </c>
      <c r="R1587" s="40" t="s">
        <v>8868</v>
      </c>
      <c r="S1587" s="40">
        <v>4.17211</v>
      </c>
      <c r="T1587" s="40" t="s">
        <v>8868</v>
      </c>
      <c r="U1587" s="44"/>
      <c r="V1587" s="64" t="s">
        <v>3391</v>
      </c>
      <c r="W1587" s="66" t="s">
        <v>8670</v>
      </c>
      <c r="X1587" s="55" t="s">
        <v>8868</v>
      </c>
      <c r="Y1587" s="55" t="s">
        <v>8868</v>
      </c>
      <c r="Z1587" s="55">
        <v>-1</v>
      </c>
    </row>
    <row r="1588" spans="2:26" ht="15">
      <c r="B1588" s="64" t="s">
        <v>3392</v>
      </c>
      <c r="C1588" s="66" t="s">
        <v>8673</v>
      </c>
      <c r="D1588" s="40" t="s">
        <v>8868</v>
      </c>
      <c r="E1588" s="40" t="s">
        <v>8868</v>
      </c>
      <c r="F1588" s="40" t="s">
        <v>8868</v>
      </c>
      <c r="G1588" s="40" t="s">
        <v>8868</v>
      </c>
      <c r="I1588" s="64" t="s">
        <v>3392</v>
      </c>
      <c r="J1588" s="66" t="s">
        <v>8673</v>
      </c>
      <c r="K1588" s="55" t="s">
        <v>8868</v>
      </c>
      <c r="L1588" s="55" t="s">
        <v>8868</v>
      </c>
      <c r="M1588" s="55" t="s">
        <v>8868</v>
      </c>
      <c r="N1588" s="44"/>
      <c r="O1588" s="64" t="s">
        <v>3392</v>
      </c>
      <c r="P1588" s="66" t="s">
        <v>8673</v>
      </c>
      <c r="Q1588" s="40" t="s">
        <v>8868</v>
      </c>
      <c r="R1588" s="40" t="s">
        <v>8868</v>
      </c>
      <c r="S1588" s="40" t="s">
        <v>8868</v>
      </c>
      <c r="T1588" s="40" t="s">
        <v>8868</v>
      </c>
      <c r="U1588" s="44"/>
      <c r="V1588" s="64" t="s">
        <v>3392</v>
      </c>
      <c r="W1588" s="66" t="s">
        <v>8673</v>
      </c>
      <c r="X1588" s="55" t="s">
        <v>8868</v>
      </c>
      <c r="Y1588" s="55" t="s">
        <v>8868</v>
      </c>
      <c r="Z1588" s="55" t="s">
        <v>8868</v>
      </c>
    </row>
    <row r="1589" spans="2:26" ht="15">
      <c r="B1589" s="64" t="s">
        <v>3393</v>
      </c>
      <c r="C1589" s="66" t="s">
        <v>8676</v>
      </c>
      <c r="D1589" s="40" t="s">
        <v>8868</v>
      </c>
      <c r="E1589" s="40" t="s">
        <v>8868</v>
      </c>
      <c r="F1589" s="40" t="s">
        <v>8868</v>
      </c>
      <c r="G1589" s="40">
        <v>7.0000000000000001E-3</v>
      </c>
      <c r="I1589" s="64" t="s">
        <v>3393</v>
      </c>
      <c r="J1589" s="66" t="s">
        <v>8676</v>
      </c>
      <c r="K1589" s="55" t="s">
        <v>8868</v>
      </c>
      <c r="L1589" s="55" t="s">
        <v>8868</v>
      </c>
      <c r="M1589" s="55" t="s">
        <v>8868</v>
      </c>
      <c r="N1589" s="44"/>
      <c r="O1589" s="64" t="s">
        <v>3393</v>
      </c>
      <c r="P1589" s="66" t="s">
        <v>8676</v>
      </c>
      <c r="Q1589" s="40" t="s">
        <v>8868</v>
      </c>
      <c r="R1589" s="40" t="s">
        <v>8868</v>
      </c>
      <c r="S1589" s="40" t="s">
        <v>8868</v>
      </c>
      <c r="T1589" s="40">
        <v>0.1905</v>
      </c>
      <c r="U1589" s="44"/>
      <c r="V1589" s="64" t="s">
        <v>3393</v>
      </c>
      <c r="W1589" s="66" t="s">
        <v>8676</v>
      </c>
      <c r="X1589" s="55" t="s">
        <v>8868</v>
      </c>
      <c r="Y1589" s="55" t="s">
        <v>8868</v>
      </c>
      <c r="Z1589" s="55" t="s">
        <v>8868</v>
      </c>
    </row>
    <row r="1590" spans="2:26" ht="15">
      <c r="B1590" s="64" t="s">
        <v>3394</v>
      </c>
      <c r="C1590" s="66" t="s">
        <v>8679</v>
      </c>
      <c r="D1590" s="40" t="s">
        <v>8868</v>
      </c>
      <c r="E1590" s="40" t="s">
        <v>8868</v>
      </c>
      <c r="F1590" s="40" t="s">
        <v>8868</v>
      </c>
      <c r="G1590" s="40" t="s">
        <v>8868</v>
      </c>
      <c r="I1590" s="64" t="s">
        <v>3394</v>
      </c>
      <c r="J1590" s="66" t="s">
        <v>8679</v>
      </c>
      <c r="K1590" s="55" t="s">
        <v>8868</v>
      </c>
      <c r="L1590" s="55" t="s">
        <v>8868</v>
      </c>
      <c r="M1590" s="55" t="s">
        <v>8868</v>
      </c>
      <c r="N1590" s="44"/>
      <c r="O1590" s="64" t="s">
        <v>3394</v>
      </c>
      <c r="P1590" s="66" t="s">
        <v>8679</v>
      </c>
      <c r="Q1590" s="40" t="s">
        <v>8868</v>
      </c>
      <c r="R1590" s="40" t="s">
        <v>8868</v>
      </c>
      <c r="S1590" s="40" t="s">
        <v>8868</v>
      </c>
      <c r="T1590" s="40" t="s">
        <v>8868</v>
      </c>
      <c r="U1590" s="44"/>
      <c r="V1590" s="64" t="s">
        <v>3394</v>
      </c>
      <c r="W1590" s="66" t="s">
        <v>8679</v>
      </c>
      <c r="X1590" s="55" t="s">
        <v>8868</v>
      </c>
      <c r="Y1590" s="55" t="s">
        <v>8868</v>
      </c>
      <c r="Z1590" s="55" t="s">
        <v>8868</v>
      </c>
    </row>
    <row r="1591" spans="2:26" ht="15">
      <c r="B1591" s="64" t="s">
        <v>3397</v>
      </c>
      <c r="C1591" s="66" t="s">
        <v>8682</v>
      </c>
      <c r="D1591" s="40">
        <v>4.9299999999999997E-2</v>
      </c>
      <c r="E1591" s="40">
        <v>0.55940000000000001</v>
      </c>
      <c r="F1591" s="40">
        <v>0.13832</v>
      </c>
      <c r="G1591" s="40">
        <v>8.2799999999999999E-2</v>
      </c>
      <c r="I1591" s="64" t="s">
        <v>3397</v>
      </c>
      <c r="J1591" s="66" t="s">
        <v>8682</v>
      </c>
      <c r="K1591" s="55">
        <v>10.346855983772821</v>
      </c>
      <c r="L1591" s="55">
        <v>-0.75273507329281375</v>
      </c>
      <c r="M1591" s="55">
        <v>-0.40138808559861194</v>
      </c>
      <c r="N1591" s="44"/>
      <c r="O1591" s="64" t="s">
        <v>3397</v>
      </c>
      <c r="P1591" s="66" t="s">
        <v>8682</v>
      </c>
      <c r="Q1591" s="40">
        <v>8.8395299999999981</v>
      </c>
      <c r="R1591" s="40">
        <v>44.747099999999996</v>
      </c>
      <c r="S1591" s="40">
        <v>6.9632100000000001</v>
      </c>
      <c r="T1591" s="40">
        <v>0.85836999999999997</v>
      </c>
      <c r="U1591" s="44"/>
      <c r="V1591" s="64" t="s">
        <v>3397</v>
      </c>
      <c r="W1591" s="66" t="s">
        <v>8682</v>
      </c>
      <c r="X1591" s="55">
        <v>4.0621582821711115</v>
      </c>
      <c r="Y1591" s="55">
        <v>-0.84438745751121302</v>
      </c>
      <c r="Z1591" s="55">
        <v>-0.87672783098599638</v>
      </c>
    </row>
    <row r="1592" spans="2:26" ht="15">
      <c r="B1592" s="64" t="s">
        <v>3401</v>
      </c>
      <c r="C1592" s="66" t="s">
        <v>8686</v>
      </c>
      <c r="D1592" s="40" t="s">
        <v>8868</v>
      </c>
      <c r="E1592" s="40" t="s">
        <v>8868</v>
      </c>
      <c r="F1592" s="40" t="s">
        <v>8868</v>
      </c>
      <c r="G1592" s="40" t="s">
        <v>8868</v>
      </c>
      <c r="I1592" s="64" t="s">
        <v>3401</v>
      </c>
      <c r="J1592" s="66" t="s">
        <v>8686</v>
      </c>
      <c r="K1592" s="55" t="s">
        <v>8868</v>
      </c>
      <c r="L1592" s="55" t="s">
        <v>8868</v>
      </c>
      <c r="M1592" s="55" t="s">
        <v>8868</v>
      </c>
      <c r="N1592" s="44"/>
      <c r="O1592" s="64" t="s">
        <v>3401</v>
      </c>
      <c r="P1592" s="66" t="s">
        <v>8686</v>
      </c>
      <c r="Q1592" s="40" t="s">
        <v>8868</v>
      </c>
      <c r="R1592" s="40" t="s">
        <v>8868</v>
      </c>
      <c r="S1592" s="40" t="s">
        <v>8868</v>
      </c>
      <c r="T1592" s="40" t="s">
        <v>8868</v>
      </c>
      <c r="U1592" s="44"/>
      <c r="V1592" s="64" t="s">
        <v>3401</v>
      </c>
      <c r="W1592" s="66" t="s">
        <v>8686</v>
      </c>
      <c r="X1592" s="55" t="s">
        <v>8868</v>
      </c>
      <c r="Y1592" s="55" t="s">
        <v>8868</v>
      </c>
      <c r="Z1592" s="55" t="s">
        <v>8868</v>
      </c>
    </row>
    <row r="1593" spans="2:26" ht="15">
      <c r="B1593" s="64" t="s">
        <v>3402</v>
      </c>
      <c r="C1593" s="66" t="s">
        <v>8688</v>
      </c>
      <c r="D1593" s="40" t="s">
        <v>8868</v>
      </c>
      <c r="E1593" s="40" t="s">
        <v>8868</v>
      </c>
      <c r="F1593" s="40" t="s">
        <v>8868</v>
      </c>
      <c r="G1593" s="40" t="s">
        <v>8868</v>
      </c>
      <c r="I1593" s="64" t="s">
        <v>3402</v>
      </c>
      <c r="J1593" s="66" t="s">
        <v>8688</v>
      </c>
      <c r="K1593" s="55" t="s">
        <v>8868</v>
      </c>
      <c r="L1593" s="55" t="s">
        <v>8868</v>
      </c>
      <c r="M1593" s="55" t="s">
        <v>8868</v>
      </c>
      <c r="N1593" s="44"/>
      <c r="O1593" s="64" t="s">
        <v>3402</v>
      </c>
      <c r="P1593" s="66" t="s">
        <v>8688</v>
      </c>
      <c r="Q1593" s="40" t="s">
        <v>8868</v>
      </c>
      <c r="R1593" s="40" t="s">
        <v>8868</v>
      </c>
      <c r="S1593" s="40" t="s">
        <v>8868</v>
      </c>
      <c r="T1593" s="40" t="s">
        <v>8868</v>
      </c>
      <c r="U1593" s="44"/>
      <c r="V1593" s="64" t="s">
        <v>3402</v>
      </c>
      <c r="W1593" s="66" t="s">
        <v>8688</v>
      </c>
      <c r="X1593" s="55" t="s">
        <v>8868</v>
      </c>
      <c r="Y1593" s="55" t="s">
        <v>8868</v>
      </c>
      <c r="Z1593" s="55" t="s">
        <v>8868</v>
      </c>
    </row>
    <row r="1594" spans="2:26" ht="15">
      <c r="B1594" s="64" t="s">
        <v>3404</v>
      </c>
      <c r="C1594" s="66" t="s">
        <v>8691</v>
      </c>
      <c r="D1594" s="40" t="s">
        <v>8868</v>
      </c>
      <c r="E1594" s="40" t="s">
        <v>8868</v>
      </c>
      <c r="F1594" s="40">
        <v>3.9E-2</v>
      </c>
      <c r="G1594" s="40">
        <v>2.24E-2</v>
      </c>
      <c r="I1594" s="64" t="s">
        <v>3404</v>
      </c>
      <c r="J1594" s="66" t="s">
        <v>8691</v>
      </c>
      <c r="K1594" s="55" t="s">
        <v>8868</v>
      </c>
      <c r="L1594" s="55" t="s">
        <v>8868</v>
      </c>
      <c r="M1594" s="55">
        <v>-0.42564102564102568</v>
      </c>
      <c r="N1594" s="44"/>
      <c r="O1594" s="64" t="s">
        <v>3404</v>
      </c>
      <c r="P1594" s="66" t="s">
        <v>8691</v>
      </c>
      <c r="Q1594" s="40" t="s">
        <v>8868</v>
      </c>
      <c r="R1594" s="40" t="s">
        <v>8868</v>
      </c>
      <c r="S1594" s="40">
        <v>7.0000000000000007E-2</v>
      </c>
      <c r="T1594" s="40">
        <v>1.0435300000000001</v>
      </c>
      <c r="U1594" s="44"/>
      <c r="V1594" s="64" t="s">
        <v>3404</v>
      </c>
      <c r="W1594" s="66" t="s">
        <v>8691</v>
      </c>
      <c r="X1594" s="55" t="s">
        <v>8868</v>
      </c>
      <c r="Y1594" s="55" t="s">
        <v>8868</v>
      </c>
      <c r="Z1594" s="55">
        <v>13.907571428571428</v>
      </c>
    </row>
    <row r="1595" spans="2:26" ht="15">
      <c r="B1595" s="64" t="s">
        <v>3406</v>
      </c>
      <c r="C1595" s="66" t="s">
        <v>8694</v>
      </c>
      <c r="D1595" s="40" t="s">
        <v>8868</v>
      </c>
      <c r="E1595" s="40" t="s">
        <v>8868</v>
      </c>
      <c r="F1595" s="40" t="s">
        <v>8868</v>
      </c>
      <c r="G1595" s="40" t="s">
        <v>8868</v>
      </c>
      <c r="I1595" s="64" t="s">
        <v>3406</v>
      </c>
      <c r="J1595" s="66" t="s">
        <v>8694</v>
      </c>
      <c r="K1595" s="55" t="s">
        <v>8868</v>
      </c>
      <c r="L1595" s="55" t="s">
        <v>8868</v>
      </c>
      <c r="M1595" s="55" t="s">
        <v>8868</v>
      </c>
      <c r="N1595" s="44"/>
      <c r="O1595" s="64" t="s">
        <v>3406</v>
      </c>
      <c r="P1595" s="66" t="s">
        <v>8694</v>
      </c>
      <c r="Q1595" s="40" t="s">
        <v>8868</v>
      </c>
      <c r="R1595" s="40" t="s">
        <v>8868</v>
      </c>
      <c r="S1595" s="40" t="s">
        <v>8868</v>
      </c>
      <c r="T1595" s="40" t="s">
        <v>8868</v>
      </c>
      <c r="U1595" s="44"/>
      <c r="V1595" s="64" t="s">
        <v>3406</v>
      </c>
      <c r="W1595" s="66" t="s">
        <v>8694</v>
      </c>
      <c r="X1595" s="55" t="s">
        <v>8868</v>
      </c>
      <c r="Y1595" s="55" t="s">
        <v>8868</v>
      </c>
      <c r="Z1595" s="55" t="s">
        <v>8868</v>
      </c>
    </row>
    <row r="1596" spans="2:26" ht="15">
      <c r="B1596" s="64" t="s">
        <v>3407</v>
      </c>
      <c r="C1596" s="66" t="s">
        <v>8697</v>
      </c>
      <c r="D1596" s="40">
        <v>0.78400000000000003</v>
      </c>
      <c r="E1596" s="40">
        <v>0.19600000000000001</v>
      </c>
      <c r="F1596" s="40" t="s">
        <v>8868</v>
      </c>
      <c r="G1596" s="40" t="s">
        <v>8868</v>
      </c>
      <c r="I1596" s="64" t="s">
        <v>3407</v>
      </c>
      <c r="J1596" s="66" t="s">
        <v>8697</v>
      </c>
      <c r="K1596" s="55">
        <v>-0.75</v>
      </c>
      <c r="L1596" s="55">
        <v>-1</v>
      </c>
      <c r="M1596" s="55" t="s">
        <v>8868</v>
      </c>
      <c r="N1596" s="44"/>
      <c r="O1596" s="64" t="s">
        <v>3407</v>
      </c>
      <c r="P1596" s="66" t="s">
        <v>8697</v>
      </c>
      <c r="Q1596" s="40">
        <v>2.9959000000000002</v>
      </c>
      <c r="R1596" s="40">
        <v>0.76979999999999993</v>
      </c>
      <c r="S1596" s="40" t="s">
        <v>8868</v>
      </c>
      <c r="T1596" s="40" t="s">
        <v>8868</v>
      </c>
      <c r="U1596" s="44"/>
      <c r="V1596" s="64" t="s">
        <v>3407</v>
      </c>
      <c r="W1596" s="66" t="s">
        <v>8697</v>
      </c>
      <c r="X1596" s="55">
        <v>-0.74304883340565442</v>
      </c>
      <c r="Y1596" s="55">
        <v>-1</v>
      </c>
      <c r="Z1596" s="55" t="s">
        <v>8868</v>
      </c>
    </row>
    <row r="1597" spans="2:26" ht="15">
      <c r="B1597" s="64" t="s">
        <v>3410</v>
      </c>
      <c r="C1597" s="66" t="s">
        <v>8700</v>
      </c>
      <c r="D1597" s="40">
        <v>215.99651</v>
      </c>
      <c r="E1597" s="40">
        <v>326.81679000000003</v>
      </c>
      <c r="F1597" s="40">
        <v>250.155</v>
      </c>
      <c r="G1597" s="40">
        <v>176.21</v>
      </c>
      <c r="I1597" s="64" t="s">
        <v>3410</v>
      </c>
      <c r="J1597" s="66" t="s">
        <v>8700</v>
      </c>
      <c r="K1597" s="55">
        <v>0.51306514165437211</v>
      </c>
      <c r="L1597" s="55">
        <v>-0.23457114917504707</v>
      </c>
      <c r="M1597" s="55">
        <v>-0.29559673002738296</v>
      </c>
      <c r="N1597" s="44"/>
      <c r="O1597" s="64" t="s">
        <v>3410</v>
      </c>
      <c r="P1597" s="66" t="s">
        <v>8700</v>
      </c>
      <c r="Q1597" s="40">
        <v>650.04961000000003</v>
      </c>
      <c r="R1597" s="40">
        <v>917.23173999999995</v>
      </c>
      <c r="S1597" s="40">
        <v>575.31753000000003</v>
      </c>
      <c r="T1597" s="40">
        <v>278.27634</v>
      </c>
      <c r="U1597" s="44"/>
      <c r="V1597" s="64" t="s">
        <v>3410</v>
      </c>
      <c r="W1597" s="66" t="s">
        <v>8700</v>
      </c>
      <c r="X1597" s="55">
        <v>0.41101806060617418</v>
      </c>
      <c r="Y1597" s="55">
        <v>-0.37276752982839423</v>
      </c>
      <c r="Z1597" s="55">
        <v>-0.51630825502570732</v>
      </c>
    </row>
    <row r="1598" spans="2:26" ht="15">
      <c r="B1598" s="64" t="s">
        <v>3413</v>
      </c>
      <c r="C1598" s="66" t="s">
        <v>8703</v>
      </c>
      <c r="D1598" s="40">
        <v>0.52500000000000002</v>
      </c>
      <c r="E1598" s="40" t="s">
        <v>8868</v>
      </c>
      <c r="F1598" s="40" t="s">
        <v>8868</v>
      </c>
      <c r="G1598" s="40" t="s">
        <v>8868</v>
      </c>
      <c r="I1598" s="64" t="s">
        <v>3413</v>
      </c>
      <c r="J1598" s="66" t="s">
        <v>8703</v>
      </c>
      <c r="K1598" s="55">
        <v>-1</v>
      </c>
      <c r="L1598" s="55" t="s">
        <v>8868</v>
      </c>
      <c r="M1598" s="55" t="s">
        <v>8868</v>
      </c>
      <c r="N1598" s="44"/>
      <c r="O1598" s="64" t="s">
        <v>3413</v>
      </c>
      <c r="P1598" s="66" t="s">
        <v>8703</v>
      </c>
      <c r="Q1598" s="40">
        <v>0.16413999999999998</v>
      </c>
      <c r="R1598" s="40" t="s">
        <v>8868</v>
      </c>
      <c r="S1598" s="40" t="s">
        <v>8868</v>
      </c>
      <c r="T1598" s="40" t="s">
        <v>8868</v>
      </c>
      <c r="U1598" s="44"/>
      <c r="V1598" s="64" t="s">
        <v>3413</v>
      </c>
      <c r="W1598" s="66" t="s">
        <v>8703</v>
      </c>
      <c r="X1598" s="55">
        <v>-1</v>
      </c>
      <c r="Y1598" s="55" t="s">
        <v>8868</v>
      </c>
      <c r="Z1598" s="55" t="s">
        <v>8868</v>
      </c>
    </row>
    <row r="1599" spans="2:26" ht="15">
      <c r="B1599" s="64" t="s">
        <v>3414</v>
      </c>
      <c r="C1599" s="66" t="s">
        <v>8705</v>
      </c>
      <c r="D1599" s="40">
        <v>11.031000000000001</v>
      </c>
      <c r="E1599" s="40">
        <v>24.533999999999999</v>
      </c>
      <c r="F1599" s="40">
        <v>30.667000000000002</v>
      </c>
      <c r="G1599" s="40">
        <v>43.530999999999999</v>
      </c>
      <c r="I1599" s="64" t="s">
        <v>3414</v>
      </c>
      <c r="J1599" s="66" t="s">
        <v>8705</v>
      </c>
      <c r="K1599" s="55">
        <v>1.2240957302148487</v>
      </c>
      <c r="L1599" s="55">
        <v>0.24997962011901853</v>
      </c>
      <c r="M1599" s="55">
        <v>0.41947370137281115</v>
      </c>
      <c r="N1599" s="44"/>
      <c r="O1599" s="64" t="s">
        <v>3414</v>
      </c>
      <c r="P1599" s="66" t="s">
        <v>8705</v>
      </c>
      <c r="Q1599" s="40">
        <v>24.235289999999996</v>
      </c>
      <c r="R1599" s="40">
        <v>56.470530000000004</v>
      </c>
      <c r="S1599" s="40">
        <v>66.006899999999987</v>
      </c>
      <c r="T1599" s="40">
        <v>52.413110000000003</v>
      </c>
      <c r="U1599" s="44"/>
      <c r="V1599" s="64" t="s">
        <v>3414</v>
      </c>
      <c r="W1599" s="66" t="s">
        <v>8705</v>
      </c>
      <c r="X1599" s="55">
        <v>1.330095080355961</v>
      </c>
      <c r="Y1599" s="55">
        <v>0.16887339290068604</v>
      </c>
      <c r="Z1599" s="55">
        <v>-0.20594498453949495</v>
      </c>
    </row>
    <row r="1600" spans="2:26" ht="15">
      <c r="B1600" s="64" t="s">
        <v>3417</v>
      </c>
      <c r="C1600" s="66" t="s">
        <v>8709</v>
      </c>
      <c r="D1600" s="40" t="s">
        <v>8868</v>
      </c>
      <c r="E1600" s="40">
        <v>0.11170000000000001</v>
      </c>
      <c r="F1600" s="40" t="s">
        <v>8868</v>
      </c>
      <c r="G1600" s="40" t="s">
        <v>8868</v>
      </c>
      <c r="I1600" s="64" t="s">
        <v>3417</v>
      </c>
      <c r="J1600" s="66" t="s">
        <v>8709</v>
      </c>
      <c r="K1600" s="55" t="s">
        <v>8868</v>
      </c>
      <c r="L1600" s="55">
        <v>-1</v>
      </c>
      <c r="M1600" s="55" t="s">
        <v>8868</v>
      </c>
      <c r="N1600" s="44"/>
      <c r="O1600" s="64" t="s">
        <v>3417</v>
      </c>
      <c r="P1600" s="66" t="s">
        <v>8709</v>
      </c>
      <c r="Q1600" s="40" t="s">
        <v>8868</v>
      </c>
      <c r="R1600" s="40">
        <v>0.88741999999999999</v>
      </c>
      <c r="S1600" s="40" t="s">
        <v>8868</v>
      </c>
      <c r="T1600" s="40" t="s">
        <v>8868</v>
      </c>
      <c r="U1600" s="44"/>
      <c r="V1600" s="64" t="s">
        <v>3417</v>
      </c>
      <c r="W1600" s="66" t="s">
        <v>8709</v>
      </c>
      <c r="X1600" s="55" t="s">
        <v>8868</v>
      </c>
      <c r="Y1600" s="55">
        <v>-1</v>
      </c>
      <c r="Z1600" s="55" t="s">
        <v>8868</v>
      </c>
    </row>
    <row r="1601" spans="2:26" ht="15">
      <c r="B1601" s="64" t="s">
        <v>3419</v>
      </c>
      <c r="C1601" s="66" t="s">
        <v>8712</v>
      </c>
      <c r="D1601" s="40">
        <v>100.535</v>
      </c>
      <c r="E1601" s="40">
        <v>170.70599999999999</v>
      </c>
      <c r="F1601" s="40">
        <v>186.53406000000001</v>
      </c>
      <c r="G1601" s="40">
        <v>132.71495999999999</v>
      </c>
      <c r="I1601" s="64" t="s">
        <v>3419</v>
      </c>
      <c r="J1601" s="66" t="s">
        <v>8712</v>
      </c>
      <c r="K1601" s="55">
        <v>0.69797582931317437</v>
      </c>
      <c r="L1601" s="55">
        <v>9.2721169730413777E-2</v>
      </c>
      <c r="M1601" s="55">
        <v>-0.28852157080588936</v>
      </c>
      <c r="N1601" s="44"/>
      <c r="O1601" s="64" t="s">
        <v>3419</v>
      </c>
      <c r="P1601" s="66" t="s">
        <v>8712</v>
      </c>
      <c r="Q1601" s="40">
        <v>198.25328999999999</v>
      </c>
      <c r="R1601" s="40">
        <v>336.33704</v>
      </c>
      <c r="S1601" s="40">
        <v>333.46535999999998</v>
      </c>
      <c r="T1601" s="40">
        <v>179.92937000000003</v>
      </c>
      <c r="U1601" s="44"/>
      <c r="V1601" s="64" t="s">
        <v>3419</v>
      </c>
      <c r="W1601" s="66" t="s">
        <v>8712</v>
      </c>
      <c r="X1601" s="55">
        <v>0.69650168226716436</v>
      </c>
      <c r="Y1601" s="55">
        <v>-8.5381021370706245E-3</v>
      </c>
      <c r="Z1601" s="55">
        <v>-0.46042560462651938</v>
      </c>
    </row>
    <row r="1602" spans="2:26" ht="15">
      <c r="B1602" s="64" t="s">
        <v>3422</v>
      </c>
      <c r="C1602" s="66" t="s">
        <v>8716</v>
      </c>
      <c r="D1602" s="40" t="s">
        <v>8868</v>
      </c>
      <c r="E1602" s="40" t="s">
        <v>8868</v>
      </c>
      <c r="F1602" s="40" t="s">
        <v>8868</v>
      </c>
      <c r="G1602" s="40" t="s">
        <v>8868</v>
      </c>
      <c r="I1602" s="64" t="s">
        <v>3422</v>
      </c>
      <c r="J1602" s="66" t="s">
        <v>8716</v>
      </c>
      <c r="K1602" s="55" t="s">
        <v>8868</v>
      </c>
      <c r="L1602" s="55" t="s">
        <v>8868</v>
      </c>
      <c r="M1602" s="55" t="s">
        <v>8868</v>
      </c>
      <c r="N1602" s="44"/>
      <c r="O1602" s="64" t="s">
        <v>3422</v>
      </c>
      <c r="P1602" s="66" t="s">
        <v>8716</v>
      </c>
      <c r="Q1602" s="40" t="s">
        <v>8868</v>
      </c>
      <c r="R1602" s="40" t="s">
        <v>8868</v>
      </c>
      <c r="S1602" s="40" t="s">
        <v>8868</v>
      </c>
      <c r="T1602" s="40" t="s">
        <v>8868</v>
      </c>
      <c r="U1602" s="44"/>
      <c r="V1602" s="64" t="s">
        <v>3422</v>
      </c>
      <c r="W1602" s="66" t="s">
        <v>8716</v>
      </c>
      <c r="X1602" s="55" t="s">
        <v>8868</v>
      </c>
      <c r="Y1602" s="55" t="s">
        <v>8868</v>
      </c>
      <c r="Z1602" s="55" t="s">
        <v>8868</v>
      </c>
    </row>
    <row r="1603" spans="2:26" ht="15">
      <c r="B1603" s="64" t="s">
        <v>3424</v>
      </c>
      <c r="C1603" s="66" t="s">
        <v>8719</v>
      </c>
      <c r="D1603" s="40" t="s">
        <v>8868</v>
      </c>
      <c r="E1603" s="40" t="s">
        <v>8868</v>
      </c>
      <c r="F1603" s="40" t="s">
        <v>8868</v>
      </c>
      <c r="G1603" s="40">
        <v>5.0000000000000001E-4</v>
      </c>
      <c r="I1603" s="64" t="s">
        <v>3424</v>
      </c>
      <c r="J1603" s="66" t="s">
        <v>8719</v>
      </c>
      <c r="K1603" s="55" t="s">
        <v>8868</v>
      </c>
      <c r="L1603" s="55" t="s">
        <v>8868</v>
      </c>
      <c r="M1603" s="55" t="s">
        <v>8868</v>
      </c>
      <c r="N1603" s="44"/>
      <c r="O1603" s="64" t="s">
        <v>3424</v>
      </c>
      <c r="P1603" s="66" t="s">
        <v>8719</v>
      </c>
      <c r="Q1603" s="40" t="s">
        <v>8868</v>
      </c>
      <c r="R1603" s="40" t="s">
        <v>8868</v>
      </c>
      <c r="S1603" s="40" t="s">
        <v>8868</v>
      </c>
      <c r="T1603" s="40">
        <v>2.1000000000000001E-2</v>
      </c>
      <c r="U1603" s="44"/>
      <c r="V1603" s="64" t="s">
        <v>3424</v>
      </c>
      <c r="W1603" s="66" t="s">
        <v>8719</v>
      </c>
      <c r="X1603" s="55" t="s">
        <v>8868</v>
      </c>
      <c r="Y1603" s="55" t="s">
        <v>8868</v>
      </c>
      <c r="Z1603" s="55" t="s">
        <v>8868</v>
      </c>
    </row>
    <row r="1604" spans="2:26" ht="15">
      <c r="B1604" s="64" t="s">
        <v>3427</v>
      </c>
      <c r="C1604" s="66" t="s">
        <v>8723</v>
      </c>
      <c r="D1604" s="40" t="s">
        <v>8868</v>
      </c>
      <c r="E1604" s="40" t="s">
        <v>8868</v>
      </c>
      <c r="F1604" s="40" t="s">
        <v>8868</v>
      </c>
      <c r="G1604" s="40" t="s">
        <v>8868</v>
      </c>
      <c r="I1604" s="64" t="s">
        <v>3427</v>
      </c>
      <c r="J1604" s="66" t="s">
        <v>8723</v>
      </c>
      <c r="K1604" s="55" t="s">
        <v>8868</v>
      </c>
      <c r="L1604" s="55" t="s">
        <v>8868</v>
      </c>
      <c r="M1604" s="55" t="s">
        <v>8868</v>
      </c>
      <c r="N1604" s="44"/>
      <c r="O1604" s="64" t="s">
        <v>3427</v>
      </c>
      <c r="P1604" s="66" t="s">
        <v>8723</v>
      </c>
      <c r="Q1604" s="40" t="s">
        <v>8868</v>
      </c>
      <c r="R1604" s="40" t="s">
        <v>8868</v>
      </c>
      <c r="S1604" s="40" t="s">
        <v>8868</v>
      </c>
      <c r="T1604" s="40" t="s">
        <v>8868</v>
      </c>
      <c r="U1604" s="44"/>
      <c r="V1604" s="64" t="s">
        <v>3427</v>
      </c>
      <c r="W1604" s="66" t="s">
        <v>8723</v>
      </c>
      <c r="X1604" s="55" t="s">
        <v>8868</v>
      </c>
      <c r="Y1604" s="55" t="s">
        <v>8868</v>
      </c>
      <c r="Z1604" s="55" t="s">
        <v>8868</v>
      </c>
    </row>
    <row r="1605" spans="2:26" ht="15">
      <c r="B1605" s="64" t="s">
        <v>3429</v>
      </c>
      <c r="C1605" s="66" t="s">
        <v>8725</v>
      </c>
      <c r="D1605" s="40" t="s">
        <v>8868</v>
      </c>
      <c r="E1605" s="40" t="s">
        <v>8868</v>
      </c>
      <c r="F1605" s="40" t="s">
        <v>8868</v>
      </c>
      <c r="G1605" s="40">
        <v>9.5899999999999996E-3</v>
      </c>
      <c r="I1605" s="64" t="s">
        <v>3429</v>
      </c>
      <c r="J1605" s="66" t="s">
        <v>8725</v>
      </c>
      <c r="K1605" s="55" t="s">
        <v>8868</v>
      </c>
      <c r="L1605" s="55" t="s">
        <v>8868</v>
      </c>
      <c r="M1605" s="55" t="s">
        <v>8868</v>
      </c>
      <c r="N1605" s="44"/>
      <c r="O1605" s="64" t="s">
        <v>3429</v>
      </c>
      <c r="P1605" s="66" t="s">
        <v>8725</v>
      </c>
      <c r="Q1605" s="40" t="s">
        <v>8868</v>
      </c>
      <c r="R1605" s="40" t="s">
        <v>8868</v>
      </c>
      <c r="S1605" s="40" t="s">
        <v>8868</v>
      </c>
      <c r="T1605" s="40">
        <v>0.32944999999999997</v>
      </c>
      <c r="U1605" s="44"/>
      <c r="V1605" s="64" t="s">
        <v>3429</v>
      </c>
      <c r="W1605" s="66" t="s">
        <v>8725</v>
      </c>
      <c r="X1605" s="55" t="s">
        <v>8868</v>
      </c>
      <c r="Y1605" s="55" t="s">
        <v>8868</v>
      </c>
      <c r="Z1605" s="55" t="s">
        <v>8868</v>
      </c>
    </row>
    <row r="1606" spans="2:26" ht="15">
      <c r="B1606" s="64" t="s">
        <v>3431</v>
      </c>
      <c r="C1606" s="66" t="s">
        <v>8727</v>
      </c>
      <c r="D1606" s="40" t="s">
        <v>8868</v>
      </c>
      <c r="E1606" s="40">
        <v>1.9E-2</v>
      </c>
      <c r="F1606" s="40" t="s">
        <v>8868</v>
      </c>
      <c r="G1606" s="40" t="s">
        <v>8868</v>
      </c>
      <c r="I1606" s="64" t="s">
        <v>3431</v>
      </c>
      <c r="J1606" s="66" t="s">
        <v>8727</v>
      </c>
      <c r="K1606" s="55" t="s">
        <v>8868</v>
      </c>
      <c r="L1606" s="55">
        <v>-1</v>
      </c>
      <c r="M1606" s="55" t="s">
        <v>8868</v>
      </c>
      <c r="N1606" s="44"/>
      <c r="O1606" s="64" t="s">
        <v>3431</v>
      </c>
      <c r="P1606" s="66" t="s">
        <v>8727</v>
      </c>
      <c r="Q1606" s="40" t="s">
        <v>8868</v>
      </c>
      <c r="R1606" s="40">
        <v>1.3340099999999999</v>
      </c>
      <c r="S1606" s="40" t="s">
        <v>8868</v>
      </c>
      <c r="T1606" s="40" t="s">
        <v>8868</v>
      </c>
      <c r="U1606" s="44"/>
      <c r="V1606" s="64" t="s">
        <v>3431</v>
      </c>
      <c r="W1606" s="66" t="s">
        <v>8727</v>
      </c>
      <c r="X1606" s="55" t="s">
        <v>8868</v>
      </c>
      <c r="Y1606" s="55">
        <v>-1</v>
      </c>
      <c r="Z1606" s="55" t="s">
        <v>8868</v>
      </c>
    </row>
    <row r="1607" spans="2:26" ht="15">
      <c r="B1607" s="64" t="s">
        <v>3434</v>
      </c>
      <c r="C1607" s="66" t="s">
        <v>8730</v>
      </c>
      <c r="D1607" s="40">
        <v>2E-3</v>
      </c>
      <c r="E1607" s="40" t="s">
        <v>8868</v>
      </c>
      <c r="F1607" s="40" t="s">
        <v>8868</v>
      </c>
      <c r="G1607" s="40" t="s">
        <v>8868</v>
      </c>
      <c r="I1607" s="64" t="s">
        <v>3434</v>
      </c>
      <c r="J1607" s="66" t="s">
        <v>8730</v>
      </c>
      <c r="K1607" s="55">
        <v>-1</v>
      </c>
      <c r="L1607" s="55" t="s">
        <v>8868</v>
      </c>
      <c r="M1607" s="55" t="s">
        <v>8868</v>
      </c>
      <c r="N1607" s="44"/>
      <c r="O1607" s="64" t="s">
        <v>3434</v>
      </c>
      <c r="P1607" s="66" t="s">
        <v>8730</v>
      </c>
      <c r="Q1607" s="40">
        <v>2.4030000000000003E-2</v>
      </c>
      <c r="R1607" s="40" t="s">
        <v>8868</v>
      </c>
      <c r="S1607" s="40" t="s">
        <v>8868</v>
      </c>
      <c r="T1607" s="40" t="s">
        <v>8868</v>
      </c>
      <c r="U1607" s="44"/>
      <c r="V1607" s="64" t="s">
        <v>3434</v>
      </c>
      <c r="W1607" s="66" t="s">
        <v>8730</v>
      </c>
      <c r="X1607" s="55">
        <v>-1</v>
      </c>
      <c r="Y1607" s="55" t="s">
        <v>8868</v>
      </c>
      <c r="Z1607" s="55" t="s">
        <v>8868</v>
      </c>
    </row>
    <row r="1608" spans="2:26" ht="15">
      <c r="B1608" s="64" t="s">
        <v>3436</v>
      </c>
      <c r="C1608" s="66" t="s">
        <v>8732</v>
      </c>
      <c r="D1608" s="40">
        <v>5.9999999999999995E-4</v>
      </c>
      <c r="E1608" s="40" t="s">
        <v>8868</v>
      </c>
      <c r="F1608" s="40">
        <v>4.0000000000000001E-3</v>
      </c>
      <c r="G1608" s="40" t="s">
        <v>8868</v>
      </c>
      <c r="I1608" s="64" t="s">
        <v>3436</v>
      </c>
      <c r="J1608" s="66" t="s">
        <v>8732</v>
      </c>
      <c r="K1608" s="55">
        <v>-1</v>
      </c>
      <c r="L1608" s="55" t="s">
        <v>8868</v>
      </c>
      <c r="M1608" s="55">
        <v>-1</v>
      </c>
      <c r="N1608" s="44"/>
      <c r="O1608" s="64" t="s">
        <v>3436</v>
      </c>
      <c r="P1608" s="66" t="s">
        <v>8732</v>
      </c>
      <c r="Q1608" s="40">
        <v>5</v>
      </c>
      <c r="R1608" s="40" t="s">
        <v>8868</v>
      </c>
      <c r="S1608" s="40">
        <v>0.45</v>
      </c>
      <c r="T1608" s="40" t="s">
        <v>8868</v>
      </c>
      <c r="U1608" s="44"/>
      <c r="V1608" s="64" t="s">
        <v>3436</v>
      </c>
      <c r="W1608" s="66" t="s">
        <v>8732</v>
      </c>
      <c r="X1608" s="55">
        <v>-1</v>
      </c>
      <c r="Y1608" s="55" t="s">
        <v>8868</v>
      </c>
      <c r="Z1608" s="55">
        <v>-1</v>
      </c>
    </row>
    <row r="1609" spans="2:26" ht="15">
      <c r="B1609" s="64" t="s">
        <v>3438</v>
      </c>
      <c r="C1609" s="66" t="s">
        <v>8734</v>
      </c>
      <c r="D1609" s="40" t="s">
        <v>8868</v>
      </c>
      <c r="E1609" s="40" t="s">
        <v>8868</v>
      </c>
      <c r="F1609" s="40" t="s">
        <v>8868</v>
      </c>
      <c r="G1609" s="40" t="s">
        <v>8868</v>
      </c>
      <c r="I1609" s="64" t="s">
        <v>3438</v>
      </c>
      <c r="J1609" s="66" t="s">
        <v>8734</v>
      </c>
      <c r="K1609" s="55" t="s">
        <v>8868</v>
      </c>
      <c r="L1609" s="55" t="s">
        <v>8868</v>
      </c>
      <c r="M1609" s="55" t="s">
        <v>8868</v>
      </c>
      <c r="N1609" s="44"/>
      <c r="O1609" s="64" t="s">
        <v>3438</v>
      </c>
      <c r="P1609" s="66" t="s">
        <v>8734</v>
      </c>
      <c r="Q1609" s="40" t="s">
        <v>8868</v>
      </c>
      <c r="R1609" s="40" t="s">
        <v>8868</v>
      </c>
      <c r="S1609" s="40" t="s">
        <v>8868</v>
      </c>
      <c r="T1609" s="40" t="s">
        <v>8868</v>
      </c>
      <c r="U1609" s="44"/>
      <c r="V1609" s="64" t="s">
        <v>3438</v>
      </c>
      <c r="W1609" s="66" t="s">
        <v>8734</v>
      </c>
      <c r="X1609" s="55" t="s">
        <v>8868</v>
      </c>
      <c r="Y1609" s="55" t="s">
        <v>8868</v>
      </c>
      <c r="Z1609" s="55" t="s">
        <v>8868</v>
      </c>
    </row>
    <row r="1610" spans="2:26" ht="15">
      <c r="B1610" s="64" t="s">
        <v>3440</v>
      </c>
      <c r="C1610" s="66" t="s">
        <v>8736</v>
      </c>
      <c r="D1610" s="40" t="s">
        <v>8868</v>
      </c>
      <c r="E1610" s="40" t="s">
        <v>8868</v>
      </c>
      <c r="F1610" s="40" t="s">
        <v>8868</v>
      </c>
      <c r="G1610" s="40" t="s">
        <v>8868</v>
      </c>
      <c r="I1610" s="64" t="s">
        <v>3440</v>
      </c>
      <c r="J1610" s="66" t="s">
        <v>8736</v>
      </c>
      <c r="K1610" s="55" t="s">
        <v>8868</v>
      </c>
      <c r="L1610" s="55" t="s">
        <v>8868</v>
      </c>
      <c r="M1610" s="55" t="s">
        <v>8868</v>
      </c>
      <c r="N1610" s="44"/>
      <c r="O1610" s="64" t="s">
        <v>3440</v>
      </c>
      <c r="P1610" s="66" t="s">
        <v>8736</v>
      </c>
      <c r="Q1610" s="40" t="s">
        <v>8868</v>
      </c>
      <c r="R1610" s="40" t="s">
        <v>8868</v>
      </c>
      <c r="S1610" s="40" t="s">
        <v>8868</v>
      </c>
      <c r="T1610" s="40" t="s">
        <v>8868</v>
      </c>
      <c r="U1610" s="44"/>
      <c r="V1610" s="64" t="s">
        <v>3440</v>
      </c>
      <c r="W1610" s="66" t="s">
        <v>8736</v>
      </c>
      <c r="X1610" s="55" t="s">
        <v>8868</v>
      </c>
      <c r="Y1610" s="55" t="s">
        <v>8868</v>
      </c>
      <c r="Z1610" s="55" t="s">
        <v>8868</v>
      </c>
    </row>
    <row r="1611" spans="2:26" ht="15">
      <c r="B1611" s="64" t="s">
        <v>3442</v>
      </c>
      <c r="C1611" s="66" t="s">
        <v>8739</v>
      </c>
      <c r="D1611" s="40" t="s">
        <v>8868</v>
      </c>
      <c r="E1611" s="40">
        <v>0.108</v>
      </c>
      <c r="F1611" s="40" t="s">
        <v>8868</v>
      </c>
      <c r="G1611" s="40" t="s">
        <v>8868</v>
      </c>
      <c r="I1611" s="64" t="s">
        <v>3442</v>
      </c>
      <c r="J1611" s="66" t="s">
        <v>8739</v>
      </c>
      <c r="K1611" s="55" t="s">
        <v>8868</v>
      </c>
      <c r="L1611" s="55">
        <v>-1</v>
      </c>
      <c r="M1611" s="55" t="s">
        <v>8868</v>
      </c>
      <c r="N1611" s="44"/>
      <c r="O1611" s="64" t="s">
        <v>3442</v>
      </c>
      <c r="P1611" s="66" t="s">
        <v>8739</v>
      </c>
      <c r="Q1611" s="40" t="s">
        <v>8868</v>
      </c>
      <c r="R1611" s="40">
        <v>6.2258699999999996</v>
      </c>
      <c r="S1611" s="40" t="s">
        <v>8868</v>
      </c>
      <c r="T1611" s="40" t="s">
        <v>8868</v>
      </c>
      <c r="U1611" s="44"/>
      <c r="V1611" s="64" t="s">
        <v>3442</v>
      </c>
      <c r="W1611" s="66" t="s">
        <v>8739</v>
      </c>
      <c r="X1611" s="55" t="s">
        <v>8868</v>
      </c>
      <c r="Y1611" s="55">
        <v>-1</v>
      </c>
      <c r="Z1611" s="55" t="s">
        <v>8868</v>
      </c>
    </row>
    <row r="1612" spans="2:26" ht="15">
      <c r="B1612" s="64" t="s">
        <v>3443</v>
      </c>
      <c r="C1612" s="66" t="s">
        <v>8742</v>
      </c>
      <c r="D1612" s="40" t="s">
        <v>8868</v>
      </c>
      <c r="E1612" s="40" t="s">
        <v>8868</v>
      </c>
      <c r="F1612" s="40">
        <v>5.0000000000000001E-4</v>
      </c>
      <c r="G1612" s="40" t="s">
        <v>8868</v>
      </c>
      <c r="I1612" s="64" t="s">
        <v>3443</v>
      </c>
      <c r="J1612" s="66" t="s">
        <v>8742</v>
      </c>
      <c r="K1612" s="55" t="s">
        <v>8868</v>
      </c>
      <c r="L1612" s="55" t="s">
        <v>8868</v>
      </c>
      <c r="M1612" s="55">
        <v>-1</v>
      </c>
      <c r="N1612" s="44"/>
      <c r="O1612" s="64" t="s">
        <v>3443</v>
      </c>
      <c r="P1612" s="66" t="s">
        <v>8742</v>
      </c>
      <c r="Q1612" s="40" t="s">
        <v>8868</v>
      </c>
      <c r="R1612" s="40" t="s">
        <v>8868</v>
      </c>
      <c r="S1612" s="40">
        <v>6.2100000000000002E-3</v>
      </c>
      <c r="T1612" s="40" t="s">
        <v>8868</v>
      </c>
      <c r="U1612" s="44"/>
      <c r="V1612" s="64" t="s">
        <v>3443</v>
      </c>
      <c r="W1612" s="66" t="s">
        <v>8742</v>
      </c>
      <c r="X1612" s="55" t="s">
        <v>8868</v>
      </c>
      <c r="Y1612" s="55" t="s">
        <v>8868</v>
      </c>
      <c r="Z1612" s="55">
        <v>-1</v>
      </c>
    </row>
    <row r="1613" spans="2:26" ht="15">
      <c r="B1613" s="64" t="s">
        <v>3446</v>
      </c>
      <c r="C1613" s="66" t="s">
        <v>8746</v>
      </c>
      <c r="D1613" s="40" t="s">
        <v>8868</v>
      </c>
      <c r="E1613" s="40" t="s">
        <v>8868</v>
      </c>
      <c r="F1613" s="40">
        <v>36.31</v>
      </c>
      <c r="G1613" s="40">
        <v>59.533349999999999</v>
      </c>
      <c r="I1613" s="64" t="s">
        <v>3446</v>
      </c>
      <c r="J1613" s="66" t="s">
        <v>8746</v>
      </c>
      <c r="K1613" s="55" t="s">
        <v>8868</v>
      </c>
      <c r="L1613" s="55" t="s">
        <v>8868</v>
      </c>
      <c r="M1613" s="55">
        <v>0.63958551363260785</v>
      </c>
      <c r="N1613" s="44"/>
      <c r="O1613" s="64" t="s">
        <v>3446</v>
      </c>
      <c r="P1613" s="66" t="s">
        <v>8746</v>
      </c>
      <c r="Q1613" s="40" t="s">
        <v>8868</v>
      </c>
      <c r="R1613" s="40" t="s">
        <v>8868</v>
      </c>
      <c r="S1613" s="40">
        <v>67</v>
      </c>
      <c r="T1613" s="40">
        <v>22.5</v>
      </c>
      <c r="U1613" s="44"/>
      <c r="V1613" s="64" t="s">
        <v>3446</v>
      </c>
      <c r="W1613" s="66" t="s">
        <v>8746</v>
      </c>
      <c r="X1613" s="55" t="s">
        <v>8868</v>
      </c>
      <c r="Y1613" s="55" t="s">
        <v>8868</v>
      </c>
      <c r="Z1613" s="55">
        <v>-0.66417910447761197</v>
      </c>
    </row>
    <row r="1614" spans="2:26" ht="15">
      <c r="B1614" s="64" t="s">
        <v>3447</v>
      </c>
      <c r="C1614" s="66" t="s">
        <v>8748</v>
      </c>
      <c r="D1614" s="40">
        <v>1.944</v>
      </c>
      <c r="E1614" s="40">
        <v>4.1329500000000001</v>
      </c>
      <c r="F1614" s="40">
        <v>0.217</v>
      </c>
      <c r="G1614" s="40" t="s">
        <v>8868</v>
      </c>
      <c r="I1614" s="64" t="s">
        <v>3447</v>
      </c>
      <c r="J1614" s="66" t="s">
        <v>8748</v>
      </c>
      <c r="K1614" s="55">
        <v>1.126003086419753</v>
      </c>
      <c r="L1614" s="55">
        <v>-0.94749513059678925</v>
      </c>
      <c r="M1614" s="55">
        <v>-1</v>
      </c>
      <c r="N1614" s="44"/>
      <c r="O1614" s="64" t="s">
        <v>3447</v>
      </c>
      <c r="P1614" s="66" t="s">
        <v>8748</v>
      </c>
      <c r="Q1614" s="40">
        <v>181.41685000000001</v>
      </c>
      <c r="R1614" s="40">
        <v>323.60839999999996</v>
      </c>
      <c r="S1614" s="40">
        <v>18.87951</v>
      </c>
      <c r="T1614" s="40" t="s">
        <v>8868</v>
      </c>
      <c r="U1614" s="44"/>
      <c r="V1614" s="64" t="s">
        <v>3447</v>
      </c>
      <c r="W1614" s="66" t="s">
        <v>8748</v>
      </c>
      <c r="X1614" s="55">
        <v>0.78378359011304588</v>
      </c>
      <c r="Y1614" s="55">
        <v>-0.9416593945027385</v>
      </c>
      <c r="Z1614" s="55">
        <v>-1</v>
      </c>
    </row>
    <row r="1615" spans="2:26" ht="15">
      <c r="B1615" s="64" t="s">
        <v>3451</v>
      </c>
      <c r="C1615" s="66" t="s">
        <v>8752</v>
      </c>
      <c r="D1615" s="40" t="s">
        <v>8868</v>
      </c>
      <c r="E1615" s="40">
        <v>5.0000000000000001E-4</v>
      </c>
      <c r="F1615" s="40" t="s">
        <v>8868</v>
      </c>
      <c r="G1615" s="40">
        <v>8.4000000000000003E-4</v>
      </c>
      <c r="I1615" s="64" t="s">
        <v>3451</v>
      </c>
      <c r="J1615" s="66" t="s">
        <v>8752</v>
      </c>
      <c r="K1615" s="55" t="s">
        <v>8868</v>
      </c>
      <c r="L1615" s="55">
        <v>-1</v>
      </c>
      <c r="M1615" s="55" t="s">
        <v>8868</v>
      </c>
      <c r="N1615" s="44"/>
      <c r="O1615" s="64" t="s">
        <v>3451</v>
      </c>
      <c r="P1615" s="66" t="s">
        <v>8752</v>
      </c>
      <c r="Q1615" s="40" t="s">
        <v>8868</v>
      </c>
      <c r="R1615" s="40">
        <v>0.29205000000000003</v>
      </c>
      <c r="S1615" s="40" t="s">
        <v>8868</v>
      </c>
      <c r="T1615" s="40">
        <v>2.8000000000000001E-2</v>
      </c>
      <c r="U1615" s="44"/>
      <c r="V1615" s="64" t="s">
        <v>3451</v>
      </c>
      <c r="W1615" s="66" t="s">
        <v>8752</v>
      </c>
      <c r="X1615" s="55" t="s">
        <v>8868</v>
      </c>
      <c r="Y1615" s="55">
        <v>-1</v>
      </c>
      <c r="Z1615" s="55" t="s">
        <v>8868</v>
      </c>
    </row>
    <row r="1616" spans="2:26" ht="15">
      <c r="B1616" s="64" t="s">
        <v>3452</v>
      </c>
      <c r="C1616" s="66" t="s">
        <v>8754</v>
      </c>
      <c r="D1616" s="40">
        <v>1.1000000000000001E-3</v>
      </c>
      <c r="E1616" s="40">
        <v>2.2000000000000001E-3</v>
      </c>
      <c r="F1616" s="40">
        <v>1.6800000000000001E-3</v>
      </c>
      <c r="G1616" s="40">
        <v>1.4499999999999999E-3</v>
      </c>
      <c r="I1616" s="64" t="s">
        <v>3452</v>
      </c>
      <c r="J1616" s="66" t="s">
        <v>8754</v>
      </c>
      <c r="K1616" s="55">
        <v>1</v>
      </c>
      <c r="L1616" s="55">
        <v>-0.23636363636363633</v>
      </c>
      <c r="M1616" s="55">
        <v>-0.13690476190476197</v>
      </c>
      <c r="N1616" s="44"/>
      <c r="O1616" s="64" t="s">
        <v>3452</v>
      </c>
      <c r="P1616" s="66" t="s">
        <v>8754</v>
      </c>
      <c r="Q1616" s="40">
        <v>0.2019</v>
      </c>
      <c r="R1616" s="40">
        <v>0.36430000000000001</v>
      </c>
      <c r="S1616" s="40">
        <v>0.18170000000000003</v>
      </c>
      <c r="T1616" s="40">
        <v>0.25850000000000001</v>
      </c>
      <c r="U1616" s="44"/>
      <c r="V1616" s="64" t="s">
        <v>3452</v>
      </c>
      <c r="W1616" s="66" t="s">
        <v>8754</v>
      </c>
      <c r="X1616" s="55">
        <v>0.80435859336305104</v>
      </c>
      <c r="Y1616" s="55">
        <v>-0.50123524567664002</v>
      </c>
      <c r="Z1616" s="55">
        <v>0.42267473858007687</v>
      </c>
    </row>
    <row r="1617" spans="2:26" ht="15">
      <c r="B1617" s="64" t="s">
        <v>3453</v>
      </c>
      <c r="C1617" s="66" t="s">
        <v>8756</v>
      </c>
      <c r="D1617" s="40">
        <v>3.1400000000000004E-2</v>
      </c>
      <c r="E1617" s="40" t="s">
        <v>8868</v>
      </c>
      <c r="F1617" s="40" t="s">
        <v>8868</v>
      </c>
      <c r="G1617" s="40" t="s">
        <v>8868</v>
      </c>
      <c r="I1617" s="64" t="s">
        <v>3453</v>
      </c>
      <c r="J1617" s="66" t="s">
        <v>8756</v>
      </c>
      <c r="K1617" s="55">
        <v>-1</v>
      </c>
      <c r="L1617" s="55" t="s">
        <v>8868</v>
      </c>
      <c r="M1617" s="55" t="s">
        <v>8868</v>
      </c>
      <c r="N1617" s="44"/>
      <c r="O1617" s="64" t="s">
        <v>3453</v>
      </c>
      <c r="P1617" s="66" t="s">
        <v>8756</v>
      </c>
      <c r="Q1617" s="40">
        <v>5.7077600000000004</v>
      </c>
      <c r="R1617" s="40" t="s">
        <v>8868</v>
      </c>
      <c r="S1617" s="40" t="s">
        <v>8868</v>
      </c>
      <c r="T1617" s="40" t="s">
        <v>8868</v>
      </c>
      <c r="U1617" s="44"/>
      <c r="V1617" s="64" t="s">
        <v>3453</v>
      </c>
      <c r="W1617" s="66" t="s">
        <v>8756</v>
      </c>
      <c r="X1617" s="55">
        <v>-1</v>
      </c>
      <c r="Y1617" s="55" t="s">
        <v>8868</v>
      </c>
      <c r="Z1617" s="55" t="s">
        <v>8868</v>
      </c>
    </row>
    <row r="1618" spans="2:26" ht="15">
      <c r="B1618" s="64" t="s">
        <v>3454</v>
      </c>
      <c r="C1618" s="66" t="s">
        <v>8758</v>
      </c>
      <c r="D1618" s="40">
        <v>1.5204000000000002</v>
      </c>
      <c r="E1618" s="40">
        <v>0.86229999999999996</v>
      </c>
      <c r="F1618" s="40">
        <v>0.42263000000000001</v>
      </c>
      <c r="G1618" s="40">
        <v>0.31723000000000001</v>
      </c>
      <c r="I1618" s="64" t="s">
        <v>3454</v>
      </c>
      <c r="J1618" s="66" t="s">
        <v>8758</v>
      </c>
      <c r="K1618" s="55">
        <v>-0.43284661931070778</v>
      </c>
      <c r="L1618" s="55">
        <v>-0.50988055201206073</v>
      </c>
      <c r="M1618" s="55">
        <v>-0.24939072001514329</v>
      </c>
      <c r="N1618" s="44"/>
      <c r="O1618" s="64" t="s">
        <v>3454</v>
      </c>
      <c r="P1618" s="66" t="s">
        <v>8758</v>
      </c>
      <c r="Q1618" s="40">
        <v>30.90014</v>
      </c>
      <c r="R1618" s="40">
        <v>25.195979999999999</v>
      </c>
      <c r="S1618" s="40">
        <v>18.960570000000001</v>
      </c>
      <c r="T1618" s="40">
        <v>12.84459</v>
      </c>
      <c r="U1618" s="44"/>
      <c r="V1618" s="64" t="s">
        <v>3454</v>
      </c>
      <c r="W1618" s="66" t="s">
        <v>8758</v>
      </c>
      <c r="X1618" s="55">
        <v>-0.18459981087464339</v>
      </c>
      <c r="Y1618" s="55">
        <v>-0.24747638313730991</v>
      </c>
      <c r="Z1618" s="55">
        <v>-0.32256308750211626</v>
      </c>
    </row>
    <row r="1619" spans="2:26" ht="15">
      <c r="B1619" s="64" t="s">
        <v>3455</v>
      </c>
      <c r="C1619" s="66" t="s">
        <v>8760</v>
      </c>
      <c r="D1619" s="40" t="s">
        <v>8868</v>
      </c>
      <c r="E1619" s="40" t="s">
        <v>8868</v>
      </c>
      <c r="F1619" s="40">
        <v>0.16400000000000001</v>
      </c>
      <c r="G1619" s="40" t="s">
        <v>8868</v>
      </c>
      <c r="I1619" s="64" t="s">
        <v>3455</v>
      </c>
      <c r="J1619" s="66" t="s">
        <v>8760</v>
      </c>
      <c r="K1619" s="55" t="s">
        <v>8868</v>
      </c>
      <c r="L1619" s="55" t="s">
        <v>8868</v>
      </c>
      <c r="M1619" s="55">
        <v>-1</v>
      </c>
      <c r="N1619" s="44"/>
      <c r="O1619" s="64" t="s">
        <v>3455</v>
      </c>
      <c r="P1619" s="66" t="s">
        <v>8760</v>
      </c>
      <c r="Q1619" s="40" t="s">
        <v>8868</v>
      </c>
      <c r="R1619" s="40" t="s">
        <v>8868</v>
      </c>
      <c r="S1619" s="40">
        <v>14.695290000000002</v>
      </c>
      <c r="T1619" s="40" t="s">
        <v>8868</v>
      </c>
      <c r="U1619" s="44"/>
      <c r="V1619" s="64" t="s">
        <v>3455</v>
      </c>
      <c r="W1619" s="66" t="s">
        <v>8760</v>
      </c>
      <c r="X1619" s="55" t="s">
        <v>8868</v>
      </c>
      <c r="Y1619" s="55" t="s">
        <v>8868</v>
      </c>
      <c r="Z1619" s="55">
        <v>-1</v>
      </c>
    </row>
    <row r="1620" spans="2:26" ht="15">
      <c r="B1620" s="64" t="s">
        <v>3456</v>
      </c>
      <c r="C1620" s="66" t="s">
        <v>8762</v>
      </c>
      <c r="D1620" s="40">
        <v>7.9299999999999995E-2</v>
      </c>
      <c r="E1620" s="40">
        <v>5.0479999999999997E-2</v>
      </c>
      <c r="F1620" s="40">
        <v>0.18543999999999999</v>
      </c>
      <c r="G1620" s="40">
        <v>3.4750000000000003E-2</v>
      </c>
      <c r="I1620" s="64" t="s">
        <v>3456</v>
      </c>
      <c r="J1620" s="66" t="s">
        <v>8762</v>
      </c>
      <c r="K1620" s="55">
        <v>-0.36343001261034047</v>
      </c>
      <c r="L1620" s="55">
        <v>2.6735340729001584</v>
      </c>
      <c r="M1620" s="55">
        <v>-0.81260785159620363</v>
      </c>
      <c r="N1620" s="44"/>
      <c r="O1620" s="64" t="s">
        <v>3456</v>
      </c>
      <c r="P1620" s="66" t="s">
        <v>8762</v>
      </c>
      <c r="Q1620" s="40">
        <v>2.5046800000000005</v>
      </c>
      <c r="R1620" s="40">
        <v>1.6409400000000001</v>
      </c>
      <c r="S1620" s="40">
        <v>3.7947800000000003</v>
      </c>
      <c r="T1620" s="40">
        <v>1.4816500000000001</v>
      </c>
      <c r="U1620" s="44"/>
      <c r="V1620" s="64" t="s">
        <v>3456</v>
      </c>
      <c r="W1620" s="66" t="s">
        <v>8762</v>
      </c>
      <c r="X1620" s="55">
        <v>-0.34485043997636433</v>
      </c>
      <c r="Y1620" s="55">
        <v>1.3125647494728634</v>
      </c>
      <c r="Z1620" s="55">
        <v>-0.60955575817306928</v>
      </c>
    </row>
    <row r="1621" spans="2:26" ht="15">
      <c r="B1621" s="64" t="s">
        <v>3457</v>
      </c>
      <c r="C1621" s="66" t="s">
        <v>8764</v>
      </c>
      <c r="D1621" s="40" t="s">
        <v>8868</v>
      </c>
      <c r="E1621" s="40" t="s">
        <v>8868</v>
      </c>
      <c r="F1621" s="40" t="s">
        <v>8868</v>
      </c>
      <c r="G1621" s="40" t="s">
        <v>8868</v>
      </c>
      <c r="I1621" s="64" t="s">
        <v>3457</v>
      </c>
      <c r="J1621" s="66" t="s">
        <v>8764</v>
      </c>
      <c r="K1621" s="55" t="s">
        <v>8868</v>
      </c>
      <c r="L1621" s="55" t="s">
        <v>8868</v>
      </c>
      <c r="M1621" s="55" t="s">
        <v>8868</v>
      </c>
      <c r="N1621" s="44"/>
      <c r="O1621" s="64" t="s">
        <v>3457</v>
      </c>
      <c r="P1621" s="66" t="s">
        <v>8764</v>
      </c>
      <c r="Q1621" s="40" t="s">
        <v>8868</v>
      </c>
      <c r="R1621" s="40" t="s">
        <v>8868</v>
      </c>
      <c r="S1621" s="40" t="s">
        <v>8868</v>
      </c>
      <c r="T1621" s="40" t="s">
        <v>8868</v>
      </c>
      <c r="U1621" s="44"/>
      <c r="V1621" s="64" t="s">
        <v>3457</v>
      </c>
      <c r="W1621" s="66" t="s">
        <v>8764</v>
      </c>
      <c r="X1621" s="55" t="s">
        <v>8868</v>
      </c>
      <c r="Y1621" s="55" t="s">
        <v>8868</v>
      </c>
      <c r="Z1621" s="55" t="s">
        <v>8868</v>
      </c>
    </row>
    <row r="1622" spans="2:26" ht="15">
      <c r="B1622" s="64" t="s">
        <v>3458</v>
      </c>
      <c r="C1622" s="66" t="s">
        <v>8766</v>
      </c>
      <c r="D1622" s="40">
        <v>6.6900000000000001E-2</v>
      </c>
      <c r="E1622" s="40">
        <v>1.6E-2</v>
      </c>
      <c r="F1622" s="40">
        <v>8.6900000000000005E-2</v>
      </c>
      <c r="G1622" s="40">
        <v>0.13029999999999997</v>
      </c>
      <c r="I1622" s="64" t="s">
        <v>3458</v>
      </c>
      <c r="J1622" s="66" t="s">
        <v>8766</v>
      </c>
      <c r="K1622" s="55">
        <v>-0.76083707025411063</v>
      </c>
      <c r="L1622" s="55">
        <v>4.4312500000000004</v>
      </c>
      <c r="M1622" s="55">
        <v>0.49942462600690418</v>
      </c>
      <c r="N1622" s="44"/>
      <c r="O1622" s="64" t="s">
        <v>3458</v>
      </c>
      <c r="P1622" s="66" t="s">
        <v>8766</v>
      </c>
      <c r="Q1622" s="40">
        <v>1.1150199999999999</v>
      </c>
      <c r="R1622" s="40">
        <v>0.71884999999999999</v>
      </c>
      <c r="S1622" s="40">
        <v>2.1676899999999999</v>
      </c>
      <c r="T1622" s="40">
        <v>2.20092</v>
      </c>
      <c r="U1622" s="44"/>
      <c r="V1622" s="64" t="s">
        <v>3458</v>
      </c>
      <c r="W1622" s="66" t="s">
        <v>8766</v>
      </c>
      <c r="X1622" s="55">
        <v>-0.35530304389158929</v>
      </c>
      <c r="Y1622" s="55">
        <v>2.0154969743340057</v>
      </c>
      <c r="Z1622" s="55">
        <v>1.5329682749839701E-2</v>
      </c>
    </row>
    <row r="1623" spans="2:26" ht="15">
      <c r="B1623" s="64" t="s">
        <v>3459</v>
      </c>
      <c r="C1623" s="66" t="s">
        <v>8768</v>
      </c>
      <c r="D1623" s="40">
        <v>5.466E-2</v>
      </c>
      <c r="E1623" s="40">
        <v>3.9100000000000003E-2</v>
      </c>
      <c r="F1623" s="40">
        <v>7.2719999999999993E-2</v>
      </c>
      <c r="G1623" s="40">
        <v>0.62591999999999992</v>
      </c>
      <c r="I1623" s="64" t="s">
        <v>3459</v>
      </c>
      <c r="J1623" s="66" t="s">
        <v>8768</v>
      </c>
      <c r="K1623" s="55">
        <v>-0.28466886205634834</v>
      </c>
      <c r="L1623" s="55">
        <v>0.85984654731457777</v>
      </c>
      <c r="M1623" s="55">
        <v>7.6072607260726066</v>
      </c>
      <c r="N1623" s="44"/>
      <c r="O1623" s="64" t="s">
        <v>3459</v>
      </c>
      <c r="P1623" s="66" t="s">
        <v>8768</v>
      </c>
      <c r="Q1623" s="40">
        <v>2.9518999999999997</v>
      </c>
      <c r="R1623" s="40">
        <v>1.0529999999999999</v>
      </c>
      <c r="S1623" s="40">
        <v>1.6093799999999998</v>
      </c>
      <c r="T1623" s="40">
        <v>6.1738299999999988</v>
      </c>
      <c r="U1623" s="44"/>
      <c r="V1623" s="64" t="s">
        <v>3459</v>
      </c>
      <c r="W1623" s="66" t="s">
        <v>8768</v>
      </c>
      <c r="X1623" s="55">
        <v>-0.64328059893627831</v>
      </c>
      <c r="Y1623" s="55">
        <v>0.52837606837606832</v>
      </c>
      <c r="Z1623" s="55">
        <v>2.8361542954429653</v>
      </c>
    </row>
    <row r="1624" spans="2:26" ht="15">
      <c r="B1624" s="64" t="s">
        <v>3463</v>
      </c>
      <c r="C1624" s="66" t="s">
        <v>8773</v>
      </c>
      <c r="D1624" s="40" t="s">
        <v>8868</v>
      </c>
      <c r="E1624" s="40">
        <v>6.6E-3</v>
      </c>
      <c r="F1624" s="40">
        <v>3.5999999999999999E-3</v>
      </c>
      <c r="G1624" s="40">
        <v>5.2999999999999999E-2</v>
      </c>
      <c r="I1624" s="64" t="s">
        <v>3463</v>
      </c>
      <c r="J1624" s="66" t="s">
        <v>8773</v>
      </c>
      <c r="K1624" s="55" t="s">
        <v>8868</v>
      </c>
      <c r="L1624" s="55">
        <v>-0.45454545454545459</v>
      </c>
      <c r="M1624" s="55">
        <v>13.722222222222221</v>
      </c>
      <c r="N1624" s="44"/>
      <c r="O1624" s="64" t="s">
        <v>3463</v>
      </c>
      <c r="P1624" s="66" t="s">
        <v>8773</v>
      </c>
      <c r="Q1624" s="40" t="s">
        <v>8868</v>
      </c>
      <c r="R1624" s="40">
        <v>0.22343000000000002</v>
      </c>
      <c r="S1624" s="40">
        <v>0.22553000000000001</v>
      </c>
      <c r="T1624" s="40">
        <v>2.1101399999999999</v>
      </c>
      <c r="U1624" s="44"/>
      <c r="V1624" s="64" t="s">
        <v>3463</v>
      </c>
      <c r="W1624" s="66" t="s">
        <v>8773</v>
      </c>
      <c r="X1624" s="55" t="s">
        <v>8868</v>
      </c>
      <c r="Y1624" s="55">
        <v>9.3989168867205652E-3</v>
      </c>
      <c r="Z1624" s="55">
        <v>8.3563605728727879</v>
      </c>
    </row>
    <row r="1625" spans="2:26" ht="15">
      <c r="B1625" s="64" t="s">
        <v>3467</v>
      </c>
      <c r="C1625" s="66" t="s">
        <v>8777</v>
      </c>
      <c r="D1625" s="40">
        <v>2.775E-2</v>
      </c>
      <c r="E1625" s="40">
        <v>5.0049999999999997E-2</v>
      </c>
      <c r="F1625" s="40">
        <v>5.645E-2</v>
      </c>
      <c r="G1625" s="40">
        <v>0.11985999999999999</v>
      </c>
      <c r="I1625" s="64" t="s">
        <v>3467</v>
      </c>
      <c r="J1625" s="66" t="s">
        <v>8777</v>
      </c>
      <c r="K1625" s="55">
        <v>0.80360360360360339</v>
      </c>
      <c r="L1625" s="55">
        <v>0.12787212787212798</v>
      </c>
      <c r="M1625" s="55">
        <v>1.1232949512843224</v>
      </c>
      <c r="N1625" s="44"/>
      <c r="O1625" s="64" t="s">
        <v>3467</v>
      </c>
      <c r="P1625" s="66" t="s">
        <v>8777</v>
      </c>
      <c r="Q1625" s="40">
        <v>1.9704000000000002</v>
      </c>
      <c r="R1625" s="40">
        <v>2.4831500000000002</v>
      </c>
      <c r="S1625" s="40">
        <v>3.0106499999999996</v>
      </c>
      <c r="T1625" s="40">
        <v>3.3694899999999999</v>
      </c>
      <c r="U1625" s="44"/>
      <c r="V1625" s="64" t="s">
        <v>3467</v>
      </c>
      <c r="W1625" s="66" t="s">
        <v>8777</v>
      </c>
      <c r="X1625" s="55">
        <v>0.26022634997969951</v>
      </c>
      <c r="Y1625" s="55">
        <v>0.21243179026639525</v>
      </c>
      <c r="Z1625" s="55">
        <v>0.11919020809459768</v>
      </c>
    </row>
    <row r="1626" spans="2:26" ht="15">
      <c r="B1626" s="64" t="s">
        <v>3468</v>
      </c>
      <c r="C1626" s="66" t="s">
        <v>8780</v>
      </c>
      <c r="D1626" s="40" t="s">
        <v>8868</v>
      </c>
      <c r="E1626" s="40" t="s">
        <v>8868</v>
      </c>
      <c r="F1626" s="40" t="s">
        <v>8868</v>
      </c>
      <c r="G1626" s="40">
        <v>4.0000000000000001E-3</v>
      </c>
      <c r="I1626" s="64" t="s">
        <v>3468</v>
      </c>
      <c r="J1626" s="66" t="s">
        <v>8780</v>
      </c>
      <c r="K1626" s="55" t="s">
        <v>8868</v>
      </c>
      <c r="L1626" s="55" t="s">
        <v>8868</v>
      </c>
      <c r="M1626" s="55" t="s">
        <v>8868</v>
      </c>
      <c r="N1626" s="44"/>
      <c r="O1626" s="64" t="s">
        <v>3468</v>
      </c>
      <c r="P1626" s="66" t="s">
        <v>8780</v>
      </c>
      <c r="Q1626" s="40" t="s">
        <v>8868</v>
      </c>
      <c r="R1626" s="40" t="s">
        <v>8868</v>
      </c>
      <c r="S1626" s="40" t="s">
        <v>8868</v>
      </c>
      <c r="T1626" s="40">
        <v>1.89083</v>
      </c>
      <c r="U1626" s="44"/>
      <c r="V1626" s="64" t="s">
        <v>3468</v>
      </c>
      <c r="W1626" s="66" t="s">
        <v>8780</v>
      </c>
      <c r="X1626" s="55" t="s">
        <v>8868</v>
      </c>
      <c r="Y1626" s="55" t="s">
        <v>8868</v>
      </c>
      <c r="Z1626" s="55" t="s">
        <v>8868</v>
      </c>
    </row>
    <row r="1627" spans="2:26" ht="15">
      <c r="B1627" s="64" t="s">
        <v>3470</v>
      </c>
      <c r="C1627" s="66" t="s">
        <v>8784</v>
      </c>
      <c r="D1627" s="40" t="s">
        <v>8868</v>
      </c>
      <c r="E1627" s="40">
        <v>0.01</v>
      </c>
      <c r="F1627" s="40" t="s">
        <v>8868</v>
      </c>
      <c r="G1627" s="40" t="s">
        <v>8868</v>
      </c>
      <c r="I1627" s="64" t="s">
        <v>3470</v>
      </c>
      <c r="J1627" s="66" t="s">
        <v>8784</v>
      </c>
      <c r="K1627" s="55" t="s">
        <v>8868</v>
      </c>
      <c r="L1627" s="55">
        <v>-1</v>
      </c>
      <c r="M1627" s="55" t="s">
        <v>8868</v>
      </c>
      <c r="N1627" s="44"/>
      <c r="O1627" s="64" t="s">
        <v>3470</v>
      </c>
      <c r="P1627" s="66" t="s">
        <v>8784</v>
      </c>
      <c r="Q1627" s="40" t="s">
        <v>8868</v>
      </c>
      <c r="R1627" s="40">
        <v>4.8079999999999998E-2</v>
      </c>
      <c r="S1627" s="40" t="s">
        <v>8868</v>
      </c>
      <c r="T1627" s="40" t="s">
        <v>8868</v>
      </c>
      <c r="U1627" s="44"/>
      <c r="V1627" s="64" t="s">
        <v>3470</v>
      </c>
      <c r="W1627" s="66" t="s">
        <v>8784</v>
      </c>
      <c r="X1627" s="55" t="s">
        <v>8868</v>
      </c>
      <c r="Y1627" s="55">
        <v>-1</v>
      </c>
      <c r="Z1627" s="55" t="s">
        <v>8868</v>
      </c>
    </row>
    <row r="1628" spans="2:26" ht="15">
      <c r="B1628" s="64" t="s">
        <v>3472</v>
      </c>
      <c r="C1628" s="66" t="s">
        <v>8787</v>
      </c>
      <c r="D1628" s="40">
        <v>0.1789</v>
      </c>
      <c r="E1628" s="40" t="s">
        <v>8868</v>
      </c>
      <c r="F1628" s="40" t="s">
        <v>8868</v>
      </c>
      <c r="G1628" s="40">
        <v>0.15</v>
      </c>
      <c r="I1628" s="64" t="s">
        <v>3472</v>
      </c>
      <c r="J1628" s="66" t="s">
        <v>8787</v>
      </c>
      <c r="K1628" s="55">
        <v>-1</v>
      </c>
      <c r="L1628" s="55" t="s">
        <v>8868</v>
      </c>
      <c r="M1628" s="55" t="s">
        <v>8868</v>
      </c>
      <c r="N1628" s="44"/>
      <c r="O1628" s="64" t="s">
        <v>3472</v>
      </c>
      <c r="P1628" s="66" t="s">
        <v>8787</v>
      </c>
      <c r="Q1628" s="40">
        <v>3.2644299999999999</v>
      </c>
      <c r="R1628" s="40" t="s">
        <v>8868</v>
      </c>
      <c r="S1628" s="40" t="s">
        <v>8868</v>
      </c>
      <c r="T1628" s="40">
        <v>9.0049999999999991E-2</v>
      </c>
      <c r="U1628" s="44"/>
      <c r="V1628" s="64" t="s">
        <v>3472</v>
      </c>
      <c r="W1628" s="66" t="s">
        <v>8787</v>
      </c>
      <c r="X1628" s="55">
        <v>-1</v>
      </c>
      <c r="Y1628" s="55" t="s">
        <v>8868</v>
      </c>
      <c r="Z1628" s="55" t="s">
        <v>8868</v>
      </c>
    </row>
    <row r="1629" spans="2:26" ht="15">
      <c r="B1629" s="64" t="s">
        <v>3474</v>
      </c>
      <c r="C1629" s="66" t="s">
        <v>8791</v>
      </c>
      <c r="D1629" s="40">
        <v>0.73499999999999999</v>
      </c>
      <c r="E1629" s="40">
        <v>0.14130000000000001</v>
      </c>
      <c r="F1629" s="40">
        <v>7.8E-2</v>
      </c>
      <c r="G1629" s="40">
        <v>3.157</v>
      </c>
      <c r="I1629" s="64" t="s">
        <v>3474</v>
      </c>
      <c r="J1629" s="66" t="s">
        <v>8791</v>
      </c>
      <c r="K1629" s="55">
        <v>-0.80775510204081624</v>
      </c>
      <c r="L1629" s="55">
        <v>-0.44798301486199577</v>
      </c>
      <c r="M1629" s="55">
        <v>39.474358974358978</v>
      </c>
      <c r="N1629" s="44"/>
      <c r="O1629" s="64" t="s">
        <v>3474</v>
      </c>
      <c r="P1629" s="66" t="s">
        <v>8791</v>
      </c>
      <c r="Q1629" s="40">
        <v>18.528940000000002</v>
      </c>
      <c r="R1629" s="40">
        <v>109.31621000000001</v>
      </c>
      <c r="S1629" s="40">
        <v>87.248609999999999</v>
      </c>
      <c r="T1629" s="40">
        <v>239.57816999999997</v>
      </c>
      <c r="U1629" s="44"/>
      <c r="V1629" s="64" t="s">
        <v>3474</v>
      </c>
      <c r="W1629" s="66" t="s">
        <v>8791</v>
      </c>
      <c r="X1629" s="55">
        <v>4.899755193767156</v>
      </c>
      <c r="Y1629" s="55">
        <v>-0.2018694208297197</v>
      </c>
      <c r="Z1629" s="55">
        <v>1.745925350558593</v>
      </c>
    </row>
    <row r="1630" spans="2:26" ht="15">
      <c r="B1630" s="64" t="s">
        <v>3476</v>
      </c>
      <c r="C1630" s="66" t="s">
        <v>8795</v>
      </c>
      <c r="D1630" s="40">
        <v>3.1199999999999999E-3</v>
      </c>
      <c r="E1630" s="40" t="s">
        <v>8868</v>
      </c>
      <c r="F1630" s="40" t="s">
        <v>8868</v>
      </c>
      <c r="G1630" s="40" t="s">
        <v>8868</v>
      </c>
      <c r="I1630" s="64" t="s">
        <v>3476</v>
      </c>
      <c r="J1630" s="66" t="s">
        <v>8795</v>
      </c>
      <c r="K1630" s="55">
        <v>-1</v>
      </c>
      <c r="L1630" s="55" t="s">
        <v>8868</v>
      </c>
      <c r="M1630" s="55" t="s">
        <v>8868</v>
      </c>
      <c r="N1630" s="44"/>
      <c r="O1630" s="64" t="s">
        <v>3476</v>
      </c>
      <c r="P1630" s="66" t="s">
        <v>8795</v>
      </c>
      <c r="Q1630" s="40">
        <v>6.3334700000000002</v>
      </c>
      <c r="R1630" s="40" t="s">
        <v>8868</v>
      </c>
      <c r="S1630" s="40" t="s">
        <v>8868</v>
      </c>
      <c r="T1630" s="40" t="s">
        <v>8868</v>
      </c>
      <c r="U1630" s="44"/>
      <c r="V1630" s="64" t="s">
        <v>3476</v>
      </c>
      <c r="W1630" s="66" t="s">
        <v>8795</v>
      </c>
      <c r="X1630" s="55">
        <v>-1</v>
      </c>
      <c r="Y1630" s="55" t="s">
        <v>8868</v>
      </c>
      <c r="Z1630" s="55" t="s">
        <v>8868</v>
      </c>
    </row>
    <row r="1631" spans="2:26" ht="15">
      <c r="B1631" s="64" t="s">
        <v>3478</v>
      </c>
      <c r="C1631" s="66" t="s">
        <v>8799</v>
      </c>
      <c r="D1631" s="40">
        <v>2.7560000000000001E-2</v>
      </c>
      <c r="E1631" s="40">
        <v>2.9389999999999999E-2</v>
      </c>
      <c r="F1631" s="40">
        <v>1.7680000000000001E-2</v>
      </c>
      <c r="G1631" s="40">
        <v>9.8999999999999999E-4</v>
      </c>
      <c r="I1631" s="64" t="s">
        <v>3478</v>
      </c>
      <c r="J1631" s="66" t="s">
        <v>8799</v>
      </c>
      <c r="K1631" s="55">
        <v>6.640058055152398E-2</v>
      </c>
      <c r="L1631" s="55">
        <v>-0.39843484178291932</v>
      </c>
      <c r="M1631" s="55">
        <v>-0.9440045248868778</v>
      </c>
      <c r="N1631" s="44"/>
      <c r="O1631" s="64" t="s">
        <v>3478</v>
      </c>
      <c r="P1631" s="66" t="s">
        <v>8799</v>
      </c>
      <c r="Q1631" s="40">
        <v>2.4676800000000001</v>
      </c>
      <c r="R1631" s="40">
        <v>2.8008000000000002</v>
      </c>
      <c r="S1631" s="40">
        <v>1.4279999999999999</v>
      </c>
      <c r="T1631" s="40">
        <v>6.8640000000000007E-2</v>
      </c>
      <c r="U1631" s="44"/>
      <c r="V1631" s="64" t="s">
        <v>3478</v>
      </c>
      <c r="W1631" s="66" t="s">
        <v>8799</v>
      </c>
      <c r="X1631" s="55">
        <v>0.13499319198599502</v>
      </c>
      <c r="Y1631" s="55">
        <v>-0.4901456726649529</v>
      </c>
      <c r="Z1631" s="55">
        <v>-0.95193277310924374</v>
      </c>
    </row>
    <row r="1632" spans="2:26" ht="15">
      <c r="B1632" s="64" t="s">
        <v>3480</v>
      </c>
      <c r="C1632" s="66" t="s">
        <v>8802</v>
      </c>
      <c r="D1632" s="40" t="s">
        <v>8868</v>
      </c>
      <c r="E1632" s="40" t="s">
        <v>8868</v>
      </c>
      <c r="F1632" s="40">
        <v>6.7000000000000002E-4</v>
      </c>
      <c r="G1632" s="40" t="s">
        <v>8868</v>
      </c>
      <c r="I1632" s="64" t="s">
        <v>3480</v>
      </c>
      <c r="J1632" s="66" t="s">
        <v>8802</v>
      </c>
      <c r="K1632" s="55" t="s">
        <v>8868</v>
      </c>
      <c r="L1632" s="55" t="s">
        <v>8868</v>
      </c>
      <c r="M1632" s="55">
        <v>-1</v>
      </c>
      <c r="N1632" s="44"/>
      <c r="O1632" s="64" t="s">
        <v>3480</v>
      </c>
      <c r="P1632" s="66" t="s">
        <v>8802</v>
      </c>
      <c r="Q1632" s="40" t="s">
        <v>8868</v>
      </c>
      <c r="R1632" s="40" t="s">
        <v>8868</v>
      </c>
      <c r="S1632" s="40">
        <v>3.4979999999999997E-2</v>
      </c>
      <c r="T1632" s="40" t="s">
        <v>8868</v>
      </c>
      <c r="U1632" s="44"/>
      <c r="V1632" s="64" t="s">
        <v>3480</v>
      </c>
      <c r="W1632" s="66" t="s">
        <v>8802</v>
      </c>
      <c r="X1632" s="55" t="s">
        <v>8868</v>
      </c>
      <c r="Y1632" s="55" t="s">
        <v>8868</v>
      </c>
      <c r="Z1632" s="55">
        <v>-1</v>
      </c>
    </row>
    <row r="1633" spans="2:26" ht="15">
      <c r="B1633" s="64" t="s">
        <v>3482</v>
      </c>
      <c r="C1633" s="66" t="s">
        <v>8805</v>
      </c>
      <c r="D1633" s="40" t="s">
        <v>8868</v>
      </c>
      <c r="E1633" s="40" t="s">
        <v>8868</v>
      </c>
      <c r="F1633" s="40" t="s">
        <v>8868</v>
      </c>
      <c r="G1633" s="40">
        <v>4.2000000000000006E-3</v>
      </c>
      <c r="I1633" s="64" t="s">
        <v>3482</v>
      </c>
      <c r="J1633" s="66" t="s">
        <v>8805</v>
      </c>
      <c r="K1633" s="55" t="s">
        <v>8868</v>
      </c>
      <c r="L1633" s="55" t="s">
        <v>8868</v>
      </c>
      <c r="M1633" s="55" t="s">
        <v>8868</v>
      </c>
      <c r="N1633" s="44"/>
      <c r="O1633" s="64" t="s">
        <v>3482</v>
      </c>
      <c r="P1633" s="66" t="s">
        <v>8805</v>
      </c>
      <c r="Q1633" s="40" t="s">
        <v>8868</v>
      </c>
      <c r="R1633" s="40" t="s">
        <v>8868</v>
      </c>
      <c r="S1633" s="40" t="s">
        <v>8868</v>
      </c>
      <c r="T1633" s="40">
        <v>6.1450000000000005E-2</v>
      </c>
      <c r="U1633" s="44"/>
      <c r="V1633" s="64" t="s">
        <v>3482</v>
      </c>
      <c r="W1633" s="66" t="s">
        <v>8805</v>
      </c>
      <c r="X1633" s="55" t="s">
        <v>8868</v>
      </c>
      <c r="Y1633" s="55" t="s">
        <v>8868</v>
      </c>
      <c r="Z1633" s="55" t="s">
        <v>8868</v>
      </c>
    </row>
    <row r="1634" spans="2:26" ht="15">
      <c r="B1634" s="64" t="s">
        <v>3483</v>
      </c>
      <c r="C1634" s="66" t="s">
        <v>8807</v>
      </c>
      <c r="D1634" s="40" t="s">
        <v>8868</v>
      </c>
      <c r="E1634" s="40" t="s">
        <v>8868</v>
      </c>
      <c r="F1634" s="40" t="s">
        <v>8868</v>
      </c>
      <c r="G1634" s="40">
        <v>1.6000000000000001E-4</v>
      </c>
      <c r="I1634" s="64" t="s">
        <v>3483</v>
      </c>
      <c r="J1634" s="66" t="s">
        <v>8807</v>
      </c>
      <c r="K1634" s="55" t="s">
        <v>8868</v>
      </c>
      <c r="L1634" s="55" t="s">
        <v>8868</v>
      </c>
      <c r="M1634" s="55" t="s">
        <v>8868</v>
      </c>
      <c r="N1634" s="44"/>
      <c r="O1634" s="64" t="s">
        <v>3483</v>
      </c>
      <c r="P1634" s="66" t="s">
        <v>8807</v>
      </c>
      <c r="Q1634" s="40" t="s">
        <v>8868</v>
      </c>
      <c r="R1634" s="40" t="s">
        <v>8868</v>
      </c>
      <c r="S1634" s="40" t="s">
        <v>8868</v>
      </c>
      <c r="T1634" s="40">
        <v>7.2980000000000003E-2</v>
      </c>
      <c r="U1634" s="44"/>
      <c r="V1634" s="64" t="s">
        <v>3483</v>
      </c>
      <c r="W1634" s="66" t="s">
        <v>8807</v>
      </c>
      <c r="X1634" s="55" t="s">
        <v>8868</v>
      </c>
      <c r="Y1634" s="55" t="s">
        <v>8868</v>
      </c>
      <c r="Z1634" s="55" t="s">
        <v>8868</v>
      </c>
    </row>
    <row r="1635" spans="2:26" ht="15">
      <c r="B1635" s="64" t="s">
        <v>3485</v>
      </c>
      <c r="C1635" s="66" t="s">
        <v>8810</v>
      </c>
      <c r="D1635" s="40">
        <v>1E-3</v>
      </c>
      <c r="E1635" s="40" t="s">
        <v>8868</v>
      </c>
      <c r="F1635" s="40" t="s">
        <v>8868</v>
      </c>
      <c r="G1635" s="40">
        <v>1.1999999999999999E-4</v>
      </c>
      <c r="I1635" s="64" t="s">
        <v>3485</v>
      </c>
      <c r="J1635" s="66" t="s">
        <v>8810</v>
      </c>
      <c r="K1635" s="55">
        <v>-1</v>
      </c>
      <c r="L1635" s="55" t="s">
        <v>8868</v>
      </c>
      <c r="M1635" s="55" t="s">
        <v>8868</v>
      </c>
      <c r="N1635" s="44"/>
      <c r="O1635" s="64" t="s">
        <v>3485</v>
      </c>
      <c r="P1635" s="66" t="s">
        <v>8810</v>
      </c>
      <c r="Q1635" s="40">
        <v>6.9120000000000001E-2</v>
      </c>
      <c r="R1635" s="40" t="s">
        <v>8868</v>
      </c>
      <c r="S1635" s="40" t="s">
        <v>8868</v>
      </c>
      <c r="T1635" s="40">
        <v>1.72E-3</v>
      </c>
      <c r="U1635" s="44"/>
      <c r="V1635" s="64" t="s">
        <v>3485</v>
      </c>
      <c r="W1635" s="66" t="s">
        <v>8810</v>
      </c>
      <c r="X1635" s="55">
        <v>-1</v>
      </c>
      <c r="Y1635" s="55" t="s">
        <v>8868</v>
      </c>
      <c r="Z1635" s="55" t="s">
        <v>8868</v>
      </c>
    </row>
    <row r="1636" spans="2:26" ht="15">
      <c r="B1636" s="64" t="s">
        <v>3488</v>
      </c>
      <c r="C1636" s="66" t="s">
        <v>8814</v>
      </c>
      <c r="D1636" s="40">
        <v>1.456E-2</v>
      </c>
      <c r="E1636" s="40">
        <v>8.5799999999999991E-3</v>
      </c>
      <c r="F1636" s="40">
        <v>1.7099999999999999E-3</v>
      </c>
      <c r="G1636" s="40">
        <v>3.1320000000000001E-2</v>
      </c>
      <c r="I1636" s="64" t="s">
        <v>3488</v>
      </c>
      <c r="J1636" s="66" t="s">
        <v>8814</v>
      </c>
      <c r="K1636" s="55">
        <v>-0.41071428571428581</v>
      </c>
      <c r="L1636" s="55">
        <v>-0.80069930069930062</v>
      </c>
      <c r="M1636" s="55">
        <v>17.315789473684212</v>
      </c>
      <c r="N1636" s="44"/>
      <c r="O1636" s="64" t="s">
        <v>3488</v>
      </c>
      <c r="P1636" s="66" t="s">
        <v>8814</v>
      </c>
      <c r="Q1636" s="40">
        <v>2.7654399999999999</v>
      </c>
      <c r="R1636" s="40">
        <v>2.5941900000000002</v>
      </c>
      <c r="S1636" s="40">
        <v>0.127</v>
      </c>
      <c r="T1636" s="40">
        <v>4.1500000000000004</v>
      </c>
      <c r="U1636" s="44"/>
      <c r="V1636" s="64" t="s">
        <v>3488</v>
      </c>
      <c r="W1636" s="66" t="s">
        <v>8814</v>
      </c>
      <c r="X1636" s="55">
        <v>-6.1925046285581931E-2</v>
      </c>
      <c r="Y1636" s="55">
        <v>-0.95104444932715027</v>
      </c>
      <c r="Z1636" s="55">
        <v>31.677165354330711</v>
      </c>
    </row>
    <row r="1637" spans="2:26" ht="15">
      <c r="B1637" s="64" t="s">
        <v>3489</v>
      </c>
      <c r="C1637" s="66" t="s">
        <v>8816</v>
      </c>
      <c r="D1637" s="40" t="s">
        <v>8868</v>
      </c>
      <c r="E1637" s="40">
        <v>8.3000000000000001E-3</v>
      </c>
      <c r="F1637" s="40">
        <v>1.431E-2</v>
      </c>
      <c r="G1637" s="40">
        <v>6.4000000000000003E-3</v>
      </c>
      <c r="I1637" s="64" t="s">
        <v>3489</v>
      </c>
      <c r="J1637" s="66" t="s">
        <v>8816</v>
      </c>
      <c r="K1637" s="55" t="s">
        <v>8868</v>
      </c>
      <c r="L1637" s="55">
        <v>0.72409638554216871</v>
      </c>
      <c r="M1637" s="55">
        <v>-0.55276030747728866</v>
      </c>
      <c r="N1637" s="44"/>
      <c r="O1637" s="64" t="s">
        <v>3489</v>
      </c>
      <c r="P1637" s="66" t="s">
        <v>8816</v>
      </c>
      <c r="Q1637" s="40" t="s">
        <v>8868</v>
      </c>
      <c r="R1637" s="40">
        <v>0.40350000000000003</v>
      </c>
      <c r="S1637" s="40">
        <v>1.0955999999999999</v>
      </c>
      <c r="T1637" s="40">
        <v>0.251</v>
      </c>
      <c r="U1637" s="44"/>
      <c r="V1637" s="64" t="s">
        <v>3489</v>
      </c>
      <c r="W1637" s="66" t="s">
        <v>8816</v>
      </c>
      <c r="X1637" s="55" t="s">
        <v>8868</v>
      </c>
      <c r="Y1637" s="55">
        <v>1.715241635687732</v>
      </c>
      <c r="Z1637" s="55">
        <v>-0.77090178897407813</v>
      </c>
    </row>
    <row r="1638" spans="2:26" ht="15">
      <c r="B1638" s="64" t="s">
        <v>3490</v>
      </c>
      <c r="C1638" s="66" t="s">
        <v>8819</v>
      </c>
      <c r="D1638" s="40" t="s">
        <v>8868</v>
      </c>
      <c r="E1638" s="40" t="s">
        <v>8868</v>
      </c>
      <c r="F1638" s="40" t="s">
        <v>8868</v>
      </c>
      <c r="G1638" s="40">
        <v>2.9999999999999997E-5</v>
      </c>
      <c r="I1638" s="64" t="s">
        <v>3490</v>
      </c>
      <c r="J1638" s="66" t="s">
        <v>8819</v>
      </c>
      <c r="K1638" s="55" t="s">
        <v>8868</v>
      </c>
      <c r="L1638" s="55" t="s">
        <v>8868</v>
      </c>
      <c r="M1638" s="55" t="s">
        <v>8868</v>
      </c>
      <c r="N1638" s="44"/>
      <c r="O1638" s="64" t="s">
        <v>3490</v>
      </c>
      <c r="P1638" s="66" t="s">
        <v>8819</v>
      </c>
      <c r="Q1638" s="40" t="s">
        <v>8868</v>
      </c>
      <c r="R1638" s="40" t="s">
        <v>8868</v>
      </c>
      <c r="S1638" s="40" t="s">
        <v>8868</v>
      </c>
      <c r="T1638" s="40">
        <v>3.2799999999999999E-3</v>
      </c>
      <c r="U1638" s="44"/>
      <c r="V1638" s="64" t="s">
        <v>3490</v>
      </c>
      <c r="W1638" s="66" t="s">
        <v>8819</v>
      </c>
      <c r="X1638" s="55" t="s">
        <v>8868</v>
      </c>
      <c r="Y1638" s="55" t="s">
        <v>8868</v>
      </c>
      <c r="Z1638" s="55" t="s">
        <v>8868</v>
      </c>
    </row>
    <row r="1639" spans="2:26" ht="15">
      <c r="B1639" s="64" t="s">
        <v>3491</v>
      </c>
      <c r="C1639" s="66" t="s">
        <v>8822</v>
      </c>
      <c r="D1639" s="40" t="s">
        <v>8868</v>
      </c>
      <c r="E1639" s="40" t="s">
        <v>8868</v>
      </c>
      <c r="F1639" s="40">
        <v>2.1000000000000003E-3</v>
      </c>
      <c r="G1639" s="40" t="s">
        <v>8868</v>
      </c>
      <c r="I1639" s="64" t="s">
        <v>3491</v>
      </c>
      <c r="J1639" s="66" t="s">
        <v>8822</v>
      </c>
      <c r="K1639" s="55" t="s">
        <v>8868</v>
      </c>
      <c r="L1639" s="55" t="s">
        <v>8868</v>
      </c>
      <c r="M1639" s="55">
        <v>-1</v>
      </c>
      <c r="N1639" s="44"/>
      <c r="O1639" s="64" t="s">
        <v>3491</v>
      </c>
      <c r="P1639" s="66" t="s">
        <v>8822</v>
      </c>
      <c r="Q1639" s="40" t="s">
        <v>8868</v>
      </c>
      <c r="R1639" s="40" t="s">
        <v>8868</v>
      </c>
      <c r="S1639" s="40">
        <v>0.17745</v>
      </c>
      <c r="T1639" s="40" t="s">
        <v>8868</v>
      </c>
      <c r="U1639" s="44"/>
      <c r="V1639" s="64" t="s">
        <v>3491</v>
      </c>
      <c r="W1639" s="66" t="s">
        <v>8822</v>
      </c>
      <c r="X1639" s="55" t="s">
        <v>8868</v>
      </c>
      <c r="Y1639" s="55" t="s">
        <v>8868</v>
      </c>
      <c r="Z1639" s="55">
        <v>-1</v>
      </c>
    </row>
    <row r="1640" spans="2:26" ht="15">
      <c r="B1640" s="64" t="s">
        <v>3492</v>
      </c>
      <c r="C1640" s="66" t="s">
        <v>8825</v>
      </c>
      <c r="D1640" s="40">
        <v>1.14E-2</v>
      </c>
      <c r="E1640" s="40" t="s">
        <v>8868</v>
      </c>
      <c r="F1640" s="40" t="s">
        <v>8868</v>
      </c>
      <c r="G1640" s="40" t="s">
        <v>8868</v>
      </c>
      <c r="I1640" s="64" t="s">
        <v>3492</v>
      </c>
      <c r="J1640" s="66" t="s">
        <v>8825</v>
      </c>
      <c r="K1640" s="55">
        <v>-1</v>
      </c>
      <c r="L1640" s="55" t="s">
        <v>8868</v>
      </c>
      <c r="M1640" s="55" t="s">
        <v>8868</v>
      </c>
      <c r="N1640" s="44"/>
      <c r="O1640" s="64" t="s">
        <v>3492</v>
      </c>
      <c r="P1640" s="66" t="s">
        <v>8825</v>
      </c>
      <c r="Q1640" s="40">
        <v>1.4169800000000001</v>
      </c>
      <c r="R1640" s="40" t="s">
        <v>8868</v>
      </c>
      <c r="S1640" s="40" t="s">
        <v>8868</v>
      </c>
      <c r="T1640" s="40" t="s">
        <v>8868</v>
      </c>
      <c r="U1640" s="44"/>
      <c r="V1640" s="64" t="s">
        <v>3492</v>
      </c>
      <c r="W1640" s="66" t="s">
        <v>8825</v>
      </c>
      <c r="X1640" s="55">
        <v>-1</v>
      </c>
      <c r="Y1640" s="55" t="s">
        <v>8868</v>
      </c>
      <c r="Z1640" s="55" t="s">
        <v>8868</v>
      </c>
    </row>
    <row r="1641" spans="2:26" ht="15">
      <c r="B1641" s="64" t="s">
        <v>3493</v>
      </c>
      <c r="C1641" s="66" t="s">
        <v>8829</v>
      </c>
      <c r="D1641" s="40" t="s">
        <v>8868</v>
      </c>
      <c r="E1641" s="40" t="s">
        <v>8868</v>
      </c>
      <c r="F1641" s="40" t="s">
        <v>8868</v>
      </c>
      <c r="G1641" s="40">
        <v>8.8000000000000003E-4</v>
      </c>
      <c r="I1641" s="64" t="s">
        <v>3493</v>
      </c>
      <c r="J1641" s="66" t="s">
        <v>8829</v>
      </c>
      <c r="K1641" s="55" t="s">
        <v>8868</v>
      </c>
      <c r="L1641" s="55" t="s">
        <v>8868</v>
      </c>
      <c r="M1641" s="55" t="s">
        <v>8868</v>
      </c>
      <c r="N1641" s="44"/>
      <c r="O1641" s="64" t="s">
        <v>3493</v>
      </c>
      <c r="P1641" s="66" t="s">
        <v>8829</v>
      </c>
      <c r="Q1641" s="40" t="s">
        <v>8868</v>
      </c>
      <c r="R1641" s="40" t="s">
        <v>8868</v>
      </c>
      <c r="S1641" s="40" t="s">
        <v>8868</v>
      </c>
      <c r="T1641" s="40">
        <v>0.35325000000000001</v>
      </c>
      <c r="U1641" s="44"/>
      <c r="V1641" s="64" t="s">
        <v>3493</v>
      </c>
      <c r="W1641" s="66" t="s">
        <v>8829</v>
      </c>
      <c r="X1641" s="55" t="s">
        <v>8868</v>
      </c>
      <c r="Y1641" s="55" t="s">
        <v>8868</v>
      </c>
      <c r="Z1641" s="55" t="s">
        <v>8868</v>
      </c>
    </row>
    <row r="1642" spans="2:26" ht="15">
      <c r="B1642" s="64" t="s">
        <v>3495</v>
      </c>
      <c r="C1642" s="66" t="s">
        <v>8833</v>
      </c>
      <c r="D1642" s="40">
        <v>2.0000000000000001E-4</v>
      </c>
      <c r="E1642" s="40" t="s">
        <v>8868</v>
      </c>
      <c r="F1642" s="40">
        <v>9.3999999999999997E-4</v>
      </c>
      <c r="G1642" s="40">
        <v>6.5899999999999995E-3</v>
      </c>
      <c r="I1642" s="64" t="s">
        <v>3495</v>
      </c>
      <c r="J1642" s="66" t="s">
        <v>8833</v>
      </c>
      <c r="K1642" s="55">
        <v>-1</v>
      </c>
      <c r="L1642" s="55" t="s">
        <v>8868</v>
      </c>
      <c r="M1642" s="55">
        <v>6.0106382978723403</v>
      </c>
      <c r="N1642" s="44"/>
      <c r="O1642" s="64" t="s">
        <v>3495</v>
      </c>
      <c r="P1642" s="66" t="s">
        <v>8833</v>
      </c>
      <c r="Q1642" s="40">
        <v>4.9000000000000007E-3</v>
      </c>
      <c r="R1642" s="40" t="s">
        <v>8868</v>
      </c>
      <c r="S1642" s="40">
        <v>1.0708199999999999</v>
      </c>
      <c r="T1642" s="40">
        <v>4.5594899999999994</v>
      </c>
      <c r="U1642" s="44"/>
      <c r="V1642" s="64" t="s">
        <v>3495</v>
      </c>
      <c r="W1642" s="66" t="s">
        <v>8833</v>
      </c>
      <c r="X1642" s="55">
        <v>-1</v>
      </c>
      <c r="Y1642" s="55" t="s">
        <v>8868</v>
      </c>
      <c r="Z1642" s="55">
        <v>3.2579425113464451</v>
      </c>
    </row>
    <row r="1643" spans="2:26" ht="15">
      <c r="B1643" s="64" t="s">
        <v>3496</v>
      </c>
      <c r="C1643" s="66" t="s">
        <v>8836</v>
      </c>
      <c r="D1643" s="40">
        <v>5.0000000000000001E-4</v>
      </c>
      <c r="E1643" s="40" t="s">
        <v>8868</v>
      </c>
      <c r="F1643" s="40" t="s">
        <v>8868</v>
      </c>
      <c r="G1643" s="40" t="s">
        <v>8868</v>
      </c>
      <c r="I1643" s="64" t="s">
        <v>3496</v>
      </c>
      <c r="J1643" s="66" t="s">
        <v>8836</v>
      </c>
      <c r="K1643" s="55">
        <v>-1</v>
      </c>
      <c r="L1643" s="55" t="s">
        <v>8868</v>
      </c>
      <c r="M1643" s="55" t="s">
        <v>8868</v>
      </c>
      <c r="N1643" s="44"/>
      <c r="O1643" s="64" t="s">
        <v>3496</v>
      </c>
      <c r="P1643" s="66" t="s">
        <v>8836</v>
      </c>
      <c r="Q1643" s="40">
        <v>0.12830000000000003</v>
      </c>
      <c r="R1643" s="40" t="s">
        <v>8868</v>
      </c>
      <c r="S1643" s="40" t="s">
        <v>8868</v>
      </c>
      <c r="T1643" s="40" t="s">
        <v>8868</v>
      </c>
      <c r="U1643" s="44"/>
      <c r="V1643" s="64" t="s">
        <v>3496</v>
      </c>
      <c r="W1643" s="66" t="s">
        <v>8836</v>
      </c>
      <c r="X1643" s="55">
        <v>-1</v>
      </c>
      <c r="Y1643" s="55" t="s">
        <v>8868</v>
      </c>
      <c r="Z1643" s="55" t="s">
        <v>8868</v>
      </c>
    </row>
    <row r="1644" spans="2:26" ht="15">
      <c r="B1644" s="64" t="s">
        <v>3497</v>
      </c>
      <c r="C1644" s="66" t="s">
        <v>8840</v>
      </c>
      <c r="D1644" s="40" t="s">
        <v>8868</v>
      </c>
      <c r="E1644" s="40" t="s">
        <v>8868</v>
      </c>
      <c r="F1644" s="40">
        <v>1.78E-2</v>
      </c>
      <c r="G1644" s="40">
        <v>8.8999999999999999E-3</v>
      </c>
      <c r="I1644" s="64" t="s">
        <v>3497</v>
      </c>
      <c r="J1644" s="66" t="s">
        <v>8840</v>
      </c>
      <c r="K1644" s="55" t="s">
        <v>8868</v>
      </c>
      <c r="L1644" s="55" t="s">
        <v>8868</v>
      </c>
      <c r="M1644" s="55">
        <v>-0.5</v>
      </c>
      <c r="N1644" s="44"/>
      <c r="O1644" s="64" t="s">
        <v>3497</v>
      </c>
      <c r="P1644" s="66" t="s">
        <v>8840</v>
      </c>
      <c r="Q1644" s="40" t="s">
        <v>8868</v>
      </c>
      <c r="R1644" s="40" t="s">
        <v>8868</v>
      </c>
      <c r="S1644" s="40">
        <v>2.08</v>
      </c>
      <c r="T1644" s="40">
        <v>1.04</v>
      </c>
      <c r="U1644" s="44"/>
      <c r="V1644" s="64" t="s">
        <v>3497</v>
      </c>
      <c r="W1644" s="66" t="s">
        <v>8840</v>
      </c>
      <c r="X1644" s="55" t="s">
        <v>8868</v>
      </c>
      <c r="Y1644" s="55" t="s">
        <v>8868</v>
      </c>
      <c r="Z1644" s="55">
        <v>-0.5</v>
      </c>
    </row>
    <row r="1645" spans="2:26" ht="15">
      <c r="B1645" s="64" t="s">
        <v>3499</v>
      </c>
      <c r="C1645" s="66" t="s">
        <v>8845</v>
      </c>
      <c r="D1645" s="40">
        <v>9.6599999999999991E-2</v>
      </c>
      <c r="E1645" s="40">
        <v>9.6799999999999997E-2</v>
      </c>
      <c r="F1645" s="40" t="s">
        <v>8868</v>
      </c>
      <c r="G1645" s="40" t="s">
        <v>8868</v>
      </c>
      <c r="I1645" s="64" t="s">
        <v>3499</v>
      </c>
      <c r="J1645" s="66" t="s">
        <v>8845</v>
      </c>
      <c r="K1645" s="55">
        <v>2.0703933747412417E-3</v>
      </c>
      <c r="L1645" s="55">
        <v>-1</v>
      </c>
      <c r="M1645" s="55" t="s">
        <v>8868</v>
      </c>
      <c r="N1645" s="44"/>
      <c r="O1645" s="64" t="s">
        <v>3499</v>
      </c>
      <c r="P1645" s="66" t="s">
        <v>8845</v>
      </c>
      <c r="Q1645" s="40">
        <v>25.4</v>
      </c>
      <c r="R1645" s="40">
        <v>26.9</v>
      </c>
      <c r="S1645" s="40" t="s">
        <v>8868</v>
      </c>
      <c r="T1645" s="40" t="s">
        <v>8868</v>
      </c>
      <c r="U1645" s="44"/>
      <c r="V1645" s="64" t="s">
        <v>3499</v>
      </c>
      <c r="W1645" s="66" t="s">
        <v>8845</v>
      </c>
      <c r="X1645" s="55">
        <v>5.9055118110236116E-2</v>
      </c>
      <c r="Y1645" s="55">
        <v>-1</v>
      </c>
      <c r="Z1645" s="55" t="s">
        <v>8868</v>
      </c>
    </row>
    <row r="1646" spans="2:26" ht="15">
      <c r="B1646" s="64" t="s">
        <v>3501</v>
      </c>
      <c r="C1646" s="66" t="s">
        <v>8849</v>
      </c>
      <c r="D1646" s="40" t="s">
        <v>8868</v>
      </c>
      <c r="E1646" s="40" t="s">
        <v>8868</v>
      </c>
      <c r="F1646" s="40" t="s">
        <v>8868</v>
      </c>
      <c r="G1646" s="40">
        <v>6.3978400000000004</v>
      </c>
      <c r="I1646" s="64" t="s">
        <v>3501</v>
      </c>
      <c r="J1646" s="66" t="s">
        <v>8849</v>
      </c>
      <c r="K1646" s="55" t="s">
        <v>8868</v>
      </c>
      <c r="L1646" s="55" t="s">
        <v>8868</v>
      </c>
      <c r="M1646" s="55" t="s">
        <v>8868</v>
      </c>
      <c r="N1646" s="44"/>
      <c r="O1646" s="64" t="s">
        <v>3501</v>
      </c>
      <c r="P1646" s="66" t="s">
        <v>8849</v>
      </c>
      <c r="Q1646" s="40" t="s">
        <v>8868</v>
      </c>
      <c r="R1646" s="40" t="s">
        <v>8868</v>
      </c>
      <c r="S1646" s="40" t="s">
        <v>8868</v>
      </c>
      <c r="T1646" s="40">
        <v>28.85426</v>
      </c>
      <c r="U1646" s="44"/>
      <c r="V1646" s="64" t="s">
        <v>3501</v>
      </c>
      <c r="W1646" s="66" t="s">
        <v>8849</v>
      </c>
      <c r="X1646" s="55" t="s">
        <v>8868</v>
      </c>
      <c r="Y1646" s="55" t="s">
        <v>8868</v>
      </c>
      <c r="Z1646" s="55" t="s">
        <v>8868</v>
      </c>
    </row>
    <row r="1647" spans="2:26" ht="15">
      <c r="B1647" s="64" t="s">
        <v>3504</v>
      </c>
      <c r="C1647" s="66" t="s">
        <v>8853</v>
      </c>
      <c r="D1647" s="40" t="s">
        <v>8868</v>
      </c>
      <c r="E1647" s="40">
        <v>5.7000000000000002E-2</v>
      </c>
      <c r="F1647" s="40" t="s">
        <v>8868</v>
      </c>
      <c r="G1647" s="40" t="s">
        <v>8868</v>
      </c>
      <c r="I1647" s="64" t="s">
        <v>3504</v>
      </c>
      <c r="J1647" s="66" t="s">
        <v>8853</v>
      </c>
      <c r="K1647" s="55" t="s">
        <v>8868</v>
      </c>
      <c r="L1647" s="55">
        <v>-1</v>
      </c>
      <c r="M1647" s="55" t="s">
        <v>8868</v>
      </c>
      <c r="N1647" s="44"/>
      <c r="O1647" s="64" t="s">
        <v>3504</v>
      </c>
      <c r="P1647" s="66" t="s">
        <v>8853</v>
      </c>
      <c r="Q1647" s="40" t="s">
        <v>8868</v>
      </c>
      <c r="R1647" s="40">
        <v>4.5613400000000004</v>
      </c>
      <c r="S1647" s="40" t="s">
        <v>8868</v>
      </c>
      <c r="T1647" s="40" t="s">
        <v>8868</v>
      </c>
      <c r="U1647" s="44"/>
      <c r="V1647" s="64" t="s">
        <v>3504</v>
      </c>
      <c r="W1647" s="66" t="s">
        <v>8853</v>
      </c>
      <c r="X1647" s="55" t="s">
        <v>8868</v>
      </c>
      <c r="Y1647" s="55">
        <v>-1</v>
      </c>
      <c r="Z1647" s="55" t="s">
        <v>8868</v>
      </c>
    </row>
    <row r="1648" spans="2:26" ht="15">
      <c r="B1648" s="64" t="s">
        <v>3505</v>
      </c>
      <c r="C1648" s="66" t="s">
        <v>8857</v>
      </c>
      <c r="D1648" s="40" t="s">
        <v>8868</v>
      </c>
      <c r="E1648" s="40" t="s">
        <v>8868</v>
      </c>
      <c r="F1648" s="40" t="s">
        <v>8868</v>
      </c>
      <c r="G1648" s="40" t="s">
        <v>8868</v>
      </c>
      <c r="I1648" s="64" t="s">
        <v>3505</v>
      </c>
      <c r="J1648" s="66" t="s">
        <v>8857</v>
      </c>
      <c r="K1648" s="55" t="s">
        <v>8868</v>
      </c>
      <c r="L1648" s="55" t="s">
        <v>8868</v>
      </c>
      <c r="M1648" s="55" t="s">
        <v>8868</v>
      </c>
      <c r="N1648" s="44"/>
      <c r="O1648" s="64" t="s">
        <v>3505</v>
      </c>
      <c r="P1648" s="66" t="s">
        <v>8857</v>
      </c>
      <c r="Q1648" s="40" t="s">
        <v>8868</v>
      </c>
      <c r="R1648" s="40" t="s">
        <v>8868</v>
      </c>
      <c r="S1648" s="40" t="s">
        <v>8868</v>
      </c>
      <c r="T1648" s="40" t="s">
        <v>8868</v>
      </c>
      <c r="U1648" s="44"/>
      <c r="V1648" s="64" t="s">
        <v>3505</v>
      </c>
      <c r="W1648" s="66" t="s">
        <v>8857</v>
      </c>
      <c r="X1648" s="55" t="s">
        <v>8868</v>
      </c>
      <c r="Y1648" s="55" t="s">
        <v>8868</v>
      </c>
      <c r="Z1648" s="55" t="s">
        <v>8868</v>
      </c>
    </row>
    <row r="1649" spans="2:26" ht="15">
      <c r="B1649" s="64" t="s">
        <v>3506</v>
      </c>
      <c r="C1649" s="66" t="s">
        <v>8861</v>
      </c>
      <c r="D1649" s="40">
        <v>1.2E-2</v>
      </c>
      <c r="E1649" s="40">
        <v>1E-3</v>
      </c>
      <c r="F1649" s="40">
        <v>5.4880000000000005E-2</v>
      </c>
      <c r="G1649" s="40" t="s">
        <v>8868</v>
      </c>
      <c r="I1649" s="64" t="s">
        <v>3506</v>
      </c>
      <c r="J1649" s="66" t="s">
        <v>8861</v>
      </c>
      <c r="K1649" s="55">
        <v>-0.91666666666666663</v>
      </c>
      <c r="L1649" s="55">
        <v>53.88</v>
      </c>
      <c r="M1649" s="55">
        <v>-1</v>
      </c>
      <c r="N1649" s="44"/>
      <c r="O1649" s="64" t="s">
        <v>3506</v>
      </c>
      <c r="P1649" s="66" t="s">
        <v>8861</v>
      </c>
      <c r="Q1649" s="40">
        <v>1.8730899999999999</v>
      </c>
      <c r="R1649" s="40">
        <v>5.1400000000000001E-2</v>
      </c>
      <c r="S1649" s="40">
        <v>4.9928100000000004</v>
      </c>
      <c r="T1649" s="40" t="s">
        <v>8868</v>
      </c>
      <c r="U1649" s="44"/>
      <c r="V1649" s="64" t="s">
        <v>3506</v>
      </c>
      <c r="W1649" s="66" t="s">
        <v>8861</v>
      </c>
      <c r="X1649" s="55">
        <v>-0.97255871314245446</v>
      </c>
      <c r="Y1649" s="55">
        <v>96.136381322957206</v>
      </c>
      <c r="Z1649" s="55">
        <v>-1</v>
      </c>
    </row>
    <row r="1650" spans="2:26" ht="15">
      <c r="B1650" s="64" t="s">
        <v>3507</v>
      </c>
      <c r="C1650" s="66" t="s">
        <v>3510</v>
      </c>
      <c r="D1650" s="40">
        <v>23.325970000000002</v>
      </c>
      <c r="E1650" s="40">
        <v>7062.4434600000004</v>
      </c>
      <c r="F1650" s="40">
        <v>6263.6150900000002</v>
      </c>
      <c r="G1650" s="40">
        <v>35541.054109999997</v>
      </c>
      <c r="I1650" s="64" t="s">
        <v>3507</v>
      </c>
      <c r="J1650" s="66" t="s">
        <v>3510</v>
      </c>
      <c r="K1650" s="55">
        <v>301.77169438184137</v>
      </c>
      <c r="L1650" s="55">
        <v>-0.11310934728530908</v>
      </c>
      <c r="M1650" s="55">
        <v>4.6742078814424719</v>
      </c>
      <c r="N1650" s="44"/>
      <c r="O1650" s="64" t="s">
        <v>3507</v>
      </c>
      <c r="P1650" s="66" t="s">
        <v>3510</v>
      </c>
      <c r="Q1650" s="40">
        <v>42063.352060000005</v>
      </c>
      <c r="R1650" s="40">
        <v>77292.971839999998</v>
      </c>
      <c r="S1650" s="40">
        <v>86113.169840000002</v>
      </c>
      <c r="T1650" s="40">
        <v>541236.25951999996</v>
      </c>
      <c r="U1650" s="44"/>
      <c r="V1650" s="64" t="s">
        <v>3507</v>
      </c>
      <c r="W1650" s="66" t="s">
        <v>3510</v>
      </c>
      <c r="X1650" s="55">
        <v>0.83753714467995222</v>
      </c>
      <c r="Y1650" s="55">
        <v>0.11411384230714039</v>
      </c>
      <c r="Z1650" s="55">
        <v>5.2851740392976803</v>
      </c>
    </row>
  </sheetData>
  <sheetProtection sheet="1" objects="1" scenarios="1"/>
  <mergeCells count="12">
    <mergeCell ref="B4:B5"/>
    <mergeCell ref="C4:C5"/>
    <mergeCell ref="K4:M4"/>
    <mergeCell ref="V4:V5"/>
    <mergeCell ref="W4:W5"/>
    <mergeCell ref="X4:Z4"/>
    <mergeCell ref="D4:G4"/>
    <mergeCell ref="O4:O5"/>
    <mergeCell ref="P4:P5"/>
    <mergeCell ref="Q4:T4"/>
    <mergeCell ref="I4:I5"/>
    <mergeCell ref="J4:J5"/>
  </mergeCells>
  <pageMargins left="0.7" right="0.7" top="0.75" bottom="0.75" header="0.3" footer="0.3"/>
  <pageSetup paperSize="9" orientation="portrait" horizontalDpi="0" verticalDpi="0" r:id="rId1"/>
</worksheet>
</file>

<file path=xl/worksheets/sheet9.xml><?xml version="1.0" encoding="utf-8"?>
<worksheet xmlns="http://schemas.openxmlformats.org/spreadsheetml/2006/main" xmlns:r="http://schemas.openxmlformats.org/officeDocument/2006/relationships">
  <sheetPr codeName="Лист16"/>
  <dimension ref="A1:Z1807"/>
  <sheetViews>
    <sheetView zoomScale="85" zoomScaleNormal="85" workbookViewId="0">
      <selection activeCell="A2" sqref="A2"/>
    </sheetView>
  </sheetViews>
  <sheetFormatPr defaultRowHeight="14.25"/>
  <cols>
    <col min="1" max="1" width="5.28515625" style="37" customWidth="1"/>
    <col min="2" max="2" width="46.42578125" style="49" customWidth="1"/>
    <col min="3" max="3" width="13" style="49" customWidth="1"/>
    <col min="4" max="7" width="17.42578125" style="37" customWidth="1"/>
    <col min="8" max="8" width="9.85546875" style="37" customWidth="1"/>
    <col min="9" max="9" width="46.42578125" style="49" customWidth="1"/>
    <col min="10" max="10" width="13" style="49" customWidth="1"/>
    <col min="11" max="13" width="17.42578125" style="37" customWidth="1"/>
    <col min="14" max="14" width="9.140625" style="37"/>
    <col min="15" max="15" width="46.42578125" style="49" customWidth="1"/>
    <col min="16" max="16" width="12.85546875" style="49" customWidth="1"/>
    <col min="17" max="20" width="17.42578125" style="37" customWidth="1"/>
    <col min="21" max="21" width="9.140625" style="37"/>
    <col min="22" max="22" width="46.42578125" style="49" customWidth="1"/>
    <col min="23" max="23" width="12.85546875" style="49" customWidth="1"/>
    <col min="24" max="26" width="17.42578125" style="37" customWidth="1"/>
    <col min="27" max="16384" width="9.140625" style="37"/>
  </cols>
  <sheetData>
    <row r="1" spans="2:26" ht="21.75" customHeight="1">
      <c r="B1" s="7" t="s">
        <v>8942</v>
      </c>
      <c r="C1" s="5"/>
      <c r="D1" s="6"/>
      <c r="E1" s="6"/>
      <c r="F1" s="6"/>
      <c r="G1" s="6"/>
      <c r="I1" s="7" t="s">
        <v>8943</v>
      </c>
      <c r="J1" s="8"/>
      <c r="K1" s="9"/>
      <c r="L1" s="9"/>
      <c r="M1" s="9"/>
      <c r="N1" s="49"/>
      <c r="O1" s="7" t="s">
        <v>8944</v>
      </c>
      <c r="P1" s="5"/>
      <c r="Q1" s="6"/>
      <c r="R1" s="6"/>
      <c r="S1" s="6"/>
      <c r="T1" s="6"/>
      <c r="V1" s="7" t="s">
        <v>8945</v>
      </c>
      <c r="W1" s="8"/>
      <c r="X1" s="9"/>
      <c r="Y1" s="9"/>
      <c r="Z1" s="9"/>
    </row>
    <row r="2" spans="2:26" s="47" customFormat="1" ht="12">
      <c r="B2" s="38"/>
      <c r="C2" s="38"/>
      <c r="I2" s="38"/>
      <c r="J2" s="38"/>
      <c r="O2" s="38"/>
      <c r="P2" s="38"/>
      <c r="V2" s="38"/>
      <c r="W2" s="38"/>
    </row>
    <row r="3" spans="2:26" s="47" customFormat="1" ht="12">
      <c r="B3" s="38" t="s">
        <v>8912</v>
      </c>
      <c r="C3" s="38"/>
      <c r="I3" s="38" t="s">
        <v>8913</v>
      </c>
      <c r="J3" s="38"/>
      <c r="O3" s="38" t="s">
        <v>8914</v>
      </c>
      <c r="P3" s="38"/>
      <c r="V3" s="38" t="s">
        <v>8915</v>
      </c>
      <c r="W3" s="38"/>
    </row>
    <row r="4" spans="2:26" ht="16.5" customHeight="1">
      <c r="B4" s="78" t="s">
        <v>8867</v>
      </c>
      <c r="C4" s="84" t="s">
        <v>176</v>
      </c>
      <c r="D4" s="76" t="s">
        <v>8865</v>
      </c>
      <c r="E4" s="77"/>
      <c r="F4" s="77"/>
      <c r="G4" s="77"/>
      <c r="I4" s="78" t="s">
        <v>8867</v>
      </c>
      <c r="J4" s="80" t="s">
        <v>176</v>
      </c>
      <c r="K4" s="74" t="s">
        <v>8946</v>
      </c>
      <c r="L4" s="74"/>
      <c r="M4" s="74"/>
      <c r="O4" s="78" t="s">
        <v>8867</v>
      </c>
      <c r="P4" s="84" t="s">
        <v>176</v>
      </c>
      <c r="Q4" s="76" t="s">
        <v>8866</v>
      </c>
      <c r="R4" s="77"/>
      <c r="S4" s="77"/>
      <c r="T4" s="77"/>
      <c r="V4" s="78" t="s">
        <v>8867</v>
      </c>
      <c r="W4" s="80" t="s">
        <v>176</v>
      </c>
      <c r="X4" s="74" t="s">
        <v>8947</v>
      </c>
      <c r="Y4" s="74"/>
      <c r="Z4" s="74"/>
    </row>
    <row r="5" spans="2:26">
      <c r="B5" s="79"/>
      <c r="C5" s="85"/>
      <c r="D5" s="1">
        <v>2012</v>
      </c>
      <c r="E5" s="1">
        <v>2013</v>
      </c>
      <c r="F5" s="1">
        <v>2014</v>
      </c>
      <c r="G5" s="1">
        <v>2015</v>
      </c>
      <c r="I5" s="79"/>
      <c r="J5" s="81"/>
      <c r="K5" s="1">
        <v>2013</v>
      </c>
      <c r="L5" s="1">
        <v>2014</v>
      </c>
      <c r="M5" s="1">
        <v>2015</v>
      </c>
      <c r="O5" s="79"/>
      <c r="P5" s="85"/>
      <c r="Q5" s="1">
        <v>2012</v>
      </c>
      <c r="R5" s="1">
        <v>2013</v>
      </c>
      <c r="S5" s="1">
        <v>2014</v>
      </c>
      <c r="T5" s="1">
        <v>2015</v>
      </c>
      <c r="V5" s="79"/>
      <c r="W5" s="81"/>
      <c r="X5" s="1">
        <v>2013</v>
      </c>
      <c r="Y5" s="1">
        <v>2014</v>
      </c>
      <c r="Z5" s="1">
        <v>2015</v>
      </c>
    </row>
    <row r="6" spans="2:26" s="44" customFormat="1" ht="15">
      <c r="B6" s="63" t="s">
        <v>96</v>
      </c>
      <c r="C6" s="64"/>
      <c r="D6" s="52">
        <v>30182644.264729992</v>
      </c>
      <c r="E6" s="52">
        <v>37413593.045219891</v>
      </c>
      <c r="F6" s="52">
        <v>40223133.927649923</v>
      </c>
      <c r="G6" s="52">
        <v>42955797.457349844</v>
      </c>
      <c r="H6" s="37"/>
      <c r="I6" s="63" t="s">
        <v>96</v>
      </c>
      <c r="J6" s="65" t="s">
        <v>96</v>
      </c>
      <c r="K6" s="62">
        <v>0.2395730711023103</v>
      </c>
      <c r="L6" s="62">
        <v>7.5094120979887879E-2</v>
      </c>
      <c r="M6" s="62">
        <v>6.7937608606410738E-2</v>
      </c>
      <c r="O6" s="63" t="s">
        <v>96</v>
      </c>
      <c r="P6" s="64"/>
      <c r="Q6" s="52">
        <v>15508817.691849999</v>
      </c>
      <c r="R6" s="52">
        <v>19663265.395540018</v>
      </c>
      <c r="S6" s="52">
        <v>19854478.356010024</v>
      </c>
      <c r="T6" s="52">
        <v>14638688.210329987</v>
      </c>
      <c r="V6" s="63" t="s">
        <v>96</v>
      </c>
      <c r="W6" s="63" t="s">
        <v>96</v>
      </c>
      <c r="X6" s="67">
        <v>0.26787649363324539</v>
      </c>
      <c r="Y6" s="67">
        <v>9.7243746968587175E-3</v>
      </c>
      <c r="Z6" s="67">
        <v>-0.26270094092405094</v>
      </c>
    </row>
    <row r="7" spans="2:26" ht="15">
      <c r="B7" s="64" t="s">
        <v>180</v>
      </c>
      <c r="C7" s="66" t="s">
        <v>3515</v>
      </c>
      <c r="D7" s="40" t="s">
        <v>8868</v>
      </c>
      <c r="E7" s="40">
        <v>1.1499999999999999</v>
      </c>
      <c r="F7" s="40" t="s">
        <v>8868</v>
      </c>
      <c r="G7" s="40" t="s">
        <v>8868</v>
      </c>
      <c r="I7" s="64" t="s">
        <v>180</v>
      </c>
      <c r="J7" s="66" t="s">
        <v>3515</v>
      </c>
      <c r="K7" s="55" t="s">
        <v>8868</v>
      </c>
      <c r="L7" s="55">
        <v>-1</v>
      </c>
      <c r="M7" s="55" t="s">
        <v>8868</v>
      </c>
      <c r="N7" s="44"/>
      <c r="O7" s="64" t="s">
        <v>180</v>
      </c>
      <c r="P7" s="66" t="s">
        <v>3515</v>
      </c>
      <c r="Q7" s="40" t="s">
        <v>8868</v>
      </c>
      <c r="R7" s="40">
        <v>150</v>
      </c>
      <c r="S7" s="40" t="s">
        <v>8868</v>
      </c>
      <c r="T7" s="40" t="s">
        <v>8868</v>
      </c>
      <c r="U7" s="44"/>
      <c r="V7" s="64" t="s">
        <v>180</v>
      </c>
      <c r="W7" s="66" t="s">
        <v>3515</v>
      </c>
      <c r="X7" s="55" t="s">
        <v>8868</v>
      </c>
      <c r="Y7" s="55">
        <v>-1</v>
      </c>
      <c r="Z7" s="55" t="s">
        <v>8868</v>
      </c>
    </row>
    <row r="8" spans="2:26" ht="15">
      <c r="B8" s="64" t="s">
        <v>181</v>
      </c>
      <c r="C8" s="66" t="s">
        <v>3516</v>
      </c>
      <c r="D8" s="40" t="s">
        <v>8868</v>
      </c>
      <c r="E8" s="40" t="s">
        <v>8868</v>
      </c>
      <c r="F8" s="40" t="s">
        <v>8868</v>
      </c>
      <c r="G8" s="40">
        <v>0.16</v>
      </c>
      <c r="I8" s="64" t="s">
        <v>181</v>
      </c>
      <c r="J8" s="66" t="s">
        <v>3516</v>
      </c>
      <c r="K8" s="55" t="s">
        <v>8868</v>
      </c>
      <c r="L8" s="55" t="s">
        <v>8868</v>
      </c>
      <c r="M8" s="55" t="s">
        <v>8868</v>
      </c>
      <c r="N8" s="44"/>
      <c r="O8" s="64" t="s">
        <v>181</v>
      </c>
      <c r="P8" s="66" t="s">
        <v>3516</v>
      </c>
      <c r="Q8" s="40" t="s">
        <v>8868</v>
      </c>
      <c r="R8" s="40" t="s">
        <v>8868</v>
      </c>
      <c r="S8" s="40" t="s">
        <v>8868</v>
      </c>
      <c r="T8" s="40">
        <v>10</v>
      </c>
      <c r="U8" s="44"/>
      <c r="V8" s="64" t="s">
        <v>181</v>
      </c>
      <c r="W8" s="66" t="s">
        <v>3516</v>
      </c>
      <c r="X8" s="55" t="s">
        <v>8868</v>
      </c>
      <c r="Y8" s="55" t="s">
        <v>8868</v>
      </c>
      <c r="Z8" s="55" t="s">
        <v>8868</v>
      </c>
    </row>
    <row r="9" spans="2:26" ht="15">
      <c r="B9" s="64" t="s">
        <v>183</v>
      </c>
      <c r="C9" s="66" t="s">
        <v>3519</v>
      </c>
      <c r="D9" s="40" t="s">
        <v>8868</v>
      </c>
      <c r="E9" s="40">
        <v>4.4999999999999998E-2</v>
      </c>
      <c r="F9" s="40">
        <v>6.2E-2</v>
      </c>
      <c r="G9" s="40">
        <v>0.29499999999999998</v>
      </c>
      <c r="I9" s="64" t="s">
        <v>183</v>
      </c>
      <c r="J9" s="66" t="s">
        <v>3519</v>
      </c>
      <c r="K9" s="55" t="s">
        <v>8868</v>
      </c>
      <c r="L9" s="55">
        <v>0.37777777777777777</v>
      </c>
      <c r="M9" s="55">
        <v>3.758064516129032</v>
      </c>
      <c r="N9" s="44"/>
      <c r="O9" s="64" t="s">
        <v>183</v>
      </c>
      <c r="P9" s="66" t="s">
        <v>3519</v>
      </c>
      <c r="Q9" s="40" t="s">
        <v>8868</v>
      </c>
      <c r="R9" s="40">
        <v>6.2764700000000007</v>
      </c>
      <c r="S9" s="40">
        <v>30</v>
      </c>
      <c r="T9" s="40">
        <v>451</v>
      </c>
      <c r="U9" s="44"/>
      <c r="V9" s="64" t="s">
        <v>183</v>
      </c>
      <c r="W9" s="66" t="s">
        <v>3519</v>
      </c>
      <c r="X9" s="55" t="s">
        <v>8868</v>
      </c>
      <c r="Y9" s="55">
        <v>3.7797567741102878</v>
      </c>
      <c r="Z9" s="55">
        <v>14.033333333333333</v>
      </c>
    </row>
    <row r="10" spans="2:26" ht="15">
      <c r="B10" s="64" t="s">
        <v>184</v>
      </c>
      <c r="C10" s="66" t="s">
        <v>3522</v>
      </c>
      <c r="D10" s="40">
        <v>2.9999999999999997E-4</v>
      </c>
      <c r="E10" s="40" t="s">
        <v>8868</v>
      </c>
      <c r="F10" s="40" t="s">
        <v>8868</v>
      </c>
      <c r="G10" s="40" t="s">
        <v>8868</v>
      </c>
      <c r="I10" s="64" t="s">
        <v>184</v>
      </c>
      <c r="J10" s="66" t="s">
        <v>3522</v>
      </c>
      <c r="K10" s="55">
        <v>-1</v>
      </c>
      <c r="L10" s="55" t="s">
        <v>8868</v>
      </c>
      <c r="M10" s="55" t="s">
        <v>8868</v>
      </c>
      <c r="N10" s="44"/>
      <c r="O10" s="64" t="s">
        <v>184</v>
      </c>
      <c r="P10" s="66" t="s">
        <v>3522</v>
      </c>
      <c r="Q10" s="40">
        <v>6.0187799999999996</v>
      </c>
      <c r="R10" s="40" t="s">
        <v>8868</v>
      </c>
      <c r="S10" s="40" t="s">
        <v>8868</v>
      </c>
      <c r="T10" s="40" t="s">
        <v>8868</v>
      </c>
      <c r="U10" s="44"/>
      <c r="V10" s="64" t="s">
        <v>184</v>
      </c>
      <c r="W10" s="66" t="s">
        <v>3522</v>
      </c>
      <c r="X10" s="55">
        <v>-1</v>
      </c>
      <c r="Y10" s="55" t="s">
        <v>8868</v>
      </c>
      <c r="Z10" s="55" t="s">
        <v>8868</v>
      </c>
    </row>
    <row r="11" spans="2:26" ht="15">
      <c r="B11" s="64" t="s">
        <v>189</v>
      </c>
      <c r="C11" s="66" t="s">
        <v>3526</v>
      </c>
      <c r="D11" s="40" t="s">
        <v>8868</v>
      </c>
      <c r="E11" s="40" t="s">
        <v>8868</v>
      </c>
      <c r="F11" s="40" t="s">
        <v>8868</v>
      </c>
      <c r="G11" s="40">
        <v>0.62470000000000003</v>
      </c>
      <c r="I11" s="64" t="s">
        <v>189</v>
      </c>
      <c r="J11" s="66" t="s">
        <v>3526</v>
      </c>
      <c r="K11" s="55" t="s">
        <v>8868</v>
      </c>
      <c r="L11" s="55" t="s">
        <v>8868</v>
      </c>
      <c r="M11" s="55" t="s">
        <v>8868</v>
      </c>
      <c r="N11" s="44"/>
      <c r="O11" s="64" t="s">
        <v>189</v>
      </c>
      <c r="P11" s="66" t="s">
        <v>3526</v>
      </c>
      <c r="Q11" s="40" t="s">
        <v>8868</v>
      </c>
      <c r="R11" s="40" t="s">
        <v>8868</v>
      </c>
      <c r="S11" s="40" t="s">
        <v>8868</v>
      </c>
      <c r="T11" s="40">
        <v>1.5997699999999999</v>
      </c>
      <c r="U11" s="44"/>
      <c r="V11" s="64" t="s">
        <v>189</v>
      </c>
      <c r="W11" s="66" t="s">
        <v>3526</v>
      </c>
      <c r="X11" s="55" t="s">
        <v>8868</v>
      </c>
      <c r="Y11" s="55" t="s">
        <v>8868</v>
      </c>
      <c r="Z11" s="55" t="s">
        <v>8868</v>
      </c>
    </row>
    <row r="12" spans="2:26" ht="15">
      <c r="B12" s="64" t="s">
        <v>192</v>
      </c>
      <c r="C12" s="66" t="s">
        <v>3529</v>
      </c>
      <c r="D12" s="40" t="s">
        <v>8868</v>
      </c>
      <c r="E12" s="40" t="s">
        <v>8868</v>
      </c>
      <c r="F12" s="40" t="s">
        <v>8868</v>
      </c>
      <c r="G12" s="40" t="s">
        <v>8868</v>
      </c>
      <c r="I12" s="64" t="s">
        <v>192</v>
      </c>
      <c r="J12" s="66" t="s">
        <v>3529</v>
      </c>
      <c r="K12" s="55" t="s">
        <v>8868</v>
      </c>
      <c r="L12" s="55" t="s">
        <v>8868</v>
      </c>
      <c r="M12" s="55" t="s">
        <v>8868</v>
      </c>
      <c r="N12" s="44"/>
      <c r="O12" s="64" t="s">
        <v>192</v>
      </c>
      <c r="P12" s="66" t="s">
        <v>3529</v>
      </c>
      <c r="Q12" s="40" t="s">
        <v>8868</v>
      </c>
      <c r="R12" s="40" t="s">
        <v>8868</v>
      </c>
      <c r="S12" s="40" t="s">
        <v>8868</v>
      </c>
      <c r="T12" s="40" t="s">
        <v>8868</v>
      </c>
      <c r="U12" s="44"/>
      <c r="V12" s="64" t="s">
        <v>192</v>
      </c>
      <c r="W12" s="66" t="s">
        <v>3529</v>
      </c>
      <c r="X12" s="55" t="s">
        <v>8868</v>
      </c>
      <c r="Y12" s="55" t="s">
        <v>8868</v>
      </c>
      <c r="Z12" s="55" t="s">
        <v>8868</v>
      </c>
    </row>
    <row r="13" spans="2:26" ht="15">
      <c r="B13" s="64" t="s">
        <v>193</v>
      </c>
      <c r="C13" s="66" t="s">
        <v>3531</v>
      </c>
      <c r="D13" s="40" t="s">
        <v>8868</v>
      </c>
      <c r="E13" s="40" t="s">
        <v>8868</v>
      </c>
      <c r="F13" s="40" t="s">
        <v>8868</v>
      </c>
      <c r="G13" s="40">
        <v>5.0271999999999997</v>
      </c>
      <c r="I13" s="64" t="s">
        <v>193</v>
      </c>
      <c r="J13" s="66" t="s">
        <v>3531</v>
      </c>
      <c r="K13" s="55" t="s">
        <v>8868</v>
      </c>
      <c r="L13" s="55" t="s">
        <v>8868</v>
      </c>
      <c r="M13" s="55" t="s">
        <v>8868</v>
      </c>
      <c r="N13" s="44"/>
      <c r="O13" s="64" t="s">
        <v>193</v>
      </c>
      <c r="P13" s="66" t="s">
        <v>3531</v>
      </c>
      <c r="Q13" s="40" t="s">
        <v>8868</v>
      </c>
      <c r="R13" s="40" t="s">
        <v>8868</v>
      </c>
      <c r="S13" s="40" t="s">
        <v>8868</v>
      </c>
      <c r="T13" s="40">
        <v>8.78444</v>
      </c>
      <c r="U13" s="44"/>
      <c r="V13" s="64" t="s">
        <v>193</v>
      </c>
      <c r="W13" s="66" t="s">
        <v>3531</v>
      </c>
      <c r="X13" s="55" t="s">
        <v>8868</v>
      </c>
      <c r="Y13" s="55" t="s">
        <v>8868</v>
      </c>
      <c r="Z13" s="55" t="s">
        <v>8868</v>
      </c>
    </row>
    <row r="14" spans="2:26" ht="15">
      <c r="B14" s="64" t="s">
        <v>195</v>
      </c>
      <c r="C14" s="66" t="s">
        <v>3533</v>
      </c>
      <c r="D14" s="40" t="s">
        <v>8868</v>
      </c>
      <c r="E14" s="40" t="s">
        <v>8868</v>
      </c>
      <c r="F14" s="40" t="s">
        <v>8868</v>
      </c>
      <c r="G14" s="40">
        <v>30.736999999999998</v>
      </c>
      <c r="I14" s="64" t="s">
        <v>195</v>
      </c>
      <c r="J14" s="66" t="s">
        <v>3533</v>
      </c>
      <c r="K14" s="55" t="s">
        <v>8868</v>
      </c>
      <c r="L14" s="55" t="s">
        <v>8868</v>
      </c>
      <c r="M14" s="55" t="s">
        <v>8868</v>
      </c>
      <c r="N14" s="44"/>
      <c r="O14" s="64" t="s">
        <v>195</v>
      </c>
      <c r="P14" s="66" t="s">
        <v>3533</v>
      </c>
      <c r="Q14" s="40" t="s">
        <v>8868</v>
      </c>
      <c r="R14" s="40" t="s">
        <v>8868</v>
      </c>
      <c r="S14" s="40" t="s">
        <v>8868</v>
      </c>
      <c r="T14" s="40">
        <v>1.4446400000000001</v>
      </c>
      <c r="U14" s="44"/>
      <c r="V14" s="64" t="s">
        <v>195</v>
      </c>
      <c r="W14" s="66" t="s">
        <v>3533</v>
      </c>
      <c r="X14" s="55" t="s">
        <v>8868</v>
      </c>
      <c r="Y14" s="55" t="s">
        <v>8868</v>
      </c>
      <c r="Z14" s="55" t="s">
        <v>8868</v>
      </c>
    </row>
    <row r="15" spans="2:26" ht="15">
      <c r="B15" s="64" t="s">
        <v>198</v>
      </c>
      <c r="C15" s="66" t="s">
        <v>3537</v>
      </c>
      <c r="D15" s="40" t="s">
        <v>8868</v>
      </c>
      <c r="E15" s="40" t="s">
        <v>8868</v>
      </c>
      <c r="F15" s="40" t="s">
        <v>8868</v>
      </c>
      <c r="G15" s="40">
        <v>0.64039999999999997</v>
      </c>
      <c r="I15" s="64" t="s">
        <v>198</v>
      </c>
      <c r="J15" s="66" t="s">
        <v>3537</v>
      </c>
      <c r="K15" s="55" t="s">
        <v>8868</v>
      </c>
      <c r="L15" s="55" t="s">
        <v>8868</v>
      </c>
      <c r="M15" s="55" t="s">
        <v>8868</v>
      </c>
      <c r="N15" s="44"/>
      <c r="O15" s="64" t="s">
        <v>198</v>
      </c>
      <c r="P15" s="66" t="s">
        <v>3537</v>
      </c>
      <c r="Q15" s="40" t="s">
        <v>8868</v>
      </c>
      <c r="R15" s="40" t="s">
        <v>8868</v>
      </c>
      <c r="S15" s="40" t="s">
        <v>8868</v>
      </c>
      <c r="T15" s="40">
        <v>1.07196</v>
      </c>
      <c r="U15" s="44"/>
      <c r="V15" s="64" t="s">
        <v>198</v>
      </c>
      <c r="W15" s="66" t="s">
        <v>3537</v>
      </c>
      <c r="X15" s="55" t="s">
        <v>8868</v>
      </c>
      <c r="Y15" s="55" t="s">
        <v>8868</v>
      </c>
      <c r="Z15" s="55" t="s">
        <v>8868</v>
      </c>
    </row>
    <row r="16" spans="2:26" ht="15">
      <c r="B16" s="64" t="s">
        <v>202</v>
      </c>
      <c r="C16" s="66" t="s">
        <v>3541</v>
      </c>
      <c r="D16" s="40" t="s">
        <v>8868</v>
      </c>
      <c r="E16" s="40" t="s">
        <v>8868</v>
      </c>
      <c r="F16" s="40" t="s">
        <v>8868</v>
      </c>
      <c r="G16" s="40" t="s">
        <v>8868</v>
      </c>
      <c r="I16" s="64" t="s">
        <v>202</v>
      </c>
      <c r="J16" s="66" t="s">
        <v>3541</v>
      </c>
      <c r="K16" s="55" t="s">
        <v>8868</v>
      </c>
      <c r="L16" s="55" t="s">
        <v>8868</v>
      </c>
      <c r="M16" s="55" t="s">
        <v>8868</v>
      </c>
      <c r="N16" s="44"/>
      <c r="O16" s="64" t="s">
        <v>202</v>
      </c>
      <c r="P16" s="66" t="s">
        <v>3541</v>
      </c>
      <c r="Q16" s="40" t="s">
        <v>8868</v>
      </c>
      <c r="R16" s="40" t="s">
        <v>8868</v>
      </c>
      <c r="S16" s="40" t="s">
        <v>8868</v>
      </c>
      <c r="T16" s="40" t="s">
        <v>8868</v>
      </c>
      <c r="U16" s="44"/>
      <c r="V16" s="64" t="s">
        <v>202</v>
      </c>
      <c r="W16" s="66" t="s">
        <v>3541</v>
      </c>
      <c r="X16" s="55" t="s">
        <v>8868</v>
      </c>
      <c r="Y16" s="55" t="s">
        <v>8868</v>
      </c>
      <c r="Z16" s="55" t="s">
        <v>8868</v>
      </c>
    </row>
    <row r="17" spans="2:26" ht="15">
      <c r="B17" s="64" t="s">
        <v>205</v>
      </c>
      <c r="C17" s="66" t="s">
        <v>3544</v>
      </c>
      <c r="D17" s="40" t="s">
        <v>8868</v>
      </c>
      <c r="E17" s="40" t="s">
        <v>8868</v>
      </c>
      <c r="F17" s="40" t="s">
        <v>8868</v>
      </c>
      <c r="G17" s="40" t="s">
        <v>8868</v>
      </c>
      <c r="I17" s="64" t="s">
        <v>205</v>
      </c>
      <c r="J17" s="66" t="s">
        <v>3544</v>
      </c>
      <c r="K17" s="55" t="s">
        <v>8868</v>
      </c>
      <c r="L17" s="55" t="s">
        <v>8868</v>
      </c>
      <c r="M17" s="55" t="s">
        <v>8868</v>
      </c>
      <c r="N17" s="44"/>
      <c r="O17" s="64" t="s">
        <v>205</v>
      </c>
      <c r="P17" s="66" t="s">
        <v>3544</v>
      </c>
      <c r="Q17" s="40" t="s">
        <v>8868</v>
      </c>
      <c r="R17" s="40" t="s">
        <v>8868</v>
      </c>
      <c r="S17" s="40" t="s">
        <v>8868</v>
      </c>
      <c r="T17" s="40" t="s">
        <v>8868</v>
      </c>
      <c r="U17" s="44"/>
      <c r="V17" s="64" t="s">
        <v>205</v>
      </c>
      <c r="W17" s="66" t="s">
        <v>3544</v>
      </c>
      <c r="X17" s="55" t="s">
        <v>8868</v>
      </c>
      <c r="Y17" s="55" t="s">
        <v>8868</v>
      </c>
      <c r="Z17" s="55" t="s">
        <v>8868</v>
      </c>
    </row>
    <row r="18" spans="2:26" ht="15">
      <c r="B18" s="64" t="s">
        <v>207</v>
      </c>
      <c r="C18" s="66" t="s">
        <v>3546</v>
      </c>
      <c r="D18" s="40" t="s">
        <v>8868</v>
      </c>
      <c r="E18" s="40" t="s">
        <v>8868</v>
      </c>
      <c r="F18" s="40" t="s">
        <v>8868</v>
      </c>
      <c r="G18" s="40">
        <v>0.58739999999999992</v>
      </c>
      <c r="I18" s="64" t="s">
        <v>207</v>
      </c>
      <c r="J18" s="66" t="s">
        <v>3546</v>
      </c>
      <c r="K18" s="55" t="s">
        <v>8868</v>
      </c>
      <c r="L18" s="55" t="s">
        <v>8868</v>
      </c>
      <c r="M18" s="55" t="s">
        <v>8868</v>
      </c>
      <c r="N18" s="44"/>
      <c r="O18" s="64" t="s">
        <v>207</v>
      </c>
      <c r="P18" s="66" t="s">
        <v>3546</v>
      </c>
      <c r="Q18" s="40" t="s">
        <v>8868</v>
      </c>
      <c r="R18" s="40" t="s">
        <v>8868</v>
      </c>
      <c r="S18" s="40" t="s">
        <v>8868</v>
      </c>
      <c r="T18" s="40">
        <v>0.91124000000000005</v>
      </c>
      <c r="U18" s="44"/>
      <c r="V18" s="64" t="s">
        <v>207</v>
      </c>
      <c r="W18" s="66" t="s">
        <v>3546</v>
      </c>
      <c r="X18" s="55" t="s">
        <v>8868</v>
      </c>
      <c r="Y18" s="55" t="s">
        <v>8868</v>
      </c>
      <c r="Z18" s="55" t="s">
        <v>8868</v>
      </c>
    </row>
    <row r="19" spans="2:26" ht="15">
      <c r="B19" s="64" t="s">
        <v>210</v>
      </c>
      <c r="C19" s="66" t="s">
        <v>3550</v>
      </c>
      <c r="D19" s="40">
        <v>2.1000000000000003E-3</v>
      </c>
      <c r="E19" s="40">
        <v>1E-3</v>
      </c>
      <c r="F19" s="40">
        <v>3.3000000000000004E-3</v>
      </c>
      <c r="G19" s="40" t="s">
        <v>8868</v>
      </c>
      <c r="I19" s="64" t="s">
        <v>210</v>
      </c>
      <c r="J19" s="66" t="s">
        <v>3550</v>
      </c>
      <c r="K19" s="55">
        <v>-0.52380952380952395</v>
      </c>
      <c r="L19" s="55">
        <v>2.3000000000000003</v>
      </c>
      <c r="M19" s="55">
        <v>-1</v>
      </c>
      <c r="N19" s="44"/>
      <c r="O19" s="64" t="s">
        <v>210</v>
      </c>
      <c r="P19" s="66" t="s">
        <v>3550</v>
      </c>
      <c r="Q19" s="40">
        <v>12.038</v>
      </c>
      <c r="R19" s="40">
        <v>6.0060000000000002</v>
      </c>
      <c r="S19" s="40">
        <v>4.3999999999999997E-2</v>
      </c>
      <c r="T19" s="40" t="s">
        <v>8868</v>
      </c>
      <c r="U19" s="44"/>
      <c r="V19" s="64" t="s">
        <v>210</v>
      </c>
      <c r="W19" s="66" t="s">
        <v>3550</v>
      </c>
      <c r="X19" s="55">
        <v>-0.50107991360691151</v>
      </c>
      <c r="Y19" s="55">
        <v>-0.9926739926739927</v>
      </c>
      <c r="Z19" s="55">
        <v>-1</v>
      </c>
    </row>
    <row r="20" spans="2:26" ht="15">
      <c r="B20" s="64" t="s">
        <v>213</v>
      </c>
      <c r="C20" s="66" t="s">
        <v>3553</v>
      </c>
      <c r="D20" s="40" t="s">
        <v>8868</v>
      </c>
      <c r="E20" s="40" t="s">
        <v>8868</v>
      </c>
      <c r="F20" s="40" t="s">
        <v>8868</v>
      </c>
      <c r="G20" s="40">
        <v>0.33235000000000003</v>
      </c>
      <c r="I20" s="64" t="s">
        <v>213</v>
      </c>
      <c r="J20" s="66" t="s">
        <v>3553</v>
      </c>
      <c r="K20" s="55" t="s">
        <v>8868</v>
      </c>
      <c r="L20" s="55" t="s">
        <v>8868</v>
      </c>
      <c r="M20" s="55" t="s">
        <v>8868</v>
      </c>
      <c r="N20" s="44"/>
      <c r="O20" s="64" t="s">
        <v>213</v>
      </c>
      <c r="P20" s="66" t="s">
        <v>3553</v>
      </c>
      <c r="Q20" s="40" t="s">
        <v>8868</v>
      </c>
      <c r="R20" s="40" t="s">
        <v>8868</v>
      </c>
      <c r="S20" s="40" t="s">
        <v>8868</v>
      </c>
      <c r="T20" s="40">
        <v>3.2390500000000002</v>
      </c>
      <c r="U20" s="44"/>
      <c r="V20" s="64" t="s">
        <v>213</v>
      </c>
      <c r="W20" s="66" t="s">
        <v>3553</v>
      </c>
      <c r="X20" s="55" t="s">
        <v>8868</v>
      </c>
      <c r="Y20" s="55" t="s">
        <v>8868</v>
      </c>
      <c r="Z20" s="55" t="s">
        <v>8868</v>
      </c>
    </row>
    <row r="21" spans="2:26" ht="15">
      <c r="B21" s="64" t="s">
        <v>216</v>
      </c>
      <c r="C21" s="66" t="s">
        <v>3557</v>
      </c>
      <c r="D21" s="40" t="s">
        <v>8868</v>
      </c>
      <c r="E21" s="40" t="s">
        <v>8868</v>
      </c>
      <c r="F21" s="40" t="s">
        <v>8868</v>
      </c>
      <c r="G21" s="40">
        <v>1.52</v>
      </c>
      <c r="I21" s="64" t="s">
        <v>216</v>
      </c>
      <c r="J21" s="66" t="s">
        <v>3557</v>
      </c>
      <c r="K21" s="55" t="s">
        <v>8868</v>
      </c>
      <c r="L21" s="55" t="s">
        <v>8868</v>
      </c>
      <c r="M21" s="55" t="s">
        <v>8868</v>
      </c>
      <c r="N21" s="44"/>
      <c r="O21" s="64" t="s">
        <v>216</v>
      </c>
      <c r="P21" s="66" t="s">
        <v>3557</v>
      </c>
      <c r="Q21" s="40" t="s">
        <v>8868</v>
      </c>
      <c r="R21" s="40" t="s">
        <v>8868</v>
      </c>
      <c r="S21" s="40" t="s">
        <v>8868</v>
      </c>
      <c r="T21" s="40">
        <v>1.11304</v>
      </c>
      <c r="U21" s="44"/>
      <c r="V21" s="64" t="s">
        <v>216</v>
      </c>
      <c r="W21" s="66" t="s">
        <v>3557</v>
      </c>
      <c r="X21" s="55" t="s">
        <v>8868</v>
      </c>
      <c r="Y21" s="55" t="s">
        <v>8868</v>
      </c>
      <c r="Z21" s="55" t="s">
        <v>8868</v>
      </c>
    </row>
    <row r="22" spans="2:26" ht="15">
      <c r="B22" s="64" t="s">
        <v>217</v>
      </c>
      <c r="C22" s="66" t="s">
        <v>3560</v>
      </c>
      <c r="D22" s="40">
        <v>1.0049999999999999</v>
      </c>
      <c r="E22" s="40" t="s">
        <v>8868</v>
      </c>
      <c r="F22" s="40" t="s">
        <v>8868</v>
      </c>
      <c r="G22" s="40" t="s">
        <v>8868</v>
      </c>
      <c r="I22" s="64" t="s">
        <v>217</v>
      </c>
      <c r="J22" s="66" t="s">
        <v>3560</v>
      </c>
      <c r="K22" s="55">
        <v>-1</v>
      </c>
      <c r="L22" s="55" t="s">
        <v>8868</v>
      </c>
      <c r="M22" s="55" t="s">
        <v>8868</v>
      </c>
      <c r="N22" s="44"/>
      <c r="O22" s="64" t="s">
        <v>217</v>
      </c>
      <c r="P22" s="66" t="s">
        <v>3560</v>
      </c>
      <c r="Q22" s="40">
        <v>0.90137</v>
      </c>
      <c r="R22" s="40" t="s">
        <v>8868</v>
      </c>
      <c r="S22" s="40" t="s">
        <v>8868</v>
      </c>
      <c r="T22" s="40" t="s">
        <v>8868</v>
      </c>
      <c r="U22" s="44"/>
      <c r="V22" s="64" t="s">
        <v>217</v>
      </c>
      <c r="W22" s="66" t="s">
        <v>3560</v>
      </c>
      <c r="X22" s="55">
        <v>-1</v>
      </c>
      <c r="Y22" s="55" t="s">
        <v>8868</v>
      </c>
      <c r="Z22" s="55" t="s">
        <v>8868</v>
      </c>
    </row>
    <row r="23" spans="2:26" ht="15">
      <c r="B23" s="64" t="s">
        <v>219</v>
      </c>
      <c r="C23" s="66" t="s">
        <v>3563</v>
      </c>
      <c r="D23" s="40">
        <v>237.59299999999999</v>
      </c>
      <c r="E23" s="40">
        <v>75.215999999999994</v>
      </c>
      <c r="F23" s="40" t="s">
        <v>8868</v>
      </c>
      <c r="G23" s="40" t="s">
        <v>8868</v>
      </c>
      <c r="I23" s="64" t="s">
        <v>219</v>
      </c>
      <c r="J23" s="66" t="s">
        <v>3563</v>
      </c>
      <c r="K23" s="55">
        <v>-0.68342501673029088</v>
      </c>
      <c r="L23" s="55">
        <v>-1</v>
      </c>
      <c r="M23" s="55" t="s">
        <v>8868</v>
      </c>
      <c r="N23" s="44"/>
      <c r="O23" s="64" t="s">
        <v>219</v>
      </c>
      <c r="P23" s="66" t="s">
        <v>3563</v>
      </c>
      <c r="Q23" s="40">
        <v>262.50632000000002</v>
      </c>
      <c r="R23" s="40">
        <v>71.321929999999995</v>
      </c>
      <c r="S23" s="40" t="s">
        <v>8868</v>
      </c>
      <c r="T23" s="40" t="s">
        <v>8868</v>
      </c>
      <c r="U23" s="44"/>
      <c r="V23" s="64" t="s">
        <v>219</v>
      </c>
      <c r="W23" s="66" t="s">
        <v>3563</v>
      </c>
      <c r="X23" s="55">
        <v>-0.72830395092963862</v>
      </c>
      <c r="Y23" s="55">
        <v>-1</v>
      </c>
      <c r="Z23" s="55" t="s">
        <v>8868</v>
      </c>
    </row>
    <row r="24" spans="2:26" ht="15">
      <c r="B24" s="64" t="s">
        <v>220</v>
      </c>
      <c r="C24" s="66" t="s">
        <v>3566</v>
      </c>
      <c r="D24" s="40">
        <v>0.1</v>
      </c>
      <c r="E24" s="40" t="s">
        <v>8868</v>
      </c>
      <c r="F24" s="40" t="s">
        <v>8868</v>
      </c>
      <c r="G24" s="40" t="s">
        <v>8868</v>
      </c>
      <c r="I24" s="64" t="s">
        <v>220</v>
      </c>
      <c r="J24" s="66" t="s">
        <v>3566</v>
      </c>
      <c r="K24" s="55">
        <v>-1</v>
      </c>
      <c r="L24" s="55" t="s">
        <v>8868</v>
      </c>
      <c r="M24" s="55" t="s">
        <v>8868</v>
      </c>
      <c r="N24" s="44"/>
      <c r="O24" s="64" t="s">
        <v>220</v>
      </c>
      <c r="P24" s="66" t="s">
        <v>3566</v>
      </c>
      <c r="Q24" s="40">
        <v>0.18894999999999998</v>
      </c>
      <c r="R24" s="40" t="s">
        <v>8868</v>
      </c>
      <c r="S24" s="40" t="s">
        <v>8868</v>
      </c>
      <c r="T24" s="40" t="s">
        <v>8868</v>
      </c>
      <c r="U24" s="44"/>
      <c r="V24" s="64" t="s">
        <v>220</v>
      </c>
      <c r="W24" s="66" t="s">
        <v>3566</v>
      </c>
      <c r="X24" s="55">
        <v>-1</v>
      </c>
      <c r="Y24" s="55" t="s">
        <v>8868</v>
      </c>
      <c r="Z24" s="55" t="s">
        <v>8868</v>
      </c>
    </row>
    <row r="25" spans="2:26" ht="15">
      <c r="B25" s="64" t="s">
        <v>222</v>
      </c>
      <c r="C25" s="66" t="s">
        <v>3569</v>
      </c>
      <c r="D25" s="40">
        <v>20.379000000000001</v>
      </c>
      <c r="E25" s="40" t="s">
        <v>8868</v>
      </c>
      <c r="F25" s="40" t="s">
        <v>8868</v>
      </c>
      <c r="G25" s="40" t="s">
        <v>8868</v>
      </c>
      <c r="I25" s="64" t="s">
        <v>222</v>
      </c>
      <c r="J25" s="66" t="s">
        <v>3569</v>
      </c>
      <c r="K25" s="55">
        <v>-1</v>
      </c>
      <c r="L25" s="55" t="s">
        <v>8868</v>
      </c>
      <c r="M25" s="55" t="s">
        <v>8868</v>
      </c>
      <c r="N25" s="44"/>
      <c r="O25" s="64" t="s">
        <v>222</v>
      </c>
      <c r="P25" s="66" t="s">
        <v>3569</v>
      </c>
      <c r="Q25" s="40">
        <v>69.926919999999996</v>
      </c>
      <c r="R25" s="40" t="s">
        <v>8868</v>
      </c>
      <c r="S25" s="40" t="s">
        <v>8868</v>
      </c>
      <c r="T25" s="40" t="s">
        <v>8868</v>
      </c>
      <c r="U25" s="44"/>
      <c r="V25" s="64" t="s">
        <v>222</v>
      </c>
      <c r="W25" s="66" t="s">
        <v>3569</v>
      </c>
      <c r="X25" s="55">
        <v>-1</v>
      </c>
      <c r="Y25" s="55" t="s">
        <v>8868</v>
      </c>
      <c r="Z25" s="55" t="s">
        <v>8868</v>
      </c>
    </row>
    <row r="26" spans="2:26" ht="15">
      <c r="B26" s="64" t="s">
        <v>224</v>
      </c>
      <c r="C26" s="66" t="s">
        <v>3572</v>
      </c>
      <c r="D26" s="40" t="s">
        <v>8868</v>
      </c>
      <c r="E26" s="40" t="s">
        <v>8868</v>
      </c>
      <c r="F26" s="40">
        <v>20.088999999999999</v>
      </c>
      <c r="G26" s="40">
        <v>67.024000000000001</v>
      </c>
      <c r="I26" s="64" t="s">
        <v>224</v>
      </c>
      <c r="J26" s="66" t="s">
        <v>3572</v>
      </c>
      <c r="K26" s="55" t="s">
        <v>8868</v>
      </c>
      <c r="L26" s="55" t="s">
        <v>8868</v>
      </c>
      <c r="M26" s="55">
        <v>2.3363532281348003</v>
      </c>
      <c r="N26" s="44"/>
      <c r="O26" s="64" t="s">
        <v>224</v>
      </c>
      <c r="P26" s="66" t="s">
        <v>3572</v>
      </c>
      <c r="Q26" s="40" t="s">
        <v>8868</v>
      </c>
      <c r="R26" s="40" t="s">
        <v>8868</v>
      </c>
      <c r="S26" s="40">
        <v>61.854339999999993</v>
      </c>
      <c r="T26" s="40">
        <v>196.7647</v>
      </c>
      <c r="U26" s="44"/>
      <c r="V26" s="64" t="s">
        <v>224</v>
      </c>
      <c r="W26" s="66" t="s">
        <v>3572</v>
      </c>
      <c r="X26" s="55" t="s">
        <v>8868</v>
      </c>
      <c r="Y26" s="55" t="s">
        <v>8868</v>
      </c>
      <c r="Z26" s="55">
        <v>2.1810977208713247</v>
      </c>
    </row>
    <row r="27" spans="2:26" ht="15">
      <c r="B27" s="64" t="s">
        <v>226</v>
      </c>
      <c r="C27" s="66" t="s">
        <v>3574</v>
      </c>
      <c r="D27" s="40">
        <v>54.652999999999999</v>
      </c>
      <c r="E27" s="40">
        <v>87.19</v>
      </c>
      <c r="F27" s="40">
        <v>48.267099999999999</v>
      </c>
      <c r="G27" s="40">
        <v>7.9196</v>
      </c>
      <c r="I27" s="64" t="s">
        <v>226</v>
      </c>
      <c r="J27" s="66" t="s">
        <v>3574</v>
      </c>
      <c r="K27" s="55">
        <v>0.5953378588549576</v>
      </c>
      <c r="L27" s="55">
        <v>-0.44641472645945635</v>
      </c>
      <c r="M27" s="55">
        <v>-0.83592136258445193</v>
      </c>
      <c r="N27" s="44"/>
      <c r="O27" s="64" t="s">
        <v>226</v>
      </c>
      <c r="P27" s="66" t="s">
        <v>3574</v>
      </c>
      <c r="Q27" s="40">
        <v>209.51007000000001</v>
      </c>
      <c r="R27" s="40">
        <v>269.77046999999999</v>
      </c>
      <c r="S27" s="40">
        <v>145.15546000000003</v>
      </c>
      <c r="T27" s="40">
        <v>15.634609999999999</v>
      </c>
      <c r="U27" s="44"/>
      <c r="V27" s="64" t="s">
        <v>226</v>
      </c>
      <c r="W27" s="66" t="s">
        <v>3574</v>
      </c>
      <c r="X27" s="55">
        <v>0.28762531557552329</v>
      </c>
      <c r="Y27" s="55">
        <v>-0.46192976570044886</v>
      </c>
      <c r="Z27" s="55">
        <v>-0.89229058279998563</v>
      </c>
    </row>
    <row r="28" spans="2:26" ht="15">
      <c r="B28" s="64" t="s">
        <v>228</v>
      </c>
      <c r="C28" s="66" t="s">
        <v>3578</v>
      </c>
      <c r="D28" s="40">
        <v>26353.089039999995</v>
      </c>
      <c r="E28" s="40">
        <v>25718.929259999997</v>
      </c>
      <c r="F28" s="40">
        <v>20716.199689999998</v>
      </c>
      <c r="G28" s="40">
        <v>28173.512200000001</v>
      </c>
      <c r="I28" s="64" t="s">
        <v>228</v>
      </c>
      <c r="J28" s="66" t="s">
        <v>3578</v>
      </c>
      <c r="K28" s="55">
        <v>-2.4063963774320296E-2</v>
      </c>
      <c r="L28" s="55">
        <v>-0.19451546833174815</v>
      </c>
      <c r="M28" s="55">
        <v>0.35997492887654259</v>
      </c>
      <c r="N28" s="44"/>
      <c r="O28" s="64" t="s">
        <v>228</v>
      </c>
      <c r="P28" s="66" t="s">
        <v>3578</v>
      </c>
      <c r="Q28" s="40">
        <v>113413.55593999999</v>
      </c>
      <c r="R28" s="40">
        <v>118250.55409000001</v>
      </c>
      <c r="S28" s="40">
        <v>98210.694739999992</v>
      </c>
      <c r="T28" s="40">
        <v>127821.23138000003</v>
      </c>
      <c r="U28" s="44"/>
      <c r="V28" s="64" t="s">
        <v>228</v>
      </c>
      <c r="W28" s="66" t="s">
        <v>3578</v>
      </c>
      <c r="X28" s="55">
        <v>4.2649206348480684E-2</v>
      </c>
      <c r="Y28" s="55">
        <v>-0.16946947525292577</v>
      </c>
      <c r="Z28" s="55">
        <v>0.30150012397723147</v>
      </c>
    </row>
    <row r="29" spans="2:26" ht="15">
      <c r="B29" s="64" t="s">
        <v>229</v>
      </c>
      <c r="C29" s="66" t="s">
        <v>3581</v>
      </c>
      <c r="D29" s="40">
        <v>4133.8317099999995</v>
      </c>
      <c r="E29" s="40">
        <v>8054.0701200000003</v>
      </c>
      <c r="F29" s="40">
        <v>6132.7022800000004</v>
      </c>
      <c r="G29" s="40">
        <v>7968.3221800000001</v>
      </c>
      <c r="I29" s="64" t="s">
        <v>229</v>
      </c>
      <c r="J29" s="66" t="s">
        <v>3581</v>
      </c>
      <c r="K29" s="55">
        <v>0.94833043167110476</v>
      </c>
      <c r="L29" s="55">
        <v>-0.23855861835978154</v>
      </c>
      <c r="M29" s="55">
        <v>0.29931664969068073</v>
      </c>
      <c r="N29" s="44"/>
      <c r="O29" s="64" t="s">
        <v>229</v>
      </c>
      <c r="P29" s="66" t="s">
        <v>3581</v>
      </c>
      <c r="Q29" s="40">
        <v>9772.0156999999999</v>
      </c>
      <c r="R29" s="40">
        <v>19806.052339999998</v>
      </c>
      <c r="S29" s="40">
        <v>18178.093680000002</v>
      </c>
      <c r="T29" s="40">
        <v>22322.056229999998</v>
      </c>
      <c r="U29" s="44"/>
      <c r="V29" s="64" t="s">
        <v>229</v>
      </c>
      <c r="W29" s="66" t="s">
        <v>3581</v>
      </c>
      <c r="X29" s="55">
        <v>1.0268133973628388</v>
      </c>
      <c r="Y29" s="55">
        <v>-8.2195009487690651E-2</v>
      </c>
      <c r="Z29" s="55">
        <v>0.22796463825903213</v>
      </c>
    </row>
    <row r="30" spans="2:26" ht="15">
      <c r="B30" s="64" t="s">
        <v>230</v>
      </c>
      <c r="C30" s="66" t="s">
        <v>3584</v>
      </c>
      <c r="D30" s="40">
        <v>59.344000000000001</v>
      </c>
      <c r="E30" s="40" t="s">
        <v>8868</v>
      </c>
      <c r="F30" s="40">
        <v>37.735999999999997</v>
      </c>
      <c r="G30" s="40">
        <v>883.20369999999991</v>
      </c>
      <c r="I30" s="64" t="s">
        <v>230</v>
      </c>
      <c r="J30" s="66" t="s">
        <v>3584</v>
      </c>
      <c r="K30" s="55">
        <v>-1</v>
      </c>
      <c r="L30" s="55" t="s">
        <v>8868</v>
      </c>
      <c r="M30" s="55">
        <v>22.404804430782278</v>
      </c>
      <c r="N30" s="44"/>
      <c r="O30" s="64" t="s">
        <v>230</v>
      </c>
      <c r="P30" s="66" t="s">
        <v>3584</v>
      </c>
      <c r="Q30" s="40">
        <v>142.07770000000002</v>
      </c>
      <c r="R30" s="40" t="s">
        <v>8868</v>
      </c>
      <c r="S30" s="40">
        <v>108.91800000000001</v>
      </c>
      <c r="T30" s="40">
        <v>85.370609999999999</v>
      </c>
      <c r="U30" s="44"/>
      <c r="V30" s="64" t="s">
        <v>230</v>
      </c>
      <c r="W30" s="66" t="s">
        <v>3584</v>
      </c>
      <c r="X30" s="55">
        <v>-1</v>
      </c>
      <c r="Y30" s="55" t="s">
        <v>8868</v>
      </c>
      <c r="Z30" s="55">
        <v>-0.21619374208119879</v>
      </c>
    </row>
    <row r="31" spans="2:26" ht="15">
      <c r="B31" s="64" t="s">
        <v>232</v>
      </c>
      <c r="C31" s="66" t="s">
        <v>3587</v>
      </c>
      <c r="D31" s="40">
        <v>42.419499999999999</v>
      </c>
      <c r="E31" s="40">
        <v>76.717799999999997</v>
      </c>
      <c r="F31" s="40" t="s">
        <v>8868</v>
      </c>
      <c r="G31" s="40">
        <v>41.166160000000005</v>
      </c>
      <c r="I31" s="64" t="s">
        <v>232</v>
      </c>
      <c r="J31" s="66" t="s">
        <v>3587</v>
      </c>
      <c r="K31" s="55">
        <v>0.80855031294569701</v>
      </c>
      <c r="L31" s="55">
        <v>-1</v>
      </c>
      <c r="M31" s="55" t="s">
        <v>8868</v>
      </c>
      <c r="N31" s="44"/>
      <c r="O31" s="64" t="s">
        <v>232</v>
      </c>
      <c r="P31" s="66" t="s">
        <v>3587</v>
      </c>
      <c r="Q31" s="40">
        <v>159.38186999999999</v>
      </c>
      <c r="R31" s="40">
        <v>270.93236999999999</v>
      </c>
      <c r="S31" s="40" t="s">
        <v>8868</v>
      </c>
      <c r="T31" s="40">
        <v>98.285479999999993</v>
      </c>
      <c r="U31" s="44"/>
      <c r="V31" s="64" t="s">
        <v>232</v>
      </c>
      <c r="W31" s="66" t="s">
        <v>3587</v>
      </c>
      <c r="X31" s="55">
        <v>0.69989453631081133</v>
      </c>
      <c r="Y31" s="55">
        <v>-1</v>
      </c>
      <c r="Z31" s="55" t="s">
        <v>8868</v>
      </c>
    </row>
    <row r="32" spans="2:26" ht="15">
      <c r="B32" s="64" t="s">
        <v>233</v>
      </c>
      <c r="C32" s="66" t="s">
        <v>3589</v>
      </c>
      <c r="D32" s="40">
        <v>22.533300000000001</v>
      </c>
      <c r="E32" s="40" t="s">
        <v>8868</v>
      </c>
      <c r="F32" s="40" t="s">
        <v>8868</v>
      </c>
      <c r="G32" s="40">
        <v>13.045620000000001</v>
      </c>
      <c r="I32" s="64" t="s">
        <v>233</v>
      </c>
      <c r="J32" s="66" t="s">
        <v>3589</v>
      </c>
      <c r="K32" s="55">
        <v>-1</v>
      </c>
      <c r="L32" s="55" t="s">
        <v>8868</v>
      </c>
      <c r="M32" s="55" t="s">
        <v>8868</v>
      </c>
      <c r="N32" s="44"/>
      <c r="O32" s="64" t="s">
        <v>233</v>
      </c>
      <c r="P32" s="66" t="s">
        <v>3589</v>
      </c>
      <c r="Q32" s="40">
        <v>107.29689999999999</v>
      </c>
      <c r="R32" s="40" t="s">
        <v>8868</v>
      </c>
      <c r="S32" s="40" t="s">
        <v>8868</v>
      </c>
      <c r="T32" s="40">
        <v>66.978639999999999</v>
      </c>
      <c r="U32" s="44"/>
      <c r="V32" s="64" t="s">
        <v>233</v>
      </c>
      <c r="W32" s="66" t="s">
        <v>3589</v>
      </c>
      <c r="X32" s="55">
        <v>-1</v>
      </c>
      <c r="Y32" s="55" t="s">
        <v>8868</v>
      </c>
      <c r="Z32" s="55" t="s">
        <v>8868</v>
      </c>
    </row>
    <row r="33" spans="2:26" ht="15">
      <c r="B33" s="64" t="s">
        <v>234</v>
      </c>
      <c r="C33" s="66" t="s">
        <v>3592</v>
      </c>
      <c r="D33" s="40" t="s">
        <v>8868</v>
      </c>
      <c r="E33" s="40" t="s">
        <v>8868</v>
      </c>
      <c r="F33" s="40" t="s">
        <v>8868</v>
      </c>
      <c r="G33" s="40">
        <v>5.2141000000000002</v>
      </c>
      <c r="I33" s="64" t="s">
        <v>234</v>
      </c>
      <c r="J33" s="66" t="s">
        <v>3592</v>
      </c>
      <c r="K33" s="55" t="s">
        <v>8868</v>
      </c>
      <c r="L33" s="55" t="s">
        <v>8868</v>
      </c>
      <c r="M33" s="55" t="s">
        <v>8868</v>
      </c>
      <c r="N33" s="44"/>
      <c r="O33" s="64" t="s">
        <v>234</v>
      </c>
      <c r="P33" s="66" t="s">
        <v>3592</v>
      </c>
      <c r="Q33" s="40" t="s">
        <v>8868</v>
      </c>
      <c r="R33" s="40" t="s">
        <v>8868</v>
      </c>
      <c r="S33" s="40" t="s">
        <v>8868</v>
      </c>
      <c r="T33" s="40">
        <v>8.8197399999999995</v>
      </c>
      <c r="U33" s="44"/>
      <c r="V33" s="64" t="s">
        <v>234</v>
      </c>
      <c r="W33" s="66" t="s">
        <v>3592</v>
      </c>
      <c r="X33" s="55" t="s">
        <v>8868</v>
      </c>
      <c r="Y33" s="55" t="s">
        <v>8868</v>
      </c>
      <c r="Z33" s="55" t="s">
        <v>8868</v>
      </c>
    </row>
    <row r="34" spans="2:26" ht="15">
      <c r="B34" s="64" t="s">
        <v>236</v>
      </c>
      <c r="C34" s="66" t="s">
        <v>3595</v>
      </c>
      <c r="D34" s="40">
        <v>20.754000000000001</v>
      </c>
      <c r="E34" s="40" t="s">
        <v>8868</v>
      </c>
      <c r="F34" s="40" t="s">
        <v>8868</v>
      </c>
      <c r="G34" s="40" t="s">
        <v>8868</v>
      </c>
      <c r="I34" s="64" t="s">
        <v>236</v>
      </c>
      <c r="J34" s="66" t="s">
        <v>3595</v>
      </c>
      <c r="K34" s="55">
        <v>-1</v>
      </c>
      <c r="L34" s="55" t="s">
        <v>8868</v>
      </c>
      <c r="M34" s="55" t="s">
        <v>8868</v>
      </c>
      <c r="N34" s="44"/>
      <c r="O34" s="64" t="s">
        <v>236</v>
      </c>
      <c r="P34" s="66" t="s">
        <v>3595</v>
      </c>
      <c r="Q34" s="40">
        <v>32.732279999999996</v>
      </c>
      <c r="R34" s="40" t="s">
        <v>8868</v>
      </c>
      <c r="S34" s="40" t="s">
        <v>8868</v>
      </c>
      <c r="T34" s="40" t="s">
        <v>8868</v>
      </c>
      <c r="U34" s="44"/>
      <c r="V34" s="64" t="s">
        <v>236</v>
      </c>
      <c r="W34" s="66" t="s">
        <v>3595</v>
      </c>
      <c r="X34" s="55">
        <v>-1</v>
      </c>
      <c r="Y34" s="55" t="s">
        <v>8868</v>
      </c>
      <c r="Z34" s="55" t="s">
        <v>8868</v>
      </c>
    </row>
    <row r="35" spans="2:26" ht="15">
      <c r="B35" s="64" t="s">
        <v>237</v>
      </c>
      <c r="C35" s="66" t="s">
        <v>3598</v>
      </c>
      <c r="D35" s="40">
        <v>634.57299999999998</v>
      </c>
      <c r="E35" s="40">
        <v>587.92200000000003</v>
      </c>
      <c r="F35" s="40">
        <v>1211.3225</v>
      </c>
      <c r="G35" s="40">
        <v>1958.1405</v>
      </c>
      <c r="I35" s="64" t="s">
        <v>237</v>
      </c>
      <c r="J35" s="66" t="s">
        <v>3598</v>
      </c>
      <c r="K35" s="55">
        <v>-7.3515576616086653E-2</v>
      </c>
      <c r="L35" s="55">
        <v>1.0603455900612664</v>
      </c>
      <c r="M35" s="55">
        <v>0.61653110546530754</v>
      </c>
      <c r="N35" s="44"/>
      <c r="O35" s="64" t="s">
        <v>237</v>
      </c>
      <c r="P35" s="66" t="s">
        <v>3598</v>
      </c>
      <c r="Q35" s="40">
        <v>559.98755000000006</v>
      </c>
      <c r="R35" s="40">
        <v>509.82459999999998</v>
      </c>
      <c r="S35" s="40">
        <v>1474.6234600000003</v>
      </c>
      <c r="T35" s="40">
        <v>2153.4518800000001</v>
      </c>
      <c r="U35" s="44"/>
      <c r="V35" s="64" t="s">
        <v>237</v>
      </c>
      <c r="W35" s="66" t="s">
        <v>3598</v>
      </c>
      <c r="X35" s="55">
        <v>-8.9578687954759095E-2</v>
      </c>
      <c r="Y35" s="55">
        <v>1.8924133123431086</v>
      </c>
      <c r="Z35" s="55">
        <v>0.46034017389089943</v>
      </c>
    </row>
    <row r="36" spans="2:26" ht="15">
      <c r="B36" s="64" t="s">
        <v>239</v>
      </c>
      <c r="C36" s="66" t="s">
        <v>3601</v>
      </c>
      <c r="D36" s="40">
        <v>99.566500000000005</v>
      </c>
      <c r="E36" s="40" t="s">
        <v>8868</v>
      </c>
      <c r="F36" s="40" t="s">
        <v>8868</v>
      </c>
      <c r="G36" s="40" t="s">
        <v>8868</v>
      </c>
      <c r="I36" s="64" t="s">
        <v>239</v>
      </c>
      <c r="J36" s="66" t="s">
        <v>3601</v>
      </c>
      <c r="K36" s="55">
        <v>-1</v>
      </c>
      <c r="L36" s="55" t="s">
        <v>8868</v>
      </c>
      <c r="M36" s="55" t="s">
        <v>8868</v>
      </c>
      <c r="N36" s="44"/>
      <c r="O36" s="64" t="s">
        <v>239</v>
      </c>
      <c r="P36" s="66" t="s">
        <v>3601</v>
      </c>
      <c r="Q36" s="40">
        <v>294.09915000000001</v>
      </c>
      <c r="R36" s="40" t="s">
        <v>8868</v>
      </c>
      <c r="S36" s="40" t="s">
        <v>8868</v>
      </c>
      <c r="T36" s="40" t="s">
        <v>8868</v>
      </c>
      <c r="U36" s="44"/>
      <c r="V36" s="64" t="s">
        <v>239</v>
      </c>
      <c r="W36" s="66" t="s">
        <v>3601</v>
      </c>
      <c r="X36" s="55">
        <v>-1</v>
      </c>
      <c r="Y36" s="55" t="s">
        <v>8868</v>
      </c>
      <c r="Z36" s="55" t="s">
        <v>8868</v>
      </c>
    </row>
    <row r="37" spans="2:26" ht="15">
      <c r="B37" s="64" t="s">
        <v>240</v>
      </c>
      <c r="C37" s="66" t="s">
        <v>3603</v>
      </c>
      <c r="D37" s="40" t="s">
        <v>8868</v>
      </c>
      <c r="E37" s="40" t="s">
        <v>8868</v>
      </c>
      <c r="F37" s="40" t="s">
        <v>8868</v>
      </c>
      <c r="G37" s="40">
        <v>119.02500000000001</v>
      </c>
      <c r="I37" s="64" t="s">
        <v>240</v>
      </c>
      <c r="J37" s="66" t="s">
        <v>3603</v>
      </c>
      <c r="K37" s="55" t="s">
        <v>8868</v>
      </c>
      <c r="L37" s="55" t="s">
        <v>8868</v>
      </c>
      <c r="M37" s="55" t="s">
        <v>8868</v>
      </c>
      <c r="N37" s="44"/>
      <c r="O37" s="64" t="s">
        <v>240</v>
      </c>
      <c r="P37" s="66" t="s">
        <v>3603</v>
      </c>
      <c r="Q37" s="40" t="s">
        <v>8868</v>
      </c>
      <c r="R37" s="40" t="s">
        <v>8868</v>
      </c>
      <c r="S37" s="40" t="s">
        <v>8868</v>
      </c>
      <c r="T37" s="40">
        <v>379.14035999999999</v>
      </c>
      <c r="U37" s="44"/>
      <c r="V37" s="64" t="s">
        <v>240</v>
      </c>
      <c r="W37" s="66" t="s">
        <v>3603</v>
      </c>
      <c r="X37" s="55" t="s">
        <v>8868</v>
      </c>
      <c r="Y37" s="55" t="s">
        <v>8868</v>
      </c>
      <c r="Z37" s="55" t="s">
        <v>8868</v>
      </c>
    </row>
    <row r="38" spans="2:26" ht="15">
      <c r="B38" s="64" t="s">
        <v>241</v>
      </c>
      <c r="C38" s="66" t="s">
        <v>3606</v>
      </c>
      <c r="D38" s="40" t="s">
        <v>8868</v>
      </c>
      <c r="E38" s="40" t="s">
        <v>8868</v>
      </c>
      <c r="F38" s="40" t="s">
        <v>8868</v>
      </c>
      <c r="G38" s="40" t="s">
        <v>8868</v>
      </c>
      <c r="I38" s="64" t="s">
        <v>241</v>
      </c>
      <c r="J38" s="66" t="s">
        <v>3606</v>
      </c>
      <c r="K38" s="55" t="s">
        <v>8868</v>
      </c>
      <c r="L38" s="55" t="s">
        <v>8868</v>
      </c>
      <c r="M38" s="55" t="s">
        <v>8868</v>
      </c>
      <c r="N38" s="44"/>
      <c r="O38" s="64" t="s">
        <v>241</v>
      </c>
      <c r="P38" s="66" t="s">
        <v>3606</v>
      </c>
      <c r="Q38" s="40" t="s">
        <v>8868</v>
      </c>
      <c r="R38" s="40" t="s">
        <v>8868</v>
      </c>
      <c r="S38" s="40" t="s">
        <v>8868</v>
      </c>
      <c r="T38" s="40" t="s">
        <v>8868</v>
      </c>
      <c r="U38" s="44"/>
      <c r="V38" s="64" t="s">
        <v>241</v>
      </c>
      <c r="W38" s="66" t="s">
        <v>3606</v>
      </c>
      <c r="X38" s="55" t="s">
        <v>8868</v>
      </c>
      <c r="Y38" s="55" t="s">
        <v>8868</v>
      </c>
      <c r="Z38" s="55" t="s">
        <v>8868</v>
      </c>
    </row>
    <row r="39" spans="2:26" ht="15">
      <c r="B39" s="64" t="s">
        <v>243</v>
      </c>
      <c r="C39" s="66" t="s">
        <v>3609</v>
      </c>
      <c r="D39" s="40">
        <v>108.575</v>
      </c>
      <c r="E39" s="40" t="s">
        <v>8868</v>
      </c>
      <c r="F39" s="40" t="s">
        <v>8868</v>
      </c>
      <c r="G39" s="40" t="s">
        <v>8868</v>
      </c>
      <c r="I39" s="64" t="s">
        <v>243</v>
      </c>
      <c r="J39" s="66" t="s">
        <v>3609</v>
      </c>
      <c r="K39" s="55">
        <v>-1</v>
      </c>
      <c r="L39" s="55" t="s">
        <v>8868</v>
      </c>
      <c r="M39" s="55" t="s">
        <v>8868</v>
      </c>
      <c r="N39" s="44"/>
      <c r="O39" s="64" t="s">
        <v>243</v>
      </c>
      <c r="P39" s="66" t="s">
        <v>3609</v>
      </c>
      <c r="Q39" s="40">
        <v>141.14750000000001</v>
      </c>
      <c r="R39" s="40" t="s">
        <v>8868</v>
      </c>
      <c r="S39" s="40" t="s">
        <v>8868</v>
      </c>
      <c r="T39" s="40" t="s">
        <v>8868</v>
      </c>
      <c r="U39" s="44"/>
      <c r="V39" s="64" t="s">
        <v>243</v>
      </c>
      <c r="W39" s="66" t="s">
        <v>3609</v>
      </c>
      <c r="X39" s="55">
        <v>-1</v>
      </c>
      <c r="Y39" s="55" t="s">
        <v>8868</v>
      </c>
      <c r="Z39" s="55" t="s">
        <v>8868</v>
      </c>
    </row>
    <row r="40" spans="2:26" ht="15">
      <c r="B40" s="64" t="s">
        <v>244</v>
      </c>
      <c r="C40" s="66" t="s">
        <v>3612</v>
      </c>
      <c r="D40" s="40">
        <v>20.833500000000001</v>
      </c>
      <c r="E40" s="40" t="s">
        <v>8868</v>
      </c>
      <c r="F40" s="40" t="s">
        <v>8868</v>
      </c>
      <c r="G40" s="40" t="s">
        <v>8868</v>
      </c>
      <c r="I40" s="64" t="s">
        <v>244</v>
      </c>
      <c r="J40" s="66" t="s">
        <v>3612</v>
      </c>
      <c r="K40" s="55">
        <v>-1</v>
      </c>
      <c r="L40" s="55" t="s">
        <v>8868</v>
      </c>
      <c r="M40" s="55" t="s">
        <v>8868</v>
      </c>
      <c r="N40" s="44"/>
      <c r="O40" s="64" t="s">
        <v>244</v>
      </c>
      <c r="P40" s="66" t="s">
        <v>3612</v>
      </c>
      <c r="Q40" s="40">
        <v>27.083549999999999</v>
      </c>
      <c r="R40" s="40" t="s">
        <v>8868</v>
      </c>
      <c r="S40" s="40" t="s">
        <v>8868</v>
      </c>
      <c r="T40" s="40" t="s">
        <v>8868</v>
      </c>
      <c r="U40" s="44"/>
      <c r="V40" s="64" t="s">
        <v>244</v>
      </c>
      <c r="W40" s="66" t="s">
        <v>3612</v>
      </c>
      <c r="X40" s="55">
        <v>-1</v>
      </c>
      <c r="Y40" s="55" t="s">
        <v>8868</v>
      </c>
      <c r="Z40" s="55" t="s">
        <v>8868</v>
      </c>
    </row>
    <row r="41" spans="2:26" ht="15">
      <c r="B41" s="64" t="s">
        <v>246</v>
      </c>
      <c r="C41" s="66" t="s">
        <v>3615</v>
      </c>
      <c r="D41" s="40">
        <v>274.82420000000002</v>
      </c>
      <c r="E41" s="40" t="s">
        <v>8868</v>
      </c>
      <c r="F41" s="40">
        <v>39.514300000000006</v>
      </c>
      <c r="G41" s="40">
        <v>71.457250000000002</v>
      </c>
      <c r="I41" s="64" t="s">
        <v>246</v>
      </c>
      <c r="J41" s="66" t="s">
        <v>3615</v>
      </c>
      <c r="K41" s="55">
        <v>-1</v>
      </c>
      <c r="L41" s="55" t="s">
        <v>8868</v>
      </c>
      <c r="M41" s="55">
        <v>0.80838962097266021</v>
      </c>
      <c r="N41" s="44"/>
      <c r="O41" s="64" t="s">
        <v>246</v>
      </c>
      <c r="P41" s="66" t="s">
        <v>3615</v>
      </c>
      <c r="Q41" s="40">
        <v>288.34559999999999</v>
      </c>
      <c r="R41" s="40" t="s">
        <v>8868</v>
      </c>
      <c r="S41" s="40">
        <v>195.01719999999997</v>
      </c>
      <c r="T41" s="40">
        <v>209.58287999999999</v>
      </c>
      <c r="U41" s="44"/>
      <c r="V41" s="64" t="s">
        <v>246</v>
      </c>
      <c r="W41" s="66" t="s">
        <v>3615</v>
      </c>
      <c r="X41" s="55">
        <v>-1</v>
      </c>
      <c r="Y41" s="55" t="s">
        <v>8868</v>
      </c>
      <c r="Z41" s="55">
        <v>7.4689206900724781E-2</v>
      </c>
    </row>
    <row r="42" spans="2:26" ht="15">
      <c r="B42" s="64" t="s">
        <v>247</v>
      </c>
      <c r="C42" s="66" t="s">
        <v>3617</v>
      </c>
      <c r="D42" s="40" t="s">
        <v>8868</v>
      </c>
      <c r="E42" s="40">
        <v>10.85135</v>
      </c>
      <c r="F42" s="40">
        <v>1135.2185500000001</v>
      </c>
      <c r="G42" s="40" t="s">
        <v>8868</v>
      </c>
      <c r="I42" s="64" t="s">
        <v>247</v>
      </c>
      <c r="J42" s="66" t="s">
        <v>3617</v>
      </c>
      <c r="K42" s="55" t="s">
        <v>8868</v>
      </c>
      <c r="L42" s="55">
        <v>103.61542112271745</v>
      </c>
      <c r="M42" s="55">
        <v>-1</v>
      </c>
      <c r="N42" s="44"/>
      <c r="O42" s="64" t="s">
        <v>247</v>
      </c>
      <c r="P42" s="66" t="s">
        <v>3617</v>
      </c>
      <c r="Q42" s="40" t="s">
        <v>8868</v>
      </c>
      <c r="R42" s="40">
        <v>81.278700000000001</v>
      </c>
      <c r="S42" s="40">
        <v>1388.6181600000002</v>
      </c>
      <c r="T42" s="40" t="s">
        <v>8868</v>
      </c>
      <c r="U42" s="44"/>
      <c r="V42" s="64" t="s">
        <v>247</v>
      </c>
      <c r="W42" s="66" t="s">
        <v>3617</v>
      </c>
      <c r="X42" s="55" t="s">
        <v>8868</v>
      </c>
      <c r="Y42" s="55">
        <v>16.084650222013888</v>
      </c>
      <c r="Z42" s="55">
        <v>-1</v>
      </c>
    </row>
    <row r="43" spans="2:26" ht="15">
      <c r="B43" s="64" t="s">
        <v>248</v>
      </c>
      <c r="C43" s="66" t="s">
        <v>3618</v>
      </c>
      <c r="D43" s="40">
        <v>8300.315700000001</v>
      </c>
      <c r="E43" s="40">
        <v>343.74195000000003</v>
      </c>
      <c r="F43" s="40" t="s">
        <v>8868</v>
      </c>
      <c r="G43" s="40" t="s">
        <v>8868</v>
      </c>
      <c r="I43" s="64" t="s">
        <v>248</v>
      </c>
      <c r="J43" s="66" t="s">
        <v>3618</v>
      </c>
      <c r="K43" s="55">
        <v>-0.95858688242424317</v>
      </c>
      <c r="L43" s="55">
        <v>-1</v>
      </c>
      <c r="M43" s="55" t="s">
        <v>8868</v>
      </c>
      <c r="N43" s="44"/>
      <c r="O43" s="64" t="s">
        <v>248</v>
      </c>
      <c r="P43" s="66" t="s">
        <v>3618</v>
      </c>
      <c r="Q43" s="40">
        <v>9557.0860900000007</v>
      </c>
      <c r="R43" s="40">
        <v>343.77915000000002</v>
      </c>
      <c r="S43" s="40" t="s">
        <v>8868</v>
      </c>
      <c r="T43" s="40" t="s">
        <v>8868</v>
      </c>
      <c r="U43" s="44"/>
      <c r="V43" s="64" t="s">
        <v>248</v>
      </c>
      <c r="W43" s="66" t="s">
        <v>3618</v>
      </c>
      <c r="X43" s="55">
        <v>-0.96402887378405944</v>
      </c>
      <c r="Y43" s="55">
        <v>-1</v>
      </c>
      <c r="Z43" s="55" t="s">
        <v>8868</v>
      </c>
    </row>
    <row r="44" spans="2:26" ht="15">
      <c r="B44" s="64" t="s">
        <v>250</v>
      </c>
      <c r="C44" s="66" t="s">
        <v>3621</v>
      </c>
      <c r="D44" s="40">
        <v>0.54</v>
      </c>
      <c r="E44" s="40" t="s">
        <v>8868</v>
      </c>
      <c r="F44" s="40" t="s">
        <v>8868</v>
      </c>
      <c r="G44" s="40" t="s">
        <v>8868</v>
      </c>
      <c r="I44" s="64" t="s">
        <v>250</v>
      </c>
      <c r="J44" s="66" t="s">
        <v>3621</v>
      </c>
      <c r="K44" s="55">
        <v>-1</v>
      </c>
      <c r="L44" s="55" t="s">
        <v>8868</v>
      </c>
      <c r="M44" s="55" t="s">
        <v>8868</v>
      </c>
      <c r="N44" s="44"/>
      <c r="O44" s="64" t="s">
        <v>250</v>
      </c>
      <c r="P44" s="66" t="s">
        <v>3621</v>
      </c>
      <c r="Q44" s="40">
        <v>4.2900499999999999</v>
      </c>
      <c r="R44" s="40" t="s">
        <v>8868</v>
      </c>
      <c r="S44" s="40" t="s">
        <v>8868</v>
      </c>
      <c r="T44" s="40" t="s">
        <v>8868</v>
      </c>
      <c r="U44" s="44"/>
      <c r="V44" s="64" t="s">
        <v>250</v>
      </c>
      <c r="W44" s="66" t="s">
        <v>3621</v>
      </c>
      <c r="X44" s="55">
        <v>-1</v>
      </c>
      <c r="Y44" s="55" t="s">
        <v>8868</v>
      </c>
      <c r="Z44" s="55" t="s">
        <v>8868</v>
      </c>
    </row>
    <row r="45" spans="2:26" ht="15">
      <c r="B45" s="64" t="s">
        <v>251</v>
      </c>
      <c r="C45" s="66" t="s">
        <v>3623</v>
      </c>
      <c r="D45" s="40">
        <v>3214.4767700000002</v>
      </c>
      <c r="E45" s="40">
        <v>1053.2267300000001</v>
      </c>
      <c r="F45" s="40">
        <v>1456.0071600000001</v>
      </c>
      <c r="G45" s="40">
        <v>1914.3762899999997</v>
      </c>
      <c r="I45" s="64" t="s">
        <v>251</v>
      </c>
      <c r="J45" s="66" t="s">
        <v>3623</v>
      </c>
      <c r="K45" s="55">
        <v>-0.67234893721132716</v>
      </c>
      <c r="L45" s="55">
        <v>0.38242518778459034</v>
      </c>
      <c r="M45" s="55">
        <v>0.31481241479609179</v>
      </c>
      <c r="N45" s="44"/>
      <c r="O45" s="64" t="s">
        <v>251</v>
      </c>
      <c r="P45" s="66" t="s">
        <v>3623</v>
      </c>
      <c r="Q45" s="40">
        <v>59478.325649999992</v>
      </c>
      <c r="R45" s="40">
        <v>16935.201179999996</v>
      </c>
      <c r="S45" s="40">
        <v>21485.566880000002</v>
      </c>
      <c r="T45" s="40">
        <v>26813.641100000001</v>
      </c>
      <c r="U45" s="44"/>
      <c r="V45" s="64" t="s">
        <v>251</v>
      </c>
      <c r="W45" s="66" t="s">
        <v>3623</v>
      </c>
      <c r="X45" s="55">
        <v>-0.71527105050577355</v>
      </c>
      <c r="Y45" s="55">
        <v>0.26869274546167543</v>
      </c>
      <c r="Z45" s="55">
        <v>0.24798387912025155</v>
      </c>
    </row>
    <row r="46" spans="2:26" ht="15">
      <c r="B46" s="64" t="s">
        <v>254</v>
      </c>
      <c r="C46" s="66" t="s">
        <v>3627</v>
      </c>
      <c r="D46" s="40" t="s">
        <v>8868</v>
      </c>
      <c r="E46" s="40" t="s">
        <v>8868</v>
      </c>
      <c r="F46" s="40" t="s">
        <v>8868</v>
      </c>
      <c r="G46" s="40" t="s">
        <v>8868</v>
      </c>
      <c r="I46" s="64" t="s">
        <v>254</v>
      </c>
      <c r="J46" s="66" t="s">
        <v>3627</v>
      </c>
      <c r="K46" s="55" t="s">
        <v>8868</v>
      </c>
      <c r="L46" s="55" t="s">
        <v>8868</v>
      </c>
      <c r="M46" s="55" t="s">
        <v>8868</v>
      </c>
      <c r="N46" s="44"/>
      <c r="O46" s="64" t="s">
        <v>254</v>
      </c>
      <c r="P46" s="66" t="s">
        <v>3627</v>
      </c>
      <c r="Q46" s="40" t="s">
        <v>8868</v>
      </c>
      <c r="R46" s="40" t="s">
        <v>8868</v>
      </c>
      <c r="S46" s="40" t="s">
        <v>8868</v>
      </c>
      <c r="T46" s="40" t="s">
        <v>8868</v>
      </c>
      <c r="U46" s="44"/>
      <c r="V46" s="64" t="s">
        <v>254</v>
      </c>
      <c r="W46" s="66" t="s">
        <v>3627</v>
      </c>
      <c r="X46" s="55" t="s">
        <v>8868</v>
      </c>
      <c r="Y46" s="55" t="s">
        <v>8868</v>
      </c>
      <c r="Z46" s="55" t="s">
        <v>8868</v>
      </c>
    </row>
    <row r="47" spans="2:26" ht="15">
      <c r="B47" s="64" t="s">
        <v>255</v>
      </c>
      <c r="C47" s="66" t="s">
        <v>3630</v>
      </c>
      <c r="D47" s="40" t="s">
        <v>8868</v>
      </c>
      <c r="E47" s="40" t="s">
        <v>8868</v>
      </c>
      <c r="F47" s="40" t="s">
        <v>8868</v>
      </c>
      <c r="G47" s="40" t="s">
        <v>8868</v>
      </c>
      <c r="I47" s="64" t="s">
        <v>255</v>
      </c>
      <c r="J47" s="66" t="s">
        <v>3630</v>
      </c>
      <c r="K47" s="55" t="s">
        <v>8868</v>
      </c>
      <c r="L47" s="55" t="s">
        <v>8868</v>
      </c>
      <c r="M47" s="55" t="s">
        <v>8868</v>
      </c>
      <c r="N47" s="44"/>
      <c r="O47" s="64" t="s">
        <v>255</v>
      </c>
      <c r="P47" s="66" t="s">
        <v>3630</v>
      </c>
      <c r="Q47" s="40" t="s">
        <v>8868</v>
      </c>
      <c r="R47" s="40" t="s">
        <v>8868</v>
      </c>
      <c r="S47" s="40" t="s">
        <v>8868</v>
      </c>
      <c r="T47" s="40" t="s">
        <v>8868</v>
      </c>
      <c r="U47" s="44"/>
      <c r="V47" s="64" t="s">
        <v>255</v>
      </c>
      <c r="W47" s="66" t="s">
        <v>3630</v>
      </c>
      <c r="X47" s="55" t="s">
        <v>8868</v>
      </c>
      <c r="Y47" s="55" t="s">
        <v>8868</v>
      </c>
      <c r="Z47" s="55" t="s">
        <v>8868</v>
      </c>
    </row>
    <row r="48" spans="2:26" ht="15">
      <c r="B48" s="64" t="s">
        <v>256</v>
      </c>
      <c r="C48" s="66" t="s">
        <v>3633</v>
      </c>
      <c r="D48" s="40" t="s">
        <v>8868</v>
      </c>
      <c r="E48" s="40" t="s">
        <v>8868</v>
      </c>
      <c r="F48" s="40" t="s">
        <v>8868</v>
      </c>
      <c r="G48" s="40">
        <v>23.716000000000001</v>
      </c>
      <c r="I48" s="64" t="s">
        <v>256</v>
      </c>
      <c r="J48" s="66" t="s">
        <v>3633</v>
      </c>
      <c r="K48" s="55" t="s">
        <v>8868</v>
      </c>
      <c r="L48" s="55" t="s">
        <v>8868</v>
      </c>
      <c r="M48" s="55" t="s">
        <v>8868</v>
      </c>
      <c r="N48" s="44"/>
      <c r="O48" s="64" t="s">
        <v>256</v>
      </c>
      <c r="P48" s="66" t="s">
        <v>3633</v>
      </c>
      <c r="Q48" s="40" t="s">
        <v>8868</v>
      </c>
      <c r="R48" s="40" t="s">
        <v>8868</v>
      </c>
      <c r="S48" s="40" t="s">
        <v>8868</v>
      </c>
      <c r="T48" s="40">
        <v>35.573999999999998</v>
      </c>
      <c r="U48" s="44"/>
      <c r="V48" s="64" t="s">
        <v>256</v>
      </c>
      <c r="W48" s="66" t="s">
        <v>3633</v>
      </c>
      <c r="X48" s="55" t="s">
        <v>8868</v>
      </c>
      <c r="Y48" s="55" t="s">
        <v>8868</v>
      </c>
      <c r="Z48" s="55" t="s">
        <v>8868</v>
      </c>
    </row>
    <row r="49" spans="2:26" ht="15">
      <c r="B49" s="64" t="s">
        <v>258</v>
      </c>
      <c r="C49" s="66" t="s">
        <v>3637</v>
      </c>
      <c r="D49" s="40">
        <v>90.253</v>
      </c>
      <c r="E49" s="40">
        <v>83.325000000000003</v>
      </c>
      <c r="F49" s="40">
        <v>41.003999999999998</v>
      </c>
      <c r="G49" s="40">
        <v>47.904000000000003</v>
      </c>
      <c r="I49" s="64" t="s">
        <v>258</v>
      </c>
      <c r="J49" s="66" t="s">
        <v>3637</v>
      </c>
      <c r="K49" s="55">
        <v>-7.6761991291148135E-2</v>
      </c>
      <c r="L49" s="55">
        <v>-0.50790279027902796</v>
      </c>
      <c r="M49" s="55">
        <v>0.16827626573017285</v>
      </c>
      <c r="N49" s="44"/>
      <c r="O49" s="64" t="s">
        <v>258</v>
      </c>
      <c r="P49" s="66" t="s">
        <v>3637</v>
      </c>
      <c r="Q49" s="40">
        <v>689.72230000000002</v>
      </c>
      <c r="R49" s="40">
        <v>702.91782000000012</v>
      </c>
      <c r="S49" s="40">
        <v>205.02</v>
      </c>
      <c r="T49" s="40">
        <v>229.50239999999999</v>
      </c>
      <c r="U49" s="44"/>
      <c r="V49" s="64" t="s">
        <v>258</v>
      </c>
      <c r="W49" s="66" t="s">
        <v>3637</v>
      </c>
      <c r="X49" s="55">
        <v>1.9131641821643397E-2</v>
      </c>
      <c r="Y49" s="55">
        <v>-0.70833005770148216</v>
      </c>
      <c r="Z49" s="55">
        <v>0.11941469124963411</v>
      </c>
    </row>
    <row r="50" spans="2:26" ht="15">
      <c r="B50" s="64" t="s">
        <v>260</v>
      </c>
      <c r="C50" s="66" t="s">
        <v>3640</v>
      </c>
      <c r="D50" s="40" t="s">
        <v>8868</v>
      </c>
      <c r="E50" s="40" t="s">
        <v>8868</v>
      </c>
      <c r="F50" s="40" t="s">
        <v>8868</v>
      </c>
      <c r="G50" s="40" t="s">
        <v>8868</v>
      </c>
      <c r="I50" s="64" t="s">
        <v>260</v>
      </c>
      <c r="J50" s="66" t="s">
        <v>3640</v>
      </c>
      <c r="K50" s="55" t="s">
        <v>8868</v>
      </c>
      <c r="L50" s="55" t="s">
        <v>8868</v>
      </c>
      <c r="M50" s="55" t="s">
        <v>8868</v>
      </c>
      <c r="N50" s="44"/>
      <c r="O50" s="64" t="s">
        <v>260</v>
      </c>
      <c r="P50" s="66" t="s">
        <v>3640</v>
      </c>
      <c r="Q50" s="40" t="s">
        <v>8868</v>
      </c>
      <c r="R50" s="40" t="s">
        <v>8868</v>
      </c>
      <c r="S50" s="40" t="s">
        <v>8868</v>
      </c>
      <c r="T50" s="40" t="s">
        <v>8868</v>
      </c>
      <c r="U50" s="44"/>
      <c r="V50" s="64" t="s">
        <v>260</v>
      </c>
      <c r="W50" s="66" t="s">
        <v>3640</v>
      </c>
      <c r="X50" s="55" t="s">
        <v>8868</v>
      </c>
      <c r="Y50" s="55" t="s">
        <v>8868</v>
      </c>
      <c r="Z50" s="55" t="s">
        <v>8868</v>
      </c>
    </row>
    <row r="51" spans="2:26" ht="15">
      <c r="B51" s="64" t="s">
        <v>263</v>
      </c>
      <c r="C51" s="66" t="s">
        <v>3644</v>
      </c>
      <c r="D51" s="40">
        <v>1386.0203299999996</v>
      </c>
      <c r="E51" s="40">
        <v>924.70531000000005</v>
      </c>
      <c r="F51" s="40">
        <v>2530.6519399999993</v>
      </c>
      <c r="G51" s="40">
        <v>2179.1493999999998</v>
      </c>
      <c r="I51" s="64" t="s">
        <v>263</v>
      </c>
      <c r="J51" s="66" t="s">
        <v>3644</v>
      </c>
      <c r="K51" s="55">
        <v>-0.33283423772001941</v>
      </c>
      <c r="L51" s="55">
        <v>1.7367118071377781</v>
      </c>
      <c r="M51" s="55">
        <v>-0.13889801850822658</v>
      </c>
      <c r="N51" s="44"/>
      <c r="O51" s="64" t="s">
        <v>263</v>
      </c>
      <c r="P51" s="66" t="s">
        <v>3644</v>
      </c>
      <c r="Q51" s="40">
        <v>10674.742609999999</v>
      </c>
      <c r="R51" s="40">
        <v>7706.3778900000007</v>
      </c>
      <c r="S51" s="40">
        <v>22344.939640000001</v>
      </c>
      <c r="T51" s="40">
        <v>15842.777829999999</v>
      </c>
      <c r="U51" s="44"/>
      <c r="V51" s="64" t="s">
        <v>263</v>
      </c>
      <c r="W51" s="66" t="s">
        <v>3644</v>
      </c>
      <c r="X51" s="55">
        <v>-0.2780736574593623</v>
      </c>
      <c r="Y51" s="55">
        <v>1.8995385327516034</v>
      </c>
      <c r="Z51" s="55">
        <v>-0.2909903501533917</v>
      </c>
    </row>
    <row r="52" spans="2:26" ht="15">
      <c r="B52" s="64" t="s">
        <v>264</v>
      </c>
      <c r="C52" s="66" t="s">
        <v>3646</v>
      </c>
      <c r="D52" s="40">
        <v>343.54267000000004</v>
      </c>
      <c r="E52" s="40">
        <v>254.25668999999999</v>
      </c>
      <c r="F52" s="40">
        <v>431.48441000000003</v>
      </c>
      <c r="G52" s="40">
        <v>178.51130000000001</v>
      </c>
      <c r="I52" s="64" t="s">
        <v>264</v>
      </c>
      <c r="J52" s="66" t="s">
        <v>3646</v>
      </c>
      <c r="K52" s="55">
        <v>-0.25989778795163943</v>
      </c>
      <c r="L52" s="55">
        <v>0.69704250456497352</v>
      </c>
      <c r="M52" s="55">
        <v>-0.58628563196524297</v>
      </c>
      <c r="N52" s="44"/>
      <c r="O52" s="64" t="s">
        <v>264</v>
      </c>
      <c r="P52" s="66" t="s">
        <v>3646</v>
      </c>
      <c r="Q52" s="40">
        <v>4539.5484799999995</v>
      </c>
      <c r="R52" s="40">
        <v>3610.0941900000003</v>
      </c>
      <c r="S52" s="40">
        <v>6111.2327499999992</v>
      </c>
      <c r="T52" s="40">
        <v>2438.3030500000004</v>
      </c>
      <c r="U52" s="44"/>
      <c r="V52" s="64" t="s">
        <v>264</v>
      </c>
      <c r="W52" s="66" t="s">
        <v>3646</v>
      </c>
      <c r="X52" s="55">
        <v>-0.20474597729155641</v>
      </c>
      <c r="Y52" s="55">
        <v>0.69281808960225466</v>
      </c>
      <c r="Z52" s="55">
        <v>-0.60101289711147055</v>
      </c>
    </row>
    <row r="53" spans="2:26" ht="15">
      <c r="B53" s="64" t="s">
        <v>266</v>
      </c>
      <c r="C53" s="66" t="s">
        <v>3649</v>
      </c>
      <c r="D53" s="40">
        <v>2417.33025</v>
      </c>
      <c r="E53" s="40">
        <v>1601.14366</v>
      </c>
      <c r="F53" s="40">
        <v>2618.2303900000002</v>
      </c>
      <c r="G53" s="40">
        <v>2218.98209</v>
      </c>
      <c r="I53" s="64" t="s">
        <v>266</v>
      </c>
      <c r="J53" s="66" t="s">
        <v>3649</v>
      </c>
      <c r="K53" s="55">
        <v>-0.33763967087244284</v>
      </c>
      <c r="L53" s="55">
        <v>0.63522515524934242</v>
      </c>
      <c r="M53" s="55">
        <v>-0.15248784122469838</v>
      </c>
      <c r="N53" s="44"/>
      <c r="O53" s="64" t="s">
        <v>266</v>
      </c>
      <c r="P53" s="66" t="s">
        <v>3649</v>
      </c>
      <c r="Q53" s="40">
        <v>14744.715149999998</v>
      </c>
      <c r="R53" s="40">
        <v>11577.10259</v>
      </c>
      <c r="S53" s="40">
        <v>19431.160059999998</v>
      </c>
      <c r="T53" s="40">
        <v>15103.741800000002</v>
      </c>
      <c r="U53" s="44"/>
      <c r="V53" s="64" t="s">
        <v>266</v>
      </c>
      <c r="W53" s="66" t="s">
        <v>3649</v>
      </c>
      <c r="X53" s="55">
        <v>-0.21483036652627352</v>
      </c>
      <c r="Y53" s="55">
        <v>0.67841304928783552</v>
      </c>
      <c r="Z53" s="55">
        <v>-0.22270509051635068</v>
      </c>
    </row>
    <row r="54" spans="2:26" ht="15">
      <c r="B54" s="64" t="s">
        <v>268</v>
      </c>
      <c r="C54" s="66" t="s">
        <v>3652</v>
      </c>
      <c r="D54" s="40" t="s">
        <v>8868</v>
      </c>
      <c r="E54" s="40">
        <v>0.68149999999999999</v>
      </c>
      <c r="F54" s="40" t="s">
        <v>8868</v>
      </c>
      <c r="G54" s="40" t="s">
        <v>8868</v>
      </c>
      <c r="I54" s="64" t="s">
        <v>268</v>
      </c>
      <c r="J54" s="66" t="s">
        <v>3652</v>
      </c>
      <c r="K54" s="55" t="s">
        <v>8868</v>
      </c>
      <c r="L54" s="55">
        <v>-1</v>
      </c>
      <c r="M54" s="55" t="s">
        <v>8868</v>
      </c>
      <c r="N54" s="44"/>
      <c r="O54" s="64" t="s">
        <v>268</v>
      </c>
      <c r="P54" s="66" t="s">
        <v>3652</v>
      </c>
      <c r="Q54" s="40" t="s">
        <v>8868</v>
      </c>
      <c r="R54" s="40">
        <v>5.0759999999999996</v>
      </c>
      <c r="S54" s="40" t="s">
        <v>8868</v>
      </c>
      <c r="T54" s="40" t="s">
        <v>8868</v>
      </c>
      <c r="U54" s="44"/>
      <c r="V54" s="64" t="s">
        <v>268</v>
      </c>
      <c r="W54" s="66" t="s">
        <v>3652</v>
      </c>
      <c r="X54" s="55" t="s">
        <v>8868</v>
      </c>
      <c r="Y54" s="55">
        <v>-1</v>
      </c>
      <c r="Z54" s="55" t="s">
        <v>8868</v>
      </c>
    </row>
    <row r="55" spans="2:26" ht="15">
      <c r="B55" s="64" t="s">
        <v>269</v>
      </c>
      <c r="C55" s="66" t="s">
        <v>3654</v>
      </c>
      <c r="D55" s="40" t="s">
        <v>8868</v>
      </c>
      <c r="E55" s="40" t="s">
        <v>8868</v>
      </c>
      <c r="F55" s="40" t="s">
        <v>8868</v>
      </c>
      <c r="G55" s="40" t="s">
        <v>8868</v>
      </c>
      <c r="I55" s="64" t="s">
        <v>269</v>
      </c>
      <c r="J55" s="66" t="s">
        <v>3654</v>
      </c>
      <c r="K55" s="55" t="s">
        <v>8868</v>
      </c>
      <c r="L55" s="55" t="s">
        <v>8868</v>
      </c>
      <c r="M55" s="55" t="s">
        <v>8868</v>
      </c>
      <c r="N55" s="44"/>
      <c r="O55" s="64" t="s">
        <v>269</v>
      </c>
      <c r="P55" s="66" t="s">
        <v>3654</v>
      </c>
      <c r="Q55" s="40" t="s">
        <v>8868</v>
      </c>
      <c r="R55" s="40" t="s">
        <v>8868</v>
      </c>
      <c r="S55" s="40" t="s">
        <v>8868</v>
      </c>
      <c r="T55" s="40" t="s">
        <v>8868</v>
      </c>
      <c r="U55" s="44"/>
      <c r="V55" s="64" t="s">
        <v>269</v>
      </c>
      <c r="W55" s="66" t="s">
        <v>3654</v>
      </c>
      <c r="X55" s="55" t="s">
        <v>8868</v>
      </c>
      <c r="Y55" s="55" t="s">
        <v>8868</v>
      </c>
      <c r="Z55" s="55" t="s">
        <v>8868</v>
      </c>
    </row>
    <row r="56" spans="2:26" ht="15">
      <c r="B56" s="64" t="s">
        <v>271</v>
      </c>
      <c r="C56" s="66" t="s">
        <v>3657</v>
      </c>
      <c r="D56" s="40">
        <v>223.91476</v>
      </c>
      <c r="E56" s="40">
        <v>188.27500000000001</v>
      </c>
      <c r="F56" s="40">
        <v>350.19120000000004</v>
      </c>
      <c r="G56" s="40">
        <v>1811.4449999999999</v>
      </c>
      <c r="I56" s="64" t="s">
        <v>271</v>
      </c>
      <c r="J56" s="66" t="s">
        <v>3657</v>
      </c>
      <c r="K56" s="55">
        <v>-0.15916664001962177</v>
      </c>
      <c r="L56" s="55">
        <v>0.85999840658611082</v>
      </c>
      <c r="M56" s="55">
        <v>4.1727313536148243</v>
      </c>
      <c r="N56" s="44"/>
      <c r="O56" s="64" t="s">
        <v>271</v>
      </c>
      <c r="P56" s="66" t="s">
        <v>3657</v>
      </c>
      <c r="Q56" s="40">
        <v>1310.5487200000002</v>
      </c>
      <c r="R56" s="40">
        <v>1343.4255800000001</v>
      </c>
      <c r="S56" s="40">
        <v>3395.5025700000001</v>
      </c>
      <c r="T56" s="40">
        <v>21039.267889999996</v>
      </c>
      <c r="U56" s="44"/>
      <c r="V56" s="64" t="s">
        <v>271</v>
      </c>
      <c r="W56" s="66" t="s">
        <v>3657</v>
      </c>
      <c r="X56" s="55">
        <v>2.5086331777119941E-2</v>
      </c>
      <c r="Y56" s="55">
        <v>1.5274958438710091</v>
      </c>
      <c r="Z56" s="55">
        <v>5.1962161583638542</v>
      </c>
    </row>
    <row r="57" spans="2:26" ht="15">
      <c r="B57" s="64" t="s">
        <v>273</v>
      </c>
      <c r="C57" s="66" t="s">
        <v>3660</v>
      </c>
      <c r="D57" s="40" t="s">
        <v>8868</v>
      </c>
      <c r="E57" s="40" t="s">
        <v>8868</v>
      </c>
      <c r="F57" s="40" t="s">
        <v>8868</v>
      </c>
      <c r="G57" s="40">
        <v>1.9649999999999997E-2</v>
      </c>
      <c r="I57" s="64" t="s">
        <v>273</v>
      </c>
      <c r="J57" s="66" t="s">
        <v>3660</v>
      </c>
      <c r="K57" s="55" t="s">
        <v>8868</v>
      </c>
      <c r="L57" s="55" t="s">
        <v>8868</v>
      </c>
      <c r="M57" s="55" t="s">
        <v>8868</v>
      </c>
      <c r="N57" s="44"/>
      <c r="O57" s="64" t="s">
        <v>273</v>
      </c>
      <c r="P57" s="66" t="s">
        <v>3660</v>
      </c>
      <c r="Q57" s="40" t="s">
        <v>8868</v>
      </c>
      <c r="R57" s="40" t="s">
        <v>8868</v>
      </c>
      <c r="S57" s="40" t="s">
        <v>8868</v>
      </c>
      <c r="T57" s="40">
        <v>0.19469999999999998</v>
      </c>
      <c r="U57" s="44"/>
      <c r="V57" s="64" t="s">
        <v>273</v>
      </c>
      <c r="W57" s="66" t="s">
        <v>3660</v>
      </c>
      <c r="X57" s="55" t="s">
        <v>8868</v>
      </c>
      <c r="Y57" s="55" t="s">
        <v>8868</v>
      </c>
      <c r="Z57" s="55" t="s">
        <v>8868</v>
      </c>
    </row>
    <row r="58" spans="2:26" ht="15">
      <c r="B58" s="64" t="s">
        <v>276</v>
      </c>
      <c r="C58" s="66" t="s">
        <v>3664</v>
      </c>
      <c r="D58" s="40" t="s">
        <v>8868</v>
      </c>
      <c r="E58" s="40" t="s">
        <v>8868</v>
      </c>
      <c r="F58" s="40">
        <v>14.56</v>
      </c>
      <c r="G58" s="40">
        <v>4.9269999999999996</v>
      </c>
      <c r="I58" s="64" t="s">
        <v>276</v>
      </c>
      <c r="J58" s="66" t="s">
        <v>3664</v>
      </c>
      <c r="K58" s="55" t="s">
        <v>8868</v>
      </c>
      <c r="L58" s="55" t="s">
        <v>8868</v>
      </c>
      <c r="M58" s="55">
        <v>-0.66160714285714284</v>
      </c>
      <c r="N58" s="44"/>
      <c r="O58" s="64" t="s">
        <v>276</v>
      </c>
      <c r="P58" s="66" t="s">
        <v>3664</v>
      </c>
      <c r="Q58" s="40" t="s">
        <v>8868</v>
      </c>
      <c r="R58" s="40" t="s">
        <v>8868</v>
      </c>
      <c r="S58" s="40">
        <v>51.699740000000006</v>
      </c>
      <c r="T58" s="40">
        <v>16.07555</v>
      </c>
      <c r="U58" s="44"/>
      <c r="V58" s="64" t="s">
        <v>276</v>
      </c>
      <c r="W58" s="66" t="s">
        <v>3664</v>
      </c>
      <c r="X58" s="55" t="s">
        <v>8868</v>
      </c>
      <c r="Y58" s="55" t="s">
        <v>8868</v>
      </c>
      <c r="Z58" s="55">
        <v>-0.68905936470860396</v>
      </c>
    </row>
    <row r="59" spans="2:26" ht="15">
      <c r="B59" s="64" t="s">
        <v>278</v>
      </c>
      <c r="C59" s="66" t="s">
        <v>3667</v>
      </c>
      <c r="D59" s="40" t="s">
        <v>8868</v>
      </c>
      <c r="E59" s="40" t="s">
        <v>8868</v>
      </c>
      <c r="F59" s="40" t="s">
        <v>8868</v>
      </c>
      <c r="G59" s="40">
        <v>0.58099999999999996</v>
      </c>
      <c r="I59" s="64" t="s">
        <v>278</v>
      </c>
      <c r="J59" s="66" t="s">
        <v>3667</v>
      </c>
      <c r="K59" s="55" t="s">
        <v>8868</v>
      </c>
      <c r="L59" s="55" t="s">
        <v>8868</v>
      </c>
      <c r="M59" s="55" t="s">
        <v>8868</v>
      </c>
      <c r="N59" s="44"/>
      <c r="O59" s="64" t="s">
        <v>278</v>
      </c>
      <c r="P59" s="66" t="s">
        <v>3667</v>
      </c>
      <c r="Q59" s="40" t="s">
        <v>8868</v>
      </c>
      <c r="R59" s="40" t="s">
        <v>8868</v>
      </c>
      <c r="S59" s="40" t="s">
        <v>8868</v>
      </c>
      <c r="T59" s="40">
        <v>1.15059</v>
      </c>
      <c r="U59" s="44"/>
      <c r="V59" s="64" t="s">
        <v>278</v>
      </c>
      <c r="W59" s="66" t="s">
        <v>3667</v>
      </c>
      <c r="X59" s="55" t="s">
        <v>8868</v>
      </c>
      <c r="Y59" s="55" t="s">
        <v>8868</v>
      </c>
      <c r="Z59" s="55" t="s">
        <v>8868</v>
      </c>
    </row>
    <row r="60" spans="2:26" ht="15">
      <c r="B60" s="64" t="s">
        <v>279</v>
      </c>
      <c r="C60" s="66" t="s">
        <v>3670</v>
      </c>
      <c r="D60" s="40">
        <v>412.87</v>
      </c>
      <c r="E60" s="40">
        <v>568.16999999999996</v>
      </c>
      <c r="F60" s="40">
        <v>462.48</v>
      </c>
      <c r="G60" s="40">
        <v>600.47</v>
      </c>
      <c r="I60" s="64" t="s">
        <v>279</v>
      </c>
      <c r="J60" s="66" t="s">
        <v>3670</v>
      </c>
      <c r="K60" s="55">
        <v>0.37614745561556906</v>
      </c>
      <c r="L60" s="55">
        <v>-0.18601826917999886</v>
      </c>
      <c r="M60" s="55">
        <v>0.29836965922850722</v>
      </c>
      <c r="N60" s="44"/>
      <c r="O60" s="64" t="s">
        <v>279</v>
      </c>
      <c r="P60" s="66" t="s">
        <v>3670</v>
      </c>
      <c r="Q60" s="40">
        <v>478.69224000000003</v>
      </c>
      <c r="R60" s="40">
        <v>561.11784</v>
      </c>
      <c r="S60" s="40">
        <v>453.00804000000005</v>
      </c>
      <c r="T60" s="40">
        <v>475.79571000000004</v>
      </c>
      <c r="U60" s="44"/>
      <c r="V60" s="64" t="s">
        <v>279</v>
      </c>
      <c r="W60" s="66" t="s">
        <v>3670</v>
      </c>
      <c r="X60" s="55">
        <v>0.17218912928273067</v>
      </c>
      <c r="Y60" s="55">
        <v>-0.19266862019571496</v>
      </c>
      <c r="Z60" s="55">
        <v>5.0303014489544218E-2</v>
      </c>
    </row>
    <row r="61" spans="2:26" ht="15">
      <c r="B61" s="64" t="s">
        <v>281</v>
      </c>
      <c r="C61" s="66" t="s">
        <v>3673</v>
      </c>
      <c r="D61" s="40" t="s">
        <v>8868</v>
      </c>
      <c r="E61" s="40" t="s">
        <v>8868</v>
      </c>
      <c r="F61" s="40">
        <v>60.813800000000001</v>
      </c>
      <c r="G61" s="40">
        <v>26.492999999999999</v>
      </c>
      <c r="I61" s="64" t="s">
        <v>281</v>
      </c>
      <c r="J61" s="66" t="s">
        <v>3673</v>
      </c>
      <c r="K61" s="55" t="s">
        <v>8868</v>
      </c>
      <c r="L61" s="55" t="s">
        <v>8868</v>
      </c>
      <c r="M61" s="55">
        <v>-0.56435874752112181</v>
      </c>
      <c r="N61" s="44"/>
      <c r="O61" s="64" t="s">
        <v>281</v>
      </c>
      <c r="P61" s="66" t="s">
        <v>3673</v>
      </c>
      <c r="Q61" s="40" t="s">
        <v>8868</v>
      </c>
      <c r="R61" s="40" t="s">
        <v>8868</v>
      </c>
      <c r="S61" s="40">
        <v>328.7244</v>
      </c>
      <c r="T61" s="40">
        <v>116.68697</v>
      </c>
      <c r="U61" s="44"/>
      <c r="V61" s="64" t="s">
        <v>281</v>
      </c>
      <c r="W61" s="66" t="s">
        <v>3673</v>
      </c>
      <c r="X61" s="55" t="s">
        <v>8868</v>
      </c>
      <c r="Y61" s="55" t="s">
        <v>8868</v>
      </c>
      <c r="Z61" s="55">
        <v>-0.64503100469572683</v>
      </c>
    </row>
    <row r="62" spans="2:26" ht="15">
      <c r="B62" s="64" t="s">
        <v>284</v>
      </c>
      <c r="C62" s="66" t="s">
        <v>3677</v>
      </c>
      <c r="D62" s="40" t="s">
        <v>8868</v>
      </c>
      <c r="E62" s="40" t="s">
        <v>8868</v>
      </c>
      <c r="F62" s="40" t="s">
        <v>8868</v>
      </c>
      <c r="G62" s="40">
        <v>1.008</v>
      </c>
      <c r="I62" s="64" t="s">
        <v>284</v>
      </c>
      <c r="J62" s="66" t="s">
        <v>3677</v>
      </c>
      <c r="K62" s="55" t="s">
        <v>8868</v>
      </c>
      <c r="L62" s="55" t="s">
        <v>8868</v>
      </c>
      <c r="M62" s="55" t="s">
        <v>8868</v>
      </c>
      <c r="N62" s="44"/>
      <c r="O62" s="64" t="s">
        <v>284</v>
      </c>
      <c r="P62" s="66" t="s">
        <v>3677</v>
      </c>
      <c r="Q62" s="40" t="s">
        <v>8868</v>
      </c>
      <c r="R62" s="40" t="s">
        <v>8868</v>
      </c>
      <c r="S62" s="40" t="s">
        <v>8868</v>
      </c>
      <c r="T62" s="40">
        <v>1.5485499999999999</v>
      </c>
      <c r="U62" s="44"/>
      <c r="V62" s="64" t="s">
        <v>284</v>
      </c>
      <c r="W62" s="66" t="s">
        <v>3677</v>
      </c>
      <c r="X62" s="55" t="s">
        <v>8868</v>
      </c>
      <c r="Y62" s="55" t="s">
        <v>8868</v>
      </c>
      <c r="Z62" s="55" t="s">
        <v>8868</v>
      </c>
    </row>
    <row r="63" spans="2:26" ht="15">
      <c r="B63" s="64" t="s">
        <v>285</v>
      </c>
      <c r="C63" s="66" t="s">
        <v>3679</v>
      </c>
      <c r="D63" s="40">
        <v>5.3689999999999998</v>
      </c>
      <c r="E63" s="40" t="s">
        <v>8868</v>
      </c>
      <c r="F63" s="40" t="s">
        <v>8868</v>
      </c>
      <c r="G63" s="40" t="s">
        <v>8868</v>
      </c>
      <c r="I63" s="64" t="s">
        <v>285</v>
      </c>
      <c r="J63" s="66" t="s">
        <v>3679</v>
      </c>
      <c r="K63" s="55">
        <v>-1</v>
      </c>
      <c r="L63" s="55" t="s">
        <v>8868</v>
      </c>
      <c r="M63" s="55" t="s">
        <v>8868</v>
      </c>
      <c r="N63" s="44"/>
      <c r="O63" s="64" t="s">
        <v>285</v>
      </c>
      <c r="P63" s="66" t="s">
        <v>3679</v>
      </c>
      <c r="Q63" s="40">
        <v>20.782139999999998</v>
      </c>
      <c r="R63" s="40" t="s">
        <v>8868</v>
      </c>
      <c r="S63" s="40" t="s">
        <v>8868</v>
      </c>
      <c r="T63" s="40" t="s">
        <v>8868</v>
      </c>
      <c r="U63" s="44"/>
      <c r="V63" s="64" t="s">
        <v>285</v>
      </c>
      <c r="W63" s="66" t="s">
        <v>3679</v>
      </c>
      <c r="X63" s="55">
        <v>-1</v>
      </c>
      <c r="Y63" s="55" t="s">
        <v>8868</v>
      </c>
      <c r="Z63" s="55" t="s">
        <v>8868</v>
      </c>
    </row>
    <row r="64" spans="2:26" ht="15">
      <c r="B64" s="64" t="s">
        <v>286</v>
      </c>
      <c r="C64" s="66" t="s">
        <v>3682</v>
      </c>
      <c r="D64" s="40">
        <v>7651.0050000000001</v>
      </c>
      <c r="E64" s="40">
        <v>7930.1445999999996</v>
      </c>
      <c r="F64" s="40">
        <v>7816.7460000000001</v>
      </c>
      <c r="G64" s="40">
        <v>7886.3274000000001</v>
      </c>
      <c r="I64" s="64" t="s">
        <v>286</v>
      </c>
      <c r="J64" s="66" t="s">
        <v>3682</v>
      </c>
      <c r="K64" s="55">
        <v>3.6484043599500859E-2</v>
      </c>
      <c r="L64" s="55">
        <v>-1.429968881021404E-2</v>
      </c>
      <c r="M64" s="55">
        <v>8.9015812973838315E-3</v>
      </c>
      <c r="N64" s="44"/>
      <c r="O64" s="64" t="s">
        <v>286</v>
      </c>
      <c r="P64" s="66" t="s">
        <v>3682</v>
      </c>
      <c r="Q64" s="40">
        <v>24088.800550000004</v>
      </c>
      <c r="R64" s="40">
        <v>19223.979950000004</v>
      </c>
      <c r="S64" s="40">
        <v>17475.023129999998</v>
      </c>
      <c r="T64" s="40">
        <v>15214.540230000001</v>
      </c>
      <c r="U64" s="44"/>
      <c r="V64" s="64" t="s">
        <v>286</v>
      </c>
      <c r="W64" s="66" t="s">
        <v>3682</v>
      </c>
      <c r="X64" s="55">
        <v>-0.20195362529165028</v>
      </c>
      <c r="Y64" s="55">
        <v>-9.0977873705075596E-2</v>
      </c>
      <c r="Z64" s="55">
        <v>-0.12935507342015162</v>
      </c>
    </row>
    <row r="65" spans="2:26" ht="15">
      <c r="B65" s="64" t="s">
        <v>288</v>
      </c>
      <c r="C65" s="66" t="s">
        <v>3685</v>
      </c>
      <c r="D65" s="40" t="s">
        <v>8868</v>
      </c>
      <c r="E65" s="40" t="s">
        <v>8868</v>
      </c>
      <c r="F65" s="40" t="s">
        <v>8868</v>
      </c>
      <c r="G65" s="40">
        <v>1.4999999999999999E-2</v>
      </c>
      <c r="I65" s="64" t="s">
        <v>288</v>
      </c>
      <c r="J65" s="66" t="s">
        <v>3685</v>
      </c>
      <c r="K65" s="55" t="s">
        <v>8868</v>
      </c>
      <c r="L65" s="55" t="s">
        <v>8868</v>
      </c>
      <c r="M65" s="55" t="s">
        <v>8868</v>
      </c>
      <c r="N65" s="44"/>
      <c r="O65" s="64" t="s">
        <v>288</v>
      </c>
      <c r="P65" s="66" t="s">
        <v>3685</v>
      </c>
      <c r="Q65" s="40" t="s">
        <v>8868</v>
      </c>
      <c r="R65" s="40" t="s">
        <v>8868</v>
      </c>
      <c r="S65" s="40" t="s">
        <v>8868</v>
      </c>
      <c r="T65" s="40">
        <v>1.125</v>
      </c>
      <c r="U65" s="44"/>
      <c r="V65" s="64" t="s">
        <v>288</v>
      </c>
      <c r="W65" s="66" t="s">
        <v>3685</v>
      </c>
      <c r="X65" s="55" t="s">
        <v>8868</v>
      </c>
      <c r="Y65" s="55" t="s">
        <v>8868</v>
      </c>
      <c r="Z65" s="55" t="s">
        <v>8868</v>
      </c>
    </row>
    <row r="66" spans="2:26" ht="15">
      <c r="B66" s="64" t="s">
        <v>289</v>
      </c>
      <c r="C66" s="66" t="s">
        <v>3687</v>
      </c>
      <c r="D66" s="40" t="s">
        <v>8868</v>
      </c>
      <c r="E66" s="40">
        <v>0.44</v>
      </c>
      <c r="F66" s="40">
        <v>4.4999999999999997E-3</v>
      </c>
      <c r="G66" s="40">
        <v>13.326130000000001</v>
      </c>
      <c r="I66" s="64" t="s">
        <v>289</v>
      </c>
      <c r="J66" s="66" t="s">
        <v>3687</v>
      </c>
      <c r="K66" s="55" t="s">
        <v>8868</v>
      </c>
      <c r="L66" s="55">
        <v>-0.98977272727272725</v>
      </c>
      <c r="M66" s="55">
        <v>2960.3622222222225</v>
      </c>
      <c r="N66" s="44"/>
      <c r="O66" s="64" t="s">
        <v>289</v>
      </c>
      <c r="P66" s="66" t="s">
        <v>3687</v>
      </c>
      <c r="Q66" s="40" t="s">
        <v>8868</v>
      </c>
      <c r="R66" s="40">
        <v>15.62618</v>
      </c>
      <c r="S66" s="40">
        <v>0.61650000000000005</v>
      </c>
      <c r="T66" s="40">
        <v>172.36025000000001</v>
      </c>
      <c r="U66" s="44"/>
      <c r="V66" s="64" t="s">
        <v>289</v>
      </c>
      <c r="W66" s="66" t="s">
        <v>3687</v>
      </c>
      <c r="X66" s="55" t="s">
        <v>8868</v>
      </c>
      <c r="Y66" s="55">
        <v>-0.96054697949210877</v>
      </c>
      <c r="Z66" s="55">
        <v>278.57866991078669</v>
      </c>
    </row>
    <row r="67" spans="2:26" ht="15">
      <c r="B67" s="64" t="s">
        <v>291</v>
      </c>
      <c r="C67" s="66" t="s">
        <v>3690</v>
      </c>
      <c r="D67" s="40">
        <v>2.2499999999999999E-2</v>
      </c>
      <c r="E67" s="40">
        <v>5.0000000000000001E-3</v>
      </c>
      <c r="F67" s="40">
        <v>9.5000000000000001E-2</v>
      </c>
      <c r="G67" s="40" t="s">
        <v>8868</v>
      </c>
      <c r="I67" s="64" t="s">
        <v>291</v>
      </c>
      <c r="J67" s="66" t="s">
        <v>3690</v>
      </c>
      <c r="K67" s="55">
        <v>-0.77777777777777779</v>
      </c>
      <c r="L67" s="55">
        <v>18</v>
      </c>
      <c r="M67" s="55">
        <v>-1</v>
      </c>
      <c r="N67" s="44"/>
      <c r="O67" s="64" t="s">
        <v>291</v>
      </c>
      <c r="P67" s="66" t="s">
        <v>3690</v>
      </c>
      <c r="Q67" s="40">
        <v>1.6875</v>
      </c>
      <c r="R67" s="40">
        <v>2.198E-2</v>
      </c>
      <c r="S67" s="40">
        <v>0.28145999999999999</v>
      </c>
      <c r="T67" s="40" t="s">
        <v>8868</v>
      </c>
      <c r="U67" s="44"/>
      <c r="V67" s="64" t="s">
        <v>291</v>
      </c>
      <c r="W67" s="66" t="s">
        <v>3690</v>
      </c>
      <c r="X67" s="55">
        <v>-0.98697481481481486</v>
      </c>
      <c r="Y67" s="55">
        <v>11.805277525022747</v>
      </c>
      <c r="Z67" s="55">
        <v>-1</v>
      </c>
    </row>
    <row r="68" spans="2:26" ht="15">
      <c r="B68" s="64" t="s">
        <v>295</v>
      </c>
      <c r="C68" s="66" t="s">
        <v>3694</v>
      </c>
      <c r="D68" s="40" t="s">
        <v>8868</v>
      </c>
      <c r="E68" s="40" t="s">
        <v>8868</v>
      </c>
      <c r="F68" s="40" t="s">
        <v>8868</v>
      </c>
      <c r="G68" s="40">
        <v>3.48</v>
      </c>
      <c r="I68" s="64" t="s">
        <v>295</v>
      </c>
      <c r="J68" s="66" t="s">
        <v>3694</v>
      </c>
      <c r="K68" s="55" t="s">
        <v>8868</v>
      </c>
      <c r="L68" s="55" t="s">
        <v>8868</v>
      </c>
      <c r="M68" s="55" t="s">
        <v>8868</v>
      </c>
      <c r="N68" s="44"/>
      <c r="O68" s="64" t="s">
        <v>295</v>
      </c>
      <c r="P68" s="66" t="s">
        <v>3694</v>
      </c>
      <c r="Q68" s="40" t="s">
        <v>8868</v>
      </c>
      <c r="R68" s="40" t="s">
        <v>8868</v>
      </c>
      <c r="S68" s="40" t="s">
        <v>8868</v>
      </c>
      <c r="T68" s="40">
        <v>3.7219199999999999</v>
      </c>
      <c r="U68" s="44"/>
      <c r="V68" s="64" t="s">
        <v>295</v>
      </c>
      <c r="W68" s="66" t="s">
        <v>3694</v>
      </c>
      <c r="X68" s="55" t="s">
        <v>8868</v>
      </c>
      <c r="Y68" s="55" t="s">
        <v>8868</v>
      </c>
      <c r="Z68" s="55" t="s">
        <v>8868</v>
      </c>
    </row>
    <row r="69" spans="2:26" ht="15">
      <c r="B69" s="64" t="s">
        <v>297</v>
      </c>
      <c r="C69" s="66" t="s">
        <v>3696</v>
      </c>
      <c r="D69" s="40" t="s">
        <v>8868</v>
      </c>
      <c r="E69" s="40" t="s">
        <v>8868</v>
      </c>
      <c r="F69" s="40" t="s">
        <v>8868</v>
      </c>
      <c r="G69" s="40" t="s">
        <v>8868</v>
      </c>
      <c r="I69" s="64" t="s">
        <v>297</v>
      </c>
      <c r="J69" s="66" t="s">
        <v>3696</v>
      </c>
      <c r="K69" s="55" t="s">
        <v>8868</v>
      </c>
      <c r="L69" s="55" t="s">
        <v>8868</v>
      </c>
      <c r="M69" s="55" t="s">
        <v>8868</v>
      </c>
      <c r="N69" s="44"/>
      <c r="O69" s="64" t="s">
        <v>297</v>
      </c>
      <c r="P69" s="66" t="s">
        <v>3696</v>
      </c>
      <c r="Q69" s="40" t="s">
        <v>8868</v>
      </c>
      <c r="R69" s="40" t="s">
        <v>8868</v>
      </c>
      <c r="S69" s="40" t="s">
        <v>8868</v>
      </c>
      <c r="T69" s="40" t="s">
        <v>8868</v>
      </c>
      <c r="U69" s="44"/>
      <c r="V69" s="64" t="s">
        <v>297</v>
      </c>
      <c r="W69" s="66" t="s">
        <v>3696</v>
      </c>
      <c r="X69" s="55" t="s">
        <v>8868</v>
      </c>
      <c r="Y69" s="55" t="s">
        <v>8868</v>
      </c>
      <c r="Z69" s="55" t="s">
        <v>8868</v>
      </c>
    </row>
    <row r="70" spans="2:26" ht="15">
      <c r="B70" s="64" t="s">
        <v>300</v>
      </c>
      <c r="C70" s="66" t="s">
        <v>3700</v>
      </c>
      <c r="D70" s="40" t="s">
        <v>8868</v>
      </c>
      <c r="E70" s="40" t="s">
        <v>8868</v>
      </c>
      <c r="F70" s="40" t="s">
        <v>8868</v>
      </c>
      <c r="G70" s="40" t="s">
        <v>8868</v>
      </c>
      <c r="I70" s="64" t="s">
        <v>300</v>
      </c>
      <c r="J70" s="66" t="s">
        <v>3700</v>
      </c>
      <c r="K70" s="55" t="s">
        <v>8868</v>
      </c>
      <c r="L70" s="55" t="s">
        <v>8868</v>
      </c>
      <c r="M70" s="55" t="s">
        <v>8868</v>
      </c>
      <c r="N70" s="44"/>
      <c r="O70" s="64" t="s">
        <v>300</v>
      </c>
      <c r="P70" s="66" t="s">
        <v>3700</v>
      </c>
      <c r="Q70" s="40" t="s">
        <v>8868</v>
      </c>
      <c r="R70" s="40" t="s">
        <v>8868</v>
      </c>
      <c r="S70" s="40" t="s">
        <v>8868</v>
      </c>
      <c r="T70" s="40" t="s">
        <v>8868</v>
      </c>
      <c r="U70" s="44"/>
      <c r="V70" s="64" t="s">
        <v>300</v>
      </c>
      <c r="W70" s="66" t="s">
        <v>3700</v>
      </c>
      <c r="X70" s="55" t="s">
        <v>8868</v>
      </c>
      <c r="Y70" s="55" t="s">
        <v>8868</v>
      </c>
      <c r="Z70" s="55" t="s">
        <v>8868</v>
      </c>
    </row>
    <row r="71" spans="2:26" ht="15">
      <c r="B71" s="64" t="s">
        <v>303</v>
      </c>
      <c r="C71" s="66" t="s">
        <v>3703</v>
      </c>
      <c r="D71" s="40" t="s">
        <v>8868</v>
      </c>
      <c r="E71" s="40" t="s">
        <v>8868</v>
      </c>
      <c r="F71" s="40" t="s">
        <v>8868</v>
      </c>
      <c r="G71" s="40" t="s">
        <v>8868</v>
      </c>
      <c r="I71" s="64" t="s">
        <v>303</v>
      </c>
      <c r="J71" s="66" t="s">
        <v>3703</v>
      </c>
      <c r="K71" s="55" t="s">
        <v>8868</v>
      </c>
      <c r="L71" s="55" t="s">
        <v>8868</v>
      </c>
      <c r="M71" s="55" t="s">
        <v>8868</v>
      </c>
      <c r="N71" s="44"/>
      <c r="O71" s="64" t="s">
        <v>303</v>
      </c>
      <c r="P71" s="66" t="s">
        <v>3703</v>
      </c>
      <c r="Q71" s="40" t="s">
        <v>8868</v>
      </c>
      <c r="R71" s="40" t="s">
        <v>8868</v>
      </c>
      <c r="S71" s="40" t="s">
        <v>8868</v>
      </c>
      <c r="T71" s="40" t="s">
        <v>8868</v>
      </c>
      <c r="U71" s="44"/>
      <c r="V71" s="64" t="s">
        <v>303</v>
      </c>
      <c r="W71" s="66" t="s">
        <v>3703</v>
      </c>
      <c r="X71" s="55" t="s">
        <v>8868</v>
      </c>
      <c r="Y71" s="55" t="s">
        <v>8868</v>
      </c>
      <c r="Z71" s="55" t="s">
        <v>8868</v>
      </c>
    </row>
    <row r="72" spans="2:26" ht="15">
      <c r="B72" s="64" t="s">
        <v>304</v>
      </c>
      <c r="C72" s="66" t="s">
        <v>3705</v>
      </c>
      <c r="D72" s="40" t="s">
        <v>8868</v>
      </c>
      <c r="E72" s="40" t="s">
        <v>8868</v>
      </c>
      <c r="F72" s="40" t="s">
        <v>8868</v>
      </c>
      <c r="G72" s="40" t="s">
        <v>8868</v>
      </c>
      <c r="I72" s="64" t="s">
        <v>304</v>
      </c>
      <c r="J72" s="66" t="s">
        <v>3705</v>
      </c>
      <c r="K72" s="55" t="s">
        <v>8868</v>
      </c>
      <c r="L72" s="55" t="s">
        <v>8868</v>
      </c>
      <c r="M72" s="55" t="s">
        <v>8868</v>
      </c>
      <c r="N72" s="44"/>
      <c r="O72" s="64" t="s">
        <v>304</v>
      </c>
      <c r="P72" s="66" t="s">
        <v>3705</v>
      </c>
      <c r="Q72" s="40" t="s">
        <v>8868</v>
      </c>
      <c r="R72" s="40" t="s">
        <v>8868</v>
      </c>
      <c r="S72" s="40" t="s">
        <v>8868</v>
      </c>
      <c r="T72" s="40" t="s">
        <v>8868</v>
      </c>
      <c r="U72" s="44"/>
      <c r="V72" s="64" t="s">
        <v>304</v>
      </c>
      <c r="W72" s="66" t="s">
        <v>3705</v>
      </c>
      <c r="X72" s="55" t="s">
        <v>8868</v>
      </c>
      <c r="Y72" s="55" t="s">
        <v>8868</v>
      </c>
      <c r="Z72" s="55" t="s">
        <v>8868</v>
      </c>
    </row>
    <row r="73" spans="2:26" ht="15">
      <c r="B73" s="64" t="s">
        <v>307</v>
      </c>
      <c r="C73" s="66" t="s">
        <v>3709</v>
      </c>
      <c r="D73" s="40" t="s">
        <v>8868</v>
      </c>
      <c r="E73" s="40" t="s">
        <v>8868</v>
      </c>
      <c r="F73" s="40" t="s">
        <v>8868</v>
      </c>
      <c r="G73" s="40" t="s">
        <v>8868</v>
      </c>
      <c r="I73" s="64" t="s">
        <v>307</v>
      </c>
      <c r="J73" s="66" t="s">
        <v>3709</v>
      </c>
      <c r="K73" s="55" t="s">
        <v>8868</v>
      </c>
      <c r="L73" s="55" t="s">
        <v>8868</v>
      </c>
      <c r="M73" s="55" t="s">
        <v>8868</v>
      </c>
      <c r="N73" s="44"/>
      <c r="O73" s="64" t="s">
        <v>307</v>
      </c>
      <c r="P73" s="66" t="s">
        <v>3709</v>
      </c>
      <c r="Q73" s="40" t="s">
        <v>8868</v>
      </c>
      <c r="R73" s="40" t="s">
        <v>8868</v>
      </c>
      <c r="S73" s="40" t="s">
        <v>8868</v>
      </c>
      <c r="T73" s="40" t="s">
        <v>8868</v>
      </c>
      <c r="U73" s="44"/>
      <c r="V73" s="64" t="s">
        <v>307</v>
      </c>
      <c r="W73" s="66" t="s">
        <v>3709</v>
      </c>
      <c r="X73" s="55" t="s">
        <v>8868</v>
      </c>
      <c r="Y73" s="55" t="s">
        <v>8868</v>
      </c>
      <c r="Z73" s="55" t="s">
        <v>8868</v>
      </c>
    </row>
    <row r="74" spans="2:26" ht="15">
      <c r="B74" s="64" t="s">
        <v>311</v>
      </c>
      <c r="C74" s="66" t="s">
        <v>3713</v>
      </c>
      <c r="D74" s="40" t="s">
        <v>8868</v>
      </c>
      <c r="E74" s="40" t="s">
        <v>8868</v>
      </c>
      <c r="F74" s="40" t="s">
        <v>8868</v>
      </c>
      <c r="G74" s="40" t="s">
        <v>8868</v>
      </c>
      <c r="I74" s="64" t="s">
        <v>311</v>
      </c>
      <c r="J74" s="66" t="s">
        <v>3713</v>
      </c>
      <c r="K74" s="55" t="s">
        <v>8868</v>
      </c>
      <c r="L74" s="55" t="s">
        <v>8868</v>
      </c>
      <c r="M74" s="55" t="s">
        <v>8868</v>
      </c>
      <c r="N74" s="44"/>
      <c r="O74" s="64" t="s">
        <v>311</v>
      </c>
      <c r="P74" s="66" t="s">
        <v>3713</v>
      </c>
      <c r="Q74" s="40" t="s">
        <v>8868</v>
      </c>
      <c r="R74" s="40" t="s">
        <v>8868</v>
      </c>
      <c r="S74" s="40" t="s">
        <v>8868</v>
      </c>
      <c r="T74" s="40" t="s">
        <v>8868</v>
      </c>
      <c r="U74" s="44"/>
      <c r="V74" s="64" t="s">
        <v>311</v>
      </c>
      <c r="W74" s="66" t="s">
        <v>3713</v>
      </c>
      <c r="X74" s="55" t="s">
        <v>8868</v>
      </c>
      <c r="Y74" s="55" t="s">
        <v>8868</v>
      </c>
      <c r="Z74" s="55" t="s">
        <v>8868</v>
      </c>
    </row>
    <row r="75" spans="2:26" ht="15">
      <c r="B75" s="64" t="s">
        <v>312</v>
      </c>
      <c r="C75" s="66" t="s">
        <v>3715</v>
      </c>
      <c r="D75" s="40" t="s">
        <v>8868</v>
      </c>
      <c r="E75" s="40">
        <v>0.19444999999999998</v>
      </c>
      <c r="F75" s="40">
        <v>9.9750000000000005E-2</v>
      </c>
      <c r="G75" s="40" t="s">
        <v>8868</v>
      </c>
      <c r="I75" s="64" t="s">
        <v>312</v>
      </c>
      <c r="J75" s="66" t="s">
        <v>3715</v>
      </c>
      <c r="K75" s="55" t="s">
        <v>8868</v>
      </c>
      <c r="L75" s="55">
        <v>-0.4870146567240935</v>
      </c>
      <c r="M75" s="55">
        <v>-1</v>
      </c>
      <c r="N75" s="44"/>
      <c r="O75" s="64" t="s">
        <v>312</v>
      </c>
      <c r="P75" s="66" t="s">
        <v>3715</v>
      </c>
      <c r="Q75" s="40" t="s">
        <v>8868</v>
      </c>
      <c r="R75" s="40">
        <v>3.5846299999999998</v>
      </c>
      <c r="S75" s="40">
        <v>2.42517</v>
      </c>
      <c r="T75" s="40" t="s">
        <v>8868</v>
      </c>
      <c r="U75" s="44"/>
      <c r="V75" s="64" t="s">
        <v>312</v>
      </c>
      <c r="W75" s="66" t="s">
        <v>3715</v>
      </c>
      <c r="X75" s="55" t="s">
        <v>8868</v>
      </c>
      <c r="Y75" s="55">
        <v>-0.32345318763721775</v>
      </c>
      <c r="Z75" s="55">
        <v>-1</v>
      </c>
    </row>
    <row r="76" spans="2:26" ht="15">
      <c r="B76" s="64" t="s">
        <v>315</v>
      </c>
      <c r="C76" s="66" t="s">
        <v>3718</v>
      </c>
      <c r="D76" s="40" t="s">
        <v>8868</v>
      </c>
      <c r="E76" s="40" t="s">
        <v>8868</v>
      </c>
      <c r="F76" s="40" t="s">
        <v>8868</v>
      </c>
      <c r="G76" s="40" t="s">
        <v>8868</v>
      </c>
      <c r="I76" s="64" t="s">
        <v>315</v>
      </c>
      <c r="J76" s="66" t="s">
        <v>3718</v>
      </c>
      <c r="K76" s="55" t="s">
        <v>8868</v>
      </c>
      <c r="L76" s="55" t="s">
        <v>8868</v>
      </c>
      <c r="M76" s="55" t="s">
        <v>8868</v>
      </c>
      <c r="N76" s="44"/>
      <c r="O76" s="64" t="s">
        <v>315</v>
      </c>
      <c r="P76" s="66" t="s">
        <v>3718</v>
      </c>
      <c r="Q76" s="40" t="s">
        <v>8868</v>
      </c>
      <c r="R76" s="40" t="s">
        <v>8868</v>
      </c>
      <c r="S76" s="40" t="s">
        <v>8868</v>
      </c>
      <c r="T76" s="40" t="s">
        <v>8868</v>
      </c>
      <c r="U76" s="44"/>
      <c r="V76" s="64" t="s">
        <v>315</v>
      </c>
      <c r="W76" s="66" t="s">
        <v>3718</v>
      </c>
      <c r="X76" s="55" t="s">
        <v>8868</v>
      </c>
      <c r="Y76" s="55" t="s">
        <v>8868</v>
      </c>
      <c r="Z76" s="55" t="s">
        <v>8868</v>
      </c>
    </row>
    <row r="77" spans="2:26" ht="15">
      <c r="B77" s="64" t="s">
        <v>317</v>
      </c>
      <c r="C77" s="66" t="s">
        <v>3722</v>
      </c>
      <c r="D77" s="40" t="s">
        <v>8868</v>
      </c>
      <c r="E77" s="40" t="s">
        <v>8868</v>
      </c>
      <c r="F77" s="40" t="s">
        <v>8868</v>
      </c>
      <c r="G77" s="40" t="s">
        <v>8868</v>
      </c>
      <c r="I77" s="64" t="s">
        <v>317</v>
      </c>
      <c r="J77" s="66" t="s">
        <v>3722</v>
      </c>
      <c r="K77" s="55" t="s">
        <v>8868</v>
      </c>
      <c r="L77" s="55" t="s">
        <v>8868</v>
      </c>
      <c r="M77" s="55" t="s">
        <v>8868</v>
      </c>
      <c r="N77" s="44"/>
      <c r="O77" s="64" t="s">
        <v>317</v>
      </c>
      <c r="P77" s="66" t="s">
        <v>3722</v>
      </c>
      <c r="Q77" s="40" t="s">
        <v>8868</v>
      </c>
      <c r="R77" s="40" t="s">
        <v>8868</v>
      </c>
      <c r="S77" s="40" t="s">
        <v>8868</v>
      </c>
      <c r="T77" s="40" t="s">
        <v>8868</v>
      </c>
      <c r="U77" s="44"/>
      <c r="V77" s="64" t="s">
        <v>317</v>
      </c>
      <c r="W77" s="66" t="s">
        <v>3722</v>
      </c>
      <c r="X77" s="55" t="s">
        <v>8868</v>
      </c>
      <c r="Y77" s="55" t="s">
        <v>8868</v>
      </c>
      <c r="Z77" s="55" t="s">
        <v>8868</v>
      </c>
    </row>
    <row r="78" spans="2:26" ht="15">
      <c r="B78" s="64" t="s">
        <v>320</v>
      </c>
      <c r="C78" s="66" t="s">
        <v>3726</v>
      </c>
      <c r="D78" s="40" t="s">
        <v>8868</v>
      </c>
      <c r="E78" s="40" t="s">
        <v>8868</v>
      </c>
      <c r="F78" s="40" t="s">
        <v>8868</v>
      </c>
      <c r="G78" s="40">
        <v>7.4999999999999997E-2</v>
      </c>
      <c r="I78" s="64" t="s">
        <v>320</v>
      </c>
      <c r="J78" s="66" t="s">
        <v>3726</v>
      </c>
      <c r="K78" s="55" t="s">
        <v>8868</v>
      </c>
      <c r="L78" s="55" t="s">
        <v>8868</v>
      </c>
      <c r="M78" s="55" t="s">
        <v>8868</v>
      </c>
      <c r="N78" s="44"/>
      <c r="O78" s="64" t="s">
        <v>320</v>
      </c>
      <c r="P78" s="66" t="s">
        <v>3726</v>
      </c>
      <c r="Q78" s="40" t="s">
        <v>8868</v>
      </c>
      <c r="R78" s="40" t="s">
        <v>8868</v>
      </c>
      <c r="S78" s="40" t="s">
        <v>8868</v>
      </c>
      <c r="T78" s="40">
        <v>0.34949999999999998</v>
      </c>
      <c r="U78" s="44"/>
      <c r="V78" s="64" t="s">
        <v>320</v>
      </c>
      <c r="W78" s="66" t="s">
        <v>3726</v>
      </c>
      <c r="X78" s="55" t="s">
        <v>8868</v>
      </c>
      <c r="Y78" s="55" t="s">
        <v>8868</v>
      </c>
      <c r="Z78" s="55" t="s">
        <v>8868</v>
      </c>
    </row>
    <row r="79" spans="2:26" ht="15">
      <c r="B79" s="64" t="s">
        <v>321</v>
      </c>
      <c r="C79" s="66" t="s">
        <v>3730</v>
      </c>
      <c r="D79" s="40">
        <v>7.3209999999999997</v>
      </c>
      <c r="E79" s="40">
        <v>1.29026</v>
      </c>
      <c r="F79" s="40">
        <v>17.348669999999998</v>
      </c>
      <c r="G79" s="40">
        <v>1.76</v>
      </c>
      <c r="I79" s="64" t="s">
        <v>321</v>
      </c>
      <c r="J79" s="66" t="s">
        <v>3730</v>
      </c>
      <c r="K79" s="55">
        <v>-0.82375904931020349</v>
      </c>
      <c r="L79" s="55">
        <v>12.445871374761674</v>
      </c>
      <c r="M79" s="55">
        <v>-0.89855130105074332</v>
      </c>
      <c r="N79" s="44"/>
      <c r="O79" s="64" t="s">
        <v>321</v>
      </c>
      <c r="P79" s="66" t="s">
        <v>3730</v>
      </c>
      <c r="Q79" s="40">
        <v>33.240079999999999</v>
      </c>
      <c r="R79" s="40">
        <v>8.9425000000000008</v>
      </c>
      <c r="S79" s="40">
        <v>78.520570000000006</v>
      </c>
      <c r="T79" s="40">
        <v>2.64</v>
      </c>
      <c r="U79" s="44"/>
      <c r="V79" s="64" t="s">
        <v>321</v>
      </c>
      <c r="W79" s="66" t="s">
        <v>3730</v>
      </c>
      <c r="X79" s="55">
        <v>-0.73097236829754919</v>
      </c>
      <c r="Y79" s="55">
        <v>7.7806060944925921</v>
      </c>
      <c r="Z79" s="55">
        <v>-0.96637823693842262</v>
      </c>
    </row>
    <row r="80" spans="2:26" ht="15">
      <c r="B80" s="64" t="s">
        <v>325</v>
      </c>
      <c r="C80" s="66" t="s">
        <v>3734</v>
      </c>
      <c r="D80" s="40" t="s">
        <v>8868</v>
      </c>
      <c r="E80" s="40">
        <v>18</v>
      </c>
      <c r="F80" s="40">
        <v>16.05</v>
      </c>
      <c r="G80" s="40">
        <v>6.45</v>
      </c>
      <c r="I80" s="64" t="s">
        <v>325</v>
      </c>
      <c r="J80" s="66" t="s">
        <v>3734</v>
      </c>
      <c r="K80" s="55" t="s">
        <v>8868</v>
      </c>
      <c r="L80" s="55">
        <v>-0.10833333333333328</v>
      </c>
      <c r="M80" s="55">
        <v>-0.59813084112149539</v>
      </c>
      <c r="N80" s="44"/>
      <c r="O80" s="64" t="s">
        <v>325</v>
      </c>
      <c r="P80" s="66" t="s">
        <v>3734</v>
      </c>
      <c r="Q80" s="40" t="s">
        <v>8868</v>
      </c>
      <c r="R80" s="40">
        <v>2092.5485800000001</v>
      </c>
      <c r="S80" s="40">
        <v>935.25</v>
      </c>
      <c r="T80" s="40">
        <v>505.125</v>
      </c>
      <c r="U80" s="44"/>
      <c r="V80" s="64" t="s">
        <v>325</v>
      </c>
      <c r="W80" s="66" t="s">
        <v>3734</v>
      </c>
      <c r="X80" s="55" t="s">
        <v>8868</v>
      </c>
      <c r="Y80" s="55">
        <v>-0.55305697132250087</v>
      </c>
      <c r="Z80" s="55">
        <v>-0.45990376904570973</v>
      </c>
    </row>
    <row r="81" spans="2:26" ht="15">
      <c r="B81" s="64" t="s">
        <v>326</v>
      </c>
      <c r="C81" s="66" t="s">
        <v>3738</v>
      </c>
      <c r="D81" s="40">
        <v>1.6799999999999999E-3</v>
      </c>
      <c r="E81" s="40" t="s">
        <v>8868</v>
      </c>
      <c r="F81" s="40" t="s">
        <v>8868</v>
      </c>
      <c r="G81" s="40" t="s">
        <v>8868</v>
      </c>
      <c r="I81" s="64" t="s">
        <v>326</v>
      </c>
      <c r="J81" s="66" t="s">
        <v>3738</v>
      </c>
      <c r="K81" s="55">
        <v>-1</v>
      </c>
      <c r="L81" s="55" t="s">
        <v>8868</v>
      </c>
      <c r="M81" s="55" t="s">
        <v>8868</v>
      </c>
      <c r="N81" s="44"/>
      <c r="O81" s="64" t="s">
        <v>326</v>
      </c>
      <c r="P81" s="66" t="s">
        <v>3738</v>
      </c>
      <c r="Q81" s="40">
        <v>21.276610000000002</v>
      </c>
      <c r="R81" s="40" t="s">
        <v>8868</v>
      </c>
      <c r="S81" s="40" t="s">
        <v>8868</v>
      </c>
      <c r="T81" s="40" t="s">
        <v>8868</v>
      </c>
      <c r="U81" s="44"/>
      <c r="V81" s="64" t="s">
        <v>326</v>
      </c>
      <c r="W81" s="66" t="s">
        <v>3738</v>
      </c>
      <c r="X81" s="55">
        <v>-1</v>
      </c>
      <c r="Y81" s="55" t="s">
        <v>8868</v>
      </c>
      <c r="Z81" s="55" t="s">
        <v>8868</v>
      </c>
    </row>
    <row r="82" spans="2:26" ht="15">
      <c r="B82" s="64" t="s">
        <v>330</v>
      </c>
      <c r="C82" s="66" t="s">
        <v>3742</v>
      </c>
      <c r="D82" s="40" t="s">
        <v>8868</v>
      </c>
      <c r="E82" s="40" t="s">
        <v>8868</v>
      </c>
      <c r="F82" s="40" t="s">
        <v>8868</v>
      </c>
      <c r="G82" s="40">
        <v>3.7492999999999999</v>
      </c>
      <c r="I82" s="64" t="s">
        <v>330</v>
      </c>
      <c r="J82" s="66" t="s">
        <v>3742</v>
      </c>
      <c r="K82" s="55" t="s">
        <v>8868</v>
      </c>
      <c r="L82" s="55" t="s">
        <v>8868</v>
      </c>
      <c r="M82" s="55" t="s">
        <v>8868</v>
      </c>
      <c r="N82" s="44"/>
      <c r="O82" s="64" t="s">
        <v>330</v>
      </c>
      <c r="P82" s="66" t="s">
        <v>3742</v>
      </c>
      <c r="Q82" s="40" t="s">
        <v>8868</v>
      </c>
      <c r="R82" s="40" t="s">
        <v>8868</v>
      </c>
      <c r="S82" s="40" t="s">
        <v>8868</v>
      </c>
      <c r="T82" s="40">
        <v>7.2641999999999998</v>
      </c>
      <c r="U82" s="44"/>
      <c r="V82" s="64" t="s">
        <v>330</v>
      </c>
      <c r="W82" s="66" t="s">
        <v>3742</v>
      </c>
      <c r="X82" s="55" t="s">
        <v>8868</v>
      </c>
      <c r="Y82" s="55" t="s">
        <v>8868</v>
      </c>
      <c r="Z82" s="55" t="s">
        <v>8868</v>
      </c>
    </row>
    <row r="83" spans="2:26" ht="15">
      <c r="B83" s="64" t="s">
        <v>332</v>
      </c>
      <c r="C83" s="66" t="s">
        <v>3746</v>
      </c>
      <c r="D83" s="40" t="s">
        <v>8868</v>
      </c>
      <c r="E83" s="40" t="s">
        <v>8868</v>
      </c>
      <c r="F83" s="40" t="s">
        <v>8868</v>
      </c>
      <c r="G83" s="40" t="s">
        <v>8868</v>
      </c>
      <c r="I83" s="64" t="s">
        <v>332</v>
      </c>
      <c r="J83" s="66" t="s">
        <v>3746</v>
      </c>
      <c r="K83" s="55" t="s">
        <v>8868</v>
      </c>
      <c r="L83" s="55" t="s">
        <v>8868</v>
      </c>
      <c r="M83" s="55" t="s">
        <v>8868</v>
      </c>
      <c r="N83" s="44"/>
      <c r="O83" s="64" t="s">
        <v>332</v>
      </c>
      <c r="P83" s="66" t="s">
        <v>3746</v>
      </c>
      <c r="Q83" s="40" t="s">
        <v>8868</v>
      </c>
      <c r="R83" s="40" t="s">
        <v>8868</v>
      </c>
      <c r="S83" s="40" t="s">
        <v>8868</v>
      </c>
      <c r="T83" s="40" t="s">
        <v>8868</v>
      </c>
      <c r="U83" s="44"/>
      <c r="V83" s="64" t="s">
        <v>332</v>
      </c>
      <c r="W83" s="66" t="s">
        <v>3746</v>
      </c>
      <c r="X83" s="55" t="s">
        <v>8868</v>
      </c>
      <c r="Y83" s="55" t="s">
        <v>8868</v>
      </c>
      <c r="Z83" s="55" t="s">
        <v>8868</v>
      </c>
    </row>
    <row r="84" spans="2:26" ht="15">
      <c r="B84" s="64" t="s">
        <v>335</v>
      </c>
      <c r="C84" s="66" t="s">
        <v>3750</v>
      </c>
      <c r="D84" s="40" t="s">
        <v>8868</v>
      </c>
      <c r="E84" s="40" t="s">
        <v>8868</v>
      </c>
      <c r="F84" s="40" t="s">
        <v>8868</v>
      </c>
      <c r="G84" s="40" t="s">
        <v>8868</v>
      </c>
      <c r="I84" s="64" t="s">
        <v>335</v>
      </c>
      <c r="J84" s="66" t="s">
        <v>3750</v>
      </c>
      <c r="K84" s="55" t="s">
        <v>8868</v>
      </c>
      <c r="L84" s="55" t="s">
        <v>8868</v>
      </c>
      <c r="M84" s="55" t="s">
        <v>8868</v>
      </c>
      <c r="N84" s="44"/>
      <c r="O84" s="64" t="s">
        <v>335</v>
      </c>
      <c r="P84" s="66" t="s">
        <v>3750</v>
      </c>
      <c r="Q84" s="40" t="s">
        <v>8868</v>
      </c>
      <c r="R84" s="40" t="s">
        <v>8868</v>
      </c>
      <c r="S84" s="40" t="s">
        <v>8868</v>
      </c>
      <c r="T84" s="40" t="s">
        <v>8868</v>
      </c>
      <c r="U84" s="44"/>
      <c r="V84" s="64" t="s">
        <v>335</v>
      </c>
      <c r="W84" s="66" t="s">
        <v>3750</v>
      </c>
      <c r="X84" s="55" t="s">
        <v>8868</v>
      </c>
      <c r="Y84" s="55" t="s">
        <v>8868</v>
      </c>
      <c r="Z84" s="55" t="s">
        <v>8868</v>
      </c>
    </row>
    <row r="85" spans="2:26" ht="15">
      <c r="B85" s="64" t="s">
        <v>336</v>
      </c>
      <c r="C85" s="66" t="s">
        <v>3753</v>
      </c>
      <c r="D85" s="40" t="s">
        <v>8868</v>
      </c>
      <c r="E85" s="40" t="s">
        <v>8868</v>
      </c>
      <c r="F85" s="40" t="s">
        <v>8868</v>
      </c>
      <c r="G85" s="40" t="s">
        <v>8868</v>
      </c>
      <c r="I85" s="64" t="s">
        <v>336</v>
      </c>
      <c r="J85" s="66" t="s">
        <v>3753</v>
      </c>
      <c r="K85" s="55" t="s">
        <v>8868</v>
      </c>
      <c r="L85" s="55" t="s">
        <v>8868</v>
      </c>
      <c r="M85" s="55" t="s">
        <v>8868</v>
      </c>
      <c r="N85" s="44"/>
      <c r="O85" s="64" t="s">
        <v>336</v>
      </c>
      <c r="P85" s="66" t="s">
        <v>3753</v>
      </c>
      <c r="Q85" s="40" t="s">
        <v>8868</v>
      </c>
      <c r="R85" s="40" t="s">
        <v>8868</v>
      </c>
      <c r="S85" s="40" t="s">
        <v>8868</v>
      </c>
      <c r="T85" s="40" t="s">
        <v>8868</v>
      </c>
      <c r="U85" s="44"/>
      <c r="V85" s="64" t="s">
        <v>336</v>
      </c>
      <c r="W85" s="66" t="s">
        <v>3753</v>
      </c>
      <c r="X85" s="55" t="s">
        <v>8868</v>
      </c>
      <c r="Y85" s="55" t="s">
        <v>8868</v>
      </c>
      <c r="Z85" s="55" t="s">
        <v>8868</v>
      </c>
    </row>
    <row r="86" spans="2:26" ht="15">
      <c r="B86" s="64" t="s">
        <v>340</v>
      </c>
      <c r="C86" s="66" t="s">
        <v>3757</v>
      </c>
      <c r="D86" s="40" t="s">
        <v>8868</v>
      </c>
      <c r="E86" s="40" t="s">
        <v>8868</v>
      </c>
      <c r="F86" s="40" t="s">
        <v>8868</v>
      </c>
      <c r="G86" s="40" t="s">
        <v>8868</v>
      </c>
      <c r="I86" s="64" t="s">
        <v>340</v>
      </c>
      <c r="J86" s="66" t="s">
        <v>3757</v>
      </c>
      <c r="K86" s="55" t="s">
        <v>8868</v>
      </c>
      <c r="L86" s="55" t="s">
        <v>8868</v>
      </c>
      <c r="M86" s="55" t="s">
        <v>8868</v>
      </c>
      <c r="N86" s="44"/>
      <c r="O86" s="64" t="s">
        <v>340</v>
      </c>
      <c r="P86" s="66" t="s">
        <v>3757</v>
      </c>
      <c r="Q86" s="40" t="s">
        <v>8868</v>
      </c>
      <c r="R86" s="40" t="s">
        <v>8868</v>
      </c>
      <c r="S86" s="40" t="s">
        <v>8868</v>
      </c>
      <c r="T86" s="40" t="s">
        <v>8868</v>
      </c>
      <c r="U86" s="44"/>
      <c r="V86" s="64" t="s">
        <v>340</v>
      </c>
      <c r="W86" s="66" t="s">
        <v>3757</v>
      </c>
      <c r="X86" s="55" t="s">
        <v>8868</v>
      </c>
      <c r="Y86" s="55" t="s">
        <v>8868</v>
      </c>
      <c r="Z86" s="55" t="s">
        <v>8868</v>
      </c>
    </row>
    <row r="87" spans="2:26" ht="15">
      <c r="B87" s="64" t="s">
        <v>343</v>
      </c>
      <c r="C87" s="66" t="s">
        <v>3761</v>
      </c>
      <c r="D87" s="40" t="s">
        <v>8868</v>
      </c>
      <c r="E87" s="40" t="s">
        <v>8868</v>
      </c>
      <c r="F87" s="40" t="s">
        <v>8868</v>
      </c>
      <c r="G87" s="40" t="s">
        <v>8868</v>
      </c>
      <c r="I87" s="64" t="s">
        <v>343</v>
      </c>
      <c r="J87" s="66" t="s">
        <v>3761</v>
      </c>
      <c r="K87" s="55" t="s">
        <v>8868</v>
      </c>
      <c r="L87" s="55" t="s">
        <v>8868</v>
      </c>
      <c r="M87" s="55" t="s">
        <v>8868</v>
      </c>
      <c r="N87" s="44"/>
      <c r="O87" s="64" t="s">
        <v>343</v>
      </c>
      <c r="P87" s="66" t="s">
        <v>3761</v>
      </c>
      <c r="Q87" s="40" t="s">
        <v>8868</v>
      </c>
      <c r="R87" s="40" t="s">
        <v>8868</v>
      </c>
      <c r="S87" s="40" t="s">
        <v>8868</v>
      </c>
      <c r="T87" s="40" t="s">
        <v>8868</v>
      </c>
      <c r="U87" s="44"/>
      <c r="V87" s="64" t="s">
        <v>343</v>
      </c>
      <c r="W87" s="66" t="s">
        <v>3761</v>
      </c>
      <c r="X87" s="55" t="s">
        <v>8868</v>
      </c>
      <c r="Y87" s="55" t="s">
        <v>8868</v>
      </c>
      <c r="Z87" s="55" t="s">
        <v>8868</v>
      </c>
    </row>
    <row r="88" spans="2:26" ht="15">
      <c r="B88" s="64" t="s">
        <v>346</v>
      </c>
      <c r="C88" s="66" t="s">
        <v>3765</v>
      </c>
      <c r="D88" s="40" t="s">
        <v>8868</v>
      </c>
      <c r="E88" s="40" t="s">
        <v>8868</v>
      </c>
      <c r="F88" s="40" t="s">
        <v>8868</v>
      </c>
      <c r="G88" s="40" t="s">
        <v>8868</v>
      </c>
      <c r="I88" s="64" t="s">
        <v>346</v>
      </c>
      <c r="J88" s="66" t="s">
        <v>3765</v>
      </c>
      <c r="K88" s="55" t="s">
        <v>8868</v>
      </c>
      <c r="L88" s="55" t="s">
        <v>8868</v>
      </c>
      <c r="M88" s="55" t="s">
        <v>8868</v>
      </c>
      <c r="N88" s="44"/>
      <c r="O88" s="64" t="s">
        <v>346</v>
      </c>
      <c r="P88" s="66" t="s">
        <v>3765</v>
      </c>
      <c r="Q88" s="40" t="s">
        <v>8868</v>
      </c>
      <c r="R88" s="40" t="s">
        <v>8868</v>
      </c>
      <c r="S88" s="40" t="s">
        <v>8868</v>
      </c>
      <c r="T88" s="40" t="s">
        <v>8868</v>
      </c>
      <c r="U88" s="44"/>
      <c r="V88" s="64" t="s">
        <v>346</v>
      </c>
      <c r="W88" s="66" t="s">
        <v>3765</v>
      </c>
      <c r="X88" s="55" t="s">
        <v>8868</v>
      </c>
      <c r="Y88" s="55" t="s">
        <v>8868</v>
      </c>
      <c r="Z88" s="55" t="s">
        <v>8868</v>
      </c>
    </row>
    <row r="89" spans="2:26" ht="15">
      <c r="B89" s="64" t="s">
        <v>348</v>
      </c>
      <c r="C89" s="66" t="s">
        <v>3769</v>
      </c>
      <c r="D89" s="40" t="s">
        <v>8868</v>
      </c>
      <c r="E89" s="40" t="s">
        <v>8868</v>
      </c>
      <c r="F89" s="40" t="s">
        <v>8868</v>
      </c>
      <c r="G89" s="40">
        <v>4.8644000000000007</v>
      </c>
      <c r="I89" s="64" t="s">
        <v>348</v>
      </c>
      <c r="J89" s="66" t="s">
        <v>3769</v>
      </c>
      <c r="K89" s="55" t="s">
        <v>8868</v>
      </c>
      <c r="L89" s="55" t="s">
        <v>8868</v>
      </c>
      <c r="M89" s="55" t="s">
        <v>8868</v>
      </c>
      <c r="N89" s="44"/>
      <c r="O89" s="64" t="s">
        <v>348</v>
      </c>
      <c r="P89" s="66" t="s">
        <v>3769</v>
      </c>
      <c r="Q89" s="40" t="s">
        <v>8868</v>
      </c>
      <c r="R89" s="40" t="s">
        <v>8868</v>
      </c>
      <c r="S89" s="40" t="s">
        <v>8868</v>
      </c>
      <c r="T89" s="40">
        <v>8.9154</v>
      </c>
      <c r="U89" s="44"/>
      <c r="V89" s="64" t="s">
        <v>348</v>
      </c>
      <c r="W89" s="66" t="s">
        <v>3769</v>
      </c>
      <c r="X89" s="55" t="s">
        <v>8868</v>
      </c>
      <c r="Y89" s="55" t="s">
        <v>8868</v>
      </c>
      <c r="Z89" s="55" t="s">
        <v>8868</v>
      </c>
    </row>
    <row r="90" spans="2:26" ht="15">
      <c r="B90" s="64" t="s">
        <v>350</v>
      </c>
      <c r="C90" s="66" t="s">
        <v>3772</v>
      </c>
      <c r="D90" s="40" t="s">
        <v>8868</v>
      </c>
      <c r="E90" s="40" t="s">
        <v>8868</v>
      </c>
      <c r="F90" s="40" t="s">
        <v>8868</v>
      </c>
      <c r="G90" s="40">
        <v>6.0000000000000001E-3</v>
      </c>
      <c r="I90" s="64" t="s">
        <v>350</v>
      </c>
      <c r="J90" s="66" t="s">
        <v>3772</v>
      </c>
      <c r="K90" s="55" t="s">
        <v>8868</v>
      </c>
      <c r="L90" s="55" t="s">
        <v>8868</v>
      </c>
      <c r="M90" s="55" t="s">
        <v>8868</v>
      </c>
      <c r="N90" s="44"/>
      <c r="O90" s="64" t="s">
        <v>350</v>
      </c>
      <c r="P90" s="66" t="s">
        <v>3772</v>
      </c>
      <c r="Q90" s="40" t="s">
        <v>8868</v>
      </c>
      <c r="R90" s="40" t="s">
        <v>8868</v>
      </c>
      <c r="S90" s="40" t="s">
        <v>8868</v>
      </c>
      <c r="T90" s="40">
        <v>0.42</v>
      </c>
      <c r="U90" s="44"/>
      <c r="V90" s="64" t="s">
        <v>350</v>
      </c>
      <c r="W90" s="66" t="s">
        <v>3772</v>
      </c>
      <c r="X90" s="55" t="s">
        <v>8868</v>
      </c>
      <c r="Y90" s="55" t="s">
        <v>8868</v>
      </c>
      <c r="Z90" s="55" t="s">
        <v>8868</v>
      </c>
    </row>
    <row r="91" spans="2:26" ht="15">
      <c r="B91" s="64" t="s">
        <v>353</v>
      </c>
      <c r="C91" s="66" t="s">
        <v>3775</v>
      </c>
      <c r="D91" s="40" t="s">
        <v>8868</v>
      </c>
      <c r="E91" s="40" t="s">
        <v>8868</v>
      </c>
      <c r="F91" s="40" t="s">
        <v>8868</v>
      </c>
      <c r="G91" s="40" t="s">
        <v>8868</v>
      </c>
      <c r="I91" s="64" t="s">
        <v>353</v>
      </c>
      <c r="J91" s="66" t="s">
        <v>3775</v>
      </c>
      <c r="K91" s="55" t="s">
        <v>8868</v>
      </c>
      <c r="L91" s="55" t="s">
        <v>8868</v>
      </c>
      <c r="M91" s="55" t="s">
        <v>8868</v>
      </c>
      <c r="N91" s="44"/>
      <c r="O91" s="64" t="s">
        <v>353</v>
      </c>
      <c r="P91" s="66" t="s">
        <v>3775</v>
      </c>
      <c r="Q91" s="40" t="s">
        <v>8868</v>
      </c>
      <c r="R91" s="40" t="s">
        <v>8868</v>
      </c>
      <c r="S91" s="40" t="s">
        <v>8868</v>
      </c>
      <c r="T91" s="40" t="s">
        <v>8868</v>
      </c>
      <c r="U91" s="44"/>
      <c r="V91" s="64" t="s">
        <v>353</v>
      </c>
      <c r="W91" s="66" t="s">
        <v>3775</v>
      </c>
      <c r="X91" s="55" t="s">
        <v>8868</v>
      </c>
      <c r="Y91" s="55" t="s">
        <v>8868</v>
      </c>
      <c r="Z91" s="55" t="s">
        <v>8868</v>
      </c>
    </row>
    <row r="92" spans="2:26" ht="15">
      <c r="B92" s="64" t="s">
        <v>355</v>
      </c>
      <c r="C92" s="66" t="s">
        <v>3778</v>
      </c>
      <c r="D92" s="40">
        <v>278</v>
      </c>
      <c r="E92" s="40">
        <v>157</v>
      </c>
      <c r="F92" s="40" t="s">
        <v>8868</v>
      </c>
      <c r="G92" s="40" t="s">
        <v>8868</v>
      </c>
      <c r="I92" s="64" t="s">
        <v>355</v>
      </c>
      <c r="J92" s="66" t="s">
        <v>3778</v>
      </c>
      <c r="K92" s="55">
        <v>-0.43525179856115104</v>
      </c>
      <c r="L92" s="55">
        <v>-1</v>
      </c>
      <c r="M92" s="55" t="s">
        <v>8868</v>
      </c>
      <c r="N92" s="44"/>
      <c r="O92" s="64" t="s">
        <v>355</v>
      </c>
      <c r="P92" s="66" t="s">
        <v>3778</v>
      </c>
      <c r="Q92" s="40">
        <v>69.5</v>
      </c>
      <c r="R92" s="40">
        <v>39.25</v>
      </c>
      <c r="S92" s="40" t="s">
        <v>8868</v>
      </c>
      <c r="T92" s="40" t="s">
        <v>8868</v>
      </c>
      <c r="U92" s="44"/>
      <c r="V92" s="64" t="s">
        <v>355</v>
      </c>
      <c r="W92" s="66" t="s">
        <v>3778</v>
      </c>
      <c r="X92" s="55">
        <v>-0.43525179856115104</v>
      </c>
      <c r="Y92" s="55">
        <v>-1</v>
      </c>
      <c r="Z92" s="55" t="s">
        <v>8868</v>
      </c>
    </row>
    <row r="93" spans="2:26" ht="15">
      <c r="B93" s="64" t="s">
        <v>358</v>
      </c>
      <c r="C93" s="66" t="s">
        <v>3782</v>
      </c>
      <c r="D93" s="40" t="s">
        <v>8868</v>
      </c>
      <c r="E93" s="40" t="s">
        <v>8868</v>
      </c>
      <c r="F93" s="40" t="s">
        <v>8868</v>
      </c>
      <c r="G93" s="40" t="s">
        <v>8868</v>
      </c>
      <c r="I93" s="64" t="s">
        <v>358</v>
      </c>
      <c r="J93" s="66" t="s">
        <v>3782</v>
      </c>
      <c r="K93" s="55" t="s">
        <v>8868</v>
      </c>
      <c r="L93" s="55" t="s">
        <v>8868</v>
      </c>
      <c r="M93" s="55" t="s">
        <v>8868</v>
      </c>
      <c r="N93" s="44"/>
      <c r="O93" s="64" t="s">
        <v>358</v>
      </c>
      <c r="P93" s="66" t="s">
        <v>3782</v>
      </c>
      <c r="Q93" s="40" t="s">
        <v>8868</v>
      </c>
      <c r="R93" s="40" t="s">
        <v>8868</v>
      </c>
      <c r="S93" s="40" t="s">
        <v>8868</v>
      </c>
      <c r="T93" s="40" t="s">
        <v>8868</v>
      </c>
      <c r="U93" s="44"/>
      <c r="V93" s="64" t="s">
        <v>358</v>
      </c>
      <c r="W93" s="66" t="s">
        <v>3782</v>
      </c>
      <c r="X93" s="55" t="s">
        <v>8868</v>
      </c>
      <c r="Y93" s="55" t="s">
        <v>8868</v>
      </c>
      <c r="Z93" s="55" t="s">
        <v>8868</v>
      </c>
    </row>
    <row r="94" spans="2:26" ht="15">
      <c r="B94" s="64" t="s">
        <v>361</v>
      </c>
      <c r="C94" s="66" t="s">
        <v>3786</v>
      </c>
      <c r="D94" s="40">
        <v>500.59619999999995</v>
      </c>
      <c r="E94" s="40">
        <v>699.48950000000002</v>
      </c>
      <c r="F94" s="40">
        <v>533.12199999999996</v>
      </c>
      <c r="G94" s="40">
        <v>746.35680000000002</v>
      </c>
      <c r="I94" s="64" t="s">
        <v>361</v>
      </c>
      <c r="J94" s="66" t="s">
        <v>3786</v>
      </c>
      <c r="K94" s="55">
        <v>0.39731284416461832</v>
      </c>
      <c r="L94" s="55">
        <v>-0.23784131141353815</v>
      </c>
      <c r="M94" s="55">
        <v>0.39997373959431437</v>
      </c>
      <c r="N94" s="44"/>
      <c r="O94" s="64" t="s">
        <v>361</v>
      </c>
      <c r="P94" s="66" t="s">
        <v>3786</v>
      </c>
      <c r="Q94" s="40">
        <v>975.1832599999999</v>
      </c>
      <c r="R94" s="40">
        <v>1478.3176899999999</v>
      </c>
      <c r="S94" s="40">
        <v>1006.5639199999999</v>
      </c>
      <c r="T94" s="40">
        <v>1274.4682399999999</v>
      </c>
      <c r="U94" s="44"/>
      <c r="V94" s="64" t="s">
        <v>361</v>
      </c>
      <c r="W94" s="66" t="s">
        <v>3786</v>
      </c>
      <c r="X94" s="55">
        <v>0.51593833757974883</v>
      </c>
      <c r="Y94" s="55">
        <v>-0.3191152843473043</v>
      </c>
      <c r="Z94" s="55">
        <v>0.26615728487466539</v>
      </c>
    </row>
    <row r="95" spans="2:26" ht="15">
      <c r="B95" s="64" t="s">
        <v>364</v>
      </c>
      <c r="C95" s="66" t="s">
        <v>3790</v>
      </c>
      <c r="D95" s="40" t="s">
        <v>8868</v>
      </c>
      <c r="E95" s="40" t="s">
        <v>8868</v>
      </c>
      <c r="F95" s="40">
        <v>17.920000000000002</v>
      </c>
      <c r="G95" s="40" t="s">
        <v>8868</v>
      </c>
      <c r="I95" s="64" t="s">
        <v>364</v>
      </c>
      <c r="J95" s="66" t="s">
        <v>3790</v>
      </c>
      <c r="K95" s="55" t="s">
        <v>8868</v>
      </c>
      <c r="L95" s="55" t="s">
        <v>8868</v>
      </c>
      <c r="M95" s="55">
        <v>-1</v>
      </c>
      <c r="N95" s="44"/>
      <c r="O95" s="64" t="s">
        <v>364</v>
      </c>
      <c r="P95" s="66" t="s">
        <v>3790</v>
      </c>
      <c r="Q95" s="40" t="s">
        <v>8868</v>
      </c>
      <c r="R95" s="40" t="s">
        <v>8868</v>
      </c>
      <c r="S95" s="40">
        <v>5.64</v>
      </c>
      <c r="T95" s="40" t="s">
        <v>8868</v>
      </c>
      <c r="U95" s="44"/>
      <c r="V95" s="64" t="s">
        <v>364</v>
      </c>
      <c r="W95" s="66" t="s">
        <v>3790</v>
      </c>
      <c r="X95" s="55" t="s">
        <v>8868</v>
      </c>
      <c r="Y95" s="55" t="s">
        <v>8868</v>
      </c>
      <c r="Z95" s="55">
        <v>-1</v>
      </c>
    </row>
    <row r="96" spans="2:26" ht="15">
      <c r="B96" s="64" t="s">
        <v>367</v>
      </c>
      <c r="C96" s="66" t="s">
        <v>3794</v>
      </c>
      <c r="D96" s="40">
        <v>0.28199999999999997</v>
      </c>
      <c r="E96" s="40" t="s">
        <v>8868</v>
      </c>
      <c r="F96" s="40" t="s">
        <v>8868</v>
      </c>
      <c r="G96" s="40" t="s">
        <v>8868</v>
      </c>
      <c r="I96" s="64" t="s">
        <v>367</v>
      </c>
      <c r="J96" s="66" t="s">
        <v>3794</v>
      </c>
      <c r="K96" s="55">
        <v>-1</v>
      </c>
      <c r="L96" s="55" t="s">
        <v>8868</v>
      </c>
      <c r="M96" s="55" t="s">
        <v>8868</v>
      </c>
      <c r="N96" s="44"/>
      <c r="O96" s="64" t="s">
        <v>367</v>
      </c>
      <c r="P96" s="66" t="s">
        <v>3794</v>
      </c>
      <c r="Q96" s="40">
        <v>0.19936999999999999</v>
      </c>
      <c r="R96" s="40" t="s">
        <v>8868</v>
      </c>
      <c r="S96" s="40" t="s">
        <v>8868</v>
      </c>
      <c r="T96" s="40" t="s">
        <v>8868</v>
      </c>
      <c r="U96" s="44"/>
      <c r="V96" s="64" t="s">
        <v>367</v>
      </c>
      <c r="W96" s="66" t="s">
        <v>3794</v>
      </c>
      <c r="X96" s="55">
        <v>-1</v>
      </c>
      <c r="Y96" s="55" t="s">
        <v>8868</v>
      </c>
      <c r="Z96" s="55" t="s">
        <v>8868</v>
      </c>
    </row>
    <row r="97" spans="2:26" ht="15">
      <c r="B97" s="64" t="s">
        <v>368</v>
      </c>
      <c r="C97" s="66" t="s">
        <v>3795</v>
      </c>
      <c r="D97" s="40" t="s">
        <v>8868</v>
      </c>
      <c r="E97" s="40" t="s">
        <v>8868</v>
      </c>
      <c r="F97" s="40" t="s">
        <v>8868</v>
      </c>
      <c r="G97" s="40" t="s">
        <v>8868</v>
      </c>
      <c r="I97" s="64" t="s">
        <v>368</v>
      </c>
      <c r="J97" s="66" t="s">
        <v>3795</v>
      </c>
      <c r="K97" s="55" t="s">
        <v>8868</v>
      </c>
      <c r="L97" s="55" t="s">
        <v>8868</v>
      </c>
      <c r="M97" s="55" t="s">
        <v>8868</v>
      </c>
      <c r="N97" s="44"/>
      <c r="O97" s="64" t="s">
        <v>368</v>
      </c>
      <c r="P97" s="66" t="s">
        <v>3795</v>
      </c>
      <c r="Q97" s="40" t="s">
        <v>8868</v>
      </c>
      <c r="R97" s="40" t="s">
        <v>8868</v>
      </c>
      <c r="S97" s="40" t="s">
        <v>8868</v>
      </c>
      <c r="T97" s="40" t="s">
        <v>8868</v>
      </c>
      <c r="U97" s="44"/>
      <c r="V97" s="64" t="s">
        <v>368</v>
      </c>
      <c r="W97" s="66" t="s">
        <v>3795</v>
      </c>
      <c r="X97" s="55" t="s">
        <v>8868</v>
      </c>
      <c r="Y97" s="55" t="s">
        <v>8868</v>
      </c>
      <c r="Z97" s="55" t="s">
        <v>8868</v>
      </c>
    </row>
    <row r="98" spans="2:26" ht="15">
      <c r="B98" s="64" t="s">
        <v>369</v>
      </c>
      <c r="C98" s="66" t="s">
        <v>3798</v>
      </c>
      <c r="D98" s="40" t="s">
        <v>8868</v>
      </c>
      <c r="E98" s="40" t="s">
        <v>8868</v>
      </c>
      <c r="F98" s="40" t="s">
        <v>8868</v>
      </c>
      <c r="G98" s="40">
        <v>4.18</v>
      </c>
      <c r="I98" s="64" t="s">
        <v>369</v>
      </c>
      <c r="J98" s="66" t="s">
        <v>3798</v>
      </c>
      <c r="K98" s="55" t="s">
        <v>8868</v>
      </c>
      <c r="L98" s="55" t="s">
        <v>8868</v>
      </c>
      <c r="M98" s="55" t="s">
        <v>8868</v>
      </c>
      <c r="N98" s="44"/>
      <c r="O98" s="64" t="s">
        <v>369</v>
      </c>
      <c r="P98" s="66" t="s">
        <v>3798</v>
      </c>
      <c r="Q98" s="40" t="s">
        <v>8868</v>
      </c>
      <c r="R98" s="40" t="s">
        <v>8868</v>
      </c>
      <c r="S98" s="40" t="s">
        <v>8868</v>
      </c>
      <c r="T98" s="40">
        <v>1.13344</v>
      </c>
      <c r="U98" s="44"/>
      <c r="V98" s="64" t="s">
        <v>369</v>
      </c>
      <c r="W98" s="66" t="s">
        <v>3798</v>
      </c>
      <c r="X98" s="55" t="s">
        <v>8868</v>
      </c>
      <c r="Y98" s="55" t="s">
        <v>8868</v>
      </c>
      <c r="Z98" s="55" t="s">
        <v>8868</v>
      </c>
    </row>
    <row r="99" spans="2:26" ht="15">
      <c r="B99" s="64" t="s">
        <v>373</v>
      </c>
      <c r="C99" s="66" t="s">
        <v>3802</v>
      </c>
      <c r="D99" s="40" t="s">
        <v>8868</v>
      </c>
      <c r="E99" s="40" t="s">
        <v>8868</v>
      </c>
      <c r="F99" s="40" t="s">
        <v>8868</v>
      </c>
      <c r="G99" s="40" t="s">
        <v>8868</v>
      </c>
      <c r="I99" s="64" t="s">
        <v>373</v>
      </c>
      <c r="J99" s="66" t="s">
        <v>3802</v>
      </c>
      <c r="K99" s="55" t="s">
        <v>8868</v>
      </c>
      <c r="L99" s="55" t="s">
        <v>8868</v>
      </c>
      <c r="M99" s="55" t="s">
        <v>8868</v>
      </c>
      <c r="N99" s="44"/>
      <c r="O99" s="64" t="s">
        <v>373</v>
      </c>
      <c r="P99" s="66" t="s">
        <v>3802</v>
      </c>
      <c r="Q99" s="40" t="s">
        <v>8868</v>
      </c>
      <c r="R99" s="40" t="s">
        <v>8868</v>
      </c>
      <c r="S99" s="40" t="s">
        <v>8868</v>
      </c>
      <c r="T99" s="40" t="s">
        <v>8868</v>
      </c>
      <c r="U99" s="44"/>
      <c r="V99" s="64" t="s">
        <v>373</v>
      </c>
      <c r="W99" s="66" t="s">
        <v>3802</v>
      </c>
      <c r="X99" s="55" t="s">
        <v>8868</v>
      </c>
      <c r="Y99" s="55" t="s">
        <v>8868</v>
      </c>
      <c r="Z99" s="55" t="s">
        <v>8868</v>
      </c>
    </row>
    <row r="100" spans="2:26" ht="15">
      <c r="B100" s="64" t="s">
        <v>377</v>
      </c>
      <c r="C100" s="66" t="s">
        <v>3806</v>
      </c>
      <c r="D100" s="40" t="s">
        <v>8868</v>
      </c>
      <c r="E100" s="40" t="s">
        <v>8868</v>
      </c>
      <c r="F100" s="40" t="s">
        <v>8868</v>
      </c>
      <c r="G100" s="40" t="s">
        <v>8868</v>
      </c>
      <c r="I100" s="64" t="s">
        <v>377</v>
      </c>
      <c r="J100" s="66" t="s">
        <v>3806</v>
      </c>
      <c r="K100" s="55" t="s">
        <v>8868</v>
      </c>
      <c r="L100" s="55" t="s">
        <v>8868</v>
      </c>
      <c r="M100" s="55" t="s">
        <v>8868</v>
      </c>
      <c r="N100" s="44"/>
      <c r="O100" s="64" t="s">
        <v>377</v>
      </c>
      <c r="P100" s="66" t="s">
        <v>3806</v>
      </c>
      <c r="Q100" s="40" t="s">
        <v>8868</v>
      </c>
      <c r="R100" s="40" t="s">
        <v>8868</v>
      </c>
      <c r="S100" s="40" t="s">
        <v>8868</v>
      </c>
      <c r="T100" s="40" t="s">
        <v>8868</v>
      </c>
      <c r="U100" s="44"/>
      <c r="V100" s="64" t="s">
        <v>377</v>
      </c>
      <c r="W100" s="66" t="s">
        <v>3806</v>
      </c>
      <c r="X100" s="55" t="s">
        <v>8868</v>
      </c>
      <c r="Y100" s="55" t="s">
        <v>8868</v>
      </c>
      <c r="Z100" s="55" t="s">
        <v>8868</v>
      </c>
    </row>
    <row r="101" spans="2:26" ht="15">
      <c r="B101" s="64" t="s">
        <v>378</v>
      </c>
      <c r="C101" s="66" t="s">
        <v>3809</v>
      </c>
      <c r="D101" s="40" t="s">
        <v>8868</v>
      </c>
      <c r="E101" s="40" t="s">
        <v>8868</v>
      </c>
      <c r="F101" s="40" t="s">
        <v>8868</v>
      </c>
      <c r="G101" s="40" t="s">
        <v>8868</v>
      </c>
      <c r="I101" s="64" t="s">
        <v>378</v>
      </c>
      <c r="J101" s="66" t="s">
        <v>3809</v>
      </c>
      <c r="K101" s="55" t="s">
        <v>8868</v>
      </c>
      <c r="L101" s="55" t="s">
        <v>8868</v>
      </c>
      <c r="M101" s="55" t="s">
        <v>8868</v>
      </c>
      <c r="N101" s="44"/>
      <c r="O101" s="64" t="s">
        <v>378</v>
      </c>
      <c r="P101" s="66" t="s">
        <v>3809</v>
      </c>
      <c r="Q101" s="40" t="s">
        <v>8868</v>
      </c>
      <c r="R101" s="40" t="s">
        <v>8868</v>
      </c>
      <c r="S101" s="40" t="s">
        <v>8868</v>
      </c>
      <c r="T101" s="40" t="s">
        <v>8868</v>
      </c>
      <c r="U101" s="44"/>
      <c r="V101" s="64" t="s">
        <v>378</v>
      </c>
      <c r="W101" s="66" t="s">
        <v>3809</v>
      </c>
      <c r="X101" s="55" t="s">
        <v>8868</v>
      </c>
      <c r="Y101" s="55" t="s">
        <v>8868</v>
      </c>
      <c r="Z101" s="55" t="s">
        <v>8868</v>
      </c>
    </row>
    <row r="102" spans="2:26" ht="15">
      <c r="B102" s="64" t="s">
        <v>380</v>
      </c>
      <c r="C102" s="66" t="s">
        <v>3813</v>
      </c>
      <c r="D102" s="40" t="s">
        <v>8868</v>
      </c>
      <c r="E102" s="40" t="s">
        <v>8868</v>
      </c>
      <c r="F102" s="40" t="s">
        <v>8868</v>
      </c>
      <c r="G102" s="40">
        <v>0.77</v>
      </c>
      <c r="I102" s="64" t="s">
        <v>380</v>
      </c>
      <c r="J102" s="66" t="s">
        <v>3813</v>
      </c>
      <c r="K102" s="55" t="s">
        <v>8868</v>
      </c>
      <c r="L102" s="55" t="s">
        <v>8868</v>
      </c>
      <c r="M102" s="55" t="s">
        <v>8868</v>
      </c>
      <c r="N102" s="44"/>
      <c r="O102" s="64" t="s">
        <v>380</v>
      </c>
      <c r="P102" s="66" t="s">
        <v>3813</v>
      </c>
      <c r="Q102" s="40" t="s">
        <v>8868</v>
      </c>
      <c r="R102" s="40" t="s">
        <v>8868</v>
      </c>
      <c r="S102" s="40" t="s">
        <v>8868</v>
      </c>
      <c r="T102" s="40">
        <v>1.1299100000000002</v>
      </c>
      <c r="U102" s="44"/>
      <c r="V102" s="64" t="s">
        <v>380</v>
      </c>
      <c r="W102" s="66" t="s">
        <v>3813</v>
      </c>
      <c r="X102" s="55" t="s">
        <v>8868</v>
      </c>
      <c r="Y102" s="55" t="s">
        <v>8868</v>
      </c>
      <c r="Z102" s="55" t="s">
        <v>8868</v>
      </c>
    </row>
    <row r="103" spans="2:26" ht="15">
      <c r="B103" s="64" t="s">
        <v>383</v>
      </c>
      <c r="C103" s="66" t="s">
        <v>3817</v>
      </c>
      <c r="D103" s="40" t="s">
        <v>8868</v>
      </c>
      <c r="E103" s="40" t="s">
        <v>8868</v>
      </c>
      <c r="F103" s="40" t="s">
        <v>8868</v>
      </c>
      <c r="G103" s="40" t="s">
        <v>8868</v>
      </c>
      <c r="I103" s="64" t="s">
        <v>383</v>
      </c>
      <c r="J103" s="66" t="s">
        <v>3817</v>
      </c>
      <c r="K103" s="55" t="s">
        <v>8868</v>
      </c>
      <c r="L103" s="55" t="s">
        <v>8868</v>
      </c>
      <c r="M103" s="55" t="s">
        <v>8868</v>
      </c>
      <c r="N103" s="44"/>
      <c r="O103" s="64" t="s">
        <v>383</v>
      </c>
      <c r="P103" s="66" t="s">
        <v>3817</v>
      </c>
      <c r="Q103" s="40" t="s">
        <v>8868</v>
      </c>
      <c r="R103" s="40" t="s">
        <v>8868</v>
      </c>
      <c r="S103" s="40" t="s">
        <v>8868</v>
      </c>
      <c r="T103" s="40" t="s">
        <v>8868</v>
      </c>
      <c r="U103" s="44"/>
      <c r="V103" s="64" t="s">
        <v>383</v>
      </c>
      <c r="W103" s="66" t="s">
        <v>3817</v>
      </c>
      <c r="X103" s="55" t="s">
        <v>8868</v>
      </c>
      <c r="Y103" s="55" t="s">
        <v>8868</v>
      </c>
      <c r="Z103" s="55" t="s">
        <v>8868</v>
      </c>
    </row>
    <row r="104" spans="2:26" ht="15">
      <c r="B104" s="64" t="s">
        <v>387</v>
      </c>
      <c r="C104" s="66" t="s">
        <v>3821</v>
      </c>
      <c r="D104" s="40" t="s">
        <v>8868</v>
      </c>
      <c r="E104" s="40" t="s">
        <v>8868</v>
      </c>
      <c r="F104" s="40" t="s">
        <v>8868</v>
      </c>
      <c r="G104" s="40" t="s">
        <v>8868</v>
      </c>
      <c r="I104" s="64" t="s">
        <v>387</v>
      </c>
      <c r="J104" s="66" t="s">
        <v>3821</v>
      </c>
      <c r="K104" s="55" t="s">
        <v>8868</v>
      </c>
      <c r="L104" s="55" t="s">
        <v>8868</v>
      </c>
      <c r="M104" s="55" t="s">
        <v>8868</v>
      </c>
      <c r="N104" s="44"/>
      <c r="O104" s="64" t="s">
        <v>387</v>
      </c>
      <c r="P104" s="66" t="s">
        <v>3821</v>
      </c>
      <c r="Q104" s="40" t="s">
        <v>8868</v>
      </c>
      <c r="R104" s="40" t="s">
        <v>8868</v>
      </c>
      <c r="S104" s="40" t="s">
        <v>8868</v>
      </c>
      <c r="T104" s="40" t="s">
        <v>8868</v>
      </c>
      <c r="U104" s="44"/>
      <c r="V104" s="64" t="s">
        <v>387</v>
      </c>
      <c r="W104" s="66" t="s">
        <v>3821</v>
      </c>
      <c r="X104" s="55" t="s">
        <v>8868</v>
      </c>
      <c r="Y104" s="55" t="s">
        <v>8868</v>
      </c>
      <c r="Z104" s="55" t="s">
        <v>8868</v>
      </c>
    </row>
    <row r="105" spans="2:26" ht="15">
      <c r="B105" s="64" t="s">
        <v>389</v>
      </c>
      <c r="C105" s="66" t="s">
        <v>3824</v>
      </c>
      <c r="D105" s="40" t="s">
        <v>8868</v>
      </c>
      <c r="E105" s="40" t="s">
        <v>8868</v>
      </c>
      <c r="F105" s="40" t="s">
        <v>8868</v>
      </c>
      <c r="G105" s="40" t="s">
        <v>8868</v>
      </c>
      <c r="I105" s="64" t="s">
        <v>389</v>
      </c>
      <c r="J105" s="66" t="s">
        <v>3824</v>
      </c>
      <c r="K105" s="55" t="s">
        <v>8868</v>
      </c>
      <c r="L105" s="55" t="s">
        <v>8868</v>
      </c>
      <c r="M105" s="55" t="s">
        <v>8868</v>
      </c>
      <c r="N105" s="44"/>
      <c r="O105" s="64" t="s">
        <v>389</v>
      </c>
      <c r="P105" s="66" t="s">
        <v>3824</v>
      </c>
      <c r="Q105" s="40" t="s">
        <v>8868</v>
      </c>
      <c r="R105" s="40" t="s">
        <v>8868</v>
      </c>
      <c r="S105" s="40" t="s">
        <v>8868</v>
      </c>
      <c r="T105" s="40" t="s">
        <v>8868</v>
      </c>
      <c r="U105" s="44"/>
      <c r="V105" s="64" t="s">
        <v>389</v>
      </c>
      <c r="W105" s="66" t="s">
        <v>3824</v>
      </c>
      <c r="X105" s="55" t="s">
        <v>8868</v>
      </c>
      <c r="Y105" s="55" t="s">
        <v>8868</v>
      </c>
      <c r="Z105" s="55" t="s">
        <v>8868</v>
      </c>
    </row>
    <row r="106" spans="2:26" ht="15">
      <c r="B106" s="64" t="s">
        <v>390</v>
      </c>
      <c r="C106" s="66" t="s">
        <v>3825</v>
      </c>
      <c r="D106" s="40" t="s">
        <v>8868</v>
      </c>
      <c r="E106" s="40" t="s">
        <v>8868</v>
      </c>
      <c r="F106" s="40" t="s">
        <v>8868</v>
      </c>
      <c r="G106" s="40" t="s">
        <v>8868</v>
      </c>
      <c r="I106" s="64" t="s">
        <v>390</v>
      </c>
      <c r="J106" s="66" t="s">
        <v>3825</v>
      </c>
      <c r="K106" s="55" t="s">
        <v>8868</v>
      </c>
      <c r="L106" s="55" t="s">
        <v>8868</v>
      </c>
      <c r="M106" s="55" t="s">
        <v>8868</v>
      </c>
      <c r="N106" s="44"/>
      <c r="O106" s="64" t="s">
        <v>390</v>
      </c>
      <c r="P106" s="66" t="s">
        <v>3825</v>
      </c>
      <c r="Q106" s="40" t="s">
        <v>8868</v>
      </c>
      <c r="R106" s="40" t="s">
        <v>8868</v>
      </c>
      <c r="S106" s="40" t="s">
        <v>8868</v>
      </c>
      <c r="T106" s="40" t="s">
        <v>8868</v>
      </c>
      <c r="U106" s="44"/>
      <c r="V106" s="64" t="s">
        <v>390</v>
      </c>
      <c r="W106" s="66" t="s">
        <v>3825</v>
      </c>
      <c r="X106" s="55" t="s">
        <v>8868</v>
      </c>
      <c r="Y106" s="55" t="s">
        <v>8868</v>
      </c>
      <c r="Z106" s="55" t="s">
        <v>8868</v>
      </c>
    </row>
    <row r="107" spans="2:26" ht="15">
      <c r="B107" s="64" t="s">
        <v>392</v>
      </c>
      <c r="C107" s="66" t="s">
        <v>3829</v>
      </c>
      <c r="D107" s="40">
        <v>0.14992000000000003</v>
      </c>
      <c r="E107" s="40">
        <v>4.2950000000000002E-2</v>
      </c>
      <c r="F107" s="40">
        <v>4.9859999999999995E-2</v>
      </c>
      <c r="G107" s="40">
        <v>6.0659999999999999E-2</v>
      </c>
      <c r="I107" s="64" t="s">
        <v>392</v>
      </c>
      <c r="J107" s="66" t="s">
        <v>3829</v>
      </c>
      <c r="K107" s="55">
        <v>-0.71351387406616862</v>
      </c>
      <c r="L107" s="55">
        <v>0.16088474970896383</v>
      </c>
      <c r="M107" s="55">
        <v>0.21660649819494604</v>
      </c>
      <c r="N107" s="44"/>
      <c r="O107" s="64" t="s">
        <v>392</v>
      </c>
      <c r="P107" s="66" t="s">
        <v>3829</v>
      </c>
      <c r="Q107" s="40">
        <v>0.28544999999999998</v>
      </c>
      <c r="R107" s="40">
        <v>1.01092</v>
      </c>
      <c r="S107" s="40">
        <v>0.77995000000000003</v>
      </c>
      <c r="T107" s="40">
        <v>0.59621999999999997</v>
      </c>
      <c r="U107" s="44"/>
      <c r="V107" s="64" t="s">
        <v>392</v>
      </c>
      <c r="W107" s="66" t="s">
        <v>3829</v>
      </c>
      <c r="X107" s="55">
        <v>2.541495883692416</v>
      </c>
      <c r="Y107" s="55">
        <v>-0.22847505242749178</v>
      </c>
      <c r="Z107" s="55">
        <v>-0.23556638246041417</v>
      </c>
    </row>
    <row r="108" spans="2:26" ht="15">
      <c r="B108" s="64" t="s">
        <v>395</v>
      </c>
      <c r="C108" s="66" t="s">
        <v>3833</v>
      </c>
      <c r="D108" s="40" t="s">
        <v>8868</v>
      </c>
      <c r="E108" s="40" t="s">
        <v>8868</v>
      </c>
      <c r="F108" s="40" t="s">
        <v>8868</v>
      </c>
      <c r="G108" s="40" t="s">
        <v>8868</v>
      </c>
      <c r="I108" s="64" t="s">
        <v>395</v>
      </c>
      <c r="J108" s="66" t="s">
        <v>3833</v>
      </c>
      <c r="K108" s="55" t="s">
        <v>8868</v>
      </c>
      <c r="L108" s="55" t="s">
        <v>8868</v>
      </c>
      <c r="M108" s="55" t="s">
        <v>8868</v>
      </c>
      <c r="N108" s="44"/>
      <c r="O108" s="64" t="s">
        <v>395</v>
      </c>
      <c r="P108" s="66" t="s">
        <v>3833</v>
      </c>
      <c r="Q108" s="40" t="s">
        <v>8868</v>
      </c>
      <c r="R108" s="40" t="s">
        <v>8868</v>
      </c>
      <c r="S108" s="40" t="s">
        <v>8868</v>
      </c>
      <c r="T108" s="40" t="s">
        <v>8868</v>
      </c>
      <c r="U108" s="44"/>
      <c r="V108" s="64" t="s">
        <v>395</v>
      </c>
      <c r="W108" s="66" t="s">
        <v>3833</v>
      </c>
      <c r="X108" s="55" t="s">
        <v>8868</v>
      </c>
      <c r="Y108" s="55" t="s">
        <v>8868</v>
      </c>
      <c r="Z108" s="55" t="s">
        <v>8868</v>
      </c>
    </row>
    <row r="109" spans="2:26" ht="15">
      <c r="B109" s="64" t="s">
        <v>397</v>
      </c>
      <c r="C109" s="66" t="s">
        <v>3836</v>
      </c>
      <c r="D109" s="40" t="s">
        <v>8868</v>
      </c>
      <c r="E109" s="40" t="s">
        <v>8868</v>
      </c>
      <c r="F109" s="40" t="s">
        <v>8868</v>
      </c>
      <c r="G109" s="40" t="s">
        <v>8868</v>
      </c>
      <c r="I109" s="64" t="s">
        <v>397</v>
      </c>
      <c r="J109" s="66" t="s">
        <v>3836</v>
      </c>
      <c r="K109" s="55" t="s">
        <v>8868</v>
      </c>
      <c r="L109" s="55" t="s">
        <v>8868</v>
      </c>
      <c r="M109" s="55" t="s">
        <v>8868</v>
      </c>
      <c r="N109" s="44"/>
      <c r="O109" s="64" t="s">
        <v>397</v>
      </c>
      <c r="P109" s="66" t="s">
        <v>3836</v>
      </c>
      <c r="Q109" s="40" t="s">
        <v>8868</v>
      </c>
      <c r="R109" s="40" t="s">
        <v>8868</v>
      </c>
      <c r="S109" s="40" t="s">
        <v>8868</v>
      </c>
      <c r="T109" s="40" t="s">
        <v>8868</v>
      </c>
      <c r="U109" s="44"/>
      <c r="V109" s="64" t="s">
        <v>397</v>
      </c>
      <c r="W109" s="66" t="s">
        <v>3836</v>
      </c>
      <c r="X109" s="55" t="s">
        <v>8868</v>
      </c>
      <c r="Y109" s="55" t="s">
        <v>8868</v>
      </c>
      <c r="Z109" s="55" t="s">
        <v>8868</v>
      </c>
    </row>
    <row r="110" spans="2:26" ht="15">
      <c r="B110" s="64" t="s">
        <v>400</v>
      </c>
      <c r="C110" s="66" t="s">
        <v>3840</v>
      </c>
      <c r="D110" s="40">
        <v>2676.1019999999999</v>
      </c>
      <c r="E110" s="40" t="s">
        <v>8868</v>
      </c>
      <c r="F110" s="40">
        <v>3969.1170000000002</v>
      </c>
      <c r="G110" s="40" t="s">
        <v>8868</v>
      </c>
      <c r="I110" s="64" t="s">
        <v>400</v>
      </c>
      <c r="J110" s="66" t="s">
        <v>3840</v>
      </c>
      <c r="K110" s="55">
        <v>-1</v>
      </c>
      <c r="L110" s="55" t="s">
        <v>8868</v>
      </c>
      <c r="M110" s="55">
        <v>-1</v>
      </c>
      <c r="N110" s="44"/>
      <c r="O110" s="64" t="s">
        <v>400</v>
      </c>
      <c r="P110" s="66" t="s">
        <v>3840</v>
      </c>
      <c r="Q110" s="40">
        <v>741.28025000000002</v>
      </c>
      <c r="R110" s="40" t="s">
        <v>8868</v>
      </c>
      <c r="S110" s="40">
        <v>1023.96046</v>
      </c>
      <c r="T110" s="40" t="s">
        <v>8868</v>
      </c>
      <c r="U110" s="44"/>
      <c r="V110" s="64" t="s">
        <v>400</v>
      </c>
      <c r="W110" s="66" t="s">
        <v>3840</v>
      </c>
      <c r="X110" s="55">
        <v>-1</v>
      </c>
      <c r="Y110" s="55" t="s">
        <v>8868</v>
      </c>
      <c r="Z110" s="55">
        <v>-1</v>
      </c>
    </row>
    <row r="111" spans="2:26" ht="15">
      <c r="B111" s="64" t="s">
        <v>402</v>
      </c>
      <c r="C111" s="66" t="s">
        <v>3844</v>
      </c>
      <c r="D111" s="40">
        <v>19308.016</v>
      </c>
      <c r="E111" s="40" t="s">
        <v>8868</v>
      </c>
      <c r="F111" s="40">
        <v>38619.824999999997</v>
      </c>
      <c r="G111" s="40">
        <v>43784.247000000003</v>
      </c>
      <c r="I111" s="64" t="s">
        <v>402</v>
      </c>
      <c r="J111" s="66" t="s">
        <v>3844</v>
      </c>
      <c r="K111" s="55">
        <v>-1</v>
      </c>
      <c r="L111" s="55" t="s">
        <v>8868</v>
      </c>
      <c r="M111" s="55">
        <v>0.13372463495109077</v>
      </c>
      <c r="N111" s="44"/>
      <c r="O111" s="64" t="s">
        <v>402</v>
      </c>
      <c r="P111" s="66" t="s">
        <v>3844</v>
      </c>
      <c r="Q111" s="40">
        <v>5267.6020799999997</v>
      </c>
      <c r="R111" s="40" t="s">
        <v>8868</v>
      </c>
      <c r="S111" s="40">
        <v>8666.8526299999994</v>
      </c>
      <c r="T111" s="40">
        <v>7958.4255000000003</v>
      </c>
      <c r="U111" s="44"/>
      <c r="V111" s="64" t="s">
        <v>402</v>
      </c>
      <c r="W111" s="66" t="s">
        <v>3844</v>
      </c>
      <c r="X111" s="55">
        <v>-1</v>
      </c>
      <c r="Y111" s="55" t="s">
        <v>8868</v>
      </c>
      <c r="Z111" s="55">
        <v>-8.1739838006221976E-2</v>
      </c>
    </row>
    <row r="112" spans="2:26" ht="15">
      <c r="B112" s="64" t="s">
        <v>404</v>
      </c>
      <c r="C112" s="66" t="s">
        <v>3848</v>
      </c>
      <c r="D112" s="40" t="s">
        <v>8868</v>
      </c>
      <c r="E112" s="40">
        <v>50000</v>
      </c>
      <c r="F112" s="40" t="s">
        <v>8868</v>
      </c>
      <c r="G112" s="40" t="s">
        <v>8868</v>
      </c>
      <c r="I112" s="64" t="s">
        <v>404</v>
      </c>
      <c r="J112" s="66" t="s">
        <v>3848</v>
      </c>
      <c r="K112" s="55" t="s">
        <v>8868</v>
      </c>
      <c r="L112" s="55">
        <v>-1</v>
      </c>
      <c r="M112" s="55" t="s">
        <v>8868</v>
      </c>
      <c r="N112" s="44"/>
      <c r="O112" s="64" t="s">
        <v>404</v>
      </c>
      <c r="P112" s="66" t="s">
        <v>3848</v>
      </c>
      <c r="Q112" s="40" t="s">
        <v>8868</v>
      </c>
      <c r="R112" s="40">
        <v>10116.370000000001</v>
      </c>
      <c r="S112" s="40" t="s">
        <v>8868</v>
      </c>
      <c r="T112" s="40" t="s">
        <v>8868</v>
      </c>
      <c r="U112" s="44"/>
      <c r="V112" s="64" t="s">
        <v>404</v>
      </c>
      <c r="W112" s="66" t="s">
        <v>3848</v>
      </c>
      <c r="X112" s="55" t="s">
        <v>8868</v>
      </c>
      <c r="Y112" s="55">
        <v>-1</v>
      </c>
      <c r="Z112" s="55" t="s">
        <v>8868</v>
      </c>
    </row>
    <row r="113" spans="2:26" ht="15">
      <c r="B113" s="64" t="s">
        <v>407</v>
      </c>
      <c r="C113" s="66" t="s">
        <v>3852</v>
      </c>
      <c r="D113" s="40" t="s">
        <v>8868</v>
      </c>
      <c r="E113" s="40" t="s">
        <v>8868</v>
      </c>
      <c r="F113" s="40" t="s">
        <v>8868</v>
      </c>
      <c r="G113" s="40" t="s">
        <v>8868</v>
      </c>
      <c r="I113" s="64" t="s">
        <v>407</v>
      </c>
      <c r="J113" s="66" t="s">
        <v>3852</v>
      </c>
      <c r="K113" s="55" t="s">
        <v>8868</v>
      </c>
      <c r="L113" s="55" t="s">
        <v>8868</v>
      </c>
      <c r="M113" s="55" t="s">
        <v>8868</v>
      </c>
      <c r="N113" s="44"/>
      <c r="O113" s="64" t="s">
        <v>407</v>
      </c>
      <c r="P113" s="66" t="s">
        <v>3852</v>
      </c>
      <c r="Q113" s="40" t="s">
        <v>8868</v>
      </c>
      <c r="R113" s="40" t="s">
        <v>8868</v>
      </c>
      <c r="S113" s="40" t="s">
        <v>8868</v>
      </c>
      <c r="T113" s="40" t="s">
        <v>8868</v>
      </c>
      <c r="U113" s="44"/>
      <c r="V113" s="64" t="s">
        <v>407</v>
      </c>
      <c r="W113" s="66" t="s">
        <v>3852</v>
      </c>
      <c r="X113" s="55" t="s">
        <v>8868</v>
      </c>
      <c r="Y113" s="55" t="s">
        <v>8868</v>
      </c>
      <c r="Z113" s="55" t="s">
        <v>8868</v>
      </c>
    </row>
    <row r="114" spans="2:26" ht="15">
      <c r="B114" s="64" t="s">
        <v>410</v>
      </c>
      <c r="C114" s="66" t="s">
        <v>3856</v>
      </c>
      <c r="D114" s="40">
        <v>35.520000000000003</v>
      </c>
      <c r="E114" s="40">
        <v>602.02</v>
      </c>
      <c r="F114" s="40">
        <v>8603.3489900000004</v>
      </c>
      <c r="G114" s="40">
        <v>7161.95</v>
      </c>
      <c r="I114" s="64" t="s">
        <v>410</v>
      </c>
      <c r="J114" s="66" t="s">
        <v>3856</v>
      </c>
      <c r="K114" s="55">
        <v>15.948761261261261</v>
      </c>
      <c r="L114" s="55">
        <v>13.29080261453108</v>
      </c>
      <c r="M114" s="55">
        <v>-0.16753929099881837</v>
      </c>
      <c r="N114" s="44"/>
      <c r="O114" s="64" t="s">
        <v>410</v>
      </c>
      <c r="P114" s="66" t="s">
        <v>3856</v>
      </c>
      <c r="Q114" s="40">
        <v>21.485009999999999</v>
      </c>
      <c r="R114" s="40">
        <v>220.75576999999998</v>
      </c>
      <c r="S114" s="40">
        <v>3687.0307499999999</v>
      </c>
      <c r="T114" s="40">
        <v>3651.4875700000002</v>
      </c>
      <c r="U114" s="44"/>
      <c r="V114" s="64" t="s">
        <v>410</v>
      </c>
      <c r="W114" s="66" t="s">
        <v>3856</v>
      </c>
      <c r="X114" s="55">
        <v>9.2748739702704341</v>
      </c>
      <c r="Y114" s="55">
        <v>15.701854497393207</v>
      </c>
      <c r="Z114" s="55">
        <v>-9.6400552124497052E-3</v>
      </c>
    </row>
    <row r="115" spans="2:26" ht="15">
      <c r="B115" s="64" t="s">
        <v>413</v>
      </c>
      <c r="C115" s="66" t="s">
        <v>3860</v>
      </c>
      <c r="D115" s="40" t="s">
        <v>8868</v>
      </c>
      <c r="E115" s="40" t="s">
        <v>8868</v>
      </c>
      <c r="F115" s="40" t="s">
        <v>8868</v>
      </c>
      <c r="G115" s="40" t="s">
        <v>8868</v>
      </c>
      <c r="I115" s="64" t="s">
        <v>413</v>
      </c>
      <c r="J115" s="66" t="s">
        <v>3860</v>
      </c>
      <c r="K115" s="55" t="s">
        <v>8868</v>
      </c>
      <c r="L115" s="55" t="s">
        <v>8868</v>
      </c>
      <c r="M115" s="55" t="s">
        <v>8868</v>
      </c>
      <c r="N115" s="44"/>
      <c r="O115" s="64" t="s">
        <v>413</v>
      </c>
      <c r="P115" s="66" t="s">
        <v>3860</v>
      </c>
      <c r="Q115" s="40" t="s">
        <v>8868</v>
      </c>
      <c r="R115" s="40" t="s">
        <v>8868</v>
      </c>
      <c r="S115" s="40" t="s">
        <v>8868</v>
      </c>
      <c r="T115" s="40" t="s">
        <v>8868</v>
      </c>
      <c r="U115" s="44"/>
      <c r="V115" s="64" t="s">
        <v>413</v>
      </c>
      <c r="W115" s="66" t="s">
        <v>3860</v>
      </c>
      <c r="X115" s="55" t="s">
        <v>8868</v>
      </c>
      <c r="Y115" s="55" t="s">
        <v>8868</v>
      </c>
      <c r="Z115" s="55" t="s">
        <v>8868</v>
      </c>
    </row>
    <row r="116" spans="2:26" ht="15">
      <c r="B116" s="64" t="s">
        <v>414</v>
      </c>
      <c r="C116" s="66" t="s">
        <v>3862</v>
      </c>
      <c r="D116" s="40" t="s">
        <v>8868</v>
      </c>
      <c r="E116" s="40" t="s">
        <v>8868</v>
      </c>
      <c r="F116" s="40" t="s">
        <v>8868</v>
      </c>
      <c r="G116" s="40" t="s">
        <v>8868</v>
      </c>
      <c r="I116" s="64" t="s">
        <v>414</v>
      </c>
      <c r="J116" s="66" t="s">
        <v>3862</v>
      </c>
      <c r="K116" s="55" t="s">
        <v>8868</v>
      </c>
      <c r="L116" s="55" t="s">
        <v>8868</v>
      </c>
      <c r="M116" s="55" t="s">
        <v>8868</v>
      </c>
      <c r="N116" s="44"/>
      <c r="O116" s="64" t="s">
        <v>414</v>
      </c>
      <c r="P116" s="66" t="s">
        <v>3862</v>
      </c>
      <c r="Q116" s="40" t="s">
        <v>8868</v>
      </c>
      <c r="R116" s="40" t="s">
        <v>8868</v>
      </c>
      <c r="S116" s="40" t="s">
        <v>8868</v>
      </c>
      <c r="T116" s="40" t="s">
        <v>8868</v>
      </c>
      <c r="U116" s="44"/>
      <c r="V116" s="64" t="s">
        <v>414</v>
      </c>
      <c r="W116" s="66" t="s">
        <v>3862</v>
      </c>
      <c r="X116" s="55" t="s">
        <v>8868</v>
      </c>
      <c r="Y116" s="55" t="s">
        <v>8868</v>
      </c>
      <c r="Z116" s="55" t="s">
        <v>8868</v>
      </c>
    </row>
    <row r="117" spans="2:26" ht="15">
      <c r="B117" s="64" t="s">
        <v>417</v>
      </c>
      <c r="C117" s="66" t="s">
        <v>3866</v>
      </c>
      <c r="D117" s="40">
        <v>0.19900000000000001</v>
      </c>
      <c r="E117" s="40" t="s">
        <v>8868</v>
      </c>
      <c r="F117" s="40" t="s">
        <v>8868</v>
      </c>
      <c r="G117" s="40" t="s">
        <v>8868</v>
      </c>
      <c r="I117" s="64" t="s">
        <v>417</v>
      </c>
      <c r="J117" s="66" t="s">
        <v>3866</v>
      </c>
      <c r="K117" s="55">
        <v>-1</v>
      </c>
      <c r="L117" s="55" t="s">
        <v>8868</v>
      </c>
      <c r="M117" s="55" t="s">
        <v>8868</v>
      </c>
      <c r="N117" s="44"/>
      <c r="O117" s="64" t="s">
        <v>417</v>
      </c>
      <c r="P117" s="66" t="s">
        <v>3866</v>
      </c>
      <c r="Q117" s="40">
        <v>0.13913</v>
      </c>
      <c r="R117" s="40" t="s">
        <v>8868</v>
      </c>
      <c r="S117" s="40" t="s">
        <v>8868</v>
      </c>
      <c r="T117" s="40" t="s">
        <v>8868</v>
      </c>
      <c r="U117" s="44"/>
      <c r="V117" s="64" t="s">
        <v>417</v>
      </c>
      <c r="W117" s="66" t="s">
        <v>3866</v>
      </c>
      <c r="X117" s="55">
        <v>-1</v>
      </c>
      <c r="Y117" s="55" t="s">
        <v>8868</v>
      </c>
      <c r="Z117" s="55" t="s">
        <v>8868</v>
      </c>
    </row>
    <row r="118" spans="2:26" ht="15">
      <c r="B118" s="64" t="s">
        <v>418</v>
      </c>
      <c r="C118" s="66" t="s">
        <v>3868</v>
      </c>
      <c r="D118" s="40">
        <v>0.23100000000000001</v>
      </c>
      <c r="E118" s="40" t="s">
        <v>8868</v>
      </c>
      <c r="F118" s="40" t="s">
        <v>8868</v>
      </c>
      <c r="G118" s="40" t="s">
        <v>8868</v>
      </c>
      <c r="I118" s="64" t="s">
        <v>418</v>
      </c>
      <c r="J118" s="66" t="s">
        <v>3868</v>
      </c>
      <c r="K118" s="55">
        <v>-1</v>
      </c>
      <c r="L118" s="55" t="s">
        <v>8868</v>
      </c>
      <c r="M118" s="55" t="s">
        <v>8868</v>
      </c>
      <c r="N118" s="44"/>
      <c r="O118" s="64" t="s">
        <v>418</v>
      </c>
      <c r="P118" s="66" t="s">
        <v>3868</v>
      </c>
      <c r="Q118" s="40">
        <v>0.18806</v>
      </c>
      <c r="R118" s="40" t="s">
        <v>8868</v>
      </c>
      <c r="S118" s="40" t="s">
        <v>8868</v>
      </c>
      <c r="T118" s="40" t="s">
        <v>8868</v>
      </c>
      <c r="U118" s="44"/>
      <c r="V118" s="64" t="s">
        <v>418</v>
      </c>
      <c r="W118" s="66" t="s">
        <v>3868</v>
      </c>
      <c r="X118" s="55">
        <v>-1</v>
      </c>
      <c r="Y118" s="55" t="s">
        <v>8868</v>
      </c>
      <c r="Z118" s="55" t="s">
        <v>8868</v>
      </c>
    </row>
    <row r="119" spans="2:26" ht="15">
      <c r="B119" s="64" t="s">
        <v>420</v>
      </c>
      <c r="C119" s="66" t="s">
        <v>3871</v>
      </c>
      <c r="D119" s="40" t="s">
        <v>8868</v>
      </c>
      <c r="E119" s="40" t="s">
        <v>8868</v>
      </c>
      <c r="F119" s="40" t="s">
        <v>8868</v>
      </c>
      <c r="G119" s="40" t="s">
        <v>8868</v>
      </c>
      <c r="I119" s="64" t="s">
        <v>420</v>
      </c>
      <c r="J119" s="66" t="s">
        <v>3871</v>
      </c>
      <c r="K119" s="55" t="s">
        <v>8868</v>
      </c>
      <c r="L119" s="55" t="s">
        <v>8868</v>
      </c>
      <c r="M119" s="55" t="s">
        <v>8868</v>
      </c>
      <c r="N119" s="44"/>
      <c r="O119" s="64" t="s">
        <v>420</v>
      </c>
      <c r="P119" s="66" t="s">
        <v>3871</v>
      </c>
      <c r="Q119" s="40" t="s">
        <v>8868</v>
      </c>
      <c r="R119" s="40" t="s">
        <v>8868</v>
      </c>
      <c r="S119" s="40" t="s">
        <v>8868</v>
      </c>
      <c r="T119" s="40" t="s">
        <v>8868</v>
      </c>
      <c r="U119" s="44"/>
      <c r="V119" s="64" t="s">
        <v>420</v>
      </c>
      <c r="W119" s="66" t="s">
        <v>3871</v>
      </c>
      <c r="X119" s="55" t="s">
        <v>8868</v>
      </c>
      <c r="Y119" s="55" t="s">
        <v>8868</v>
      </c>
      <c r="Z119" s="55" t="s">
        <v>8868</v>
      </c>
    </row>
    <row r="120" spans="2:26" ht="15">
      <c r="B120" s="64" t="s">
        <v>421</v>
      </c>
      <c r="C120" s="66" t="s">
        <v>3873</v>
      </c>
      <c r="D120" s="40" t="s">
        <v>8868</v>
      </c>
      <c r="E120" s="40" t="s">
        <v>8868</v>
      </c>
      <c r="F120" s="40" t="s">
        <v>8868</v>
      </c>
      <c r="G120" s="40" t="s">
        <v>8868</v>
      </c>
      <c r="I120" s="64" t="s">
        <v>421</v>
      </c>
      <c r="J120" s="66" t="s">
        <v>3873</v>
      </c>
      <c r="K120" s="55" t="s">
        <v>8868</v>
      </c>
      <c r="L120" s="55" t="s">
        <v>8868</v>
      </c>
      <c r="M120" s="55" t="s">
        <v>8868</v>
      </c>
      <c r="N120" s="44"/>
      <c r="O120" s="64" t="s">
        <v>421</v>
      </c>
      <c r="P120" s="66" t="s">
        <v>3873</v>
      </c>
      <c r="Q120" s="40" t="s">
        <v>8868</v>
      </c>
      <c r="R120" s="40" t="s">
        <v>8868</v>
      </c>
      <c r="S120" s="40" t="s">
        <v>8868</v>
      </c>
      <c r="T120" s="40" t="s">
        <v>8868</v>
      </c>
      <c r="U120" s="44"/>
      <c r="V120" s="64" t="s">
        <v>421</v>
      </c>
      <c r="W120" s="66" t="s">
        <v>3873</v>
      </c>
      <c r="X120" s="55" t="s">
        <v>8868</v>
      </c>
      <c r="Y120" s="55" t="s">
        <v>8868</v>
      </c>
      <c r="Z120" s="55" t="s">
        <v>8868</v>
      </c>
    </row>
    <row r="121" spans="2:26" ht="15">
      <c r="B121" s="64" t="s">
        <v>423</v>
      </c>
      <c r="C121" s="66" t="s">
        <v>3875</v>
      </c>
      <c r="D121" s="40" t="s">
        <v>8868</v>
      </c>
      <c r="E121" s="40" t="s">
        <v>8868</v>
      </c>
      <c r="F121" s="40" t="s">
        <v>8868</v>
      </c>
      <c r="G121" s="40" t="s">
        <v>8868</v>
      </c>
      <c r="I121" s="64" t="s">
        <v>423</v>
      </c>
      <c r="J121" s="66" t="s">
        <v>3875</v>
      </c>
      <c r="K121" s="55" t="s">
        <v>8868</v>
      </c>
      <c r="L121" s="55" t="s">
        <v>8868</v>
      </c>
      <c r="M121" s="55" t="s">
        <v>8868</v>
      </c>
      <c r="N121" s="44"/>
      <c r="O121" s="64" t="s">
        <v>423</v>
      </c>
      <c r="P121" s="66" t="s">
        <v>3875</v>
      </c>
      <c r="Q121" s="40" t="s">
        <v>8868</v>
      </c>
      <c r="R121" s="40" t="s">
        <v>8868</v>
      </c>
      <c r="S121" s="40" t="s">
        <v>8868</v>
      </c>
      <c r="T121" s="40" t="s">
        <v>8868</v>
      </c>
      <c r="U121" s="44"/>
      <c r="V121" s="64" t="s">
        <v>423</v>
      </c>
      <c r="W121" s="66" t="s">
        <v>3875</v>
      </c>
      <c r="X121" s="55" t="s">
        <v>8868</v>
      </c>
      <c r="Y121" s="55" t="s">
        <v>8868</v>
      </c>
      <c r="Z121" s="55" t="s">
        <v>8868</v>
      </c>
    </row>
    <row r="122" spans="2:26" ht="15">
      <c r="B122" s="64" t="s">
        <v>426</v>
      </c>
      <c r="C122" s="66" t="s">
        <v>3879</v>
      </c>
      <c r="D122" s="40">
        <v>0.11700000000000001</v>
      </c>
      <c r="E122" s="40" t="s">
        <v>8868</v>
      </c>
      <c r="F122" s="40" t="s">
        <v>8868</v>
      </c>
      <c r="G122" s="40" t="s">
        <v>8868</v>
      </c>
      <c r="I122" s="64" t="s">
        <v>426</v>
      </c>
      <c r="J122" s="66" t="s">
        <v>3879</v>
      </c>
      <c r="K122" s="55">
        <v>-1</v>
      </c>
      <c r="L122" s="55" t="s">
        <v>8868</v>
      </c>
      <c r="M122" s="55" t="s">
        <v>8868</v>
      </c>
      <c r="N122" s="44"/>
      <c r="O122" s="64" t="s">
        <v>426</v>
      </c>
      <c r="P122" s="66" t="s">
        <v>3879</v>
      </c>
      <c r="Q122" s="40">
        <v>0.28470000000000001</v>
      </c>
      <c r="R122" s="40" t="s">
        <v>8868</v>
      </c>
      <c r="S122" s="40" t="s">
        <v>8868</v>
      </c>
      <c r="T122" s="40" t="s">
        <v>8868</v>
      </c>
      <c r="U122" s="44"/>
      <c r="V122" s="64" t="s">
        <v>426</v>
      </c>
      <c r="W122" s="66" t="s">
        <v>3879</v>
      </c>
      <c r="X122" s="55">
        <v>-1</v>
      </c>
      <c r="Y122" s="55" t="s">
        <v>8868</v>
      </c>
      <c r="Z122" s="55" t="s">
        <v>8868</v>
      </c>
    </row>
    <row r="123" spans="2:26" ht="15">
      <c r="B123" s="64" t="s">
        <v>428</v>
      </c>
      <c r="C123" s="66" t="s">
        <v>3882</v>
      </c>
      <c r="D123" s="40" t="s">
        <v>8868</v>
      </c>
      <c r="E123" s="40" t="s">
        <v>8868</v>
      </c>
      <c r="F123" s="40" t="s">
        <v>8868</v>
      </c>
      <c r="G123" s="40" t="s">
        <v>8868</v>
      </c>
      <c r="I123" s="64" t="s">
        <v>428</v>
      </c>
      <c r="J123" s="66" t="s">
        <v>3882</v>
      </c>
      <c r="K123" s="55" t="s">
        <v>8868</v>
      </c>
      <c r="L123" s="55" t="s">
        <v>8868</v>
      </c>
      <c r="M123" s="55" t="s">
        <v>8868</v>
      </c>
      <c r="N123" s="44"/>
      <c r="O123" s="64" t="s">
        <v>428</v>
      </c>
      <c r="P123" s="66" t="s">
        <v>3882</v>
      </c>
      <c r="Q123" s="40" t="s">
        <v>8868</v>
      </c>
      <c r="R123" s="40" t="s">
        <v>8868</v>
      </c>
      <c r="S123" s="40" t="s">
        <v>8868</v>
      </c>
      <c r="T123" s="40" t="s">
        <v>8868</v>
      </c>
      <c r="U123" s="44"/>
      <c r="V123" s="64" t="s">
        <v>428</v>
      </c>
      <c r="W123" s="66" t="s">
        <v>3882</v>
      </c>
      <c r="X123" s="55" t="s">
        <v>8868</v>
      </c>
      <c r="Y123" s="55" t="s">
        <v>8868</v>
      </c>
      <c r="Z123" s="55" t="s">
        <v>8868</v>
      </c>
    </row>
    <row r="124" spans="2:26" ht="15">
      <c r="B124" s="64" t="s">
        <v>429</v>
      </c>
      <c r="C124" s="66" t="s">
        <v>3884</v>
      </c>
      <c r="D124" s="40" t="s">
        <v>8868</v>
      </c>
      <c r="E124" s="40" t="s">
        <v>8868</v>
      </c>
      <c r="F124" s="40" t="s">
        <v>8868</v>
      </c>
      <c r="G124" s="40" t="s">
        <v>8868</v>
      </c>
      <c r="I124" s="64" t="s">
        <v>429</v>
      </c>
      <c r="J124" s="66" t="s">
        <v>3884</v>
      </c>
      <c r="K124" s="55" t="s">
        <v>8868</v>
      </c>
      <c r="L124" s="55" t="s">
        <v>8868</v>
      </c>
      <c r="M124" s="55" t="s">
        <v>8868</v>
      </c>
      <c r="N124" s="44"/>
      <c r="O124" s="64" t="s">
        <v>429</v>
      </c>
      <c r="P124" s="66" t="s">
        <v>3884</v>
      </c>
      <c r="Q124" s="40" t="s">
        <v>8868</v>
      </c>
      <c r="R124" s="40" t="s">
        <v>8868</v>
      </c>
      <c r="S124" s="40" t="s">
        <v>8868</v>
      </c>
      <c r="T124" s="40" t="s">
        <v>8868</v>
      </c>
      <c r="U124" s="44"/>
      <c r="V124" s="64" t="s">
        <v>429</v>
      </c>
      <c r="W124" s="66" t="s">
        <v>3884</v>
      </c>
      <c r="X124" s="55" t="s">
        <v>8868</v>
      </c>
      <c r="Y124" s="55" t="s">
        <v>8868</v>
      </c>
      <c r="Z124" s="55" t="s">
        <v>8868</v>
      </c>
    </row>
    <row r="125" spans="2:26" ht="15">
      <c r="B125" s="64" t="s">
        <v>431</v>
      </c>
      <c r="C125" s="66" t="s">
        <v>3887</v>
      </c>
      <c r="D125" s="40">
        <v>0.193</v>
      </c>
      <c r="E125" s="40" t="s">
        <v>8868</v>
      </c>
      <c r="F125" s="40" t="s">
        <v>8868</v>
      </c>
      <c r="G125" s="40" t="s">
        <v>8868</v>
      </c>
      <c r="I125" s="64" t="s">
        <v>431</v>
      </c>
      <c r="J125" s="66" t="s">
        <v>3887</v>
      </c>
      <c r="K125" s="55">
        <v>-1</v>
      </c>
      <c r="L125" s="55" t="s">
        <v>8868</v>
      </c>
      <c r="M125" s="55" t="s">
        <v>8868</v>
      </c>
      <c r="N125" s="44"/>
      <c r="O125" s="64" t="s">
        <v>431</v>
      </c>
      <c r="P125" s="66" t="s">
        <v>3887</v>
      </c>
      <c r="Q125" s="40">
        <v>0.1308</v>
      </c>
      <c r="R125" s="40" t="s">
        <v>8868</v>
      </c>
      <c r="S125" s="40" t="s">
        <v>8868</v>
      </c>
      <c r="T125" s="40" t="s">
        <v>8868</v>
      </c>
      <c r="U125" s="44"/>
      <c r="V125" s="64" t="s">
        <v>431</v>
      </c>
      <c r="W125" s="66" t="s">
        <v>3887</v>
      </c>
      <c r="X125" s="55">
        <v>-1</v>
      </c>
      <c r="Y125" s="55" t="s">
        <v>8868</v>
      </c>
      <c r="Z125" s="55" t="s">
        <v>8868</v>
      </c>
    </row>
    <row r="126" spans="2:26" ht="15">
      <c r="B126" s="64" t="s">
        <v>432</v>
      </c>
      <c r="C126" s="66" t="s">
        <v>3889</v>
      </c>
      <c r="D126" s="40">
        <v>1.4850000000000001</v>
      </c>
      <c r="E126" s="40" t="s">
        <v>8868</v>
      </c>
      <c r="F126" s="40">
        <v>157</v>
      </c>
      <c r="G126" s="40">
        <v>20.774999999999999</v>
      </c>
      <c r="I126" s="64" t="s">
        <v>432</v>
      </c>
      <c r="J126" s="66" t="s">
        <v>3889</v>
      </c>
      <c r="K126" s="55">
        <v>-1</v>
      </c>
      <c r="L126" s="55" t="s">
        <v>8868</v>
      </c>
      <c r="M126" s="55">
        <v>-0.86767515923566885</v>
      </c>
      <c r="N126" s="44"/>
      <c r="O126" s="64" t="s">
        <v>432</v>
      </c>
      <c r="P126" s="66" t="s">
        <v>3889</v>
      </c>
      <c r="Q126" s="40">
        <v>1.7672999999999999</v>
      </c>
      <c r="R126" s="40" t="s">
        <v>8868</v>
      </c>
      <c r="S126" s="40">
        <v>111.9</v>
      </c>
      <c r="T126" s="40">
        <v>15.581250000000001</v>
      </c>
      <c r="U126" s="44"/>
      <c r="V126" s="64" t="s">
        <v>432</v>
      </c>
      <c r="W126" s="66" t="s">
        <v>3889</v>
      </c>
      <c r="X126" s="55">
        <v>-1</v>
      </c>
      <c r="Y126" s="55" t="s">
        <v>8868</v>
      </c>
      <c r="Z126" s="55">
        <v>-0.86075737265415553</v>
      </c>
    </row>
    <row r="127" spans="2:26" ht="15">
      <c r="B127" s="64" t="s">
        <v>433</v>
      </c>
      <c r="C127" s="66" t="s">
        <v>3891</v>
      </c>
      <c r="D127" s="40" t="s">
        <v>8868</v>
      </c>
      <c r="E127" s="40" t="s">
        <v>8868</v>
      </c>
      <c r="F127" s="40" t="s">
        <v>8868</v>
      </c>
      <c r="G127" s="40" t="s">
        <v>8868</v>
      </c>
      <c r="I127" s="64" t="s">
        <v>433</v>
      </c>
      <c r="J127" s="66" t="s">
        <v>3891</v>
      </c>
      <c r="K127" s="55" t="s">
        <v>8868</v>
      </c>
      <c r="L127" s="55" t="s">
        <v>8868</v>
      </c>
      <c r="M127" s="55" t="s">
        <v>8868</v>
      </c>
      <c r="N127" s="44"/>
      <c r="O127" s="64" t="s">
        <v>433</v>
      </c>
      <c r="P127" s="66" t="s">
        <v>3891</v>
      </c>
      <c r="Q127" s="40" t="s">
        <v>8868</v>
      </c>
      <c r="R127" s="40" t="s">
        <v>8868</v>
      </c>
      <c r="S127" s="40" t="s">
        <v>8868</v>
      </c>
      <c r="T127" s="40" t="s">
        <v>8868</v>
      </c>
      <c r="U127" s="44"/>
      <c r="V127" s="64" t="s">
        <v>433</v>
      </c>
      <c r="W127" s="66" t="s">
        <v>3891</v>
      </c>
      <c r="X127" s="55" t="s">
        <v>8868</v>
      </c>
      <c r="Y127" s="55" t="s">
        <v>8868</v>
      </c>
      <c r="Z127" s="55" t="s">
        <v>8868</v>
      </c>
    </row>
    <row r="128" spans="2:26" ht="15">
      <c r="B128" s="64" t="s">
        <v>436</v>
      </c>
      <c r="C128" s="66" t="s">
        <v>3895</v>
      </c>
      <c r="D128" s="40" t="s">
        <v>8868</v>
      </c>
      <c r="E128" s="40" t="s">
        <v>8868</v>
      </c>
      <c r="F128" s="40" t="s">
        <v>8868</v>
      </c>
      <c r="G128" s="40" t="s">
        <v>8868</v>
      </c>
      <c r="I128" s="64" t="s">
        <v>436</v>
      </c>
      <c r="J128" s="66" t="s">
        <v>3895</v>
      </c>
      <c r="K128" s="55" t="s">
        <v>8868</v>
      </c>
      <c r="L128" s="55" t="s">
        <v>8868</v>
      </c>
      <c r="M128" s="55" t="s">
        <v>8868</v>
      </c>
      <c r="N128" s="44"/>
      <c r="O128" s="64" t="s">
        <v>436</v>
      </c>
      <c r="P128" s="66" t="s">
        <v>3895</v>
      </c>
      <c r="Q128" s="40" t="s">
        <v>8868</v>
      </c>
      <c r="R128" s="40" t="s">
        <v>8868</v>
      </c>
      <c r="S128" s="40" t="s">
        <v>8868</v>
      </c>
      <c r="T128" s="40" t="s">
        <v>8868</v>
      </c>
      <c r="U128" s="44"/>
      <c r="V128" s="64" t="s">
        <v>436</v>
      </c>
      <c r="W128" s="66" t="s">
        <v>3895</v>
      </c>
      <c r="X128" s="55" t="s">
        <v>8868</v>
      </c>
      <c r="Y128" s="55" t="s">
        <v>8868</v>
      </c>
      <c r="Z128" s="55" t="s">
        <v>8868</v>
      </c>
    </row>
    <row r="129" spans="2:26" ht="15">
      <c r="B129" s="64" t="s">
        <v>439</v>
      </c>
      <c r="C129" s="66" t="s">
        <v>3899</v>
      </c>
      <c r="D129" s="40">
        <v>2076.12</v>
      </c>
      <c r="E129" s="40" t="s">
        <v>8868</v>
      </c>
      <c r="F129" s="40" t="s">
        <v>8868</v>
      </c>
      <c r="G129" s="40">
        <v>109.69</v>
      </c>
      <c r="I129" s="64" t="s">
        <v>439</v>
      </c>
      <c r="J129" s="66" t="s">
        <v>3899</v>
      </c>
      <c r="K129" s="55">
        <v>-1</v>
      </c>
      <c r="L129" s="55" t="s">
        <v>8868</v>
      </c>
      <c r="M129" s="55" t="s">
        <v>8868</v>
      </c>
      <c r="N129" s="44"/>
      <c r="O129" s="64" t="s">
        <v>439</v>
      </c>
      <c r="P129" s="66" t="s">
        <v>3899</v>
      </c>
      <c r="Q129" s="40">
        <v>765.34786000000008</v>
      </c>
      <c r="R129" s="40" t="s">
        <v>8868</v>
      </c>
      <c r="S129" s="40" t="s">
        <v>8868</v>
      </c>
      <c r="T129" s="40">
        <v>40.03293</v>
      </c>
      <c r="U129" s="44"/>
      <c r="V129" s="64" t="s">
        <v>439</v>
      </c>
      <c r="W129" s="66" t="s">
        <v>3899</v>
      </c>
      <c r="X129" s="55">
        <v>-1</v>
      </c>
      <c r="Y129" s="55" t="s">
        <v>8868</v>
      </c>
      <c r="Z129" s="55" t="s">
        <v>8868</v>
      </c>
    </row>
    <row r="130" spans="2:26" ht="15">
      <c r="B130" s="64" t="s">
        <v>441</v>
      </c>
      <c r="C130" s="66" t="s">
        <v>3903</v>
      </c>
      <c r="D130" s="40" t="s">
        <v>8868</v>
      </c>
      <c r="E130" s="40" t="s">
        <v>8868</v>
      </c>
      <c r="F130" s="40" t="s">
        <v>8868</v>
      </c>
      <c r="G130" s="40">
        <v>36</v>
      </c>
      <c r="I130" s="64" t="s">
        <v>441</v>
      </c>
      <c r="J130" s="66" t="s">
        <v>3903</v>
      </c>
      <c r="K130" s="55" t="s">
        <v>8868</v>
      </c>
      <c r="L130" s="55" t="s">
        <v>8868</v>
      </c>
      <c r="M130" s="55" t="s">
        <v>8868</v>
      </c>
      <c r="N130" s="44"/>
      <c r="O130" s="64" t="s">
        <v>441</v>
      </c>
      <c r="P130" s="66" t="s">
        <v>3903</v>
      </c>
      <c r="Q130" s="40" t="s">
        <v>8868</v>
      </c>
      <c r="R130" s="40" t="s">
        <v>8868</v>
      </c>
      <c r="S130" s="40" t="s">
        <v>8868</v>
      </c>
      <c r="T130" s="40">
        <v>45.12</v>
      </c>
      <c r="U130" s="44"/>
      <c r="V130" s="64" t="s">
        <v>441</v>
      </c>
      <c r="W130" s="66" t="s">
        <v>3903</v>
      </c>
      <c r="X130" s="55" t="s">
        <v>8868</v>
      </c>
      <c r="Y130" s="55" t="s">
        <v>8868</v>
      </c>
      <c r="Z130" s="55" t="s">
        <v>8868</v>
      </c>
    </row>
    <row r="131" spans="2:26" ht="15">
      <c r="B131" s="64" t="s">
        <v>443</v>
      </c>
      <c r="C131" s="66" t="s">
        <v>3907</v>
      </c>
      <c r="D131" s="40" t="s">
        <v>8868</v>
      </c>
      <c r="E131" s="40" t="s">
        <v>8868</v>
      </c>
      <c r="F131" s="40" t="s">
        <v>8868</v>
      </c>
      <c r="G131" s="40" t="s">
        <v>8868</v>
      </c>
      <c r="I131" s="64" t="s">
        <v>443</v>
      </c>
      <c r="J131" s="66" t="s">
        <v>3907</v>
      </c>
      <c r="K131" s="55" t="s">
        <v>8868</v>
      </c>
      <c r="L131" s="55" t="s">
        <v>8868</v>
      </c>
      <c r="M131" s="55" t="s">
        <v>8868</v>
      </c>
      <c r="N131" s="44"/>
      <c r="O131" s="64" t="s">
        <v>443</v>
      </c>
      <c r="P131" s="66" t="s">
        <v>3907</v>
      </c>
      <c r="Q131" s="40" t="s">
        <v>8868</v>
      </c>
      <c r="R131" s="40" t="s">
        <v>8868</v>
      </c>
      <c r="S131" s="40" t="s">
        <v>8868</v>
      </c>
      <c r="T131" s="40" t="s">
        <v>8868</v>
      </c>
      <c r="U131" s="44"/>
      <c r="V131" s="64" t="s">
        <v>443</v>
      </c>
      <c r="W131" s="66" t="s">
        <v>3907</v>
      </c>
      <c r="X131" s="55" t="s">
        <v>8868</v>
      </c>
      <c r="Y131" s="55" t="s">
        <v>8868</v>
      </c>
      <c r="Z131" s="55" t="s">
        <v>8868</v>
      </c>
    </row>
    <row r="132" spans="2:26" ht="15">
      <c r="B132" s="64" t="s">
        <v>446</v>
      </c>
      <c r="C132" s="66" t="s">
        <v>3911</v>
      </c>
      <c r="D132" s="40">
        <v>3.2</v>
      </c>
      <c r="E132" s="40">
        <v>11.52</v>
      </c>
      <c r="F132" s="40" t="s">
        <v>8868</v>
      </c>
      <c r="G132" s="40" t="s">
        <v>8868</v>
      </c>
      <c r="I132" s="64" t="s">
        <v>446</v>
      </c>
      <c r="J132" s="66" t="s">
        <v>3911</v>
      </c>
      <c r="K132" s="55">
        <v>2.5999999999999996</v>
      </c>
      <c r="L132" s="55">
        <v>-1</v>
      </c>
      <c r="M132" s="55" t="s">
        <v>8868</v>
      </c>
      <c r="N132" s="44"/>
      <c r="O132" s="64" t="s">
        <v>446</v>
      </c>
      <c r="P132" s="66" t="s">
        <v>3911</v>
      </c>
      <c r="Q132" s="40">
        <v>37.54336</v>
      </c>
      <c r="R132" s="40">
        <v>882.62042000000008</v>
      </c>
      <c r="S132" s="40" t="s">
        <v>8868</v>
      </c>
      <c r="T132" s="40" t="s">
        <v>8868</v>
      </c>
      <c r="U132" s="44"/>
      <c r="V132" s="64" t="s">
        <v>446</v>
      </c>
      <c r="W132" s="66" t="s">
        <v>3911</v>
      </c>
      <c r="X132" s="55">
        <v>22.509361442342936</v>
      </c>
      <c r="Y132" s="55">
        <v>-1</v>
      </c>
      <c r="Z132" s="55" t="s">
        <v>8868</v>
      </c>
    </row>
    <row r="133" spans="2:26" ht="15">
      <c r="B133" s="64" t="s">
        <v>447</v>
      </c>
      <c r="C133" s="66" t="s">
        <v>3912</v>
      </c>
      <c r="D133" s="40" t="s">
        <v>8868</v>
      </c>
      <c r="E133" s="40" t="s">
        <v>8868</v>
      </c>
      <c r="F133" s="40">
        <v>7.92</v>
      </c>
      <c r="G133" s="40">
        <v>48.576999999999998</v>
      </c>
      <c r="I133" s="64" t="s">
        <v>447</v>
      </c>
      <c r="J133" s="66" t="s">
        <v>3912</v>
      </c>
      <c r="K133" s="55" t="s">
        <v>8868</v>
      </c>
      <c r="L133" s="55" t="s">
        <v>8868</v>
      </c>
      <c r="M133" s="55">
        <v>5.1334595959595957</v>
      </c>
      <c r="N133" s="44"/>
      <c r="O133" s="64" t="s">
        <v>447</v>
      </c>
      <c r="P133" s="66" t="s">
        <v>3912</v>
      </c>
      <c r="Q133" s="40" t="s">
        <v>8868</v>
      </c>
      <c r="R133" s="40" t="s">
        <v>8868</v>
      </c>
      <c r="S133" s="40">
        <v>49.995129999999996</v>
      </c>
      <c r="T133" s="40">
        <v>248.57329999999999</v>
      </c>
      <c r="U133" s="44"/>
      <c r="V133" s="64" t="s">
        <v>447</v>
      </c>
      <c r="W133" s="66" t="s">
        <v>3912</v>
      </c>
      <c r="X133" s="55" t="s">
        <v>8868</v>
      </c>
      <c r="Y133" s="55" t="s">
        <v>8868</v>
      </c>
      <c r="Z133" s="55">
        <v>3.9719502679560987</v>
      </c>
    </row>
    <row r="134" spans="2:26" ht="15">
      <c r="B134" s="64" t="s">
        <v>446</v>
      </c>
      <c r="C134" s="66" t="s">
        <v>3913</v>
      </c>
      <c r="D134" s="40" t="s">
        <v>8868</v>
      </c>
      <c r="E134" s="40" t="s">
        <v>8868</v>
      </c>
      <c r="F134" s="40">
        <v>8.4149999999999991</v>
      </c>
      <c r="G134" s="40">
        <v>6.7549999999999999</v>
      </c>
      <c r="I134" s="64" t="s">
        <v>446</v>
      </c>
      <c r="J134" s="66" t="s">
        <v>3913</v>
      </c>
      <c r="K134" s="55" t="s">
        <v>8868</v>
      </c>
      <c r="L134" s="55" t="s">
        <v>8868</v>
      </c>
      <c r="M134" s="55">
        <v>-0.19726678550207954</v>
      </c>
      <c r="N134" s="44"/>
      <c r="O134" s="64" t="s">
        <v>446</v>
      </c>
      <c r="P134" s="66" t="s">
        <v>3913</v>
      </c>
      <c r="Q134" s="40" t="s">
        <v>8868</v>
      </c>
      <c r="R134" s="40" t="s">
        <v>8868</v>
      </c>
      <c r="S134" s="40">
        <v>87.627800000000008</v>
      </c>
      <c r="T134" s="40">
        <v>71.866219999999998</v>
      </c>
      <c r="U134" s="44"/>
      <c r="V134" s="64" t="s">
        <v>446</v>
      </c>
      <c r="W134" s="66" t="s">
        <v>3913</v>
      </c>
      <c r="X134" s="55" t="s">
        <v>8868</v>
      </c>
      <c r="Y134" s="55" t="s">
        <v>8868</v>
      </c>
      <c r="Z134" s="55">
        <v>-0.17986963041409243</v>
      </c>
    </row>
    <row r="135" spans="2:26" ht="15">
      <c r="B135" s="64" t="s">
        <v>449</v>
      </c>
      <c r="C135" s="66" t="s">
        <v>3917</v>
      </c>
      <c r="D135" s="40">
        <v>59.753999999999998</v>
      </c>
      <c r="E135" s="40">
        <v>30.9223</v>
      </c>
      <c r="F135" s="40">
        <v>18.122</v>
      </c>
      <c r="G135" s="40">
        <v>10.5</v>
      </c>
      <c r="I135" s="64" t="s">
        <v>449</v>
      </c>
      <c r="J135" s="66" t="s">
        <v>3917</v>
      </c>
      <c r="K135" s="55">
        <v>-0.48250661043612142</v>
      </c>
      <c r="L135" s="55">
        <v>-0.4139504499988681</v>
      </c>
      <c r="M135" s="55">
        <v>-0.42059375344884675</v>
      </c>
      <c r="N135" s="44"/>
      <c r="O135" s="64" t="s">
        <v>449</v>
      </c>
      <c r="P135" s="66" t="s">
        <v>3917</v>
      </c>
      <c r="Q135" s="40">
        <v>320.80758000000003</v>
      </c>
      <c r="R135" s="40">
        <v>126.65396</v>
      </c>
      <c r="S135" s="40">
        <v>100.89197</v>
      </c>
      <c r="T135" s="40">
        <v>26.25</v>
      </c>
      <c r="U135" s="44"/>
      <c r="V135" s="64" t="s">
        <v>449</v>
      </c>
      <c r="W135" s="66" t="s">
        <v>3917</v>
      </c>
      <c r="X135" s="55">
        <v>-0.60520271996066932</v>
      </c>
      <c r="Y135" s="55">
        <v>-0.20340453626558541</v>
      </c>
      <c r="Z135" s="55">
        <v>-0.73982072111388053</v>
      </c>
    </row>
    <row r="136" spans="2:26" ht="15">
      <c r="B136" s="64" t="s">
        <v>451</v>
      </c>
      <c r="C136" s="66" t="s">
        <v>3920</v>
      </c>
      <c r="D136" s="40">
        <v>0.66</v>
      </c>
      <c r="E136" s="40" t="s">
        <v>8868</v>
      </c>
      <c r="F136" s="40" t="s">
        <v>8868</v>
      </c>
      <c r="G136" s="40" t="s">
        <v>8868</v>
      </c>
      <c r="I136" s="64" t="s">
        <v>451</v>
      </c>
      <c r="J136" s="66" t="s">
        <v>3920</v>
      </c>
      <c r="K136" s="55">
        <v>-1</v>
      </c>
      <c r="L136" s="55" t="s">
        <v>8868</v>
      </c>
      <c r="M136" s="55" t="s">
        <v>8868</v>
      </c>
      <c r="N136" s="44"/>
      <c r="O136" s="64" t="s">
        <v>451</v>
      </c>
      <c r="P136" s="66" t="s">
        <v>3920</v>
      </c>
      <c r="Q136" s="40">
        <v>18.282</v>
      </c>
      <c r="R136" s="40" t="s">
        <v>8868</v>
      </c>
      <c r="S136" s="40" t="s">
        <v>8868</v>
      </c>
      <c r="T136" s="40" t="s">
        <v>8868</v>
      </c>
      <c r="U136" s="44"/>
      <c r="V136" s="64" t="s">
        <v>451</v>
      </c>
      <c r="W136" s="66" t="s">
        <v>3920</v>
      </c>
      <c r="X136" s="55">
        <v>-1</v>
      </c>
      <c r="Y136" s="55" t="s">
        <v>8868</v>
      </c>
      <c r="Z136" s="55" t="s">
        <v>8868</v>
      </c>
    </row>
    <row r="137" spans="2:26" ht="15">
      <c r="B137" s="64" t="s">
        <v>454</v>
      </c>
      <c r="C137" s="66" t="s">
        <v>3925</v>
      </c>
      <c r="D137" s="40" t="s">
        <v>8868</v>
      </c>
      <c r="E137" s="40" t="s">
        <v>8868</v>
      </c>
      <c r="F137" s="40" t="s">
        <v>8868</v>
      </c>
      <c r="G137" s="40" t="s">
        <v>8868</v>
      </c>
      <c r="I137" s="64" t="s">
        <v>454</v>
      </c>
      <c r="J137" s="66" t="s">
        <v>3925</v>
      </c>
      <c r="K137" s="55" t="s">
        <v>8868</v>
      </c>
      <c r="L137" s="55" t="s">
        <v>8868</v>
      </c>
      <c r="M137" s="55" t="s">
        <v>8868</v>
      </c>
      <c r="N137" s="44"/>
      <c r="O137" s="64" t="s">
        <v>454</v>
      </c>
      <c r="P137" s="66" t="s">
        <v>3925</v>
      </c>
      <c r="Q137" s="40" t="s">
        <v>8868</v>
      </c>
      <c r="R137" s="40" t="s">
        <v>8868</v>
      </c>
      <c r="S137" s="40" t="s">
        <v>8868</v>
      </c>
      <c r="T137" s="40" t="s">
        <v>8868</v>
      </c>
      <c r="U137" s="44"/>
      <c r="V137" s="64" t="s">
        <v>454</v>
      </c>
      <c r="W137" s="66" t="s">
        <v>3925</v>
      </c>
      <c r="X137" s="55" t="s">
        <v>8868</v>
      </c>
      <c r="Y137" s="55" t="s">
        <v>8868</v>
      </c>
      <c r="Z137" s="55" t="s">
        <v>8868</v>
      </c>
    </row>
    <row r="138" spans="2:26" ht="15">
      <c r="B138" s="64" t="s">
        <v>457</v>
      </c>
      <c r="C138" s="66" t="s">
        <v>3929</v>
      </c>
      <c r="D138" s="40" t="s">
        <v>8868</v>
      </c>
      <c r="E138" s="40">
        <v>13.2</v>
      </c>
      <c r="F138" s="40" t="s">
        <v>8868</v>
      </c>
      <c r="G138" s="40" t="s">
        <v>8868</v>
      </c>
      <c r="I138" s="64" t="s">
        <v>457</v>
      </c>
      <c r="J138" s="66" t="s">
        <v>3929</v>
      </c>
      <c r="K138" s="55" t="s">
        <v>8868</v>
      </c>
      <c r="L138" s="55">
        <v>-1</v>
      </c>
      <c r="M138" s="55" t="s">
        <v>8868</v>
      </c>
      <c r="N138" s="44"/>
      <c r="O138" s="64" t="s">
        <v>457</v>
      </c>
      <c r="P138" s="66" t="s">
        <v>3929</v>
      </c>
      <c r="Q138" s="40" t="s">
        <v>8868</v>
      </c>
      <c r="R138" s="40">
        <v>11.85787</v>
      </c>
      <c r="S138" s="40" t="s">
        <v>8868</v>
      </c>
      <c r="T138" s="40" t="s">
        <v>8868</v>
      </c>
      <c r="U138" s="44"/>
      <c r="V138" s="64" t="s">
        <v>457</v>
      </c>
      <c r="W138" s="66" t="s">
        <v>3929</v>
      </c>
      <c r="X138" s="55" t="s">
        <v>8868</v>
      </c>
      <c r="Y138" s="55">
        <v>-1</v>
      </c>
      <c r="Z138" s="55" t="s">
        <v>8868</v>
      </c>
    </row>
    <row r="139" spans="2:26" ht="15">
      <c r="B139" s="64" t="s">
        <v>461</v>
      </c>
      <c r="C139" s="66" t="s">
        <v>3933</v>
      </c>
      <c r="D139" s="40" t="s">
        <v>8868</v>
      </c>
      <c r="E139" s="40" t="s">
        <v>8868</v>
      </c>
      <c r="F139" s="40" t="s">
        <v>8868</v>
      </c>
      <c r="G139" s="40" t="s">
        <v>8868</v>
      </c>
      <c r="I139" s="64" t="s">
        <v>461</v>
      </c>
      <c r="J139" s="66" t="s">
        <v>3933</v>
      </c>
      <c r="K139" s="55" t="s">
        <v>8868</v>
      </c>
      <c r="L139" s="55" t="s">
        <v>8868</v>
      </c>
      <c r="M139" s="55" t="s">
        <v>8868</v>
      </c>
      <c r="N139" s="44"/>
      <c r="O139" s="64" t="s">
        <v>461</v>
      </c>
      <c r="P139" s="66" t="s">
        <v>3933</v>
      </c>
      <c r="Q139" s="40" t="s">
        <v>8868</v>
      </c>
      <c r="R139" s="40" t="s">
        <v>8868</v>
      </c>
      <c r="S139" s="40" t="s">
        <v>8868</v>
      </c>
      <c r="T139" s="40" t="s">
        <v>8868</v>
      </c>
      <c r="U139" s="44"/>
      <c r="V139" s="64" t="s">
        <v>461</v>
      </c>
      <c r="W139" s="66" t="s">
        <v>3933</v>
      </c>
      <c r="X139" s="55" t="s">
        <v>8868</v>
      </c>
      <c r="Y139" s="55" t="s">
        <v>8868</v>
      </c>
      <c r="Z139" s="55" t="s">
        <v>8868</v>
      </c>
    </row>
    <row r="140" spans="2:26" ht="15">
      <c r="B140" s="64" t="s">
        <v>465</v>
      </c>
      <c r="C140" s="66" t="s">
        <v>3937</v>
      </c>
      <c r="D140" s="40" t="s">
        <v>8868</v>
      </c>
      <c r="E140" s="40" t="s">
        <v>8868</v>
      </c>
      <c r="F140" s="40" t="s">
        <v>8868</v>
      </c>
      <c r="G140" s="40" t="s">
        <v>8868</v>
      </c>
      <c r="I140" s="64" t="s">
        <v>465</v>
      </c>
      <c r="J140" s="66" t="s">
        <v>3937</v>
      </c>
      <c r="K140" s="55" t="s">
        <v>8868</v>
      </c>
      <c r="L140" s="55" t="s">
        <v>8868</v>
      </c>
      <c r="M140" s="55" t="s">
        <v>8868</v>
      </c>
      <c r="N140" s="44"/>
      <c r="O140" s="64" t="s">
        <v>465</v>
      </c>
      <c r="P140" s="66" t="s">
        <v>3937</v>
      </c>
      <c r="Q140" s="40" t="s">
        <v>8868</v>
      </c>
      <c r="R140" s="40" t="s">
        <v>8868</v>
      </c>
      <c r="S140" s="40" t="s">
        <v>8868</v>
      </c>
      <c r="T140" s="40" t="s">
        <v>8868</v>
      </c>
      <c r="U140" s="44"/>
      <c r="V140" s="64" t="s">
        <v>465</v>
      </c>
      <c r="W140" s="66" t="s">
        <v>3937</v>
      </c>
      <c r="X140" s="55" t="s">
        <v>8868</v>
      </c>
      <c r="Y140" s="55" t="s">
        <v>8868</v>
      </c>
      <c r="Z140" s="55" t="s">
        <v>8868</v>
      </c>
    </row>
    <row r="141" spans="2:26" ht="15">
      <c r="B141" s="64" t="s">
        <v>469</v>
      </c>
      <c r="C141" s="66" t="s">
        <v>3941</v>
      </c>
      <c r="D141" s="40" t="s">
        <v>8868</v>
      </c>
      <c r="E141" s="40">
        <v>9.4197600000000001</v>
      </c>
      <c r="F141" s="40" t="s">
        <v>8868</v>
      </c>
      <c r="G141" s="40" t="s">
        <v>8868</v>
      </c>
      <c r="I141" s="64" t="s">
        <v>469</v>
      </c>
      <c r="J141" s="66" t="s">
        <v>3941</v>
      </c>
      <c r="K141" s="55" t="s">
        <v>8868</v>
      </c>
      <c r="L141" s="55">
        <v>-1</v>
      </c>
      <c r="M141" s="55" t="s">
        <v>8868</v>
      </c>
      <c r="N141" s="44"/>
      <c r="O141" s="64" t="s">
        <v>469</v>
      </c>
      <c r="P141" s="66" t="s">
        <v>3941</v>
      </c>
      <c r="Q141" s="40" t="s">
        <v>8868</v>
      </c>
      <c r="R141" s="40">
        <v>18.642919999999997</v>
      </c>
      <c r="S141" s="40" t="s">
        <v>8868</v>
      </c>
      <c r="T141" s="40" t="s">
        <v>8868</v>
      </c>
      <c r="U141" s="44"/>
      <c r="V141" s="64" t="s">
        <v>469</v>
      </c>
      <c r="W141" s="66" t="s">
        <v>3941</v>
      </c>
      <c r="X141" s="55" t="s">
        <v>8868</v>
      </c>
      <c r="Y141" s="55">
        <v>-1</v>
      </c>
      <c r="Z141" s="55" t="s">
        <v>8868</v>
      </c>
    </row>
    <row r="142" spans="2:26" ht="15">
      <c r="B142" s="64" t="s">
        <v>468</v>
      </c>
      <c r="C142" s="66" t="s">
        <v>3942</v>
      </c>
      <c r="D142" s="40" t="s">
        <v>8868</v>
      </c>
      <c r="E142" s="40">
        <v>43.3</v>
      </c>
      <c r="F142" s="40">
        <v>43.32</v>
      </c>
      <c r="G142" s="40" t="s">
        <v>8868</v>
      </c>
      <c r="I142" s="64" t="s">
        <v>468</v>
      </c>
      <c r="J142" s="66" t="s">
        <v>3942</v>
      </c>
      <c r="K142" s="55" t="s">
        <v>8868</v>
      </c>
      <c r="L142" s="55">
        <v>4.6189376443428465E-4</v>
      </c>
      <c r="M142" s="55">
        <v>-1</v>
      </c>
      <c r="N142" s="44"/>
      <c r="O142" s="64" t="s">
        <v>468</v>
      </c>
      <c r="P142" s="66" t="s">
        <v>3942</v>
      </c>
      <c r="Q142" s="40" t="s">
        <v>8868</v>
      </c>
      <c r="R142" s="40">
        <v>51.96</v>
      </c>
      <c r="S142" s="40">
        <v>44.792879999999997</v>
      </c>
      <c r="T142" s="40" t="s">
        <v>8868</v>
      </c>
      <c r="U142" s="44"/>
      <c r="V142" s="64" t="s">
        <v>468</v>
      </c>
      <c r="W142" s="66" t="s">
        <v>3942</v>
      </c>
      <c r="X142" s="55" t="s">
        <v>8868</v>
      </c>
      <c r="Y142" s="55">
        <v>-0.13793533487297926</v>
      </c>
      <c r="Z142" s="55">
        <v>-1</v>
      </c>
    </row>
    <row r="143" spans="2:26" ht="15">
      <c r="B143" s="64" t="s">
        <v>472</v>
      </c>
      <c r="C143" s="66" t="s">
        <v>3945</v>
      </c>
      <c r="D143" s="40" t="s">
        <v>8868</v>
      </c>
      <c r="E143" s="40" t="s">
        <v>8868</v>
      </c>
      <c r="F143" s="40" t="s">
        <v>8868</v>
      </c>
      <c r="G143" s="40" t="s">
        <v>8868</v>
      </c>
      <c r="I143" s="64" t="s">
        <v>472</v>
      </c>
      <c r="J143" s="66" t="s">
        <v>3945</v>
      </c>
      <c r="K143" s="55" t="s">
        <v>8868</v>
      </c>
      <c r="L143" s="55" t="s">
        <v>8868</v>
      </c>
      <c r="M143" s="55" t="s">
        <v>8868</v>
      </c>
      <c r="N143" s="44"/>
      <c r="O143" s="64" t="s">
        <v>472</v>
      </c>
      <c r="P143" s="66" t="s">
        <v>3945</v>
      </c>
      <c r="Q143" s="40" t="s">
        <v>8868</v>
      </c>
      <c r="R143" s="40" t="s">
        <v>8868</v>
      </c>
      <c r="S143" s="40" t="s">
        <v>8868</v>
      </c>
      <c r="T143" s="40" t="s">
        <v>8868</v>
      </c>
      <c r="U143" s="44"/>
      <c r="V143" s="64" t="s">
        <v>472</v>
      </c>
      <c r="W143" s="66" t="s">
        <v>3945</v>
      </c>
      <c r="X143" s="55" t="s">
        <v>8868</v>
      </c>
      <c r="Y143" s="55" t="s">
        <v>8868</v>
      </c>
      <c r="Z143" s="55" t="s">
        <v>8868</v>
      </c>
    </row>
    <row r="144" spans="2:26" ht="15">
      <c r="B144" s="64" t="s">
        <v>476</v>
      </c>
      <c r="C144" s="66" t="s">
        <v>3949</v>
      </c>
      <c r="D144" s="40" t="s">
        <v>8868</v>
      </c>
      <c r="E144" s="40" t="s">
        <v>8868</v>
      </c>
      <c r="F144" s="40">
        <v>6.2100000000000002E-2</v>
      </c>
      <c r="G144" s="40" t="s">
        <v>8868</v>
      </c>
      <c r="I144" s="64" t="s">
        <v>476</v>
      </c>
      <c r="J144" s="66" t="s">
        <v>3949</v>
      </c>
      <c r="K144" s="55" t="s">
        <v>8868</v>
      </c>
      <c r="L144" s="55" t="s">
        <v>8868</v>
      </c>
      <c r="M144" s="55">
        <v>-1</v>
      </c>
      <c r="N144" s="44"/>
      <c r="O144" s="64" t="s">
        <v>476</v>
      </c>
      <c r="P144" s="66" t="s">
        <v>3949</v>
      </c>
      <c r="Q144" s="40" t="s">
        <v>8868</v>
      </c>
      <c r="R144" s="40" t="s">
        <v>8868</v>
      </c>
      <c r="S144" s="40">
        <v>0.10631</v>
      </c>
      <c r="T144" s="40" t="s">
        <v>8868</v>
      </c>
      <c r="U144" s="44"/>
      <c r="V144" s="64" t="s">
        <v>476</v>
      </c>
      <c r="W144" s="66" t="s">
        <v>3949</v>
      </c>
      <c r="X144" s="55" t="s">
        <v>8868</v>
      </c>
      <c r="Y144" s="55" t="s">
        <v>8868</v>
      </c>
      <c r="Z144" s="55">
        <v>-1</v>
      </c>
    </row>
    <row r="145" spans="2:26" ht="15">
      <c r="B145" s="64" t="s">
        <v>478</v>
      </c>
      <c r="C145" s="66" t="s">
        <v>3953</v>
      </c>
      <c r="D145" s="40" t="s">
        <v>8868</v>
      </c>
      <c r="E145" s="40" t="s">
        <v>8868</v>
      </c>
      <c r="F145" s="40" t="s">
        <v>8868</v>
      </c>
      <c r="G145" s="40" t="s">
        <v>8868</v>
      </c>
      <c r="I145" s="64" t="s">
        <v>478</v>
      </c>
      <c r="J145" s="66" t="s">
        <v>3953</v>
      </c>
      <c r="K145" s="55" t="s">
        <v>8868</v>
      </c>
      <c r="L145" s="55" t="s">
        <v>8868</v>
      </c>
      <c r="M145" s="55" t="s">
        <v>8868</v>
      </c>
      <c r="N145" s="44"/>
      <c r="O145" s="64" t="s">
        <v>478</v>
      </c>
      <c r="P145" s="66" t="s">
        <v>3953</v>
      </c>
      <c r="Q145" s="40" t="s">
        <v>8868</v>
      </c>
      <c r="R145" s="40" t="s">
        <v>8868</v>
      </c>
      <c r="S145" s="40" t="s">
        <v>8868</v>
      </c>
      <c r="T145" s="40" t="s">
        <v>8868</v>
      </c>
      <c r="U145" s="44"/>
      <c r="V145" s="64" t="s">
        <v>478</v>
      </c>
      <c r="W145" s="66" t="s">
        <v>3953</v>
      </c>
      <c r="X145" s="55" t="s">
        <v>8868</v>
      </c>
      <c r="Y145" s="55" t="s">
        <v>8868</v>
      </c>
      <c r="Z145" s="55" t="s">
        <v>8868</v>
      </c>
    </row>
    <row r="146" spans="2:26" ht="15">
      <c r="B146" s="64" t="s">
        <v>480</v>
      </c>
      <c r="C146" s="66" t="s">
        <v>3956</v>
      </c>
      <c r="D146" s="40" t="s">
        <v>8868</v>
      </c>
      <c r="E146" s="40" t="s">
        <v>8868</v>
      </c>
      <c r="F146" s="40" t="s">
        <v>8868</v>
      </c>
      <c r="G146" s="40">
        <v>0.22472999999999999</v>
      </c>
      <c r="I146" s="64" t="s">
        <v>480</v>
      </c>
      <c r="J146" s="66" t="s">
        <v>3956</v>
      </c>
      <c r="K146" s="55" t="s">
        <v>8868</v>
      </c>
      <c r="L146" s="55" t="s">
        <v>8868</v>
      </c>
      <c r="M146" s="55" t="s">
        <v>8868</v>
      </c>
      <c r="N146" s="44"/>
      <c r="O146" s="64" t="s">
        <v>480</v>
      </c>
      <c r="P146" s="66" t="s">
        <v>3956</v>
      </c>
      <c r="Q146" s="40" t="s">
        <v>8868</v>
      </c>
      <c r="R146" s="40" t="s">
        <v>8868</v>
      </c>
      <c r="S146" s="40" t="s">
        <v>8868</v>
      </c>
      <c r="T146" s="40">
        <v>2.2292700000000001</v>
      </c>
      <c r="U146" s="44"/>
      <c r="V146" s="64" t="s">
        <v>480</v>
      </c>
      <c r="W146" s="66" t="s">
        <v>3956</v>
      </c>
      <c r="X146" s="55" t="s">
        <v>8868</v>
      </c>
      <c r="Y146" s="55" t="s">
        <v>8868</v>
      </c>
      <c r="Z146" s="55" t="s">
        <v>8868</v>
      </c>
    </row>
    <row r="147" spans="2:26" ht="15">
      <c r="B147" s="64" t="s">
        <v>482</v>
      </c>
      <c r="C147" s="66" t="s">
        <v>3959</v>
      </c>
      <c r="D147" s="40" t="s">
        <v>8868</v>
      </c>
      <c r="E147" s="40" t="s">
        <v>8868</v>
      </c>
      <c r="F147" s="40" t="s">
        <v>8868</v>
      </c>
      <c r="G147" s="40" t="s">
        <v>8868</v>
      </c>
      <c r="I147" s="64" t="s">
        <v>482</v>
      </c>
      <c r="J147" s="66" t="s">
        <v>3959</v>
      </c>
      <c r="K147" s="55" t="s">
        <v>8868</v>
      </c>
      <c r="L147" s="55" t="s">
        <v>8868</v>
      </c>
      <c r="M147" s="55" t="s">
        <v>8868</v>
      </c>
      <c r="N147" s="44"/>
      <c r="O147" s="64" t="s">
        <v>482</v>
      </c>
      <c r="P147" s="66" t="s">
        <v>3959</v>
      </c>
      <c r="Q147" s="40" t="s">
        <v>8868</v>
      </c>
      <c r="R147" s="40" t="s">
        <v>8868</v>
      </c>
      <c r="S147" s="40" t="s">
        <v>8868</v>
      </c>
      <c r="T147" s="40" t="s">
        <v>8868</v>
      </c>
      <c r="U147" s="44"/>
      <c r="V147" s="64" t="s">
        <v>482</v>
      </c>
      <c r="W147" s="66" t="s">
        <v>3959</v>
      </c>
      <c r="X147" s="55" t="s">
        <v>8868</v>
      </c>
      <c r="Y147" s="55" t="s">
        <v>8868</v>
      </c>
      <c r="Z147" s="55" t="s">
        <v>8868</v>
      </c>
    </row>
    <row r="148" spans="2:26" ht="15">
      <c r="B148" s="64" t="s">
        <v>484</v>
      </c>
      <c r="C148" s="66" t="s">
        <v>3962</v>
      </c>
      <c r="D148" s="40" t="s">
        <v>8868</v>
      </c>
      <c r="E148" s="40" t="s">
        <v>8868</v>
      </c>
      <c r="F148" s="40" t="s">
        <v>8868</v>
      </c>
      <c r="G148" s="40" t="s">
        <v>8868</v>
      </c>
      <c r="I148" s="64" t="s">
        <v>484</v>
      </c>
      <c r="J148" s="66" t="s">
        <v>3962</v>
      </c>
      <c r="K148" s="55" t="s">
        <v>8868</v>
      </c>
      <c r="L148" s="55" t="s">
        <v>8868</v>
      </c>
      <c r="M148" s="55" t="s">
        <v>8868</v>
      </c>
      <c r="N148" s="44"/>
      <c r="O148" s="64" t="s">
        <v>484</v>
      </c>
      <c r="P148" s="66" t="s">
        <v>3962</v>
      </c>
      <c r="Q148" s="40" t="s">
        <v>8868</v>
      </c>
      <c r="R148" s="40" t="s">
        <v>8868</v>
      </c>
      <c r="S148" s="40" t="s">
        <v>8868</v>
      </c>
      <c r="T148" s="40" t="s">
        <v>8868</v>
      </c>
      <c r="U148" s="44"/>
      <c r="V148" s="64" t="s">
        <v>484</v>
      </c>
      <c r="W148" s="66" t="s">
        <v>3962</v>
      </c>
      <c r="X148" s="55" t="s">
        <v>8868</v>
      </c>
      <c r="Y148" s="55" t="s">
        <v>8868</v>
      </c>
      <c r="Z148" s="55" t="s">
        <v>8868</v>
      </c>
    </row>
    <row r="149" spans="2:26" ht="15">
      <c r="B149" s="64" t="s">
        <v>485</v>
      </c>
      <c r="C149" s="66" t="s">
        <v>3964</v>
      </c>
      <c r="D149" s="40">
        <v>0.2853</v>
      </c>
      <c r="E149" s="40">
        <v>1.4746000000000001</v>
      </c>
      <c r="F149" s="40">
        <v>0.91870000000000007</v>
      </c>
      <c r="G149" s="40">
        <v>1.0207999999999999</v>
      </c>
      <c r="I149" s="64" t="s">
        <v>485</v>
      </c>
      <c r="J149" s="66" t="s">
        <v>3964</v>
      </c>
      <c r="K149" s="55">
        <v>4.1685944619698567</v>
      </c>
      <c r="L149" s="55">
        <v>-0.37698358876983584</v>
      </c>
      <c r="M149" s="55">
        <v>0.11113529988026549</v>
      </c>
      <c r="N149" s="44"/>
      <c r="O149" s="64" t="s">
        <v>485</v>
      </c>
      <c r="P149" s="66" t="s">
        <v>3964</v>
      </c>
      <c r="Q149" s="40">
        <v>9.5719799999999999</v>
      </c>
      <c r="R149" s="40">
        <v>53.651540000000004</v>
      </c>
      <c r="S149" s="40">
        <v>37.622</v>
      </c>
      <c r="T149" s="40">
        <v>30.56</v>
      </c>
      <c r="U149" s="44"/>
      <c r="V149" s="64" t="s">
        <v>485</v>
      </c>
      <c r="W149" s="66" t="s">
        <v>3964</v>
      </c>
      <c r="X149" s="55">
        <v>4.6050618576302922</v>
      </c>
      <c r="Y149" s="55">
        <v>-0.29877129342419628</v>
      </c>
      <c r="Z149" s="55">
        <v>-0.18770931901546972</v>
      </c>
    </row>
    <row r="150" spans="2:26" ht="15">
      <c r="B150" s="64" t="s">
        <v>488</v>
      </c>
      <c r="C150" s="66" t="s">
        <v>3968</v>
      </c>
      <c r="D150" s="40" t="s">
        <v>8868</v>
      </c>
      <c r="E150" s="40" t="s">
        <v>8868</v>
      </c>
      <c r="F150" s="40" t="s">
        <v>8868</v>
      </c>
      <c r="G150" s="40" t="s">
        <v>8868</v>
      </c>
      <c r="I150" s="64" t="s">
        <v>488</v>
      </c>
      <c r="J150" s="66" t="s">
        <v>3968</v>
      </c>
      <c r="K150" s="55" t="s">
        <v>8868</v>
      </c>
      <c r="L150" s="55" t="s">
        <v>8868</v>
      </c>
      <c r="M150" s="55" t="s">
        <v>8868</v>
      </c>
      <c r="N150" s="44"/>
      <c r="O150" s="64" t="s">
        <v>488</v>
      </c>
      <c r="P150" s="66" t="s">
        <v>3968</v>
      </c>
      <c r="Q150" s="40" t="s">
        <v>8868</v>
      </c>
      <c r="R150" s="40" t="s">
        <v>8868</v>
      </c>
      <c r="S150" s="40" t="s">
        <v>8868</v>
      </c>
      <c r="T150" s="40" t="s">
        <v>8868</v>
      </c>
      <c r="U150" s="44"/>
      <c r="V150" s="64" t="s">
        <v>488</v>
      </c>
      <c r="W150" s="66" t="s">
        <v>3968</v>
      </c>
      <c r="X150" s="55" t="s">
        <v>8868</v>
      </c>
      <c r="Y150" s="55" t="s">
        <v>8868</v>
      </c>
      <c r="Z150" s="55" t="s">
        <v>8868</v>
      </c>
    </row>
    <row r="151" spans="2:26" ht="15">
      <c r="B151" s="64" t="s">
        <v>490</v>
      </c>
      <c r="C151" s="66" t="s">
        <v>3972</v>
      </c>
      <c r="D151" s="40">
        <v>40.380000000000003</v>
      </c>
      <c r="E151" s="40">
        <v>61.08</v>
      </c>
      <c r="F151" s="40">
        <v>20.28</v>
      </c>
      <c r="G151" s="40" t="s">
        <v>8868</v>
      </c>
      <c r="I151" s="64" t="s">
        <v>490</v>
      </c>
      <c r="J151" s="66" t="s">
        <v>3972</v>
      </c>
      <c r="K151" s="55">
        <v>0.51263001485884097</v>
      </c>
      <c r="L151" s="55">
        <v>-0.66797642436149307</v>
      </c>
      <c r="M151" s="55">
        <v>-1</v>
      </c>
      <c r="N151" s="44"/>
      <c r="O151" s="64" t="s">
        <v>490</v>
      </c>
      <c r="P151" s="66" t="s">
        <v>3972</v>
      </c>
      <c r="Q151" s="40">
        <v>64.406100000000009</v>
      </c>
      <c r="R151" s="40">
        <v>121.49568000000001</v>
      </c>
      <c r="S151" s="40">
        <v>44.352359999999997</v>
      </c>
      <c r="T151" s="40" t="s">
        <v>8868</v>
      </c>
      <c r="U151" s="44"/>
      <c r="V151" s="64" t="s">
        <v>490</v>
      </c>
      <c r="W151" s="66" t="s">
        <v>3972</v>
      </c>
      <c r="X151" s="55">
        <v>0.88640020122317598</v>
      </c>
      <c r="Y151" s="55">
        <v>-0.63494702033850103</v>
      </c>
      <c r="Z151" s="55">
        <v>-1</v>
      </c>
    </row>
    <row r="152" spans="2:26" ht="15">
      <c r="B152" s="64" t="s">
        <v>493</v>
      </c>
      <c r="C152" s="66" t="s">
        <v>3977</v>
      </c>
      <c r="D152" s="40" t="s">
        <v>8868</v>
      </c>
      <c r="E152" s="40" t="s">
        <v>8868</v>
      </c>
      <c r="F152" s="40" t="s">
        <v>8868</v>
      </c>
      <c r="G152" s="40" t="s">
        <v>8868</v>
      </c>
      <c r="I152" s="64" t="s">
        <v>493</v>
      </c>
      <c r="J152" s="66" t="s">
        <v>3977</v>
      </c>
      <c r="K152" s="55" t="s">
        <v>8868</v>
      </c>
      <c r="L152" s="55" t="s">
        <v>8868</v>
      </c>
      <c r="M152" s="55" t="s">
        <v>8868</v>
      </c>
      <c r="N152" s="44"/>
      <c r="O152" s="64" t="s">
        <v>493</v>
      </c>
      <c r="P152" s="66" t="s">
        <v>3977</v>
      </c>
      <c r="Q152" s="40" t="s">
        <v>8868</v>
      </c>
      <c r="R152" s="40" t="s">
        <v>8868</v>
      </c>
      <c r="S152" s="40" t="s">
        <v>8868</v>
      </c>
      <c r="T152" s="40" t="s">
        <v>8868</v>
      </c>
      <c r="U152" s="44"/>
      <c r="V152" s="64" t="s">
        <v>493</v>
      </c>
      <c r="W152" s="66" t="s">
        <v>3977</v>
      </c>
      <c r="X152" s="55" t="s">
        <v>8868</v>
      </c>
      <c r="Y152" s="55" t="s">
        <v>8868</v>
      </c>
      <c r="Z152" s="55" t="s">
        <v>8868</v>
      </c>
    </row>
    <row r="153" spans="2:26" ht="15">
      <c r="B153" s="64" t="s">
        <v>496</v>
      </c>
      <c r="C153" s="66" t="s">
        <v>3981</v>
      </c>
      <c r="D153" s="40" t="s">
        <v>8868</v>
      </c>
      <c r="E153" s="40" t="s">
        <v>8868</v>
      </c>
      <c r="F153" s="40" t="s">
        <v>8868</v>
      </c>
      <c r="G153" s="40" t="s">
        <v>8868</v>
      </c>
      <c r="I153" s="64" t="s">
        <v>496</v>
      </c>
      <c r="J153" s="66" t="s">
        <v>3981</v>
      </c>
      <c r="K153" s="55" t="s">
        <v>8868</v>
      </c>
      <c r="L153" s="55" t="s">
        <v>8868</v>
      </c>
      <c r="M153" s="55" t="s">
        <v>8868</v>
      </c>
      <c r="N153" s="44"/>
      <c r="O153" s="64" t="s">
        <v>496</v>
      </c>
      <c r="P153" s="66" t="s">
        <v>3981</v>
      </c>
      <c r="Q153" s="40" t="s">
        <v>8868</v>
      </c>
      <c r="R153" s="40" t="s">
        <v>8868</v>
      </c>
      <c r="S153" s="40" t="s">
        <v>8868</v>
      </c>
      <c r="T153" s="40" t="s">
        <v>8868</v>
      </c>
      <c r="U153" s="44"/>
      <c r="V153" s="64" t="s">
        <v>496</v>
      </c>
      <c r="W153" s="66" t="s">
        <v>3981</v>
      </c>
      <c r="X153" s="55" t="s">
        <v>8868</v>
      </c>
      <c r="Y153" s="55" t="s">
        <v>8868</v>
      </c>
      <c r="Z153" s="55" t="s">
        <v>8868</v>
      </c>
    </row>
    <row r="154" spans="2:26" ht="15">
      <c r="B154" s="64" t="s">
        <v>498</v>
      </c>
      <c r="C154" s="66" t="s">
        <v>3984</v>
      </c>
      <c r="D154" s="40">
        <v>0.46600000000000003</v>
      </c>
      <c r="E154" s="40" t="s">
        <v>8868</v>
      </c>
      <c r="F154" s="40" t="s">
        <v>8868</v>
      </c>
      <c r="G154" s="40" t="s">
        <v>8868</v>
      </c>
      <c r="I154" s="64" t="s">
        <v>498</v>
      </c>
      <c r="J154" s="66" t="s">
        <v>3984</v>
      </c>
      <c r="K154" s="55">
        <v>-1</v>
      </c>
      <c r="L154" s="55" t="s">
        <v>8868</v>
      </c>
      <c r="M154" s="55" t="s">
        <v>8868</v>
      </c>
      <c r="N154" s="44"/>
      <c r="O154" s="64" t="s">
        <v>498</v>
      </c>
      <c r="P154" s="66" t="s">
        <v>3984</v>
      </c>
      <c r="Q154" s="40">
        <v>3.28335</v>
      </c>
      <c r="R154" s="40" t="s">
        <v>8868</v>
      </c>
      <c r="S154" s="40" t="s">
        <v>8868</v>
      </c>
      <c r="T154" s="40" t="s">
        <v>8868</v>
      </c>
      <c r="U154" s="44"/>
      <c r="V154" s="64" t="s">
        <v>498</v>
      </c>
      <c r="W154" s="66" t="s">
        <v>3984</v>
      </c>
      <c r="X154" s="55">
        <v>-1</v>
      </c>
      <c r="Y154" s="55" t="s">
        <v>8868</v>
      </c>
      <c r="Z154" s="55" t="s">
        <v>8868</v>
      </c>
    </row>
    <row r="155" spans="2:26" ht="15">
      <c r="B155" s="64" t="s">
        <v>501</v>
      </c>
      <c r="C155" s="66" t="s">
        <v>3988</v>
      </c>
      <c r="D155" s="40">
        <v>69.865200000000002</v>
      </c>
      <c r="E155" s="40">
        <v>55.062939999999998</v>
      </c>
      <c r="F155" s="40">
        <v>22.881599999999999</v>
      </c>
      <c r="G155" s="40">
        <v>21.792000000000002</v>
      </c>
      <c r="I155" s="64" t="s">
        <v>501</v>
      </c>
      <c r="J155" s="66" t="s">
        <v>3988</v>
      </c>
      <c r="K155" s="55">
        <v>-0.21186885602560368</v>
      </c>
      <c r="L155" s="55">
        <v>-0.58444645345853308</v>
      </c>
      <c r="M155" s="55">
        <v>-4.761904761904745E-2</v>
      </c>
      <c r="N155" s="44"/>
      <c r="O155" s="64" t="s">
        <v>501</v>
      </c>
      <c r="P155" s="66" t="s">
        <v>3988</v>
      </c>
      <c r="Q155" s="40">
        <v>486.52257000000003</v>
      </c>
      <c r="R155" s="40">
        <v>339.95469000000003</v>
      </c>
      <c r="S155" s="40">
        <v>151.39151999999999</v>
      </c>
      <c r="T155" s="40">
        <v>105.91314999999999</v>
      </c>
      <c r="U155" s="44"/>
      <c r="V155" s="64" t="s">
        <v>501</v>
      </c>
      <c r="W155" s="66" t="s">
        <v>3988</v>
      </c>
      <c r="X155" s="55">
        <v>-0.30125607533479892</v>
      </c>
      <c r="Y155" s="55">
        <v>-0.55467147695476715</v>
      </c>
      <c r="Z155" s="55">
        <v>-0.30040236071346671</v>
      </c>
    </row>
    <row r="156" spans="2:26" ht="15">
      <c r="B156" s="64" t="s">
        <v>502</v>
      </c>
      <c r="C156" s="66" t="s">
        <v>3990</v>
      </c>
      <c r="D156" s="40" t="s">
        <v>8868</v>
      </c>
      <c r="E156" s="40" t="s">
        <v>8868</v>
      </c>
      <c r="F156" s="40">
        <v>28.3248</v>
      </c>
      <c r="G156" s="40" t="s">
        <v>8868</v>
      </c>
      <c r="I156" s="64" t="s">
        <v>502</v>
      </c>
      <c r="J156" s="66" t="s">
        <v>3990</v>
      </c>
      <c r="K156" s="55" t="s">
        <v>8868</v>
      </c>
      <c r="L156" s="55" t="s">
        <v>8868</v>
      </c>
      <c r="M156" s="55">
        <v>-1</v>
      </c>
      <c r="N156" s="44"/>
      <c r="O156" s="64" t="s">
        <v>502</v>
      </c>
      <c r="P156" s="66" t="s">
        <v>3990</v>
      </c>
      <c r="Q156" s="40" t="s">
        <v>8868</v>
      </c>
      <c r="R156" s="40" t="s">
        <v>8868</v>
      </c>
      <c r="S156" s="40">
        <v>175.05600000000001</v>
      </c>
      <c r="T156" s="40" t="s">
        <v>8868</v>
      </c>
      <c r="U156" s="44"/>
      <c r="V156" s="64" t="s">
        <v>502</v>
      </c>
      <c r="W156" s="66" t="s">
        <v>3990</v>
      </c>
      <c r="X156" s="55" t="s">
        <v>8868</v>
      </c>
      <c r="Y156" s="55" t="s">
        <v>8868</v>
      </c>
      <c r="Z156" s="55">
        <v>-1</v>
      </c>
    </row>
    <row r="157" spans="2:26" ht="15">
      <c r="B157" s="64" t="s">
        <v>503</v>
      </c>
      <c r="C157" s="66" t="s">
        <v>3993</v>
      </c>
      <c r="D157" s="40">
        <v>8.4140000000000006E-2</v>
      </c>
      <c r="E157" s="40">
        <v>4.1000000000000002E-2</v>
      </c>
      <c r="F157" s="40">
        <v>5.4890000000000001E-2</v>
      </c>
      <c r="G157" s="40">
        <v>6.581999999999999E-2</v>
      </c>
      <c r="I157" s="64" t="s">
        <v>503</v>
      </c>
      <c r="J157" s="66" t="s">
        <v>3993</v>
      </c>
      <c r="K157" s="55">
        <v>-0.51271690040408846</v>
      </c>
      <c r="L157" s="55">
        <v>0.33878048780487813</v>
      </c>
      <c r="M157" s="55">
        <v>0.19912552377482218</v>
      </c>
      <c r="N157" s="44"/>
      <c r="O157" s="64" t="s">
        <v>503</v>
      </c>
      <c r="P157" s="66" t="s">
        <v>3993</v>
      </c>
      <c r="Q157" s="40">
        <v>74</v>
      </c>
      <c r="R157" s="40">
        <v>35.872430000000001</v>
      </c>
      <c r="S157" s="40">
        <v>25.6</v>
      </c>
      <c r="T157" s="40">
        <v>30.641500000000001</v>
      </c>
      <c r="U157" s="44"/>
      <c r="V157" s="64" t="s">
        <v>503</v>
      </c>
      <c r="W157" s="66" t="s">
        <v>3993</v>
      </c>
      <c r="X157" s="55">
        <v>-0.51523743243243247</v>
      </c>
      <c r="Y157" s="55">
        <v>-0.28636002634892588</v>
      </c>
      <c r="Z157" s="55">
        <v>0.19693359374999986</v>
      </c>
    </row>
    <row r="158" spans="2:26" ht="15">
      <c r="B158" s="64" t="s">
        <v>505</v>
      </c>
      <c r="C158" s="66" t="s">
        <v>3996</v>
      </c>
      <c r="D158" s="40">
        <v>6.0854999999999997</v>
      </c>
      <c r="E158" s="40" t="s">
        <v>8868</v>
      </c>
      <c r="F158" s="40" t="s">
        <v>8868</v>
      </c>
      <c r="G158" s="40" t="s">
        <v>8868</v>
      </c>
      <c r="I158" s="64" t="s">
        <v>505</v>
      </c>
      <c r="J158" s="66" t="s">
        <v>3996</v>
      </c>
      <c r="K158" s="55">
        <v>-1</v>
      </c>
      <c r="L158" s="55" t="s">
        <v>8868</v>
      </c>
      <c r="M158" s="55" t="s">
        <v>8868</v>
      </c>
      <c r="N158" s="44"/>
      <c r="O158" s="64" t="s">
        <v>505</v>
      </c>
      <c r="P158" s="66" t="s">
        <v>3996</v>
      </c>
      <c r="Q158" s="40">
        <v>60.172199999999997</v>
      </c>
      <c r="R158" s="40" t="s">
        <v>8868</v>
      </c>
      <c r="S158" s="40" t="s">
        <v>8868</v>
      </c>
      <c r="T158" s="40" t="s">
        <v>8868</v>
      </c>
      <c r="U158" s="44"/>
      <c r="V158" s="64" t="s">
        <v>505</v>
      </c>
      <c r="W158" s="66" t="s">
        <v>3996</v>
      </c>
      <c r="X158" s="55">
        <v>-1</v>
      </c>
      <c r="Y158" s="55" t="s">
        <v>8868</v>
      </c>
      <c r="Z158" s="55" t="s">
        <v>8868</v>
      </c>
    </row>
    <row r="159" spans="2:26" ht="15">
      <c r="B159" s="64" t="s">
        <v>507</v>
      </c>
      <c r="C159" s="66" t="s">
        <v>4000</v>
      </c>
      <c r="D159" s="40">
        <v>0.08</v>
      </c>
      <c r="E159" s="40">
        <v>11.317500000000001</v>
      </c>
      <c r="F159" s="40">
        <v>14.2768</v>
      </c>
      <c r="G159" s="40">
        <v>66.250799999999998</v>
      </c>
      <c r="I159" s="64" t="s">
        <v>507</v>
      </c>
      <c r="J159" s="66" t="s">
        <v>4000</v>
      </c>
      <c r="K159" s="55">
        <v>140.46875</v>
      </c>
      <c r="L159" s="55">
        <v>0.26148000883587352</v>
      </c>
      <c r="M159" s="55">
        <v>3.6404516418244981</v>
      </c>
      <c r="N159" s="44"/>
      <c r="O159" s="64" t="s">
        <v>507</v>
      </c>
      <c r="P159" s="66" t="s">
        <v>4000</v>
      </c>
      <c r="Q159" s="40">
        <v>2.4</v>
      </c>
      <c r="R159" s="40">
        <v>102.1143</v>
      </c>
      <c r="S159" s="40">
        <v>200.06414000000001</v>
      </c>
      <c r="T159" s="40">
        <v>1290.962</v>
      </c>
      <c r="U159" s="44"/>
      <c r="V159" s="64" t="s">
        <v>507</v>
      </c>
      <c r="W159" s="66" t="s">
        <v>4000</v>
      </c>
      <c r="X159" s="55">
        <v>41.547625000000004</v>
      </c>
      <c r="Y159" s="55">
        <v>0.95921766099361205</v>
      </c>
      <c r="Z159" s="55">
        <v>5.4527406060876276</v>
      </c>
    </row>
    <row r="160" spans="2:26" ht="15">
      <c r="B160" s="64" t="s">
        <v>508</v>
      </c>
      <c r="C160" s="66" t="s">
        <v>4003</v>
      </c>
      <c r="D160" s="40" t="s">
        <v>8868</v>
      </c>
      <c r="E160" s="40" t="s">
        <v>8868</v>
      </c>
      <c r="F160" s="40" t="s">
        <v>8868</v>
      </c>
      <c r="G160" s="40" t="s">
        <v>8868</v>
      </c>
      <c r="I160" s="64" t="s">
        <v>508</v>
      </c>
      <c r="J160" s="66" t="s">
        <v>4003</v>
      </c>
      <c r="K160" s="55" t="s">
        <v>8868</v>
      </c>
      <c r="L160" s="55" t="s">
        <v>8868</v>
      </c>
      <c r="M160" s="55" t="s">
        <v>8868</v>
      </c>
      <c r="N160" s="44"/>
      <c r="O160" s="64" t="s">
        <v>508</v>
      </c>
      <c r="P160" s="66" t="s">
        <v>4003</v>
      </c>
      <c r="Q160" s="40" t="s">
        <v>8868</v>
      </c>
      <c r="R160" s="40" t="s">
        <v>8868</v>
      </c>
      <c r="S160" s="40" t="s">
        <v>8868</v>
      </c>
      <c r="T160" s="40" t="s">
        <v>8868</v>
      </c>
      <c r="U160" s="44"/>
      <c r="V160" s="64" t="s">
        <v>508</v>
      </c>
      <c r="W160" s="66" t="s">
        <v>4003</v>
      </c>
      <c r="X160" s="55" t="s">
        <v>8868</v>
      </c>
      <c r="Y160" s="55" t="s">
        <v>8868</v>
      </c>
      <c r="Z160" s="55" t="s">
        <v>8868</v>
      </c>
    </row>
    <row r="161" spans="2:26" ht="15">
      <c r="B161" s="64" t="s">
        <v>509</v>
      </c>
      <c r="C161" s="66" t="s">
        <v>4006</v>
      </c>
      <c r="D161" s="40" t="s">
        <v>8868</v>
      </c>
      <c r="E161" s="40" t="s">
        <v>8868</v>
      </c>
      <c r="F161" s="40" t="s">
        <v>8868</v>
      </c>
      <c r="G161" s="40">
        <v>9.4499999999999993</v>
      </c>
      <c r="I161" s="64" t="s">
        <v>509</v>
      </c>
      <c r="J161" s="66" t="s">
        <v>4006</v>
      </c>
      <c r="K161" s="55" t="s">
        <v>8868</v>
      </c>
      <c r="L161" s="55" t="s">
        <v>8868</v>
      </c>
      <c r="M161" s="55" t="s">
        <v>8868</v>
      </c>
      <c r="N161" s="44"/>
      <c r="O161" s="64" t="s">
        <v>509</v>
      </c>
      <c r="P161" s="66" t="s">
        <v>4006</v>
      </c>
      <c r="Q161" s="40" t="s">
        <v>8868</v>
      </c>
      <c r="R161" s="40" t="s">
        <v>8868</v>
      </c>
      <c r="S161" s="40" t="s">
        <v>8868</v>
      </c>
      <c r="T161" s="40">
        <v>15.07615</v>
      </c>
      <c r="U161" s="44"/>
      <c r="V161" s="64" t="s">
        <v>509</v>
      </c>
      <c r="W161" s="66" t="s">
        <v>4006</v>
      </c>
      <c r="X161" s="55" t="s">
        <v>8868</v>
      </c>
      <c r="Y161" s="55" t="s">
        <v>8868</v>
      </c>
      <c r="Z161" s="55" t="s">
        <v>8868</v>
      </c>
    </row>
    <row r="162" spans="2:26" ht="15">
      <c r="B162" s="64" t="s">
        <v>510</v>
      </c>
      <c r="C162" s="66" t="s">
        <v>4009</v>
      </c>
      <c r="D162" s="40">
        <v>128.91800000000001</v>
      </c>
      <c r="E162" s="40">
        <v>177.21</v>
      </c>
      <c r="F162" s="40">
        <v>95.709740000000011</v>
      </c>
      <c r="G162" s="40">
        <v>115.01299999999999</v>
      </c>
      <c r="I162" s="64" t="s">
        <v>510</v>
      </c>
      <c r="J162" s="66" t="s">
        <v>4009</v>
      </c>
      <c r="K162" s="55">
        <v>0.37459470361004676</v>
      </c>
      <c r="L162" s="55">
        <v>-0.45990779301393825</v>
      </c>
      <c r="M162" s="55">
        <v>0.20168542929904509</v>
      </c>
      <c r="N162" s="44"/>
      <c r="O162" s="64" t="s">
        <v>510</v>
      </c>
      <c r="P162" s="66" t="s">
        <v>4009</v>
      </c>
      <c r="Q162" s="40">
        <v>477.17162999999999</v>
      </c>
      <c r="R162" s="40">
        <v>558.21400000000006</v>
      </c>
      <c r="S162" s="40">
        <v>637.48237000000006</v>
      </c>
      <c r="T162" s="40">
        <v>817.38661000000025</v>
      </c>
      <c r="U162" s="44"/>
      <c r="V162" s="64" t="s">
        <v>510</v>
      </c>
      <c r="W162" s="66" t="s">
        <v>4009</v>
      </c>
      <c r="X162" s="55">
        <v>0.16983903674239831</v>
      </c>
      <c r="Y162" s="55">
        <v>0.14200355060962289</v>
      </c>
      <c r="Z162" s="55">
        <v>0.28221053391641271</v>
      </c>
    </row>
    <row r="163" spans="2:26" ht="15">
      <c r="B163" s="64" t="s">
        <v>511</v>
      </c>
      <c r="C163" s="66" t="s">
        <v>4012</v>
      </c>
      <c r="D163" s="40">
        <v>0.30399999999999999</v>
      </c>
      <c r="E163" s="40">
        <v>1.2050000000000001</v>
      </c>
      <c r="F163" s="40" t="s">
        <v>8868</v>
      </c>
      <c r="G163" s="40" t="s">
        <v>8868</v>
      </c>
      <c r="I163" s="64" t="s">
        <v>511</v>
      </c>
      <c r="J163" s="66" t="s">
        <v>4012</v>
      </c>
      <c r="K163" s="55">
        <v>2.9638157894736845</v>
      </c>
      <c r="L163" s="55">
        <v>-1</v>
      </c>
      <c r="M163" s="55" t="s">
        <v>8868</v>
      </c>
      <c r="N163" s="44"/>
      <c r="O163" s="64" t="s">
        <v>511</v>
      </c>
      <c r="P163" s="66" t="s">
        <v>4012</v>
      </c>
      <c r="Q163" s="40">
        <v>1.24305</v>
      </c>
      <c r="R163" s="40">
        <v>5.4092799999999999</v>
      </c>
      <c r="S163" s="40" t="s">
        <v>8868</v>
      </c>
      <c r="T163" s="40" t="s">
        <v>8868</v>
      </c>
      <c r="U163" s="44"/>
      <c r="V163" s="64" t="s">
        <v>511</v>
      </c>
      <c r="W163" s="66" t="s">
        <v>4012</v>
      </c>
      <c r="X163" s="55">
        <v>3.3516190016491691</v>
      </c>
      <c r="Y163" s="55">
        <v>-1</v>
      </c>
      <c r="Z163" s="55" t="s">
        <v>8868</v>
      </c>
    </row>
    <row r="164" spans="2:26" ht="15">
      <c r="B164" s="64" t="s">
        <v>512</v>
      </c>
      <c r="C164" s="66" t="s">
        <v>4015</v>
      </c>
      <c r="D164" s="40" t="s">
        <v>8868</v>
      </c>
      <c r="E164" s="40" t="s">
        <v>8868</v>
      </c>
      <c r="F164" s="40">
        <v>1.4938</v>
      </c>
      <c r="G164" s="40" t="s">
        <v>8868</v>
      </c>
      <c r="I164" s="64" t="s">
        <v>512</v>
      </c>
      <c r="J164" s="66" t="s">
        <v>4015</v>
      </c>
      <c r="K164" s="55" t="s">
        <v>8868</v>
      </c>
      <c r="L164" s="55" t="s">
        <v>8868</v>
      </c>
      <c r="M164" s="55">
        <v>-1</v>
      </c>
      <c r="N164" s="44"/>
      <c r="O164" s="64" t="s">
        <v>512</v>
      </c>
      <c r="P164" s="66" t="s">
        <v>4015</v>
      </c>
      <c r="Q164" s="40" t="s">
        <v>8868</v>
      </c>
      <c r="R164" s="40" t="s">
        <v>8868</v>
      </c>
      <c r="S164" s="40">
        <v>73.436630000000008</v>
      </c>
      <c r="T164" s="40" t="s">
        <v>8868</v>
      </c>
      <c r="U164" s="44"/>
      <c r="V164" s="64" t="s">
        <v>512</v>
      </c>
      <c r="W164" s="66" t="s">
        <v>4015</v>
      </c>
      <c r="X164" s="55" t="s">
        <v>8868</v>
      </c>
      <c r="Y164" s="55" t="s">
        <v>8868</v>
      </c>
      <c r="Z164" s="55">
        <v>-1</v>
      </c>
    </row>
    <row r="165" spans="2:26" ht="15">
      <c r="B165" s="64" t="s">
        <v>517</v>
      </c>
      <c r="C165" s="66" t="s">
        <v>4019</v>
      </c>
      <c r="D165" s="40">
        <v>0.15562999999999999</v>
      </c>
      <c r="E165" s="40">
        <v>0.19090000000000001</v>
      </c>
      <c r="F165" s="40">
        <v>0.23730000000000001</v>
      </c>
      <c r="G165" s="40">
        <v>0.39600000000000002</v>
      </c>
      <c r="I165" s="64" t="s">
        <v>517</v>
      </c>
      <c r="J165" s="66" t="s">
        <v>4019</v>
      </c>
      <c r="K165" s="55">
        <v>0.22662725695560004</v>
      </c>
      <c r="L165" s="55">
        <v>0.24305919329491887</v>
      </c>
      <c r="M165" s="55">
        <v>0.66877370417193416</v>
      </c>
      <c r="N165" s="44"/>
      <c r="O165" s="64" t="s">
        <v>517</v>
      </c>
      <c r="P165" s="66" t="s">
        <v>4019</v>
      </c>
      <c r="Q165" s="40">
        <v>0.21047000000000002</v>
      </c>
      <c r="R165" s="40">
        <v>0.83814</v>
      </c>
      <c r="S165" s="40">
        <v>0.49666999999999994</v>
      </c>
      <c r="T165" s="40">
        <v>0.37181000000000003</v>
      </c>
      <c r="U165" s="44"/>
      <c r="V165" s="64" t="s">
        <v>517</v>
      </c>
      <c r="W165" s="66" t="s">
        <v>4019</v>
      </c>
      <c r="X165" s="55">
        <v>2.9822302465909627</v>
      </c>
      <c r="Y165" s="55">
        <v>-0.40741403584126767</v>
      </c>
      <c r="Z165" s="55">
        <v>-0.25139428594438951</v>
      </c>
    </row>
    <row r="166" spans="2:26" ht="15">
      <c r="B166" s="64" t="s">
        <v>518</v>
      </c>
      <c r="C166" s="66" t="s">
        <v>4020</v>
      </c>
      <c r="D166" s="40">
        <v>0.42787999999999998</v>
      </c>
      <c r="E166" s="40">
        <v>0.39</v>
      </c>
      <c r="F166" s="40">
        <v>0.495</v>
      </c>
      <c r="G166" s="40">
        <v>0.61499999999999999</v>
      </c>
      <c r="I166" s="64" t="s">
        <v>518</v>
      </c>
      <c r="J166" s="66" t="s">
        <v>4020</v>
      </c>
      <c r="K166" s="55">
        <v>-8.8529494250724428E-2</v>
      </c>
      <c r="L166" s="55">
        <v>0.26923076923076916</v>
      </c>
      <c r="M166" s="55">
        <v>0.24242424242424243</v>
      </c>
      <c r="N166" s="44"/>
      <c r="O166" s="64" t="s">
        <v>518</v>
      </c>
      <c r="P166" s="66" t="s">
        <v>4020</v>
      </c>
      <c r="Q166" s="40">
        <v>0.40123000000000003</v>
      </c>
      <c r="R166" s="40">
        <v>0.6220500000000001</v>
      </c>
      <c r="S166" s="40">
        <v>0.62994000000000006</v>
      </c>
      <c r="T166" s="40">
        <v>0.48938999999999999</v>
      </c>
      <c r="U166" s="44"/>
      <c r="V166" s="64" t="s">
        <v>518</v>
      </c>
      <c r="W166" s="66" t="s">
        <v>4020</v>
      </c>
      <c r="X166" s="55">
        <v>0.55035765022555649</v>
      </c>
      <c r="Y166" s="55">
        <v>1.2683867856281505E-2</v>
      </c>
      <c r="Z166" s="55">
        <v>-0.2231164872845034</v>
      </c>
    </row>
    <row r="167" spans="2:26" ht="15">
      <c r="B167" s="64" t="s">
        <v>521</v>
      </c>
      <c r="C167" s="66" t="s">
        <v>4024</v>
      </c>
      <c r="D167" s="40" t="s">
        <v>8868</v>
      </c>
      <c r="E167" s="40" t="s">
        <v>8868</v>
      </c>
      <c r="F167" s="40">
        <v>6.4000000000000005E-4</v>
      </c>
      <c r="G167" s="40" t="s">
        <v>8868</v>
      </c>
      <c r="I167" s="64" t="s">
        <v>521</v>
      </c>
      <c r="J167" s="66" t="s">
        <v>4024</v>
      </c>
      <c r="K167" s="55" t="s">
        <v>8868</v>
      </c>
      <c r="L167" s="55" t="s">
        <v>8868</v>
      </c>
      <c r="M167" s="55">
        <v>-1</v>
      </c>
      <c r="N167" s="44"/>
      <c r="O167" s="64" t="s">
        <v>521</v>
      </c>
      <c r="P167" s="66" t="s">
        <v>4024</v>
      </c>
      <c r="Q167" s="40" t="s">
        <v>8868</v>
      </c>
      <c r="R167" s="40" t="s">
        <v>8868</v>
      </c>
      <c r="S167" s="40">
        <v>8.0399999999999985E-3</v>
      </c>
      <c r="T167" s="40" t="s">
        <v>8868</v>
      </c>
      <c r="U167" s="44"/>
      <c r="V167" s="64" t="s">
        <v>521</v>
      </c>
      <c r="W167" s="66" t="s">
        <v>4024</v>
      </c>
      <c r="X167" s="55" t="s">
        <v>8868</v>
      </c>
      <c r="Y167" s="55" t="s">
        <v>8868</v>
      </c>
      <c r="Z167" s="55">
        <v>-1</v>
      </c>
    </row>
    <row r="168" spans="2:26" ht="15">
      <c r="B168" s="64" t="s">
        <v>524</v>
      </c>
      <c r="C168" s="66" t="s">
        <v>4028</v>
      </c>
      <c r="D168" s="40">
        <v>1415.2417700000001</v>
      </c>
      <c r="E168" s="40">
        <v>479.44099999999997</v>
      </c>
      <c r="F168" s="40" t="s">
        <v>8868</v>
      </c>
      <c r="G168" s="40" t="s">
        <v>8868</v>
      </c>
      <c r="I168" s="64" t="s">
        <v>524</v>
      </c>
      <c r="J168" s="66" t="s">
        <v>4028</v>
      </c>
      <c r="K168" s="55">
        <v>-0.66123032109206337</v>
      </c>
      <c r="L168" s="55">
        <v>-1</v>
      </c>
      <c r="M168" s="55" t="s">
        <v>8868</v>
      </c>
      <c r="N168" s="44"/>
      <c r="O168" s="64" t="s">
        <v>524</v>
      </c>
      <c r="P168" s="66" t="s">
        <v>4028</v>
      </c>
      <c r="Q168" s="40">
        <v>4852.6028200000001</v>
      </c>
      <c r="R168" s="40">
        <v>1261.6998999999998</v>
      </c>
      <c r="S168" s="40" t="s">
        <v>8868</v>
      </c>
      <c r="T168" s="40" t="s">
        <v>8868</v>
      </c>
      <c r="U168" s="44"/>
      <c r="V168" s="64" t="s">
        <v>524</v>
      </c>
      <c r="W168" s="66" t="s">
        <v>4028</v>
      </c>
      <c r="X168" s="55">
        <v>-0.73999522590229216</v>
      </c>
      <c r="Y168" s="55">
        <v>-1</v>
      </c>
      <c r="Z168" s="55" t="s">
        <v>8868</v>
      </c>
    </row>
    <row r="169" spans="2:26" ht="15">
      <c r="B169" s="64" t="s">
        <v>526</v>
      </c>
      <c r="C169" s="66" t="s">
        <v>4031</v>
      </c>
      <c r="D169" s="40" t="s">
        <v>8868</v>
      </c>
      <c r="E169" s="40" t="s">
        <v>8868</v>
      </c>
      <c r="F169" s="40" t="s">
        <v>8868</v>
      </c>
      <c r="G169" s="40" t="s">
        <v>8868</v>
      </c>
      <c r="I169" s="64" t="s">
        <v>526</v>
      </c>
      <c r="J169" s="66" t="s">
        <v>4031</v>
      </c>
      <c r="K169" s="55" t="s">
        <v>8868</v>
      </c>
      <c r="L169" s="55" t="s">
        <v>8868</v>
      </c>
      <c r="M169" s="55" t="s">
        <v>8868</v>
      </c>
      <c r="N169" s="44"/>
      <c r="O169" s="64" t="s">
        <v>526</v>
      </c>
      <c r="P169" s="66" t="s">
        <v>4031</v>
      </c>
      <c r="Q169" s="40" t="s">
        <v>8868</v>
      </c>
      <c r="R169" s="40" t="s">
        <v>8868</v>
      </c>
      <c r="S169" s="40" t="s">
        <v>8868</v>
      </c>
      <c r="T169" s="40" t="s">
        <v>8868</v>
      </c>
      <c r="U169" s="44"/>
      <c r="V169" s="64" t="s">
        <v>526</v>
      </c>
      <c r="W169" s="66" t="s">
        <v>4031</v>
      </c>
      <c r="X169" s="55" t="s">
        <v>8868</v>
      </c>
      <c r="Y169" s="55" t="s">
        <v>8868</v>
      </c>
      <c r="Z169" s="55" t="s">
        <v>8868</v>
      </c>
    </row>
    <row r="170" spans="2:26" ht="15">
      <c r="B170" s="64" t="s">
        <v>527</v>
      </c>
      <c r="C170" s="66" t="s">
        <v>4033</v>
      </c>
      <c r="D170" s="40" t="s">
        <v>8868</v>
      </c>
      <c r="E170" s="40" t="s">
        <v>8868</v>
      </c>
      <c r="F170" s="40" t="s">
        <v>8868</v>
      </c>
      <c r="G170" s="40">
        <v>0.11899999999999999</v>
      </c>
      <c r="I170" s="64" t="s">
        <v>527</v>
      </c>
      <c r="J170" s="66" t="s">
        <v>4033</v>
      </c>
      <c r="K170" s="55" t="s">
        <v>8868</v>
      </c>
      <c r="L170" s="55" t="s">
        <v>8868</v>
      </c>
      <c r="M170" s="55" t="s">
        <v>8868</v>
      </c>
      <c r="N170" s="44"/>
      <c r="O170" s="64" t="s">
        <v>527</v>
      </c>
      <c r="P170" s="66" t="s">
        <v>4033</v>
      </c>
      <c r="Q170" s="40" t="s">
        <v>8868</v>
      </c>
      <c r="R170" s="40" t="s">
        <v>8868</v>
      </c>
      <c r="S170" s="40" t="s">
        <v>8868</v>
      </c>
      <c r="T170" s="40">
        <v>1.8948900000000002</v>
      </c>
      <c r="U170" s="44"/>
      <c r="V170" s="64" t="s">
        <v>527</v>
      </c>
      <c r="W170" s="66" t="s">
        <v>4033</v>
      </c>
      <c r="X170" s="55" t="s">
        <v>8868</v>
      </c>
      <c r="Y170" s="55" t="s">
        <v>8868</v>
      </c>
      <c r="Z170" s="55" t="s">
        <v>8868</v>
      </c>
    </row>
    <row r="171" spans="2:26" ht="15">
      <c r="B171" s="64" t="s">
        <v>529</v>
      </c>
      <c r="C171" s="66" t="s">
        <v>4036</v>
      </c>
      <c r="D171" s="40" t="s">
        <v>8868</v>
      </c>
      <c r="E171" s="40" t="s">
        <v>8868</v>
      </c>
      <c r="F171" s="40">
        <v>3.8298100000000002</v>
      </c>
      <c r="G171" s="40">
        <v>0.48960000000000004</v>
      </c>
      <c r="I171" s="64" t="s">
        <v>529</v>
      </c>
      <c r="J171" s="66" t="s">
        <v>4036</v>
      </c>
      <c r="K171" s="55" t="s">
        <v>8868</v>
      </c>
      <c r="L171" s="55" t="s">
        <v>8868</v>
      </c>
      <c r="M171" s="55">
        <v>-0.87216075993326037</v>
      </c>
      <c r="N171" s="44"/>
      <c r="O171" s="64" t="s">
        <v>529</v>
      </c>
      <c r="P171" s="66" t="s">
        <v>4036</v>
      </c>
      <c r="Q171" s="40" t="s">
        <v>8868</v>
      </c>
      <c r="R171" s="40" t="s">
        <v>8868</v>
      </c>
      <c r="S171" s="40">
        <v>23.464699999999997</v>
      </c>
      <c r="T171" s="40">
        <v>0.90832000000000002</v>
      </c>
      <c r="U171" s="44"/>
      <c r="V171" s="64" t="s">
        <v>529</v>
      </c>
      <c r="W171" s="66" t="s">
        <v>4036</v>
      </c>
      <c r="X171" s="55" t="s">
        <v>8868</v>
      </c>
      <c r="Y171" s="55" t="s">
        <v>8868</v>
      </c>
      <c r="Z171" s="55">
        <v>-0.96128993765102477</v>
      </c>
    </row>
    <row r="172" spans="2:26" ht="15">
      <c r="B172" s="64" t="s">
        <v>530</v>
      </c>
      <c r="C172" s="66" t="s">
        <v>4038</v>
      </c>
      <c r="D172" s="40" t="s">
        <v>8868</v>
      </c>
      <c r="E172" s="40" t="s">
        <v>8868</v>
      </c>
      <c r="F172" s="40">
        <v>5.9999999999999995E-4</v>
      </c>
      <c r="G172" s="40" t="s">
        <v>8868</v>
      </c>
      <c r="I172" s="64" t="s">
        <v>530</v>
      </c>
      <c r="J172" s="66" t="s">
        <v>4038</v>
      </c>
      <c r="K172" s="55" t="s">
        <v>8868</v>
      </c>
      <c r="L172" s="55" t="s">
        <v>8868</v>
      </c>
      <c r="M172" s="55">
        <v>-1</v>
      </c>
      <c r="N172" s="44"/>
      <c r="O172" s="64" t="s">
        <v>530</v>
      </c>
      <c r="P172" s="66" t="s">
        <v>4038</v>
      </c>
      <c r="Q172" s="40" t="s">
        <v>8868</v>
      </c>
      <c r="R172" s="40" t="s">
        <v>8868</v>
      </c>
      <c r="S172" s="40">
        <v>8.6199999999999992E-3</v>
      </c>
      <c r="T172" s="40" t="s">
        <v>8868</v>
      </c>
      <c r="U172" s="44"/>
      <c r="V172" s="64" t="s">
        <v>530</v>
      </c>
      <c r="W172" s="66" t="s">
        <v>4038</v>
      </c>
      <c r="X172" s="55" t="s">
        <v>8868</v>
      </c>
      <c r="Y172" s="55" t="s">
        <v>8868</v>
      </c>
      <c r="Z172" s="55">
        <v>-1</v>
      </c>
    </row>
    <row r="173" spans="2:26" ht="15">
      <c r="B173" s="64" t="s">
        <v>531</v>
      </c>
      <c r="C173" s="66" t="s">
        <v>4040</v>
      </c>
      <c r="D173" s="40" t="s">
        <v>8868</v>
      </c>
      <c r="E173" s="40" t="s">
        <v>8868</v>
      </c>
      <c r="F173" s="40" t="s">
        <v>8868</v>
      </c>
      <c r="G173" s="40" t="s">
        <v>8868</v>
      </c>
      <c r="I173" s="64" t="s">
        <v>531</v>
      </c>
      <c r="J173" s="66" t="s">
        <v>4040</v>
      </c>
      <c r="K173" s="55" t="s">
        <v>8868</v>
      </c>
      <c r="L173" s="55" t="s">
        <v>8868</v>
      </c>
      <c r="M173" s="55" t="s">
        <v>8868</v>
      </c>
      <c r="N173" s="44"/>
      <c r="O173" s="64" t="s">
        <v>531</v>
      </c>
      <c r="P173" s="66" t="s">
        <v>4040</v>
      </c>
      <c r="Q173" s="40" t="s">
        <v>8868</v>
      </c>
      <c r="R173" s="40" t="s">
        <v>8868</v>
      </c>
      <c r="S173" s="40" t="s">
        <v>8868</v>
      </c>
      <c r="T173" s="40" t="s">
        <v>8868</v>
      </c>
      <c r="U173" s="44"/>
      <c r="V173" s="64" t="s">
        <v>531</v>
      </c>
      <c r="W173" s="66" t="s">
        <v>4040</v>
      </c>
      <c r="X173" s="55" t="s">
        <v>8868</v>
      </c>
      <c r="Y173" s="55" t="s">
        <v>8868</v>
      </c>
      <c r="Z173" s="55" t="s">
        <v>8868</v>
      </c>
    </row>
    <row r="174" spans="2:26" ht="15">
      <c r="B174" s="64" t="s">
        <v>534</v>
      </c>
      <c r="C174" s="66" t="s">
        <v>4044</v>
      </c>
      <c r="D174" s="40" t="s">
        <v>8868</v>
      </c>
      <c r="E174" s="40" t="s">
        <v>8868</v>
      </c>
      <c r="F174" s="40" t="s">
        <v>8868</v>
      </c>
      <c r="G174" s="40" t="s">
        <v>8868</v>
      </c>
      <c r="I174" s="64" t="s">
        <v>534</v>
      </c>
      <c r="J174" s="66" t="s">
        <v>4044</v>
      </c>
      <c r="K174" s="55" t="s">
        <v>8868</v>
      </c>
      <c r="L174" s="55" t="s">
        <v>8868</v>
      </c>
      <c r="M174" s="55" t="s">
        <v>8868</v>
      </c>
      <c r="N174" s="44"/>
      <c r="O174" s="64" t="s">
        <v>534</v>
      </c>
      <c r="P174" s="66" t="s">
        <v>4044</v>
      </c>
      <c r="Q174" s="40" t="s">
        <v>8868</v>
      </c>
      <c r="R174" s="40" t="s">
        <v>8868</v>
      </c>
      <c r="S174" s="40" t="s">
        <v>8868</v>
      </c>
      <c r="T174" s="40" t="s">
        <v>8868</v>
      </c>
      <c r="U174" s="44"/>
      <c r="V174" s="64" t="s">
        <v>534</v>
      </c>
      <c r="W174" s="66" t="s">
        <v>4044</v>
      </c>
      <c r="X174" s="55" t="s">
        <v>8868</v>
      </c>
      <c r="Y174" s="55" t="s">
        <v>8868</v>
      </c>
      <c r="Z174" s="55" t="s">
        <v>8868</v>
      </c>
    </row>
    <row r="175" spans="2:26" ht="15">
      <c r="B175" s="64" t="s">
        <v>537</v>
      </c>
      <c r="C175" s="66" t="s">
        <v>4048</v>
      </c>
      <c r="D175" s="40" t="s">
        <v>8868</v>
      </c>
      <c r="E175" s="40" t="s">
        <v>8868</v>
      </c>
      <c r="F175" s="40" t="s">
        <v>8868</v>
      </c>
      <c r="G175" s="40" t="s">
        <v>8868</v>
      </c>
      <c r="I175" s="64" t="s">
        <v>537</v>
      </c>
      <c r="J175" s="66" t="s">
        <v>4048</v>
      </c>
      <c r="K175" s="55" t="s">
        <v>8868</v>
      </c>
      <c r="L175" s="55" t="s">
        <v>8868</v>
      </c>
      <c r="M175" s="55" t="s">
        <v>8868</v>
      </c>
      <c r="N175" s="44"/>
      <c r="O175" s="64" t="s">
        <v>537</v>
      </c>
      <c r="P175" s="66" t="s">
        <v>4048</v>
      </c>
      <c r="Q175" s="40" t="s">
        <v>8868</v>
      </c>
      <c r="R175" s="40" t="s">
        <v>8868</v>
      </c>
      <c r="S175" s="40" t="s">
        <v>8868</v>
      </c>
      <c r="T175" s="40" t="s">
        <v>8868</v>
      </c>
      <c r="U175" s="44"/>
      <c r="V175" s="64" t="s">
        <v>537</v>
      </c>
      <c r="W175" s="66" t="s">
        <v>4048</v>
      </c>
      <c r="X175" s="55" t="s">
        <v>8868</v>
      </c>
      <c r="Y175" s="55" t="s">
        <v>8868</v>
      </c>
      <c r="Z175" s="55" t="s">
        <v>8868</v>
      </c>
    </row>
    <row r="176" spans="2:26" ht="15">
      <c r="B176" s="64" t="s">
        <v>539</v>
      </c>
      <c r="C176" s="66" t="s">
        <v>4051</v>
      </c>
      <c r="D176" s="40" t="s">
        <v>8868</v>
      </c>
      <c r="E176" s="40" t="s">
        <v>8868</v>
      </c>
      <c r="F176" s="40" t="s">
        <v>8868</v>
      </c>
      <c r="G176" s="40" t="s">
        <v>8868</v>
      </c>
      <c r="I176" s="64" t="s">
        <v>539</v>
      </c>
      <c r="J176" s="66" t="s">
        <v>4051</v>
      </c>
      <c r="K176" s="55" t="s">
        <v>8868</v>
      </c>
      <c r="L176" s="55" t="s">
        <v>8868</v>
      </c>
      <c r="M176" s="55" t="s">
        <v>8868</v>
      </c>
      <c r="N176" s="44"/>
      <c r="O176" s="64" t="s">
        <v>539</v>
      </c>
      <c r="P176" s="66" t="s">
        <v>4051</v>
      </c>
      <c r="Q176" s="40" t="s">
        <v>8868</v>
      </c>
      <c r="R176" s="40" t="s">
        <v>8868</v>
      </c>
      <c r="S176" s="40" t="s">
        <v>8868</v>
      </c>
      <c r="T176" s="40" t="s">
        <v>8868</v>
      </c>
      <c r="U176" s="44"/>
      <c r="V176" s="64" t="s">
        <v>539</v>
      </c>
      <c r="W176" s="66" t="s">
        <v>4051</v>
      </c>
      <c r="X176" s="55" t="s">
        <v>8868</v>
      </c>
      <c r="Y176" s="55" t="s">
        <v>8868</v>
      </c>
      <c r="Z176" s="55" t="s">
        <v>8868</v>
      </c>
    </row>
    <row r="177" spans="2:26" ht="15">
      <c r="B177" s="64" t="s">
        <v>538</v>
      </c>
      <c r="C177" s="66" t="s">
        <v>4053</v>
      </c>
      <c r="D177" s="40" t="s">
        <v>8868</v>
      </c>
      <c r="E177" s="40" t="s">
        <v>8868</v>
      </c>
      <c r="F177" s="40" t="s">
        <v>8868</v>
      </c>
      <c r="G177" s="40" t="s">
        <v>8868</v>
      </c>
      <c r="I177" s="64" t="s">
        <v>538</v>
      </c>
      <c r="J177" s="66" t="s">
        <v>4053</v>
      </c>
      <c r="K177" s="55" t="s">
        <v>8868</v>
      </c>
      <c r="L177" s="55" t="s">
        <v>8868</v>
      </c>
      <c r="M177" s="55" t="s">
        <v>8868</v>
      </c>
      <c r="N177" s="44"/>
      <c r="O177" s="64" t="s">
        <v>538</v>
      </c>
      <c r="P177" s="66" t="s">
        <v>4053</v>
      </c>
      <c r="Q177" s="40" t="s">
        <v>8868</v>
      </c>
      <c r="R177" s="40" t="s">
        <v>8868</v>
      </c>
      <c r="S177" s="40" t="s">
        <v>8868</v>
      </c>
      <c r="T177" s="40" t="s">
        <v>8868</v>
      </c>
      <c r="U177" s="44"/>
      <c r="V177" s="64" t="s">
        <v>538</v>
      </c>
      <c r="W177" s="66" t="s">
        <v>4053</v>
      </c>
      <c r="X177" s="55" t="s">
        <v>8868</v>
      </c>
      <c r="Y177" s="55" t="s">
        <v>8868</v>
      </c>
      <c r="Z177" s="55" t="s">
        <v>8868</v>
      </c>
    </row>
    <row r="178" spans="2:26" ht="15">
      <c r="B178" s="64" t="s">
        <v>542</v>
      </c>
      <c r="C178" s="66" t="s">
        <v>4057</v>
      </c>
      <c r="D178" s="40" t="s">
        <v>8868</v>
      </c>
      <c r="E178" s="40" t="s">
        <v>8868</v>
      </c>
      <c r="F178" s="40" t="s">
        <v>8868</v>
      </c>
      <c r="G178" s="40" t="s">
        <v>8868</v>
      </c>
      <c r="I178" s="64" t="s">
        <v>542</v>
      </c>
      <c r="J178" s="66" t="s">
        <v>4057</v>
      </c>
      <c r="K178" s="55" t="s">
        <v>8868</v>
      </c>
      <c r="L178" s="55" t="s">
        <v>8868</v>
      </c>
      <c r="M178" s="55" t="s">
        <v>8868</v>
      </c>
      <c r="N178" s="44"/>
      <c r="O178" s="64" t="s">
        <v>542</v>
      </c>
      <c r="P178" s="66" t="s">
        <v>4057</v>
      </c>
      <c r="Q178" s="40" t="s">
        <v>8868</v>
      </c>
      <c r="R178" s="40" t="s">
        <v>8868</v>
      </c>
      <c r="S178" s="40" t="s">
        <v>8868</v>
      </c>
      <c r="T178" s="40" t="s">
        <v>8868</v>
      </c>
      <c r="U178" s="44"/>
      <c r="V178" s="64" t="s">
        <v>542</v>
      </c>
      <c r="W178" s="66" t="s">
        <v>4057</v>
      </c>
      <c r="X178" s="55" t="s">
        <v>8868</v>
      </c>
      <c r="Y178" s="55" t="s">
        <v>8868</v>
      </c>
      <c r="Z178" s="55" t="s">
        <v>8868</v>
      </c>
    </row>
    <row r="179" spans="2:26" ht="15">
      <c r="B179" s="64" t="s">
        <v>545</v>
      </c>
      <c r="C179" s="66" t="s">
        <v>4061</v>
      </c>
      <c r="D179" s="40">
        <v>64.11775999999999</v>
      </c>
      <c r="E179" s="40" t="s">
        <v>8868</v>
      </c>
      <c r="F179" s="40" t="s">
        <v>8868</v>
      </c>
      <c r="G179" s="40" t="s">
        <v>8868</v>
      </c>
      <c r="I179" s="64" t="s">
        <v>545</v>
      </c>
      <c r="J179" s="66" t="s">
        <v>4061</v>
      </c>
      <c r="K179" s="55">
        <v>-1</v>
      </c>
      <c r="L179" s="55" t="s">
        <v>8868</v>
      </c>
      <c r="M179" s="55" t="s">
        <v>8868</v>
      </c>
      <c r="N179" s="44"/>
      <c r="O179" s="64" t="s">
        <v>545</v>
      </c>
      <c r="P179" s="66" t="s">
        <v>4061</v>
      </c>
      <c r="Q179" s="40">
        <v>232.93905999999998</v>
      </c>
      <c r="R179" s="40" t="s">
        <v>8868</v>
      </c>
      <c r="S179" s="40" t="s">
        <v>8868</v>
      </c>
      <c r="T179" s="40" t="s">
        <v>8868</v>
      </c>
      <c r="U179" s="44"/>
      <c r="V179" s="64" t="s">
        <v>545</v>
      </c>
      <c r="W179" s="66" t="s">
        <v>4061</v>
      </c>
      <c r="X179" s="55">
        <v>-1</v>
      </c>
      <c r="Y179" s="55" t="s">
        <v>8868</v>
      </c>
      <c r="Z179" s="55" t="s">
        <v>8868</v>
      </c>
    </row>
    <row r="180" spans="2:26" ht="15">
      <c r="B180" s="64" t="s">
        <v>546</v>
      </c>
      <c r="C180" s="66" t="s">
        <v>4063</v>
      </c>
      <c r="D180" s="40" t="s">
        <v>8868</v>
      </c>
      <c r="E180" s="40" t="s">
        <v>8868</v>
      </c>
      <c r="F180" s="40" t="s">
        <v>8868</v>
      </c>
      <c r="G180" s="40" t="s">
        <v>8868</v>
      </c>
      <c r="I180" s="64" t="s">
        <v>546</v>
      </c>
      <c r="J180" s="66" t="s">
        <v>4063</v>
      </c>
      <c r="K180" s="55" t="s">
        <v>8868</v>
      </c>
      <c r="L180" s="55" t="s">
        <v>8868</v>
      </c>
      <c r="M180" s="55" t="s">
        <v>8868</v>
      </c>
      <c r="N180" s="44"/>
      <c r="O180" s="64" t="s">
        <v>546</v>
      </c>
      <c r="P180" s="66" t="s">
        <v>4063</v>
      </c>
      <c r="Q180" s="40" t="s">
        <v>8868</v>
      </c>
      <c r="R180" s="40" t="s">
        <v>8868</v>
      </c>
      <c r="S180" s="40" t="s">
        <v>8868</v>
      </c>
      <c r="T180" s="40" t="s">
        <v>8868</v>
      </c>
      <c r="U180" s="44"/>
      <c r="V180" s="64" t="s">
        <v>546</v>
      </c>
      <c r="W180" s="66" t="s">
        <v>4063</v>
      </c>
      <c r="X180" s="55" t="s">
        <v>8868</v>
      </c>
      <c r="Y180" s="55" t="s">
        <v>8868</v>
      </c>
      <c r="Z180" s="55" t="s">
        <v>8868</v>
      </c>
    </row>
    <row r="181" spans="2:26" ht="15">
      <c r="B181" s="64" t="s">
        <v>547</v>
      </c>
      <c r="C181" s="66" t="s">
        <v>4065</v>
      </c>
      <c r="D181" s="40" t="s">
        <v>8868</v>
      </c>
      <c r="E181" s="40" t="s">
        <v>8868</v>
      </c>
      <c r="F181" s="40">
        <v>0.1472</v>
      </c>
      <c r="G181" s="40">
        <v>6.720000000000001E-2</v>
      </c>
      <c r="I181" s="64" t="s">
        <v>547</v>
      </c>
      <c r="J181" s="66" t="s">
        <v>4065</v>
      </c>
      <c r="K181" s="55" t="s">
        <v>8868</v>
      </c>
      <c r="L181" s="55" t="s">
        <v>8868</v>
      </c>
      <c r="M181" s="55">
        <v>-0.54347826086956519</v>
      </c>
      <c r="N181" s="44"/>
      <c r="O181" s="64" t="s">
        <v>547</v>
      </c>
      <c r="P181" s="66" t="s">
        <v>4065</v>
      </c>
      <c r="Q181" s="40" t="s">
        <v>8868</v>
      </c>
      <c r="R181" s="40" t="s">
        <v>8868</v>
      </c>
      <c r="S181" s="40">
        <v>0.28336</v>
      </c>
      <c r="T181" s="40">
        <v>6.495999999999999E-2</v>
      </c>
      <c r="U181" s="44"/>
      <c r="V181" s="64" t="s">
        <v>547</v>
      </c>
      <c r="W181" s="66" t="s">
        <v>4065</v>
      </c>
      <c r="X181" s="55" t="s">
        <v>8868</v>
      </c>
      <c r="Y181" s="55" t="s">
        <v>8868</v>
      </c>
      <c r="Z181" s="55">
        <v>-0.77075098814229248</v>
      </c>
    </row>
    <row r="182" spans="2:26" ht="15">
      <c r="B182" s="64" t="s">
        <v>549</v>
      </c>
      <c r="C182" s="66" t="s">
        <v>4068</v>
      </c>
      <c r="D182" s="40" t="s">
        <v>8868</v>
      </c>
      <c r="E182" s="40" t="s">
        <v>8868</v>
      </c>
      <c r="F182" s="40">
        <v>1.5E-3</v>
      </c>
      <c r="G182" s="40">
        <v>0.16</v>
      </c>
      <c r="I182" s="64" t="s">
        <v>549</v>
      </c>
      <c r="J182" s="66" t="s">
        <v>4068</v>
      </c>
      <c r="K182" s="55" t="s">
        <v>8868</v>
      </c>
      <c r="L182" s="55" t="s">
        <v>8868</v>
      </c>
      <c r="M182" s="55">
        <v>105.66666666666667</v>
      </c>
      <c r="N182" s="44"/>
      <c r="O182" s="64" t="s">
        <v>549</v>
      </c>
      <c r="P182" s="66" t="s">
        <v>4068</v>
      </c>
      <c r="Q182" s="40" t="s">
        <v>8868</v>
      </c>
      <c r="R182" s="40" t="s">
        <v>8868</v>
      </c>
      <c r="S182" s="40">
        <v>1.452E-2</v>
      </c>
      <c r="T182" s="40">
        <v>0.21381</v>
      </c>
      <c r="U182" s="44"/>
      <c r="V182" s="64" t="s">
        <v>549</v>
      </c>
      <c r="W182" s="66" t="s">
        <v>4068</v>
      </c>
      <c r="X182" s="55" t="s">
        <v>8868</v>
      </c>
      <c r="Y182" s="55" t="s">
        <v>8868</v>
      </c>
      <c r="Z182" s="55">
        <v>13.725206611570249</v>
      </c>
    </row>
    <row r="183" spans="2:26" ht="15">
      <c r="B183" s="64" t="s">
        <v>551</v>
      </c>
      <c r="C183" s="66" t="s">
        <v>4071</v>
      </c>
      <c r="D183" s="40" t="s">
        <v>8868</v>
      </c>
      <c r="E183" s="40" t="s">
        <v>8868</v>
      </c>
      <c r="F183" s="40">
        <v>0.01</v>
      </c>
      <c r="G183" s="40" t="s">
        <v>8868</v>
      </c>
      <c r="I183" s="64" t="s">
        <v>551</v>
      </c>
      <c r="J183" s="66" t="s">
        <v>4071</v>
      </c>
      <c r="K183" s="55" t="s">
        <v>8868</v>
      </c>
      <c r="L183" s="55" t="s">
        <v>8868</v>
      </c>
      <c r="M183" s="55">
        <v>-1</v>
      </c>
      <c r="N183" s="44"/>
      <c r="O183" s="64" t="s">
        <v>551</v>
      </c>
      <c r="P183" s="66" t="s">
        <v>4071</v>
      </c>
      <c r="Q183" s="40" t="s">
        <v>8868</v>
      </c>
      <c r="R183" s="40" t="s">
        <v>8868</v>
      </c>
      <c r="S183" s="40">
        <v>1.21E-2</v>
      </c>
      <c r="T183" s="40" t="s">
        <v>8868</v>
      </c>
      <c r="U183" s="44"/>
      <c r="V183" s="64" t="s">
        <v>551</v>
      </c>
      <c r="W183" s="66" t="s">
        <v>4071</v>
      </c>
      <c r="X183" s="55" t="s">
        <v>8868</v>
      </c>
      <c r="Y183" s="55" t="s">
        <v>8868</v>
      </c>
      <c r="Z183" s="55">
        <v>-1</v>
      </c>
    </row>
    <row r="184" spans="2:26" ht="15">
      <c r="B184" s="64" t="s">
        <v>553</v>
      </c>
      <c r="C184" s="66" t="s">
        <v>4074</v>
      </c>
      <c r="D184" s="40" t="s">
        <v>8868</v>
      </c>
      <c r="E184" s="40" t="s">
        <v>8868</v>
      </c>
      <c r="F184" s="40" t="s">
        <v>8868</v>
      </c>
      <c r="G184" s="40" t="s">
        <v>8868</v>
      </c>
      <c r="I184" s="64" t="s">
        <v>553</v>
      </c>
      <c r="J184" s="66" t="s">
        <v>4074</v>
      </c>
      <c r="K184" s="55" t="s">
        <v>8868</v>
      </c>
      <c r="L184" s="55" t="s">
        <v>8868</v>
      </c>
      <c r="M184" s="55" t="s">
        <v>8868</v>
      </c>
      <c r="N184" s="44"/>
      <c r="O184" s="64" t="s">
        <v>553</v>
      </c>
      <c r="P184" s="66" t="s">
        <v>4074</v>
      </c>
      <c r="Q184" s="40" t="s">
        <v>8868</v>
      </c>
      <c r="R184" s="40" t="s">
        <v>8868</v>
      </c>
      <c r="S184" s="40" t="s">
        <v>8868</v>
      </c>
      <c r="T184" s="40" t="s">
        <v>8868</v>
      </c>
      <c r="U184" s="44"/>
      <c r="V184" s="64" t="s">
        <v>553</v>
      </c>
      <c r="W184" s="66" t="s">
        <v>4074</v>
      </c>
      <c r="X184" s="55" t="s">
        <v>8868</v>
      </c>
      <c r="Y184" s="55" t="s">
        <v>8868</v>
      </c>
      <c r="Z184" s="55" t="s">
        <v>8868</v>
      </c>
    </row>
    <row r="185" spans="2:26" ht="15">
      <c r="B185" s="64" t="s">
        <v>554</v>
      </c>
      <c r="C185" s="66" t="s">
        <v>4076</v>
      </c>
      <c r="D185" s="40" t="s">
        <v>8868</v>
      </c>
      <c r="E185" s="40" t="s">
        <v>8868</v>
      </c>
      <c r="F185" s="40" t="s">
        <v>8868</v>
      </c>
      <c r="G185" s="40" t="s">
        <v>8868</v>
      </c>
      <c r="I185" s="64" t="s">
        <v>554</v>
      </c>
      <c r="J185" s="66" t="s">
        <v>4076</v>
      </c>
      <c r="K185" s="55" t="s">
        <v>8868</v>
      </c>
      <c r="L185" s="55" t="s">
        <v>8868</v>
      </c>
      <c r="M185" s="55" t="s">
        <v>8868</v>
      </c>
      <c r="N185" s="44"/>
      <c r="O185" s="64" t="s">
        <v>554</v>
      </c>
      <c r="P185" s="66" t="s">
        <v>4076</v>
      </c>
      <c r="Q185" s="40" t="s">
        <v>8868</v>
      </c>
      <c r="R185" s="40" t="s">
        <v>8868</v>
      </c>
      <c r="S185" s="40" t="s">
        <v>8868</v>
      </c>
      <c r="T185" s="40" t="s">
        <v>8868</v>
      </c>
      <c r="U185" s="44"/>
      <c r="V185" s="64" t="s">
        <v>554</v>
      </c>
      <c r="W185" s="66" t="s">
        <v>4076</v>
      </c>
      <c r="X185" s="55" t="s">
        <v>8868</v>
      </c>
      <c r="Y185" s="55" t="s">
        <v>8868</v>
      </c>
      <c r="Z185" s="55" t="s">
        <v>8868</v>
      </c>
    </row>
    <row r="186" spans="2:26" ht="15">
      <c r="B186" s="64" t="s">
        <v>555</v>
      </c>
      <c r="C186" s="66" t="s">
        <v>4078</v>
      </c>
      <c r="D186" s="40" t="s">
        <v>8868</v>
      </c>
      <c r="E186" s="40" t="s">
        <v>8868</v>
      </c>
      <c r="F186" s="40">
        <v>0.02</v>
      </c>
      <c r="G186" s="40" t="s">
        <v>8868</v>
      </c>
      <c r="I186" s="64" t="s">
        <v>555</v>
      </c>
      <c r="J186" s="66" t="s">
        <v>4078</v>
      </c>
      <c r="K186" s="55" t="s">
        <v>8868</v>
      </c>
      <c r="L186" s="55" t="s">
        <v>8868</v>
      </c>
      <c r="M186" s="55">
        <v>-1</v>
      </c>
      <c r="N186" s="44"/>
      <c r="O186" s="64" t="s">
        <v>555</v>
      </c>
      <c r="P186" s="66" t="s">
        <v>4078</v>
      </c>
      <c r="Q186" s="40" t="s">
        <v>8868</v>
      </c>
      <c r="R186" s="40" t="s">
        <v>8868</v>
      </c>
      <c r="S186" s="40">
        <v>5.9279999999999999E-2</v>
      </c>
      <c r="T186" s="40" t="s">
        <v>8868</v>
      </c>
      <c r="U186" s="44"/>
      <c r="V186" s="64" t="s">
        <v>555</v>
      </c>
      <c r="W186" s="66" t="s">
        <v>4078</v>
      </c>
      <c r="X186" s="55" t="s">
        <v>8868</v>
      </c>
      <c r="Y186" s="55" t="s">
        <v>8868</v>
      </c>
      <c r="Z186" s="55">
        <v>-1</v>
      </c>
    </row>
    <row r="187" spans="2:26" ht="15">
      <c r="B187" s="64" t="s">
        <v>558</v>
      </c>
      <c r="C187" s="66" t="s">
        <v>4082</v>
      </c>
      <c r="D187" s="40">
        <v>6.3E-2</v>
      </c>
      <c r="E187" s="40" t="s">
        <v>8868</v>
      </c>
      <c r="F187" s="40" t="s">
        <v>8868</v>
      </c>
      <c r="G187" s="40" t="s">
        <v>8868</v>
      </c>
      <c r="I187" s="64" t="s">
        <v>558</v>
      </c>
      <c r="J187" s="66" t="s">
        <v>4082</v>
      </c>
      <c r="K187" s="55">
        <v>-1</v>
      </c>
      <c r="L187" s="55" t="s">
        <v>8868</v>
      </c>
      <c r="M187" s="55" t="s">
        <v>8868</v>
      </c>
      <c r="N187" s="44"/>
      <c r="O187" s="64" t="s">
        <v>558</v>
      </c>
      <c r="P187" s="66" t="s">
        <v>4082</v>
      </c>
      <c r="Q187" s="40">
        <v>0.11852</v>
      </c>
      <c r="R187" s="40" t="s">
        <v>8868</v>
      </c>
      <c r="S187" s="40" t="s">
        <v>8868</v>
      </c>
      <c r="T187" s="40" t="s">
        <v>8868</v>
      </c>
      <c r="U187" s="44"/>
      <c r="V187" s="64" t="s">
        <v>558</v>
      </c>
      <c r="W187" s="66" t="s">
        <v>4082</v>
      </c>
      <c r="X187" s="55">
        <v>-1</v>
      </c>
      <c r="Y187" s="55" t="s">
        <v>8868</v>
      </c>
      <c r="Z187" s="55" t="s">
        <v>8868</v>
      </c>
    </row>
    <row r="188" spans="2:26" ht="15">
      <c r="B188" s="64" t="s">
        <v>560</v>
      </c>
      <c r="C188" s="66" t="s">
        <v>4085</v>
      </c>
      <c r="D188" s="40">
        <v>0.13400000000000001</v>
      </c>
      <c r="E188" s="40" t="s">
        <v>8868</v>
      </c>
      <c r="F188" s="40" t="s">
        <v>8868</v>
      </c>
      <c r="G188" s="40" t="s">
        <v>8868</v>
      </c>
      <c r="I188" s="64" t="s">
        <v>560</v>
      </c>
      <c r="J188" s="66" t="s">
        <v>4085</v>
      </c>
      <c r="K188" s="55">
        <v>-1</v>
      </c>
      <c r="L188" s="55" t="s">
        <v>8868</v>
      </c>
      <c r="M188" s="55" t="s">
        <v>8868</v>
      </c>
      <c r="N188" s="44"/>
      <c r="O188" s="64" t="s">
        <v>560</v>
      </c>
      <c r="P188" s="66" t="s">
        <v>4085</v>
      </c>
      <c r="Q188" s="40">
        <v>0.69859000000000004</v>
      </c>
      <c r="R188" s="40" t="s">
        <v>8868</v>
      </c>
      <c r="S188" s="40" t="s">
        <v>8868</v>
      </c>
      <c r="T188" s="40" t="s">
        <v>8868</v>
      </c>
      <c r="U188" s="44"/>
      <c r="V188" s="64" t="s">
        <v>560</v>
      </c>
      <c r="W188" s="66" t="s">
        <v>4085</v>
      </c>
      <c r="X188" s="55">
        <v>-1</v>
      </c>
      <c r="Y188" s="55" t="s">
        <v>8868</v>
      </c>
      <c r="Z188" s="55" t="s">
        <v>8868</v>
      </c>
    </row>
    <row r="189" spans="2:26" ht="15">
      <c r="B189" s="64" t="s">
        <v>561</v>
      </c>
      <c r="C189" s="66" t="s">
        <v>4087</v>
      </c>
      <c r="D189" s="40">
        <v>0.16400000000000001</v>
      </c>
      <c r="E189" s="40" t="s">
        <v>8868</v>
      </c>
      <c r="F189" s="40" t="s">
        <v>8868</v>
      </c>
      <c r="G189" s="40" t="s">
        <v>8868</v>
      </c>
      <c r="I189" s="64" t="s">
        <v>561</v>
      </c>
      <c r="J189" s="66" t="s">
        <v>4087</v>
      </c>
      <c r="K189" s="55">
        <v>-1</v>
      </c>
      <c r="L189" s="55" t="s">
        <v>8868</v>
      </c>
      <c r="M189" s="55" t="s">
        <v>8868</v>
      </c>
      <c r="N189" s="44"/>
      <c r="O189" s="64" t="s">
        <v>561</v>
      </c>
      <c r="P189" s="66" t="s">
        <v>4087</v>
      </c>
      <c r="Q189" s="40">
        <v>0.30478</v>
      </c>
      <c r="R189" s="40" t="s">
        <v>8868</v>
      </c>
      <c r="S189" s="40" t="s">
        <v>8868</v>
      </c>
      <c r="T189" s="40" t="s">
        <v>8868</v>
      </c>
      <c r="U189" s="44"/>
      <c r="V189" s="64" t="s">
        <v>561</v>
      </c>
      <c r="W189" s="66" t="s">
        <v>4087</v>
      </c>
      <c r="X189" s="55">
        <v>-1</v>
      </c>
      <c r="Y189" s="55" t="s">
        <v>8868</v>
      </c>
      <c r="Z189" s="55" t="s">
        <v>8868</v>
      </c>
    </row>
    <row r="190" spans="2:26" ht="15">
      <c r="B190" s="64" t="s">
        <v>562</v>
      </c>
      <c r="C190" s="66" t="s">
        <v>4089</v>
      </c>
      <c r="D190" s="40">
        <v>1.4430000000000001</v>
      </c>
      <c r="E190" s="40" t="s">
        <v>8868</v>
      </c>
      <c r="F190" s="40" t="s">
        <v>8868</v>
      </c>
      <c r="G190" s="40" t="s">
        <v>8868</v>
      </c>
      <c r="I190" s="64" t="s">
        <v>562</v>
      </c>
      <c r="J190" s="66" t="s">
        <v>4089</v>
      </c>
      <c r="K190" s="55">
        <v>-1</v>
      </c>
      <c r="L190" s="55" t="s">
        <v>8868</v>
      </c>
      <c r="M190" s="55" t="s">
        <v>8868</v>
      </c>
      <c r="N190" s="44"/>
      <c r="O190" s="64" t="s">
        <v>562</v>
      </c>
      <c r="P190" s="66" t="s">
        <v>4089</v>
      </c>
      <c r="Q190" s="40">
        <v>2.4275199999999999</v>
      </c>
      <c r="R190" s="40" t="s">
        <v>8868</v>
      </c>
      <c r="S190" s="40" t="s">
        <v>8868</v>
      </c>
      <c r="T190" s="40" t="s">
        <v>8868</v>
      </c>
      <c r="U190" s="44"/>
      <c r="V190" s="64" t="s">
        <v>562</v>
      </c>
      <c r="W190" s="66" t="s">
        <v>4089</v>
      </c>
      <c r="X190" s="55">
        <v>-1</v>
      </c>
      <c r="Y190" s="55" t="s">
        <v>8868</v>
      </c>
      <c r="Z190" s="55" t="s">
        <v>8868</v>
      </c>
    </row>
    <row r="191" spans="2:26" ht="15">
      <c r="B191" s="64" t="s">
        <v>565</v>
      </c>
      <c r="C191" s="66" t="s">
        <v>4093</v>
      </c>
      <c r="D191" s="40" t="s">
        <v>8868</v>
      </c>
      <c r="E191" s="40" t="s">
        <v>8868</v>
      </c>
      <c r="F191" s="40" t="s">
        <v>8868</v>
      </c>
      <c r="G191" s="40" t="s">
        <v>8868</v>
      </c>
      <c r="I191" s="64" t="s">
        <v>565</v>
      </c>
      <c r="J191" s="66" t="s">
        <v>4093</v>
      </c>
      <c r="K191" s="55" t="s">
        <v>8868</v>
      </c>
      <c r="L191" s="55" t="s">
        <v>8868</v>
      </c>
      <c r="M191" s="55" t="s">
        <v>8868</v>
      </c>
      <c r="N191" s="44"/>
      <c r="O191" s="64" t="s">
        <v>565</v>
      </c>
      <c r="P191" s="66" t="s">
        <v>4093</v>
      </c>
      <c r="Q191" s="40" t="s">
        <v>8868</v>
      </c>
      <c r="R191" s="40" t="s">
        <v>8868</v>
      </c>
      <c r="S191" s="40" t="s">
        <v>8868</v>
      </c>
      <c r="T191" s="40" t="s">
        <v>8868</v>
      </c>
      <c r="U191" s="44"/>
      <c r="V191" s="64" t="s">
        <v>565</v>
      </c>
      <c r="W191" s="66" t="s">
        <v>4093</v>
      </c>
      <c r="X191" s="55" t="s">
        <v>8868</v>
      </c>
      <c r="Y191" s="55" t="s">
        <v>8868</v>
      </c>
      <c r="Z191" s="55" t="s">
        <v>8868</v>
      </c>
    </row>
    <row r="192" spans="2:26" ht="15">
      <c r="B192" s="64" t="s">
        <v>568</v>
      </c>
      <c r="C192" s="66" t="s">
        <v>4097</v>
      </c>
      <c r="D192" s="40">
        <v>0.124</v>
      </c>
      <c r="E192" s="40" t="s">
        <v>8868</v>
      </c>
      <c r="F192" s="40" t="s">
        <v>8868</v>
      </c>
      <c r="G192" s="40" t="s">
        <v>8868</v>
      </c>
      <c r="I192" s="64" t="s">
        <v>568</v>
      </c>
      <c r="J192" s="66" t="s">
        <v>4097</v>
      </c>
      <c r="K192" s="55">
        <v>-1</v>
      </c>
      <c r="L192" s="55" t="s">
        <v>8868</v>
      </c>
      <c r="M192" s="55" t="s">
        <v>8868</v>
      </c>
      <c r="N192" s="44"/>
      <c r="O192" s="64" t="s">
        <v>568</v>
      </c>
      <c r="P192" s="66" t="s">
        <v>4097</v>
      </c>
      <c r="Q192" s="40">
        <v>0.45107999999999998</v>
      </c>
      <c r="R192" s="40" t="s">
        <v>8868</v>
      </c>
      <c r="S192" s="40" t="s">
        <v>8868</v>
      </c>
      <c r="T192" s="40" t="s">
        <v>8868</v>
      </c>
      <c r="U192" s="44"/>
      <c r="V192" s="64" t="s">
        <v>568</v>
      </c>
      <c r="W192" s="66" t="s">
        <v>4097</v>
      </c>
      <c r="X192" s="55">
        <v>-1</v>
      </c>
      <c r="Y192" s="55" t="s">
        <v>8868</v>
      </c>
      <c r="Z192" s="55" t="s">
        <v>8868</v>
      </c>
    </row>
    <row r="193" spans="2:26" ht="15">
      <c r="B193" s="64" t="s">
        <v>570</v>
      </c>
      <c r="C193" s="66" t="s">
        <v>4101</v>
      </c>
      <c r="D193" s="40">
        <v>0.49199999999999999</v>
      </c>
      <c r="E193" s="40" t="s">
        <v>8868</v>
      </c>
      <c r="F193" s="40" t="s">
        <v>8868</v>
      </c>
      <c r="G193" s="40" t="s">
        <v>8868</v>
      </c>
      <c r="I193" s="64" t="s">
        <v>570</v>
      </c>
      <c r="J193" s="66" t="s">
        <v>4101</v>
      </c>
      <c r="K193" s="55">
        <v>-1</v>
      </c>
      <c r="L193" s="55" t="s">
        <v>8868</v>
      </c>
      <c r="M193" s="55" t="s">
        <v>8868</v>
      </c>
      <c r="N193" s="44"/>
      <c r="O193" s="64" t="s">
        <v>570</v>
      </c>
      <c r="P193" s="66" t="s">
        <v>4101</v>
      </c>
      <c r="Q193" s="40">
        <v>0.63600000000000001</v>
      </c>
      <c r="R193" s="40" t="s">
        <v>8868</v>
      </c>
      <c r="S193" s="40" t="s">
        <v>8868</v>
      </c>
      <c r="T193" s="40" t="s">
        <v>8868</v>
      </c>
      <c r="U193" s="44"/>
      <c r="V193" s="64" t="s">
        <v>570</v>
      </c>
      <c r="W193" s="66" t="s">
        <v>4101</v>
      </c>
      <c r="X193" s="55">
        <v>-1</v>
      </c>
      <c r="Y193" s="55" t="s">
        <v>8868</v>
      </c>
      <c r="Z193" s="55" t="s">
        <v>8868</v>
      </c>
    </row>
    <row r="194" spans="2:26" ht="15">
      <c r="B194" s="64" t="s">
        <v>572</v>
      </c>
      <c r="C194" s="66" t="s">
        <v>4104</v>
      </c>
      <c r="D194" s="40">
        <v>1.3260000000000001</v>
      </c>
      <c r="E194" s="40" t="s">
        <v>8868</v>
      </c>
      <c r="F194" s="40" t="s">
        <v>8868</v>
      </c>
      <c r="G194" s="40" t="s">
        <v>8868</v>
      </c>
      <c r="I194" s="64" t="s">
        <v>572</v>
      </c>
      <c r="J194" s="66" t="s">
        <v>4104</v>
      </c>
      <c r="K194" s="55">
        <v>-1</v>
      </c>
      <c r="L194" s="55" t="s">
        <v>8868</v>
      </c>
      <c r="M194" s="55" t="s">
        <v>8868</v>
      </c>
      <c r="N194" s="44"/>
      <c r="O194" s="64" t="s">
        <v>572</v>
      </c>
      <c r="P194" s="66" t="s">
        <v>4104</v>
      </c>
      <c r="Q194" s="40">
        <v>2.4079200000000003</v>
      </c>
      <c r="R194" s="40" t="s">
        <v>8868</v>
      </c>
      <c r="S194" s="40" t="s">
        <v>8868</v>
      </c>
      <c r="T194" s="40" t="s">
        <v>8868</v>
      </c>
      <c r="U194" s="44"/>
      <c r="V194" s="64" t="s">
        <v>572</v>
      </c>
      <c r="W194" s="66" t="s">
        <v>4104</v>
      </c>
      <c r="X194" s="55">
        <v>-1</v>
      </c>
      <c r="Y194" s="55" t="s">
        <v>8868</v>
      </c>
      <c r="Z194" s="55" t="s">
        <v>8868</v>
      </c>
    </row>
    <row r="195" spans="2:26" ht="15">
      <c r="B195" s="64" t="s">
        <v>573</v>
      </c>
      <c r="C195" s="66" t="s">
        <v>4106</v>
      </c>
      <c r="D195" s="40">
        <v>1.2709999999999999</v>
      </c>
      <c r="E195" s="40" t="s">
        <v>8868</v>
      </c>
      <c r="F195" s="40" t="s">
        <v>8868</v>
      </c>
      <c r="G195" s="40" t="s">
        <v>8868</v>
      </c>
      <c r="I195" s="64" t="s">
        <v>573</v>
      </c>
      <c r="J195" s="66" t="s">
        <v>4106</v>
      </c>
      <c r="K195" s="55">
        <v>-1</v>
      </c>
      <c r="L195" s="55" t="s">
        <v>8868</v>
      </c>
      <c r="M195" s="55" t="s">
        <v>8868</v>
      </c>
      <c r="N195" s="44"/>
      <c r="O195" s="64" t="s">
        <v>573</v>
      </c>
      <c r="P195" s="66" t="s">
        <v>4106</v>
      </c>
      <c r="Q195" s="40">
        <v>1.7604600000000001</v>
      </c>
      <c r="R195" s="40" t="s">
        <v>8868</v>
      </c>
      <c r="S195" s="40" t="s">
        <v>8868</v>
      </c>
      <c r="T195" s="40" t="s">
        <v>8868</v>
      </c>
      <c r="U195" s="44"/>
      <c r="V195" s="64" t="s">
        <v>573</v>
      </c>
      <c r="W195" s="66" t="s">
        <v>4106</v>
      </c>
      <c r="X195" s="55">
        <v>-1</v>
      </c>
      <c r="Y195" s="55" t="s">
        <v>8868</v>
      </c>
      <c r="Z195" s="55" t="s">
        <v>8868</v>
      </c>
    </row>
    <row r="196" spans="2:26" ht="15">
      <c r="B196" s="64" t="s">
        <v>575</v>
      </c>
      <c r="C196" s="66" t="s">
        <v>4110</v>
      </c>
      <c r="D196" s="40">
        <v>0.88500000000000001</v>
      </c>
      <c r="E196" s="40" t="s">
        <v>8868</v>
      </c>
      <c r="F196" s="40" t="s">
        <v>8868</v>
      </c>
      <c r="G196" s="40" t="s">
        <v>8868</v>
      </c>
      <c r="I196" s="64" t="s">
        <v>575</v>
      </c>
      <c r="J196" s="66" t="s">
        <v>4110</v>
      </c>
      <c r="K196" s="55">
        <v>-1</v>
      </c>
      <c r="L196" s="55" t="s">
        <v>8868</v>
      </c>
      <c r="M196" s="55" t="s">
        <v>8868</v>
      </c>
      <c r="N196" s="44"/>
      <c r="O196" s="64" t="s">
        <v>575</v>
      </c>
      <c r="P196" s="66" t="s">
        <v>4110</v>
      </c>
      <c r="Q196" s="40">
        <v>2.8585199999999999</v>
      </c>
      <c r="R196" s="40" t="s">
        <v>8868</v>
      </c>
      <c r="S196" s="40" t="s">
        <v>8868</v>
      </c>
      <c r="T196" s="40" t="s">
        <v>8868</v>
      </c>
      <c r="U196" s="44"/>
      <c r="V196" s="64" t="s">
        <v>575</v>
      </c>
      <c r="W196" s="66" t="s">
        <v>4110</v>
      </c>
      <c r="X196" s="55">
        <v>-1</v>
      </c>
      <c r="Y196" s="55" t="s">
        <v>8868</v>
      </c>
      <c r="Z196" s="55" t="s">
        <v>8868</v>
      </c>
    </row>
    <row r="197" spans="2:26" ht="15">
      <c r="B197" s="64" t="s">
        <v>576</v>
      </c>
      <c r="C197" s="66" t="s">
        <v>4112</v>
      </c>
      <c r="D197" s="40">
        <v>0.06</v>
      </c>
      <c r="E197" s="40" t="s">
        <v>8868</v>
      </c>
      <c r="F197" s="40" t="s">
        <v>8868</v>
      </c>
      <c r="G197" s="40" t="s">
        <v>8868</v>
      </c>
      <c r="I197" s="64" t="s">
        <v>576</v>
      </c>
      <c r="J197" s="66" t="s">
        <v>4112</v>
      </c>
      <c r="K197" s="55">
        <v>-1</v>
      </c>
      <c r="L197" s="55" t="s">
        <v>8868</v>
      </c>
      <c r="M197" s="55" t="s">
        <v>8868</v>
      </c>
      <c r="N197" s="44"/>
      <c r="O197" s="64" t="s">
        <v>576</v>
      </c>
      <c r="P197" s="66" t="s">
        <v>4112</v>
      </c>
      <c r="Q197" s="40">
        <v>0.21084</v>
      </c>
      <c r="R197" s="40" t="s">
        <v>8868</v>
      </c>
      <c r="S197" s="40" t="s">
        <v>8868</v>
      </c>
      <c r="T197" s="40" t="s">
        <v>8868</v>
      </c>
      <c r="U197" s="44"/>
      <c r="V197" s="64" t="s">
        <v>576</v>
      </c>
      <c r="W197" s="66" t="s">
        <v>4112</v>
      </c>
      <c r="X197" s="55">
        <v>-1</v>
      </c>
      <c r="Y197" s="55" t="s">
        <v>8868</v>
      </c>
      <c r="Z197" s="55" t="s">
        <v>8868</v>
      </c>
    </row>
    <row r="198" spans="2:26" ht="15">
      <c r="B198" s="64" t="s">
        <v>579</v>
      </c>
      <c r="C198" s="66" t="s">
        <v>4116</v>
      </c>
      <c r="D198" s="40">
        <v>5.7000000000000002E-2</v>
      </c>
      <c r="E198" s="40" t="s">
        <v>8868</v>
      </c>
      <c r="F198" s="40" t="s">
        <v>8868</v>
      </c>
      <c r="G198" s="40" t="s">
        <v>8868</v>
      </c>
      <c r="I198" s="64" t="s">
        <v>579</v>
      </c>
      <c r="J198" s="66" t="s">
        <v>4116</v>
      </c>
      <c r="K198" s="55">
        <v>-1</v>
      </c>
      <c r="L198" s="55" t="s">
        <v>8868</v>
      </c>
      <c r="M198" s="55" t="s">
        <v>8868</v>
      </c>
      <c r="N198" s="44"/>
      <c r="O198" s="64" t="s">
        <v>579</v>
      </c>
      <c r="P198" s="66" t="s">
        <v>4116</v>
      </c>
      <c r="Q198" s="40">
        <v>0.19403999999999999</v>
      </c>
      <c r="R198" s="40" t="s">
        <v>8868</v>
      </c>
      <c r="S198" s="40" t="s">
        <v>8868</v>
      </c>
      <c r="T198" s="40" t="s">
        <v>8868</v>
      </c>
      <c r="U198" s="44"/>
      <c r="V198" s="64" t="s">
        <v>579</v>
      </c>
      <c r="W198" s="66" t="s">
        <v>4116</v>
      </c>
      <c r="X198" s="55">
        <v>-1</v>
      </c>
      <c r="Y198" s="55" t="s">
        <v>8868</v>
      </c>
      <c r="Z198" s="55" t="s">
        <v>8868</v>
      </c>
    </row>
    <row r="199" spans="2:26" ht="15">
      <c r="B199" s="64" t="s">
        <v>580</v>
      </c>
      <c r="C199" s="66" t="s">
        <v>4118</v>
      </c>
      <c r="D199" s="40">
        <v>0.159</v>
      </c>
      <c r="E199" s="40" t="s">
        <v>8868</v>
      </c>
      <c r="F199" s="40" t="s">
        <v>8868</v>
      </c>
      <c r="G199" s="40" t="s">
        <v>8868</v>
      </c>
      <c r="I199" s="64" t="s">
        <v>580</v>
      </c>
      <c r="J199" s="66" t="s">
        <v>4118</v>
      </c>
      <c r="K199" s="55">
        <v>-1</v>
      </c>
      <c r="L199" s="55" t="s">
        <v>8868</v>
      </c>
      <c r="M199" s="55" t="s">
        <v>8868</v>
      </c>
      <c r="N199" s="44"/>
      <c r="O199" s="64" t="s">
        <v>580</v>
      </c>
      <c r="P199" s="66" t="s">
        <v>4118</v>
      </c>
      <c r="Q199" s="40">
        <v>0.51090000000000002</v>
      </c>
      <c r="R199" s="40" t="s">
        <v>8868</v>
      </c>
      <c r="S199" s="40" t="s">
        <v>8868</v>
      </c>
      <c r="T199" s="40" t="s">
        <v>8868</v>
      </c>
      <c r="U199" s="44"/>
      <c r="V199" s="64" t="s">
        <v>580</v>
      </c>
      <c r="W199" s="66" t="s">
        <v>4118</v>
      </c>
      <c r="X199" s="55">
        <v>-1</v>
      </c>
      <c r="Y199" s="55" t="s">
        <v>8868</v>
      </c>
      <c r="Z199" s="55" t="s">
        <v>8868</v>
      </c>
    </row>
    <row r="200" spans="2:26" ht="15">
      <c r="B200" s="64" t="s">
        <v>581</v>
      </c>
      <c r="C200" s="66" t="s">
        <v>4120</v>
      </c>
      <c r="D200" s="40" t="s">
        <v>8868</v>
      </c>
      <c r="E200" s="40" t="s">
        <v>8868</v>
      </c>
      <c r="F200" s="40" t="s">
        <v>8868</v>
      </c>
      <c r="G200" s="40">
        <v>0.156</v>
      </c>
      <c r="I200" s="64" t="s">
        <v>581</v>
      </c>
      <c r="J200" s="66" t="s">
        <v>4120</v>
      </c>
      <c r="K200" s="55" t="s">
        <v>8868</v>
      </c>
      <c r="L200" s="55" t="s">
        <v>8868</v>
      </c>
      <c r="M200" s="55" t="s">
        <v>8868</v>
      </c>
      <c r="N200" s="44"/>
      <c r="O200" s="64" t="s">
        <v>581</v>
      </c>
      <c r="P200" s="66" t="s">
        <v>4120</v>
      </c>
      <c r="Q200" s="40" t="s">
        <v>8868</v>
      </c>
      <c r="R200" s="40" t="s">
        <v>8868</v>
      </c>
      <c r="S200" s="40" t="s">
        <v>8868</v>
      </c>
      <c r="T200" s="40">
        <v>1.26</v>
      </c>
      <c r="U200" s="44"/>
      <c r="V200" s="64" t="s">
        <v>581</v>
      </c>
      <c r="W200" s="66" t="s">
        <v>4120</v>
      </c>
      <c r="X200" s="55" t="s">
        <v>8868</v>
      </c>
      <c r="Y200" s="55" t="s">
        <v>8868</v>
      </c>
      <c r="Z200" s="55" t="s">
        <v>8868</v>
      </c>
    </row>
    <row r="201" spans="2:26" ht="15">
      <c r="B201" s="64" t="s">
        <v>583</v>
      </c>
      <c r="C201" s="66" t="s">
        <v>4122</v>
      </c>
      <c r="D201" s="40" t="s">
        <v>8868</v>
      </c>
      <c r="E201" s="40" t="s">
        <v>8868</v>
      </c>
      <c r="F201" s="40" t="s">
        <v>8868</v>
      </c>
      <c r="G201" s="40">
        <v>1.766</v>
      </c>
      <c r="I201" s="64" t="s">
        <v>583</v>
      </c>
      <c r="J201" s="66" t="s">
        <v>4122</v>
      </c>
      <c r="K201" s="55" t="s">
        <v>8868</v>
      </c>
      <c r="L201" s="55" t="s">
        <v>8868</v>
      </c>
      <c r="M201" s="55" t="s">
        <v>8868</v>
      </c>
      <c r="N201" s="44"/>
      <c r="O201" s="64" t="s">
        <v>583</v>
      </c>
      <c r="P201" s="66" t="s">
        <v>4122</v>
      </c>
      <c r="Q201" s="40" t="s">
        <v>8868</v>
      </c>
      <c r="R201" s="40" t="s">
        <v>8868</v>
      </c>
      <c r="S201" s="40" t="s">
        <v>8868</v>
      </c>
      <c r="T201" s="40">
        <v>13.646400000000002</v>
      </c>
      <c r="U201" s="44"/>
      <c r="V201" s="64" t="s">
        <v>583</v>
      </c>
      <c r="W201" s="66" t="s">
        <v>4122</v>
      </c>
      <c r="X201" s="55" t="s">
        <v>8868</v>
      </c>
      <c r="Y201" s="55" t="s">
        <v>8868</v>
      </c>
      <c r="Z201" s="55" t="s">
        <v>8868</v>
      </c>
    </row>
    <row r="202" spans="2:26" ht="15">
      <c r="B202" s="64" t="s">
        <v>586</v>
      </c>
      <c r="C202" s="66" t="s">
        <v>4126</v>
      </c>
      <c r="D202" s="40" t="s">
        <v>8868</v>
      </c>
      <c r="E202" s="40" t="s">
        <v>8868</v>
      </c>
      <c r="F202" s="40" t="s">
        <v>8868</v>
      </c>
      <c r="G202" s="40" t="s">
        <v>8868</v>
      </c>
      <c r="I202" s="64" t="s">
        <v>586</v>
      </c>
      <c r="J202" s="66" t="s">
        <v>4126</v>
      </c>
      <c r="K202" s="55" t="s">
        <v>8868</v>
      </c>
      <c r="L202" s="55" t="s">
        <v>8868</v>
      </c>
      <c r="M202" s="55" t="s">
        <v>8868</v>
      </c>
      <c r="N202" s="44"/>
      <c r="O202" s="64" t="s">
        <v>586</v>
      </c>
      <c r="P202" s="66" t="s">
        <v>4126</v>
      </c>
      <c r="Q202" s="40" t="s">
        <v>8868</v>
      </c>
      <c r="R202" s="40" t="s">
        <v>8868</v>
      </c>
      <c r="S202" s="40" t="s">
        <v>8868</v>
      </c>
      <c r="T202" s="40" t="s">
        <v>8868</v>
      </c>
      <c r="U202" s="44"/>
      <c r="V202" s="64" t="s">
        <v>586</v>
      </c>
      <c r="W202" s="66" t="s">
        <v>4126</v>
      </c>
      <c r="X202" s="55" t="s">
        <v>8868</v>
      </c>
      <c r="Y202" s="55" t="s">
        <v>8868</v>
      </c>
      <c r="Z202" s="55" t="s">
        <v>8868</v>
      </c>
    </row>
    <row r="203" spans="2:26" ht="15">
      <c r="B203" s="64" t="s">
        <v>588</v>
      </c>
      <c r="C203" s="66" t="s">
        <v>4129</v>
      </c>
      <c r="D203" s="40">
        <v>0.14471999999999999</v>
      </c>
      <c r="E203" s="40" t="s">
        <v>8868</v>
      </c>
      <c r="F203" s="40" t="s">
        <v>8868</v>
      </c>
      <c r="G203" s="40" t="s">
        <v>8868</v>
      </c>
      <c r="I203" s="64" t="s">
        <v>588</v>
      </c>
      <c r="J203" s="66" t="s">
        <v>4129</v>
      </c>
      <c r="K203" s="55">
        <v>-1</v>
      </c>
      <c r="L203" s="55" t="s">
        <v>8868</v>
      </c>
      <c r="M203" s="55" t="s">
        <v>8868</v>
      </c>
      <c r="N203" s="44"/>
      <c r="O203" s="64" t="s">
        <v>588</v>
      </c>
      <c r="P203" s="66" t="s">
        <v>4129</v>
      </c>
      <c r="Q203" s="40">
        <v>1.55505</v>
      </c>
      <c r="R203" s="40" t="s">
        <v>8868</v>
      </c>
      <c r="S203" s="40" t="s">
        <v>8868</v>
      </c>
      <c r="T203" s="40" t="s">
        <v>8868</v>
      </c>
      <c r="U203" s="44"/>
      <c r="V203" s="64" t="s">
        <v>588</v>
      </c>
      <c r="W203" s="66" t="s">
        <v>4129</v>
      </c>
      <c r="X203" s="55">
        <v>-1</v>
      </c>
      <c r="Y203" s="55" t="s">
        <v>8868</v>
      </c>
      <c r="Z203" s="55" t="s">
        <v>8868</v>
      </c>
    </row>
    <row r="204" spans="2:26" ht="15">
      <c r="B204" s="64" t="s">
        <v>590</v>
      </c>
      <c r="C204" s="66" t="s">
        <v>4132</v>
      </c>
      <c r="D204" s="40" t="s">
        <v>8868</v>
      </c>
      <c r="E204" s="40">
        <v>0.16119999999999998</v>
      </c>
      <c r="F204" s="40" t="s">
        <v>8868</v>
      </c>
      <c r="G204" s="40" t="s">
        <v>8868</v>
      </c>
      <c r="I204" s="64" t="s">
        <v>590</v>
      </c>
      <c r="J204" s="66" t="s">
        <v>4132</v>
      </c>
      <c r="K204" s="55" t="s">
        <v>8868</v>
      </c>
      <c r="L204" s="55">
        <v>-1</v>
      </c>
      <c r="M204" s="55" t="s">
        <v>8868</v>
      </c>
      <c r="N204" s="44"/>
      <c r="O204" s="64" t="s">
        <v>590</v>
      </c>
      <c r="P204" s="66" t="s">
        <v>4132</v>
      </c>
      <c r="Q204" s="40" t="s">
        <v>8868</v>
      </c>
      <c r="R204" s="40">
        <v>1.6793099999999999</v>
      </c>
      <c r="S204" s="40" t="s">
        <v>8868</v>
      </c>
      <c r="T204" s="40" t="s">
        <v>8868</v>
      </c>
      <c r="U204" s="44"/>
      <c r="V204" s="64" t="s">
        <v>590</v>
      </c>
      <c r="W204" s="66" t="s">
        <v>4132</v>
      </c>
      <c r="X204" s="55" t="s">
        <v>8868</v>
      </c>
      <c r="Y204" s="55">
        <v>-1</v>
      </c>
      <c r="Z204" s="55" t="s">
        <v>8868</v>
      </c>
    </row>
    <row r="205" spans="2:26" ht="15">
      <c r="B205" s="64" t="s">
        <v>592</v>
      </c>
      <c r="C205" s="66" t="s">
        <v>4135</v>
      </c>
      <c r="D205" s="40">
        <v>0.14069999999999999</v>
      </c>
      <c r="E205" s="40">
        <v>0.16119999999999998</v>
      </c>
      <c r="F205" s="40" t="s">
        <v>8868</v>
      </c>
      <c r="G205" s="40" t="s">
        <v>8868</v>
      </c>
      <c r="I205" s="64" t="s">
        <v>592</v>
      </c>
      <c r="J205" s="66" t="s">
        <v>4135</v>
      </c>
      <c r="K205" s="55">
        <v>0.14570007107320526</v>
      </c>
      <c r="L205" s="55">
        <v>-1</v>
      </c>
      <c r="M205" s="55" t="s">
        <v>8868</v>
      </c>
      <c r="N205" s="44"/>
      <c r="O205" s="64" t="s">
        <v>592</v>
      </c>
      <c r="P205" s="66" t="s">
        <v>4135</v>
      </c>
      <c r="Q205" s="40">
        <v>1.51237</v>
      </c>
      <c r="R205" s="40">
        <v>1.57847</v>
      </c>
      <c r="S205" s="40" t="s">
        <v>8868</v>
      </c>
      <c r="T205" s="40" t="s">
        <v>8868</v>
      </c>
      <c r="U205" s="44"/>
      <c r="V205" s="64" t="s">
        <v>592</v>
      </c>
      <c r="W205" s="66" t="s">
        <v>4135</v>
      </c>
      <c r="X205" s="55">
        <v>4.3706235907879698E-2</v>
      </c>
      <c r="Y205" s="55">
        <v>-1</v>
      </c>
      <c r="Z205" s="55" t="s">
        <v>8868</v>
      </c>
    </row>
    <row r="206" spans="2:26" ht="15">
      <c r="B206" s="64" t="s">
        <v>595</v>
      </c>
      <c r="C206" s="66" t="s">
        <v>4138</v>
      </c>
      <c r="D206" s="40">
        <v>0.67937999999999998</v>
      </c>
      <c r="E206" s="40">
        <v>1.8732500000000001</v>
      </c>
      <c r="F206" s="40">
        <v>0.9</v>
      </c>
      <c r="G206" s="40" t="s">
        <v>8868</v>
      </c>
      <c r="I206" s="64" t="s">
        <v>595</v>
      </c>
      <c r="J206" s="66" t="s">
        <v>4138</v>
      </c>
      <c r="K206" s="55">
        <v>1.7572934145838857</v>
      </c>
      <c r="L206" s="55">
        <v>-0.5195515814760443</v>
      </c>
      <c r="M206" s="55">
        <v>-1</v>
      </c>
      <c r="N206" s="44"/>
      <c r="O206" s="64" t="s">
        <v>595</v>
      </c>
      <c r="P206" s="66" t="s">
        <v>4138</v>
      </c>
      <c r="Q206" s="40">
        <v>7.4157799999999998</v>
      </c>
      <c r="R206" s="40">
        <v>20.56748</v>
      </c>
      <c r="S206" s="40">
        <v>9.4339999999999993</v>
      </c>
      <c r="T206" s="40" t="s">
        <v>8868</v>
      </c>
      <c r="U206" s="44"/>
      <c r="V206" s="64" t="s">
        <v>595</v>
      </c>
      <c r="W206" s="66" t="s">
        <v>4138</v>
      </c>
      <c r="X206" s="55">
        <v>1.7734749412738782</v>
      </c>
      <c r="Y206" s="55">
        <v>-0.54131473568954491</v>
      </c>
      <c r="Z206" s="55">
        <v>-1</v>
      </c>
    </row>
    <row r="207" spans="2:26" ht="15">
      <c r="B207" s="64" t="s">
        <v>598</v>
      </c>
      <c r="C207" s="66" t="s">
        <v>4142</v>
      </c>
      <c r="D207" s="40" t="s">
        <v>8868</v>
      </c>
      <c r="E207" s="40" t="s">
        <v>8868</v>
      </c>
      <c r="F207" s="40" t="s">
        <v>8868</v>
      </c>
      <c r="G207" s="40" t="s">
        <v>8868</v>
      </c>
      <c r="I207" s="64" t="s">
        <v>598</v>
      </c>
      <c r="J207" s="66" t="s">
        <v>4142</v>
      </c>
      <c r="K207" s="55" t="s">
        <v>8868</v>
      </c>
      <c r="L207" s="55" t="s">
        <v>8868</v>
      </c>
      <c r="M207" s="55" t="s">
        <v>8868</v>
      </c>
      <c r="N207" s="44"/>
      <c r="O207" s="64" t="s">
        <v>598</v>
      </c>
      <c r="P207" s="66" t="s">
        <v>4142</v>
      </c>
      <c r="Q207" s="40" t="s">
        <v>8868</v>
      </c>
      <c r="R207" s="40" t="s">
        <v>8868</v>
      </c>
      <c r="S207" s="40" t="s">
        <v>8868</v>
      </c>
      <c r="T207" s="40" t="s">
        <v>8868</v>
      </c>
      <c r="U207" s="44"/>
      <c r="V207" s="64" t="s">
        <v>598</v>
      </c>
      <c r="W207" s="66" t="s">
        <v>4142</v>
      </c>
      <c r="X207" s="55" t="s">
        <v>8868</v>
      </c>
      <c r="Y207" s="55" t="s">
        <v>8868</v>
      </c>
      <c r="Z207" s="55" t="s">
        <v>8868</v>
      </c>
    </row>
    <row r="208" spans="2:26" ht="15">
      <c r="B208" s="64" t="s">
        <v>602</v>
      </c>
      <c r="C208" s="66" t="s">
        <v>4147</v>
      </c>
      <c r="D208" s="40" t="s">
        <v>8868</v>
      </c>
      <c r="E208" s="40" t="s">
        <v>8868</v>
      </c>
      <c r="F208" s="40" t="s">
        <v>8868</v>
      </c>
      <c r="G208" s="40" t="s">
        <v>8868</v>
      </c>
      <c r="I208" s="64" t="s">
        <v>602</v>
      </c>
      <c r="J208" s="66" t="s">
        <v>4147</v>
      </c>
      <c r="K208" s="55" t="s">
        <v>8868</v>
      </c>
      <c r="L208" s="55" t="s">
        <v>8868</v>
      </c>
      <c r="M208" s="55" t="s">
        <v>8868</v>
      </c>
      <c r="N208" s="44"/>
      <c r="O208" s="64" t="s">
        <v>602</v>
      </c>
      <c r="P208" s="66" t="s">
        <v>4147</v>
      </c>
      <c r="Q208" s="40" t="s">
        <v>8868</v>
      </c>
      <c r="R208" s="40" t="s">
        <v>8868</v>
      </c>
      <c r="S208" s="40" t="s">
        <v>8868</v>
      </c>
      <c r="T208" s="40" t="s">
        <v>8868</v>
      </c>
      <c r="U208" s="44"/>
      <c r="V208" s="64" t="s">
        <v>602</v>
      </c>
      <c r="W208" s="66" t="s">
        <v>4147</v>
      </c>
      <c r="X208" s="55" t="s">
        <v>8868</v>
      </c>
      <c r="Y208" s="55" t="s">
        <v>8868</v>
      </c>
      <c r="Z208" s="55" t="s">
        <v>8868</v>
      </c>
    </row>
    <row r="209" spans="2:26" ht="15">
      <c r="B209" s="64" t="s">
        <v>603</v>
      </c>
      <c r="C209" s="66" t="s">
        <v>4148</v>
      </c>
      <c r="D209" s="40" t="s">
        <v>8868</v>
      </c>
      <c r="E209" s="40" t="s">
        <v>8868</v>
      </c>
      <c r="F209" s="40">
        <v>16.966000000000001</v>
      </c>
      <c r="G209" s="40">
        <v>192</v>
      </c>
      <c r="I209" s="64" t="s">
        <v>603</v>
      </c>
      <c r="J209" s="66" t="s">
        <v>4148</v>
      </c>
      <c r="K209" s="55" t="s">
        <v>8868</v>
      </c>
      <c r="L209" s="55" t="s">
        <v>8868</v>
      </c>
      <c r="M209" s="55">
        <v>10.316751149357538</v>
      </c>
      <c r="N209" s="44"/>
      <c r="O209" s="64" t="s">
        <v>603</v>
      </c>
      <c r="P209" s="66" t="s">
        <v>4148</v>
      </c>
      <c r="Q209" s="40" t="s">
        <v>8868</v>
      </c>
      <c r="R209" s="40" t="s">
        <v>8868</v>
      </c>
      <c r="S209" s="40">
        <v>272.69582000000003</v>
      </c>
      <c r="T209" s="40">
        <v>2778.8068200000002</v>
      </c>
      <c r="U209" s="44"/>
      <c r="V209" s="64" t="s">
        <v>603</v>
      </c>
      <c r="W209" s="66" t="s">
        <v>4148</v>
      </c>
      <c r="X209" s="55" t="s">
        <v>8868</v>
      </c>
      <c r="Y209" s="55" t="s">
        <v>8868</v>
      </c>
      <c r="Z209" s="55">
        <v>9.1901335341333805</v>
      </c>
    </row>
    <row r="210" spans="2:26" ht="15">
      <c r="B210" s="64" t="s">
        <v>605</v>
      </c>
      <c r="C210" s="66" t="s">
        <v>4152</v>
      </c>
      <c r="D210" s="40">
        <v>0.123</v>
      </c>
      <c r="E210" s="40" t="s">
        <v>8868</v>
      </c>
      <c r="F210" s="40" t="s">
        <v>8868</v>
      </c>
      <c r="G210" s="40" t="s">
        <v>8868</v>
      </c>
      <c r="I210" s="64" t="s">
        <v>605</v>
      </c>
      <c r="J210" s="66" t="s">
        <v>4152</v>
      </c>
      <c r="K210" s="55">
        <v>-1</v>
      </c>
      <c r="L210" s="55" t="s">
        <v>8868</v>
      </c>
      <c r="M210" s="55" t="s">
        <v>8868</v>
      </c>
      <c r="N210" s="44"/>
      <c r="O210" s="64" t="s">
        <v>605</v>
      </c>
      <c r="P210" s="66" t="s">
        <v>4152</v>
      </c>
      <c r="Q210" s="40">
        <v>0.27360000000000001</v>
      </c>
      <c r="R210" s="40" t="s">
        <v>8868</v>
      </c>
      <c r="S210" s="40" t="s">
        <v>8868</v>
      </c>
      <c r="T210" s="40" t="s">
        <v>8868</v>
      </c>
      <c r="U210" s="44"/>
      <c r="V210" s="64" t="s">
        <v>605</v>
      </c>
      <c r="W210" s="66" t="s">
        <v>4152</v>
      </c>
      <c r="X210" s="55">
        <v>-1</v>
      </c>
      <c r="Y210" s="55" t="s">
        <v>8868</v>
      </c>
      <c r="Z210" s="55" t="s">
        <v>8868</v>
      </c>
    </row>
    <row r="211" spans="2:26" ht="15">
      <c r="B211" s="64" t="s">
        <v>607</v>
      </c>
      <c r="C211" s="66" t="s">
        <v>4155</v>
      </c>
      <c r="D211" s="40" t="s">
        <v>8868</v>
      </c>
      <c r="E211" s="40">
        <v>51</v>
      </c>
      <c r="F211" s="40">
        <v>30</v>
      </c>
      <c r="G211" s="40">
        <v>51.4</v>
      </c>
      <c r="I211" s="64" t="s">
        <v>607</v>
      </c>
      <c r="J211" s="66" t="s">
        <v>4155</v>
      </c>
      <c r="K211" s="55" t="s">
        <v>8868</v>
      </c>
      <c r="L211" s="55">
        <v>-0.41176470588235292</v>
      </c>
      <c r="M211" s="55">
        <v>0.71333333333333337</v>
      </c>
      <c r="N211" s="44"/>
      <c r="O211" s="64" t="s">
        <v>607</v>
      </c>
      <c r="P211" s="66" t="s">
        <v>4155</v>
      </c>
      <c r="Q211" s="40" t="s">
        <v>8868</v>
      </c>
      <c r="R211" s="40">
        <v>73.054950000000005</v>
      </c>
      <c r="S211" s="40">
        <v>28.182590000000001</v>
      </c>
      <c r="T211" s="40">
        <v>39.840380000000003</v>
      </c>
      <c r="U211" s="44"/>
      <c r="V211" s="64" t="s">
        <v>607</v>
      </c>
      <c r="W211" s="66" t="s">
        <v>4155</v>
      </c>
      <c r="X211" s="55" t="s">
        <v>8868</v>
      </c>
      <c r="Y211" s="55">
        <v>-0.61422750956642913</v>
      </c>
      <c r="Z211" s="55">
        <v>0.4136521873965453</v>
      </c>
    </row>
    <row r="212" spans="2:26" ht="15">
      <c r="B212" s="64" t="s">
        <v>608</v>
      </c>
      <c r="C212" s="66" t="s">
        <v>4157</v>
      </c>
      <c r="D212" s="40" t="s">
        <v>8868</v>
      </c>
      <c r="E212" s="40" t="s">
        <v>8868</v>
      </c>
      <c r="F212" s="40">
        <v>9.5999999999999992E-3</v>
      </c>
      <c r="G212" s="40" t="s">
        <v>8868</v>
      </c>
      <c r="I212" s="64" t="s">
        <v>608</v>
      </c>
      <c r="J212" s="66" t="s">
        <v>4157</v>
      </c>
      <c r="K212" s="55" t="s">
        <v>8868</v>
      </c>
      <c r="L212" s="55" t="s">
        <v>8868</v>
      </c>
      <c r="M212" s="55">
        <v>-1</v>
      </c>
      <c r="N212" s="44"/>
      <c r="O212" s="64" t="s">
        <v>608</v>
      </c>
      <c r="P212" s="66" t="s">
        <v>4157</v>
      </c>
      <c r="Q212" s="40" t="s">
        <v>8868</v>
      </c>
      <c r="R212" s="40" t="s">
        <v>8868</v>
      </c>
      <c r="S212" s="40">
        <v>3.15E-2</v>
      </c>
      <c r="T212" s="40" t="s">
        <v>8868</v>
      </c>
      <c r="U212" s="44"/>
      <c r="V212" s="64" t="s">
        <v>608</v>
      </c>
      <c r="W212" s="66" t="s">
        <v>4157</v>
      </c>
      <c r="X212" s="55" t="s">
        <v>8868</v>
      </c>
      <c r="Y212" s="55" t="s">
        <v>8868</v>
      </c>
      <c r="Z212" s="55">
        <v>-1</v>
      </c>
    </row>
    <row r="213" spans="2:26" ht="15">
      <c r="B213" s="64" t="s">
        <v>611</v>
      </c>
      <c r="C213" s="66" t="s">
        <v>4160</v>
      </c>
      <c r="D213" s="40" t="s">
        <v>8868</v>
      </c>
      <c r="E213" s="40" t="s">
        <v>8868</v>
      </c>
      <c r="F213" s="40" t="s">
        <v>8868</v>
      </c>
      <c r="G213" s="40" t="s">
        <v>8868</v>
      </c>
      <c r="I213" s="64" t="s">
        <v>611</v>
      </c>
      <c r="J213" s="66" t="s">
        <v>4160</v>
      </c>
      <c r="K213" s="55" t="s">
        <v>8868</v>
      </c>
      <c r="L213" s="55" t="s">
        <v>8868</v>
      </c>
      <c r="M213" s="55" t="s">
        <v>8868</v>
      </c>
      <c r="N213" s="44"/>
      <c r="O213" s="64" t="s">
        <v>611</v>
      </c>
      <c r="P213" s="66" t="s">
        <v>4160</v>
      </c>
      <c r="Q213" s="40" t="s">
        <v>8868</v>
      </c>
      <c r="R213" s="40" t="s">
        <v>8868</v>
      </c>
      <c r="S213" s="40" t="s">
        <v>8868</v>
      </c>
      <c r="T213" s="40" t="s">
        <v>8868</v>
      </c>
      <c r="U213" s="44"/>
      <c r="V213" s="64" t="s">
        <v>611</v>
      </c>
      <c r="W213" s="66" t="s">
        <v>4160</v>
      </c>
      <c r="X213" s="55" t="s">
        <v>8868</v>
      </c>
      <c r="Y213" s="55" t="s">
        <v>8868</v>
      </c>
      <c r="Z213" s="55" t="s">
        <v>8868</v>
      </c>
    </row>
    <row r="214" spans="2:26" ht="15">
      <c r="B214" s="64" t="s">
        <v>613</v>
      </c>
      <c r="C214" s="66" t="s">
        <v>4164</v>
      </c>
      <c r="D214" s="40">
        <v>0.33315</v>
      </c>
      <c r="E214" s="40">
        <v>0.128</v>
      </c>
      <c r="F214" s="40" t="s">
        <v>8868</v>
      </c>
      <c r="G214" s="40" t="s">
        <v>8868</v>
      </c>
      <c r="I214" s="64" t="s">
        <v>613</v>
      </c>
      <c r="J214" s="66" t="s">
        <v>4164</v>
      </c>
      <c r="K214" s="55">
        <v>-0.61578868377607687</v>
      </c>
      <c r="L214" s="55">
        <v>-1</v>
      </c>
      <c r="M214" s="55" t="s">
        <v>8868</v>
      </c>
      <c r="N214" s="44"/>
      <c r="O214" s="64" t="s">
        <v>613</v>
      </c>
      <c r="P214" s="66" t="s">
        <v>4164</v>
      </c>
      <c r="Q214" s="40">
        <v>3.9664999999999999</v>
      </c>
      <c r="R214" s="40">
        <v>1.8389899999999999</v>
      </c>
      <c r="S214" s="40" t="s">
        <v>8868</v>
      </c>
      <c r="T214" s="40" t="s">
        <v>8868</v>
      </c>
      <c r="U214" s="44"/>
      <c r="V214" s="64" t="s">
        <v>613</v>
      </c>
      <c r="W214" s="66" t="s">
        <v>4164</v>
      </c>
      <c r="X214" s="55">
        <v>-0.53636959536114959</v>
      </c>
      <c r="Y214" s="55">
        <v>-1</v>
      </c>
      <c r="Z214" s="55" t="s">
        <v>8868</v>
      </c>
    </row>
    <row r="215" spans="2:26" ht="15">
      <c r="B215" s="64" t="s">
        <v>615</v>
      </c>
      <c r="C215" s="66" t="s">
        <v>4168</v>
      </c>
      <c r="D215" s="40" t="s">
        <v>8868</v>
      </c>
      <c r="E215" s="40" t="s">
        <v>8868</v>
      </c>
      <c r="F215" s="40" t="s">
        <v>8868</v>
      </c>
      <c r="G215" s="40" t="s">
        <v>8868</v>
      </c>
      <c r="I215" s="64" t="s">
        <v>615</v>
      </c>
      <c r="J215" s="66" t="s">
        <v>4168</v>
      </c>
      <c r="K215" s="55" t="s">
        <v>8868</v>
      </c>
      <c r="L215" s="55" t="s">
        <v>8868</v>
      </c>
      <c r="M215" s="55" t="s">
        <v>8868</v>
      </c>
      <c r="N215" s="44"/>
      <c r="O215" s="64" t="s">
        <v>615</v>
      </c>
      <c r="P215" s="66" t="s">
        <v>4168</v>
      </c>
      <c r="Q215" s="40" t="s">
        <v>8868</v>
      </c>
      <c r="R215" s="40" t="s">
        <v>8868</v>
      </c>
      <c r="S215" s="40" t="s">
        <v>8868</v>
      </c>
      <c r="T215" s="40" t="s">
        <v>8868</v>
      </c>
      <c r="U215" s="44"/>
      <c r="V215" s="64" t="s">
        <v>615</v>
      </c>
      <c r="W215" s="66" t="s">
        <v>4168</v>
      </c>
      <c r="X215" s="55" t="s">
        <v>8868</v>
      </c>
      <c r="Y215" s="55" t="s">
        <v>8868</v>
      </c>
      <c r="Z215" s="55" t="s">
        <v>8868</v>
      </c>
    </row>
    <row r="216" spans="2:26" ht="15">
      <c r="B216" s="64" t="s">
        <v>618</v>
      </c>
      <c r="C216" s="66" t="s">
        <v>4172</v>
      </c>
      <c r="D216" s="40">
        <v>0.1212</v>
      </c>
      <c r="E216" s="40">
        <v>0.36710000000000004</v>
      </c>
      <c r="F216" s="40">
        <v>0.20362</v>
      </c>
      <c r="G216" s="40">
        <v>0.23100000000000001</v>
      </c>
      <c r="I216" s="64" t="s">
        <v>618</v>
      </c>
      <c r="J216" s="66" t="s">
        <v>4172</v>
      </c>
      <c r="K216" s="55">
        <v>2.028877887788779</v>
      </c>
      <c r="L216" s="55">
        <v>-0.44532824843366936</v>
      </c>
      <c r="M216" s="55">
        <v>0.1344661624594834</v>
      </c>
      <c r="N216" s="44"/>
      <c r="O216" s="64" t="s">
        <v>618</v>
      </c>
      <c r="P216" s="66" t="s">
        <v>4172</v>
      </c>
      <c r="Q216" s="40">
        <v>2.6293800000000003</v>
      </c>
      <c r="R216" s="40">
        <v>8.0465400000000002</v>
      </c>
      <c r="S216" s="40">
        <v>5.4378000000000002</v>
      </c>
      <c r="T216" s="40">
        <v>3.99</v>
      </c>
      <c r="U216" s="44"/>
      <c r="V216" s="64" t="s">
        <v>618</v>
      </c>
      <c r="W216" s="66" t="s">
        <v>4172</v>
      </c>
      <c r="X216" s="55">
        <v>2.0602423384980488</v>
      </c>
      <c r="Y216" s="55">
        <v>-0.32420642909871822</v>
      </c>
      <c r="Z216" s="55">
        <v>-0.2662473794549266</v>
      </c>
    </row>
    <row r="217" spans="2:26" ht="15">
      <c r="B217" s="64" t="s">
        <v>619</v>
      </c>
      <c r="C217" s="66" t="s">
        <v>4174</v>
      </c>
      <c r="D217" s="40">
        <v>3.5</v>
      </c>
      <c r="E217" s="40">
        <v>0.40439999999999998</v>
      </c>
      <c r="F217" s="40">
        <v>9.300000000000001E-3</v>
      </c>
      <c r="G217" s="40">
        <v>2.0399999999999998E-2</v>
      </c>
      <c r="I217" s="64" t="s">
        <v>619</v>
      </c>
      <c r="J217" s="66" t="s">
        <v>4174</v>
      </c>
      <c r="K217" s="55">
        <v>-0.88445714285714283</v>
      </c>
      <c r="L217" s="55">
        <v>-0.97700296735905046</v>
      </c>
      <c r="M217" s="55">
        <v>1.1935483870967736</v>
      </c>
      <c r="N217" s="44"/>
      <c r="O217" s="64" t="s">
        <v>619</v>
      </c>
      <c r="P217" s="66" t="s">
        <v>4174</v>
      </c>
      <c r="Q217" s="40">
        <v>223.47216</v>
      </c>
      <c r="R217" s="40">
        <v>120.30331</v>
      </c>
      <c r="S217" s="40">
        <v>0.91200000000000003</v>
      </c>
      <c r="T217" s="40">
        <v>3.1520000000000001</v>
      </c>
      <c r="U217" s="44"/>
      <c r="V217" s="64" t="s">
        <v>619</v>
      </c>
      <c r="W217" s="66" t="s">
        <v>4174</v>
      </c>
      <c r="X217" s="55">
        <v>-0.46166309933192573</v>
      </c>
      <c r="Y217" s="55">
        <v>-0.99241916120179907</v>
      </c>
      <c r="Z217" s="55">
        <v>2.4561403508771931</v>
      </c>
    </row>
    <row r="218" spans="2:26" ht="15">
      <c r="B218" s="64" t="s">
        <v>621</v>
      </c>
      <c r="C218" s="66" t="s">
        <v>4176</v>
      </c>
      <c r="D218" s="40">
        <v>0.1</v>
      </c>
      <c r="E218" s="40">
        <v>6.08E-2</v>
      </c>
      <c r="F218" s="40">
        <v>0.4</v>
      </c>
      <c r="G218" s="40">
        <v>0.6</v>
      </c>
      <c r="I218" s="64" t="s">
        <v>621</v>
      </c>
      <c r="J218" s="66" t="s">
        <v>4176</v>
      </c>
      <c r="K218" s="55">
        <v>-0.39200000000000002</v>
      </c>
      <c r="L218" s="55">
        <v>5.5789473684210531</v>
      </c>
      <c r="M218" s="55">
        <v>0.49999999999999978</v>
      </c>
      <c r="N218" s="44"/>
      <c r="O218" s="64" t="s">
        <v>621</v>
      </c>
      <c r="P218" s="66" t="s">
        <v>4176</v>
      </c>
      <c r="Q218" s="40">
        <v>14.79566</v>
      </c>
      <c r="R218" s="40">
        <v>5.13</v>
      </c>
      <c r="S218" s="40">
        <v>140</v>
      </c>
      <c r="T218" s="40">
        <v>212</v>
      </c>
      <c r="U218" s="44"/>
      <c r="V218" s="64" t="s">
        <v>621</v>
      </c>
      <c r="W218" s="66" t="s">
        <v>4176</v>
      </c>
      <c r="X218" s="55">
        <v>-0.65327670411458494</v>
      </c>
      <c r="Y218" s="55">
        <v>26.290448343079923</v>
      </c>
      <c r="Z218" s="55">
        <v>0.51428571428571423</v>
      </c>
    </row>
    <row r="219" spans="2:26" ht="15">
      <c r="B219" s="64" t="s">
        <v>625</v>
      </c>
      <c r="C219" s="66" t="s">
        <v>4180</v>
      </c>
      <c r="D219" s="40" t="s">
        <v>8868</v>
      </c>
      <c r="E219" s="40">
        <v>2.8</v>
      </c>
      <c r="F219" s="40">
        <v>9.1890000000000001</v>
      </c>
      <c r="G219" s="40">
        <v>4.016</v>
      </c>
      <c r="I219" s="64" t="s">
        <v>625</v>
      </c>
      <c r="J219" s="66" t="s">
        <v>4180</v>
      </c>
      <c r="K219" s="55" t="s">
        <v>8868</v>
      </c>
      <c r="L219" s="55">
        <v>2.2817857142857143</v>
      </c>
      <c r="M219" s="55">
        <v>-0.56295570791163341</v>
      </c>
      <c r="N219" s="44"/>
      <c r="O219" s="64" t="s">
        <v>625</v>
      </c>
      <c r="P219" s="66" t="s">
        <v>4180</v>
      </c>
      <c r="Q219" s="40" t="s">
        <v>8868</v>
      </c>
      <c r="R219" s="40">
        <v>6.6443700000000012</v>
      </c>
      <c r="S219" s="40">
        <v>8.3049999999999997</v>
      </c>
      <c r="T219" s="40">
        <v>4.07</v>
      </c>
      <c r="U219" s="44"/>
      <c r="V219" s="64" t="s">
        <v>625</v>
      </c>
      <c r="W219" s="66" t="s">
        <v>4180</v>
      </c>
      <c r="X219" s="55" t="s">
        <v>8868</v>
      </c>
      <c r="Y219" s="55">
        <v>0.24993039219670155</v>
      </c>
      <c r="Z219" s="55">
        <v>-0.50993377483443703</v>
      </c>
    </row>
    <row r="220" spans="2:26" ht="15">
      <c r="B220" s="64" t="s">
        <v>626</v>
      </c>
      <c r="C220" s="66" t="s">
        <v>4182</v>
      </c>
      <c r="D220" s="40">
        <v>1.6500000000000001E-2</v>
      </c>
      <c r="E220" s="40">
        <v>2.5000000000000001E-3</v>
      </c>
      <c r="F220" s="40">
        <v>2.1275999999999997</v>
      </c>
      <c r="G220" s="40" t="s">
        <v>8868</v>
      </c>
      <c r="I220" s="64" t="s">
        <v>626</v>
      </c>
      <c r="J220" s="66" t="s">
        <v>4182</v>
      </c>
      <c r="K220" s="55">
        <v>-0.84848484848484851</v>
      </c>
      <c r="L220" s="55">
        <v>850.03999999999985</v>
      </c>
      <c r="M220" s="55">
        <v>-1</v>
      </c>
      <c r="N220" s="44"/>
      <c r="O220" s="64" t="s">
        <v>626</v>
      </c>
      <c r="P220" s="66" t="s">
        <v>4182</v>
      </c>
      <c r="Q220" s="40">
        <v>8.1000000000000003E-2</v>
      </c>
      <c r="R220" s="40">
        <v>6.0060000000000002</v>
      </c>
      <c r="S220" s="40">
        <v>4.266</v>
      </c>
      <c r="T220" s="40" t="s">
        <v>8868</v>
      </c>
      <c r="U220" s="44"/>
      <c r="V220" s="64" t="s">
        <v>626</v>
      </c>
      <c r="W220" s="66" t="s">
        <v>4182</v>
      </c>
      <c r="X220" s="55">
        <v>73.148148148148152</v>
      </c>
      <c r="Y220" s="55">
        <v>-0.28971028971028978</v>
      </c>
      <c r="Z220" s="55">
        <v>-1</v>
      </c>
    </row>
    <row r="221" spans="2:26" ht="15">
      <c r="B221" s="64" t="s">
        <v>627</v>
      </c>
      <c r="C221" s="66" t="s">
        <v>4185</v>
      </c>
      <c r="D221" s="40">
        <v>4.7999999999999996E-3</v>
      </c>
      <c r="E221" s="40">
        <v>8.8000000000000005E-3</v>
      </c>
      <c r="F221" s="40">
        <v>9.0999999999999998E-2</v>
      </c>
      <c r="G221" s="40">
        <v>321.73200000000003</v>
      </c>
      <c r="I221" s="64" t="s">
        <v>627</v>
      </c>
      <c r="J221" s="66" t="s">
        <v>4185</v>
      </c>
      <c r="K221" s="55">
        <v>0.8333333333333337</v>
      </c>
      <c r="L221" s="55">
        <v>9.3409090909090899</v>
      </c>
      <c r="M221" s="55">
        <v>3534.5164835164837</v>
      </c>
      <c r="N221" s="44"/>
      <c r="O221" s="64" t="s">
        <v>627</v>
      </c>
      <c r="P221" s="66" t="s">
        <v>4185</v>
      </c>
      <c r="Q221" s="40">
        <v>9.6000000000000002E-2</v>
      </c>
      <c r="R221" s="40">
        <v>6.1020000000000003</v>
      </c>
      <c r="S221" s="40">
        <v>0.41492000000000001</v>
      </c>
      <c r="T221" s="40">
        <v>4.5522</v>
      </c>
      <c r="U221" s="44"/>
      <c r="V221" s="64" t="s">
        <v>627</v>
      </c>
      <c r="W221" s="66" t="s">
        <v>4185</v>
      </c>
      <c r="X221" s="55">
        <v>62.5625</v>
      </c>
      <c r="Y221" s="55">
        <v>-0.93200262209111773</v>
      </c>
      <c r="Z221" s="55">
        <v>9.9712715704232142</v>
      </c>
    </row>
    <row r="222" spans="2:26" ht="15">
      <c r="B222" s="64" t="s">
        <v>631</v>
      </c>
      <c r="C222" s="66" t="s">
        <v>4189</v>
      </c>
      <c r="D222" s="40" t="s">
        <v>8868</v>
      </c>
      <c r="E222" s="40" t="s">
        <v>8868</v>
      </c>
      <c r="F222" s="40">
        <v>1.12E-2</v>
      </c>
      <c r="G222" s="40" t="s">
        <v>8868</v>
      </c>
      <c r="I222" s="64" t="s">
        <v>631</v>
      </c>
      <c r="J222" s="66" t="s">
        <v>4189</v>
      </c>
      <c r="K222" s="55" t="s">
        <v>8868</v>
      </c>
      <c r="L222" s="55" t="s">
        <v>8868</v>
      </c>
      <c r="M222" s="55">
        <v>-1</v>
      </c>
      <c r="N222" s="44"/>
      <c r="O222" s="64" t="s">
        <v>631</v>
      </c>
      <c r="P222" s="66" t="s">
        <v>4189</v>
      </c>
      <c r="Q222" s="40" t="s">
        <v>8868</v>
      </c>
      <c r="R222" s="40" t="s">
        <v>8868</v>
      </c>
      <c r="S222" s="40">
        <v>2.1920000000000002E-2</v>
      </c>
      <c r="T222" s="40" t="s">
        <v>8868</v>
      </c>
      <c r="U222" s="44"/>
      <c r="V222" s="64" t="s">
        <v>631</v>
      </c>
      <c r="W222" s="66" t="s">
        <v>4189</v>
      </c>
      <c r="X222" s="55" t="s">
        <v>8868</v>
      </c>
      <c r="Y222" s="55" t="s">
        <v>8868</v>
      </c>
      <c r="Z222" s="55">
        <v>-1</v>
      </c>
    </row>
    <row r="223" spans="2:26" ht="15">
      <c r="B223" s="64" t="s">
        <v>633</v>
      </c>
      <c r="C223" s="66" t="s">
        <v>4193</v>
      </c>
      <c r="D223" s="40">
        <v>4.08</v>
      </c>
      <c r="E223" s="40">
        <v>5.0999999999999996</v>
      </c>
      <c r="F223" s="40">
        <v>5.2023700000000002</v>
      </c>
      <c r="G223" s="40">
        <v>5.0999999999999996</v>
      </c>
      <c r="I223" s="64" t="s">
        <v>633</v>
      </c>
      <c r="J223" s="66" t="s">
        <v>4193</v>
      </c>
      <c r="K223" s="55">
        <v>0.25</v>
      </c>
      <c r="L223" s="55">
        <v>2.0072549019607866E-2</v>
      </c>
      <c r="M223" s="55">
        <v>-1.9677570030582348E-2</v>
      </c>
      <c r="N223" s="44"/>
      <c r="O223" s="64" t="s">
        <v>633</v>
      </c>
      <c r="P223" s="66" t="s">
        <v>4193</v>
      </c>
      <c r="Q223" s="40">
        <v>6.72</v>
      </c>
      <c r="R223" s="40">
        <v>10.199999999999999</v>
      </c>
      <c r="S223" s="40">
        <v>9.5861200000000011</v>
      </c>
      <c r="T223" s="40">
        <v>9.42</v>
      </c>
      <c r="U223" s="44"/>
      <c r="V223" s="64" t="s">
        <v>633</v>
      </c>
      <c r="W223" s="66" t="s">
        <v>4193</v>
      </c>
      <c r="X223" s="55">
        <v>0.51785714285714279</v>
      </c>
      <c r="Y223" s="55">
        <v>-6.0184313725490046E-2</v>
      </c>
      <c r="Z223" s="55">
        <v>-1.7329221833234043E-2</v>
      </c>
    </row>
    <row r="224" spans="2:26" ht="15">
      <c r="B224" s="64" t="s">
        <v>634</v>
      </c>
      <c r="C224" s="66" t="s">
        <v>4195</v>
      </c>
      <c r="D224" s="40">
        <v>45.810940000000002</v>
      </c>
      <c r="E224" s="40">
        <v>26.32536</v>
      </c>
      <c r="F224" s="40">
        <v>43.890080000000012</v>
      </c>
      <c r="G224" s="40">
        <v>17.550239999999999</v>
      </c>
      <c r="I224" s="64" t="s">
        <v>634</v>
      </c>
      <c r="J224" s="66" t="s">
        <v>4195</v>
      </c>
      <c r="K224" s="55">
        <v>-0.4253477444470688</v>
      </c>
      <c r="L224" s="55">
        <v>0.66721670662813404</v>
      </c>
      <c r="M224" s="55">
        <v>-0.60013196603879526</v>
      </c>
      <c r="N224" s="44"/>
      <c r="O224" s="64" t="s">
        <v>634</v>
      </c>
      <c r="P224" s="66" t="s">
        <v>4195</v>
      </c>
      <c r="Q224" s="40">
        <v>32.820480000000003</v>
      </c>
      <c r="R224" s="40">
        <v>18.648</v>
      </c>
      <c r="S224" s="40">
        <v>31.08888</v>
      </c>
      <c r="T224" s="40">
        <v>12.432</v>
      </c>
      <c r="U224" s="44"/>
      <c r="V224" s="64" t="s">
        <v>634</v>
      </c>
      <c r="W224" s="66" t="s">
        <v>4195</v>
      </c>
      <c r="X224" s="55">
        <v>-0.43181818181818188</v>
      </c>
      <c r="Y224" s="55">
        <v>0.66714285714285726</v>
      </c>
      <c r="Z224" s="55">
        <v>-0.60011425307055122</v>
      </c>
    </row>
    <row r="225" spans="2:26" ht="15">
      <c r="B225" s="64" t="s">
        <v>638</v>
      </c>
      <c r="C225" s="66" t="s">
        <v>4199</v>
      </c>
      <c r="D225" s="40" t="s">
        <v>8868</v>
      </c>
      <c r="E225" s="40" t="s">
        <v>8868</v>
      </c>
      <c r="F225" s="40">
        <v>0.59099999999999997</v>
      </c>
      <c r="G225" s="40">
        <v>0.59</v>
      </c>
      <c r="I225" s="64" t="s">
        <v>638</v>
      </c>
      <c r="J225" s="66" t="s">
        <v>4199</v>
      </c>
      <c r="K225" s="55" t="s">
        <v>8868</v>
      </c>
      <c r="L225" s="55" t="s">
        <v>8868</v>
      </c>
      <c r="M225" s="55">
        <v>-1.6920473773265332E-3</v>
      </c>
      <c r="N225" s="44"/>
      <c r="O225" s="64" t="s">
        <v>638</v>
      </c>
      <c r="P225" s="66" t="s">
        <v>4199</v>
      </c>
      <c r="Q225" s="40" t="s">
        <v>8868</v>
      </c>
      <c r="R225" s="40" t="s">
        <v>8868</v>
      </c>
      <c r="S225" s="40">
        <v>1.3390499999999999</v>
      </c>
      <c r="T225" s="40">
        <v>1.1588499999999999</v>
      </c>
      <c r="U225" s="44"/>
      <c r="V225" s="64" t="s">
        <v>638</v>
      </c>
      <c r="W225" s="66" t="s">
        <v>4199</v>
      </c>
      <c r="X225" s="55" t="s">
        <v>8868</v>
      </c>
      <c r="Y225" s="55" t="s">
        <v>8868</v>
      </c>
      <c r="Z225" s="55">
        <v>-0.13457301818453371</v>
      </c>
    </row>
    <row r="226" spans="2:26" ht="15">
      <c r="B226" s="64" t="s">
        <v>640</v>
      </c>
      <c r="C226" s="66" t="s">
        <v>4202</v>
      </c>
      <c r="D226" s="40" t="s">
        <v>8868</v>
      </c>
      <c r="E226" s="40">
        <v>1.7704500000000001</v>
      </c>
      <c r="F226" s="40">
        <v>3.5238</v>
      </c>
      <c r="G226" s="40">
        <v>0.17786000000000002</v>
      </c>
      <c r="I226" s="64" t="s">
        <v>640</v>
      </c>
      <c r="J226" s="66" t="s">
        <v>4202</v>
      </c>
      <c r="K226" s="55" t="s">
        <v>8868</v>
      </c>
      <c r="L226" s="55">
        <v>0.99034143861730062</v>
      </c>
      <c r="M226" s="55">
        <v>-0.94952607980021564</v>
      </c>
      <c r="N226" s="44"/>
      <c r="O226" s="64" t="s">
        <v>640</v>
      </c>
      <c r="P226" s="66" t="s">
        <v>4202</v>
      </c>
      <c r="Q226" s="40" t="s">
        <v>8868</v>
      </c>
      <c r="R226" s="40">
        <v>6.1393000000000004</v>
      </c>
      <c r="S226" s="40">
        <v>10.159129999999999</v>
      </c>
      <c r="T226" s="40">
        <v>1.7294100000000001</v>
      </c>
      <c r="U226" s="44"/>
      <c r="V226" s="64" t="s">
        <v>640</v>
      </c>
      <c r="W226" s="66" t="s">
        <v>4202</v>
      </c>
      <c r="X226" s="55" t="s">
        <v>8868</v>
      </c>
      <c r="Y226" s="55">
        <v>0.65477008779502532</v>
      </c>
      <c r="Z226" s="55">
        <v>-0.82976790335392892</v>
      </c>
    </row>
    <row r="227" spans="2:26" ht="15">
      <c r="B227" s="64" t="s">
        <v>641</v>
      </c>
      <c r="C227" s="66" t="s">
        <v>4204</v>
      </c>
      <c r="D227" s="40" t="s">
        <v>8868</v>
      </c>
      <c r="E227" s="40">
        <v>2.9355500000000001</v>
      </c>
      <c r="F227" s="40">
        <v>3.7377199999999999</v>
      </c>
      <c r="G227" s="40">
        <v>0.17913999999999999</v>
      </c>
      <c r="I227" s="64" t="s">
        <v>641</v>
      </c>
      <c r="J227" s="66" t="s">
        <v>4204</v>
      </c>
      <c r="K227" s="55" t="s">
        <v>8868</v>
      </c>
      <c r="L227" s="55">
        <v>0.27326054742722827</v>
      </c>
      <c r="M227" s="55">
        <v>-0.95207238637458125</v>
      </c>
      <c r="N227" s="44"/>
      <c r="O227" s="64" t="s">
        <v>641</v>
      </c>
      <c r="P227" s="66" t="s">
        <v>4204</v>
      </c>
      <c r="Q227" s="40" t="s">
        <v>8868</v>
      </c>
      <c r="R227" s="40">
        <v>13.93521</v>
      </c>
      <c r="S227" s="40">
        <v>10.814579999999999</v>
      </c>
      <c r="T227" s="40">
        <v>1.73105</v>
      </c>
      <c r="U227" s="44"/>
      <c r="V227" s="64" t="s">
        <v>641</v>
      </c>
      <c r="W227" s="66" t="s">
        <v>4204</v>
      </c>
      <c r="X227" s="55" t="s">
        <v>8868</v>
      </c>
      <c r="Y227" s="55">
        <v>-0.22393849823576395</v>
      </c>
      <c r="Z227" s="55">
        <v>-0.83993368212172825</v>
      </c>
    </row>
    <row r="228" spans="2:26" ht="15">
      <c r="B228" s="64" t="s">
        <v>642</v>
      </c>
      <c r="C228" s="66" t="s">
        <v>4206</v>
      </c>
      <c r="D228" s="40" t="s">
        <v>8868</v>
      </c>
      <c r="E228" s="40" t="s">
        <v>8868</v>
      </c>
      <c r="F228" s="40" t="s">
        <v>8868</v>
      </c>
      <c r="G228" s="40" t="s">
        <v>8868</v>
      </c>
      <c r="I228" s="64" t="s">
        <v>642</v>
      </c>
      <c r="J228" s="66" t="s">
        <v>4206</v>
      </c>
      <c r="K228" s="55" t="s">
        <v>8868</v>
      </c>
      <c r="L228" s="55" t="s">
        <v>8868</v>
      </c>
      <c r="M228" s="55" t="s">
        <v>8868</v>
      </c>
      <c r="N228" s="44"/>
      <c r="O228" s="64" t="s">
        <v>642</v>
      </c>
      <c r="P228" s="66" t="s">
        <v>4206</v>
      </c>
      <c r="Q228" s="40" t="s">
        <v>8868</v>
      </c>
      <c r="R228" s="40" t="s">
        <v>8868</v>
      </c>
      <c r="S228" s="40" t="s">
        <v>8868</v>
      </c>
      <c r="T228" s="40" t="s">
        <v>8868</v>
      </c>
      <c r="U228" s="44"/>
      <c r="V228" s="64" t="s">
        <v>642</v>
      </c>
      <c r="W228" s="66" t="s">
        <v>4206</v>
      </c>
      <c r="X228" s="55" t="s">
        <v>8868</v>
      </c>
      <c r="Y228" s="55" t="s">
        <v>8868</v>
      </c>
      <c r="Z228" s="55" t="s">
        <v>8868</v>
      </c>
    </row>
    <row r="229" spans="2:26" ht="15">
      <c r="B229" s="64" t="s">
        <v>643</v>
      </c>
      <c r="C229" s="66" t="s">
        <v>4208</v>
      </c>
      <c r="D229" s="40" t="s">
        <v>8868</v>
      </c>
      <c r="E229" s="40" t="s">
        <v>8868</v>
      </c>
      <c r="F229" s="40" t="s">
        <v>8868</v>
      </c>
      <c r="G229" s="40">
        <v>17.234000000000002</v>
      </c>
      <c r="I229" s="64" t="s">
        <v>643</v>
      </c>
      <c r="J229" s="66" t="s">
        <v>4208</v>
      </c>
      <c r="K229" s="55" t="s">
        <v>8868</v>
      </c>
      <c r="L229" s="55" t="s">
        <v>8868</v>
      </c>
      <c r="M229" s="55" t="s">
        <v>8868</v>
      </c>
      <c r="N229" s="44"/>
      <c r="O229" s="64" t="s">
        <v>643</v>
      </c>
      <c r="P229" s="66" t="s">
        <v>4208</v>
      </c>
      <c r="Q229" s="40" t="s">
        <v>8868</v>
      </c>
      <c r="R229" s="40" t="s">
        <v>8868</v>
      </c>
      <c r="S229" s="40" t="s">
        <v>8868</v>
      </c>
      <c r="T229" s="40">
        <v>21.591189999999997</v>
      </c>
      <c r="U229" s="44"/>
      <c r="V229" s="64" t="s">
        <v>643</v>
      </c>
      <c r="W229" s="66" t="s">
        <v>4208</v>
      </c>
      <c r="X229" s="55" t="s">
        <v>8868</v>
      </c>
      <c r="Y229" s="55" t="s">
        <v>8868</v>
      </c>
      <c r="Z229" s="55" t="s">
        <v>8868</v>
      </c>
    </row>
    <row r="230" spans="2:26" ht="15">
      <c r="B230" s="64" t="s">
        <v>644</v>
      </c>
      <c r="C230" s="66" t="s">
        <v>4210</v>
      </c>
      <c r="D230" s="40" t="s">
        <v>8868</v>
      </c>
      <c r="E230" s="40" t="s">
        <v>8868</v>
      </c>
      <c r="F230" s="40" t="s">
        <v>8868</v>
      </c>
      <c r="G230" s="40" t="s">
        <v>8868</v>
      </c>
      <c r="I230" s="64" t="s">
        <v>644</v>
      </c>
      <c r="J230" s="66" t="s">
        <v>4210</v>
      </c>
      <c r="K230" s="55" t="s">
        <v>8868</v>
      </c>
      <c r="L230" s="55" t="s">
        <v>8868</v>
      </c>
      <c r="M230" s="55" t="s">
        <v>8868</v>
      </c>
      <c r="N230" s="44"/>
      <c r="O230" s="64" t="s">
        <v>644</v>
      </c>
      <c r="P230" s="66" t="s">
        <v>4210</v>
      </c>
      <c r="Q230" s="40" t="s">
        <v>8868</v>
      </c>
      <c r="R230" s="40" t="s">
        <v>8868</v>
      </c>
      <c r="S230" s="40" t="s">
        <v>8868</v>
      </c>
      <c r="T230" s="40" t="s">
        <v>8868</v>
      </c>
      <c r="U230" s="44"/>
      <c r="V230" s="64" t="s">
        <v>644</v>
      </c>
      <c r="W230" s="66" t="s">
        <v>4210</v>
      </c>
      <c r="X230" s="55" t="s">
        <v>8868</v>
      </c>
      <c r="Y230" s="55" t="s">
        <v>8868</v>
      </c>
      <c r="Z230" s="55" t="s">
        <v>8868</v>
      </c>
    </row>
    <row r="231" spans="2:26" ht="15">
      <c r="B231" s="64" t="s">
        <v>647</v>
      </c>
      <c r="C231" s="66" t="s">
        <v>4214</v>
      </c>
      <c r="D231" s="40" t="s">
        <v>8868</v>
      </c>
      <c r="E231" s="40" t="s">
        <v>8868</v>
      </c>
      <c r="F231" s="40" t="s">
        <v>8868</v>
      </c>
      <c r="G231" s="40">
        <v>0.44519999999999998</v>
      </c>
      <c r="I231" s="64" t="s">
        <v>647</v>
      </c>
      <c r="J231" s="66" t="s">
        <v>4214</v>
      </c>
      <c r="K231" s="55" t="s">
        <v>8868</v>
      </c>
      <c r="L231" s="55" t="s">
        <v>8868</v>
      </c>
      <c r="M231" s="55" t="s">
        <v>8868</v>
      </c>
      <c r="N231" s="44"/>
      <c r="O231" s="64" t="s">
        <v>647</v>
      </c>
      <c r="P231" s="66" t="s">
        <v>4214</v>
      </c>
      <c r="Q231" s="40" t="s">
        <v>8868</v>
      </c>
      <c r="R231" s="40" t="s">
        <v>8868</v>
      </c>
      <c r="S231" s="40" t="s">
        <v>8868</v>
      </c>
      <c r="T231" s="40">
        <v>2.6366399999999999</v>
      </c>
      <c r="U231" s="44"/>
      <c r="V231" s="64" t="s">
        <v>647</v>
      </c>
      <c r="W231" s="66" t="s">
        <v>4214</v>
      </c>
      <c r="X231" s="55" t="s">
        <v>8868</v>
      </c>
      <c r="Y231" s="55" t="s">
        <v>8868</v>
      </c>
      <c r="Z231" s="55" t="s">
        <v>8868</v>
      </c>
    </row>
    <row r="232" spans="2:26" ht="15">
      <c r="B232" s="64" t="s">
        <v>650</v>
      </c>
      <c r="C232" s="66" t="s">
        <v>4218</v>
      </c>
      <c r="D232" s="40" t="s">
        <v>8868</v>
      </c>
      <c r="E232" s="40">
        <v>17.416</v>
      </c>
      <c r="F232" s="40">
        <v>43.427999999999997</v>
      </c>
      <c r="G232" s="40" t="s">
        <v>8868</v>
      </c>
      <c r="I232" s="64" t="s">
        <v>650</v>
      </c>
      <c r="J232" s="66" t="s">
        <v>4218</v>
      </c>
      <c r="K232" s="55" t="s">
        <v>8868</v>
      </c>
      <c r="L232" s="55">
        <v>1.493569131832797</v>
      </c>
      <c r="M232" s="55">
        <v>-1</v>
      </c>
      <c r="N232" s="44"/>
      <c r="O232" s="64" t="s">
        <v>650</v>
      </c>
      <c r="P232" s="66" t="s">
        <v>4218</v>
      </c>
      <c r="Q232" s="40" t="s">
        <v>8868</v>
      </c>
      <c r="R232" s="40">
        <v>17.649000000000001</v>
      </c>
      <c r="S232" s="40">
        <v>47.339349999999996</v>
      </c>
      <c r="T232" s="40" t="s">
        <v>8868</v>
      </c>
      <c r="U232" s="44"/>
      <c r="V232" s="64" t="s">
        <v>650</v>
      </c>
      <c r="W232" s="66" t="s">
        <v>4218</v>
      </c>
      <c r="X232" s="55" t="s">
        <v>8868</v>
      </c>
      <c r="Y232" s="55">
        <v>1.682268117173777</v>
      </c>
      <c r="Z232" s="55">
        <v>-1</v>
      </c>
    </row>
    <row r="233" spans="2:26" ht="15">
      <c r="B233" s="64" t="s">
        <v>653</v>
      </c>
      <c r="C233" s="66" t="s">
        <v>4221</v>
      </c>
      <c r="D233" s="40" t="s">
        <v>8868</v>
      </c>
      <c r="E233" s="40" t="s">
        <v>8868</v>
      </c>
      <c r="F233" s="40">
        <v>7.3040000000000003</v>
      </c>
      <c r="G233" s="40" t="s">
        <v>8868</v>
      </c>
      <c r="I233" s="64" t="s">
        <v>653</v>
      </c>
      <c r="J233" s="66" t="s">
        <v>4221</v>
      </c>
      <c r="K233" s="55" t="s">
        <v>8868</v>
      </c>
      <c r="L233" s="55" t="s">
        <v>8868</v>
      </c>
      <c r="M233" s="55">
        <v>-1</v>
      </c>
      <c r="N233" s="44"/>
      <c r="O233" s="64" t="s">
        <v>653</v>
      </c>
      <c r="P233" s="66" t="s">
        <v>4221</v>
      </c>
      <c r="Q233" s="40" t="s">
        <v>8868</v>
      </c>
      <c r="R233" s="40" t="s">
        <v>8868</v>
      </c>
      <c r="S233" s="40">
        <v>11.352</v>
      </c>
      <c r="T233" s="40" t="s">
        <v>8868</v>
      </c>
      <c r="U233" s="44"/>
      <c r="V233" s="64" t="s">
        <v>653</v>
      </c>
      <c r="W233" s="66" t="s">
        <v>4221</v>
      </c>
      <c r="X233" s="55" t="s">
        <v>8868</v>
      </c>
      <c r="Y233" s="55" t="s">
        <v>8868</v>
      </c>
      <c r="Z233" s="55">
        <v>-1</v>
      </c>
    </row>
    <row r="234" spans="2:26" ht="15">
      <c r="B234" s="64" t="s">
        <v>653</v>
      </c>
      <c r="C234" s="66" t="s">
        <v>4222</v>
      </c>
      <c r="D234" s="40">
        <v>23.583400000000001</v>
      </c>
      <c r="E234" s="40">
        <v>14.784000000000001</v>
      </c>
      <c r="F234" s="40" t="s">
        <v>8868</v>
      </c>
      <c r="G234" s="40" t="s">
        <v>8868</v>
      </c>
      <c r="I234" s="64" t="s">
        <v>653</v>
      </c>
      <c r="J234" s="66" t="s">
        <v>4222</v>
      </c>
      <c r="K234" s="55">
        <v>-0.3731183798773714</v>
      </c>
      <c r="L234" s="55">
        <v>-1</v>
      </c>
      <c r="M234" s="55" t="s">
        <v>8868</v>
      </c>
      <c r="N234" s="44"/>
      <c r="O234" s="64" t="s">
        <v>653</v>
      </c>
      <c r="P234" s="66" t="s">
        <v>4222</v>
      </c>
      <c r="Q234" s="40">
        <v>33.623440000000002</v>
      </c>
      <c r="R234" s="40">
        <v>23.76</v>
      </c>
      <c r="S234" s="40" t="s">
        <v>8868</v>
      </c>
      <c r="T234" s="40" t="s">
        <v>8868</v>
      </c>
      <c r="U234" s="44"/>
      <c r="V234" s="64" t="s">
        <v>653</v>
      </c>
      <c r="W234" s="66" t="s">
        <v>4222</v>
      </c>
      <c r="X234" s="55">
        <v>-0.29335011527672361</v>
      </c>
      <c r="Y234" s="55">
        <v>-1</v>
      </c>
      <c r="Z234" s="55" t="s">
        <v>8868</v>
      </c>
    </row>
    <row r="235" spans="2:26" ht="15">
      <c r="B235" s="64" t="s">
        <v>655</v>
      </c>
      <c r="C235" s="66" t="s">
        <v>4224</v>
      </c>
      <c r="D235" s="40" t="s">
        <v>8868</v>
      </c>
      <c r="E235" s="40" t="s">
        <v>8868</v>
      </c>
      <c r="F235" s="40" t="s">
        <v>8868</v>
      </c>
      <c r="G235" s="40">
        <v>22.44</v>
      </c>
      <c r="I235" s="64" t="s">
        <v>655</v>
      </c>
      <c r="J235" s="66" t="s">
        <v>4224</v>
      </c>
      <c r="K235" s="55" t="s">
        <v>8868</v>
      </c>
      <c r="L235" s="55" t="s">
        <v>8868</v>
      </c>
      <c r="M235" s="55" t="s">
        <v>8868</v>
      </c>
      <c r="N235" s="44"/>
      <c r="O235" s="64" t="s">
        <v>655</v>
      </c>
      <c r="P235" s="66" t="s">
        <v>4224</v>
      </c>
      <c r="Q235" s="40" t="s">
        <v>8868</v>
      </c>
      <c r="R235" s="40" t="s">
        <v>8868</v>
      </c>
      <c r="S235" s="40" t="s">
        <v>8868</v>
      </c>
      <c r="T235" s="40">
        <v>31.24</v>
      </c>
      <c r="U235" s="44"/>
      <c r="V235" s="64" t="s">
        <v>655</v>
      </c>
      <c r="W235" s="66" t="s">
        <v>4224</v>
      </c>
      <c r="X235" s="55" t="s">
        <v>8868</v>
      </c>
      <c r="Y235" s="55" t="s">
        <v>8868</v>
      </c>
      <c r="Z235" s="55" t="s">
        <v>8868</v>
      </c>
    </row>
    <row r="236" spans="2:26" ht="15">
      <c r="B236" s="64" t="s">
        <v>658</v>
      </c>
      <c r="C236" s="66" t="s">
        <v>4229</v>
      </c>
      <c r="D236" s="40">
        <v>44.16</v>
      </c>
      <c r="E236" s="40" t="s">
        <v>8868</v>
      </c>
      <c r="F236" s="40">
        <v>232.04</v>
      </c>
      <c r="G236" s="40">
        <v>1839.1759999999999</v>
      </c>
      <c r="I236" s="64" t="s">
        <v>658</v>
      </c>
      <c r="J236" s="66" t="s">
        <v>4229</v>
      </c>
      <c r="K236" s="55">
        <v>-1</v>
      </c>
      <c r="L236" s="55" t="s">
        <v>8868</v>
      </c>
      <c r="M236" s="55">
        <v>6.9261161868643333</v>
      </c>
      <c r="N236" s="44"/>
      <c r="O236" s="64" t="s">
        <v>658</v>
      </c>
      <c r="P236" s="66" t="s">
        <v>4229</v>
      </c>
      <c r="Q236" s="40">
        <v>33.119999999999997</v>
      </c>
      <c r="R236" s="40" t="s">
        <v>8868</v>
      </c>
      <c r="S236" s="40">
        <v>361.70519999999999</v>
      </c>
      <c r="T236" s="40">
        <v>2763.4431400000003</v>
      </c>
      <c r="U236" s="44"/>
      <c r="V236" s="64" t="s">
        <v>658</v>
      </c>
      <c r="W236" s="66" t="s">
        <v>4229</v>
      </c>
      <c r="X236" s="55">
        <v>-1</v>
      </c>
      <c r="Y236" s="55" t="s">
        <v>8868</v>
      </c>
      <c r="Z236" s="55">
        <v>6.6400426092851319</v>
      </c>
    </row>
    <row r="237" spans="2:26" ht="15">
      <c r="B237" s="64" t="s">
        <v>661</v>
      </c>
      <c r="C237" s="66" t="s">
        <v>4233</v>
      </c>
      <c r="D237" s="40">
        <v>50</v>
      </c>
      <c r="E237" s="40" t="s">
        <v>8868</v>
      </c>
      <c r="F237" s="40" t="s">
        <v>8868</v>
      </c>
      <c r="G237" s="40">
        <v>62.05</v>
      </c>
      <c r="I237" s="64" t="s">
        <v>661</v>
      </c>
      <c r="J237" s="66" t="s">
        <v>4233</v>
      </c>
      <c r="K237" s="55">
        <v>-1</v>
      </c>
      <c r="L237" s="55" t="s">
        <v>8868</v>
      </c>
      <c r="M237" s="55" t="s">
        <v>8868</v>
      </c>
      <c r="N237" s="44"/>
      <c r="O237" s="64" t="s">
        <v>661</v>
      </c>
      <c r="P237" s="66" t="s">
        <v>4233</v>
      </c>
      <c r="Q237" s="40">
        <v>15</v>
      </c>
      <c r="R237" s="40" t="s">
        <v>8868</v>
      </c>
      <c r="S237" s="40" t="s">
        <v>8868</v>
      </c>
      <c r="T237" s="40">
        <v>16.627749999999999</v>
      </c>
      <c r="U237" s="44"/>
      <c r="V237" s="64" t="s">
        <v>661</v>
      </c>
      <c r="W237" s="66" t="s">
        <v>4233</v>
      </c>
      <c r="X237" s="55">
        <v>-1</v>
      </c>
      <c r="Y237" s="55" t="s">
        <v>8868</v>
      </c>
      <c r="Z237" s="55" t="s">
        <v>8868</v>
      </c>
    </row>
    <row r="238" spans="2:26" ht="15">
      <c r="B238" s="64" t="s">
        <v>665</v>
      </c>
      <c r="C238" s="66" t="s">
        <v>4237</v>
      </c>
      <c r="D238" s="40">
        <v>11.05646</v>
      </c>
      <c r="E238" s="40">
        <v>8.7755700000000001</v>
      </c>
      <c r="F238" s="40">
        <v>1795.4267100000002</v>
      </c>
      <c r="G238" s="40">
        <v>886.31856000000005</v>
      </c>
      <c r="I238" s="64" t="s">
        <v>665</v>
      </c>
      <c r="J238" s="66" t="s">
        <v>4237</v>
      </c>
      <c r="K238" s="55">
        <v>-0.20629478151234659</v>
      </c>
      <c r="L238" s="55">
        <v>203.59374262868397</v>
      </c>
      <c r="M238" s="55">
        <v>-0.50634656649393395</v>
      </c>
      <c r="N238" s="44"/>
      <c r="O238" s="64" t="s">
        <v>665</v>
      </c>
      <c r="P238" s="66" t="s">
        <v>4237</v>
      </c>
      <c r="Q238" s="40">
        <v>180.59100000000001</v>
      </c>
      <c r="R238" s="40">
        <v>163.4</v>
      </c>
      <c r="S238" s="40">
        <v>18038.7065</v>
      </c>
      <c r="T238" s="40">
        <v>8057.4007999999994</v>
      </c>
      <c r="U238" s="44"/>
      <c r="V238" s="64" t="s">
        <v>665</v>
      </c>
      <c r="W238" s="66" t="s">
        <v>4237</v>
      </c>
      <c r="X238" s="55">
        <v>-9.5193005188519919E-2</v>
      </c>
      <c r="Y238" s="55">
        <v>109.39600061199511</v>
      </c>
      <c r="Z238" s="55">
        <v>-0.55332713019084823</v>
      </c>
    </row>
    <row r="239" spans="2:26" ht="15">
      <c r="B239" s="64" t="s">
        <v>667</v>
      </c>
      <c r="C239" s="66" t="s">
        <v>4241</v>
      </c>
      <c r="D239" s="40" t="s">
        <v>8868</v>
      </c>
      <c r="E239" s="40" t="s">
        <v>8868</v>
      </c>
      <c r="F239" s="40">
        <v>0.9</v>
      </c>
      <c r="G239" s="40" t="s">
        <v>8868</v>
      </c>
      <c r="I239" s="64" t="s">
        <v>667</v>
      </c>
      <c r="J239" s="66" t="s">
        <v>4241</v>
      </c>
      <c r="K239" s="55" t="s">
        <v>8868</v>
      </c>
      <c r="L239" s="55" t="s">
        <v>8868</v>
      </c>
      <c r="M239" s="55">
        <v>-1</v>
      </c>
      <c r="N239" s="44"/>
      <c r="O239" s="64" t="s">
        <v>667</v>
      </c>
      <c r="P239" s="66" t="s">
        <v>4241</v>
      </c>
      <c r="Q239" s="40" t="s">
        <v>8868</v>
      </c>
      <c r="R239" s="40" t="s">
        <v>8868</v>
      </c>
      <c r="S239" s="40">
        <v>4.0733999999999995</v>
      </c>
      <c r="T239" s="40" t="s">
        <v>8868</v>
      </c>
      <c r="U239" s="44"/>
      <c r="V239" s="64" t="s">
        <v>667</v>
      </c>
      <c r="W239" s="66" t="s">
        <v>4241</v>
      </c>
      <c r="X239" s="55" t="s">
        <v>8868</v>
      </c>
      <c r="Y239" s="55" t="s">
        <v>8868</v>
      </c>
      <c r="Z239" s="55">
        <v>-1</v>
      </c>
    </row>
    <row r="240" spans="2:26" ht="15">
      <c r="B240" s="64" t="s">
        <v>670</v>
      </c>
      <c r="C240" s="66" t="s">
        <v>4244</v>
      </c>
      <c r="D240" s="40" t="s">
        <v>8868</v>
      </c>
      <c r="E240" s="40" t="s">
        <v>8868</v>
      </c>
      <c r="F240" s="40" t="s">
        <v>8868</v>
      </c>
      <c r="G240" s="40">
        <v>0.89979999999999993</v>
      </c>
      <c r="I240" s="64" t="s">
        <v>670</v>
      </c>
      <c r="J240" s="66" t="s">
        <v>4244</v>
      </c>
      <c r="K240" s="55" t="s">
        <v>8868</v>
      </c>
      <c r="L240" s="55" t="s">
        <v>8868</v>
      </c>
      <c r="M240" s="55" t="s">
        <v>8868</v>
      </c>
      <c r="N240" s="44"/>
      <c r="O240" s="64" t="s">
        <v>670</v>
      </c>
      <c r="P240" s="66" t="s">
        <v>4244</v>
      </c>
      <c r="Q240" s="40" t="s">
        <v>8868</v>
      </c>
      <c r="R240" s="40" t="s">
        <v>8868</v>
      </c>
      <c r="S240" s="40" t="s">
        <v>8868</v>
      </c>
      <c r="T240" s="40">
        <v>10.977559999999999</v>
      </c>
      <c r="U240" s="44"/>
      <c r="V240" s="64" t="s">
        <v>670</v>
      </c>
      <c r="W240" s="66" t="s">
        <v>4244</v>
      </c>
      <c r="X240" s="55" t="s">
        <v>8868</v>
      </c>
      <c r="Y240" s="55" t="s">
        <v>8868</v>
      </c>
      <c r="Z240" s="55" t="s">
        <v>8868</v>
      </c>
    </row>
    <row r="241" spans="2:26" ht="15">
      <c r="B241" s="64" t="s">
        <v>674</v>
      </c>
      <c r="C241" s="66" t="s">
        <v>4248</v>
      </c>
      <c r="D241" s="40">
        <v>0.12271</v>
      </c>
      <c r="E241" s="40">
        <v>0.182</v>
      </c>
      <c r="F241" s="40">
        <v>0.16619999999999999</v>
      </c>
      <c r="G241" s="40">
        <v>0.30818000000000001</v>
      </c>
      <c r="I241" s="64" t="s">
        <v>674</v>
      </c>
      <c r="J241" s="66" t="s">
        <v>4248</v>
      </c>
      <c r="K241" s="55">
        <v>0.48317170564746137</v>
      </c>
      <c r="L241" s="55">
        <v>-8.6813186813186838E-2</v>
      </c>
      <c r="M241" s="55">
        <v>0.85427196149217832</v>
      </c>
      <c r="N241" s="44"/>
      <c r="O241" s="64" t="s">
        <v>674</v>
      </c>
      <c r="P241" s="66" t="s">
        <v>4248</v>
      </c>
      <c r="Q241" s="40">
        <v>5.7099999999999998E-2</v>
      </c>
      <c r="R241" s="40">
        <v>0.67393000000000003</v>
      </c>
      <c r="S241" s="40">
        <v>0.51998</v>
      </c>
      <c r="T241" s="40">
        <v>0.77085999999999999</v>
      </c>
      <c r="U241" s="44"/>
      <c r="V241" s="64" t="s">
        <v>674</v>
      </c>
      <c r="W241" s="66" t="s">
        <v>4248</v>
      </c>
      <c r="X241" s="55">
        <v>10.802626970227672</v>
      </c>
      <c r="Y241" s="55">
        <v>-0.22843618773463126</v>
      </c>
      <c r="Z241" s="55">
        <v>0.48248009538828418</v>
      </c>
    </row>
    <row r="242" spans="2:26" ht="15">
      <c r="B242" s="64" t="s">
        <v>675</v>
      </c>
      <c r="C242" s="66" t="s">
        <v>4250</v>
      </c>
      <c r="D242" s="40" t="s">
        <v>8868</v>
      </c>
      <c r="E242" s="40" t="s">
        <v>8868</v>
      </c>
      <c r="F242" s="40" t="s">
        <v>8868</v>
      </c>
      <c r="G242" s="40" t="s">
        <v>8868</v>
      </c>
      <c r="I242" s="64" t="s">
        <v>675</v>
      </c>
      <c r="J242" s="66" t="s">
        <v>4250</v>
      </c>
      <c r="K242" s="55" t="s">
        <v>8868</v>
      </c>
      <c r="L242" s="55" t="s">
        <v>8868</v>
      </c>
      <c r="M242" s="55" t="s">
        <v>8868</v>
      </c>
      <c r="N242" s="44"/>
      <c r="O242" s="64" t="s">
        <v>675</v>
      </c>
      <c r="P242" s="66" t="s">
        <v>4250</v>
      </c>
      <c r="Q242" s="40" t="s">
        <v>8868</v>
      </c>
      <c r="R242" s="40" t="s">
        <v>8868</v>
      </c>
      <c r="S242" s="40" t="s">
        <v>8868</v>
      </c>
      <c r="T242" s="40">
        <v>5.0000000000000001E-4</v>
      </c>
      <c r="U242" s="44"/>
      <c r="V242" s="64" t="s">
        <v>675</v>
      </c>
      <c r="W242" s="66" t="s">
        <v>4250</v>
      </c>
      <c r="X242" s="55" t="s">
        <v>8868</v>
      </c>
      <c r="Y242" s="55" t="s">
        <v>8868</v>
      </c>
      <c r="Z242" s="55" t="s">
        <v>8868</v>
      </c>
    </row>
    <row r="243" spans="2:26" ht="15">
      <c r="B243" s="64" t="s">
        <v>677</v>
      </c>
      <c r="C243" s="66" t="s">
        <v>4254</v>
      </c>
      <c r="D243" s="40" t="s">
        <v>8868</v>
      </c>
      <c r="E243" s="40" t="s">
        <v>8868</v>
      </c>
      <c r="F243" s="40">
        <v>80</v>
      </c>
      <c r="G243" s="40">
        <v>160</v>
      </c>
      <c r="I243" s="64" t="s">
        <v>677</v>
      </c>
      <c r="J243" s="66" t="s">
        <v>4254</v>
      </c>
      <c r="K243" s="55" t="s">
        <v>8868</v>
      </c>
      <c r="L243" s="55" t="s">
        <v>8868</v>
      </c>
      <c r="M243" s="55">
        <v>1</v>
      </c>
      <c r="N243" s="44"/>
      <c r="O243" s="64" t="s">
        <v>677</v>
      </c>
      <c r="P243" s="66" t="s">
        <v>4254</v>
      </c>
      <c r="Q243" s="40" t="s">
        <v>8868</v>
      </c>
      <c r="R243" s="40" t="s">
        <v>8868</v>
      </c>
      <c r="S243" s="40">
        <v>49.039529999999999</v>
      </c>
      <c r="T243" s="40">
        <v>116.88527000000001</v>
      </c>
      <c r="U243" s="44"/>
      <c r="V243" s="64" t="s">
        <v>677</v>
      </c>
      <c r="W243" s="66" t="s">
        <v>4254</v>
      </c>
      <c r="X243" s="55" t="s">
        <v>8868</v>
      </c>
      <c r="Y243" s="55" t="s">
        <v>8868</v>
      </c>
      <c r="Z243" s="55">
        <v>1.383490828725316</v>
      </c>
    </row>
    <row r="244" spans="2:26" ht="15">
      <c r="B244" s="64" t="s">
        <v>679</v>
      </c>
      <c r="C244" s="66" t="s">
        <v>4258</v>
      </c>
      <c r="D244" s="40" t="s">
        <v>8868</v>
      </c>
      <c r="E244" s="40">
        <v>30</v>
      </c>
      <c r="F244" s="40" t="s">
        <v>8868</v>
      </c>
      <c r="G244" s="40">
        <v>0.3</v>
      </c>
      <c r="I244" s="64" t="s">
        <v>679</v>
      </c>
      <c r="J244" s="66" t="s">
        <v>4258</v>
      </c>
      <c r="K244" s="55" t="s">
        <v>8868</v>
      </c>
      <c r="L244" s="55">
        <v>-1</v>
      </c>
      <c r="M244" s="55" t="s">
        <v>8868</v>
      </c>
      <c r="N244" s="44"/>
      <c r="O244" s="64" t="s">
        <v>679</v>
      </c>
      <c r="P244" s="66" t="s">
        <v>4258</v>
      </c>
      <c r="Q244" s="40" t="s">
        <v>8868</v>
      </c>
      <c r="R244" s="40">
        <v>5.64</v>
      </c>
      <c r="S244" s="40" t="s">
        <v>8868</v>
      </c>
      <c r="T244" s="40">
        <v>2.8500000000000001E-2</v>
      </c>
      <c r="U244" s="44"/>
      <c r="V244" s="64" t="s">
        <v>679</v>
      </c>
      <c r="W244" s="66" t="s">
        <v>4258</v>
      </c>
      <c r="X244" s="55" t="s">
        <v>8868</v>
      </c>
      <c r="Y244" s="55">
        <v>-1</v>
      </c>
      <c r="Z244" s="55" t="s">
        <v>8868</v>
      </c>
    </row>
    <row r="245" spans="2:26" ht="15">
      <c r="B245" s="64" t="s">
        <v>680</v>
      </c>
      <c r="C245" s="66" t="s">
        <v>4261</v>
      </c>
      <c r="D245" s="40">
        <v>2840</v>
      </c>
      <c r="E245" s="40" t="s">
        <v>8868</v>
      </c>
      <c r="F245" s="40" t="s">
        <v>8868</v>
      </c>
      <c r="G245" s="40" t="s">
        <v>8868</v>
      </c>
      <c r="I245" s="64" t="s">
        <v>680</v>
      </c>
      <c r="J245" s="66" t="s">
        <v>4261</v>
      </c>
      <c r="K245" s="55">
        <v>-1</v>
      </c>
      <c r="L245" s="55" t="s">
        <v>8868</v>
      </c>
      <c r="M245" s="55" t="s">
        <v>8868</v>
      </c>
      <c r="N245" s="44"/>
      <c r="O245" s="64" t="s">
        <v>680</v>
      </c>
      <c r="P245" s="66" t="s">
        <v>4261</v>
      </c>
      <c r="Q245" s="40">
        <v>82.406999999999996</v>
      </c>
      <c r="R245" s="40" t="s">
        <v>8868</v>
      </c>
      <c r="S245" s="40" t="s">
        <v>8868</v>
      </c>
      <c r="T245" s="40" t="s">
        <v>8868</v>
      </c>
      <c r="U245" s="44"/>
      <c r="V245" s="64" t="s">
        <v>680</v>
      </c>
      <c r="W245" s="66" t="s">
        <v>4261</v>
      </c>
      <c r="X245" s="55">
        <v>-1</v>
      </c>
      <c r="Y245" s="55" t="s">
        <v>8868</v>
      </c>
      <c r="Z245" s="55" t="s">
        <v>8868</v>
      </c>
    </row>
    <row r="246" spans="2:26" ht="15">
      <c r="B246" s="64" t="s">
        <v>682</v>
      </c>
      <c r="C246" s="66" t="s">
        <v>4265</v>
      </c>
      <c r="D246" s="40">
        <v>480</v>
      </c>
      <c r="E246" s="40">
        <v>100</v>
      </c>
      <c r="F246" s="40">
        <v>120</v>
      </c>
      <c r="G246" s="40">
        <v>230</v>
      </c>
      <c r="I246" s="64" t="s">
        <v>682</v>
      </c>
      <c r="J246" s="66" t="s">
        <v>4265</v>
      </c>
      <c r="K246" s="55">
        <v>-0.79166666666666663</v>
      </c>
      <c r="L246" s="55">
        <v>0.19999999999999996</v>
      </c>
      <c r="M246" s="55">
        <v>0.91666666666666674</v>
      </c>
      <c r="N246" s="44"/>
      <c r="O246" s="64" t="s">
        <v>682</v>
      </c>
      <c r="P246" s="66" t="s">
        <v>4265</v>
      </c>
      <c r="Q246" s="40">
        <v>820.2</v>
      </c>
      <c r="R246" s="40">
        <v>167.2</v>
      </c>
      <c r="S246" s="40">
        <v>259.02</v>
      </c>
      <c r="T246" s="40">
        <v>445.88</v>
      </c>
      <c r="U246" s="44"/>
      <c r="V246" s="64" t="s">
        <v>682</v>
      </c>
      <c r="W246" s="66" t="s">
        <v>4265</v>
      </c>
      <c r="X246" s="55">
        <v>-0.7961472811509388</v>
      </c>
      <c r="Y246" s="55">
        <v>0.5491626794258373</v>
      </c>
      <c r="Z246" s="55">
        <v>0.72141147401745043</v>
      </c>
    </row>
    <row r="247" spans="2:26" ht="15">
      <c r="B247" s="64" t="s">
        <v>684</v>
      </c>
      <c r="C247" s="66" t="s">
        <v>4269</v>
      </c>
      <c r="D247" s="40" t="s">
        <v>8868</v>
      </c>
      <c r="E247" s="40">
        <v>0.75560000000000005</v>
      </c>
      <c r="F247" s="40" t="s">
        <v>8868</v>
      </c>
      <c r="G247" s="40">
        <v>18.5</v>
      </c>
      <c r="I247" s="64" t="s">
        <v>684</v>
      </c>
      <c r="J247" s="66" t="s">
        <v>4269</v>
      </c>
      <c r="K247" s="55" t="s">
        <v>8868</v>
      </c>
      <c r="L247" s="55">
        <v>-1</v>
      </c>
      <c r="M247" s="55" t="s">
        <v>8868</v>
      </c>
      <c r="N247" s="44"/>
      <c r="O247" s="64" t="s">
        <v>684</v>
      </c>
      <c r="P247" s="66" t="s">
        <v>4269</v>
      </c>
      <c r="Q247" s="40" t="s">
        <v>8868</v>
      </c>
      <c r="R247" s="40">
        <v>40.299999999999997</v>
      </c>
      <c r="S247" s="40" t="s">
        <v>8868</v>
      </c>
      <c r="T247" s="40">
        <v>3.1819999999999999</v>
      </c>
      <c r="U247" s="44"/>
      <c r="V247" s="64" t="s">
        <v>684</v>
      </c>
      <c r="W247" s="66" t="s">
        <v>4269</v>
      </c>
      <c r="X247" s="55" t="s">
        <v>8868</v>
      </c>
      <c r="Y247" s="55">
        <v>-1</v>
      </c>
      <c r="Z247" s="55" t="s">
        <v>8868</v>
      </c>
    </row>
    <row r="248" spans="2:26" ht="15">
      <c r="B248" s="64" t="s">
        <v>685</v>
      </c>
      <c r="C248" s="66" t="s">
        <v>4273</v>
      </c>
      <c r="D248" s="40">
        <v>0.91800000000000004</v>
      </c>
      <c r="E248" s="40" t="s">
        <v>8868</v>
      </c>
      <c r="F248" s="40">
        <v>0.16200000000000001</v>
      </c>
      <c r="G248" s="40">
        <v>9.8699999999999982E-2</v>
      </c>
      <c r="I248" s="64" t="s">
        <v>685</v>
      </c>
      <c r="J248" s="66" t="s">
        <v>4273</v>
      </c>
      <c r="K248" s="55">
        <v>-1</v>
      </c>
      <c r="L248" s="55" t="s">
        <v>8868</v>
      </c>
      <c r="M248" s="55">
        <v>-0.39074074074074083</v>
      </c>
      <c r="N248" s="44"/>
      <c r="O248" s="64" t="s">
        <v>685</v>
      </c>
      <c r="P248" s="66" t="s">
        <v>4273</v>
      </c>
      <c r="Q248" s="40">
        <v>5.9558999999999997</v>
      </c>
      <c r="R248" s="40" t="s">
        <v>8868</v>
      </c>
      <c r="S248" s="40">
        <v>0.67864000000000013</v>
      </c>
      <c r="T248" s="40">
        <v>0.13704</v>
      </c>
      <c r="U248" s="44"/>
      <c r="V248" s="64" t="s">
        <v>685</v>
      </c>
      <c r="W248" s="66" t="s">
        <v>4273</v>
      </c>
      <c r="X248" s="55">
        <v>-1</v>
      </c>
      <c r="Y248" s="55" t="s">
        <v>8868</v>
      </c>
      <c r="Z248" s="55">
        <v>-0.79806672167865145</v>
      </c>
    </row>
    <row r="249" spans="2:26" ht="15">
      <c r="B249" s="64" t="s">
        <v>687</v>
      </c>
      <c r="C249" s="66" t="s">
        <v>4277</v>
      </c>
      <c r="D249" s="40" t="s">
        <v>8868</v>
      </c>
      <c r="E249" s="40" t="s">
        <v>8868</v>
      </c>
      <c r="F249" s="40" t="s">
        <v>8868</v>
      </c>
      <c r="G249" s="40">
        <v>22.33</v>
      </c>
      <c r="I249" s="64" t="s">
        <v>687</v>
      </c>
      <c r="J249" s="66" t="s">
        <v>4277</v>
      </c>
      <c r="K249" s="55" t="s">
        <v>8868</v>
      </c>
      <c r="L249" s="55" t="s">
        <v>8868</v>
      </c>
      <c r="M249" s="55" t="s">
        <v>8868</v>
      </c>
      <c r="N249" s="44"/>
      <c r="O249" s="64" t="s">
        <v>687</v>
      </c>
      <c r="P249" s="66" t="s">
        <v>4277</v>
      </c>
      <c r="Q249" s="40" t="s">
        <v>8868</v>
      </c>
      <c r="R249" s="40" t="s">
        <v>8868</v>
      </c>
      <c r="S249" s="40" t="s">
        <v>8868</v>
      </c>
      <c r="T249" s="40">
        <v>4.9721500000000001</v>
      </c>
      <c r="U249" s="44"/>
      <c r="V249" s="64" t="s">
        <v>687</v>
      </c>
      <c r="W249" s="66" t="s">
        <v>4277</v>
      </c>
      <c r="X249" s="55" t="s">
        <v>8868</v>
      </c>
      <c r="Y249" s="55" t="s">
        <v>8868</v>
      </c>
      <c r="Z249" s="55" t="s">
        <v>8868</v>
      </c>
    </row>
    <row r="250" spans="2:26" ht="15">
      <c r="B250" s="64" t="s">
        <v>690</v>
      </c>
      <c r="C250" s="66" t="s">
        <v>4281</v>
      </c>
      <c r="D250" s="40" t="s">
        <v>8868</v>
      </c>
      <c r="E250" s="40">
        <v>20.004999999999999</v>
      </c>
      <c r="F250" s="40" t="s">
        <v>8868</v>
      </c>
      <c r="G250" s="40" t="s">
        <v>8868</v>
      </c>
      <c r="I250" s="64" t="s">
        <v>690</v>
      </c>
      <c r="J250" s="66" t="s">
        <v>4281</v>
      </c>
      <c r="K250" s="55" t="s">
        <v>8868</v>
      </c>
      <c r="L250" s="55">
        <v>-1</v>
      </c>
      <c r="M250" s="55" t="s">
        <v>8868</v>
      </c>
      <c r="N250" s="44"/>
      <c r="O250" s="64" t="s">
        <v>690</v>
      </c>
      <c r="P250" s="66" t="s">
        <v>4281</v>
      </c>
      <c r="Q250" s="40" t="s">
        <v>8868</v>
      </c>
      <c r="R250" s="40">
        <v>3.6009899999999999</v>
      </c>
      <c r="S250" s="40" t="s">
        <v>8868</v>
      </c>
      <c r="T250" s="40" t="s">
        <v>8868</v>
      </c>
      <c r="U250" s="44"/>
      <c r="V250" s="64" t="s">
        <v>690</v>
      </c>
      <c r="W250" s="66" t="s">
        <v>4281</v>
      </c>
      <c r="X250" s="55" t="s">
        <v>8868</v>
      </c>
      <c r="Y250" s="55">
        <v>-1</v>
      </c>
      <c r="Z250" s="55" t="s">
        <v>8868</v>
      </c>
    </row>
    <row r="251" spans="2:26" ht="15">
      <c r="B251" s="64" t="s">
        <v>691</v>
      </c>
      <c r="C251" s="66" t="s">
        <v>4283</v>
      </c>
      <c r="D251" s="40" t="s">
        <v>8868</v>
      </c>
      <c r="E251" s="40">
        <v>0.94450000000000001</v>
      </c>
      <c r="F251" s="40" t="s">
        <v>8868</v>
      </c>
      <c r="G251" s="40" t="s">
        <v>8868</v>
      </c>
      <c r="I251" s="64" t="s">
        <v>691</v>
      </c>
      <c r="J251" s="66" t="s">
        <v>4283</v>
      </c>
      <c r="K251" s="55" t="s">
        <v>8868</v>
      </c>
      <c r="L251" s="55">
        <v>-1</v>
      </c>
      <c r="M251" s="55" t="s">
        <v>8868</v>
      </c>
      <c r="N251" s="44"/>
      <c r="O251" s="64" t="s">
        <v>691</v>
      </c>
      <c r="P251" s="66" t="s">
        <v>4283</v>
      </c>
      <c r="Q251" s="40" t="s">
        <v>8868</v>
      </c>
      <c r="R251" s="40">
        <v>0.13</v>
      </c>
      <c r="S251" s="40" t="s">
        <v>8868</v>
      </c>
      <c r="T251" s="40" t="s">
        <v>8868</v>
      </c>
      <c r="U251" s="44"/>
      <c r="V251" s="64" t="s">
        <v>691</v>
      </c>
      <c r="W251" s="66" t="s">
        <v>4283</v>
      </c>
      <c r="X251" s="55" t="s">
        <v>8868</v>
      </c>
      <c r="Y251" s="55">
        <v>-1</v>
      </c>
      <c r="Z251" s="55" t="s">
        <v>8868</v>
      </c>
    </row>
    <row r="252" spans="2:26" ht="15">
      <c r="B252" s="64" t="s">
        <v>693</v>
      </c>
      <c r="C252" s="66" t="s">
        <v>4287</v>
      </c>
      <c r="D252" s="40" t="s">
        <v>8868</v>
      </c>
      <c r="E252" s="40" t="s">
        <v>8868</v>
      </c>
      <c r="F252" s="40">
        <v>2.3999999999999998E-3</v>
      </c>
      <c r="G252" s="40" t="s">
        <v>8868</v>
      </c>
      <c r="I252" s="64" t="s">
        <v>693</v>
      </c>
      <c r="J252" s="66" t="s">
        <v>4287</v>
      </c>
      <c r="K252" s="55" t="s">
        <v>8868</v>
      </c>
      <c r="L252" s="55" t="s">
        <v>8868</v>
      </c>
      <c r="M252" s="55">
        <v>-1</v>
      </c>
      <c r="N252" s="44"/>
      <c r="O252" s="64" t="s">
        <v>693</v>
      </c>
      <c r="P252" s="66" t="s">
        <v>4287</v>
      </c>
      <c r="Q252" s="40" t="s">
        <v>8868</v>
      </c>
      <c r="R252" s="40" t="s">
        <v>8868</v>
      </c>
      <c r="S252" s="40">
        <v>4.5219999999999996E-2</v>
      </c>
      <c r="T252" s="40" t="s">
        <v>8868</v>
      </c>
      <c r="U252" s="44"/>
      <c r="V252" s="64" t="s">
        <v>693</v>
      </c>
      <c r="W252" s="66" t="s">
        <v>4287</v>
      </c>
      <c r="X252" s="55" t="s">
        <v>8868</v>
      </c>
      <c r="Y252" s="55" t="s">
        <v>8868</v>
      </c>
      <c r="Z252" s="55">
        <v>-1</v>
      </c>
    </row>
    <row r="253" spans="2:26" ht="15">
      <c r="B253" s="64" t="s">
        <v>695</v>
      </c>
      <c r="C253" s="66" t="s">
        <v>4291</v>
      </c>
      <c r="D253" s="40">
        <v>3.0699999999999998E-2</v>
      </c>
      <c r="E253" s="40">
        <v>39.91592</v>
      </c>
      <c r="F253" s="40" t="s">
        <v>8868</v>
      </c>
      <c r="G253" s="40" t="s">
        <v>8868</v>
      </c>
      <c r="I253" s="64" t="s">
        <v>695</v>
      </c>
      <c r="J253" s="66" t="s">
        <v>4291</v>
      </c>
      <c r="K253" s="55">
        <v>1299.1928338762216</v>
      </c>
      <c r="L253" s="55">
        <v>-1</v>
      </c>
      <c r="M253" s="55" t="s">
        <v>8868</v>
      </c>
      <c r="N253" s="44"/>
      <c r="O253" s="64" t="s">
        <v>695</v>
      </c>
      <c r="P253" s="66" t="s">
        <v>4291</v>
      </c>
      <c r="Q253" s="40">
        <v>6.2039999999999998E-2</v>
      </c>
      <c r="R253" s="40">
        <v>165.44</v>
      </c>
      <c r="S253" s="40" t="s">
        <v>8868</v>
      </c>
      <c r="T253" s="40" t="s">
        <v>8868</v>
      </c>
      <c r="U253" s="44"/>
      <c r="V253" s="64" t="s">
        <v>695</v>
      </c>
      <c r="W253" s="66" t="s">
        <v>4291</v>
      </c>
      <c r="X253" s="55">
        <v>2665.6666666666665</v>
      </c>
      <c r="Y253" s="55">
        <v>-1</v>
      </c>
      <c r="Z253" s="55" t="s">
        <v>8868</v>
      </c>
    </row>
    <row r="254" spans="2:26" ht="15">
      <c r="B254" s="64" t="s">
        <v>697</v>
      </c>
      <c r="C254" s="66" t="s">
        <v>4295</v>
      </c>
      <c r="D254" s="40">
        <v>21.042000000000002</v>
      </c>
      <c r="E254" s="40">
        <v>102.42</v>
      </c>
      <c r="F254" s="40">
        <v>42</v>
      </c>
      <c r="G254" s="40">
        <v>63</v>
      </c>
      <c r="I254" s="64" t="s">
        <v>697</v>
      </c>
      <c r="J254" s="66" t="s">
        <v>4295</v>
      </c>
      <c r="K254" s="55">
        <v>3.8674080410607354</v>
      </c>
      <c r="L254" s="55">
        <v>-0.58992384299941425</v>
      </c>
      <c r="M254" s="55">
        <v>0.5</v>
      </c>
      <c r="N254" s="44"/>
      <c r="O254" s="64" t="s">
        <v>697</v>
      </c>
      <c r="P254" s="66" t="s">
        <v>4295</v>
      </c>
      <c r="Q254" s="40">
        <v>11.930999999999999</v>
      </c>
      <c r="R254" s="40">
        <v>47.319569999999999</v>
      </c>
      <c r="S254" s="40">
        <v>20.90502</v>
      </c>
      <c r="T254" s="40">
        <v>24.548999999999999</v>
      </c>
      <c r="U254" s="44"/>
      <c r="V254" s="64" t="s">
        <v>697</v>
      </c>
      <c r="W254" s="66" t="s">
        <v>4295</v>
      </c>
      <c r="X254" s="55">
        <v>2.9661025898918787</v>
      </c>
      <c r="Y254" s="55">
        <v>-0.55821618835505049</v>
      </c>
      <c r="Z254" s="55">
        <v>0.17431124198876624</v>
      </c>
    </row>
    <row r="255" spans="2:26" ht="15">
      <c r="B255" s="64" t="s">
        <v>698</v>
      </c>
      <c r="C255" s="66" t="s">
        <v>4298</v>
      </c>
      <c r="D255" s="40">
        <v>1680</v>
      </c>
      <c r="E255" s="40">
        <v>1440</v>
      </c>
      <c r="F255" s="40">
        <v>300</v>
      </c>
      <c r="G255" s="40" t="s">
        <v>8868</v>
      </c>
      <c r="I255" s="64" t="s">
        <v>698</v>
      </c>
      <c r="J255" s="66" t="s">
        <v>4298</v>
      </c>
      <c r="K255" s="55">
        <v>-0.1428571428571429</v>
      </c>
      <c r="L255" s="55">
        <v>-0.79166666666666663</v>
      </c>
      <c r="M255" s="55">
        <v>-1</v>
      </c>
      <c r="N255" s="44"/>
      <c r="O255" s="64" t="s">
        <v>698</v>
      </c>
      <c r="P255" s="66" t="s">
        <v>4298</v>
      </c>
      <c r="Q255" s="40">
        <v>222</v>
      </c>
      <c r="R255" s="40">
        <v>200.16</v>
      </c>
      <c r="S255" s="40">
        <v>44.46</v>
      </c>
      <c r="T255" s="40" t="s">
        <v>8868</v>
      </c>
      <c r="U255" s="44"/>
      <c r="V255" s="64" t="s">
        <v>698</v>
      </c>
      <c r="W255" s="66" t="s">
        <v>4298</v>
      </c>
      <c r="X255" s="55">
        <v>-9.8378378378378373E-2</v>
      </c>
      <c r="Y255" s="55">
        <v>-0.77787769784172656</v>
      </c>
      <c r="Z255" s="55">
        <v>-1</v>
      </c>
    </row>
    <row r="256" spans="2:26" ht="15">
      <c r="B256" s="64" t="s">
        <v>699</v>
      </c>
      <c r="C256" s="66" t="s">
        <v>4299</v>
      </c>
      <c r="D256" s="40" t="s">
        <v>8868</v>
      </c>
      <c r="E256" s="40" t="s">
        <v>8868</v>
      </c>
      <c r="F256" s="40">
        <v>1560</v>
      </c>
      <c r="G256" s="40">
        <v>6956.4223000000002</v>
      </c>
      <c r="I256" s="64" t="s">
        <v>699</v>
      </c>
      <c r="J256" s="66" t="s">
        <v>4299</v>
      </c>
      <c r="K256" s="55" t="s">
        <v>8868</v>
      </c>
      <c r="L256" s="55" t="s">
        <v>8868</v>
      </c>
      <c r="M256" s="55">
        <v>3.4592450641025643</v>
      </c>
      <c r="N256" s="44"/>
      <c r="O256" s="64" t="s">
        <v>699</v>
      </c>
      <c r="P256" s="66" t="s">
        <v>4299</v>
      </c>
      <c r="Q256" s="40" t="s">
        <v>8868</v>
      </c>
      <c r="R256" s="40" t="s">
        <v>8868</v>
      </c>
      <c r="S256" s="40">
        <v>238.8</v>
      </c>
      <c r="T256" s="40">
        <v>652.26916999999992</v>
      </c>
      <c r="U256" s="44"/>
      <c r="V256" s="64" t="s">
        <v>699</v>
      </c>
      <c r="W256" s="66" t="s">
        <v>4299</v>
      </c>
      <c r="X256" s="55" t="s">
        <v>8868</v>
      </c>
      <c r="Y256" s="55" t="s">
        <v>8868</v>
      </c>
      <c r="Z256" s="55">
        <v>1.7314454355108873</v>
      </c>
    </row>
    <row r="257" spans="1:26" ht="15">
      <c r="B257" s="64" t="s">
        <v>702</v>
      </c>
      <c r="C257" s="66" t="s">
        <v>4303</v>
      </c>
      <c r="D257" s="40" t="s">
        <v>8868</v>
      </c>
      <c r="E257" s="40">
        <v>271737.90000000002</v>
      </c>
      <c r="F257" s="40">
        <v>1480117.7</v>
      </c>
      <c r="G257" s="40">
        <v>978831.8</v>
      </c>
      <c r="I257" s="64" t="s">
        <v>702</v>
      </c>
      <c r="J257" s="66" t="s">
        <v>4303</v>
      </c>
      <c r="K257" s="55" t="s">
        <v>8868</v>
      </c>
      <c r="L257" s="55">
        <v>4.4468577993721148</v>
      </c>
      <c r="M257" s="55">
        <v>-0.33867975499516012</v>
      </c>
      <c r="N257" s="44"/>
      <c r="O257" s="64" t="s">
        <v>702</v>
      </c>
      <c r="P257" s="66" t="s">
        <v>4303</v>
      </c>
      <c r="Q257" s="40" t="s">
        <v>8868</v>
      </c>
      <c r="R257" s="40">
        <v>22334.065850000003</v>
      </c>
      <c r="S257" s="40">
        <v>93782.582450000016</v>
      </c>
      <c r="T257" s="40">
        <v>44444.179479999999</v>
      </c>
      <c r="U257" s="44"/>
      <c r="V257" s="64" t="s">
        <v>702</v>
      </c>
      <c r="W257" s="66" t="s">
        <v>4303</v>
      </c>
      <c r="X257" s="55" t="s">
        <v>8868</v>
      </c>
      <c r="Y257" s="55">
        <v>3.1990823829329758</v>
      </c>
      <c r="Z257" s="55">
        <v>-0.52609345660005347</v>
      </c>
    </row>
    <row r="258" spans="1:26" ht="15">
      <c r="B258" s="64" t="s">
        <v>703</v>
      </c>
      <c r="C258" s="66" t="s">
        <v>4306</v>
      </c>
      <c r="D258" s="40" t="s">
        <v>8868</v>
      </c>
      <c r="E258" s="40" t="s">
        <v>8868</v>
      </c>
      <c r="F258" s="40">
        <v>69979.899999999994</v>
      </c>
      <c r="G258" s="40" t="s">
        <v>8868</v>
      </c>
      <c r="I258" s="64" t="s">
        <v>703</v>
      </c>
      <c r="J258" s="66" t="s">
        <v>4306</v>
      </c>
      <c r="K258" s="55" t="s">
        <v>8868</v>
      </c>
      <c r="L258" s="55" t="s">
        <v>8868</v>
      </c>
      <c r="M258" s="55">
        <v>-1</v>
      </c>
      <c r="N258" s="44"/>
      <c r="O258" s="64" t="s">
        <v>703</v>
      </c>
      <c r="P258" s="66" t="s">
        <v>4306</v>
      </c>
      <c r="Q258" s="40" t="s">
        <v>8868</v>
      </c>
      <c r="R258" s="40" t="s">
        <v>8868</v>
      </c>
      <c r="S258" s="40">
        <v>6432.6442200000001</v>
      </c>
      <c r="T258" s="40" t="s">
        <v>8868</v>
      </c>
      <c r="U258" s="44"/>
      <c r="V258" s="64" t="s">
        <v>703</v>
      </c>
      <c r="W258" s="66" t="s">
        <v>4306</v>
      </c>
      <c r="X258" s="55" t="s">
        <v>8868</v>
      </c>
      <c r="Y258" s="55" t="s">
        <v>8868</v>
      </c>
      <c r="Z258" s="55">
        <v>-1</v>
      </c>
    </row>
    <row r="259" spans="1:26" ht="15">
      <c r="B259" s="64" t="s">
        <v>704</v>
      </c>
      <c r="C259" s="66" t="s">
        <v>4310</v>
      </c>
      <c r="D259" s="40" t="s">
        <v>8868</v>
      </c>
      <c r="E259" s="40">
        <v>12700</v>
      </c>
      <c r="F259" s="40">
        <v>6000</v>
      </c>
      <c r="G259" s="40" t="s">
        <v>8868</v>
      </c>
      <c r="I259" s="64" t="s">
        <v>704</v>
      </c>
      <c r="J259" s="66" t="s">
        <v>4310</v>
      </c>
      <c r="K259" s="55" t="s">
        <v>8868</v>
      </c>
      <c r="L259" s="55">
        <v>-0.52755905511811019</v>
      </c>
      <c r="M259" s="55">
        <v>-1</v>
      </c>
      <c r="N259" s="44"/>
      <c r="O259" s="64" t="s">
        <v>704</v>
      </c>
      <c r="P259" s="66" t="s">
        <v>4310</v>
      </c>
      <c r="Q259" s="40" t="s">
        <v>8868</v>
      </c>
      <c r="R259" s="40">
        <v>6118.9149800000005</v>
      </c>
      <c r="S259" s="40">
        <v>3376.4267199999999</v>
      </c>
      <c r="T259" s="40" t="s">
        <v>8868</v>
      </c>
      <c r="U259" s="44"/>
      <c r="V259" s="64" t="s">
        <v>704</v>
      </c>
      <c r="W259" s="66" t="s">
        <v>4310</v>
      </c>
      <c r="X259" s="55" t="s">
        <v>8868</v>
      </c>
      <c r="Y259" s="55">
        <v>-0.44819845821750581</v>
      </c>
      <c r="Z259" s="55">
        <v>-1</v>
      </c>
    </row>
    <row r="260" spans="1:26" ht="15">
      <c r="B260" s="64" t="s">
        <v>705</v>
      </c>
      <c r="C260" s="66" t="s">
        <v>4314</v>
      </c>
      <c r="D260" s="40">
        <v>220</v>
      </c>
      <c r="E260" s="40">
        <v>639.99400000000003</v>
      </c>
      <c r="F260" s="40">
        <v>187.45099999999999</v>
      </c>
      <c r="G260" s="40">
        <v>0.5</v>
      </c>
      <c r="I260" s="64" t="s">
        <v>705</v>
      </c>
      <c r="J260" s="66" t="s">
        <v>4314</v>
      </c>
      <c r="K260" s="55">
        <v>1.9090636363636366</v>
      </c>
      <c r="L260" s="55">
        <v>-0.7071050666099995</v>
      </c>
      <c r="M260" s="55">
        <v>-0.99733263626227653</v>
      </c>
      <c r="N260" s="44"/>
      <c r="O260" s="64" t="s">
        <v>705</v>
      </c>
      <c r="P260" s="66" t="s">
        <v>4314</v>
      </c>
      <c r="Q260" s="40">
        <v>3553.1077099999998</v>
      </c>
      <c r="R260" s="40">
        <v>9879.9623300000003</v>
      </c>
      <c r="S260" s="40">
        <v>2747.7058399999996</v>
      </c>
      <c r="T260" s="40">
        <v>4.37643</v>
      </c>
      <c r="U260" s="44"/>
      <c r="V260" s="64" t="s">
        <v>705</v>
      </c>
      <c r="W260" s="66" t="s">
        <v>4314</v>
      </c>
      <c r="X260" s="55">
        <v>1.7806537646448102</v>
      </c>
      <c r="Y260" s="55">
        <v>-0.72189106109678869</v>
      </c>
      <c r="Z260" s="55">
        <v>-0.99840724216679611</v>
      </c>
    </row>
    <row r="261" spans="1:26" ht="15">
      <c r="B261" s="64" t="s">
        <v>706</v>
      </c>
      <c r="C261" s="66" t="s">
        <v>4318</v>
      </c>
      <c r="D261" s="40">
        <v>5978</v>
      </c>
      <c r="E261" s="40">
        <v>6188</v>
      </c>
      <c r="F261" s="40">
        <v>136</v>
      </c>
      <c r="G261" s="40">
        <v>68</v>
      </c>
      <c r="I261" s="64" t="s">
        <v>706</v>
      </c>
      <c r="J261" s="66" t="s">
        <v>4318</v>
      </c>
      <c r="K261" s="55">
        <v>3.5128805620608938E-2</v>
      </c>
      <c r="L261" s="55">
        <v>-0.97802197802197799</v>
      </c>
      <c r="M261" s="55">
        <v>-0.5</v>
      </c>
      <c r="N261" s="44"/>
      <c r="O261" s="64" t="s">
        <v>706</v>
      </c>
      <c r="P261" s="66" t="s">
        <v>4318</v>
      </c>
      <c r="Q261" s="40">
        <v>1545.346</v>
      </c>
      <c r="R261" s="40">
        <v>1415.896</v>
      </c>
      <c r="S261" s="40">
        <v>36.176000000000002</v>
      </c>
      <c r="T261" s="40">
        <v>17</v>
      </c>
      <c r="U261" s="44"/>
      <c r="V261" s="64" t="s">
        <v>706</v>
      </c>
      <c r="W261" s="66" t="s">
        <v>4318</v>
      </c>
      <c r="X261" s="55">
        <v>-8.3767648151287788E-2</v>
      </c>
      <c r="Y261" s="55">
        <v>-0.97445010085486505</v>
      </c>
      <c r="Z261" s="55">
        <v>-0.53007518796992481</v>
      </c>
    </row>
    <row r="262" spans="1:26" ht="15">
      <c r="B262" s="64" t="s">
        <v>708</v>
      </c>
      <c r="C262" s="66" t="s">
        <v>4322</v>
      </c>
      <c r="D262" s="40">
        <v>4783</v>
      </c>
      <c r="E262" s="40">
        <v>2205</v>
      </c>
      <c r="F262" s="40">
        <v>4284</v>
      </c>
      <c r="G262" s="40">
        <v>4452</v>
      </c>
      <c r="I262" s="64" t="s">
        <v>708</v>
      </c>
      <c r="J262" s="66" t="s">
        <v>4322</v>
      </c>
      <c r="K262" s="55">
        <v>-0.53899226426928704</v>
      </c>
      <c r="L262" s="55">
        <v>0.94285714285714284</v>
      </c>
      <c r="M262" s="55">
        <v>3.9215686274509887E-2</v>
      </c>
      <c r="N262" s="44"/>
      <c r="O262" s="64" t="s">
        <v>708</v>
      </c>
      <c r="P262" s="66" t="s">
        <v>4322</v>
      </c>
      <c r="Q262" s="40">
        <v>18003.574000000001</v>
      </c>
      <c r="R262" s="40">
        <v>7394.4359999999997</v>
      </c>
      <c r="S262" s="40">
        <v>13780.6998</v>
      </c>
      <c r="T262" s="40">
        <v>14766.045</v>
      </c>
      <c r="U262" s="44"/>
      <c r="V262" s="64" t="s">
        <v>708</v>
      </c>
      <c r="W262" s="66" t="s">
        <v>4322</v>
      </c>
      <c r="X262" s="55">
        <v>-0.58927955082696359</v>
      </c>
      <c r="Y262" s="55">
        <v>0.86365799906848895</v>
      </c>
      <c r="Z262" s="55">
        <v>7.1501826053855355E-2</v>
      </c>
    </row>
    <row r="263" spans="1:26" ht="15">
      <c r="B263" s="64" t="s">
        <v>710</v>
      </c>
      <c r="C263" s="66" t="s">
        <v>4326</v>
      </c>
      <c r="D263" s="40">
        <v>730.09</v>
      </c>
      <c r="E263" s="40">
        <v>5902.68</v>
      </c>
      <c r="F263" s="40">
        <v>4522.1109999999999</v>
      </c>
      <c r="G263" s="40">
        <v>4777.5140000000001</v>
      </c>
      <c r="I263" s="64" t="s">
        <v>710</v>
      </c>
      <c r="J263" s="66" t="s">
        <v>4326</v>
      </c>
      <c r="K263" s="55">
        <v>7.0848662493665167</v>
      </c>
      <c r="L263" s="55">
        <v>-0.23388850488252799</v>
      </c>
      <c r="M263" s="55">
        <v>5.6478710938320686E-2</v>
      </c>
      <c r="N263" s="44"/>
      <c r="O263" s="64" t="s">
        <v>710</v>
      </c>
      <c r="P263" s="66" t="s">
        <v>4326</v>
      </c>
      <c r="Q263" s="40">
        <v>9360.403839999999</v>
      </c>
      <c r="R263" s="40">
        <v>69401.423999999999</v>
      </c>
      <c r="S263" s="40">
        <v>46797.519949999994</v>
      </c>
      <c r="T263" s="40">
        <v>48013.508179999997</v>
      </c>
      <c r="U263" s="44"/>
      <c r="V263" s="64" t="s">
        <v>710</v>
      </c>
      <c r="W263" s="66" t="s">
        <v>4326</v>
      </c>
      <c r="X263" s="55">
        <v>6.414362156408842</v>
      </c>
      <c r="Y263" s="55">
        <v>-0.32569798639866532</v>
      </c>
      <c r="Z263" s="55">
        <v>2.5984031446521172E-2</v>
      </c>
    </row>
    <row r="264" spans="1:26" ht="15">
      <c r="B264" s="64" t="s">
        <v>711</v>
      </c>
      <c r="C264" s="66" t="s">
        <v>4330</v>
      </c>
      <c r="D264" s="40" t="s">
        <v>8868</v>
      </c>
      <c r="E264" s="40">
        <v>0.52</v>
      </c>
      <c r="F264" s="40" t="s">
        <v>8868</v>
      </c>
      <c r="G264" s="40" t="s">
        <v>8868</v>
      </c>
      <c r="I264" s="64" t="s">
        <v>711</v>
      </c>
      <c r="J264" s="66" t="s">
        <v>4330</v>
      </c>
      <c r="K264" s="55" t="s">
        <v>8868</v>
      </c>
      <c r="L264" s="55">
        <v>-1</v>
      </c>
      <c r="M264" s="55" t="s">
        <v>8868</v>
      </c>
      <c r="N264" s="44"/>
      <c r="O264" s="64" t="s">
        <v>711</v>
      </c>
      <c r="P264" s="66" t="s">
        <v>4330</v>
      </c>
      <c r="Q264" s="40" t="s">
        <v>8868</v>
      </c>
      <c r="R264" s="40">
        <v>0.3</v>
      </c>
      <c r="S264" s="40" t="s">
        <v>8868</v>
      </c>
      <c r="T264" s="40" t="s">
        <v>8868</v>
      </c>
      <c r="U264" s="44"/>
      <c r="V264" s="64" t="s">
        <v>711</v>
      </c>
      <c r="W264" s="66" t="s">
        <v>4330</v>
      </c>
      <c r="X264" s="55" t="s">
        <v>8868</v>
      </c>
      <c r="Y264" s="55">
        <v>-1</v>
      </c>
      <c r="Z264" s="55" t="s">
        <v>8868</v>
      </c>
    </row>
    <row r="265" spans="1:26" s="44" customFormat="1" ht="14.25" customHeight="1">
      <c r="A265" s="37"/>
      <c r="B265" s="64" t="s">
        <v>715</v>
      </c>
      <c r="C265" s="66" t="s">
        <v>4334</v>
      </c>
      <c r="D265" s="40">
        <v>751052.07</v>
      </c>
      <c r="E265" s="40">
        <v>611930.08200000005</v>
      </c>
      <c r="F265" s="40">
        <v>518597.67</v>
      </c>
      <c r="G265" s="40">
        <v>696843.94</v>
      </c>
      <c r="H265" s="37"/>
      <c r="I265" s="64" t="s">
        <v>715</v>
      </c>
      <c r="J265" s="66" t="s">
        <v>4334</v>
      </c>
      <c r="K265" s="55">
        <v>-0.18523614214923856</v>
      </c>
      <c r="L265" s="55">
        <v>-0.15252136599488186</v>
      </c>
      <c r="M265" s="55">
        <v>0.34370819676069875</v>
      </c>
      <c r="O265" s="64" t="s">
        <v>715</v>
      </c>
      <c r="P265" s="66" t="s">
        <v>4334</v>
      </c>
      <c r="Q265" s="40">
        <v>93931.284920000006</v>
      </c>
      <c r="R265" s="40">
        <v>67482.951659999992</v>
      </c>
      <c r="S265" s="40">
        <v>53448.069659999994</v>
      </c>
      <c r="T265" s="40">
        <v>63065.556640000003</v>
      </c>
      <c r="V265" s="64" t="s">
        <v>715</v>
      </c>
      <c r="W265" s="66" t="s">
        <v>4334</v>
      </c>
      <c r="X265" s="55">
        <v>-0.28157107914073254</v>
      </c>
      <c r="Y265" s="55">
        <v>-0.20797670603846852</v>
      </c>
      <c r="Z265" s="55">
        <v>0.17994077318750468</v>
      </c>
    </row>
    <row r="266" spans="1:26" ht="15">
      <c r="B266" s="64" t="s">
        <v>716</v>
      </c>
      <c r="C266" s="66" t="s">
        <v>4336</v>
      </c>
      <c r="D266" s="40">
        <v>991563.06</v>
      </c>
      <c r="E266" s="40">
        <v>911806.19</v>
      </c>
      <c r="F266" s="40">
        <v>1042252.16</v>
      </c>
      <c r="G266" s="40">
        <v>1226025.01</v>
      </c>
      <c r="I266" s="64" t="s">
        <v>716</v>
      </c>
      <c r="J266" s="66" t="s">
        <v>4336</v>
      </c>
      <c r="K266" s="55">
        <v>-8.0435499483008321E-2</v>
      </c>
      <c r="L266" s="55">
        <v>0.14306326435445693</v>
      </c>
      <c r="M266" s="55">
        <v>0.17632282959240886</v>
      </c>
      <c r="N266" s="44"/>
      <c r="O266" s="64" t="s">
        <v>716</v>
      </c>
      <c r="P266" s="66" t="s">
        <v>4336</v>
      </c>
      <c r="Q266" s="40">
        <v>139257.72537999999</v>
      </c>
      <c r="R266" s="40">
        <v>101795.20469999999</v>
      </c>
      <c r="S266" s="40">
        <v>99574.619090000007</v>
      </c>
      <c r="T266" s="40">
        <v>100493.20118999999</v>
      </c>
      <c r="U266" s="44"/>
      <c r="V266" s="64" t="s">
        <v>716</v>
      </c>
      <c r="W266" s="66" t="s">
        <v>4336</v>
      </c>
      <c r="X266" s="55">
        <v>-0.26901574456838229</v>
      </c>
      <c r="Y266" s="55">
        <v>-2.1814245735290339E-2</v>
      </c>
      <c r="Z266" s="55">
        <v>9.2250626554717385E-3</v>
      </c>
    </row>
    <row r="267" spans="1:26" ht="15">
      <c r="B267" s="64" t="s">
        <v>718</v>
      </c>
      <c r="C267" s="66" t="s">
        <v>4339</v>
      </c>
      <c r="D267" s="40">
        <v>1949676.72</v>
      </c>
      <c r="E267" s="40">
        <v>1788593.78</v>
      </c>
      <c r="F267" s="40">
        <v>1982354.85</v>
      </c>
      <c r="G267" s="40">
        <v>2451303.2749999999</v>
      </c>
      <c r="I267" s="64" t="s">
        <v>718</v>
      </c>
      <c r="J267" s="66" t="s">
        <v>4339</v>
      </c>
      <c r="K267" s="55">
        <v>-8.2620333077578101E-2</v>
      </c>
      <c r="L267" s="55">
        <v>0.10833151281561548</v>
      </c>
      <c r="M267" s="55">
        <v>0.23656129224290989</v>
      </c>
      <c r="N267" s="44"/>
      <c r="O267" s="64" t="s">
        <v>718</v>
      </c>
      <c r="P267" s="66" t="s">
        <v>4339</v>
      </c>
      <c r="Q267" s="40">
        <v>317631.42000999994</v>
      </c>
      <c r="R267" s="40">
        <v>204400.66200000001</v>
      </c>
      <c r="S267" s="40">
        <v>178070.36681999997</v>
      </c>
      <c r="T267" s="40">
        <v>199164.07910999999</v>
      </c>
      <c r="U267" s="44"/>
      <c r="V267" s="64" t="s">
        <v>718</v>
      </c>
      <c r="W267" s="66" t="s">
        <v>4339</v>
      </c>
      <c r="X267" s="55">
        <v>-0.35648475206399644</v>
      </c>
      <c r="Y267" s="55">
        <v>-0.12881707388990771</v>
      </c>
      <c r="Z267" s="55">
        <v>0.11845717323265981</v>
      </c>
    </row>
    <row r="268" spans="1:26" ht="15">
      <c r="B268" s="64" t="s">
        <v>719</v>
      </c>
      <c r="C268" s="66" t="s">
        <v>4341</v>
      </c>
      <c r="D268" s="40">
        <v>8759814.4710000008</v>
      </c>
      <c r="E268" s="40">
        <v>9200463.9161499999</v>
      </c>
      <c r="F268" s="40">
        <v>11101931.062999999</v>
      </c>
      <c r="G268" s="40">
        <v>11454955.312999999</v>
      </c>
      <c r="I268" s="64" t="s">
        <v>719</v>
      </c>
      <c r="J268" s="66" t="s">
        <v>4341</v>
      </c>
      <c r="K268" s="55">
        <v>5.0303513460108196E-2</v>
      </c>
      <c r="L268" s="55">
        <v>0.20667079010138445</v>
      </c>
      <c r="M268" s="55">
        <v>3.1798454520812314E-2</v>
      </c>
      <c r="N268" s="44"/>
      <c r="O268" s="64" t="s">
        <v>719</v>
      </c>
      <c r="P268" s="66" t="s">
        <v>4341</v>
      </c>
      <c r="Q268" s="40">
        <v>856314.45828999986</v>
      </c>
      <c r="R268" s="40">
        <v>750621.97499000013</v>
      </c>
      <c r="S268" s="40">
        <v>832787.84374999977</v>
      </c>
      <c r="T268" s="40">
        <v>702142.71559000015</v>
      </c>
      <c r="U268" s="44"/>
      <c r="V268" s="64" t="s">
        <v>719</v>
      </c>
      <c r="W268" s="66" t="s">
        <v>4341</v>
      </c>
      <c r="X268" s="55">
        <v>-0.12342718527847851</v>
      </c>
      <c r="Y268" s="55">
        <v>0.10946371342391648</v>
      </c>
      <c r="Z268" s="55">
        <v>-0.156876843412737</v>
      </c>
    </row>
    <row r="269" spans="1:26" ht="15">
      <c r="B269" s="64" t="s">
        <v>720</v>
      </c>
      <c r="C269" s="66" t="s">
        <v>4344</v>
      </c>
      <c r="D269" s="40" t="s">
        <v>8868</v>
      </c>
      <c r="E269" s="40" t="s">
        <v>8868</v>
      </c>
      <c r="F269" s="40">
        <v>11487</v>
      </c>
      <c r="G269" s="40">
        <v>136163.04</v>
      </c>
      <c r="I269" s="64" t="s">
        <v>720</v>
      </c>
      <c r="J269" s="66" t="s">
        <v>4344</v>
      </c>
      <c r="K269" s="55" t="s">
        <v>8868</v>
      </c>
      <c r="L269" s="55" t="s">
        <v>8868</v>
      </c>
      <c r="M269" s="55">
        <v>10.853664142073649</v>
      </c>
      <c r="N269" s="44"/>
      <c r="O269" s="64" t="s">
        <v>720</v>
      </c>
      <c r="P269" s="66" t="s">
        <v>4344</v>
      </c>
      <c r="Q269" s="40" t="s">
        <v>8868</v>
      </c>
      <c r="R269" s="40" t="s">
        <v>8868</v>
      </c>
      <c r="S269" s="40">
        <v>1148.7</v>
      </c>
      <c r="T269" s="40">
        <v>13618.789649999999</v>
      </c>
      <c r="U269" s="44"/>
      <c r="V269" s="64" t="s">
        <v>720</v>
      </c>
      <c r="W269" s="66" t="s">
        <v>4344</v>
      </c>
      <c r="X269" s="55" t="s">
        <v>8868</v>
      </c>
      <c r="Y269" s="55" t="s">
        <v>8868</v>
      </c>
      <c r="Z269" s="55">
        <v>10.8558280229825</v>
      </c>
    </row>
    <row r="270" spans="1:26" ht="15">
      <c r="B270" s="64" t="s">
        <v>722</v>
      </c>
      <c r="C270" s="66" t="s">
        <v>4348</v>
      </c>
      <c r="D270" s="40">
        <v>288957.3</v>
      </c>
      <c r="E270" s="40">
        <v>277365.09999999998</v>
      </c>
      <c r="F270" s="40">
        <v>276458</v>
      </c>
      <c r="G270" s="40">
        <v>213317</v>
      </c>
      <c r="I270" s="64" t="s">
        <v>722</v>
      </c>
      <c r="J270" s="66" t="s">
        <v>4348</v>
      </c>
      <c r="K270" s="55">
        <v>-4.0117346057704784E-2</v>
      </c>
      <c r="L270" s="55">
        <v>-3.2704186647850575E-3</v>
      </c>
      <c r="M270" s="55">
        <v>-0.22839273958431294</v>
      </c>
      <c r="N270" s="44"/>
      <c r="O270" s="64" t="s">
        <v>722</v>
      </c>
      <c r="P270" s="66" t="s">
        <v>4348</v>
      </c>
      <c r="Q270" s="40">
        <v>16952.828209999996</v>
      </c>
      <c r="R270" s="40">
        <v>15323.140809999997</v>
      </c>
      <c r="S270" s="40">
        <v>14557.61829</v>
      </c>
      <c r="T270" s="40">
        <v>9261.2185900000022</v>
      </c>
      <c r="U270" s="44"/>
      <c r="V270" s="64" t="s">
        <v>722</v>
      </c>
      <c r="W270" s="66" t="s">
        <v>4348</v>
      </c>
      <c r="X270" s="55">
        <v>-9.6130709272373327E-2</v>
      </c>
      <c r="Y270" s="55">
        <v>-4.9958590702267158E-2</v>
      </c>
      <c r="Z270" s="55">
        <v>-0.36382322949340073</v>
      </c>
    </row>
    <row r="271" spans="1:26" ht="15">
      <c r="B271" s="64" t="s">
        <v>723</v>
      </c>
      <c r="C271" s="66" t="s">
        <v>4352</v>
      </c>
      <c r="D271" s="40">
        <v>8666.0249999999996</v>
      </c>
      <c r="E271" s="40">
        <v>7576.9309999999996</v>
      </c>
      <c r="F271" s="40">
        <v>8542.643</v>
      </c>
      <c r="G271" s="40">
        <v>7161.3249800000003</v>
      </c>
      <c r="I271" s="64" t="s">
        <v>723</v>
      </c>
      <c r="J271" s="66" t="s">
        <v>4352</v>
      </c>
      <c r="K271" s="55">
        <v>-0.12567399701708681</v>
      </c>
      <c r="L271" s="55">
        <v>0.12745424235749292</v>
      </c>
      <c r="M271" s="55">
        <v>-0.16169679805184412</v>
      </c>
      <c r="N271" s="44"/>
      <c r="O271" s="64" t="s">
        <v>723</v>
      </c>
      <c r="P271" s="66" t="s">
        <v>4352</v>
      </c>
      <c r="Q271" s="40">
        <v>1274.2182299999999</v>
      </c>
      <c r="R271" s="40">
        <v>921.87158999999997</v>
      </c>
      <c r="S271" s="40">
        <v>1054.66551</v>
      </c>
      <c r="T271" s="40">
        <v>820.63737000000003</v>
      </c>
      <c r="U271" s="44"/>
      <c r="V271" s="64" t="s">
        <v>723</v>
      </c>
      <c r="W271" s="66" t="s">
        <v>4352</v>
      </c>
      <c r="X271" s="55">
        <v>-0.27651985484464459</v>
      </c>
      <c r="Y271" s="55">
        <v>0.14404817486565569</v>
      </c>
      <c r="Z271" s="55">
        <v>-0.22189797407900447</v>
      </c>
    </row>
    <row r="272" spans="1:26" ht="15">
      <c r="B272" s="64" t="s">
        <v>725</v>
      </c>
      <c r="C272" s="66" t="s">
        <v>4356</v>
      </c>
      <c r="D272" s="40">
        <v>74877.179999999993</v>
      </c>
      <c r="E272" s="40">
        <v>56552.54</v>
      </c>
      <c r="F272" s="40">
        <v>28507.181</v>
      </c>
      <c r="G272" s="40">
        <v>7089.5</v>
      </c>
      <c r="I272" s="64" t="s">
        <v>725</v>
      </c>
      <c r="J272" s="66" t="s">
        <v>4356</v>
      </c>
      <c r="K272" s="55">
        <v>-0.2447293020383513</v>
      </c>
      <c r="L272" s="55">
        <v>-0.49591687658945116</v>
      </c>
      <c r="M272" s="55">
        <v>-0.75130827562360514</v>
      </c>
      <c r="N272" s="44"/>
      <c r="O272" s="64" t="s">
        <v>725</v>
      </c>
      <c r="P272" s="66" t="s">
        <v>4356</v>
      </c>
      <c r="Q272" s="40">
        <v>22557.364889999997</v>
      </c>
      <c r="R272" s="40">
        <v>12049.231960000001</v>
      </c>
      <c r="S272" s="40">
        <v>5063.8829299999998</v>
      </c>
      <c r="T272" s="40">
        <v>930.42150000000004</v>
      </c>
      <c r="U272" s="44"/>
      <c r="V272" s="64" t="s">
        <v>725</v>
      </c>
      <c r="W272" s="66" t="s">
        <v>4356</v>
      </c>
      <c r="X272" s="55">
        <v>-0.46584044640153877</v>
      </c>
      <c r="Y272" s="55">
        <v>-0.57973396588175574</v>
      </c>
      <c r="Z272" s="55">
        <v>-0.81626322866038292</v>
      </c>
    </row>
    <row r="273" spans="2:26" ht="15">
      <c r="B273" s="64" t="s">
        <v>728</v>
      </c>
      <c r="C273" s="66" t="s">
        <v>4360</v>
      </c>
      <c r="D273" s="40">
        <v>229575.182</v>
      </c>
      <c r="E273" s="40">
        <v>578036.46600000001</v>
      </c>
      <c r="F273" s="40">
        <v>827289.32</v>
      </c>
      <c r="G273" s="40">
        <v>871571.49100000004</v>
      </c>
      <c r="I273" s="64" t="s">
        <v>728</v>
      </c>
      <c r="J273" s="66" t="s">
        <v>4360</v>
      </c>
      <c r="K273" s="55">
        <v>1.5178525873933535</v>
      </c>
      <c r="L273" s="55">
        <v>0.43120610664033765</v>
      </c>
      <c r="M273" s="55">
        <v>5.3526825415805002E-2</v>
      </c>
      <c r="N273" s="44"/>
      <c r="O273" s="64" t="s">
        <v>728</v>
      </c>
      <c r="P273" s="66" t="s">
        <v>4360</v>
      </c>
      <c r="Q273" s="40">
        <v>180910.00430999999</v>
      </c>
      <c r="R273" s="40">
        <v>463399.35358</v>
      </c>
      <c r="S273" s="40">
        <v>635687.9262000001</v>
      </c>
      <c r="T273" s="40">
        <v>354942.16921999998</v>
      </c>
      <c r="U273" s="44"/>
      <c r="V273" s="64" t="s">
        <v>728</v>
      </c>
      <c r="W273" s="66" t="s">
        <v>4360</v>
      </c>
      <c r="X273" s="55">
        <v>1.5614910316730621</v>
      </c>
      <c r="Y273" s="55">
        <v>0.3717928635182195</v>
      </c>
      <c r="Z273" s="55">
        <v>-0.44164085144456855</v>
      </c>
    </row>
    <row r="274" spans="2:26" ht="15">
      <c r="B274" s="64" t="s">
        <v>727</v>
      </c>
      <c r="C274" s="66" t="s">
        <v>4361</v>
      </c>
      <c r="D274" s="40">
        <v>3487181.821</v>
      </c>
      <c r="E274" s="40" t="s">
        <v>8868</v>
      </c>
      <c r="F274" s="40" t="s">
        <v>8868</v>
      </c>
      <c r="G274" s="40" t="s">
        <v>8868</v>
      </c>
      <c r="I274" s="64" t="s">
        <v>727</v>
      </c>
      <c r="J274" s="66" t="s">
        <v>4361</v>
      </c>
      <c r="K274" s="55">
        <v>-1</v>
      </c>
      <c r="L274" s="55" t="s">
        <v>8868</v>
      </c>
      <c r="M274" s="55" t="s">
        <v>8868</v>
      </c>
      <c r="N274" s="44"/>
      <c r="O274" s="64" t="s">
        <v>727</v>
      </c>
      <c r="P274" s="66" t="s">
        <v>4361</v>
      </c>
      <c r="Q274" s="40">
        <v>3093221.6214900003</v>
      </c>
      <c r="R274" s="40" t="s">
        <v>8868</v>
      </c>
      <c r="S274" s="40" t="s">
        <v>8868</v>
      </c>
      <c r="T274" s="40" t="s">
        <v>8868</v>
      </c>
      <c r="U274" s="44"/>
      <c r="V274" s="64" t="s">
        <v>727</v>
      </c>
      <c r="W274" s="66" t="s">
        <v>4361</v>
      </c>
      <c r="X274" s="55">
        <v>-1</v>
      </c>
      <c r="Y274" s="55" t="s">
        <v>8868</v>
      </c>
      <c r="Z274" s="55" t="s">
        <v>8868</v>
      </c>
    </row>
    <row r="275" spans="2:26" ht="15">
      <c r="B275" s="64" t="s">
        <v>727</v>
      </c>
      <c r="C275" s="66" t="s">
        <v>4362</v>
      </c>
      <c r="D275" s="40">
        <v>3883459.7519999999</v>
      </c>
      <c r="E275" s="40">
        <v>10860865.419</v>
      </c>
      <c r="F275" s="40">
        <v>11023676.419</v>
      </c>
      <c r="G275" s="40">
        <v>13709508.698999999</v>
      </c>
      <c r="I275" s="64" t="s">
        <v>727</v>
      </c>
      <c r="J275" s="66" t="s">
        <v>4362</v>
      </c>
      <c r="K275" s="55">
        <v>1.7966983341095792</v>
      </c>
      <c r="L275" s="55">
        <v>1.4990610206363275E-2</v>
      </c>
      <c r="M275" s="55">
        <v>0.24364215511358789</v>
      </c>
      <c r="N275" s="44"/>
      <c r="O275" s="64" t="s">
        <v>727</v>
      </c>
      <c r="P275" s="66" t="s">
        <v>4362</v>
      </c>
      <c r="Q275" s="40">
        <v>3232015.4884300004</v>
      </c>
      <c r="R275" s="40">
        <v>8990148.2207400016</v>
      </c>
      <c r="S275" s="40">
        <v>8777995.1062400006</v>
      </c>
      <c r="T275" s="40">
        <v>5921368.3687599972</v>
      </c>
      <c r="U275" s="44"/>
      <c r="V275" s="64" t="s">
        <v>727</v>
      </c>
      <c r="W275" s="66" t="s">
        <v>4362</v>
      </c>
      <c r="X275" s="55">
        <v>1.7815919363391108</v>
      </c>
      <c r="Y275" s="55">
        <v>-2.3598400080943049E-2</v>
      </c>
      <c r="Z275" s="55">
        <v>-0.325430431767878</v>
      </c>
    </row>
    <row r="276" spans="2:26" ht="15">
      <c r="B276" s="64" t="s">
        <v>731</v>
      </c>
      <c r="C276" s="66" t="s">
        <v>4366</v>
      </c>
      <c r="D276" s="40">
        <v>553606.72400000005</v>
      </c>
      <c r="E276" s="40">
        <v>1076936.8319999999</v>
      </c>
      <c r="F276" s="40">
        <v>1811472.686</v>
      </c>
      <c r="G276" s="40">
        <v>1307710.8130000001</v>
      </c>
      <c r="I276" s="64" t="s">
        <v>731</v>
      </c>
      <c r="J276" s="66" t="s">
        <v>4366</v>
      </c>
      <c r="K276" s="55">
        <v>0.94531024518408824</v>
      </c>
      <c r="L276" s="55">
        <v>0.68206029562186998</v>
      </c>
      <c r="M276" s="55">
        <v>-0.27809520777946739</v>
      </c>
      <c r="N276" s="44"/>
      <c r="O276" s="64" t="s">
        <v>731</v>
      </c>
      <c r="P276" s="66" t="s">
        <v>4366</v>
      </c>
      <c r="Q276" s="40">
        <v>530769.63645999995</v>
      </c>
      <c r="R276" s="40">
        <v>989950.68571999995</v>
      </c>
      <c r="S276" s="40">
        <v>1650097.5446200001</v>
      </c>
      <c r="T276" s="40">
        <v>696390.94342999998</v>
      </c>
      <c r="U276" s="44"/>
      <c r="V276" s="64" t="s">
        <v>731</v>
      </c>
      <c r="W276" s="66" t="s">
        <v>4366</v>
      </c>
      <c r="X276" s="55">
        <v>0.86512305474468287</v>
      </c>
      <c r="Y276" s="55">
        <v>0.66684822630318141</v>
      </c>
      <c r="Z276" s="55">
        <v>-0.57796983232868726</v>
      </c>
    </row>
    <row r="277" spans="2:26" ht="15">
      <c r="B277" s="64" t="s">
        <v>732</v>
      </c>
      <c r="C277" s="66" t="s">
        <v>4367</v>
      </c>
      <c r="D277" s="40" t="s">
        <v>8868</v>
      </c>
      <c r="E277" s="40" t="s">
        <v>8868</v>
      </c>
      <c r="F277" s="40" t="s">
        <v>8868</v>
      </c>
      <c r="G277" s="40">
        <v>201317.39199999999</v>
      </c>
      <c r="I277" s="64" t="s">
        <v>732</v>
      </c>
      <c r="J277" s="66" t="s">
        <v>4367</v>
      </c>
      <c r="K277" s="55" t="s">
        <v>8868</v>
      </c>
      <c r="L277" s="55" t="s">
        <v>8868</v>
      </c>
      <c r="M277" s="55" t="s">
        <v>8868</v>
      </c>
      <c r="N277" s="44"/>
      <c r="O277" s="64" t="s">
        <v>732</v>
      </c>
      <c r="P277" s="66" t="s">
        <v>4367</v>
      </c>
      <c r="Q277" s="40" t="s">
        <v>8868</v>
      </c>
      <c r="R277" s="40" t="s">
        <v>8868</v>
      </c>
      <c r="S277" s="40" t="s">
        <v>8868</v>
      </c>
      <c r="T277" s="40">
        <v>92077.474000000002</v>
      </c>
      <c r="U277" s="44"/>
      <c r="V277" s="64" t="s">
        <v>732</v>
      </c>
      <c r="W277" s="66" t="s">
        <v>4367</v>
      </c>
      <c r="X277" s="55" t="s">
        <v>8868</v>
      </c>
      <c r="Y277" s="55" t="s">
        <v>8868</v>
      </c>
      <c r="Z277" s="55" t="s">
        <v>8868</v>
      </c>
    </row>
    <row r="278" spans="2:26" ht="15">
      <c r="B278" s="64" t="s">
        <v>734</v>
      </c>
      <c r="C278" s="66" t="s">
        <v>4369</v>
      </c>
      <c r="D278" s="40" t="s">
        <v>8868</v>
      </c>
      <c r="E278" s="40">
        <v>110989.22</v>
      </c>
      <c r="F278" s="40">
        <v>29336.441999999999</v>
      </c>
      <c r="G278" s="40">
        <v>115890.87300000001</v>
      </c>
      <c r="I278" s="64" t="s">
        <v>734</v>
      </c>
      <c r="J278" s="66" t="s">
        <v>4369</v>
      </c>
      <c r="K278" s="55" t="s">
        <v>8868</v>
      </c>
      <c r="L278" s="55">
        <v>-0.7356820599333882</v>
      </c>
      <c r="M278" s="55">
        <v>2.9504065625954237</v>
      </c>
      <c r="N278" s="44"/>
      <c r="O278" s="64" t="s">
        <v>734</v>
      </c>
      <c r="P278" s="66" t="s">
        <v>4369</v>
      </c>
      <c r="Q278" s="40" t="s">
        <v>8868</v>
      </c>
      <c r="R278" s="40">
        <v>104447.11611</v>
      </c>
      <c r="S278" s="40">
        <v>29068.013559999999</v>
      </c>
      <c r="T278" s="40">
        <v>52894.94356</v>
      </c>
      <c r="U278" s="44"/>
      <c r="V278" s="64" t="s">
        <v>734</v>
      </c>
      <c r="W278" s="66" t="s">
        <v>4369</v>
      </c>
      <c r="X278" s="55" t="s">
        <v>8868</v>
      </c>
      <c r="Y278" s="55">
        <v>-0.72169635081751227</v>
      </c>
      <c r="Z278" s="55">
        <v>0.81969584714890309</v>
      </c>
    </row>
    <row r="279" spans="2:26" ht="15">
      <c r="B279" s="64" t="s">
        <v>736</v>
      </c>
      <c r="C279" s="66" t="s">
        <v>4372</v>
      </c>
      <c r="D279" s="40" t="s">
        <v>8868</v>
      </c>
      <c r="E279" s="40">
        <v>6003.1120000000001</v>
      </c>
      <c r="F279" s="40">
        <v>10845.907999999999</v>
      </c>
      <c r="G279" s="40">
        <v>136.03200000000001</v>
      </c>
      <c r="I279" s="64" t="s">
        <v>736</v>
      </c>
      <c r="J279" s="66" t="s">
        <v>4372</v>
      </c>
      <c r="K279" s="55" t="s">
        <v>8868</v>
      </c>
      <c r="L279" s="55">
        <v>0.80671425087521254</v>
      </c>
      <c r="M279" s="55">
        <v>-0.9874577582623788</v>
      </c>
      <c r="N279" s="44"/>
      <c r="O279" s="64" t="s">
        <v>736</v>
      </c>
      <c r="P279" s="66" t="s">
        <v>4372</v>
      </c>
      <c r="Q279" s="40" t="s">
        <v>8868</v>
      </c>
      <c r="R279" s="40">
        <v>5910.2518799999989</v>
      </c>
      <c r="S279" s="40">
        <v>10121.52549</v>
      </c>
      <c r="T279" s="40">
        <v>101.17269999999998</v>
      </c>
      <c r="U279" s="44"/>
      <c r="V279" s="64" t="s">
        <v>736</v>
      </c>
      <c r="W279" s="66" t="s">
        <v>4372</v>
      </c>
      <c r="X279" s="55" t="s">
        <v>8868</v>
      </c>
      <c r="Y279" s="55">
        <v>0.71253707887657769</v>
      </c>
      <c r="Z279" s="55">
        <v>-0.99000420439587311</v>
      </c>
    </row>
    <row r="280" spans="2:26" ht="15">
      <c r="B280" s="64" t="s">
        <v>737</v>
      </c>
      <c r="C280" s="66" t="s">
        <v>4374</v>
      </c>
      <c r="D280" s="40" t="s">
        <v>8868</v>
      </c>
      <c r="E280" s="40">
        <v>15</v>
      </c>
      <c r="F280" s="40">
        <v>59</v>
      </c>
      <c r="G280" s="40" t="s">
        <v>8868</v>
      </c>
      <c r="I280" s="64" t="s">
        <v>737</v>
      </c>
      <c r="J280" s="66" t="s">
        <v>4374</v>
      </c>
      <c r="K280" s="55" t="s">
        <v>8868</v>
      </c>
      <c r="L280" s="55">
        <v>2.9333333333333331</v>
      </c>
      <c r="M280" s="55">
        <v>-1</v>
      </c>
      <c r="N280" s="44"/>
      <c r="O280" s="64" t="s">
        <v>737</v>
      </c>
      <c r="P280" s="66" t="s">
        <v>4374</v>
      </c>
      <c r="Q280" s="40" t="s">
        <v>8868</v>
      </c>
      <c r="R280" s="40">
        <v>13.95</v>
      </c>
      <c r="S280" s="40">
        <v>54.486499999999999</v>
      </c>
      <c r="T280" s="40" t="s">
        <v>8868</v>
      </c>
      <c r="U280" s="44"/>
      <c r="V280" s="64" t="s">
        <v>737</v>
      </c>
      <c r="W280" s="66" t="s">
        <v>4374</v>
      </c>
      <c r="X280" s="55" t="s">
        <v>8868</v>
      </c>
      <c r="Y280" s="55">
        <v>2.9058422939068103</v>
      </c>
      <c r="Z280" s="55">
        <v>-1</v>
      </c>
    </row>
    <row r="281" spans="2:26" ht="15">
      <c r="B281" s="64" t="s">
        <v>738</v>
      </c>
      <c r="C281" s="66" t="s">
        <v>4375</v>
      </c>
      <c r="D281" s="40" t="s">
        <v>8868</v>
      </c>
      <c r="E281" s="40" t="s">
        <v>8868</v>
      </c>
      <c r="F281" s="40" t="s">
        <v>8868</v>
      </c>
      <c r="G281" s="40">
        <v>244.4992</v>
      </c>
      <c r="I281" s="64" t="s">
        <v>738</v>
      </c>
      <c r="J281" s="66" t="s">
        <v>4375</v>
      </c>
      <c r="K281" s="55" t="s">
        <v>8868</v>
      </c>
      <c r="L281" s="55" t="s">
        <v>8868</v>
      </c>
      <c r="M281" s="55" t="s">
        <v>8868</v>
      </c>
      <c r="N281" s="44"/>
      <c r="O281" s="64" t="s">
        <v>738</v>
      </c>
      <c r="P281" s="66" t="s">
        <v>4375</v>
      </c>
      <c r="Q281" s="40" t="s">
        <v>8868</v>
      </c>
      <c r="R281" s="40" t="s">
        <v>8868</v>
      </c>
      <c r="S281" s="40" t="s">
        <v>8868</v>
      </c>
      <c r="T281" s="40">
        <v>116.25112</v>
      </c>
      <c r="U281" s="44"/>
      <c r="V281" s="64" t="s">
        <v>738</v>
      </c>
      <c r="W281" s="66" t="s">
        <v>4375</v>
      </c>
      <c r="X281" s="55" t="s">
        <v>8868</v>
      </c>
      <c r="Y281" s="55" t="s">
        <v>8868</v>
      </c>
      <c r="Z281" s="55" t="s">
        <v>8868</v>
      </c>
    </row>
    <row r="282" spans="2:26" ht="15">
      <c r="B282" s="64" t="s">
        <v>739</v>
      </c>
      <c r="C282" s="66" t="s">
        <v>4376</v>
      </c>
      <c r="D282" s="40" t="s">
        <v>8868</v>
      </c>
      <c r="E282" s="40" t="s">
        <v>8868</v>
      </c>
      <c r="F282" s="40">
        <v>100</v>
      </c>
      <c r="G282" s="40">
        <v>48.793999999999997</v>
      </c>
      <c r="I282" s="64" t="s">
        <v>739</v>
      </c>
      <c r="J282" s="66" t="s">
        <v>4376</v>
      </c>
      <c r="K282" s="55" t="s">
        <v>8868</v>
      </c>
      <c r="L282" s="55" t="s">
        <v>8868</v>
      </c>
      <c r="M282" s="55">
        <v>-0.51205999999999996</v>
      </c>
      <c r="N282" s="44"/>
      <c r="O282" s="64" t="s">
        <v>739</v>
      </c>
      <c r="P282" s="66" t="s">
        <v>4376</v>
      </c>
      <c r="Q282" s="40" t="s">
        <v>8868</v>
      </c>
      <c r="R282" s="40" t="s">
        <v>8868</v>
      </c>
      <c r="S282" s="40">
        <v>72.751999999999995</v>
      </c>
      <c r="T282" s="40">
        <v>26.724640000000001</v>
      </c>
      <c r="U282" s="44"/>
      <c r="V282" s="64" t="s">
        <v>739</v>
      </c>
      <c r="W282" s="66" t="s">
        <v>4376</v>
      </c>
      <c r="X282" s="55" t="s">
        <v>8868</v>
      </c>
      <c r="Y282" s="55" t="s">
        <v>8868</v>
      </c>
      <c r="Z282" s="55">
        <v>-0.63266109522762259</v>
      </c>
    </row>
    <row r="283" spans="2:26" ht="15">
      <c r="B283" s="64" t="s">
        <v>740</v>
      </c>
      <c r="C283" s="66" t="s">
        <v>4378</v>
      </c>
      <c r="D283" s="40" t="s">
        <v>8868</v>
      </c>
      <c r="E283" s="40">
        <v>352.81099999999998</v>
      </c>
      <c r="F283" s="40">
        <v>230</v>
      </c>
      <c r="G283" s="40">
        <v>2651.2060000000001</v>
      </c>
      <c r="I283" s="64" t="s">
        <v>740</v>
      </c>
      <c r="J283" s="66" t="s">
        <v>4378</v>
      </c>
      <c r="K283" s="55" t="s">
        <v>8868</v>
      </c>
      <c r="L283" s="55">
        <v>-0.34809288826028661</v>
      </c>
      <c r="M283" s="55">
        <v>10.526982608695652</v>
      </c>
      <c r="N283" s="44"/>
      <c r="O283" s="64" t="s">
        <v>740</v>
      </c>
      <c r="P283" s="66" t="s">
        <v>4378</v>
      </c>
      <c r="Q283" s="40" t="s">
        <v>8868</v>
      </c>
      <c r="R283" s="40">
        <v>342.29557</v>
      </c>
      <c r="S283" s="40">
        <v>192.791</v>
      </c>
      <c r="T283" s="40">
        <v>1383.81342</v>
      </c>
      <c r="U283" s="44"/>
      <c r="V283" s="64" t="s">
        <v>740</v>
      </c>
      <c r="W283" s="66" t="s">
        <v>4378</v>
      </c>
      <c r="X283" s="55" t="s">
        <v>8868</v>
      </c>
      <c r="Y283" s="55">
        <v>-0.43677039115639149</v>
      </c>
      <c r="Z283" s="55">
        <v>6.1777905607626913</v>
      </c>
    </row>
    <row r="284" spans="2:26" ht="15">
      <c r="B284" s="64" t="s">
        <v>741</v>
      </c>
      <c r="C284" s="66" t="s">
        <v>4380</v>
      </c>
      <c r="D284" s="40" t="s">
        <v>8868</v>
      </c>
      <c r="E284" s="40">
        <v>22032.98</v>
      </c>
      <c r="F284" s="40">
        <v>22039.119999999999</v>
      </c>
      <c r="G284" s="40">
        <v>24744.348999999998</v>
      </c>
      <c r="I284" s="64" t="s">
        <v>741</v>
      </c>
      <c r="J284" s="66" t="s">
        <v>4380</v>
      </c>
      <c r="K284" s="55" t="s">
        <v>8868</v>
      </c>
      <c r="L284" s="55">
        <v>2.7867315270113657E-4</v>
      </c>
      <c r="M284" s="55">
        <v>0.12274668861551641</v>
      </c>
      <c r="N284" s="44"/>
      <c r="O284" s="64" t="s">
        <v>741</v>
      </c>
      <c r="P284" s="66" t="s">
        <v>4380</v>
      </c>
      <c r="Q284" s="40" t="s">
        <v>8868</v>
      </c>
      <c r="R284" s="40">
        <v>17984.406780000001</v>
      </c>
      <c r="S284" s="40">
        <v>17415.608749999999</v>
      </c>
      <c r="T284" s="40">
        <v>14191.747710000001</v>
      </c>
      <c r="U284" s="44"/>
      <c r="V284" s="64" t="s">
        <v>741</v>
      </c>
      <c r="W284" s="66" t="s">
        <v>4380</v>
      </c>
      <c r="X284" s="55" t="s">
        <v>8868</v>
      </c>
      <c r="Y284" s="55">
        <v>-3.1627288959708566E-2</v>
      </c>
      <c r="Z284" s="55">
        <v>-0.18511331336609171</v>
      </c>
    </row>
    <row r="285" spans="2:26" ht="15">
      <c r="B285" s="64" t="s">
        <v>743</v>
      </c>
      <c r="C285" s="66" t="s">
        <v>4382</v>
      </c>
      <c r="D285" s="40" t="s">
        <v>8868</v>
      </c>
      <c r="E285" s="40">
        <v>2017</v>
      </c>
      <c r="F285" s="40">
        <v>40029.707000000002</v>
      </c>
      <c r="G285" s="40">
        <v>85700.312999999995</v>
      </c>
      <c r="I285" s="64" t="s">
        <v>743</v>
      </c>
      <c r="J285" s="66" t="s">
        <v>4382</v>
      </c>
      <c r="K285" s="55" t="s">
        <v>8868</v>
      </c>
      <c r="L285" s="55">
        <v>18.846161130391671</v>
      </c>
      <c r="M285" s="55">
        <v>1.1409178188588789</v>
      </c>
      <c r="N285" s="44"/>
      <c r="O285" s="64" t="s">
        <v>743</v>
      </c>
      <c r="P285" s="66" t="s">
        <v>4382</v>
      </c>
      <c r="Q285" s="40" t="s">
        <v>8868</v>
      </c>
      <c r="R285" s="40">
        <v>1153.8689999999999</v>
      </c>
      <c r="S285" s="40">
        <v>19708.586920000002</v>
      </c>
      <c r="T285" s="40">
        <v>23509.669369999996</v>
      </c>
      <c r="U285" s="44"/>
      <c r="V285" s="64" t="s">
        <v>743</v>
      </c>
      <c r="W285" s="66" t="s">
        <v>4382</v>
      </c>
      <c r="X285" s="55" t="s">
        <v>8868</v>
      </c>
      <c r="Y285" s="55">
        <v>16.080437138011337</v>
      </c>
      <c r="Z285" s="55">
        <v>0.19286428121047616</v>
      </c>
    </row>
    <row r="286" spans="2:26" ht="15">
      <c r="B286" s="64" t="s">
        <v>744</v>
      </c>
      <c r="C286" s="66" t="s">
        <v>4383</v>
      </c>
      <c r="D286" s="40">
        <v>54609.845999999998</v>
      </c>
      <c r="E286" s="40">
        <v>88023.184999999998</v>
      </c>
      <c r="F286" s="40">
        <v>84140.311000000002</v>
      </c>
      <c r="G286" s="40">
        <v>4901.7610000000004</v>
      </c>
      <c r="I286" s="64" t="s">
        <v>744</v>
      </c>
      <c r="J286" s="66" t="s">
        <v>4383</v>
      </c>
      <c r="K286" s="55">
        <v>0.61185558003587848</v>
      </c>
      <c r="L286" s="55">
        <v>-4.4111946187814E-2</v>
      </c>
      <c r="M286" s="55">
        <v>-0.94174301304876329</v>
      </c>
      <c r="N286" s="44"/>
      <c r="O286" s="64" t="s">
        <v>744</v>
      </c>
      <c r="P286" s="66" t="s">
        <v>4383</v>
      </c>
      <c r="Q286" s="40">
        <v>40490.225359999997</v>
      </c>
      <c r="R286" s="40">
        <v>49638.741620000008</v>
      </c>
      <c r="S286" s="40">
        <v>54241.001069999998</v>
      </c>
      <c r="T286" s="40">
        <v>1793.4238099999998</v>
      </c>
      <c r="U286" s="44"/>
      <c r="V286" s="64" t="s">
        <v>744</v>
      </c>
      <c r="W286" s="66" t="s">
        <v>4383</v>
      </c>
      <c r="X286" s="55">
        <v>0.22594382171648175</v>
      </c>
      <c r="Y286" s="55">
        <v>9.2715070926489673E-2</v>
      </c>
      <c r="Z286" s="55">
        <v>-0.96693601197209611</v>
      </c>
    </row>
    <row r="287" spans="2:26" ht="15">
      <c r="B287" s="64" t="s">
        <v>746</v>
      </c>
      <c r="C287" s="66" t="s">
        <v>4385</v>
      </c>
      <c r="D287" s="40" t="s">
        <v>8868</v>
      </c>
      <c r="E287" s="40">
        <v>35701</v>
      </c>
      <c r="F287" s="40">
        <v>522616.82900000003</v>
      </c>
      <c r="G287" s="40">
        <v>370119.41800000001</v>
      </c>
      <c r="I287" s="64" t="s">
        <v>746</v>
      </c>
      <c r="J287" s="66" t="s">
        <v>4385</v>
      </c>
      <c r="K287" s="55" t="s">
        <v>8868</v>
      </c>
      <c r="L287" s="55">
        <v>13.638716814655053</v>
      </c>
      <c r="M287" s="55">
        <v>-0.29179582925371128</v>
      </c>
      <c r="N287" s="44"/>
      <c r="O287" s="64" t="s">
        <v>746</v>
      </c>
      <c r="P287" s="66" t="s">
        <v>4385</v>
      </c>
      <c r="Q287" s="40" t="s">
        <v>8868</v>
      </c>
      <c r="R287" s="40">
        <v>19044.68792</v>
      </c>
      <c r="S287" s="40">
        <v>275961.5675</v>
      </c>
      <c r="T287" s="40">
        <v>98446.813290000006</v>
      </c>
      <c r="U287" s="44"/>
      <c r="V287" s="64" t="s">
        <v>746</v>
      </c>
      <c r="W287" s="66" t="s">
        <v>4385</v>
      </c>
      <c r="X287" s="55" t="s">
        <v>8868</v>
      </c>
      <c r="Y287" s="55">
        <v>13.490212108448139</v>
      </c>
      <c r="Z287" s="55">
        <v>-0.64325897195811521</v>
      </c>
    </row>
    <row r="288" spans="2:26" ht="15">
      <c r="B288" s="64" t="s">
        <v>747</v>
      </c>
      <c r="C288" s="66" t="s">
        <v>4386</v>
      </c>
      <c r="D288" s="40">
        <v>110858.35799999999</v>
      </c>
      <c r="E288" s="40">
        <v>315443.614</v>
      </c>
      <c r="F288" s="40">
        <v>42589.603000000003</v>
      </c>
      <c r="G288" s="40">
        <v>16076</v>
      </c>
      <c r="I288" s="64" t="s">
        <v>747</v>
      </c>
      <c r="J288" s="66" t="s">
        <v>4386</v>
      </c>
      <c r="K288" s="55">
        <v>1.8454653279277329</v>
      </c>
      <c r="L288" s="55">
        <v>-0.86498505244743995</v>
      </c>
      <c r="M288" s="55">
        <v>-0.62253698396766</v>
      </c>
      <c r="N288" s="44"/>
      <c r="O288" s="64" t="s">
        <v>747</v>
      </c>
      <c r="P288" s="66" t="s">
        <v>4386</v>
      </c>
      <c r="Q288" s="40">
        <v>76383.311899999986</v>
      </c>
      <c r="R288" s="40">
        <v>165277.96119</v>
      </c>
      <c r="S288" s="40">
        <v>20962.344789999999</v>
      </c>
      <c r="T288" s="40">
        <v>4228.6516500000007</v>
      </c>
      <c r="U288" s="44"/>
      <c r="V288" s="64" t="s">
        <v>747</v>
      </c>
      <c r="W288" s="66" t="s">
        <v>4386</v>
      </c>
      <c r="X288" s="55">
        <v>1.1637967388266657</v>
      </c>
      <c r="Y288" s="55">
        <v>-0.87316914705946713</v>
      </c>
      <c r="Z288" s="55">
        <v>-0.79827391962290106</v>
      </c>
    </row>
    <row r="289" spans="2:26" ht="15">
      <c r="B289" s="64" t="s">
        <v>749</v>
      </c>
      <c r="C289" s="66" t="s">
        <v>4388</v>
      </c>
      <c r="D289" s="40" t="s">
        <v>8868</v>
      </c>
      <c r="E289" s="40" t="s">
        <v>8868</v>
      </c>
      <c r="F289" s="40">
        <v>10087</v>
      </c>
      <c r="G289" s="40">
        <v>7290.7190000000001</v>
      </c>
      <c r="I289" s="64" t="s">
        <v>749</v>
      </c>
      <c r="J289" s="66" t="s">
        <v>4388</v>
      </c>
      <c r="K289" s="55" t="s">
        <v>8868</v>
      </c>
      <c r="L289" s="55" t="s">
        <v>8868</v>
      </c>
      <c r="M289" s="55">
        <v>-0.27721631803311197</v>
      </c>
      <c r="N289" s="44"/>
      <c r="O289" s="64" t="s">
        <v>749</v>
      </c>
      <c r="P289" s="66" t="s">
        <v>4388</v>
      </c>
      <c r="Q289" s="40" t="s">
        <v>8868</v>
      </c>
      <c r="R289" s="40" t="s">
        <v>8868</v>
      </c>
      <c r="S289" s="40">
        <v>4203.2924999999996</v>
      </c>
      <c r="T289" s="40">
        <v>1785.1124000000002</v>
      </c>
      <c r="U289" s="44"/>
      <c r="V289" s="64" t="s">
        <v>749</v>
      </c>
      <c r="W289" s="66" t="s">
        <v>4388</v>
      </c>
      <c r="X289" s="55" t="s">
        <v>8868</v>
      </c>
      <c r="Y289" s="55" t="s">
        <v>8868</v>
      </c>
      <c r="Z289" s="55">
        <v>-0.5753061677244683</v>
      </c>
    </row>
    <row r="290" spans="2:26" ht="15">
      <c r="B290" s="64" t="s">
        <v>750</v>
      </c>
      <c r="C290" s="66" t="s">
        <v>4389</v>
      </c>
      <c r="D290" s="40" t="s">
        <v>8868</v>
      </c>
      <c r="E290" s="40">
        <v>2050</v>
      </c>
      <c r="F290" s="40">
        <v>6753</v>
      </c>
      <c r="G290" s="40">
        <v>10678</v>
      </c>
      <c r="I290" s="64" t="s">
        <v>750</v>
      </c>
      <c r="J290" s="66" t="s">
        <v>4389</v>
      </c>
      <c r="K290" s="55" t="s">
        <v>8868</v>
      </c>
      <c r="L290" s="55">
        <v>2.2941463414634145</v>
      </c>
      <c r="M290" s="55">
        <v>0.58122316007700281</v>
      </c>
      <c r="N290" s="44"/>
      <c r="O290" s="64" t="s">
        <v>750</v>
      </c>
      <c r="P290" s="66" t="s">
        <v>4389</v>
      </c>
      <c r="Q290" s="40" t="s">
        <v>8868</v>
      </c>
      <c r="R290" s="40">
        <v>815.9</v>
      </c>
      <c r="S290" s="40">
        <v>2952.837</v>
      </c>
      <c r="T290" s="40">
        <v>2727.3608599999998</v>
      </c>
      <c r="U290" s="44"/>
      <c r="V290" s="64" t="s">
        <v>750</v>
      </c>
      <c r="W290" s="66" t="s">
        <v>4389</v>
      </c>
      <c r="X290" s="55" t="s">
        <v>8868</v>
      </c>
      <c r="Y290" s="55">
        <v>2.6191163132736857</v>
      </c>
      <c r="Z290" s="55">
        <v>-7.6359155618816787E-2</v>
      </c>
    </row>
    <row r="291" spans="2:26" ht="15">
      <c r="B291" s="64" t="s">
        <v>752</v>
      </c>
      <c r="C291" s="66" t="s">
        <v>4391</v>
      </c>
      <c r="D291" s="40" t="s">
        <v>8868</v>
      </c>
      <c r="E291" s="40" t="s">
        <v>8868</v>
      </c>
      <c r="F291" s="40" t="s">
        <v>8868</v>
      </c>
      <c r="G291" s="40">
        <v>2710</v>
      </c>
      <c r="I291" s="64" t="s">
        <v>752</v>
      </c>
      <c r="J291" s="66" t="s">
        <v>4391</v>
      </c>
      <c r="K291" s="55" t="s">
        <v>8868</v>
      </c>
      <c r="L291" s="55" t="s">
        <v>8868</v>
      </c>
      <c r="M291" s="55" t="s">
        <v>8868</v>
      </c>
      <c r="N291" s="44"/>
      <c r="O291" s="64" t="s">
        <v>752</v>
      </c>
      <c r="P291" s="66" t="s">
        <v>4391</v>
      </c>
      <c r="Q291" s="40" t="s">
        <v>8868</v>
      </c>
      <c r="R291" s="40" t="s">
        <v>8868</v>
      </c>
      <c r="S291" s="40" t="s">
        <v>8868</v>
      </c>
      <c r="T291" s="40">
        <v>638.22500000000002</v>
      </c>
      <c r="U291" s="44"/>
      <c r="V291" s="64" t="s">
        <v>752</v>
      </c>
      <c r="W291" s="66" t="s">
        <v>4391</v>
      </c>
      <c r="X291" s="55" t="s">
        <v>8868</v>
      </c>
      <c r="Y291" s="55" t="s">
        <v>8868</v>
      </c>
      <c r="Z291" s="55" t="s">
        <v>8868</v>
      </c>
    </row>
    <row r="292" spans="2:26" ht="15">
      <c r="B292" s="64" t="s">
        <v>753</v>
      </c>
      <c r="C292" s="66" t="s">
        <v>4393</v>
      </c>
      <c r="D292" s="40" t="s">
        <v>8868</v>
      </c>
      <c r="E292" s="40">
        <v>21.78</v>
      </c>
      <c r="F292" s="40" t="s">
        <v>8868</v>
      </c>
      <c r="G292" s="40" t="s">
        <v>8868</v>
      </c>
      <c r="I292" s="64" t="s">
        <v>753</v>
      </c>
      <c r="J292" s="66" t="s">
        <v>4393</v>
      </c>
      <c r="K292" s="55" t="s">
        <v>8868</v>
      </c>
      <c r="L292" s="55">
        <v>-1</v>
      </c>
      <c r="M292" s="55" t="s">
        <v>8868</v>
      </c>
      <c r="N292" s="44"/>
      <c r="O292" s="64" t="s">
        <v>753</v>
      </c>
      <c r="P292" s="66" t="s">
        <v>4393</v>
      </c>
      <c r="Q292" s="40" t="s">
        <v>8868</v>
      </c>
      <c r="R292" s="40">
        <v>27.551399999999997</v>
      </c>
      <c r="S292" s="40" t="s">
        <v>8868</v>
      </c>
      <c r="T292" s="40" t="s">
        <v>8868</v>
      </c>
      <c r="U292" s="44"/>
      <c r="V292" s="64" t="s">
        <v>753</v>
      </c>
      <c r="W292" s="66" t="s">
        <v>4393</v>
      </c>
      <c r="X292" s="55" t="s">
        <v>8868</v>
      </c>
      <c r="Y292" s="55">
        <v>-1</v>
      </c>
      <c r="Z292" s="55" t="s">
        <v>8868</v>
      </c>
    </row>
    <row r="293" spans="2:26" ht="15">
      <c r="B293" s="64" t="s">
        <v>754</v>
      </c>
      <c r="C293" s="66" t="s">
        <v>4395</v>
      </c>
      <c r="D293" s="40">
        <v>6.7649999999999997</v>
      </c>
      <c r="E293" s="40">
        <v>317.84179</v>
      </c>
      <c r="F293" s="40">
        <v>259.97949999999997</v>
      </c>
      <c r="G293" s="40">
        <v>172.922</v>
      </c>
      <c r="I293" s="64" t="s">
        <v>754</v>
      </c>
      <c r="J293" s="66" t="s">
        <v>4395</v>
      </c>
      <c r="K293" s="55">
        <v>45.983265336289726</v>
      </c>
      <c r="L293" s="55">
        <v>-0.18204745826532132</v>
      </c>
      <c r="M293" s="55">
        <v>-0.33486294111651105</v>
      </c>
      <c r="N293" s="44"/>
      <c r="O293" s="64" t="s">
        <v>754</v>
      </c>
      <c r="P293" s="66" t="s">
        <v>4395</v>
      </c>
      <c r="Q293" s="40">
        <v>15.504</v>
      </c>
      <c r="R293" s="40">
        <v>742.43299999999999</v>
      </c>
      <c r="S293" s="40">
        <v>529.67317999999989</v>
      </c>
      <c r="T293" s="40">
        <v>256.99319000000003</v>
      </c>
      <c r="U293" s="44"/>
      <c r="V293" s="64" t="s">
        <v>754</v>
      </c>
      <c r="W293" s="66" t="s">
        <v>4395</v>
      </c>
      <c r="X293" s="55">
        <v>46.886545407636739</v>
      </c>
      <c r="Y293" s="55">
        <v>-0.28657107105961088</v>
      </c>
      <c r="Z293" s="55">
        <v>-0.51480799915147668</v>
      </c>
    </row>
    <row r="294" spans="2:26" ht="15">
      <c r="B294" s="64" t="s">
        <v>755</v>
      </c>
      <c r="C294" s="66" t="s">
        <v>4397</v>
      </c>
      <c r="D294" s="40">
        <v>0.46829999999999999</v>
      </c>
      <c r="E294" s="40">
        <v>8.2949999999999999</v>
      </c>
      <c r="F294" s="40">
        <v>6.16</v>
      </c>
      <c r="G294" s="40">
        <v>7.75</v>
      </c>
      <c r="I294" s="64" t="s">
        <v>755</v>
      </c>
      <c r="J294" s="66" t="s">
        <v>4397</v>
      </c>
      <c r="K294" s="55">
        <v>16.713004484304932</v>
      </c>
      <c r="L294" s="55">
        <v>-0.2573839662447257</v>
      </c>
      <c r="M294" s="55">
        <v>0.25811688311688319</v>
      </c>
      <c r="N294" s="44"/>
      <c r="O294" s="64" t="s">
        <v>755</v>
      </c>
      <c r="P294" s="66" t="s">
        <v>4397</v>
      </c>
      <c r="Q294" s="40">
        <v>4.0949999999999998</v>
      </c>
      <c r="R294" s="40">
        <v>22.676410000000001</v>
      </c>
      <c r="S294" s="40">
        <v>12.86852</v>
      </c>
      <c r="T294" s="40">
        <v>9.7294199999999993</v>
      </c>
      <c r="U294" s="44"/>
      <c r="V294" s="64" t="s">
        <v>755</v>
      </c>
      <c r="W294" s="66" t="s">
        <v>4397</v>
      </c>
      <c r="X294" s="55">
        <v>4.53758485958486</v>
      </c>
      <c r="Y294" s="55">
        <v>-0.43251511151897504</v>
      </c>
      <c r="Z294" s="55">
        <v>-0.24393636564266918</v>
      </c>
    </row>
    <row r="295" spans="2:26" ht="15">
      <c r="B295" s="64" t="s">
        <v>756</v>
      </c>
      <c r="C295" s="66" t="s">
        <v>4399</v>
      </c>
      <c r="D295" s="40" t="s">
        <v>8868</v>
      </c>
      <c r="E295" s="40">
        <v>0.38</v>
      </c>
      <c r="F295" s="40">
        <v>0.36</v>
      </c>
      <c r="G295" s="40" t="s">
        <v>8868</v>
      </c>
      <c r="I295" s="64" t="s">
        <v>756</v>
      </c>
      <c r="J295" s="66" t="s">
        <v>4399</v>
      </c>
      <c r="K295" s="55" t="s">
        <v>8868</v>
      </c>
      <c r="L295" s="55">
        <v>-5.2631578947368474E-2</v>
      </c>
      <c r="M295" s="55">
        <v>-1</v>
      </c>
      <c r="N295" s="44"/>
      <c r="O295" s="64" t="s">
        <v>756</v>
      </c>
      <c r="P295" s="66" t="s">
        <v>4399</v>
      </c>
      <c r="Q295" s="40" t="s">
        <v>8868</v>
      </c>
      <c r="R295" s="40">
        <v>0.79588000000000003</v>
      </c>
      <c r="S295" s="40">
        <v>0.61</v>
      </c>
      <c r="T295" s="40" t="s">
        <v>8868</v>
      </c>
      <c r="U295" s="44"/>
      <c r="V295" s="64" t="s">
        <v>756</v>
      </c>
      <c r="W295" s="66" t="s">
        <v>4399</v>
      </c>
      <c r="X295" s="55" t="s">
        <v>8868</v>
      </c>
      <c r="Y295" s="55">
        <v>-0.23355279690405595</v>
      </c>
      <c r="Z295" s="55">
        <v>-1</v>
      </c>
    </row>
    <row r="296" spans="2:26" ht="15">
      <c r="B296" s="64" t="s">
        <v>757</v>
      </c>
      <c r="C296" s="66" t="s">
        <v>4401</v>
      </c>
      <c r="D296" s="40">
        <v>0.50739999999999996</v>
      </c>
      <c r="E296" s="40">
        <v>1.927</v>
      </c>
      <c r="F296" s="40">
        <v>0.16850000000000001</v>
      </c>
      <c r="G296" s="40">
        <v>1.15E-2</v>
      </c>
      <c r="I296" s="64" t="s">
        <v>757</v>
      </c>
      <c r="J296" s="66" t="s">
        <v>4401</v>
      </c>
      <c r="K296" s="55">
        <v>2.7977926685061099</v>
      </c>
      <c r="L296" s="55">
        <v>-0.91255838090295793</v>
      </c>
      <c r="M296" s="55">
        <v>-0.93175074183976259</v>
      </c>
      <c r="N296" s="44"/>
      <c r="O296" s="64" t="s">
        <v>757</v>
      </c>
      <c r="P296" s="66" t="s">
        <v>4401</v>
      </c>
      <c r="Q296" s="40">
        <v>4.7560000000000002</v>
      </c>
      <c r="R296" s="40">
        <v>13.59869</v>
      </c>
      <c r="S296" s="40">
        <v>0.33906999999999998</v>
      </c>
      <c r="T296" s="40">
        <v>3.9E-2</v>
      </c>
      <c r="U296" s="44"/>
      <c r="V296" s="64" t="s">
        <v>757</v>
      </c>
      <c r="W296" s="66" t="s">
        <v>4401</v>
      </c>
      <c r="X296" s="55">
        <v>1.8592703952901597</v>
      </c>
      <c r="Y296" s="55">
        <v>-0.97506598062019212</v>
      </c>
      <c r="Z296" s="55">
        <v>-0.88497950275754267</v>
      </c>
    </row>
    <row r="297" spans="2:26" ht="15">
      <c r="B297" s="64" t="s">
        <v>760</v>
      </c>
      <c r="C297" s="66" t="s">
        <v>4404</v>
      </c>
      <c r="D297" s="40" t="s">
        <v>8868</v>
      </c>
      <c r="E297" s="40">
        <v>30</v>
      </c>
      <c r="F297" s="40" t="s">
        <v>8868</v>
      </c>
      <c r="G297" s="40" t="s">
        <v>8868</v>
      </c>
      <c r="I297" s="64" t="s">
        <v>760</v>
      </c>
      <c r="J297" s="66" t="s">
        <v>4404</v>
      </c>
      <c r="K297" s="55" t="s">
        <v>8868</v>
      </c>
      <c r="L297" s="55">
        <v>-1</v>
      </c>
      <c r="M297" s="55" t="s">
        <v>8868</v>
      </c>
      <c r="N297" s="44"/>
      <c r="O297" s="64" t="s">
        <v>760</v>
      </c>
      <c r="P297" s="66" t="s">
        <v>4404</v>
      </c>
      <c r="Q297" s="40" t="s">
        <v>8868</v>
      </c>
      <c r="R297" s="40">
        <v>24.040119999999998</v>
      </c>
      <c r="S297" s="40" t="s">
        <v>8868</v>
      </c>
      <c r="T297" s="40" t="s">
        <v>8868</v>
      </c>
      <c r="U297" s="44"/>
      <c r="V297" s="64" t="s">
        <v>760</v>
      </c>
      <c r="W297" s="66" t="s">
        <v>4404</v>
      </c>
      <c r="X297" s="55" t="s">
        <v>8868</v>
      </c>
      <c r="Y297" s="55">
        <v>-1</v>
      </c>
      <c r="Z297" s="55" t="s">
        <v>8868</v>
      </c>
    </row>
    <row r="298" spans="2:26" ht="15">
      <c r="B298" s="64" t="s">
        <v>762</v>
      </c>
      <c r="C298" s="66" t="s">
        <v>4408</v>
      </c>
      <c r="D298" s="40">
        <v>7304319.5889999997</v>
      </c>
      <c r="E298" s="40">
        <v>9459827.1390000004</v>
      </c>
      <c r="F298" s="40">
        <v>7454228.0109999999</v>
      </c>
      <c r="G298" s="40">
        <v>7322163.1090000002</v>
      </c>
      <c r="I298" s="64" t="s">
        <v>762</v>
      </c>
      <c r="J298" s="66" t="s">
        <v>4408</v>
      </c>
      <c r="K298" s="55">
        <v>0.29510038871329036</v>
      </c>
      <c r="L298" s="55">
        <v>-0.21201223854625451</v>
      </c>
      <c r="M298" s="55">
        <v>-1.7716777888349466E-2</v>
      </c>
      <c r="N298" s="44"/>
      <c r="O298" s="64" t="s">
        <v>762</v>
      </c>
      <c r="P298" s="66" t="s">
        <v>4408</v>
      </c>
      <c r="Q298" s="40">
        <v>4133645.0150899999</v>
      </c>
      <c r="R298" s="40">
        <v>5055444.8052200004</v>
      </c>
      <c r="S298" s="40">
        <v>4493864.4627</v>
      </c>
      <c r="T298" s="40">
        <v>3556613.8710599998</v>
      </c>
      <c r="U298" s="44"/>
      <c r="V298" s="64" t="s">
        <v>762</v>
      </c>
      <c r="W298" s="66" t="s">
        <v>4408</v>
      </c>
      <c r="X298" s="55">
        <v>0.22299926257938019</v>
      </c>
      <c r="Y298" s="55">
        <v>-0.11108425947804645</v>
      </c>
      <c r="Z298" s="55">
        <v>-0.20856227405596517</v>
      </c>
    </row>
    <row r="299" spans="2:26" ht="15">
      <c r="B299" s="64" t="s">
        <v>764</v>
      </c>
      <c r="C299" s="66" t="s">
        <v>4411</v>
      </c>
      <c r="D299" s="40" t="s">
        <v>8868</v>
      </c>
      <c r="E299" s="40" t="s">
        <v>8868</v>
      </c>
      <c r="F299" s="40" t="s">
        <v>8868</v>
      </c>
      <c r="G299" s="40" t="s">
        <v>8868</v>
      </c>
      <c r="I299" s="64" t="s">
        <v>764</v>
      </c>
      <c r="J299" s="66" t="s">
        <v>4411</v>
      </c>
      <c r="K299" s="55" t="s">
        <v>8868</v>
      </c>
      <c r="L299" s="55" t="s">
        <v>8868</v>
      </c>
      <c r="M299" s="55" t="s">
        <v>8868</v>
      </c>
      <c r="N299" s="44"/>
      <c r="O299" s="64" t="s">
        <v>764</v>
      </c>
      <c r="P299" s="66" t="s">
        <v>4411</v>
      </c>
      <c r="Q299" s="40" t="s">
        <v>8868</v>
      </c>
      <c r="R299" s="40" t="s">
        <v>8868</v>
      </c>
      <c r="S299" s="40" t="s">
        <v>8868</v>
      </c>
      <c r="T299" s="40" t="s">
        <v>8868</v>
      </c>
      <c r="U299" s="44"/>
      <c r="V299" s="64" t="s">
        <v>764</v>
      </c>
      <c r="W299" s="66" t="s">
        <v>4411</v>
      </c>
      <c r="X299" s="55" t="s">
        <v>8868</v>
      </c>
      <c r="Y299" s="55" t="s">
        <v>8868</v>
      </c>
      <c r="Z299" s="55" t="s">
        <v>8868</v>
      </c>
    </row>
    <row r="300" spans="2:26" ht="15">
      <c r="B300" s="64" t="s">
        <v>765</v>
      </c>
      <c r="C300" s="66" t="s">
        <v>4415</v>
      </c>
      <c r="D300" s="40" t="s">
        <v>8868</v>
      </c>
      <c r="E300" s="40" t="s">
        <v>8868</v>
      </c>
      <c r="F300" s="40" t="s">
        <v>8868</v>
      </c>
      <c r="G300" s="40" t="s">
        <v>8868</v>
      </c>
      <c r="I300" s="64" t="s">
        <v>765</v>
      </c>
      <c r="J300" s="66" t="s">
        <v>4415</v>
      </c>
      <c r="K300" s="55" t="s">
        <v>8868</v>
      </c>
      <c r="L300" s="55" t="s">
        <v>8868</v>
      </c>
      <c r="M300" s="55" t="s">
        <v>8868</v>
      </c>
      <c r="N300" s="44"/>
      <c r="O300" s="64" t="s">
        <v>765</v>
      </c>
      <c r="P300" s="66" t="s">
        <v>4415</v>
      </c>
      <c r="Q300" s="40" t="s">
        <v>8868</v>
      </c>
      <c r="R300" s="40" t="s">
        <v>8868</v>
      </c>
      <c r="S300" s="40" t="s">
        <v>8868</v>
      </c>
      <c r="T300" s="40" t="s">
        <v>8868</v>
      </c>
      <c r="U300" s="44"/>
      <c r="V300" s="64" t="s">
        <v>765</v>
      </c>
      <c r="W300" s="66" t="s">
        <v>4415</v>
      </c>
      <c r="X300" s="55" t="s">
        <v>8868</v>
      </c>
      <c r="Y300" s="55" t="s">
        <v>8868</v>
      </c>
      <c r="Z300" s="55" t="s">
        <v>8868</v>
      </c>
    </row>
    <row r="301" spans="2:26" ht="15">
      <c r="B301" s="64" t="s">
        <v>767</v>
      </c>
      <c r="C301" s="66" t="s">
        <v>4419</v>
      </c>
      <c r="D301" s="40" t="s">
        <v>8868</v>
      </c>
      <c r="E301" s="40" t="s">
        <v>8868</v>
      </c>
      <c r="F301" s="40">
        <v>0.7</v>
      </c>
      <c r="G301" s="40" t="s">
        <v>8868</v>
      </c>
      <c r="I301" s="64" t="s">
        <v>767</v>
      </c>
      <c r="J301" s="66" t="s">
        <v>4419</v>
      </c>
      <c r="K301" s="55" t="s">
        <v>8868</v>
      </c>
      <c r="L301" s="55" t="s">
        <v>8868</v>
      </c>
      <c r="M301" s="55">
        <v>-1</v>
      </c>
      <c r="N301" s="44"/>
      <c r="O301" s="64" t="s">
        <v>767</v>
      </c>
      <c r="P301" s="66" t="s">
        <v>4419</v>
      </c>
      <c r="Q301" s="40" t="s">
        <v>8868</v>
      </c>
      <c r="R301" s="40" t="s">
        <v>8868</v>
      </c>
      <c r="S301" s="40">
        <v>20.819220000000001</v>
      </c>
      <c r="T301" s="40" t="s">
        <v>8868</v>
      </c>
      <c r="U301" s="44"/>
      <c r="V301" s="64" t="s">
        <v>767</v>
      </c>
      <c r="W301" s="66" t="s">
        <v>4419</v>
      </c>
      <c r="X301" s="55" t="s">
        <v>8868</v>
      </c>
      <c r="Y301" s="55" t="s">
        <v>8868</v>
      </c>
      <c r="Z301" s="55">
        <v>-1</v>
      </c>
    </row>
    <row r="302" spans="2:26" ht="15">
      <c r="B302" s="64" t="s">
        <v>770</v>
      </c>
      <c r="C302" s="66" t="s">
        <v>4423</v>
      </c>
      <c r="D302" s="40" t="s">
        <v>8868</v>
      </c>
      <c r="E302" s="40">
        <v>1.0209999999999999</v>
      </c>
      <c r="F302" s="40" t="s">
        <v>8868</v>
      </c>
      <c r="G302" s="40" t="s">
        <v>8868</v>
      </c>
      <c r="I302" s="64" t="s">
        <v>770</v>
      </c>
      <c r="J302" s="66" t="s">
        <v>4423</v>
      </c>
      <c r="K302" s="55" t="s">
        <v>8868</v>
      </c>
      <c r="L302" s="55">
        <v>-1</v>
      </c>
      <c r="M302" s="55" t="s">
        <v>8868</v>
      </c>
      <c r="N302" s="44"/>
      <c r="O302" s="64" t="s">
        <v>770</v>
      </c>
      <c r="P302" s="66" t="s">
        <v>4423</v>
      </c>
      <c r="Q302" s="40" t="s">
        <v>8868</v>
      </c>
      <c r="R302" s="40">
        <v>74.064399999999992</v>
      </c>
      <c r="S302" s="40" t="s">
        <v>8868</v>
      </c>
      <c r="T302" s="40" t="s">
        <v>8868</v>
      </c>
      <c r="U302" s="44"/>
      <c r="V302" s="64" t="s">
        <v>770</v>
      </c>
      <c r="W302" s="66" t="s">
        <v>4423</v>
      </c>
      <c r="X302" s="55" t="s">
        <v>8868</v>
      </c>
      <c r="Y302" s="55">
        <v>-1</v>
      </c>
      <c r="Z302" s="55" t="s">
        <v>8868</v>
      </c>
    </row>
    <row r="303" spans="2:26" ht="15">
      <c r="B303" s="64" t="s">
        <v>771</v>
      </c>
      <c r="C303" s="66" t="s">
        <v>4425</v>
      </c>
      <c r="D303" s="40">
        <v>0.60755999999999999</v>
      </c>
      <c r="E303" s="40" t="s">
        <v>8868</v>
      </c>
      <c r="F303" s="40">
        <v>0.43903999999999999</v>
      </c>
      <c r="G303" s="40">
        <v>0.70744000000000007</v>
      </c>
      <c r="I303" s="64" t="s">
        <v>771</v>
      </c>
      <c r="J303" s="66" t="s">
        <v>4425</v>
      </c>
      <c r="K303" s="55">
        <v>-1</v>
      </c>
      <c r="L303" s="55" t="s">
        <v>8868</v>
      </c>
      <c r="M303" s="55">
        <v>0.61133381924198282</v>
      </c>
      <c r="N303" s="44"/>
      <c r="O303" s="64" t="s">
        <v>771</v>
      </c>
      <c r="P303" s="66" t="s">
        <v>4425</v>
      </c>
      <c r="Q303" s="40">
        <v>205.48061999999999</v>
      </c>
      <c r="R303" s="40" t="s">
        <v>8868</v>
      </c>
      <c r="S303" s="40">
        <v>69.465000000000003</v>
      </c>
      <c r="T303" s="40">
        <v>614.53049999999996</v>
      </c>
      <c r="U303" s="44"/>
      <c r="V303" s="64" t="s">
        <v>771</v>
      </c>
      <c r="W303" s="66" t="s">
        <v>4425</v>
      </c>
      <c r="X303" s="55">
        <v>-1</v>
      </c>
      <c r="Y303" s="55" t="s">
        <v>8868</v>
      </c>
      <c r="Z303" s="55">
        <v>7.8466206003023089</v>
      </c>
    </row>
    <row r="304" spans="2:26" ht="15">
      <c r="B304" s="64" t="s">
        <v>773</v>
      </c>
      <c r="C304" s="66" t="s">
        <v>4428</v>
      </c>
      <c r="D304" s="40" t="s">
        <v>8868</v>
      </c>
      <c r="E304" s="40" t="s">
        <v>8868</v>
      </c>
      <c r="F304" s="40">
        <v>1E-3</v>
      </c>
      <c r="G304" s="40" t="s">
        <v>8868</v>
      </c>
      <c r="I304" s="64" t="s">
        <v>773</v>
      </c>
      <c r="J304" s="66" t="s">
        <v>4428</v>
      </c>
      <c r="K304" s="55" t="s">
        <v>8868</v>
      </c>
      <c r="L304" s="55" t="s">
        <v>8868</v>
      </c>
      <c r="M304" s="55">
        <v>-1</v>
      </c>
      <c r="N304" s="44"/>
      <c r="O304" s="64" t="s">
        <v>773</v>
      </c>
      <c r="P304" s="66" t="s">
        <v>4428</v>
      </c>
      <c r="Q304" s="40" t="s">
        <v>8868</v>
      </c>
      <c r="R304" s="40" t="s">
        <v>8868</v>
      </c>
      <c r="S304" s="40">
        <v>0.4</v>
      </c>
      <c r="T304" s="40" t="s">
        <v>8868</v>
      </c>
      <c r="U304" s="44"/>
      <c r="V304" s="64" t="s">
        <v>773</v>
      </c>
      <c r="W304" s="66" t="s">
        <v>4428</v>
      </c>
      <c r="X304" s="55" t="s">
        <v>8868</v>
      </c>
      <c r="Y304" s="55" t="s">
        <v>8868</v>
      </c>
      <c r="Z304" s="55">
        <v>-1</v>
      </c>
    </row>
    <row r="305" spans="2:26" ht="15">
      <c r="B305" s="64" t="s">
        <v>774</v>
      </c>
      <c r="C305" s="66" t="s">
        <v>4431</v>
      </c>
      <c r="D305" s="40">
        <v>0.16976999999999998</v>
      </c>
      <c r="E305" s="40" t="s">
        <v>8868</v>
      </c>
      <c r="F305" s="40">
        <v>1.5146500000000001</v>
      </c>
      <c r="G305" s="40">
        <v>0.43663999999999997</v>
      </c>
      <c r="I305" s="64" t="s">
        <v>774</v>
      </c>
      <c r="J305" s="66" t="s">
        <v>4431</v>
      </c>
      <c r="K305" s="55">
        <v>-1</v>
      </c>
      <c r="L305" s="55" t="s">
        <v>8868</v>
      </c>
      <c r="M305" s="55">
        <v>-0.71172218004159382</v>
      </c>
      <c r="N305" s="44"/>
      <c r="O305" s="64" t="s">
        <v>774</v>
      </c>
      <c r="P305" s="66" t="s">
        <v>4431</v>
      </c>
      <c r="Q305" s="40">
        <v>21.067410000000002</v>
      </c>
      <c r="R305" s="40" t="s">
        <v>8868</v>
      </c>
      <c r="S305" s="40">
        <v>131.88915</v>
      </c>
      <c r="T305" s="40">
        <v>38.192999999999998</v>
      </c>
      <c r="U305" s="44"/>
      <c r="V305" s="64" t="s">
        <v>774</v>
      </c>
      <c r="W305" s="66" t="s">
        <v>4431</v>
      </c>
      <c r="X305" s="55">
        <v>-1</v>
      </c>
      <c r="Y305" s="55" t="s">
        <v>8868</v>
      </c>
      <c r="Z305" s="55">
        <v>-0.71041590608476901</v>
      </c>
    </row>
    <row r="306" spans="2:26" ht="15">
      <c r="B306" s="64" t="s">
        <v>775</v>
      </c>
      <c r="C306" s="66" t="s">
        <v>4434</v>
      </c>
      <c r="D306" s="40" t="s">
        <v>8868</v>
      </c>
      <c r="E306" s="40">
        <v>40</v>
      </c>
      <c r="F306" s="40" t="s">
        <v>8868</v>
      </c>
      <c r="G306" s="40" t="s">
        <v>8868</v>
      </c>
      <c r="I306" s="64" t="s">
        <v>775</v>
      </c>
      <c r="J306" s="66" t="s">
        <v>4434</v>
      </c>
      <c r="K306" s="55" t="s">
        <v>8868</v>
      </c>
      <c r="L306" s="55">
        <v>-1</v>
      </c>
      <c r="M306" s="55" t="s">
        <v>8868</v>
      </c>
      <c r="N306" s="44"/>
      <c r="O306" s="64" t="s">
        <v>775</v>
      </c>
      <c r="P306" s="66" t="s">
        <v>4434</v>
      </c>
      <c r="Q306" s="40" t="s">
        <v>8868</v>
      </c>
      <c r="R306" s="40">
        <v>79.077910000000003</v>
      </c>
      <c r="S306" s="40" t="s">
        <v>8868</v>
      </c>
      <c r="T306" s="40" t="s">
        <v>8868</v>
      </c>
      <c r="U306" s="44"/>
      <c r="V306" s="64" t="s">
        <v>775</v>
      </c>
      <c r="W306" s="66" t="s">
        <v>4434</v>
      </c>
      <c r="X306" s="55" t="s">
        <v>8868</v>
      </c>
      <c r="Y306" s="55">
        <v>-1</v>
      </c>
      <c r="Z306" s="55" t="s">
        <v>8868</v>
      </c>
    </row>
    <row r="307" spans="2:26" ht="15">
      <c r="B307" s="64" t="s">
        <v>777</v>
      </c>
      <c r="C307" s="66" t="s">
        <v>4438</v>
      </c>
      <c r="D307" s="40" t="s">
        <v>8868</v>
      </c>
      <c r="E307" s="40" t="s">
        <v>8868</v>
      </c>
      <c r="F307" s="40" t="s">
        <v>8868</v>
      </c>
      <c r="G307" s="40">
        <v>4.4800000000000004</v>
      </c>
      <c r="I307" s="64" t="s">
        <v>777</v>
      </c>
      <c r="J307" s="66" t="s">
        <v>4438</v>
      </c>
      <c r="K307" s="55" t="s">
        <v>8868</v>
      </c>
      <c r="L307" s="55" t="s">
        <v>8868</v>
      </c>
      <c r="M307" s="55" t="s">
        <v>8868</v>
      </c>
      <c r="N307" s="44"/>
      <c r="O307" s="64" t="s">
        <v>777</v>
      </c>
      <c r="P307" s="66" t="s">
        <v>4438</v>
      </c>
      <c r="Q307" s="40" t="s">
        <v>8868</v>
      </c>
      <c r="R307" s="40" t="s">
        <v>8868</v>
      </c>
      <c r="S307" s="40" t="s">
        <v>8868</v>
      </c>
      <c r="T307" s="40">
        <v>32.72766</v>
      </c>
      <c r="U307" s="44"/>
      <c r="V307" s="64" t="s">
        <v>777</v>
      </c>
      <c r="W307" s="66" t="s">
        <v>4438</v>
      </c>
      <c r="X307" s="55" t="s">
        <v>8868</v>
      </c>
      <c r="Y307" s="55" t="s">
        <v>8868</v>
      </c>
      <c r="Z307" s="55" t="s">
        <v>8868</v>
      </c>
    </row>
    <row r="308" spans="2:26" ht="15">
      <c r="B308" s="64" t="s">
        <v>779</v>
      </c>
      <c r="C308" s="66" t="s">
        <v>4441</v>
      </c>
      <c r="D308" s="40" t="s">
        <v>8868</v>
      </c>
      <c r="E308" s="40" t="s">
        <v>8868</v>
      </c>
      <c r="F308" s="40">
        <v>2.5000000000000001E-3</v>
      </c>
      <c r="G308" s="40" t="s">
        <v>8868</v>
      </c>
      <c r="I308" s="64" t="s">
        <v>779</v>
      </c>
      <c r="J308" s="66" t="s">
        <v>4441</v>
      </c>
      <c r="K308" s="55" t="s">
        <v>8868</v>
      </c>
      <c r="L308" s="55" t="s">
        <v>8868</v>
      </c>
      <c r="M308" s="55">
        <v>-1</v>
      </c>
      <c r="N308" s="44"/>
      <c r="O308" s="64" t="s">
        <v>779</v>
      </c>
      <c r="P308" s="66" t="s">
        <v>4441</v>
      </c>
      <c r="Q308" s="40" t="s">
        <v>8868</v>
      </c>
      <c r="R308" s="40" t="s">
        <v>8868</v>
      </c>
      <c r="S308" s="40">
        <v>1.4450000000000001</v>
      </c>
      <c r="T308" s="40" t="s">
        <v>8868</v>
      </c>
      <c r="U308" s="44"/>
      <c r="V308" s="64" t="s">
        <v>779</v>
      </c>
      <c r="W308" s="66" t="s">
        <v>4441</v>
      </c>
      <c r="X308" s="55" t="s">
        <v>8868</v>
      </c>
      <c r="Y308" s="55" t="s">
        <v>8868</v>
      </c>
      <c r="Z308" s="55">
        <v>-1</v>
      </c>
    </row>
    <row r="309" spans="2:26" ht="15">
      <c r="B309" s="64" t="s">
        <v>780</v>
      </c>
      <c r="C309" s="66" t="s">
        <v>4443</v>
      </c>
      <c r="D309" s="40">
        <v>18.248329999999999</v>
      </c>
      <c r="E309" s="40" t="s">
        <v>8868</v>
      </c>
      <c r="F309" s="40" t="s">
        <v>8868</v>
      </c>
      <c r="G309" s="40" t="s">
        <v>8868</v>
      </c>
      <c r="I309" s="64" t="s">
        <v>780</v>
      </c>
      <c r="J309" s="66" t="s">
        <v>4443</v>
      </c>
      <c r="K309" s="55">
        <v>-1</v>
      </c>
      <c r="L309" s="55" t="s">
        <v>8868</v>
      </c>
      <c r="M309" s="55" t="s">
        <v>8868</v>
      </c>
      <c r="N309" s="44"/>
      <c r="O309" s="64" t="s">
        <v>780</v>
      </c>
      <c r="P309" s="66" t="s">
        <v>4443</v>
      </c>
      <c r="Q309" s="40">
        <v>1058.4031400000001</v>
      </c>
      <c r="R309" s="40" t="s">
        <v>8868</v>
      </c>
      <c r="S309" s="40" t="s">
        <v>8868</v>
      </c>
      <c r="T309" s="40" t="s">
        <v>8868</v>
      </c>
      <c r="U309" s="44"/>
      <c r="V309" s="64" t="s">
        <v>780</v>
      </c>
      <c r="W309" s="66" t="s">
        <v>4443</v>
      </c>
      <c r="X309" s="55">
        <v>-1</v>
      </c>
      <c r="Y309" s="55" t="s">
        <v>8868</v>
      </c>
      <c r="Z309" s="55" t="s">
        <v>8868</v>
      </c>
    </row>
    <row r="310" spans="2:26" ht="15">
      <c r="B310" s="64" t="s">
        <v>782</v>
      </c>
      <c r="C310" s="66" t="s">
        <v>4446</v>
      </c>
      <c r="D310" s="40">
        <v>1.98E-3</v>
      </c>
      <c r="E310" s="40">
        <v>4.6000000000000001E-4</v>
      </c>
      <c r="F310" s="40">
        <v>1.4300000000000001E-3</v>
      </c>
      <c r="G310" s="40" t="s">
        <v>8868</v>
      </c>
      <c r="I310" s="64" t="s">
        <v>782</v>
      </c>
      <c r="J310" s="66" t="s">
        <v>4446</v>
      </c>
      <c r="K310" s="55">
        <v>-0.76767676767676774</v>
      </c>
      <c r="L310" s="55">
        <v>2.1086956521739131</v>
      </c>
      <c r="M310" s="55">
        <v>-1</v>
      </c>
      <c r="N310" s="44"/>
      <c r="O310" s="64" t="s">
        <v>782</v>
      </c>
      <c r="P310" s="66" t="s">
        <v>4446</v>
      </c>
      <c r="Q310" s="40">
        <v>34.65746</v>
      </c>
      <c r="R310" s="40">
        <v>7.6636000000000006</v>
      </c>
      <c r="S310" s="40">
        <v>25.382579999999997</v>
      </c>
      <c r="T310" s="40" t="s">
        <v>8868</v>
      </c>
      <c r="U310" s="44"/>
      <c r="V310" s="64" t="s">
        <v>782</v>
      </c>
      <c r="W310" s="66" t="s">
        <v>4446</v>
      </c>
      <c r="X310" s="55">
        <v>-0.77887588992384327</v>
      </c>
      <c r="Y310" s="55">
        <v>2.3120961428049474</v>
      </c>
      <c r="Z310" s="55">
        <v>-1</v>
      </c>
    </row>
    <row r="311" spans="2:26" ht="15">
      <c r="B311" s="64" t="s">
        <v>784</v>
      </c>
      <c r="C311" s="66" t="s">
        <v>4450</v>
      </c>
      <c r="D311" s="40">
        <v>12650</v>
      </c>
      <c r="E311" s="40">
        <v>12100</v>
      </c>
      <c r="F311" s="40">
        <v>14000</v>
      </c>
      <c r="G311" s="40">
        <v>10830</v>
      </c>
      <c r="I311" s="64" t="s">
        <v>784</v>
      </c>
      <c r="J311" s="66" t="s">
        <v>4450</v>
      </c>
      <c r="K311" s="55">
        <v>-4.3478260869565188E-2</v>
      </c>
      <c r="L311" s="55">
        <v>0.15702479338842967</v>
      </c>
      <c r="M311" s="55">
        <v>-0.22642857142857142</v>
      </c>
      <c r="N311" s="44"/>
      <c r="O311" s="64" t="s">
        <v>784</v>
      </c>
      <c r="P311" s="66" t="s">
        <v>4450</v>
      </c>
      <c r="Q311" s="40">
        <v>9912.9</v>
      </c>
      <c r="R311" s="40">
        <v>6534</v>
      </c>
      <c r="S311" s="40">
        <v>6993.6</v>
      </c>
      <c r="T311" s="40">
        <v>5230</v>
      </c>
      <c r="U311" s="44"/>
      <c r="V311" s="64" t="s">
        <v>784</v>
      </c>
      <c r="W311" s="66" t="s">
        <v>4450</v>
      </c>
      <c r="X311" s="55">
        <v>-0.34085888085222282</v>
      </c>
      <c r="Y311" s="55">
        <v>7.0339761248852106E-2</v>
      </c>
      <c r="Z311" s="55">
        <v>-0.25217341569434915</v>
      </c>
    </row>
    <row r="312" spans="2:26" ht="15">
      <c r="B312" s="64" t="s">
        <v>786</v>
      </c>
      <c r="C312" s="66" t="s">
        <v>4454</v>
      </c>
      <c r="D312" s="40">
        <v>5.0000000000000001E-3</v>
      </c>
      <c r="E312" s="40" t="s">
        <v>8868</v>
      </c>
      <c r="F312" s="40">
        <v>4.4999999999999997E-3</v>
      </c>
      <c r="G312" s="40" t="s">
        <v>8868</v>
      </c>
      <c r="I312" s="64" t="s">
        <v>786</v>
      </c>
      <c r="J312" s="66" t="s">
        <v>4454</v>
      </c>
      <c r="K312" s="55">
        <v>-1</v>
      </c>
      <c r="L312" s="55" t="s">
        <v>8868</v>
      </c>
      <c r="M312" s="55">
        <v>-1</v>
      </c>
      <c r="N312" s="44"/>
      <c r="O312" s="64" t="s">
        <v>786</v>
      </c>
      <c r="P312" s="66" t="s">
        <v>4454</v>
      </c>
      <c r="Q312" s="40">
        <v>0.04</v>
      </c>
      <c r="R312" s="40" t="s">
        <v>8868</v>
      </c>
      <c r="S312" s="40">
        <v>0.04</v>
      </c>
      <c r="T312" s="40" t="s">
        <v>8868</v>
      </c>
      <c r="U312" s="44"/>
      <c r="V312" s="64" t="s">
        <v>786</v>
      </c>
      <c r="W312" s="66" t="s">
        <v>4454</v>
      </c>
      <c r="X312" s="55">
        <v>-1</v>
      </c>
      <c r="Y312" s="55" t="s">
        <v>8868</v>
      </c>
      <c r="Z312" s="55">
        <v>-1</v>
      </c>
    </row>
    <row r="313" spans="2:26" ht="15">
      <c r="B313" s="64" t="s">
        <v>789</v>
      </c>
      <c r="C313" s="66" t="s">
        <v>4458</v>
      </c>
      <c r="D313" s="40">
        <v>108.88</v>
      </c>
      <c r="E313" s="40">
        <v>96.55</v>
      </c>
      <c r="F313" s="40">
        <v>138.93</v>
      </c>
      <c r="G313" s="40">
        <v>245.16</v>
      </c>
      <c r="I313" s="64" t="s">
        <v>789</v>
      </c>
      <c r="J313" s="66" t="s">
        <v>4458</v>
      </c>
      <c r="K313" s="55">
        <v>-0.11324393828067592</v>
      </c>
      <c r="L313" s="55">
        <v>0.43894355256343864</v>
      </c>
      <c r="M313" s="55">
        <v>0.764629669617793</v>
      </c>
      <c r="N313" s="44"/>
      <c r="O313" s="64" t="s">
        <v>789</v>
      </c>
      <c r="P313" s="66" t="s">
        <v>4458</v>
      </c>
      <c r="Q313" s="40">
        <v>2564.1473599999999</v>
      </c>
      <c r="R313" s="40">
        <v>2288.9681900000005</v>
      </c>
      <c r="S313" s="40">
        <v>3210.05492</v>
      </c>
      <c r="T313" s="40">
        <v>5837.9539399999994</v>
      </c>
      <c r="U313" s="44"/>
      <c r="V313" s="64" t="s">
        <v>789</v>
      </c>
      <c r="W313" s="66" t="s">
        <v>4458</v>
      </c>
      <c r="X313" s="55">
        <v>-0.10731800141158787</v>
      </c>
      <c r="Y313" s="55">
        <v>0.40240259083722751</v>
      </c>
      <c r="Z313" s="55">
        <v>0.8186461245965222</v>
      </c>
    </row>
    <row r="314" spans="2:26" ht="15">
      <c r="B314" s="64" t="s">
        <v>790</v>
      </c>
      <c r="C314" s="66" t="s">
        <v>4461</v>
      </c>
      <c r="D314" s="40">
        <v>3.0095999999999998</v>
      </c>
      <c r="E314" s="40" t="s">
        <v>8868</v>
      </c>
      <c r="F314" s="40" t="s">
        <v>8868</v>
      </c>
      <c r="G314" s="40">
        <v>1.53</v>
      </c>
      <c r="I314" s="64" t="s">
        <v>790</v>
      </c>
      <c r="J314" s="66" t="s">
        <v>4461</v>
      </c>
      <c r="K314" s="55">
        <v>-1</v>
      </c>
      <c r="L314" s="55" t="s">
        <v>8868</v>
      </c>
      <c r="M314" s="55" t="s">
        <v>8868</v>
      </c>
      <c r="N314" s="44"/>
      <c r="O314" s="64" t="s">
        <v>790</v>
      </c>
      <c r="P314" s="66" t="s">
        <v>4461</v>
      </c>
      <c r="Q314" s="40">
        <v>178.501</v>
      </c>
      <c r="R314" s="40" t="s">
        <v>8868</v>
      </c>
      <c r="S314" s="40" t="s">
        <v>8868</v>
      </c>
      <c r="T314" s="40">
        <v>68.849999999999994</v>
      </c>
      <c r="U314" s="44"/>
      <c r="V314" s="64" t="s">
        <v>790</v>
      </c>
      <c r="W314" s="66" t="s">
        <v>4461</v>
      </c>
      <c r="X314" s="55">
        <v>-1</v>
      </c>
      <c r="Y314" s="55" t="s">
        <v>8868</v>
      </c>
      <c r="Z314" s="55" t="s">
        <v>8868</v>
      </c>
    </row>
    <row r="315" spans="2:26" ht="15">
      <c r="B315" s="64" t="s">
        <v>792</v>
      </c>
      <c r="C315" s="66" t="s">
        <v>4465</v>
      </c>
      <c r="D315" s="40" t="s">
        <v>8868</v>
      </c>
      <c r="E315" s="40" t="s">
        <v>8868</v>
      </c>
      <c r="F315" s="40" t="s">
        <v>8868</v>
      </c>
      <c r="G315" s="40" t="s">
        <v>8868</v>
      </c>
      <c r="I315" s="64" t="s">
        <v>792</v>
      </c>
      <c r="J315" s="66" t="s">
        <v>4465</v>
      </c>
      <c r="K315" s="55" t="s">
        <v>8868</v>
      </c>
      <c r="L315" s="55" t="s">
        <v>8868</v>
      </c>
      <c r="M315" s="55" t="s">
        <v>8868</v>
      </c>
      <c r="N315" s="44"/>
      <c r="O315" s="64" t="s">
        <v>792</v>
      </c>
      <c r="P315" s="66" t="s">
        <v>4465</v>
      </c>
      <c r="Q315" s="40" t="s">
        <v>8868</v>
      </c>
      <c r="R315" s="40" t="s">
        <v>8868</v>
      </c>
      <c r="S315" s="40" t="s">
        <v>8868</v>
      </c>
      <c r="T315" s="40" t="s">
        <v>8868</v>
      </c>
      <c r="U315" s="44"/>
      <c r="V315" s="64" t="s">
        <v>792</v>
      </c>
      <c r="W315" s="66" t="s">
        <v>4465</v>
      </c>
      <c r="X315" s="55" t="s">
        <v>8868</v>
      </c>
      <c r="Y315" s="55" t="s">
        <v>8868</v>
      </c>
      <c r="Z315" s="55" t="s">
        <v>8868</v>
      </c>
    </row>
    <row r="316" spans="2:26" ht="15">
      <c r="B316" s="64" t="s">
        <v>795</v>
      </c>
      <c r="C316" s="66" t="s">
        <v>4469</v>
      </c>
      <c r="D316" s="40">
        <v>320</v>
      </c>
      <c r="E316" s="40">
        <v>320</v>
      </c>
      <c r="F316" s="40">
        <v>260</v>
      </c>
      <c r="G316" s="40">
        <v>280</v>
      </c>
      <c r="I316" s="64" t="s">
        <v>795</v>
      </c>
      <c r="J316" s="66" t="s">
        <v>4469</v>
      </c>
      <c r="K316" s="55">
        <v>0</v>
      </c>
      <c r="L316" s="55">
        <v>-0.1875</v>
      </c>
      <c r="M316" s="55">
        <v>7.6923076923076872E-2</v>
      </c>
      <c r="N316" s="44"/>
      <c r="O316" s="64" t="s">
        <v>795</v>
      </c>
      <c r="P316" s="66" t="s">
        <v>4469</v>
      </c>
      <c r="Q316" s="40">
        <v>331.92201000000006</v>
      </c>
      <c r="R316" s="40">
        <v>265.28131000000002</v>
      </c>
      <c r="S316" s="40">
        <v>224.61108999999999</v>
      </c>
      <c r="T316" s="40">
        <v>263.32</v>
      </c>
      <c r="U316" s="44"/>
      <c r="V316" s="64" t="s">
        <v>795</v>
      </c>
      <c r="W316" s="66" t="s">
        <v>4469</v>
      </c>
      <c r="X316" s="55">
        <v>-0.20077216331631642</v>
      </c>
      <c r="Y316" s="55">
        <v>-0.15330978273591922</v>
      </c>
      <c r="Z316" s="55">
        <v>0.17233748342523958</v>
      </c>
    </row>
    <row r="317" spans="2:26" ht="15">
      <c r="B317" s="64" t="s">
        <v>796</v>
      </c>
      <c r="C317" s="66" t="s">
        <v>4471</v>
      </c>
      <c r="D317" s="40">
        <v>1</v>
      </c>
      <c r="E317" s="40" t="s">
        <v>8868</v>
      </c>
      <c r="F317" s="40" t="s">
        <v>8868</v>
      </c>
      <c r="G317" s="40" t="s">
        <v>8868</v>
      </c>
      <c r="I317" s="64" t="s">
        <v>796</v>
      </c>
      <c r="J317" s="66" t="s">
        <v>4471</v>
      </c>
      <c r="K317" s="55">
        <v>-1</v>
      </c>
      <c r="L317" s="55" t="s">
        <v>8868</v>
      </c>
      <c r="M317" s="55" t="s">
        <v>8868</v>
      </c>
      <c r="N317" s="44"/>
      <c r="O317" s="64" t="s">
        <v>796</v>
      </c>
      <c r="P317" s="66" t="s">
        <v>4471</v>
      </c>
      <c r="Q317" s="40">
        <v>56.33455</v>
      </c>
      <c r="R317" s="40" t="s">
        <v>8868</v>
      </c>
      <c r="S317" s="40" t="s">
        <v>8868</v>
      </c>
      <c r="T317" s="40" t="s">
        <v>8868</v>
      </c>
      <c r="U317" s="44"/>
      <c r="V317" s="64" t="s">
        <v>796</v>
      </c>
      <c r="W317" s="66" t="s">
        <v>4471</v>
      </c>
      <c r="X317" s="55">
        <v>-1</v>
      </c>
      <c r="Y317" s="55" t="s">
        <v>8868</v>
      </c>
      <c r="Z317" s="55" t="s">
        <v>8868</v>
      </c>
    </row>
    <row r="318" spans="2:26" ht="15">
      <c r="B318" s="64" t="s">
        <v>797</v>
      </c>
      <c r="C318" s="66" t="s">
        <v>4474</v>
      </c>
      <c r="D318" s="40" t="s">
        <v>8868</v>
      </c>
      <c r="E318" s="40" t="s">
        <v>8868</v>
      </c>
      <c r="F318" s="40" t="s">
        <v>8868</v>
      </c>
      <c r="G318" s="40">
        <v>0.1</v>
      </c>
      <c r="I318" s="64" t="s">
        <v>797</v>
      </c>
      <c r="J318" s="66" t="s">
        <v>4474</v>
      </c>
      <c r="K318" s="55" t="s">
        <v>8868</v>
      </c>
      <c r="L318" s="55" t="s">
        <v>8868</v>
      </c>
      <c r="M318" s="55" t="s">
        <v>8868</v>
      </c>
      <c r="N318" s="44"/>
      <c r="O318" s="64" t="s">
        <v>797</v>
      </c>
      <c r="P318" s="66" t="s">
        <v>4474</v>
      </c>
      <c r="Q318" s="40" t="s">
        <v>8868</v>
      </c>
      <c r="R318" s="40" t="s">
        <v>8868</v>
      </c>
      <c r="S318" s="40" t="s">
        <v>8868</v>
      </c>
      <c r="T318" s="40">
        <v>9.0459999999999999E-2</v>
      </c>
      <c r="U318" s="44"/>
      <c r="V318" s="64" t="s">
        <v>797</v>
      </c>
      <c r="W318" s="66" t="s">
        <v>4474</v>
      </c>
      <c r="X318" s="55" t="s">
        <v>8868</v>
      </c>
      <c r="Y318" s="55" t="s">
        <v>8868</v>
      </c>
      <c r="Z318" s="55" t="s">
        <v>8868</v>
      </c>
    </row>
    <row r="319" spans="2:26" ht="15">
      <c r="B319" s="64" t="s">
        <v>800</v>
      </c>
      <c r="C319" s="66" t="s">
        <v>4478</v>
      </c>
      <c r="D319" s="40">
        <v>60</v>
      </c>
      <c r="E319" s="40">
        <v>80</v>
      </c>
      <c r="F319" s="40">
        <v>80</v>
      </c>
      <c r="G319" s="40">
        <v>180</v>
      </c>
      <c r="I319" s="64" t="s">
        <v>800</v>
      </c>
      <c r="J319" s="66" t="s">
        <v>4478</v>
      </c>
      <c r="K319" s="55">
        <v>0.33333333333333326</v>
      </c>
      <c r="L319" s="55">
        <v>0</v>
      </c>
      <c r="M319" s="55">
        <v>1.25</v>
      </c>
      <c r="N319" s="44"/>
      <c r="O319" s="64" t="s">
        <v>800</v>
      </c>
      <c r="P319" s="66" t="s">
        <v>4478</v>
      </c>
      <c r="Q319" s="40">
        <v>287.815</v>
      </c>
      <c r="R319" s="40">
        <v>318.06</v>
      </c>
      <c r="S319" s="40">
        <v>292.06</v>
      </c>
      <c r="T319" s="40">
        <v>557.42394999999999</v>
      </c>
      <c r="U319" s="44"/>
      <c r="V319" s="64" t="s">
        <v>800</v>
      </c>
      <c r="W319" s="66" t="s">
        <v>4478</v>
      </c>
      <c r="X319" s="55">
        <v>0.10508486354081614</v>
      </c>
      <c r="Y319" s="55">
        <v>-8.174558259447906E-2</v>
      </c>
      <c r="Z319" s="55">
        <v>0.90859395329726755</v>
      </c>
    </row>
    <row r="320" spans="2:26" ht="15">
      <c r="B320" s="64" t="s">
        <v>802</v>
      </c>
      <c r="C320" s="66" t="s">
        <v>4482</v>
      </c>
      <c r="D320" s="40" t="s">
        <v>8868</v>
      </c>
      <c r="E320" s="40" t="s">
        <v>8868</v>
      </c>
      <c r="F320" s="40" t="s">
        <v>8868</v>
      </c>
      <c r="G320" s="40" t="s">
        <v>8868</v>
      </c>
      <c r="I320" s="64" t="s">
        <v>802</v>
      </c>
      <c r="J320" s="66" t="s">
        <v>4482</v>
      </c>
      <c r="K320" s="55" t="s">
        <v>8868</v>
      </c>
      <c r="L320" s="55" t="s">
        <v>8868</v>
      </c>
      <c r="M320" s="55" t="s">
        <v>8868</v>
      </c>
      <c r="N320" s="44"/>
      <c r="O320" s="64" t="s">
        <v>802</v>
      </c>
      <c r="P320" s="66" t="s">
        <v>4482</v>
      </c>
      <c r="Q320" s="40" t="s">
        <v>8868</v>
      </c>
      <c r="R320" s="40" t="s">
        <v>8868</v>
      </c>
      <c r="S320" s="40" t="s">
        <v>8868</v>
      </c>
      <c r="T320" s="40" t="s">
        <v>8868</v>
      </c>
      <c r="U320" s="44"/>
      <c r="V320" s="64" t="s">
        <v>802</v>
      </c>
      <c r="W320" s="66" t="s">
        <v>4482</v>
      </c>
      <c r="X320" s="55" t="s">
        <v>8868</v>
      </c>
      <c r="Y320" s="55" t="s">
        <v>8868</v>
      </c>
      <c r="Z320" s="55" t="s">
        <v>8868</v>
      </c>
    </row>
    <row r="321" spans="2:26" ht="15">
      <c r="B321" s="64" t="s">
        <v>803</v>
      </c>
      <c r="C321" s="66" t="s">
        <v>4485</v>
      </c>
      <c r="D321" s="40">
        <v>0.9</v>
      </c>
      <c r="E321" s="40">
        <v>0.9</v>
      </c>
      <c r="F321" s="40">
        <v>0.9</v>
      </c>
      <c r="G321" s="40">
        <v>0.40500000000000003</v>
      </c>
      <c r="I321" s="64" t="s">
        <v>803</v>
      </c>
      <c r="J321" s="66" t="s">
        <v>4485</v>
      </c>
      <c r="K321" s="55">
        <v>0</v>
      </c>
      <c r="L321" s="55">
        <v>0</v>
      </c>
      <c r="M321" s="55">
        <v>-0.55000000000000004</v>
      </c>
      <c r="N321" s="44"/>
      <c r="O321" s="64" t="s">
        <v>803</v>
      </c>
      <c r="P321" s="66" t="s">
        <v>4485</v>
      </c>
      <c r="Q321" s="40">
        <v>1088.29729</v>
      </c>
      <c r="R321" s="40">
        <v>1274.3508999999999</v>
      </c>
      <c r="S321" s="40">
        <v>1225.875</v>
      </c>
      <c r="T321" s="40">
        <v>518.55333999999993</v>
      </c>
      <c r="U321" s="44"/>
      <c r="V321" s="64" t="s">
        <v>803</v>
      </c>
      <c r="W321" s="66" t="s">
        <v>4485</v>
      </c>
      <c r="X321" s="55">
        <v>0.17095844279829087</v>
      </c>
      <c r="Y321" s="55">
        <v>-3.8039679651813207E-2</v>
      </c>
      <c r="Z321" s="55">
        <v>-0.57699329866421945</v>
      </c>
    </row>
    <row r="322" spans="2:26" ht="15">
      <c r="B322" s="64" t="s">
        <v>805</v>
      </c>
      <c r="C322" s="66" t="s">
        <v>4488</v>
      </c>
      <c r="D322" s="40">
        <v>100</v>
      </c>
      <c r="E322" s="40" t="s">
        <v>8868</v>
      </c>
      <c r="F322" s="40" t="s">
        <v>8868</v>
      </c>
      <c r="G322" s="40" t="s">
        <v>8868</v>
      </c>
      <c r="I322" s="64" t="s">
        <v>805</v>
      </c>
      <c r="J322" s="66" t="s">
        <v>4488</v>
      </c>
      <c r="K322" s="55">
        <v>-1</v>
      </c>
      <c r="L322" s="55" t="s">
        <v>8868</v>
      </c>
      <c r="M322" s="55" t="s">
        <v>8868</v>
      </c>
      <c r="N322" s="44"/>
      <c r="O322" s="64" t="s">
        <v>805</v>
      </c>
      <c r="P322" s="66" t="s">
        <v>4488</v>
      </c>
      <c r="Q322" s="40">
        <v>4068</v>
      </c>
      <c r="R322" s="40" t="s">
        <v>8868</v>
      </c>
      <c r="S322" s="40" t="s">
        <v>8868</v>
      </c>
      <c r="T322" s="40" t="s">
        <v>8868</v>
      </c>
      <c r="U322" s="44"/>
      <c r="V322" s="64" t="s">
        <v>805</v>
      </c>
      <c r="W322" s="66" t="s">
        <v>4488</v>
      </c>
      <c r="X322" s="55">
        <v>-1</v>
      </c>
      <c r="Y322" s="55" t="s">
        <v>8868</v>
      </c>
      <c r="Z322" s="55" t="s">
        <v>8868</v>
      </c>
    </row>
    <row r="323" spans="2:26" ht="15">
      <c r="B323" s="64" t="s">
        <v>806</v>
      </c>
      <c r="C323" s="66" t="s">
        <v>4490</v>
      </c>
      <c r="D323" s="40" t="s">
        <v>8868</v>
      </c>
      <c r="E323" s="40">
        <v>0.23626</v>
      </c>
      <c r="F323" s="40" t="s">
        <v>8868</v>
      </c>
      <c r="G323" s="40" t="s">
        <v>8868</v>
      </c>
      <c r="I323" s="64" t="s">
        <v>806</v>
      </c>
      <c r="J323" s="66" t="s">
        <v>4490</v>
      </c>
      <c r="K323" s="55" t="s">
        <v>8868</v>
      </c>
      <c r="L323" s="55">
        <v>-1</v>
      </c>
      <c r="M323" s="55" t="s">
        <v>8868</v>
      </c>
      <c r="N323" s="44"/>
      <c r="O323" s="64" t="s">
        <v>806</v>
      </c>
      <c r="P323" s="66" t="s">
        <v>4490</v>
      </c>
      <c r="Q323" s="40" t="s">
        <v>8868</v>
      </c>
      <c r="R323" s="40">
        <v>52.922239999999995</v>
      </c>
      <c r="S323" s="40" t="s">
        <v>8868</v>
      </c>
      <c r="T323" s="40" t="s">
        <v>8868</v>
      </c>
      <c r="U323" s="44"/>
      <c r="V323" s="64" t="s">
        <v>806</v>
      </c>
      <c r="W323" s="66" t="s">
        <v>4490</v>
      </c>
      <c r="X323" s="55" t="s">
        <v>8868</v>
      </c>
      <c r="Y323" s="55">
        <v>-1</v>
      </c>
      <c r="Z323" s="55" t="s">
        <v>8868</v>
      </c>
    </row>
    <row r="324" spans="2:26" ht="15">
      <c r="B324" s="64" t="s">
        <v>809</v>
      </c>
      <c r="C324" s="66" t="s">
        <v>4494</v>
      </c>
      <c r="D324" s="40">
        <v>2.0000000000000001E-4</v>
      </c>
      <c r="E324" s="40">
        <v>6.0000000000000006E-4</v>
      </c>
      <c r="F324" s="40">
        <v>2.0000000000000001E-4</v>
      </c>
      <c r="G324" s="40">
        <v>4.0000000000000002E-4</v>
      </c>
      <c r="I324" s="64" t="s">
        <v>809</v>
      </c>
      <c r="J324" s="66" t="s">
        <v>4494</v>
      </c>
      <c r="K324" s="55">
        <v>2</v>
      </c>
      <c r="L324" s="55">
        <v>-0.66666666666666674</v>
      </c>
      <c r="M324" s="55">
        <v>1</v>
      </c>
      <c r="N324" s="44"/>
      <c r="O324" s="64" t="s">
        <v>809</v>
      </c>
      <c r="P324" s="66" t="s">
        <v>4494</v>
      </c>
      <c r="Q324" s="40">
        <v>0.26247999999999999</v>
      </c>
      <c r="R324" s="40">
        <v>0.83448</v>
      </c>
      <c r="S324" s="40">
        <v>0.27306000000000002</v>
      </c>
      <c r="T324" s="40">
        <v>0.5</v>
      </c>
      <c r="U324" s="44"/>
      <c r="V324" s="64" t="s">
        <v>809</v>
      </c>
      <c r="W324" s="66" t="s">
        <v>4494</v>
      </c>
      <c r="X324" s="55">
        <v>2.1792136543736667</v>
      </c>
      <c r="Y324" s="55">
        <v>-0.67277825711820527</v>
      </c>
      <c r="Z324" s="55">
        <v>0.83109939207500161</v>
      </c>
    </row>
    <row r="325" spans="2:26" ht="15">
      <c r="B325" s="64" t="s">
        <v>812</v>
      </c>
      <c r="C325" s="66" t="s">
        <v>4498</v>
      </c>
      <c r="D325" s="40">
        <v>0.73499999999999999</v>
      </c>
      <c r="E325" s="40">
        <v>0.13</v>
      </c>
      <c r="F325" s="40" t="s">
        <v>8868</v>
      </c>
      <c r="G325" s="40" t="s">
        <v>8868</v>
      </c>
      <c r="I325" s="64" t="s">
        <v>812</v>
      </c>
      <c r="J325" s="66" t="s">
        <v>4498</v>
      </c>
      <c r="K325" s="55">
        <v>-0.8231292517006803</v>
      </c>
      <c r="L325" s="55">
        <v>-1</v>
      </c>
      <c r="M325" s="55" t="s">
        <v>8868</v>
      </c>
      <c r="N325" s="44"/>
      <c r="O325" s="64" t="s">
        <v>812</v>
      </c>
      <c r="P325" s="66" t="s">
        <v>4498</v>
      </c>
      <c r="Q325" s="40">
        <v>261.50246999999996</v>
      </c>
      <c r="R325" s="40">
        <v>46.181379999999997</v>
      </c>
      <c r="S325" s="40" t="s">
        <v>8868</v>
      </c>
      <c r="T325" s="40" t="s">
        <v>8868</v>
      </c>
      <c r="U325" s="44"/>
      <c r="V325" s="64" t="s">
        <v>812</v>
      </c>
      <c r="W325" s="66" t="s">
        <v>4498</v>
      </c>
      <c r="X325" s="55">
        <v>-0.82339983251401028</v>
      </c>
      <c r="Y325" s="55">
        <v>-1</v>
      </c>
      <c r="Z325" s="55" t="s">
        <v>8868</v>
      </c>
    </row>
    <row r="326" spans="2:26" ht="15">
      <c r="B326" s="64" t="s">
        <v>814</v>
      </c>
      <c r="C326" s="66" t="s">
        <v>4502</v>
      </c>
      <c r="D326" s="40" t="s">
        <v>8868</v>
      </c>
      <c r="E326" s="40" t="s">
        <v>8868</v>
      </c>
      <c r="F326" s="40" t="s">
        <v>8868</v>
      </c>
      <c r="G326" s="40" t="s">
        <v>8868</v>
      </c>
      <c r="I326" s="64" t="s">
        <v>814</v>
      </c>
      <c r="J326" s="66" t="s">
        <v>4502</v>
      </c>
      <c r="K326" s="55" t="s">
        <v>8868</v>
      </c>
      <c r="L326" s="55" t="s">
        <v>8868</v>
      </c>
      <c r="M326" s="55" t="s">
        <v>8868</v>
      </c>
      <c r="N326" s="44"/>
      <c r="O326" s="64" t="s">
        <v>814</v>
      </c>
      <c r="P326" s="66" t="s">
        <v>4502</v>
      </c>
      <c r="Q326" s="40" t="s">
        <v>8868</v>
      </c>
      <c r="R326" s="40" t="s">
        <v>8868</v>
      </c>
      <c r="S326" s="40" t="s">
        <v>8868</v>
      </c>
      <c r="T326" s="40" t="s">
        <v>8868</v>
      </c>
      <c r="U326" s="44"/>
      <c r="V326" s="64" t="s">
        <v>814</v>
      </c>
      <c r="W326" s="66" t="s">
        <v>4502</v>
      </c>
      <c r="X326" s="55" t="s">
        <v>8868</v>
      </c>
      <c r="Y326" s="55" t="s">
        <v>8868</v>
      </c>
      <c r="Z326" s="55" t="s">
        <v>8868</v>
      </c>
    </row>
    <row r="327" spans="2:26" ht="15">
      <c r="B327" s="64" t="s">
        <v>816</v>
      </c>
      <c r="C327" s="66" t="s">
        <v>4506</v>
      </c>
      <c r="D327" s="40">
        <v>80</v>
      </c>
      <c r="E327" s="40" t="s">
        <v>8868</v>
      </c>
      <c r="F327" s="40">
        <v>60</v>
      </c>
      <c r="G327" s="40" t="s">
        <v>8868</v>
      </c>
      <c r="I327" s="64" t="s">
        <v>816</v>
      </c>
      <c r="J327" s="66" t="s">
        <v>4506</v>
      </c>
      <c r="K327" s="55">
        <v>-1</v>
      </c>
      <c r="L327" s="55" t="s">
        <v>8868</v>
      </c>
      <c r="M327" s="55">
        <v>-1</v>
      </c>
      <c r="N327" s="44"/>
      <c r="O327" s="64" t="s">
        <v>816</v>
      </c>
      <c r="P327" s="66" t="s">
        <v>4506</v>
      </c>
      <c r="Q327" s="40">
        <v>320</v>
      </c>
      <c r="R327" s="40" t="s">
        <v>8868</v>
      </c>
      <c r="S327" s="40">
        <v>153.9</v>
      </c>
      <c r="T327" s="40" t="s">
        <v>8868</v>
      </c>
      <c r="U327" s="44"/>
      <c r="V327" s="64" t="s">
        <v>816</v>
      </c>
      <c r="W327" s="66" t="s">
        <v>4506</v>
      </c>
      <c r="X327" s="55">
        <v>-1</v>
      </c>
      <c r="Y327" s="55" t="s">
        <v>8868</v>
      </c>
      <c r="Z327" s="55">
        <v>-1</v>
      </c>
    </row>
    <row r="328" spans="2:26" ht="15">
      <c r="B328" s="64" t="s">
        <v>819</v>
      </c>
      <c r="C328" s="66" t="s">
        <v>4510</v>
      </c>
      <c r="D328" s="40" t="s">
        <v>8868</v>
      </c>
      <c r="E328" s="40" t="s">
        <v>8868</v>
      </c>
      <c r="F328" s="40" t="s">
        <v>8868</v>
      </c>
      <c r="G328" s="40" t="s">
        <v>8868</v>
      </c>
      <c r="I328" s="64" t="s">
        <v>819</v>
      </c>
      <c r="J328" s="66" t="s">
        <v>4510</v>
      </c>
      <c r="K328" s="55" t="s">
        <v>8868</v>
      </c>
      <c r="L328" s="55" t="s">
        <v>8868</v>
      </c>
      <c r="M328" s="55" t="s">
        <v>8868</v>
      </c>
      <c r="N328" s="44"/>
      <c r="O328" s="64" t="s">
        <v>819</v>
      </c>
      <c r="P328" s="66" t="s">
        <v>4510</v>
      </c>
      <c r="Q328" s="40" t="s">
        <v>8868</v>
      </c>
      <c r="R328" s="40" t="s">
        <v>8868</v>
      </c>
      <c r="S328" s="40" t="s">
        <v>8868</v>
      </c>
      <c r="T328" s="40">
        <v>11.195</v>
      </c>
      <c r="U328" s="44"/>
      <c r="V328" s="64" t="s">
        <v>819</v>
      </c>
      <c r="W328" s="66" t="s">
        <v>4510</v>
      </c>
      <c r="X328" s="55" t="s">
        <v>8868</v>
      </c>
      <c r="Y328" s="55" t="s">
        <v>8868</v>
      </c>
      <c r="Z328" s="55" t="s">
        <v>8868</v>
      </c>
    </row>
    <row r="329" spans="2:26" ht="15">
      <c r="B329" s="64" t="s">
        <v>821</v>
      </c>
      <c r="C329" s="66" t="s">
        <v>4514</v>
      </c>
      <c r="D329" s="40" t="s">
        <v>8868</v>
      </c>
      <c r="E329" s="40" t="s">
        <v>8868</v>
      </c>
      <c r="F329" s="40" t="s">
        <v>8868</v>
      </c>
      <c r="G329" s="40" t="s">
        <v>8868</v>
      </c>
      <c r="I329" s="64" t="s">
        <v>821</v>
      </c>
      <c r="J329" s="66" t="s">
        <v>4514</v>
      </c>
      <c r="K329" s="55" t="s">
        <v>8868</v>
      </c>
      <c r="L329" s="55" t="s">
        <v>8868</v>
      </c>
      <c r="M329" s="55" t="s">
        <v>8868</v>
      </c>
      <c r="N329" s="44"/>
      <c r="O329" s="64" t="s">
        <v>821</v>
      </c>
      <c r="P329" s="66" t="s">
        <v>4514</v>
      </c>
      <c r="Q329" s="40" t="s">
        <v>8868</v>
      </c>
      <c r="R329" s="40" t="s">
        <v>8868</v>
      </c>
      <c r="S329" s="40" t="s">
        <v>8868</v>
      </c>
      <c r="T329" s="40" t="s">
        <v>8868</v>
      </c>
      <c r="U329" s="44"/>
      <c r="V329" s="64" t="s">
        <v>821</v>
      </c>
      <c r="W329" s="66" t="s">
        <v>4514</v>
      </c>
      <c r="X329" s="55" t="s">
        <v>8868</v>
      </c>
      <c r="Y329" s="55" t="s">
        <v>8868</v>
      </c>
      <c r="Z329" s="55" t="s">
        <v>8868</v>
      </c>
    </row>
    <row r="330" spans="2:26" ht="15">
      <c r="B330" s="64" t="s">
        <v>823</v>
      </c>
      <c r="C330" s="66" t="s">
        <v>4517</v>
      </c>
      <c r="D330" s="40">
        <v>1.7999999999999998E-4</v>
      </c>
      <c r="E330" s="40" t="s">
        <v>8868</v>
      </c>
      <c r="F330" s="40" t="s">
        <v>8868</v>
      </c>
      <c r="G330" s="40" t="s">
        <v>8868</v>
      </c>
      <c r="I330" s="64" t="s">
        <v>823</v>
      </c>
      <c r="J330" s="66" t="s">
        <v>4517</v>
      </c>
      <c r="K330" s="55">
        <v>-1</v>
      </c>
      <c r="L330" s="55" t="s">
        <v>8868</v>
      </c>
      <c r="M330" s="55" t="s">
        <v>8868</v>
      </c>
      <c r="N330" s="44"/>
      <c r="O330" s="64" t="s">
        <v>823</v>
      </c>
      <c r="P330" s="66" t="s">
        <v>4517</v>
      </c>
      <c r="Q330" s="40">
        <v>19.609000000000002</v>
      </c>
      <c r="R330" s="40" t="s">
        <v>8868</v>
      </c>
      <c r="S330" s="40" t="s">
        <v>8868</v>
      </c>
      <c r="T330" s="40" t="s">
        <v>8868</v>
      </c>
      <c r="U330" s="44"/>
      <c r="V330" s="64" t="s">
        <v>823</v>
      </c>
      <c r="W330" s="66" t="s">
        <v>4517</v>
      </c>
      <c r="X330" s="55">
        <v>-1</v>
      </c>
      <c r="Y330" s="55" t="s">
        <v>8868</v>
      </c>
      <c r="Z330" s="55" t="s">
        <v>8868</v>
      </c>
    </row>
    <row r="331" spans="2:26" ht="15">
      <c r="B331" s="64" t="s">
        <v>826</v>
      </c>
      <c r="C331" s="66" t="s">
        <v>4521</v>
      </c>
      <c r="D331" s="40" t="s">
        <v>8868</v>
      </c>
      <c r="E331" s="40">
        <v>1.9100000000000002E-3</v>
      </c>
      <c r="F331" s="40">
        <v>9.5E-4</v>
      </c>
      <c r="G331" s="40" t="s">
        <v>8868</v>
      </c>
      <c r="I331" s="64" t="s">
        <v>826</v>
      </c>
      <c r="J331" s="66" t="s">
        <v>4521</v>
      </c>
      <c r="K331" s="55" t="s">
        <v>8868</v>
      </c>
      <c r="L331" s="55">
        <v>-0.5026178010471205</v>
      </c>
      <c r="M331" s="55">
        <v>-1</v>
      </c>
      <c r="N331" s="44"/>
      <c r="O331" s="64" t="s">
        <v>826</v>
      </c>
      <c r="P331" s="66" t="s">
        <v>4521</v>
      </c>
      <c r="Q331" s="40" t="s">
        <v>8868</v>
      </c>
      <c r="R331" s="40">
        <v>30.7</v>
      </c>
      <c r="S331" s="40">
        <v>14.6</v>
      </c>
      <c r="T331" s="40" t="s">
        <v>8868</v>
      </c>
      <c r="U331" s="44"/>
      <c r="V331" s="64" t="s">
        <v>826</v>
      </c>
      <c r="W331" s="66" t="s">
        <v>4521</v>
      </c>
      <c r="X331" s="55" t="s">
        <v>8868</v>
      </c>
      <c r="Y331" s="55">
        <v>-0.52442996742671011</v>
      </c>
      <c r="Z331" s="55">
        <v>-1</v>
      </c>
    </row>
    <row r="332" spans="2:26" ht="15">
      <c r="B332" s="64" t="s">
        <v>827</v>
      </c>
      <c r="C332" s="66" t="s">
        <v>4523</v>
      </c>
      <c r="D332" s="40" t="s">
        <v>8868</v>
      </c>
      <c r="E332" s="40" t="s">
        <v>8868</v>
      </c>
      <c r="F332" s="40">
        <v>1.0000000000000001E-5</v>
      </c>
      <c r="G332" s="40">
        <v>7.0000000000000007E-5</v>
      </c>
      <c r="I332" s="64" t="s">
        <v>827</v>
      </c>
      <c r="J332" s="66" t="s">
        <v>4523</v>
      </c>
      <c r="K332" s="55" t="s">
        <v>8868</v>
      </c>
      <c r="L332" s="55" t="s">
        <v>8868</v>
      </c>
      <c r="M332" s="55">
        <v>6</v>
      </c>
      <c r="N332" s="44"/>
      <c r="O332" s="64" t="s">
        <v>827</v>
      </c>
      <c r="P332" s="66" t="s">
        <v>4523</v>
      </c>
      <c r="Q332" s="40" t="s">
        <v>8868</v>
      </c>
      <c r="R332" s="40" t="s">
        <v>8868</v>
      </c>
      <c r="S332" s="40">
        <v>1.85</v>
      </c>
      <c r="T332" s="40">
        <v>34.438020000000002</v>
      </c>
      <c r="U332" s="44"/>
      <c r="V332" s="64" t="s">
        <v>827</v>
      </c>
      <c r="W332" s="66" t="s">
        <v>4523</v>
      </c>
      <c r="X332" s="55" t="s">
        <v>8868</v>
      </c>
      <c r="Y332" s="55" t="s">
        <v>8868</v>
      </c>
      <c r="Z332" s="55">
        <v>17.615145945945947</v>
      </c>
    </row>
    <row r="333" spans="2:26" ht="15">
      <c r="B333" s="64" t="s">
        <v>828</v>
      </c>
      <c r="C333" s="66" t="s">
        <v>4525</v>
      </c>
      <c r="D333" s="40">
        <v>5.9999999999999995E-5</v>
      </c>
      <c r="E333" s="40">
        <v>6.0000000000000002E-5</v>
      </c>
      <c r="F333" s="40">
        <v>5.0000000000000002E-5</v>
      </c>
      <c r="G333" s="40">
        <v>8.0000000000000007E-5</v>
      </c>
      <c r="I333" s="64" t="s">
        <v>828</v>
      </c>
      <c r="J333" s="66" t="s">
        <v>4525</v>
      </c>
      <c r="K333" s="55">
        <v>2.2204460492503131E-16</v>
      </c>
      <c r="L333" s="55">
        <v>-0.16666666666666663</v>
      </c>
      <c r="M333" s="55">
        <v>0.60000000000000009</v>
      </c>
      <c r="N333" s="44"/>
      <c r="O333" s="64" t="s">
        <v>828</v>
      </c>
      <c r="P333" s="66" t="s">
        <v>4525</v>
      </c>
      <c r="Q333" s="40">
        <v>112.08330000000001</v>
      </c>
      <c r="R333" s="40">
        <v>96.032359999999997</v>
      </c>
      <c r="S333" s="40">
        <v>52.921999999999997</v>
      </c>
      <c r="T333" s="40">
        <v>92.889449999999997</v>
      </c>
      <c r="U333" s="44"/>
      <c r="V333" s="64" t="s">
        <v>828</v>
      </c>
      <c r="W333" s="66" t="s">
        <v>4525</v>
      </c>
      <c r="X333" s="55">
        <v>-0.14320545522838823</v>
      </c>
      <c r="Y333" s="55">
        <v>-0.44891492825959922</v>
      </c>
      <c r="Z333" s="55">
        <v>0.75521427761611437</v>
      </c>
    </row>
    <row r="334" spans="2:26" ht="15">
      <c r="B334" s="64" t="s">
        <v>830</v>
      </c>
      <c r="C334" s="66" t="s">
        <v>4529</v>
      </c>
      <c r="D334" s="40" t="s">
        <v>8868</v>
      </c>
      <c r="E334" s="40">
        <v>170.28</v>
      </c>
      <c r="F334" s="40">
        <v>252</v>
      </c>
      <c r="G334" s="40">
        <v>196.8</v>
      </c>
      <c r="I334" s="64" t="s">
        <v>830</v>
      </c>
      <c r="J334" s="66" t="s">
        <v>4529</v>
      </c>
      <c r="K334" s="55" t="s">
        <v>8868</v>
      </c>
      <c r="L334" s="55">
        <v>0.47991543340380538</v>
      </c>
      <c r="M334" s="55">
        <v>-0.21904761904761905</v>
      </c>
      <c r="N334" s="44"/>
      <c r="O334" s="64" t="s">
        <v>830</v>
      </c>
      <c r="P334" s="66" t="s">
        <v>4529</v>
      </c>
      <c r="Q334" s="40" t="s">
        <v>8868</v>
      </c>
      <c r="R334" s="40">
        <v>649.45379000000003</v>
      </c>
      <c r="S334" s="40">
        <v>775.33061000000009</v>
      </c>
      <c r="T334" s="40">
        <v>207.1071</v>
      </c>
      <c r="U334" s="44"/>
      <c r="V334" s="64" t="s">
        <v>830</v>
      </c>
      <c r="W334" s="66" t="s">
        <v>4529</v>
      </c>
      <c r="X334" s="55" t="s">
        <v>8868</v>
      </c>
      <c r="Y334" s="55">
        <v>0.19381951716687973</v>
      </c>
      <c r="Z334" s="55">
        <v>-0.73287898435997523</v>
      </c>
    </row>
    <row r="335" spans="2:26" ht="15">
      <c r="B335" s="64" t="s">
        <v>831</v>
      </c>
      <c r="C335" s="66" t="s">
        <v>4532</v>
      </c>
      <c r="D335" s="40">
        <v>37.381059999999998</v>
      </c>
      <c r="E335" s="40">
        <v>15.000999999999999</v>
      </c>
      <c r="F335" s="40">
        <v>123.9</v>
      </c>
      <c r="G335" s="40">
        <v>156</v>
      </c>
      <c r="I335" s="64" t="s">
        <v>831</v>
      </c>
      <c r="J335" s="66" t="s">
        <v>4532</v>
      </c>
      <c r="K335" s="55">
        <v>-0.59870051839086424</v>
      </c>
      <c r="L335" s="55">
        <v>7.2594493700419971</v>
      </c>
      <c r="M335" s="55">
        <v>0.2590799031476998</v>
      </c>
      <c r="N335" s="44"/>
      <c r="O335" s="64" t="s">
        <v>831</v>
      </c>
      <c r="P335" s="66" t="s">
        <v>4532</v>
      </c>
      <c r="Q335" s="40">
        <v>460.65268000000003</v>
      </c>
      <c r="R335" s="40">
        <v>44.314370000000004</v>
      </c>
      <c r="S335" s="40">
        <v>3710.4887899999999</v>
      </c>
      <c r="T335" s="40">
        <v>4364.40398</v>
      </c>
      <c r="U335" s="44"/>
      <c r="V335" s="64" t="s">
        <v>831</v>
      </c>
      <c r="W335" s="66" t="s">
        <v>4532</v>
      </c>
      <c r="X335" s="55">
        <v>-0.90380090700872506</v>
      </c>
      <c r="Y335" s="55">
        <v>82.731051349708906</v>
      </c>
      <c r="Z335" s="55">
        <v>0.17623424486885475</v>
      </c>
    </row>
    <row r="336" spans="2:26" ht="15">
      <c r="B336" s="64" t="s">
        <v>834</v>
      </c>
      <c r="C336" s="66" t="s">
        <v>4536</v>
      </c>
      <c r="D336" s="40" t="s">
        <v>8868</v>
      </c>
      <c r="E336" s="40">
        <v>0.2</v>
      </c>
      <c r="F336" s="40">
        <v>1.2</v>
      </c>
      <c r="G336" s="40" t="s">
        <v>8868</v>
      </c>
      <c r="I336" s="64" t="s">
        <v>834</v>
      </c>
      <c r="J336" s="66" t="s">
        <v>4536</v>
      </c>
      <c r="K336" s="55" t="s">
        <v>8868</v>
      </c>
      <c r="L336" s="55">
        <v>4.9999999999999991</v>
      </c>
      <c r="M336" s="55">
        <v>-1</v>
      </c>
      <c r="N336" s="44"/>
      <c r="O336" s="64" t="s">
        <v>834</v>
      </c>
      <c r="P336" s="66" t="s">
        <v>4536</v>
      </c>
      <c r="Q336" s="40" t="s">
        <v>8868</v>
      </c>
      <c r="R336" s="40">
        <v>10.26</v>
      </c>
      <c r="S336" s="40">
        <v>59.6</v>
      </c>
      <c r="T336" s="40" t="s">
        <v>8868</v>
      </c>
      <c r="U336" s="44"/>
      <c r="V336" s="64" t="s">
        <v>834</v>
      </c>
      <c r="W336" s="66" t="s">
        <v>4536</v>
      </c>
      <c r="X336" s="55" t="s">
        <v>8868</v>
      </c>
      <c r="Y336" s="55">
        <v>4.8089668615984404</v>
      </c>
      <c r="Z336" s="55">
        <v>-1</v>
      </c>
    </row>
    <row r="337" spans="2:26" ht="15">
      <c r="B337" s="64" t="s">
        <v>836</v>
      </c>
      <c r="C337" s="66" t="s">
        <v>4540</v>
      </c>
      <c r="D337" s="40">
        <v>12.874799999999999</v>
      </c>
      <c r="E337" s="40">
        <v>3.56</v>
      </c>
      <c r="F337" s="40" t="s">
        <v>8868</v>
      </c>
      <c r="G337" s="40" t="s">
        <v>8868</v>
      </c>
      <c r="I337" s="64" t="s">
        <v>836</v>
      </c>
      <c r="J337" s="66" t="s">
        <v>4540</v>
      </c>
      <c r="K337" s="55">
        <v>-0.72349085034330629</v>
      </c>
      <c r="L337" s="55">
        <v>-1</v>
      </c>
      <c r="M337" s="55" t="s">
        <v>8868</v>
      </c>
      <c r="N337" s="44"/>
      <c r="O337" s="64" t="s">
        <v>836</v>
      </c>
      <c r="P337" s="66" t="s">
        <v>4540</v>
      </c>
      <c r="Q337" s="40">
        <v>402.3922</v>
      </c>
      <c r="R337" s="40">
        <v>134.83019999999999</v>
      </c>
      <c r="S337" s="40" t="s">
        <v>8868</v>
      </c>
      <c r="T337" s="40" t="s">
        <v>8868</v>
      </c>
      <c r="U337" s="44"/>
      <c r="V337" s="64" t="s">
        <v>836</v>
      </c>
      <c r="W337" s="66" t="s">
        <v>4540</v>
      </c>
      <c r="X337" s="55">
        <v>-0.6649283957293407</v>
      </c>
      <c r="Y337" s="55">
        <v>-1</v>
      </c>
      <c r="Z337" s="55" t="s">
        <v>8868</v>
      </c>
    </row>
    <row r="338" spans="2:26" ht="15">
      <c r="B338" s="64" t="s">
        <v>838</v>
      </c>
      <c r="C338" s="66" t="s">
        <v>4544</v>
      </c>
      <c r="D338" s="40" t="s">
        <v>8868</v>
      </c>
      <c r="E338" s="40">
        <v>23.24</v>
      </c>
      <c r="F338" s="40" t="s">
        <v>8868</v>
      </c>
      <c r="G338" s="40">
        <v>38.758199999999995</v>
      </c>
      <c r="I338" s="64" t="s">
        <v>838</v>
      </c>
      <c r="J338" s="66" t="s">
        <v>4544</v>
      </c>
      <c r="K338" s="55" t="s">
        <v>8868</v>
      </c>
      <c r="L338" s="55">
        <v>-1</v>
      </c>
      <c r="M338" s="55" t="s">
        <v>8868</v>
      </c>
      <c r="N338" s="44"/>
      <c r="O338" s="64" t="s">
        <v>838</v>
      </c>
      <c r="P338" s="66" t="s">
        <v>4544</v>
      </c>
      <c r="Q338" s="40" t="s">
        <v>8868</v>
      </c>
      <c r="R338" s="40">
        <v>267.48007000000001</v>
      </c>
      <c r="S338" s="40" t="s">
        <v>8868</v>
      </c>
      <c r="T338" s="40">
        <v>77.523630000000011</v>
      </c>
      <c r="U338" s="44"/>
      <c r="V338" s="64" t="s">
        <v>838</v>
      </c>
      <c r="W338" s="66" t="s">
        <v>4544</v>
      </c>
      <c r="X338" s="55" t="s">
        <v>8868</v>
      </c>
      <c r="Y338" s="55">
        <v>-1</v>
      </c>
      <c r="Z338" s="55" t="s">
        <v>8868</v>
      </c>
    </row>
    <row r="339" spans="2:26" ht="15">
      <c r="B339" s="64" t="s">
        <v>841</v>
      </c>
      <c r="C339" s="66" t="s">
        <v>4548</v>
      </c>
      <c r="D339" s="40" t="s">
        <v>8868</v>
      </c>
      <c r="E339" s="40" t="s">
        <v>8868</v>
      </c>
      <c r="F339" s="40" t="s">
        <v>8868</v>
      </c>
      <c r="G339" s="40" t="s">
        <v>8868</v>
      </c>
      <c r="I339" s="64" t="s">
        <v>841</v>
      </c>
      <c r="J339" s="66" t="s">
        <v>4548</v>
      </c>
      <c r="K339" s="55" t="s">
        <v>8868</v>
      </c>
      <c r="L339" s="55" t="s">
        <v>8868</v>
      </c>
      <c r="M339" s="55" t="s">
        <v>8868</v>
      </c>
      <c r="N339" s="44"/>
      <c r="O339" s="64" t="s">
        <v>841</v>
      </c>
      <c r="P339" s="66" t="s">
        <v>4548</v>
      </c>
      <c r="Q339" s="40" t="s">
        <v>8868</v>
      </c>
      <c r="R339" s="40" t="s">
        <v>8868</v>
      </c>
      <c r="S339" s="40" t="s">
        <v>8868</v>
      </c>
      <c r="T339" s="40" t="s">
        <v>8868</v>
      </c>
      <c r="U339" s="44"/>
      <c r="V339" s="64" t="s">
        <v>841</v>
      </c>
      <c r="W339" s="66" t="s">
        <v>4548</v>
      </c>
      <c r="X339" s="55" t="s">
        <v>8868</v>
      </c>
      <c r="Y339" s="55" t="s">
        <v>8868</v>
      </c>
      <c r="Z339" s="55" t="s">
        <v>8868</v>
      </c>
    </row>
    <row r="340" spans="2:26" ht="15">
      <c r="B340" s="64" t="s">
        <v>842</v>
      </c>
      <c r="C340" s="66" t="s">
        <v>4551</v>
      </c>
      <c r="D340" s="40">
        <v>2E-3</v>
      </c>
      <c r="E340" s="40" t="s">
        <v>8868</v>
      </c>
      <c r="F340" s="40">
        <v>5.0000000000000002E-5</v>
      </c>
      <c r="G340" s="40">
        <v>3.0299999999999997E-3</v>
      </c>
      <c r="I340" s="64" t="s">
        <v>842</v>
      </c>
      <c r="J340" s="66" t="s">
        <v>4551</v>
      </c>
      <c r="K340" s="55">
        <v>-1</v>
      </c>
      <c r="L340" s="55" t="s">
        <v>8868</v>
      </c>
      <c r="M340" s="55">
        <v>59.599999999999994</v>
      </c>
      <c r="N340" s="44"/>
      <c r="O340" s="64" t="s">
        <v>842</v>
      </c>
      <c r="P340" s="66" t="s">
        <v>4551</v>
      </c>
      <c r="Q340" s="40">
        <v>1.0467599999999999</v>
      </c>
      <c r="R340" s="40" t="s">
        <v>8868</v>
      </c>
      <c r="S340" s="40">
        <v>4.0999999999999996</v>
      </c>
      <c r="T340" s="40">
        <v>8.5932899999999997</v>
      </c>
      <c r="U340" s="44"/>
      <c r="V340" s="64" t="s">
        <v>842</v>
      </c>
      <c r="W340" s="66" t="s">
        <v>4551</v>
      </c>
      <c r="X340" s="55">
        <v>-1</v>
      </c>
      <c r="Y340" s="55" t="s">
        <v>8868</v>
      </c>
      <c r="Z340" s="55">
        <v>1.0959243902439026</v>
      </c>
    </row>
    <row r="341" spans="2:26" ht="15">
      <c r="B341" s="64" t="s">
        <v>845</v>
      </c>
      <c r="C341" s="66" t="s">
        <v>4555</v>
      </c>
      <c r="D341" s="40">
        <v>5.8541999999999996</v>
      </c>
      <c r="E341" s="40">
        <v>13.11734</v>
      </c>
      <c r="F341" s="40">
        <v>18.548099999999998</v>
      </c>
      <c r="G341" s="40">
        <v>27.696549999999998</v>
      </c>
      <c r="I341" s="64" t="s">
        <v>845</v>
      </c>
      <c r="J341" s="66" t="s">
        <v>4555</v>
      </c>
      <c r="K341" s="55">
        <v>1.2406716545386223</v>
      </c>
      <c r="L341" s="55">
        <v>0.41401381682566729</v>
      </c>
      <c r="M341" s="55">
        <v>0.49322841692680131</v>
      </c>
      <c r="N341" s="44"/>
      <c r="O341" s="64" t="s">
        <v>845</v>
      </c>
      <c r="P341" s="66" t="s">
        <v>4555</v>
      </c>
      <c r="Q341" s="40">
        <v>2177.6957900000002</v>
      </c>
      <c r="R341" s="40">
        <v>4724.8385399999988</v>
      </c>
      <c r="S341" s="40">
        <v>6411.6324699999996</v>
      </c>
      <c r="T341" s="40">
        <v>9210.3181400000012</v>
      </c>
      <c r="U341" s="44"/>
      <c r="V341" s="64" t="s">
        <v>845</v>
      </c>
      <c r="W341" s="66" t="s">
        <v>4555</v>
      </c>
      <c r="X341" s="55">
        <v>1.1696503991496434</v>
      </c>
      <c r="Y341" s="55">
        <v>0.35700562373079547</v>
      </c>
      <c r="Z341" s="55">
        <v>0.43650126283673307</v>
      </c>
    </row>
    <row r="342" spans="2:26" ht="15">
      <c r="B342" s="64" t="s">
        <v>846</v>
      </c>
      <c r="C342" s="66" t="s">
        <v>4558</v>
      </c>
      <c r="D342" s="40">
        <v>6.9999999999999999E-4</v>
      </c>
      <c r="E342" s="40">
        <v>1.3599999999999999E-2</v>
      </c>
      <c r="F342" s="40">
        <v>2.7000000000000001E-3</v>
      </c>
      <c r="G342" s="40">
        <v>3.2000000000000001E-2</v>
      </c>
      <c r="I342" s="64" t="s">
        <v>846</v>
      </c>
      <c r="J342" s="66" t="s">
        <v>4558</v>
      </c>
      <c r="K342" s="55">
        <v>18.428571428571427</v>
      </c>
      <c r="L342" s="55">
        <v>-0.80147058823529416</v>
      </c>
      <c r="M342" s="55">
        <v>10.851851851851851</v>
      </c>
      <c r="N342" s="44"/>
      <c r="O342" s="64" t="s">
        <v>846</v>
      </c>
      <c r="P342" s="66" t="s">
        <v>4558</v>
      </c>
      <c r="Q342" s="40">
        <v>0.58142000000000005</v>
      </c>
      <c r="R342" s="40">
        <v>6.5830900000000003</v>
      </c>
      <c r="S342" s="40">
        <v>2.5140899999999999</v>
      </c>
      <c r="T342" s="40">
        <v>9.1734400000000011</v>
      </c>
      <c r="U342" s="44"/>
      <c r="V342" s="64" t="s">
        <v>846</v>
      </c>
      <c r="W342" s="66" t="s">
        <v>4558</v>
      </c>
      <c r="X342" s="55">
        <v>10.322434728767499</v>
      </c>
      <c r="Y342" s="55">
        <v>-0.6180987955504178</v>
      </c>
      <c r="Z342" s="55">
        <v>2.6488112995159288</v>
      </c>
    </row>
    <row r="343" spans="2:26" ht="15">
      <c r="B343" s="64" t="s">
        <v>848</v>
      </c>
      <c r="C343" s="66" t="s">
        <v>4561</v>
      </c>
      <c r="D343" s="40">
        <v>0.01</v>
      </c>
      <c r="E343" s="40" t="s">
        <v>8868</v>
      </c>
      <c r="F343" s="40" t="s">
        <v>8868</v>
      </c>
      <c r="G343" s="40" t="s">
        <v>8868</v>
      </c>
      <c r="I343" s="64" t="s">
        <v>848</v>
      </c>
      <c r="J343" s="66" t="s">
        <v>4561</v>
      </c>
      <c r="K343" s="55">
        <v>-1</v>
      </c>
      <c r="L343" s="55" t="s">
        <v>8868</v>
      </c>
      <c r="M343" s="55" t="s">
        <v>8868</v>
      </c>
      <c r="N343" s="44"/>
      <c r="O343" s="64" t="s">
        <v>848</v>
      </c>
      <c r="P343" s="66" t="s">
        <v>4561</v>
      </c>
      <c r="Q343" s="40">
        <v>1.71909</v>
      </c>
      <c r="R343" s="40" t="s">
        <v>8868</v>
      </c>
      <c r="S343" s="40" t="s">
        <v>8868</v>
      </c>
      <c r="T343" s="40" t="s">
        <v>8868</v>
      </c>
      <c r="U343" s="44"/>
      <c r="V343" s="64" t="s">
        <v>848</v>
      </c>
      <c r="W343" s="66" t="s">
        <v>4561</v>
      </c>
      <c r="X343" s="55">
        <v>-1</v>
      </c>
      <c r="Y343" s="55" t="s">
        <v>8868</v>
      </c>
      <c r="Z343" s="55" t="s">
        <v>8868</v>
      </c>
    </row>
    <row r="344" spans="2:26" ht="15">
      <c r="B344" s="64" t="s">
        <v>849</v>
      </c>
      <c r="C344" s="66" t="s">
        <v>4563</v>
      </c>
      <c r="D344" s="40">
        <v>3.5600000000000002E-3</v>
      </c>
      <c r="E344" s="40">
        <v>2.5000000000000001E-3</v>
      </c>
      <c r="F344" s="40">
        <v>5.9999999999999995E-4</v>
      </c>
      <c r="G344" s="40">
        <v>3.3700000000000001E-2</v>
      </c>
      <c r="I344" s="64" t="s">
        <v>849</v>
      </c>
      <c r="J344" s="66" t="s">
        <v>4563</v>
      </c>
      <c r="K344" s="55">
        <v>-0.29775280898876411</v>
      </c>
      <c r="L344" s="55">
        <v>-0.76</v>
      </c>
      <c r="M344" s="55">
        <v>55.166666666666671</v>
      </c>
      <c r="N344" s="44"/>
      <c r="O344" s="64" t="s">
        <v>849</v>
      </c>
      <c r="P344" s="66" t="s">
        <v>4563</v>
      </c>
      <c r="Q344" s="40">
        <v>3.9886899999999996</v>
      </c>
      <c r="R344" s="40">
        <v>1.37706</v>
      </c>
      <c r="S344" s="40">
        <v>0.84289000000000003</v>
      </c>
      <c r="T344" s="40">
        <v>23.561899999999998</v>
      </c>
      <c r="U344" s="44"/>
      <c r="V344" s="64" t="s">
        <v>849</v>
      </c>
      <c r="W344" s="66" t="s">
        <v>4563</v>
      </c>
      <c r="X344" s="55">
        <v>-0.65475883059350304</v>
      </c>
      <c r="Y344" s="55">
        <v>-0.38790611883287585</v>
      </c>
      <c r="Z344" s="55">
        <v>26.953706889392443</v>
      </c>
    </row>
    <row r="345" spans="2:26" ht="15">
      <c r="B345" s="64" t="s">
        <v>851</v>
      </c>
      <c r="C345" s="66" t="s">
        <v>4566</v>
      </c>
      <c r="D345" s="40">
        <v>40.597999999999999</v>
      </c>
      <c r="E345" s="40">
        <v>69.302999999999997</v>
      </c>
      <c r="F345" s="40">
        <v>46.206000000000003</v>
      </c>
      <c r="G345" s="40">
        <v>80.849999999999994</v>
      </c>
      <c r="I345" s="64" t="s">
        <v>851</v>
      </c>
      <c r="J345" s="66" t="s">
        <v>4566</v>
      </c>
      <c r="K345" s="55">
        <v>0.70705453470614321</v>
      </c>
      <c r="L345" s="55">
        <v>-0.33327561577420883</v>
      </c>
      <c r="M345" s="55">
        <v>0.74977275678483291</v>
      </c>
      <c r="N345" s="44"/>
      <c r="O345" s="64" t="s">
        <v>851</v>
      </c>
      <c r="P345" s="66" t="s">
        <v>4566</v>
      </c>
      <c r="Q345" s="40">
        <v>1806.61392</v>
      </c>
      <c r="R345" s="40">
        <v>2176.07762</v>
      </c>
      <c r="S345" s="40">
        <v>926.64175999999998</v>
      </c>
      <c r="T345" s="40">
        <v>1617</v>
      </c>
      <c r="U345" s="44"/>
      <c r="V345" s="64" t="s">
        <v>851</v>
      </c>
      <c r="W345" s="66" t="s">
        <v>4566</v>
      </c>
      <c r="X345" s="55">
        <v>0.20450617362673706</v>
      </c>
      <c r="Y345" s="55">
        <v>-0.57416879274738375</v>
      </c>
      <c r="Z345" s="55">
        <v>0.7450109306535031</v>
      </c>
    </row>
    <row r="346" spans="2:26" ht="15">
      <c r="B346" s="64" t="s">
        <v>853</v>
      </c>
      <c r="C346" s="66" t="s">
        <v>4569</v>
      </c>
      <c r="D346" s="40">
        <v>7.6750000000000013E-2</v>
      </c>
      <c r="E346" s="40">
        <v>7.039999999999999E-2</v>
      </c>
      <c r="F346" s="40">
        <v>0.10625</v>
      </c>
      <c r="G346" s="40">
        <v>0.11550000000000001</v>
      </c>
      <c r="I346" s="64" t="s">
        <v>853</v>
      </c>
      <c r="J346" s="66" t="s">
        <v>4569</v>
      </c>
      <c r="K346" s="55">
        <v>-8.2736156351791768E-2</v>
      </c>
      <c r="L346" s="55">
        <v>0.50923295454545481</v>
      </c>
      <c r="M346" s="55">
        <v>8.7058823529411855E-2</v>
      </c>
      <c r="N346" s="44"/>
      <c r="O346" s="64" t="s">
        <v>853</v>
      </c>
      <c r="P346" s="66" t="s">
        <v>4569</v>
      </c>
      <c r="Q346" s="40">
        <v>26.505580000000002</v>
      </c>
      <c r="R346" s="40">
        <v>27.69538</v>
      </c>
      <c r="S346" s="40">
        <v>42.987840000000006</v>
      </c>
      <c r="T346" s="40">
        <v>34.584880000000005</v>
      </c>
      <c r="U346" s="44"/>
      <c r="V346" s="64" t="s">
        <v>853</v>
      </c>
      <c r="W346" s="66" t="s">
        <v>4569</v>
      </c>
      <c r="X346" s="55">
        <v>4.4888661180023215E-2</v>
      </c>
      <c r="Y346" s="55">
        <v>0.55216646242080825</v>
      </c>
      <c r="Z346" s="55">
        <v>-0.19547295235117645</v>
      </c>
    </row>
    <row r="347" spans="2:26" ht="15">
      <c r="B347" s="64" t="s">
        <v>855</v>
      </c>
      <c r="C347" s="66" t="s">
        <v>4573</v>
      </c>
      <c r="D347" s="40" t="s">
        <v>8868</v>
      </c>
      <c r="E347" s="40" t="s">
        <v>8868</v>
      </c>
      <c r="F347" s="40" t="s">
        <v>8868</v>
      </c>
      <c r="G347" s="40">
        <v>1E-4</v>
      </c>
      <c r="I347" s="64" t="s">
        <v>855</v>
      </c>
      <c r="J347" s="66" t="s">
        <v>4573</v>
      </c>
      <c r="K347" s="55" t="s">
        <v>8868</v>
      </c>
      <c r="L347" s="55" t="s">
        <v>8868</v>
      </c>
      <c r="M347" s="55" t="s">
        <v>8868</v>
      </c>
      <c r="N347" s="44"/>
      <c r="O347" s="64" t="s">
        <v>855</v>
      </c>
      <c r="P347" s="66" t="s">
        <v>4573</v>
      </c>
      <c r="Q347" s="40" t="s">
        <v>8868</v>
      </c>
      <c r="R347" s="40" t="s">
        <v>8868</v>
      </c>
      <c r="S347" s="40" t="s">
        <v>8868</v>
      </c>
      <c r="T347" s="40">
        <v>0.45906999999999998</v>
      </c>
      <c r="U347" s="44"/>
      <c r="V347" s="64" t="s">
        <v>855</v>
      </c>
      <c r="W347" s="66" t="s">
        <v>4573</v>
      </c>
      <c r="X347" s="55" t="s">
        <v>8868</v>
      </c>
      <c r="Y347" s="55" t="s">
        <v>8868</v>
      </c>
      <c r="Z347" s="55" t="s">
        <v>8868</v>
      </c>
    </row>
    <row r="348" spans="2:26" ht="15">
      <c r="B348" s="64" t="s">
        <v>857</v>
      </c>
      <c r="C348" s="66" t="s">
        <v>4576</v>
      </c>
      <c r="D348" s="40" t="s">
        <v>8868</v>
      </c>
      <c r="E348" s="40">
        <v>1.07E-3</v>
      </c>
      <c r="F348" s="40">
        <v>4.7000000000000002E-3</v>
      </c>
      <c r="G348" s="40">
        <v>1.4E-2</v>
      </c>
      <c r="I348" s="64" t="s">
        <v>857</v>
      </c>
      <c r="J348" s="66" t="s">
        <v>4576</v>
      </c>
      <c r="K348" s="55" t="s">
        <v>8868</v>
      </c>
      <c r="L348" s="55">
        <v>3.3925233644859816</v>
      </c>
      <c r="M348" s="55">
        <v>1.978723404255319</v>
      </c>
      <c r="N348" s="44"/>
      <c r="O348" s="64" t="s">
        <v>857</v>
      </c>
      <c r="P348" s="66" t="s">
        <v>4576</v>
      </c>
      <c r="Q348" s="40" t="s">
        <v>8868</v>
      </c>
      <c r="R348" s="40">
        <v>1.15676</v>
      </c>
      <c r="S348" s="40">
        <v>7.0470599999999992</v>
      </c>
      <c r="T348" s="40">
        <v>16.381049999999998</v>
      </c>
      <c r="U348" s="44"/>
      <c r="V348" s="64" t="s">
        <v>857</v>
      </c>
      <c r="W348" s="66" t="s">
        <v>4576</v>
      </c>
      <c r="X348" s="55" t="s">
        <v>8868</v>
      </c>
      <c r="Y348" s="55">
        <v>5.0920674988761707</v>
      </c>
      <c r="Z348" s="55">
        <v>1.3245225668576683</v>
      </c>
    </row>
    <row r="349" spans="2:26" ht="15">
      <c r="B349" s="64" t="s">
        <v>859</v>
      </c>
      <c r="C349" s="66" t="s">
        <v>4580</v>
      </c>
      <c r="D349" s="40">
        <v>4.0000000000000002E-4</v>
      </c>
      <c r="E349" s="40">
        <v>1E-3</v>
      </c>
      <c r="F349" s="40" t="s">
        <v>8868</v>
      </c>
      <c r="G349" s="40" t="s">
        <v>8868</v>
      </c>
      <c r="I349" s="64" t="s">
        <v>859</v>
      </c>
      <c r="J349" s="66" t="s">
        <v>4580</v>
      </c>
      <c r="K349" s="55">
        <v>1.5</v>
      </c>
      <c r="L349" s="55">
        <v>-1</v>
      </c>
      <c r="M349" s="55" t="s">
        <v>8868</v>
      </c>
      <c r="N349" s="44"/>
      <c r="O349" s="64" t="s">
        <v>859</v>
      </c>
      <c r="P349" s="66" t="s">
        <v>4580</v>
      </c>
      <c r="Q349" s="40">
        <v>1.2824500000000001</v>
      </c>
      <c r="R349" s="40">
        <v>1.0678800000000002</v>
      </c>
      <c r="S349" s="40" t="s">
        <v>8868</v>
      </c>
      <c r="T349" s="40" t="s">
        <v>8868</v>
      </c>
      <c r="U349" s="44"/>
      <c r="V349" s="64" t="s">
        <v>859</v>
      </c>
      <c r="W349" s="66" t="s">
        <v>4580</v>
      </c>
      <c r="X349" s="55">
        <v>-0.16731256579203857</v>
      </c>
      <c r="Y349" s="55">
        <v>-1</v>
      </c>
      <c r="Z349" s="55" t="s">
        <v>8868</v>
      </c>
    </row>
    <row r="350" spans="2:26" ht="15">
      <c r="B350" s="64" t="s">
        <v>861</v>
      </c>
      <c r="C350" s="66" t="s">
        <v>4583</v>
      </c>
      <c r="D350" s="40">
        <v>1.405E-2</v>
      </c>
      <c r="E350" s="40">
        <v>0.1409</v>
      </c>
      <c r="F350" s="40">
        <v>2.5999999999999999E-2</v>
      </c>
      <c r="G350" s="40">
        <v>0.10959999999999999</v>
      </c>
      <c r="I350" s="64" t="s">
        <v>861</v>
      </c>
      <c r="J350" s="66" t="s">
        <v>4583</v>
      </c>
      <c r="K350" s="55">
        <v>9.0284697508896787</v>
      </c>
      <c r="L350" s="55">
        <v>-0.81547196593328608</v>
      </c>
      <c r="M350" s="55">
        <v>3.2153846153846155</v>
      </c>
      <c r="N350" s="44"/>
      <c r="O350" s="64" t="s">
        <v>861</v>
      </c>
      <c r="P350" s="66" t="s">
        <v>4583</v>
      </c>
      <c r="Q350" s="40">
        <v>6.6719600000000003</v>
      </c>
      <c r="R350" s="40">
        <v>10.088479999999999</v>
      </c>
      <c r="S350" s="40">
        <v>4.2392599999999998</v>
      </c>
      <c r="T350" s="40">
        <v>15.34305</v>
      </c>
      <c r="U350" s="44"/>
      <c r="V350" s="64" t="s">
        <v>861</v>
      </c>
      <c r="W350" s="66" t="s">
        <v>4583</v>
      </c>
      <c r="X350" s="55">
        <v>0.51207141529625444</v>
      </c>
      <c r="Y350" s="55">
        <v>-0.57979200038063206</v>
      </c>
      <c r="Z350" s="55">
        <v>2.6192755339375271</v>
      </c>
    </row>
    <row r="351" spans="2:26" ht="15">
      <c r="B351" s="64" t="s">
        <v>863</v>
      </c>
      <c r="C351" s="66" t="s">
        <v>4587</v>
      </c>
      <c r="D351" s="40" t="s">
        <v>8868</v>
      </c>
      <c r="E351" s="40" t="s">
        <v>8868</v>
      </c>
      <c r="F351" s="40">
        <v>2.0000000000000001E-4</v>
      </c>
      <c r="G351" s="40" t="s">
        <v>8868</v>
      </c>
      <c r="I351" s="64" t="s">
        <v>863</v>
      </c>
      <c r="J351" s="66" t="s">
        <v>4587</v>
      </c>
      <c r="K351" s="55" t="s">
        <v>8868</v>
      </c>
      <c r="L351" s="55" t="s">
        <v>8868</v>
      </c>
      <c r="M351" s="55">
        <v>-1</v>
      </c>
      <c r="N351" s="44"/>
      <c r="O351" s="64" t="s">
        <v>863</v>
      </c>
      <c r="P351" s="66" t="s">
        <v>4587</v>
      </c>
      <c r="Q351" s="40" t="s">
        <v>8868</v>
      </c>
      <c r="R351" s="40" t="s">
        <v>8868</v>
      </c>
      <c r="S351" s="40">
        <v>1.0565199999999999</v>
      </c>
      <c r="T351" s="40" t="s">
        <v>8868</v>
      </c>
      <c r="U351" s="44"/>
      <c r="V351" s="64" t="s">
        <v>863</v>
      </c>
      <c r="W351" s="66" t="s">
        <v>4587</v>
      </c>
      <c r="X351" s="55" t="s">
        <v>8868</v>
      </c>
      <c r="Y351" s="55" t="s">
        <v>8868</v>
      </c>
      <c r="Z351" s="55">
        <v>-1</v>
      </c>
    </row>
    <row r="352" spans="2:26" ht="15">
      <c r="B352" s="64" t="s">
        <v>864</v>
      </c>
      <c r="C352" s="66" t="s">
        <v>4590</v>
      </c>
      <c r="D352" s="40" t="s">
        <v>8868</v>
      </c>
      <c r="E352" s="40" t="s">
        <v>8868</v>
      </c>
      <c r="F352" s="40" t="s">
        <v>8868</v>
      </c>
      <c r="G352" s="40" t="s">
        <v>8868</v>
      </c>
      <c r="I352" s="64" t="s">
        <v>864</v>
      </c>
      <c r="J352" s="66" t="s">
        <v>4590</v>
      </c>
      <c r="K352" s="55" t="s">
        <v>8868</v>
      </c>
      <c r="L352" s="55" t="s">
        <v>8868</v>
      </c>
      <c r="M352" s="55" t="s">
        <v>8868</v>
      </c>
      <c r="N352" s="44"/>
      <c r="O352" s="64" t="s">
        <v>864</v>
      </c>
      <c r="P352" s="66" t="s">
        <v>4590</v>
      </c>
      <c r="Q352" s="40" t="s">
        <v>8868</v>
      </c>
      <c r="R352" s="40" t="s">
        <v>8868</v>
      </c>
      <c r="S352" s="40" t="s">
        <v>8868</v>
      </c>
      <c r="T352" s="40" t="s">
        <v>8868</v>
      </c>
      <c r="U352" s="44"/>
      <c r="V352" s="64" t="s">
        <v>864</v>
      </c>
      <c r="W352" s="66" t="s">
        <v>4590</v>
      </c>
      <c r="X352" s="55" t="s">
        <v>8868</v>
      </c>
      <c r="Y352" s="55" t="s">
        <v>8868</v>
      </c>
      <c r="Z352" s="55" t="s">
        <v>8868</v>
      </c>
    </row>
    <row r="353" spans="1:26" s="44" customFormat="1" ht="14.25" customHeight="1">
      <c r="A353" s="37"/>
      <c r="B353" s="64" t="s">
        <v>867</v>
      </c>
      <c r="C353" s="66" t="s">
        <v>4594</v>
      </c>
      <c r="D353" s="40" t="s">
        <v>8868</v>
      </c>
      <c r="E353" s="40">
        <v>1E-3</v>
      </c>
      <c r="F353" s="40" t="s">
        <v>8868</v>
      </c>
      <c r="G353" s="40" t="s">
        <v>8868</v>
      </c>
      <c r="H353" s="37"/>
      <c r="I353" s="64" t="s">
        <v>867</v>
      </c>
      <c r="J353" s="66" t="s">
        <v>4594</v>
      </c>
      <c r="K353" s="55" t="s">
        <v>8868</v>
      </c>
      <c r="L353" s="55">
        <v>-1</v>
      </c>
      <c r="M353" s="55" t="s">
        <v>8868</v>
      </c>
      <c r="O353" s="64" t="s">
        <v>867</v>
      </c>
      <c r="P353" s="66" t="s">
        <v>4594</v>
      </c>
      <c r="Q353" s="40" t="s">
        <v>8868</v>
      </c>
      <c r="R353" s="40">
        <v>2.5</v>
      </c>
      <c r="S353" s="40" t="s">
        <v>8868</v>
      </c>
      <c r="T353" s="40" t="s">
        <v>8868</v>
      </c>
      <c r="V353" s="64" t="s">
        <v>867</v>
      </c>
      <c r="W353" s="66" t="s">
        <v>4594</v>
      </c>
      <c r="X353" s="55" t="s">
        <v>8868</v>
      </c>
      <c r="Y353" s="55">
        <v>-1</v>
      </c>
      <c r="Z353" s="55" t="s">
        <v>8868</v>
      </c>
    </row>
    <row r="354" spans="1:26" ht="15">
      <c r="B354" s="64" t="s">
        <v>869</v>
      </c>
      <c r="C354" s="66" t="s">
        <v>4598</v>
      </c>
      <c r="D354" s="40">
        <v>5.4999999999999997E-3</v>
      </c>
      <c r="E354" s="40">
        <v>5.0000000000000001E-3</v>
      </c>
      <c r="F354" s="40">
        <v>4.0000000000000001E-3</v>
      </c>
      <c r="G354" s="40">
        <v>5.0000000000000001E-3</v>
      </c>
      <c r="I354" s="64" t="s">
        <v>869</v>
      </c>
      <c r="J354" s="66" t="s">
        <v>4598</v>
      </c>
      <c r="K354" s="55">
        <v>-9.0909090909090828E-2</v>
      </c>
      <c r="L354" s="55">
        <v>-0.19999999999999996</v>
      </c>
      <c r="M354" s="55">
        <v>0.25</v>
      </c>
      <c r="N354" s="44"/>
      <c r="O354" s="64" t="s">
        <v>869</v>
      </c>
      <c r="P354" s="66" t="s">
        <v>4598</v>
      </c>
      <c r="Q354" s="40">
        <v>3.1004999999999998</v>
      </c>
      <c r="R354" s="40">
        <v>3.40218</v>
      </c>
      <c r="S354" s="40">
        <v>3.44</v>
      </c>
      <c r="T354" s="40">
        <v>4.6732399999999998</v>
      </c>
      <c r="U354" s="44"/>
      <c r="V354" s="64" t="s">
        <v>869</v>
      </c>
      <c r="W354" s="66" t="s">
        <v>4598</v>
      </c>
      <c r="X354" s="55">
        <v>9.7300435413643083E-2</v>
      </c>
      <c r="Y354" s="55">
        <v>1.1116401836469558E-2</v>
      </c>
      <c r="Z354" s="55">
        <v>0.35850000000000004</v>
      </c>
    </row>
    <row r="355" spans="1:26" ht="15">
      <c r="B355" s="64" t="s">
        <v>872</v>
      </c>
      <c r="C355" s="66" t="s">
        <v>4602</v>
      </c>
      <c r="D355" s="40">
        <v>0.40711999999999998</v>
      </c>
      <c r="E355" s="40">
        <v>1.04958</v>
      </c>
      <c r="F355" s="40">
        <v>0.59929999999999994</v>
      </c>
      <c r="G355" s="40">
        <v>0.27764999999999995</v>
      </c>
      <c r="I355" s="64" t="s">
        <v>872</v>
      </c>
      <c r="J355" s="66" t="s">
        <v>4602</v>
      </c>
      <c r="K355" s="55">
        <v>1.5780605226960112</v>
      </c>
      <c r="L355" s="55">
        <v>-0.42900969911774234</v>
      </c>
      <c r="M355" s="55">
        <v>-0.53670949441014515</v>
      </c>
      <c r="N355" s="44"/>
      <c r="O355" s="64" t="s">
        <v>872</v>
      </c>
      <c r="P355" s="66" t="s">
        <v>4602</v>
      </c>
      <c r="Q355" s="40">
        <v>381.86165</v>
      </c>
      <c r="R355" s="40">
        <v>951.01336000000015</v>
      </c>
      <c r="S355" s="40">
        <v>391.84833999999995</v>
      </c>
      <c r="T355" s="40">
        <v>199.21475000000001</v>
      </c>
      <c r="U355" s="44"/>
      <c r="V355" s="64" t="s">
        <v>872</v>
      </c>
      <c r="W355" s="66" t="s">
        <v>4602</v>
      </c>
      <c r="X355" s="55">
        <v>1.4904657485243678</v>
      </c>
      <c r="Y355" s="55">
        <v>-0.58796757597600946</v>
      </c>
      <c r="Z355" s="55">
        <v>-0.49160241434224261</v>
      </c>
    </row>
    <row r="356" spans="1:26" ht="15">
      <c r="B356" s="64" t="s">
        <v>874</v>
      </c>
      <c r="C356" s="66" t="s">
        <v>4605</v>
      </c>
      <c r="D356" s="40" t="s">
        <v>8868</v>
      </c>
      <c r="E356" s="40" t="s">
        <v>8868</v>
      </c>
      <c r="F356" s="40">
        <v>1E-3</v>
      </c>
      <c r="G356" s="40" t="s">
        <v>8868</v>
      </c>
      <c r="I356" s="64" t="s">
        <v>874</v>
      </c>
      <c r="J356" s="66" t="s">
        <v>4605</v>
      </c>
      <c r="K356" s="55" t="s">
        <v>8868</v>
      </c>
      <c r="L356" s="55" t="s">
        <v>8868</v>
      </c>
      <c r="M356" s="55">
        <v>-1</v>
      </c>
      <c r="N356" s="44"/>
      <c r="O356" s="64" t="s">
        <v>874</v>
      </c>
      <c r="P356" s="66" t="s">
        <v>4605</v>
      </c>
      <c r="Q356" s="40" t="s">
        <v>8868</v>
      </c>
      <c r="R356" s="40" t="s">
        <v>8868</v>
      </c>
      <c r="S356" s="40">
        <v>0.92779</v>
      </c>
      <c r="T356" s="40" t="s">
        <v>8868</v>
      </c>
      <c r="U356" s="44"/>
      <c r="V356" s="64" t="s">
        <v>874</v>
      </c>
      <c r="W356" s="66" t="s">
        <v>4605</v>
      </c>
      <c r="X356" s="55" t="s">
        <v>8868</v>
      </c>
      <c r="Y356" s="55" t="s">
        <v>8868</v>
      </c>
      <c r="Z356" s="55">
        <v>-1</v>
      </c>
    </row>
    <row r="357" spans="1:26" ht="15">
      <c r="B357" s="64" t="s">
        <v>876</v>
      </c>
      <c r="C357" s="66" t="s">
        <v>4609</v>
      </c>
      <c r="D357" s="40" t="s">
        <v>8868</v>
      </c>
      <c r="E357" s="40" t="s">
        <v>8868</v>
      </c>
      <c r="F357" s="40" t="s">
        <v>8868</v>
      </c>
      <c r="G357" s="40" t="s">
        <v>8868</v>
      </c>
      <c r="I357" s="64" t="s">
        <v>876</v>
      </c>
      <c r="J357" s="66" t="s">
        <v>4609</v>
      </c>
      <c r="K357" s="55" t="s">
        <v>8868</v>
      </c>
      <c r="L357" s="55" t="s">
        <v>8868</v>
      </c>
      <c r="M357" s="55" t="s">
        <v>8868</v>
      </c>
      <c r="N357" s="44"/>
      <c r="O357" s="64" t="s">
        <v>876</v>
      </c>
      <c r="P357" s="66" t="s">
        <v>4609</v>
      </c>
      <c r="Q357" s="40" t="s">
        <v>8868</v>
      </c>
      <c r="R357" s="40" t="s">
        <v>8868</v>
      </c>
      <c r="S357" s="40" t="s">
        <v>8868</v>
      </c>
      <c r="T357" s="40" t="s">
        <v>8868</v>
      </c>
      <c r="U357" s="44"/>
      <c r="V357" s="64" t="s">
        <v>876</v>
      </c>
      <c r="W357" s="66" t="s">
        <v>4609</v>
      </c>
      <c r="X357" s="55" t="s">
        <v>8868</v>
      </c>
      <c r="Y357" s="55" t="s">
        <v>8868</v>
      </c>
      <c r="Z357" s="55" t="s">
        <v>8868</v>
      </c>
    </row>
    <row r="358" spans="1:26" ht="15">
      <c r="B358" s="64" t="s">
        <v>877</v>
      </c>
      <c r="C358" s="66" t="s">
        <v>4613</v>
      </c>
      <c r="D358" s="40" t="s">
        <v>8868</v>
      </c>
      <c r="E358" s="40">
        <v>3.0000000000000001E-3</v>
      </c>
      <c r="F358" s="40">
        <v>4.0000000000000001E-3</v>
      </c>
      <c r="G358" s="40">
        <v>3.0000000000000001E-3</v>
      </c>
      <c r="I358" s="64" t="s">
        <v>877</v>
      </c>
      <c r="J358" s="66" t="s">
        <v>4613</v>
      </c>
      <c r="K358" s="55" t="s">
        <v>8868</v>
      </c>
      <c r="L358" s="55">
        <v>0.33333333333333326</v>
      </c>
      <c r="M358" s="55">
        <v>-0.25</v>
      </c>
      <c r="N358" s="44"/>
      <c r="O358" s="64" t="s">
        <v>877</v>
      </c>
      <c r="P358" s="66" t="s">
        <v>4613</v>
      </c>
      <c r="Q358" s="40" t="s">
        <v>8868</v>
      </c>
      <c r="R358" s="40">
        <v>1.30122</v>
      </c>
      <c r="S358" s="40">
        <v>1.8794900000000001</v>
      </c>
      <c r="T358" s="40">
        <v>0.79056999999999999</v>
      </c>
      <c r="U358" s="44"/>
      <c r="V358" s="64" t="s">
        <v>877</v>
      </c>
      <c r="W358" s="66" t="s">
        <v>4613</v>
      </c>
      <c r="X358" s="55" t="s">
        <v>8868</v>
      </c>
      <c r="Y358" s="55">
        <v>0.44440601896681575</v>
      </c>
      <c r="Z358" s="55">
        <v>-0.57936993546121562</v>
      </c>
    </row>
    <row r="359" spans="1:26" ht="15">
      <c r="B359" s="64" t="s">
        <v>878</v>
      </c>
      <c r="C359" s="66" t="s">
        <v>4617</v>
      </c>
      <c r="D359" s="40">
        <v>4.0000000000000002E-4</v>
      </c>
      <c r="E359" s="40" t="s">
        <v>8868</v>
      </c>
      <c r="F359" s="40" t="s">
        <v>8868</v>
      </c>
      <c r="G359" s="40">
        <v>1E-3</v>
      </c>
      <c r="I359" s="64" t="s">
        <v>878</v>
      </c>
      <c r="J359" s="66" t="s">
        <v>4617</v>
      </c>
      <c r="K359" s="55">
        <v>-1</v>
      </c>
      <c r="L359" s="55" t="s">
        <v>8868</v>
      </c>
      <c r="M359" s="55" t="s">
        <v>8868</v>
      </c>
      <c r="N359" s="44"/>
      <c r="O359" s="64" t="s">
        <v>878</v>
      </c>
      <c r="P359" s="66" t="s">
        <v>4617</v>
      </c>
      <c r="Q359" s="40">
        <v>0.51214999999999999</v>
      </c>
      <c r="R359" s="40" t="s">
        <v>8868</v>
      </c>
      <c r="S359" s="40" t="s">
        <v>8868</v>
      </c>
      <c r="T359" s="40">
        <v>0.44120999999999999</v>
      </c>
      <c r="U359" s="44"/>
      <c r="V359" s="64" t="s">
        <v>878</v>
      </c>
      <c r="W359" s="66" t="s">
        <v>4617</v>
      </c>
      <c r="X359" s="55">
        <v>-1</v>
      </c>
      <c r="Y359" s="55" t="s">
        <v>8868</v>
      </c>
      <c r="Z359" s="55" t="s">
        <v>8868</v>
      </c>
    </row>
    <row r="360" spans="1:26" ht="15">
      <c r="B360" s="64" t="s">
        <v>881</v>
      </c>
      <c r="C360" s="66" t="s">
        <v>4621</v>
      </c>
      <c r="D360" s="40" t="s">
        <v>8868</v>
      </c>
      <c r="E360" s="40" t="s">
        <v>8868</v>
      </c>
      <c r="F360" s="40">
        <v>1E-4</v>
      </c>
      <c r="G360" s="40" t="s">
        <v>8868</v>
      </c>
      <c r="I360" s="64" t="s">
        <v>881</v>
      </c>
      <c r="J360" s="66" t="s">
        <v>4621</v>
      </c>
      <c r="K360" s="55" t="s">
        <v>8868</v>
      </c>
      <c r="L360" s="55" t="s">
        <v>8868</v>
      </c>
      <c r="M360" s="55">
        <v>-1</v>
      </c>
      <c r="N360" s="44"/>
      <c r="O360" s="64" t="s">
        <v>881</v>
      </c>
      <c r="P360" s="66" t="s">
        <v>4621</v>
      </c>
      <c r="Q360" s="40" t="s">
        <v>8868</v>
      </c>
      <c r="R360" s="40" t="s">
        <v>8868</v>
      </c>
      <c r="S360" s="40">
        <v>0.85220000000000007</v>
      </c>
      <c r="T360" s="40" t="s">
        <v>8868</v>
      </c>
      <c r="U360" s="44"/>
      <c r="V360" s="64" t="s">
        <v>881</v>
      </c>
      <c r="W360" s="66" t="s">
        <v>4621</v>
      </c>
      <c r="X360" s="55" t="s">
        <v>8868</v>
      </c>
      <c r="Y360" s="55" t="s">
        <v>8868</v>
      </c>
      <c r="Z360" s="55">
        <v>-1</v>
      </c>
    </row>
    <row r="361" spans="1:26" ht="15">
      <c r="B361" s="64" t="s">
        <v>882</v>
      </c>
      <c r="C361" s="66" t="s">
        <v>4624</v>
      </c>
      <c r="D361" s="40">
        <v>5.3E-3</v>
      </c>
      <c r="E361" s="40">
        <v>5.4999999999999997E-3</v>
      </c>
      <c r="F361" s="40">
        <v>5.1500000000000001E-3</v>
      </c>
      <c r="G361" s="40">
        <v>7.3000000000000001E-3</v>
      </c>
      <c r="I361" s="64" t="s">
        <v>882</v>
      </c>
      <c r="J361" s="66" t="s">
        <v>4624</v>
      </c>
      <c r="K361" s="55">
        <v>3.7735849056603765E-2</v>
      </c>
      <c r="L361" s="55">
        <v>-6.3636363636363602E-2</v>
      </c>
      <c r="M361" s="55">
        <v>0.41747572815533984</v>
      </c>
      <c r="N361" s="44"/>
      <c r="O361" s="64" t="s">
        <v>882</v>
      </c>
      <c r="P361" s="66" t="s">
        <v>4624</v>
      </c>
      <c r="Q361" s="40">
        <v>2.5474200000000002</v>
      </c>
      <c r="R361" s="40">
        <v>3.08453</v>
      </c>
      <c r="S361" s="40">
        <v>3.3652100000000003</v>
      </c>
      <c r="T361" s="40">
        <v>5.7447299999999997</v>
      </c>
      <c r="U361" s="44"/>
      <c r="V361" s="64" t="s">
        <v>882</v>
      </c>
      <c r="W361" s="66" t="s">
        <v>4624</v>
      </c>
      <c r="X361" s="55">
        <v>0.21084469777264836</v>
      </c>
      <c r="Y361" s="55">
        <v>9.0996035052341995E-2</v>
      </c>
      <c r="Z361" s="55">
        <v>0.70709405950891591</v>
      </c>
    </row>
    <row r="362" spans="1:26" ht="15">
      <c r="B362" s="64" t="s">
        <v>884</v>
      </c>
      <c r="C362" s="66" t="s">
        <v>4628</v>
      </c>
      <c r="D362" s="40">
        <v>5.0099999999999997E-3</v>
      </c>
      <c r="E362" s="40">
        <v>1E-3</v>
      </c>
      <c r="F362" s="40">
        <v>2E-3</v>
      </c>
      <c r="G362" s="40">
        <v>2E-3</v>
      </c>
      <c r="I362" s="64" t="s">
        <v>884</v>
      </c>
      <c r="J362" s="66" t="s">
        <v>4628</v>
      </c>
      <c r="K362" s="55">
        <v>-0.80039920159680633</v>
      </c>
      <c r="L362" s="55">
        <v>1</v>
      </c>
      <c r="M362" s="55">
        <v>0</v>
      </c>
      <c r="N362" s="44"/>
      <c r="O362" s="64" t="s">
        <v>884</v>
      </c>
      <c r="P362" s="66" t="s">
        <v>4628</v>
      </c>
      <c r="Q362" s="40">
        <v>5.206900000000001</v>
      </c>
      <c r="R362" s="40">
        <v>1.0951199999999999</v>
      </c>
      <c r="S362" s="40">
        <v>2.2942799999999997</v>
      </c>
      <c r="T362" s="40">
        <v>1.8260000000000001</v>
      </c>
      <c r="U362" s="44"/>
      <c r="V362" s="64" t="s">
        <v>884</v>
      </c>
      <c r="W362" s="66" t="s">
        <v>4628</v>
      </c>
      <c r="X362" s="55">
        <v>-0.78967907968272877</v>
      </c>
      <c r="Y362" s="55">
        <v>1.0950032873109796</v>
      </c>
      <c r="Z362" s="55">
        <v>-0.20410760674372774</v>
      </c>
    </row>
    <row r="363" spans="1:26" ht="15">
      <c r="B363" s="64" t="s">
        <v>885</v>
      </c>
      <c r="C363" s="66" t="s">
        <v>4631</v>
      </c>
      <c r="D363" s="40">
        <v>0.21405000000000002</v>
      </c>
      <c r="E363" s="40">
        <v>0.12285</v>
      </c>
      <c r="F363" s="40">
        <v>0.14480000000000001</v>
      </c>
      <c r="G363" s="40">
        <v>0.21615000000000001</v>
      </c>
      <c r="I363" s="64" t="s">
        <v>885</v>
      </c>
      <c r="J363" s="66" t="s">
        <v>4631</v>
      </c>
      <c r="K363" s="55">
        <v>-0.42606867554309746</v>
      </c>
      <c r="L363" s="55">
        <v>0.17867317867317878</v>
      </c>
      <c r="M363" s="55">
        <v>0.49274861878453025</v>
      </c>
      <c r="N363" s="44"/>
      <c r="O363" s="64" t="s">
        <v>885</v>
      </c>
      <c r="P363" s="66" t="s">
        <v>4631</v>
      </c>
      <c r="Q363" s="40">
        <v>33.379559999999998</v>
      </c>
      <c r="R363" s="40">
        <v>46.048660000000005</v>
      </c>
      <c r="S363" s="40">
        <v>61.819410000000005</v>
      </c>
      <c r="T363" s="40">
        <v>56.294050000000006</v>
      </c>
      <c r="U363" s="44"/>
      <c r="V363" s="64" t="s">
        <v>885</v>
      </c>
      <c r="W363" s="66" t="s">
        <v>4631</v>
      </c>
      <c r="X363" s="55">
        <v>0.37954664471311217</v>
      </c>
      <c r="Y363" s="55">
        <v>0.34248010691299147</v>
      </c>
      <c r="Z363" s="55">
        <v>-8.9379047778036069E-2</v>
      </c>
    </row>
    <row r="364" spans="1:26" ht="15">
      <c r="B364" s="64" t="s">
        <v>888</v>
      </c>
      <c r="C364" s="66" t="s">
        <v>4635</v>
      </c>
      <c r="D364" s="40">
        <v>2.2100000000000002E-3</v>
      </c>
      <c r="E364" s="40">
        <v>1.6000000000000001E-3</v>
      </c>
      <c r="F364" s="40">
        <v>2.3000000000000004E-3</v>
      </c>
      <c r="G364" s="40">
        <v>2.0000000000000001E-4</v>
      </c>
      <c r="I364" s="64" t="s">
        <v>888</v>
      </c>
      <c r="J364" s="66" t="s">
        <v>4635</v>
      </c>
      <c r="K364" s="55">
        <v>-0.27601809954751133</v>
      </c>
      <c r="L364" s="55">
        <v>0.43750000000000022</v>
      </c>
      <c r="M364" s="55">
        <v>-0.91304347826086962</v>
      </c>
      <c r="N364" s="44"/>
      <c r="O364" s="64" t="s">
        <v>888</v>
      </c>
      <c r="P364" s="66" t="s">
        <v>4635</v>
      </c>
      <c r="Q364" s="40">
        <v>3.1111999999999997</v>
      </c>
      <c r="R364" s="40">
        <v>2.6865300000000003</v>
      </c>
      <c r="S364" s="40">
        <v>1.9668099999999999</v>
      </c>
      <c r="T364" s="40">
        <v>0.26245999999999997</v>
      </c>
      <c r="U364" s="44"/>
      <c r="V364" s="64" t="s">
        <v>888</v>
      </c>
      <c r="W364" s="66" t="s">
        <v>4635</v>
      </c>
      <c r="X364" s="55">
        <v>-0.13649717150938523</v>
      </c>
      <c r="Y364" s="55">
        <v>-0.26789948372063599</v>
      </c>
      <c r="Z364" s="55">
        <v>-0.86655548832881668</v>
      </c>
    </row>
    <row r="365" spans="1:26" ht="15">
      <c r="B365" s="64" t="s">
        <v>890</v>
      </c>
      <c r="C365" s="66" t="s">
        <v>4638</v>
      </c>
      <c r="D365" s="40">
        <v>1.9E-3</v>
      </c>
      <c r="E365" s="40">
        <v>5.0000000000000001E-3</v>
      </c>
      <c r="F365" s="40">
        <v>2E-3</v>
      </c>
      <c r="G365" s="40" t="s">
        <v>8868</v>
      </c>
      <c r="I365" s="64" t="s">
        <v>890</v>
      </c>
      <c r="J365" s="66" t="s">
        <v>4638</v>
      </c>
      <c r="K365" s="55">
        <v>1.6315789473684212</v>
      </c>
      <c r="L365" s="55">
        <v>-0.6</v>
      </c>
      <c r="M365" s="55">
        <v>-1</v>
      </c>
      <c r="N365" s="44"/>
      <c r="O365" s="64" t="s">
        <v>890</v>
      </c>
      <c r="P365" s="66" t="s">
        <v>4638</v>
      </c>
      <c r="Q365" s="40">
        <v>0.55889999999999995</v>
      </c>
      <c r="R365" s="40">
        <v>46.977659999999993</v>
      </c>
      <c r="S365" s="40">
        <v>0.89357000000000009</v>
      </c>
      <c r="T365" s="40" t="s">
        <v>8868</v>
      </c>
      <c r="U365" s="44"/>
      <c r="V365" s="64" t="s">
        <v>890</v>
      </c>
      <c r="W365" s="66" t="s">
        <v>4638</v>
      </c>
      <c r="X365" s="55">
        <v>83.053784219001599</v>
      </c>
      <c r="Y365" s="55">
        <v>-0.98097883121466667</v>
      </c>
      <c r="Z365" s="55">
        <v>-1</v>
      </c>
    </row>
    <row r="366" spans="1:26" s="46" customFormat="1" ht="24" customHeight="1">
      <c r="A366" s="37"/>
      <c r="B366" s="64" t="s">
        <v>893</v>
      </c>
      <c r="C366" s="66" t="s">
        <v>4642</v>
      </c>
      <c r="D366" s="40" t="s">
        <v>8868</v>
      </c>
      <c r="E366" s="40" t="s">
        <v>8868</v>
      </c>
      <c r="F366" s="40" t="s">
        <v>8868</v>
      </c>
      <c r="G366" s="40">
        <v>1.4999999999999999E-2</v>
      </c>
      <c r="H366" s="37"/>
      <c r="I366" s="64" t="s">
        <v>893</v>
      </c>
      <c r="J366" s="66" t="s">
        <v>4642</v>
      </c>
      <c r="K366" s="55" t="s">
        <v>8868</v>
      </c>
      <c r="L366" s="55" t="s">
        <v>8868</v>
      </c>
      <c r="M366" s="55" t="s">
        <v>8868</v>
      </c>
      <c r="N366" s="44"/>
      <c r="O366" s="64" t="s">
        <v>893</v>
      </c>
      <c r="P366" s="66" t="s">
        <v>4642</v>
      </c>
      <c r="Q366" s="40" t="s">
        <v>8868</v>
      </c>
      <c r="R366" s="40" t="s">
        <v>8868</v>
      </c>
      <c r="S366" s="40" t="s">
        <v>8868</v>
      </c>
      <c r="T366" s="40">
        <v>4.5</v>
      </c>
      <c r="U366" s="44"/>
      <c r="V366" s="64" t="s">
        <v>893</v>
      </c>
      <c r="W366" s="66" t="s">
        <v>4642</v>
      </c>
      <c r="X366" s="55" t="s">
        <v>8868</v>
      </c>
      <c r="Y366" s="55" t="s">
        <v>8868</v>
      </c>
      <c r="Z366" s="55" t="s">
        <v>8868</v>
      </c>
    </row>
    <row r="367" spans="1:26" s="44" customFormat="1" ht="15">
      <c r="A367" s="37"/>
      <c r="B367" s="64" t="s">
        <v>894</v>
      </c>
      <c r="C367" s="66" t="s">
        <v>4645</v>
      </c>
      <c r="D367" s="40" t="s">
        <v>8868</v>
      </c>
      <c r="E367" s="40" t="s">
        <v>8868</v>
      </c>
      <c r="F367" s="40">
        <v>5.0000000000000001E-4</v>
      </c>
      <c r="G367" s="40" t="s">
        <v>8868</v>
      </c>
      <c r="H367" s="37"/>
      <c r="I367" s="64" t="s">
        <v>894</v>
      </c>
      <c r="J367" s="66" t="s">
        <v>4645</v>
      </c>
      <c r="K367" s="55" t="s">
        <v>8868</v>
      </c>
      <c r="L367" s="55" t="s">
        <v>8868</v>
      </c>
      <c r="M367" s="55">
        <v>-1</v>
      </c>
      <c r="O367" s="64" t="s">
        <v>894</v>
      </c>
      <c r="P367" s="66" t="s">
        <v>4645</v>
      </c>
      <c r="Q367" s="40" t="s">
        <v>8868</v>
      </c>
      <c r="R367" s="40" t="s">
        <v>8868</v>
      </c>
      <c r="S367" s="40">
        <v>2.35</v>
      </c>
      <c r="T367" s="40" t="s">
        <v>8868</v>
      </c>
      <c r="V367" s="64" t="s">
        <v>894</v>
      </c>
      <c r="W367" s="66" t="s">
        <v>4645</v>
      </c>
      <c r="X367" s="55" t="s">
        <v>8868</v>
      </c>
      <c r="Y367" s="55" t="s">
        <v>8868</v>
      </c>
      <c r="Z367" s="55">
        <v>-1</v>
      </c>
    </row>
    <row r="368" spans="1:26" ht="15">
      <c r="B368" s="64" t="s">
        <v>896</v>
      </c>
      <c r="C368" s="66" t="s">
        <v>4648</v>
      </c>
      <c r="D368" s="40">
        <v>5.0000000000000001E-4</v>
      </c>
      <c r="E368" s="40" t="s">
        <v>8868</v>
      </c>
      <c r="F368" s="40" t="s">
        <v>8868</v>
      </c>
      <c r="G368" s="40" t="s">
        <v>8868</v>
      </c>
      <c r="I368" s="64" t="s">
        <v>896</v>
      </c>
      <c r="J368" s="66" t="s">
        <v>4648</v>
      </c>
      <c r="K368" s="55">
        <v>-1</v>
      </c>
      <c r="L368" s="55" t="s">
        <v>8868</v>
      </c>
      <c r="M368" s="55" t="s">
        <v>8868</v>
      </c>
      <c r="N368" s="44"/>
      <c r="O368" s="64" t="s">
        <v>896</v>
      </c>
      <c r="P368" s="66" t="s">
        <v>4648</v>
      </c>
      <c r="Q368" s="40">
        <v>0.28291000000000005</v>
      </c>
      <c r="R368" s="40" t="s">
        <v>8868</v>
      </c>
      <c r="S368" s="40" t="s">
        <v>8868</v>
      </c>
      <c r="T368" s="40" t="s">
        <v>8868</v>
      </c>
      <c r="U368" s="44"/>
      <c r="V368" s="64" t="s">
        <v>896</v>
      </c>
      <c r="W368" s="66" t="s">
        <v>4648</v>
      </c>
      <c r="X368" s="55">
        <v>-1</v>
      </c>
      <c r="Y368" s="55" t="s">
        <v>8868</v>
      </c>
      <c r="Z368" s="55" t="s">
        <v>8868</v>
      </c>
    </row>
    <row r="369" spans="2:26" ht="15">
      <c r="B369" s="64" t="s">
        <v>899</v>
      </c>
      <c r="C369" s="66" t="s">
        <v>4652</v>
      </c>
      <c r="D369" s="40">
        <v>2.0000000000000002E-5</v>
      </c>
      <c r="E369" s="40">
        <v>2.0000000000000002E-5</v>
      </c>
      <c r="F369" s="40">
        <v>4.0000000000000003E-5</v>
      </c>
      <c r="G369" s="40">
        <v>2.0000000000000002E-5</v>
      </c>
      <c r="I369" s="64" t="s">
        <v>899</v>
      </c>
      <c r="J369" s="66" t="s">
        <v>4652</v>
      </c>
      <c r="K369" s="55">
        <v>0</v>
      </c>
      <c r="L369" s="55">
        <v>1</v>
      </c>
      <c r="M369" s="55">
        <v>-0.5</v>
      </c>
      <c r="N369" s="44"/>
      <c r="O369" s="64" t="s">
        <v>899</v>
      </c>
      <c r="P369" s="66" t="s">
        <v>4652</v>
      </c>
      <c r="Q369" s="40">
        <v>1.7</v>
      </c>
      <c r="R369" s="40">
        <v>1.7</v>
      </c>
      <c r="S369" s="40">
        <v>3.4</v>
      </c>
      <c r="T369" s="40">
        <v>1.7</v>
      </c>
      <c r="U369" s="44"/>
      <c r="V369" s="64" t="s">
        <v>899</v>
      </c>
      <c r="W369" s="66" t="s">
        <v>4652</v>
      </c>
      <c r="X369" s="55">
        <v>0</v>
      </c>
      <c r="Y369" s="55">
        <v>1</v>
      </c>
      <c r="Z369" s="55">
        <v>-0.5</v>
      </c>
    </row>
    <row r="370" spans="2:26" ht="15">
      <c r="B370" s="64" t="s">
        <v>900</v>
      </c>
      <c r="C370" s="66" t="s">
        <v>4655</v>
      </c>
      <c r="D370" s="40">
        <v>2.0000000000000001E-4</v>
      </c>
      <c r="E370" s="40" t="s">
        <v>8868</v>
      </c>
      <c r="F370" s="40" t="s">
        <v>8868</v>
      </c>
      <c r="G370" s="40" t="s">
        <v>8868</v>
      </c>
      <c r="I370" s="64" t="s">
        <v>900</v>
      </c>
      <c r="J370" s="66" t="s">
        <v>4655</v>
      </c>
      <c r="K370" s="55">
        <v>-1</v>
      </c>
      <c r="L370" s="55" t="s">
        <v>8868</v>
      </c>
      <c r="M370" s="55" t="s">
        <v>8868</v>
      </c>
      <c r="N370" s="44"/>
      <c r="O370" s="64" t="s">
        <v>900</v>
      </c>
      <c r="P370" s="66" t="s">
        <v>4655</v>
      </c>
      <c r="Q370" s="40">
        <v>0.26008999999999999</v>
      </c>
      <c r="R370" s="40" t="s">
        <v>8868</v>
      </c>
      <c r="S370" s="40" t="s">
        <v>8868</v>
      </c>
      <c r="T370" s="40" t="s">
        <v>8868</v>
      </c>
      <c r="U370" s="44"/>
      <c r="V370" s="64" t="s">
        <v>900</v>
      </c>
      <c r="W370" s="66" t="s">
        <v>4655</v>
      </c>
      <c r="X370" s="55">
        <v>-1</v>
      </c>
      <c r="Y370" s="55" t="s">
        <v>8868</v>
      </c>
      <c r="Z370" s="55" t="s">
        <v>8868</v>
      </c>
    </row>
    <row r="371" spans="2:26" ht="15">
      <c r="B371" s="64" t="s">
        <v>902</v>
      </c>
      <c r="C371" s="66" t="s">
        <v>4658</v>
      </c>
      <c r="D371" s="40">
        <v>1.5E-3</v>
      </c>
      <c r="E371" s="40">
        <v>3.5400000000000002E-3</v>
      </c>
      <c r="F371" s="40">
        <v>1E-3</v>
      </c>
      <c r="G371" s="40">
        <v>1.58E-3</v>
      </c>
      <c r="I371" s="64" t="s">
        <v>902</v>
      </c>
      <c r="J371" s="66" t="s">
        <v>4658</v>
      </c>
      <c r="K371" s="55">
        <v>1.3599999999999999</v>
      </c>
      <c r="L371" s="55">
        <v>-0.71751412429378525</v>
      </c>
      <c r="M371" s="55">
        <v>0.58000000000000007</v>
      </c>
      <c r="N371" s="44"/>
      <c r="O371" s="64" t="s">
        <v>902</v>
      </c>
      <c r="P371" s="66" t="s">
        <v>4658</v>
      </c>
      <c r="Q371" s="40">
        <v>2.0343800000000001</v>
      </c>
      <c r="R371" s="40">
        <v>4.2</v>
      </c>
      <c r="S371" s="40">
        <v>0.85587999999999997</v>
      </c>
      <c r="T371" s="40">
        <v>1.4359300000000002</v>
      </c>
      <c r="U371" s="44"/>
      <c r="V371" s="64" t="s">
        <v>902</v>
      </c>
      <c r="W371" s="66" t="s">
        <v>4658</v>
      </c>
      <c r="X371" s="55">
        <v>1.0645110549651493</v>
      </c>
      <c r="Y371" s="55">
        <v>-0.7962190476190476</v>
      </c>
      <c r="Z371" s="55">
        <v>0.6777235126419594</v>
      </c>
    </row>
    <row r="372" spans="2:26" ht="15">
      <c r="B372" s="64" t="s">
        <v>905</v>
      </c>
      <c r="C372" s="66" t="s">
        <v>4662</v>
      </c>
      <c r="D372" s="40">
        <v>1.1999999999999999E-3</v>
      </c>
      <c r="E372" s="40" t="s">
        <v>8868</v>
      </c>
      <c r="F372" s="40">
        <v>8.9999999999999998E-4</v>
      </c>
      <c r="G372" s="40">
        <v>0.01</v>
      </c>
      <c r="I372" s="64" t="s">
        <v>905</v>
      </c>
      <c r="J372" s="66" t="s">
        <v>4662</v>
      </c>
      <c r="K372" s="55">
        <v>-1</v>
      </c>
      <c r="L372" s="55" t="s">
        <v>8868</v>
      </c>
      <c r="M372" s="55">
        <v>10.111111111111112</v>
      </c>
      <c r="N372" s="44"/>
      <c r="O372" s="64" t="s">
        <v>905</v>
      </c>
      <c r="P372" s="66" t="s">
        <v>4662</v>
      </c>
      <c r="Q372" s="40">
        <v>1.0896599999999999</v>
      </c>
      <c r="R372" s="40" t="s">
        <v>8868</v>
      </c>
      <c r="S372" s="40">
        <v>1.12958</v>
      </c>
      <c r="T372" s="40">
        <v>1.2896800000000002</v>
      </c>
      <c r="U372" s="44"/>
      <c r="V372" s="64" t="s">
        <v>905</v>
      </c>
      <c r="W372" s="66" t="s">
        <v>4662</v>
      </c>
      <c r="X372" s="55">
        <v>-1</v>
      </c>
      <c r="Y372" s="55" t="s">
        <v>8868</v>
      </c>
      <c r="Z372" s="55">
        <v>0.14173409585863794</v>
      </c>
    </row>
    <row r="373" spans="2:26" ht="15">
      <c r="B373" s="64" t="s">
        <v>906</v>
      </c>
      <c r="C373" s="66" t="s">
        <v>4665</v>
      </c>
      <c r="D373" s="40" t="s">
        <v>8868</v>
      </c>
      <c r="E373" s="40">
        <v>3.0000000000000001E-3</v>
      </c>
      <c r="F373" s="40" t="s">
        <v>8868</v>
      </c>
      <c r="G373" s="40">
        <v>5.0000000000000001E-4</v>
      </c>
      <c r="I373" s="64" t="s">
        <v>906</v>
      </c>
      <c r="J373" s="66" t="s">
        <v>4665</v>
      </c>
      <c r="K373" s="55" t="s">
        <v>8868</v>
      </c>
      <c r="L373" s="55">
        <v>-1</v>
      </c>
      <c r="M373" s="55" t="s">
        <v>8868</v>
      </c>
      <c r="N373" s="44"/>
      <c r="O373" s="64" t="s">
        <v>906</v>
      </c>
      <c r="P373" s="66" t="s">
        <v>4665</v>
      </c>
      <c r="Q373" s="40" t="s">
        <v>8868</v>
      </c>
      <c r="R373" s="40">
        <v>1.8749100000000001</v>
      </c>
      <c r="S373" s="40" t="s">
        <v>8868</v>
      </c>
      <c r="T373" s="40">
        <v>8.2879999999999995E-2</v>
      </c>
      <c r="U373" s="44"/>
      <c r="V373" s="64" t="s">
        <v>906</v>
      </c>
      <c r="W373" s="66" t="s">
        <v>4665</v>
      </c>
      <c r="X373" s="55" t="s">
        <v>8868</v>
      </c>
      <c r="Y373" s="55">
        <v>-1</v>
      </c>
      <c r="Z373" s="55" t="s">
        <v>8868</v>
      </c>
    </row>
    <row r="374" spans="2:26" ht="15">
      <c r="B374" s="64" t="s">
        <v>907</v>
      </c>
      <c r="C374" s="66" t="s">
        <v>4668</v>
      </c>
      <c r="D374" s="40" t="s">
        <v>8868</v>
      </c>
      <c r="E374" s="40">
        <v>8.0000000000000004E-4</v>
      </c>
      <c r="F374" s="40" t="s">
        <v>8868</v>
      </c>
      <c r="G374" s="40" t="s">
        <v>8868</v>
      </c>
      <c r="I374" s="64" t="s">
        <v>907</v>
      </c>
      <c r="J374" s="66" t="s">
        <v>4668</v>
      </c>
      <c r="K374" s="55" t="s">
        <v>8868</v>
      </c>
      <c r="L374" s="55">
        <v>-1</v>
      </c>
      <c r="M374" s="55" t="s">
        <v>8868</v>
      </c>
      <c r="N374" s="44"/>
      <c r="O374" s="64" t="s">
        <v>907</v>
      </c>
      <c r="P374" s="66" t="s">
        <v>4668</v>
      </c>
      <c r="Q374" s="40" t="s">
        <v>8868</v>
      </c>
      <c r="R374" s="40">
        <v>1.85944</v>
      </c>
      <c r="S374" s="40" t="s">
        <v>8868</v>
      </c>
      <c r="T374" s="40" t="s">
        <v>8868</v>
      </c>
      <c r="U374" s="44"/>
      <c r="V374" s="64" t="s">
        <v>907</v>
      </c>
      <c r="W374" s="66" t="s">
        <v>4668</v>
      </c>
      <c r="X374" s="55" t="s">
        <v>8868</v>
      </c>
      <c r="Y374" s="55">
        <v>-1</v>
      </c>
      <c r="Z374" s="55" t="s">
        <v>8868</v>
      </c>
    </row>
    <row r="375" spans="2:26" ht="15">
      <c r="B375" s="64" t="s">
        <v>909</v>
      </c>
      <c r="C375" s="66" t="s">
        <v>4671</v>
      </c>
      <c r="D375" s="40" t="s">
        <v>8868</v>
      </c>
      <c r="E375" s="40" t="s">
        <v>8868</v>
      </c>
      <c r="F375" s="40">
        <v>1E-4</v>
      </c>
      <c r="G375" s="40" t="s">
        <v>8868</v>
      </c>
      <c r="I375" s="64" t="s">
        <v>909</v>
      </c>
      <c r="J375" s="66" t="s">
        <v>4671</v>
      </c>
      <c r="K375" s="55" t="s">
        <v>8868</v>
      </c>
      <c r="L375" s="55" t="s">
        <v>8868</v>
      </c>
      <c r="M375" s="55">
        <v>-1</v>
      </c>
      <c r="N375" s="44"/>
      <c r="O375" s="64" t="s">
        <v>909</v>
      </c>
      <c r="P375" s="66" t="s">
        <v>4671</v>
      </c>
      <c r="Q375" s="40" t="s">
        <v>8868</v>
      </c>
      <c r="R375" s="40" t="s">
        <v>8868</v>
      </c>
      <c r="S375" s="40">
        <v>0.18828</v>
      </c>
      <c r="T375" s="40" t="s">
        <v>8868</v>
      </c>
      <c r="U375" s="44"/>
      <c r="V375" s="64" t="s">
        <v>909</v>
      </c>
      <c r="W375" s="66" t="s">
        <v>4671</v>
      </c>
      <c r="X375" s="55" t="s">
        <v>8868</v>
      </c>
      <c r="Y375" s="55" t="s">
        <v>8868</v>
      </c>
      <c r="Z375" s="55">
        <v>-1</v>
      </c>
    </row>
    <row r="376" spans="2:26" ht="15">
      <c r="B376" s="64" t="s">
        <v>912</v>
      </c>
      <c r="C376" s="66" t="s">
        <v>4675</v>
      </c>
      <c r="D376" s="40" t="s">
        <v>8868</v>
      </c>
      <c r="E376" s="40">
        <v>1.03E-2</v>
      </c>
      <c r="F376" s="40" t="s">
        <v>8868</v>
      </c>
      <c r="G376" s="40" t="s">
        <v>8868</v>
      </c>
      <c r="I376" s="64" t="s">
        <v>912</v>
      </c>
      <c r="J376" s="66" t="s">
        <v>4675</v>
      </c>
      <c r="K376" s="55" t="s">
        <v>8868</v>
      </c>
      <c r="L376" s="55">
        <v>-1</v>
      </c>
      <c r="M376" s="55" t="s">
        <v>8868</v>
      </c>
      <c r="N376" s="44"/>
      <c r="O376" s="64" t="s">
        <v>912</v>
      </c>
      <c r="P376" s="66" t="s">
        <v>4675</v>
      </c>
      <c r="Q376" s="40" t="s">
        <v>8868</v>
      </c>
      <c r="R376" s="40">
        <v>1.2058</v>
      </c>
      <c r="S376" s="40" t="s">
        <v>8868</v>
      </c>
      <c r="T376" s="40" t="s">
        <v>8868</v>
      </c>
      <c r="U376" s="44"/>
      <c r="V376" s="64" t="s">
        <v>912</v>
      </c>
      <c r="W376" s="66" t="s">
        <v>4675</v>
      </c>
      <c r="X376" s="55" t="s">
        <v>8868</v>
      </c>
      <c r="Y376" s="55">
        <v>-1</v>
      </c>
      <c r="Z376" s="55" t="s">
        <v>8868</v>
      </c>
    </row>
    <row r="377" spans="2:26" ht="15">
      <c r="B377" s="64" t="s">
        <v>915</v>
      </c>
      <c r="C377" s="66" t="s">
        <v>4679</v>
      </c>
      <c r="D377" s="40">
        <v>2E-3</v>
      </c>
      <c r="E377" s="40" t="s">
        <v>8868</v>
      </c>
      <c r="F377" s="40" t="s">
        <v>8868</v>
      </c>
      <c r="G377" s="40" t="s">
        <v>8868</v>
      </c>
      <c r="I377" s="64" t="s">
        <v>915</v>
      </c>
      <c r="J377" s="66" t="s">
        <v>4679</v>
      </c>
      <c r="K377" s="55">
        <v>-1</v>
      </c>
      <c r="L377" s="55" t="s">
        <v>8868</v>
      </c>
      <c r="M377" s="55" t="s">
        <v>8868</v>
      </c>
      <c r="N377" s="44"/>
      <c r="O377" s="64" t="s">
        <v>915</v>
      </c>
      <c r="P377" s="66" t="s">
        <v>4679</v>
      </c>
      <c r="Q377" s="40">
        <v>0.93864999999999998</v>
      </c>
      <c r="R377" s="40" t="s">
        <v>8868</v>
      </c>
      <c r="S377" s="40" t="s">
        <v>8868</v>
      </c>
      <c r="T377" s="40" t="s">
        <v>8868</v>
      </c>
      <c r="U377" s="44"/>
      <c r="V377" s="64" t="s">
        <v>915</v>
      </c>
      <c r="W377" s="66" t="s">
        <v>4679</v>
      </c>
      <c r="X377" s="55">
        <v>-1</v>
      </c>
      <c r="Y377" s="55" t="s">
        <v>8868</v>
      </c>
      <c r="Z377" s="55" t="s">
        <v>8868</v>
      </c>
    </row>
    <row r="378" spans="2:26" ht="15">
      <c r="B378" s="64" t="s">
        <v>917</v>
      </c>
      <c r="C378" s="66" t="s">
        <v>4683</v>
      </c>
      <c r="D378" s="40">
        <v>2.1399999999999999E-2</v>
      </c>
      <c r="E378" s="40">
        <v>5.0999999999999997E-2</v>
      </c>
      <c r="F378" s="40">
        <v>4.02E-2</v>
      </c>
      <c r="G378" s="40">
        <v>9.6500000000000002E-2</v>
      </c>
      <c r="I378" s="64" t="s">
        <v>917</v>
      </c>
      <c r="J378" s="66" t="s">
        <v>4683</v>
      </c>
      <c r="K378" s="55">
        <v>1.3831775700934581</v>
      </c>
      <c r="L378" s="55">
        <v>-0.21176470588235285</v>
      </c>
      <c r="M378" s="55">
        <v>1.400497512437811</v>
      </c>
      <c r="N378" s="44"/>
      <c r="O378" s="64" t="s">
        <v>917</v>
      </c>
      <c r="P378" s="66" t="s">
        <v>4683</v>
      </c>
      <c r="Q378" s="40">
        <v>48</v>
      </c>
      <c r="R378" s="40">
        <v>116.77760000000001</v>
      </c>
      <c r="S378" s="40">
        <v>96.574259999999995</v>
      </c>
      <c r="T378" s="40">
        <v>195.86242999999999</v>
      </c>
      <c r="U378" s="44"/>
      <c r="V378" s="64" t="s">
        <v>917</v>
      </c>
      <c r="W378" s="66" t="s">
        <v>4683</v>
      </c>
      <c r="X378" s="55">
        <v>1.432866666666667</v>
      </c>
      <c r="Y378" s="55">
        <v>-0.17300698079083665</v>
      </c>
      <c r="Z378" s="55">
        <v>1.0281017944118855</v>
      </c>
    </row>
    <row r="379" spans="2:26" ht="15">
      <c r="B379" s="64" t="s">
        <v>919</v>
      </c>
      <c r="C379" s="66" t="s">
        <v>4687</v>
      </c>
      <c r="D379" s="40">
        <v>1E-3</v>
      </c>
      <c r="E379" s="40">
        <v>1E-3</v>
      </c>
      <c r="F379" s="40">
        <v>3.0000000000000001E-3</v>
      </c>
      <c r="G379" s="40" t="s">
        <v>8868</v>
      </c>
      <c r="I379" s="64" t="s">
        <v>919</v>
      </c>
      <c r="J379" s="66" t="s">
        <v>4687</v>
      </c>
      <c r="K379" s="55">
        <v>0</v>
      </c>
      <c r="L379" s="55">
        <v>2</v>
      </c>
      <c r="M379" s="55">
        <v>-1</v>
      </c>
      <c r="N379" s="44"/>
      <c r="O379" s="64" t="s">
        <v>919</v>
      </c>
      <c r="P379" s="66" t="s">
        <v>4687</v>
      </c>
      <c r="Q379" s="40">
        <v>0.68577999999999995</v>
      </c>
      <c r="R379" s="40">
        <v>0.88745000000000007</v>
      </c>
      <c r="S379" s="40">
        <v>2.7916699999999999</v>
      </c>
      <c r="T379" s="40" t="s">
        <v>8868</v>
      </c>
      <c r="U379" s="44"/>
      <c r="V379" s="64" t="s">
        <v>919</v>
      </c>
      <c r="W379" s="66" t="s">
        <v>4687</v>
      </c>
      <c r="X379" s="55">
        <v>0.2940739012511302</v>
      </c>
      <c r="Y379" s="55">
        <v>2.1457208856837</v>
      </c>
      <c r="Z379" s="55">
        <v>-1</v>
      </c>
    </row>
    <row r="380" spans="2:26" ht="15">
      <c r="B380" s="64" t="s">
        <v>921</v>
      </c>
      <c r="C380" s="66" t="s">
        <v>4691</v>
      </c>
      <c r="D380" s="40">
        <v>9.60351</v>
      </c>
      <c r="E380" s="40">
        <v>8.8810600000000015</v>
      </c>
      <c r="F380" s="40">
        <v>15.602</v>
      </c>
      <c r="G380" s="40">
        <v>12.9605</v>
      </c>
      <c r="I380" s="64" t="s">
        <v>921</v>
      </c>
      <c r="J380" s="66" t="s">
        <v>4691</v>
      </c>
      <c r="K380" s="55">
        <v>-7.5227703204349128E-2</v>
      </c>
      <c r="L380" s="55">
        <v>0.75677227718312867</v>
      </c>
      <c r="M380" s="55">
        <v>-0.16930521727983594</v>
      </c>
      <c r="N380" s="44"/>
      <c r="O380" s="64" t="s">
        <v>921</v>
      </c>
      <c r="P380" s="66" t="s">
        <v>4691</v>
      </c>
      <c r="Q380" s="40">
        <v>534.53323000000012</v>
      </c>
      <c r="R380" s="40">
        <v>521.44552999999996</v>
      </c>
      <c r="S380" s="40">
        <v>991.10625999999991</v>
      </c>
      <c r="T380" s="40">
        <v>869.22106000000008</v>
      </c>
      <c r="U380" s="44"/>
      <c r="V380" s="64" t="s">
        <v>921</v>
      </c>
      <c r="W380" s="66" t="s">
        <v>4691</v>
      </c>
      <c r="X380" s="55">
        <v>-2.448435245082925E-2</v>
      </c>
      <c r="Y380" s="55">
        <v>0.9006899148219758</v>
      </c>
      <c r="Z380" s="55">
        <v>-0.1229789427422241</v>
      </c>
    </row>
    <row r="381" spans="2:26" ht="15">
      <c r="B381" s="64" t="s">
        <v>924</v>
      </c>
      <c r="C381" s="66" t="s">
        <v>4695</v>
      </c>
      <c r="D381" s="40">
        <v>1E-3</v>
      </c>
      <c r="E381" s="40">
        <v>1E-3</v>
      </c>
      <c r="F381" s="40">
        <v>2E-3</v>
      </c>
      <c r="G381" s="40">
        <v>5.0000000000000001E-4</v>
      </c>
      <c r="I381" s="64" t="s">
        <v>924</v>
      </c>
      <c r="J381" s="66" t="s">
        <v>4695</v>
      </c>
      <c r="K381" s="55">
        <v>0</v>
      </c>
      <c r="L381" s="55">
        <v>1</v>
      </c>
      <c r="M381" s="55">
        <v>-0.75</v>
      </c>
      <c r="N381" s="44"/>
      <c r="O381" s="64" t="s">
        <v>924</v>
      </c>
      <c r="P381" s="66" t="s">
        <v>4695</v>
      </c>
      <c r="Q381" s="40">
        <v>0.31707999999999997</v>
      </c>
      <c r="R381" s="40">
        <v>0.98609999999999998</v>
      </c>
      <c r="S381" s="40">
        <v>2.1657800000000003</v>
      </c>
      <c r="T381" s="40">
        <v>0.47549000000000002</v>
      </c>
      <c r="U381" s="44"/>
      <c r="V381" s="64" t="s">
        <v>924</v>
      </c>
      <c r="W381" s="66" t="s">
        <v>4695</v>
      </c>
      <c r="X381" s="55">
        <v>2.1099407089693454</v>
      </c>
      <c r="Y381" s="55">
        <v>1.1963086908021503</v>
      </c>
      <c r="Z381" s="55">
        <v>-0.78045323163017488</v>
      </c>
    </row>
    <row r="382" spans="2:26" ht="15">
      <c r="B382" s="64" t="s">
        <v>926</v>
      </c>
      <c r="C382" s="66" t="s">
        <v>4699</v>
      </c>
      <c r="D382" s="40">
        <v>8.5429999999999978E-2</v>
      </c>
      <c r="E382" s="40">
        <v>4.1420000000000005E-2</v>
      </c>
      <c r="F382" s="40" t="s">
        <v>8868</v>
      </c>
      <c r="G382" s="40" t="s">
        <v>8868</v>
      </c>
      <c r="I382" s="64" t="s">
        <v>926</v>
      </c>
      <c r="J382" s="66" t="s">
        <v>4699</v>
      </c>
      <c r="K382" s="55">
        <v>-0.51515860938780267</v>
      </c>
      <c r="L382" s="55">
        <v>-1</v>
      </c>
      <c r="M382" s="55" t="s">
        <v>8868</v>
      </c>
      <c r="N382" s="44"/>
      <c r="O382" s="64" t="s">
        <v>926</v>
      </c>
      <c r="P382" s="66" t="s">
        <v>4699</v>
      </c>
      <c r="Q382" s="40">
        <v>313.33132000000001</v>
      </c>
      <c r="R382" s="40">
        <v>68.174760000000006</v>
      </c>
      <c r="S382" s="40" t="s">
        <v>8868</v>
      </c>
      <c r="T382" s="40" t="s">
        <v>8868</v>
      </c>
      <c r="U382" s="44"/>
      <c r="V382" s="64" t="s">
        <v>926</v>
      </c>
      <c r="W382" s="66" t="s">
        <v>4699</v>
      </c>
      <c r="X382" s="55">
        <v>-0.78241958065347572</v>
      </c>
      <c r="Y382" s="55">
        <v>-1</v>
      </c>
      <c r="Z382" s="55" t="s">
        <v>8868</v>
      </c>
    </row>
    <row r="383" spans="2:26" ht="15">
      <c r="B383" s="64" t="s">
        <v>927</v>
      </c>
      <c r="C383" s="66" t="s">
        <v>4700</v>
      </c>
      <c r="D383" s="40" t="s">
        <v>8868</v>
      </c>
      <c r="E383" s="40" t="s">
        <v>8868</v>
      </c>
      <c r="F383" s="40">
        <v>1.8400000000000001E-3</v>
      </c>
      <c r="G383" s="40">
        <v>5.0000000000000001E-3</v>
      </c>
      <c r="I383" s="64" t="s">
        <v>927</v>
      </c>
      <c r="J383" s="66" t="s">
        <v>4700</v>
      </c>
      <c r="K383" s="55" t="s">
        <v>8868</v>
      </c>
      <c r="L383" s="55" t="s">
        <v>8868</v>
      </c>
      <c r="M383" s="55">
        <v>1.7173913043478262</v>
      </c>
      <c r="N383" s="44"/>
      <c r="O383" s="64" t="s">
        <v>927</v>
      </c>
      <c r="P383" s="66" t="s">
        <v>4700</v>
      </c>
      <c r="Q383" s="40" t="s">
        <v>8868</v>
      </c>
      <c r="R383" s="40" t="s">
        <v>8868</v>
      </c>
      <c r="S383" s="40">
        <v>2.9428199999999998</v>
      </c>
      <c r="T383" s="40">
        <v>3.4584999999999999</v>
      </c>
      <c r="U383" s="44"/>
      <c r="V383" s="64" t="s">
        <v>927</v>
      </c>
      <c r="W383" s="66" t="s">
        <v>4700</v>
      </c>
      <c r="X383" s="55" t="s">
        <v>8868</v>
      </c>
      <c r="Y383" s="55" t="s">
        <v>8868</v>
      </c>
      <c r="Z383" s="55">
        <v>0.17523327964333535</v>
      </c>
    </row>
    <row r="384" spans="2:26" ht="15">
      <c r="B384" s="64" t="s">
        <v>926</v>
      </c>
      <c r="C384" s="66" t="s">
        <v>4701</v>
      </c>
      <c r="D384" s="40" t="s">
        <v>8868</v>
      </c>
      <c r="E384" s="40">
        <v>1.967E-2</v>
      </c>
      <c r="F384" s="40">
        <v>8.1199999999999994E-2</v>
      </c>
      <c r="G384" s="40">
        <v>6.5319999999999975E-2</v>
      </c>
      <c r="I384" s="64" t="s">
        <v>926</v>
      </c>
      <c r="J384" s="66" t="s">
        <v>4701</v>
      </c>
      <c r="K384" s="55" t="s">
        <v>8868</v>
      </c>
      <c r="L384" s="55">
        <v>3.1281138790035588</v>
      </c>
      <c r="M384" s="55">
        <v>-0.1955665024630544</v>
      </c>
      <c r="N384" s="44"/>
      <c r="O384" s="64" t="s">
        <v>926</v>
      </c>
      <c r="P384" s="66" t="s">
        <v>4701</v>
      </c>
      <c r="Q384" s="40" t="s">
        <v>8868</v>
      </c>
      <c r="R384" s="40">
        <v>46.980819999999994</v>
      </c>
      <c r="S384" s="40">
        <v>192.72804000000005</v>
      </c>
      <c r="T384" s="40">
        <v>121.15191999999999</v>
      </c>
      <c r="U384" s="44"/>
      <c r="V384" s="64" t="s">
        <v>926</v>
      </c>
      <c r="W384" s="66" t="s">
        <v>4701</v>
      </c>
      <c r="X384" s="55" t="s">
        <v>8868</v>
      </c>
      <c r="Y384" s="55">
        <v>3.1022706713079948</v>
      </c>
      <c r="Z384" s="55">
        <v>-0.37138404977293415</v>
      </c>
    </row>
    <row r="385" spans="1:26" ht="15">
      <c r="B385" s="64" t="s">
        <v>929</v>
      </c>
      <c r="C385" s="66" t="s">
        <v>4705</v>
      </c>
      <c r="D385" s="40" t="s">
        <v>8868</v>
      </c>
      <c r="E385" s="40" t="s">
        <v>8868</v>
      </c>
      <c r="F385" s="40" t="s">
        <v>8868</v>
      </c>
      <c r="G385" s="40">
        <v>2.0000000000000001E-4</v>
      </c>
      <c r="I385" s="64" t="s">
        <v>929</v>
      </c>
      <c r="J385" s="66" t="s">
        <v>4705</v>
      </c>
      <c r="K385" s="55" t="s">
        <v>8868</v>
      </c>
      <c r="L385" s="55" t="s">
        <v>8868</v>
      </c>
      <c r="M385" s="55" t="s">
        <v>8868</v>
      </c>
      <c r="N385" s="44"/>
      <c r="O385" s="64" t="s">
        <v>929</v>
      </c>
      <c r="P385" s="66" t="s">
        <v>4705</v>
      </c>
      <c r="Q385" s="40" t="s">
        <v>8868</v>
      </c>
      <c r="R385" s="40" t="s">
        <v>8868</v>
      </c>
      <c r="S385" s="40" t="s">
        <v>8868</v>
      </c>
      <c r="T385" s="40">
        <v>1.3737200000000001</v>
      </c>
      <c r="U385" s="44"/>
      <c r="V385" s="64" t="s">
        <v>929</v>
      </c>
      <c r="W385" s="66" t="s">
        <v>4705</v>
      </c>
      <c r="X385" s="55" t="s">
        <v>8868</v>
      </c>
      <c r="Y385" s="55" t="s">
        <v>8868</v>
      </c>
      <c r="Z385" s="55" t="s">
        <v>8868</v>
      </c>
    </row>
    <row r="386" spans="1:26" ht="15">
      <c r="B386" s="64" t="s">
        <v>930</v>
      </c>
      <c r="C386" s="66" t="s">
        <v>4708</v>
      </c>
      <c r="D386" s="40">
        <v>1.1190000000000002E-2</v>
      </c>
      <c r="E386" s="40">
        <v>0.25961000000000001</v>
      </c>
      <c r="F386" s="40">
        <v>0.19061</v>
      </c>
      <c r="G386" s="40">
        <v>0.26894999999999997</v>
      </c>
      <c r="I386" s="64" t="s">
        <v>930</v>
      </c>
      <c r="J386" s="66" t="s">
        <v>4708</v>
      </c>
      <c r="K386" s="55">
        <v>22.200178731009828</v>
      </c>
      <c r="L386" s="55">
        <v>-0.26578329032009551</v>
      </c>
      <c r="M386" s="55">
        <v>0.4109962751167302</v>
      </c>
      <c r="N386" s="44"/>
      <c r="O386" s="64" t="s">
        <v>930</v>
      </c>
      <c r="P386" s="66" t="s">
        <v>4708</v>
      </c>
      <c r="Q386" s="40">
        <v>30.482580000000006</v>
      </c>
      <c r="R386" s="40">
        <v>272.56675000000001</v>
      </c>
      <c r="S386" s="40">
        <v>354.27566999999999</v>
      </c>
      <c r="T386" s="40">
        <v>243.62203</v>
      </c>
      <c r="U386" s="44"/>
      <c r="V386" s="64" t="s">
        <v>930</v>
      </c>
      <c r="W386" s="66" t="s">
        <v>4708</v>
      </c>
      <c r="X386" s="55">
        <v>7.9417217965145976</v>
      </c>
      <c r="Y386" s="55">
        <v>0.29977581638259232</v>
      </c>
      <c r="Z386" s="55">
        <v>-0.31233767760569053</v>
      </c>
    </row>
    <row r="387" spans="1:26" ht="15">
      <c r="B387" s="64" t="s">
        <v>932</v>
      </c>
      <c r="C387" s="66" t="s">
        <v>4712</v>
      </c>
      <c r="D387" s="40">
        <v>2.0000000000000001E-4</v>
      </c>
      <c r="E387" s="40">
        <v>1.5E-3</v>
      </c>
      <c r="F387" s="40">
        <v>4.4999999999999999E-4</v>
      </c>
      <c r="G387" s="40" t="s">
        <v>8868</v>
      </c>
      <c r="I387" s="64" t="s">
        <v>932</v>
      </c>
      <c r="J387" s="66" t="s">
        <v>4712</v>
      </c>
      <c r="K387" s="55">
        <v>6.5</v>
      </c>
      <c r="L387" s="55">
        <v>-0.7</v>
      </c>
      <c r="M387" s="55">
        <v>-1</v>
      </c>
      <c r="N387" s="44"/>
      <c r="O387" s="64" t="s">
        <v>932</v>
      </c>
      <c r="P387" s="66" t="s">
        <v>4712</v>
      </c>
      <c r="Q387" s="40">
        <v>0.39051999999999998</v>
      </c>
      <c r="R387" s="40">
        <v>7.9002499999999998</v>
      </c>
      <c r="S387" s="40">
        <v>1.39988</v>
      </c>
      <c r="T387" s="40" t="s">
        <v>8868</v>
      </c>
      <c r="U387" s="44"/>
      <c r="V387" s="64" t="s">
        <v>932</v>
      </c>
      <c r="W387" s="66" t="s">
        <v>4712</v>
      </c>
      <c r="X387" s="55">
        <v>19.230077844924715</v>
      </c>
      <c r="Y387" s="55">
        <v>-0.82280560741748676</v>
      </c>
      <c r="Z387" s="55">
        <v>-1</v>
      </c>
    </row>
    <row r="388" spans="1:26" ht="15">
      <c r="B388" s="64" t="s">
        <v>934</v>
      </c>
      <c r="C388" s="66" t="s">
        <v>4715</v>
      </c>
      <c r="D388" s="40">
        <v>1.1000000000000001E-3</v>
      </c>
      <c r="E388" s="40" t="s">
        <v>8868</v>
      </c>
      <c r="F388" s="40">
        <v>4.1999999999999996E-4</v>
      </c>
      <c r="G388" s="40">
        <v>1E-4</v>
      </c>
      <c r="I388" s="64" t="s">
        <v>934</v>
      </c>
      <c r="J388" s="66" t="s">
        <v>4715</v>
      </c>
      <c r="K388" s="55">
        <v>-1</v>
      </c>
      <c r="L388" s="55" t="s">
        <v>8868</v>
      </c>
      <c r="M388" s="55">
        <v>-0.76190476190476186</v>
      </c>
      <c r="N388" s="44"/>
      <c r="O388" s="64" t="s">
        <v>934</v>
      </c>
      <c r="P388" s="66" t="s">
        <v>4715</v>
      </c>
      <c r="Q388" s="40">
        <v>3.3258800000000002</v>
      </c>
      <c r="R388" s="40" t="s">
        <v>8868</v>
      </c>
      <c r="S388" s="40">
        <v>0.86997000000000002</v>
      </c>
      <c r="T388" s="40">
        <v>1.3155699999999999</v>
      </c>
      <c r="U388" s="44"/>
      <c r="V388" s="64" t="s">
        <v>934</v>
      </c>
      <c r="W388" s="66" t="s">
        <v>4715</v>
      </c>
      <c r="X388" s="55">
        <v>-1</v>
      </c>
      <c r="Y388" s="55" t="s">
        <v>8868</v>
      </c>
      <c r="Z388" s="55">
        <v>0.51220157016908607</v>
      </c>
    </row>
    <row r="389" spans="1:26" ht="15">
      <c r="B389" s="64" t="s">
        <v>936</v>
      </c>
      <c r="C389" s="66" t="s">
        <v>4718</v>
      </c>
      <c r="D389" s="40" t="s">
        <v>8868</v>
      </c>
      <c r="E389" s="40">
        <v>1E-4</v>
      </c>
      <c r="F389" s="40" t="s">
        <v>8868</v>
      </c>
      <c r="G389" s="40" t="s">
        <v>8868</v>
      </c>
      <c r="I389" s="64" t="s">
        <v>936</v>
      </c>
      <c r="J389" s="66" t="s">
        <v>4718</v>
      </c>
      <c r="K389" s="55" t="s">
        <v>8868</v>
      </c>
      <c r="L389" s="55">
        <v>-1</v>
      </c>
      <c r="M389" s="55" t="s">
        <v>8868</v>
      </c>
      <c r="N389" s="44"/>
      <c r="O389" s="64" t="s">
        <v>936</v>
      </c>
      <c r="P389" s="66" t="s">
        <v>4718</v>
      </c>
      <c r="Q389" s="40" t="s">
        <v>8868</v>
      </c>
      <c r="R389" s="40">
        <v>0.64</v>
      </c>
      <c r="S389" s="40" t="s">
        <v>8868</v>
      </c>
      <c r="T389" s="40" t="s">
        <v>8868</v>
      </c>
      <c r="U389" s="44"/>
      <c r="V389" s="64" t="s">
        <v>936</v>
      </c>
      <c r="W389" s="66" t="s">
        <v>4718</v>
      </c>
      <c r="X389" s="55" t="s">
        <v>8868</v>
      </c>
      <c r="Y389" s="55">
        <v>-1</v>
      </c>
      <c r="Z389" s="55" t="s">
        <v>8868</v>
      </c>
    </row>
    <row r="390" spans="1:26" s="46" customFormat="1" ht="24" customHeight="1">
      <c r="A390" s="37"/>
      <c r="B390" s="64" t="s">
        <v>937</v>
      </c>
      <c r="C390" s="66" t="s">
        <v>4721</v>
      </c>
      <c r="D390" s="40">
        <v>2.0000000000000001E-4</v>
      </c>
      <c r="E390" s="40" t="s">
        <v>8868</v>
      </c>
      <c r="F390" s="40" t="s">
        <v>8868</v>
      </c>
      <c r="G390" s="40" t="s">
        <v>8868</v>
      </c>
      <c r="H390" s="37"/>
      <c r="I390" s="64" t="s">
        <v>937</v>
      </c>
      <c r="J390" s="66" t="s">
        <v>4721</v>
      </c>
      <c r="K390" s="55">
        <v>-1</v>
      </c>
      <c r="L390" s="55" t="s">
        <v>8868</v>
      </c>
      <c r="M390" s="55" t="s">
        <v>8868</v>
      </c>
      <c r="N390" s="44"/>
      <c r="O390" s="64" t="s">
        <v>937</v>
      </c>
      <c r="P390" s="66" t="s">
        <v>4721</v>
      </c>
      <c r="Q390" s="40">
        <v>0.25813999999999998</v>
      </c>
      <c r="R390" s="40" t="s">
        <v>8868</v>
      </c>
      <c r="S390" s="40" t="s">
        <v>8868</v>
      </c>
      <c r="T390" s="40" t="s">
        <v>8868</v>
      </c>
      <c r="U390" s="44"/>
      <c r="V390" s="64" t="s">
        <v>937</v>
      </c>
      <c r="W390" s="66" t="s">
        <v>4721</v>
      </c>
      <c r="X390" s="55">
        <v>-1</v>
      </c>
      <c r="Y390" s="55" t="s">
        <v>8868</v>
      </c>
      <c r="Z390" s="55" t="s">
        <v>8868</v>
      </c>
    </row>
    <row r="391" spans="1:26" s="44" customFormat="1" ht="15">
      <c r="A391" s="37"/>
      <c r="B391" s="64" t="s">
        <v>938</v>
      </c>
      <c r="C391" s="66" t="s">
        <v>4724</v>
      </c>
      <c r="D391" s="40" t="s">
        <v>8868</v>
      </c>
      <c r="E391" s="40" t="s">
        <v>8868</v>
      </c>
      <c r="F391" s="40">
        <v>500</v>
      </c>
      <c r="G391" s="40" t="s">
        <v>8868</v>
      </c>
      <c r="H391" s="37"/>
      <c r="I391" s="64" t="s">
        <v>938</v>
      </c>
      <c r="J391" s="66" t="s">
        <v>4724</v>
      </c>
      <c r="K391" s="55" t="s">
        <v>8868</v>
      </c>
      <c r="L391" s="55" t="s">
        <v>8868</v>
      </c>
      <c r="M391" s="55">
        <v>-1</v>
      </c>
      <c r="O391" s="64" t="s">
        <v>938</v>
      </c>
      <c r="P391" s="66" t="s">
        <v>4724</v>
      </c>
      <c r="Q391" s="40" t="s">
        <v>8868</v>
      </c>
      <c r="R391" s="40" t="s">
        <v>8868</v>
      </c>
      <c r="S391" s="40">
        <v>1100.3556999999998</v>
      </c>
      <c r="T391" s="40" t="s">
        <v>8868</v>
      </c>
      <c r="V391" s="64" t="s">
        <v>938</v>
      </c>
      <c r="W391" s="66" t="s">
        <v>4724</v>
      </c>
      <c r="X391" s="55" t="s">
        <v>8868</v>
      </c>
      <c r="Y391" s="55" t="s">
        <v>8868</v>
      </c>
      <c r="Z391" s="55">
        <v>-1</v>
      </c>
    </row>
    <row r="392" spans="1:26" ht="15">
      <c r="B392" s="64" t="s">
        <v>941</v>
      </c>
      <c r="C392" s="66" t="s">
        <v>4728</v>
      </c>
      <c r="D392" s="40">
        <v>1E-4</v>
      </c>
      <c r="E392" s="40" t="s">
        <v>8868</v>
      </c>
      <c r="F392" s="40">
        <v>1.23E-3</v>
      </c>
      <c r="G392" s="40">
        <v>5.0000000000000001E-4</v>
      </c>
      <c r="I392" s="64" t="s">
        <v>941</v>
      </c>
      <c r="J392" s="66" t="s">
        <v>4728</v>
      </c>
      <c r="K392" s="55">
        <v>-1</v>
      </c>
      <c r="L392" s="55" t="s">
        <v>8868</v>
      </c>
      <c r="M392" s="55">
        <v>-0.5934959349593496</v>
      </c>
      <c r="N392" s="44"/>
      <c r="O392" s="64" t="s">
        <v>941</v>
      </c>
      <c r="P392" s="66" t="s">
        <v>4728</v>
      </c>
      <c r="Q392" s="40">
        <v>0.15765999999999999</v>
      </c>
      <c r="R392" s="40" t="s">
        <v>8868</v>
      </c>
      <c r="S392" s="40">
        <v>12.94219</v>
      </c>
      <c r="T392" s="40">
        <v>0.30974000000000002</v>
      </c>
      <c r="U392" s="44"/>
      <c r="V392" s="64" t="s">
        <v>941</v>
      </c>
      <c r="W392" s="66" t="s">
        <v>4728</v>
      </c>
      <c r="X392" s="55">
        <v>-1</v>
      </c>
      <c r="Y392" s="55" t="s">
        <v>8868</v>
      </c>
      <c r="Z392" s="55">
        <v>-0.9760674198107121</v>
      </c>
    </row>
    <row r="393" spans="1:26" ht="15">
      <c r="B393" s="64" t="s">
        <v>942</v>
      </c>
      <c r="C393" s="66" t="s">
        <v>4732</v>
      </c>
      <c r="D393" s="40" t="s">
        <v>8868</v>
      </c>
      <c r="E393" s="40">
        <v>0.01</v>
      </c>
      <c r="F393" s="40" t="s">
        <v>8868</v>
      </c>
      <c r="G393" s="40" t="s">
        <v>8868</v>
      </c>
      <c r="I393" s="64" t="s">
        <v>942</v>
      </c>
      <c r="J393" s="66" t="s">
        <v>4732</v>
      </c>
      <c r="K393" s="55" t="s">
        <v>8868</v>
      </c>
      <c r="L393" s="55">
        <v>-1</v>
      </c>
      <c r="M393" s="55" t="s">
        <v>8868</v>
      </c>
      <c r="N393" s="44"/>
      <c r="O393" s="64" t="s">
        <v>942</v>
      </c>
      <c r="P393" s="66" t="s">
        <v>4732</v>
      </c>
      <c r="Q393" s="40" t="s">
        <v>8868</v>
      </c>
      <c r="R393" s="40">
        <v>0.5</v>
      </c>
      <c r="S393" s="40" t="s">
        <v>8868</v>
      </c>
      <c r="T393" s="40" t="s">
        <v>8868</v>
      </c>
      <c r="U393" s="44"/>
      <c r="V393" s="64" t="s">
        <v>942</v>
      </c>
      <c r="W393" s="66" t="s">
        <v>4732</v>
      </c>
      <c r="X393" s="55" t="s">
        <v>8868</v>
      </c>
      <c r="Y393" s="55">
        <v>-1</v>
      </c>
      <c r="Z393" s="55" t="s">
        <v>8868</v>
      </c>
    </row>
    <row r="394" spans="1:26" ht="15">
      <c r="B394" s="64" t="s">
        <v>946</v>
      </c>
      <c r="C394" s="66" t="s">
        <v>4736</v>
      </c>
      <c r="D394" s="40" t="s">
        <v>8868</v>
      </c>
      <c r="E394" s="40" t="s">
        <v>8868</v>
      </c>
      <c r="F394" s="40" t="s">
        <v>8868</v>
      </c>
      <c r="G394" s="40" t="s">
        <v>8868</v>
      </c>
      <c r="I394" s="64" t="s">
        <v>946</v>
      </c>
      <c r="J394" s="66" t="s">
        <v>4736</v>
      </c>
      <c r="K394" s="55" t="s">
        <v>8868</v>
      </c>
      <c r="L394" s="55" t="s">
        <v>8868</v>
      </c>
      <c r="M394" s="55" t="s">
        <v>8868</v>
      </c>
      <c r="N394" s="44"/>
      <c r="O394" s="64" t="s">
        <v>946</v>
      </c>
      <c r="P394" s="66" t="s">
        <v>4736</v>
      </c>
      <c r="Q394" s="40" t="s">
        <v>8868</v>
      </c>
      <c r="R394" s="40" t="s">
        <v>8868</v>
      </c>
      <c r="S394" s="40" t="s">
        <v>8868</v>
      </c>
      <c r="T394" s="40" t="s">
        <v>8868</v>
      </c>
      <c r="U394" s="44"/>
      <c r="V394" s="64" t="s">
        <v>946</v>
      </c>
      <c r="W394" s="66" t="s">
        <v>4736</v>
      </c>
      <c r="X394" s="55" t="s">
        <v>8868</v>
      </c>
      <c r="Y394" s="55" t="s">
        <v>8868</v>
      </c>
      <c r="Z394" s="55" t="s">
        <v>8868</v>
      </c>
    </row>
    <row r="395" spans="1:26" ht="15">
      <c r="B395" s="64" t="s">
        <v>948</v>
      </c>
      <c r="C395" s="66" t="s">
        <v>4739</v>
      </c>
      <c r="D395" s="40" t="s">
        <v>8868</v>
      </c>
      <c r="E395" s="40">
        <v>0.05</v>
      </c>
      <c r="F395" s="40">
        <v>1.002</v>
      </c>
      <c r="G395" s="40">
        <v>1.0009999999999999</v>
      </c>
      <c r="I395" s="64" t="s">
        <v>948</v>
      </c>
      <c r="J395" s="66" t="s">
        <v>4739</v>
      </c>
      <c r="K395" s="55" t="s">
        <v>8868</v>
      </c>
      <c r="L395" s="55">
        <v>19.04</v>
      </c>
      <c r="M395" s="55">
        <v>-9.9800399201610546E-4</v>
      </c>
      <c r="N395" s="44"/>
      <c r="O395" s="64" t="s">
        <v>948</v>
      </c>
      <c r="P395" s="66" t="s">
        <v>4739</v>
      </c>
      <c r="Q395" s="40" t="s">
        <v>8868</v>
      </c>
      <c r="R395" s="40">
        <v>13.912459999999999</v>
      </c>
      <c r="S395" s="40">
        <v>82.164000000000001</v>
      </c>
      <c r="T395" s="40">
        <v>82.081999999999994</v>
      </c>
      <c r="U395" s="44"/>
      <c r="V395" s="64" t="s">
        <v>948</v>
      </c>
      <c r="W395" s="66" t="s">
        <v>4739</v>
      </c>
      <c r="X395" s="55" t="s">
        <v>8868</v>
      </c>
      <c r="Y395" s="55">
        <v>4.9057851738657297</v>
      </c>
      <c r="Z395" s="55">
        <v>-9.9800399201610546E-4</v>
      </c>
    </row>
    <row r="396" spans="1:26" ht="15">
      <c r="B396" s="64" t="s">
        <v>950</v>
      </c>
      <c r="C396" s="66" t="s">
        <v>4743</v>
      </c>
      <c r="D396" s="40">
        <v>0.98</v>
      </c>
      <c r="E396" s="40">
        <v>0.98</v>
      </c>
      <c r="F396" s="40">
        <v>0.99</v>
      </c>
      <c r="G396" s="40" t="s">
        <v>8868</v>
      </c>
      <c r="I396" s="64" t="s">
        <v>950</v>
      </c>
      <c r="J396" s="66" t="s">
        <v>4743</v>
      </c>
      <c r="K396" s="55">
        <v>0</v>
      </c>
      <c r="L396" s="55">
        <v>1.0204081632652962E-2</v>
      </c>
      <c r="M396" s="55">
        <v>-1</v>
      </c>
      <c r="N396" s="44"/>
      <c r="O396" s="64" t="s">
        <v>950</v>
      </c>
      <c r="P396" s="66" t="s">
        <v>4743</v>
      </c>
      <c r="Q396" s="40">
        <v>25</v>
      </c>
      <c r="R396" s="40">
        <v>25</v>
      </c>
      <c r="S396" s="40">
        <v>25</v>
      </c>
      <c r="T396" s="40" t="s">
        <v>8868</v>
      </c>
      <c r="U396" s="44"/>
      <c r="V396" s="64" t="s">
        <v>950</v>
      </c>
      <c r="W396" s="66" t="s">
        <v>4743</v>
      </c>
      <c r="X396" s="55">
        <v>0</v>
      </c>
      <c r="Y396" s="55">
        <v>0</v>
      </c>
      <c r="Z396" s="55">
        <v>-1</v>
      </c>
    </row>
    <row r="397" spans="1:26" ht="15">
      <c r="B397" s="64" t="s">
        <v>952</v>
      </c>
      <c r="C397" s="66" t="s">
        <v>4747</v>
      </c>
      <c r="D397" s="40" t="s">
        <v>8868</v>
      </c>
      <c r="E397" s="40">
        <v>1.3000000000000002E-4</v>
      </c>
      <c r="F397" s="40" t="s">
        <v>8868</v>
      </c>
      <c r="G397" s="40" t="s">
        <v>8868</v>
      </c>
      <c r="I397" s="64" t="s">
        <v>952</v>
      </c>
      <c r="J397" s="66" t="s">
        <v>4747</v>
      </c>
      <c r="K397" s="55" t="s">
        <v>8868</v>
      </c>
      <c r="L397" s="55">
        <v>-1</v>
      </c>
      <c r="M397" s="55" t="s">
        <v>8868</v>
      </c>
      <c r="N397" s="44"/>
      <c r="O397" s="64" t="s">
        <v>952</v>
      </c>
      <c r="P397" s="66" t="s">
        <v>4747</v>
      </c>
      <c r="Q397" s="40" t="s">
        <v>8868</v>
      </c>
      <c r="R397" s="40">
        <v>5.0930000000000003E-2</v>
      </c>
      <c r="S397" s="40" t="s">
        <v>8868</v>
      </c>
      <c r="T397" s="40" t="s">
        <v>8868</v>
      </c>
      <c r="U397" s="44"/>
      <c r="V397" s="64" t="s">
        <v>952</v>
      </c>
      <c r="W397" s="66" t="s">
        <v>4747</v>
      </c>
      <c r="X397" s="55" t="s">
        <v>8868</v>
      </c>
      <c r="Y397" s="55">
        <v>-1</v>
      </c>
      <c r="Z397" s="55" t="s">
        <v>8868</v>
      </c>
    </row>
    <row r="398" spans="1:26" ht="15">
      <c r="B398" s="64" t="s">
        <v>954</v>
      </c>
      <c r="C398" s="66" t="s">
        <v>4751</v>
      </c>
      <c r="D398" s="40" t="s">
        <v>8868</v>
      </c>
      <c r="E398" s="40">
        <v>2.2000000000000001E-4</v>
      </c>
      <c r="F398" s="40" t="s">
        <v>8868</v>
      </c>
      <c r="G398" s="40" t="s">
        <v>8868</v>
      </c>
      <c r="I398" s="64" t="s">
        <v>954</v>
      </c>
      <c r="J398" s="66" t="s">
        <v>4751</v>
      </c>
      <c r="K398" s="55" t="s">
        <v>8868</v>
      </c>
      <c r="L398" s="55">
        <v>-1</v>
      </c>
      <c r="M398" s="55" t="s">
        <v>8868</v>
      </c>
      <c r="N398" s="44"/>
      <c r="O398" s="64" t="s">
        <v>954</v>
      </c>
      <c r="P398" s="66" t="s">
        <v>4751</v>
      </c>
      <c r="Q398" s="40" t="s">
        <v>8868</v>
      </c>
      <c r="R398" s="40">
        <v>8.150000000000001E-3</v>
      </c>
      <c r="S398" s="40" t="s">
        <v>8868</v>
      </c>
      <c r="T398" s="40" t="s">
        <v>8868</v>
      </c>
      <c r="U398" s="44"/>
      <c r="V398" s="64" t="s">
        <v>954</v>
      </c>
      <c r="W398" s="66" t="s">
        <v>4751</v>
      </c>
      <c r="X398" s="55" t="s">
        <v>8868</v>
      </c>
      <c r="Y398" s="55">
        <v>-1</v>
      </c>
      <c r="Z398" s="55" t="s">
        <v>8868</v>
      </c>
    </row>
    <row r="399" spans="1:26" ht="15">
      <c r="B399" s="64" t="s">
        <v>956</v>
      </c>
      <c r="C399" s="66" t="s">
        <v>4754</v>
      </c>
      <c r="D399" s="40" t="s">
        <v>8868</v>
      </c>
      <c r="E399" s="40">
        <v>7.0000000000000007E-5</v>
      </c>
      <c r="F399" s="40" t="s">
        <v>8868</v>
      </c>
      <c r="G399" s="40" t="s">
        <v>8868</v>
      </c>
      <c r="I399" s="64" t="s">
        <v>956</v>
      </c>
      <c r="J399" s="66" t="s">
        <v>4754</v>
      </c>
      <c r="K399" s="55" t="s">
        <v>8868</v>
      </c>
      <c r="L399" s="55">
        <v>-1</v>
      </c>
      <c r="M399" s="55" t="s">
        <v>8868</v>
      </c>
      <c r="N399" s="44"/>
      <c r="O399" s="64" t="s">
        <v>956</v>
      </c>
      <c r="P399" s="66" t="s">
        <v>4754</v>
      </c>
      <c r="Q399" s="40" t="s">
        <v>8868</v>
      </c>
      <c r="R399" s="40">
        <v>1.3169999999999999E-2</v>
      </c>
      <c r="S399" s="40" t="s">
        <v>8868</v>
      </c>
      <c r="T399" s="40" t="s">
        <v>8868</v>
      </c>
      <c r="U399" s="44"/>
      <c r="V399" s="64" t="s">
        <v>956</v>
      </c>
      <c r="W399" s="66" t="s">
        <v>4754</v>
      </c>
      <c r="X399" s="55" t="s">
        <v>8868</v>
      </c>
      <c r="Y399" s="55">
        <v>-1</v>
      </c>
      <c r="Z399" s="55" t="s">
        <v>8868</v>
      </c>
    </row>
    <row r="400" spans="1:26" ht="15">
      <c r="B400" s="64" t="s">
        <v>957</v>
      </c>
      <c r="C400" s="66" t="s">
        <v>4756</v>
      </c>
      <c r="D400" s="40" t="s">
        <v>8868</v>
      </c>
      <c r="E400" s="40">
        <v>4.0000000000000003E-5</v>
      </c>
      <c r="F400" s="40" t="s">
        <v>8868</v>
      </c>
      <c r="G400" s="40" t="s">
        <v>8868</v>
      </c>
      <c r="I400" s="64" t="s">
        <v>957</v>
      </c>
      <c r="J400" s="66" t="s">
        <v>4756</v>
      </c>
      <c r="K400" s="55" t="s">
        <v>8868</v>
      </c>
      <c r="L400" s="55">
        <v>-1</v>
      </c>
      <c r="M400" s="55" t="s">
        <v>8868</v>
      </c>
      <c r="N400" s="44"/>
      <c r="O400" s="64" t="s">
        <v>957</v>
      </c>
      <c r="P400" s="66" t="s">
        <v>4756</v>
      </c>
      <c r="Q400" s="40" t="s">
        <v>8868</v>
      </c>
      <c r="R400" s="40">
        <v>1.806E-2</v>
      </c>
      <c r="S400" s="40" t="s">
        <v>8868</v>
      </c>
      <c r="T400" s="40" t="s">
        <v>8868</v>
      </c>
      <c r="U400" s="44"/>
      <c r="V400" s="64" t="s">
        <v>957</v>
      </c>
      <c r="W400" s="66" t="s">
        <v>4756</v>
      </c>
      <c r="X400" s="55" t="s">
        <v>8868</v>
      </c>
      <c r="Y400" s="55">
        <v>-1</v>
      </c>
      <c r="Z400" s="55" t="s">
        <v>8868</v>
      </c>
    </row>
    <row r="401" spans="2:26" ht="15">
      <c r="B401" s="64" t="s">
        <v>961</v>
      </c>
      <c r="C401" s="66" t="s">
        <v>4761</v>
      </c>
      <c r="D401" s="40">
        <v>5796.1</v>
      </c>
      <c r="E401" s="40">
        <v>10488.77</v>
      </c>
      <c r="F401" s="40">
        <v>539.20000000000005</v>
      </c>
      <c r="G401" s="40">
        <v>521.77</v>
      </c>
      <c r="I401" s="64" t="s">
        <v>961</v>
      </c>
      <c r="J401" s="66" t="s">
        <v>4761</v>
      </c>
      <c r="K401" s="55">
        <v>0.80962543779437901</v>
      </c>
      <c r="L401" s="55">
        <v>-0.94859263764960045</v>
      </c>
      <c r="M401" s="55">
        <v>-3.2325667655786483E-2</v>
      </c>
      <c r="N401" s="44"/>
      <c r="O401" s="64" t="s">
        <v>961</v>
      </c>
      <c r="P401" s="66" t="s">
        <v>4761</v>
      </c>
      <c r="Q401" s="40">
        <v>2201.3409000000001</v>
      </c>
      <c r="R401" s="40">
        <v>3035.3557099999998</v>
      </c>
      <c r="S401" s="40">
        <v>170.9264</v>
      </c>
      <c r="T401" s="40">
        <v>143.01021</v>
      </c>
      <c r="U401" s="44"/>
      <c r="V401" s="64" t="s">
        <v>961</v>
      </c>
      <c r="W401" s="66" t="s">
        <v>4761</v>
      </c>
      <c r="X401" s="55">
        <v>0.37886672164224988</v>
      </c>
      <c r="Y401" s="55">
        <v>-0.94368818144216782</v>
      </c>
      <c r="Z401" s="55">
        <v>-0.16332286879030977</v>
      </c>
    </row>
    <row r="402" spans="2:26" ht="15">
      <c r="B402" s="64" t="s">
        <v>963</v>
      </c>
      <c r="C402" s="66" t="s">
        <v>4764</v>
      </c>
      <c r="D402" s="40" t="s">
        <v>8868</v>
      </c>
      <c r="E402" s="40">
        <v>860</v>
      </c>
      <c r="F402" s="40">
        <v>1520</v>
      </c>
      <c r="G402" s="40">
        <v>1200</v>
      </c>
      <c r="I402" s="64" t="s">
        <v>963</v>
      </c>
      <c r="J402" s="66" t="s">
        <v>4764</v>
      </c>
      <c r="K402" s="55" t="s">
        <v>8868</v>
      </c>
      <c r="L402" s="55">
        <v>0.76744186046511631</v>
      </c>
      <c r="M402" s="55">
        <v>-0.21052631578947367</v>
      </c>
      <c r="N402" s="44"/>
      <c r="O402" s="64" t="s">
        <v>963</v>
      </c>
      <c r="P402" s="66" t="s">
        <v>4764</v>
      </c>
      <c r="Q402" s="40" t="s">
        <v>8868</v>
      </c>
      <c r="R402" s="40">
        <v>238.1</v>
      </c>
      <c r="S402" s="40">
        <v>443.6</v>
      </c>
      <c r="T402" s="40">
        <v>307.77</v>
      </c>
      <c r="U402" s="44"/>
      <c r="V402" s="64" t="s">
        <v>963</v>
      </c>
      <c r="W402" s="66" t="s">
        <v>4764</v>
      </c>
      <c r="X402" s="55" t="s">
        <v>8868</v>
      </c>
      <c r="Y402" s="55">
        <v>0.8630827383452333</v>
      </c>
      <c r="Z402" s="55">
        <v>-0.30619927862939589</v>
      </c>
    </row>
    <row r="403" spans="2:26" ht="15">
      <c r="B403" s="64" t="s">
        <v>966</v>
      </c>
      <c r="C403" s="66" t="s">
        <v>4768</v>
      </c>
      <c r="D403" s="40" t="s">
        <v>8868</v>
      </c>
      <c r="E403" s="40">
        <v>466.49700000000001</v>
      </c>
      <c r="F403" s="40">
        <v>1371.1479999999999</v>
      </c>
      <c r="G403" s="40">
        <v>2651.4</v>
      </c>
      <c r="I403" s="64" t="s">
        <v>966</v>
      </c>
      <c r="J403" s="66" t="s">
        <v>4768</v>
      </c>
      <c r="K403" s="55" t="s">
        <v>8868</v>
      </c>
      <c r="L403" s="55">
        <v>1.9392429104581592</v>
      </c>
      <c r="M403" s="55">
        <v>0.9337081044497022</v>
      </c>
      <c r="N403" s="44"/>
      <c r="O403" s="64" t="s">
        <v>966</v>
      </c>
      <c r="P403" s="66" t="s">
        <v>4768</v>
      </c>
      <c r="Q403" s="40" t="s">
        <v>8868</v>
      </c>
      <c r="R403" s="40">
        <v>158.18825000000001</v>
      </c>
      <c r="S403" s="40">
        <v>428.15344999999996</v>
      </c>
      <c r="T403" s="40">
        <v>853.48427000000004</v>
      </c>
      <c r="U403" s="44"/>
      <c r="V403" s="64" t="s">
        <v>966</v>
      </c>
      <c r="W403" s="66" t="s">
        <v>4768</v>
      </c>
      <c r="X403" s="55" t="s">
        <v>8868</v>
      </c>
      <c r="Y403" s="55">
        <v>1.7066071595077381</v>
      </c>
      <c r="Z403" s="55">
        <v>0.99340743371331031</v>
      </c>
    </row>
    <row r="404" spans="2:26" ht="15">
      <c r="B404" s="64" t="s">
        <v>967</v>
      </c>
      <c r="C404" s="66" t="s">
        <v>4771</v>
      </c>
      <c r="D404" s="40" t="s">
        <v>8868</v>
      </c>
      <c r="E404" s="40">
        <v>40.08</v>
      </c>
      <c r="F404" s="40" t="s">
        <v>8868</v>
      </c>
      <c r="G404" s="40" t="s">
        <v>8868</v>
      </c>
      <c r="I404" s="64" t="s">
        <v>967</v>
      </c>
      <c r="J404" s="66" t="s">
        <v>4771</v>
      </c>
      <c r="K404" s="55" t="s">
        <v>8868</v>
      </c>
      <c r="L404" s="55">
        <v>-1</v>
      </c>
      <c r="M404" s="55" t="s">
        <v>8868</v>
      </c>
      <c r="N404" s="44"/>
      <c r="O404" s="64" t="s">
        <v>967</v>
      </c>
      <c r="P404" s="66" t="s">
        <v>4771</v>
      </c>
      <c r="Q404" s="40" t="s">
        <v>8868</v>
      </c>
      <c r="R404" s="40">
        <v>21.575520000000001</v>
      </c>
      <c r="S404" s="40" t="s">
        <v>8868</v>
      </c>
      <c r="T404" s="40" t="s">
        <v>8868</v>
      </c>
      <c r="U404" s="44"/>
      <c r="V404" s="64" t="s">
        <v>967</v>
      </c>
      <c r="W404" s="66" t="s">
        <v>4771</v>
      </c>
      <c r="X404" s="55" t="s">
        <v>8868</v>
      </c>
      <c r="Y404" s="55">
        <v>-1</v>
      </c>
      <c r="Z404" s="55" t="s">
        <v>8868</v>
      </c>
    </row>
    <row r="405" spans="2:26" ht="15">
      <c r="B405" s="64" t="s">
        <v>969</v>
      </c>
      <c r="C405" s="66" t="s">
        <v>4775</v>
      </c>
      <c r="D405" s="40">
        <v>1632.82</v>
      </c>
      <c r="E405" s="40">
        <v>208.2</v>
      </c>
      <c r="F405" s="40">
        <v>513.6</v>
      </c>
      <c r="G405" s="40">
        <v>1380</v>
      </c>
      <c r="I405" s="64" t="s">
        <v>969</v>
      </c>
      <c r="J405" s="66" t="s">
        <v>4775</v>
      </c>
      <c r="K405" s="55">
        <v>-0.87249053784250563</v>
      </c>
      <c r="L405" s="55">
        <v>1.4668587896253604</v>
      </c>
      <c r="M405" s="55">
        <v>1.6869158878504673</v>
      </c>
      <c r="N405" s="44"/>
      <c r="O405" s="64" t="s">
        <v>969</v>
      </c>
      <c r="P405" s="66" t="s">
        <v>4775</v>
      </c>
      <c r="Q405" s="40">
        <v>747.87674000000004</v>
      </c>
      <c r="R405" s="40">
        <v>62.876400000000004</v>
      </c>
      <c r="S405" s="40">
        <v>178.2192</v>
      </c>
      <c r="T405" s="40">
        <v>447.96</v>
      </c>
      <c r="U405" s="44"/>
      <c r="V405" s="64" t="s">
        <v>969</v>
      </c>
      <c r="W405" s="66" t="s">
        <v>4775</v>
      </c>
      <c r="X405" s="55">
        <v>-0.91592678761476121</v>
      </c>
      <c r="Y405" s="55">
        <v>1.8344370860927151</v>
      </c>
      <c r="Z405" s="55">
        <v>1.5135338953378761</v>
      </c>
    </row>
    <row r="406" spans="2:26" ht="15">
      <c r="B406" s="64" t="s">
        <v>970</v>
      </c>
      <c r="C406" s="66" t="s">
        <v>4778</v>
      </c>
      <c r="D406" s="40">
        <v>20</v>
      </c>
      <c r="E406" s="40" t="s">
        <v>8868</v>
      </c>
      <c r="F406" s="40" t="s">
        <v>8868</v>
      </c>
      <c r="G406" s="40" t="s">
        <v>8868</v>
      </c>
      <c r="I406" s="64" t="s">
        <v>970</v>
      </c>
      <c r="J406" s="66" t="s">
        <v>4778</v>
      </c>
      <c r="K406" s="55">
        <v>-1</v>
      </c>
      <c r="L406" s="55" t="s">
        <v>8868</v>
      </c>
      <c r="M406" s="55" t="s">
        <v>8868</v>
      </c>
      <c r="N406" s="44"/>
      <c r="O406" s="64" t="s">
        <v>970</v>
      </c>
      <c r="P406" s="66" t="s">
        <v>4778</v>
      </c>
      <c r="Q406" s="40">
        <v>24.6</v>
      </c>
      <c r="R406" s="40" t="s">
        <v>8868</v>
      </c>
      <c r="S406" s="40" t="s">
        <v>8868</v>
      </c>
      <c r="T406" s="40" t="s">
        <v>8868</v>
      </c>
      <c r="U406" s="44"/>
      <c r="V406" s="64" t="s">
        <v>970</v>
      </c>
      <c r="W406" s="66" t="s">
        <v>4778</v>
      </c>
      <c r="X406" s="55">
        <v>-1</v>
      </c>
      <c r="Y406" s="55" t="s">
        <v>8868</v>
      </c>
      <c r="Z406" s="55" t="s">
        <v>8868</v>
      </c>
    </row>
    <row r="407" spans="2:26" ht="15">
      <c r="B407" s="64" t="s">
        <v>971</v>
      </c>
      <c r="C407" s="66" t="s">
        <v>4781</v>
      </c>
      <c r="D407" s="40" t="s">
        <v>8868</v>
      </c>
      <c r="E407" s="40">
        <v>20</v>
      </c>
      <c r="F407" s="40" t="s">
        <v>8868</v>
      </c>
      <c r="G407" s="40" t="s">
        <v>8868</v>
      </c>
      <c r="I407" s="64" t="s">
        <v>971</v>
      </c>
      <c r="J407" s="66" t="s">
        <v>4781</v>
      </c>
      <c r="K407" s="55" t="s">
        <v>8868</v>
      </c>
      <c r="L407" s="55">
        <v>-1</v>
      </c>
      <c r="M407" s="55" t="s">
        <v>8868</v>
      </c>
      <c r="N407" s="44"/>
      <c r="O407" s="64" t="s">
        <v>971</v>
      </c>
      <c r="P407" s="66" t="s">
        <v>4781</v>
      </c>
      <c r="Q407" s="40" t="s">
        <v>8868</v>
      </c>
      <c r="R407" s="40">
        <v>21.34</v>
      </c>
      <c r="S407" s="40" t="s">
        <v>8868</v>
      </c>
      <c r="T407" s="40" t="s">
        <v>8868</v>
      </c>
      <c r="U407" s="44"/>
      <c r="V407" s="64" t="s">
        <v>971</v>
      </c>
      <c r="W407" s="66" t="s">
        <v>4781</v>
      </c>
      <c r="X407" s="55" t="s">
        <v>8868</v>
      </c>
      <c r="Y407" s="55">
        <v>-1</v>
      </c>
      <c r="Z407" s="55" t="s">
        <v>8868</v>
      </c>
    </row>
    <row r="408" spans="2:26" ht="15">
      <c r="B408" s="64" t="s">
        <v>974</v>
      </c>
      <c r="C408" s="66" t="s">
        <v>4785</v>
      </c>
      <c r="D408" s="40" t="s">
        <v>8868</v>
      </c>
      <c r="E408" s="40" t="s">
        <v>8868</v>
      </c>
      <c r="F408" s="40">
        <v>6.3550000000000009E-2</v>
      </c>
      <c r="G408" s="40">
        <v>8.4600000000000005E-3</v>
      </c>
      <c r="I408" s="64" t="s">
        <v>974</v>
      </c>
      <c r="J408" s="66" t="s">
        <v>4785</v>
      </c>
      <c r="K408" s="55" t="s">
        <v>8868</v>
      </c>
      <c r="L408" s="55" t="s">
        <v>8868</v>
      </c>
      <c r="M408" s="55">
        <v>-0.86687647521636513</v>
      </c>
      <c r="N408" s="44"/>
      <c r="O408" s="64" t="s">
        <v>974</v>
      </c>
      <c r="P408" s="66" t="s">
        <v>4785</v>
      </c>
      <c r="Q408" s="40" t="s">
        <v>8868</v>
      </c>
      <c r="R408" s="40" t="s">
        <v>8868</v>
      </c>
      <c r="S408" s="40">
        <v>1.1850999999999998</v>
      </c>
      <c r="T408" s="40">
        <v>2.6460000000000001E-2</v>
      </c>
      <c r="U408" s="44"/>
      <c r="V408" s="64" t="s">
        <v>974</v>
      </c>
      <c r="W408" s="66" t="s">
        <v>4785</v>
      </c>
      <c r="X408" s="55" t="s">
        <v>8868</v>
      </c>
      <c r="Y408" s="55" t="s">
        <v>8868</v>
      </c>
      <c r="Z408" s="55">
        <v>-0.97767277023036026</v>
      </c>
    </row>
    <row r="409" spans="2:26" ht="15">
      <c r="B409" s="64" t="s">
        <v>975</v>
      </c>
      <c r="C409" s="66" t="s">
        <v>4788</v>
      </c>
      <c r="D409" s="40" t="s">
        <v>8868</v>
      </c>
      <c r="E409" s="40" t="s">
        <v>8868</v>
      </c>
      <c r="F409" s="40">
        <v>1E-4</v>
      </c>
      <c r="G409" s="40">
        <v>1.1E-4</v>
      </c>
      <c r="I409" s="64" t="s">
        <v>975</v>
      </c>
      <c r="J409" s="66" t="s">
        <v>4788</v>
      </c>
      <c r="K409" s="55" t="s">
        <v>8868</v>
      </c>
      <c r="L409" s="55" t="s">
        <v>8868</v>
      </c>
      <c r="M409" s="55">
        <v>0.10000000000000009</v>
      </c>
      <c r="N409" s="44"/>
      <c r="O409" s="64" t="s">
        <v>975</v>
      </c>
      <c r="P409" s="66" t="s">
        <v>4788</v>
      </c>
      <c r="Q409" s="40" t="s">
        <v>8868</v>
      </c>
      <c r="R409" s="40" t="s">
        <v>8868</v>
      </c>
      <c r="S409" s="40">
        <v>5.5237299999999996</v>
      </c>
      <c r="T409" s="40">
        <v>5.2809600000000003</v>
      </c>
      <c r="U409" s="44"/>
      <c r="V409" s="64" t="s">
        <v>975</v>
      </c>
      <c r="W409" s="66" t="s">
        <v>4788</v>
      </c>
      <c r="X409" s="55" t="s">
        <v>8868</v>
      </c>
      <c r="Y409" s="55" t="s">
        <v>8868</v>
      </c>
      <c r="Z409" s="55">
        <v>-4.3950374113144397E-2</v>
      </c>
    </row>
    <row r="410" spans="2:26" ht="15">
      <c r="B410" s="64" t="s">
        <v>977</v>
      </c>
      <c r="C410" s="66" t="s">
        <v>4792</v>
      </c>
      <c r="D410" s="40" t="s">
        <v>8868</v>
      </c>
      <c r="E410" s="40" t="s">
        <v>8868</v>
      </c>
      <c r="F410" s="40" t="s">
        <v>8868</v>
      </c>
      <c r="G410" s="40" t="s">
        <v>8868</v>
      </c>
      <c r="I410" s="64" t="s">
        <v>977</v>
      </c>
      <c r="J410" s="66" t="s">
        <v>4792</v>
      </c>
      <c r="K410" s="55" t="s">
        <v>8868</v>
      </c>
      <c r="L410" s="55" t="s">
        <v>8868</v>
      </c>
      <c r="M410" s="55" t="s">
        <v>8868</v>
      </c>
      <c r="N410" s="44"/>
      <c r="O410" s="64" t="s">
        <v>977</v>
      </c>
      <c r="P410" s="66" t="s">
        <v>4792</v>
      </c>
      <c r="Q410" s="40" t="s">
        <v>8868</v>
      </c>
      <c r="R410" s="40" t="s">
        <v>8868</v>
      </c>
      <c r="S410" s="40" t="s">
        <v>8868</v>
      </c>
      <c r="T410" s="40" t="s">
        <v>8868</v>
      </c>
      <c r="U410" s="44"/>
      <c r="V410" s="64" t="s">
        <v>977</v>
      </c>
      <c r="W410" s="66" t="s">
        <v>4792</v>
      </c>
      <c r="X410" s="55" t="s">
        <v>8868</v>
      </c>
      <c r="Y410" s="55" t="s">
        <v>8868</v>
      </c>
      <c r="Z410" s="55" t="s">
        <v>8868</v>
      </c>
    </row>
    <row r="411" spans="2:26" ht="15">
      <c r="B411" s="64" t="s">
        <v>980</v>
      </c>
      <c r="C411" s="66" t="s">
        <v>4796</v>
      </c>
      <c r="D411" s="40" t="s">
        <v>8868</v>
      </c>
      <c r="E411" s="40" t="s">
        <v>8868</v>
      </c>
      <c r="F411" s="40" t="s">
        <v>8868</v>
      </c>
      <c r="G411" s="40">
        <v>2.4E-2</v>
      </c>
      <c r="I411" s="64" t="s">
        <v>980</v>
      </c>
      <c r="J411" s="66" t="s">
        <v>4796</v>
      </c>
      <c r="K411" s="55" t="s">
        <v>8868</v>
      </c>
      <c r="L411" s="55" t="s">
        <v>8868</v>
      </c>
      <c r="M411" s="55" t="s">
        <v>8868</v>
      </c>
      <c r="N411" s="44"/>
      <c r="O411" s="64" t="s">
        <v>980</v>
      </c>
      <c r="P411" s="66" t="s">
        <v>4796</v>
      </c>
      <c r="Q411" s="40" t="s">
        <v>8868</v>
      </c>
      <c r="R411" s="40" t="s">
        <v>8868</v>
      </c>
      <c r="S411" s="40" t="s">
        <v>8868</v>
      </c>
      <c r="T411" s="40">
        <v>4.5850000000000002E-2</v>
      </c>
      <c r="U411" s="44"/>
      <c r="V411" s="64" t="s">
        <v>980</v>
      </c>
      <c r="W411" s="66" t="s">
        <v>4796</v>
      </c>
      <c r="X411" s="55" t="s">
        <v>8868</v>
      </c>
      <c r="Y411" s="55" t="s">
        <v>8868</v>
      </c>
      <c r="Z411" s="55" t="s">
        <v>8868</v>
      </c>
    </row>
    <row r="412" spans="2:26" ht="15">
      <c r="B412" s="64" t="s">
        <v>982</v>
      </c>
      <c r="C412" s="66" t="s">
        <v>4799</v>
      </c>
      <c r="D412" s="40" t="s">
        <v>8868</v>
      </c>
      <c r="E412" s="40" t="s">
        <v>8868</v>
      </c>
      <c r="F412" s="40" t="s">
        <v>8868</v>
      </c>
      <c r="G412" s="40">
        <v>1.6E-2</v>
      </c>
      <c r="I412" s="64" t="s">
        <v>982</v>
      </c>
      <c r="J412" s="66" t="s">
        <v>4799</v>
      </c>
      <c r="K412" s="55" t="s">
        <v>8868</v>
      </c>
      <c r="L412" s="55" t="s">
        <v>8868</v>
      </c>
      <c r="M412" s="55" t="s">
        <v>8868</v>
      </c>
      <c r="N412" s="44"/>
      <c r="O412" s="64" t="s">
        <v>982</v>
      </c>
      <c r="P412" s="66" t="s">
        <v>4799</v>
      </c>
      <c r="Q412" s="40" t="s">
        <v>8868</v>
      </c>
      <c r="R412" s="40" t="s">
        <v>8868</v>
      </c>
      <c r="S412" s="40" t="s">
        <v>8868</v>
      </c>
      <c r="T412" s="40">
        <v>1.1023800000000001</v>
      </c>
      <c r="U412" s="44"/>
      <c r="V412" s="64" t="s">
        <v>982</v>
      </c>
      <c r="W412" s="66" t="s">
        <v>4799</v>
      </c>
      <c r="X412" s="55" t="s">
        <v>8868</v>
      </c>
      <c r="Y412" s="55" t="s">
        <v>8868</v>
      </c>
      <c r="Z412" s="55" t="s">
        <v>8868</v>
      </c>
    </row>
    <row r="413" spans="2:26" ht="15">
      <c r="B413" s="64" t="s">
        <v>985</v>
      </c>
      <c r="C413" s="66" t="s">
        <v>4803</v>
      </c>
      <c r="D413" s="40" t="s">
        <v>8868</v>
      </c>
      <c r="E413" s="40" t="s">
        <v>8868</v>
      </c>
      <c r="F413" s="40">
        <v>3.49E-3</v>
      </c>
      <c r="G413" s="40" t="s">
        <v>8868</v>
      </c>
      <c r="I413" s="64" t="s">
        <v>985</v>
      </c>
      <c r="J413" s="66" t="s">
        <v>4803</v>
      </c>
      <c r="K413" s="55" t="s">
        <v>8868</v>
      </c>
      <c r="L413" s="55" t="s">
        <v>8868</v>
      </c>
      <c r="M413" s="55">
        <v>-1</v>
      </c>
      <c r="N413" s="44"/>
      <c r="O413" s="64" t="s">
        <v>985</v>
      </c>
      <c r="P413" s="66" t="s">
        <v>4803</v>
      </c>
      <c r="Q413" s="40" t="s">
        <v>8868</v>
      </c>
      <c r="R413" s="40" t="s">
        <v>8868</v>
      </c>
      <c r="S413" s="40">
        <v>2.7340000000000003E-2</v>
      </c>
      <c r="T413" s="40" t="s">
        <v>8868</v>
      </c>
      <c r="U413" s="44"/>
      <c r="V413" s="64" t="s">
        <v>985</v>
      </c>
      <c r="W413" s="66" t="s">
        <v>4803</v>
      </c>
      <c r="X413" s="55" t="s">
        <v>8868</v>
      </c>
      <c r="Y413" s="55" t="s">
        <v>8868</v>
      </c>
      <c r="Z413" s="55">
        <v>-1</v>
      </c>
    </row>
    <row r="414" spans="2:26" ht="15">
      <c r="B414" s="64" t="s">
        <v>986</v>
      </c>
      <c r="C414" s="66" t="s">
        <v>4806</v>
      </c>
      <c r="D414" s="40" t="s">
        <v>8868</v>
      </c>
      <c r="E414" s="40" t="s">
        <v>8868</v>
      </c>
      <c r="F414" s="40">
        <v>1.4100000000000001E-2</v>
      </c>
      <c r="G414" s="40" t="s">
        <v>8868</v>
      </c>
      <c r="I414" s="64" t="s">
        <v>986</v>
      </c>
      <c r="J414" s="66" t="s">
        <v>4806</v>
      </c>
      <c r="K414" s="55" t="s">
        <v>8868</v>
      </c>
      <c r="L414" s="55" t="s">
        <v>8868</v>
      </c>
      <c r="M414" s="55">
        <v>-1</v>
      </c>
      <c r="N414" s="44"/>
      <c r="O414" s="64" t="s">
        <v>986</v>
      </c>
      <c r="P414" s="66" t="s">
        <v>4806</v>
      </c>
      <c r="Q414" s="40" t="s">
        <v>8868</v>
      </c>
      <c r="R414" s="40" t="s">
        <v>8868</v>
      </c>
      <c r="S414" s="40">
        <v>7.0550000000000002E-2</v>
      </c>
      <c r="T414" s="40" t="s">
        <v>8868</v>
      </c>
      <c r="U414" s="44"/>
      <c r="V414" s="64" t="s">
        <v>986</v>
      </c>
      <c r="W414" s="66" t="s">
        <v>4806</v>
      </c>
      <c r="X414" s="55" t="s">
        <v>8868</v>
      </c>
      <c r="Y414" s="55" t="s">
        <v>8868</v>
      </c>
      <c r="Z414" s="55">
        <v>-1</v>
      </c>
    </row>
    <row r="415" spans="2:26" ht="15">
      <c r="B415" s="64" t="s">
        <v>988</v>
      </c>
      <c r="C415" s="66" t="s">
        <v>4810</v>
      </c>
      <c r="D415" s="40" t="s">
        <v>8868</v>
      </c>
      <c r="E415" s="40" t="s">
        <v>8868</v>
      </c>
      <c r="F415" s="40" t="s">
        <v>8868</v>
      </c>
      <c r="G415" s="40" t="s">
        <v>8868</v>
      </c>
      <c r="I415" s="64" t="s">
        <v>988</v>
      </c>
      <c r="J415" s="66" t="s">
        <v>4810</v>
      </c>
      <c r="K415" s="55" t="s">
        <v>8868</v>
      </c>
      <c r="L415" s="55" t="s">
        <v>8868</v>
      </c>
      <c r="M415" s="55" t="s">
        <v>8868</v>
      </c>
      <c r="N415" s="44"/>
      <c r="O415" s="64" t="s">
        <v>988</v>
      </c>
      <c r="P415" s="66" t="s">
        <v>4810</v>
      </c>
      <c r="Q415" s="40" t="s">
        <v>8868</v>
      </c>
      <c r="R415" s="40" t="s">
        <v>8868</v>
      </c>
      <c r="S415" s="40" t="s">
        <v>8868</v>
      </c>
      <c r="T415" s="40" t="s">
        <v>8868</v>
      </c>
      <c r="U415" s="44"/>
      <c r="V415" s="64" t="s">
        <v>988</v>
      </c>
      <c r="W415" s="66" t="s">
        <v>4810</v>
      </c>
      <c r="X415" s="55" t="s">
        <v>8868</v>
      </c>
      <c r="Y415" s="55" t="s">
        <v>8868</v>
      </c>
      <c r="Z415" s="55" t="s">
        <v>8868</v>
      </c>
    </row>
    <row r="416" spans="2:26" ht="15">
      <c r="B416" s="64" t="s">
        <v>989</v>
      </c>
      <c r="C416" s="66" t="s">
        <v>4813</v>
      </c>
      <c r="D416" s="40" t="s">
        <v>8868</v>
      </c>
      <c r="E416" s="40" t="s">
        <v>8868</v>
      </c>
      <c r="F416" s="40">
        <v>0.11126999999999999</v>
      </c>
      <c r="G416" s="40" t="s">
        <v>8868</v>
      </c>
      <c r="I416" s="64" t="s">
        <v>989</v>
      </c>
      <c r="J416" s="66" t="s">
        <v>4813</v>
      </c>
      <c r="K416" s="55" t="s">
        <v>8868</v>
      </c>
      <c r="L416" s="55" t="s">
        <v>8868</v>
      </c>
      <c r="M416" s="55">
        <v>-1</v>
      </c>
      <c r="N416" s="44"/>
      <c r="O416" s="64" t="s">
        <v>989</v>
      </c>
      <c r="P416" s="66" t="s">
        <v>4813</v>
      </c>
      <c r="Q416" s="40" t="s">
        <v>8868</v>
      </c>
      <c r="R416" s="40" t="s">
        <v>8868</v>
      </c>
      <c r="S416" s="40">
        <v>1.5984299999999998</v>
      </c>
      <c r="T416" s="40" t="s">
        <v>8868</v>
      </c>
      <c r="U416" s="44"/>
      <c r="V416" s="64" t="s">
        <v>989</v>
      </c>
      <c r="W416" s="66" t="s">
        <v>4813</v>
      </c>
      <c r="X416" s="55" t="s">
        <v>8868</v>
      </c>
      <c r="Y416" s="55" t="s">
        <v>8868</v>
      </c>
      <c r="Z416" s="55">
        <v>-1</v>
      </c>
    </row>
    <row r="417" spans="2:26" ht="15">
      <c r="B417" s="64" t="s">
        <v>993</v>
      </c>
      <c r="C417" s="66" t="s">
        <v>4817</v>
      </c>
      <c r="D417" s="40">
        <v>1E-4</v>
      </c>
      <c r="E417" s="40">
        <v>1E-4</v>
      </c>
      <c r="F417" s="40">
        <v>2.1260000000000001E-2</v>
      </c>
      <c r="G417" s="40">
        <v>1E-4</v>
      </c>
      <c r="I417" s="64" t="s">
        <v>993</v>
      </c>
      <c r="J417" s="66" t="s">
        <v>4817</v>
      </c>
      <c r="K417" s="55">
        <v>0</v>
      </c>
      <c r="L417" s="55">
        <v>211.6</v>
      </c>
      <c r="M417" s="55">
        <v>-0.99529633113828786</v>
      </c>
      <c r="N417" s="44"/>
      <c r="O417" s="64" t="s">
        <v>993</v>
      </c>
      <c r="P417" s="66" t="s">
        <v>4817</v>
      </c>
      <c r="Q417" s="40">
        <v>4.0000000000000001E-3</v>
      </c>
      <c r="R417" s="40">
        <v>4.0000000000000001E-3</v>
      </c>
      <c r="S417" s="40">
        <v>0.58337000000000006</v>
      </c>
      <c r="T417" s="40">
        <v>4.0000000000000001E-3</v>
      </c>
      <c r="U417" s="44"/>
      <c r="V417" s="64" t="s">
        <v>993</v>
      </c>
      <c r="W417" s="66" t="s">
        <v>4817</v>
      </c>
      <c r="X417" s="55">
        <v>0</v>
      </c>
      <c r="Y417" s="55">
        <v>144.8425</v>
      </c>
      <c r="Z417" s="55">
        <v>-0.99314328813617425</v>
      </c>
    </row>
    <row r="418" spans="2:26" ht="15">
      <c r="B418" s="64" t="s">
        <v>994</v>
      </c>
      <c r="C418" s="66" t="s">
        <v>4819</v>
      </c>
      <c r="D418" s="40" t="s">
        <v>8868</v>
      </c>
      <c r="E418" s="40" t="s">
        <v>8868</v>
      </c>
      <c r="F418" s="40">
        <v>6.0229999999999999E-2</v>
      </c>
      <c r="G418" s="40">
        <v>4.3699999999999998E-3</v>
      </c>
      <c r="I418" s="64" t="s">
        <v>994</v>
      </c>
      <c r="J418" s="66" t="s">
        <v>4819</v>
      </c>
      <c r="K418" s="55" t="s">
        <v>8868</v>
      </c>
      <c r="L418" s="55" t="s">
        <v>8868</v>
      </c>
      <c r="M418" s="55">
        <v>-0.9274447949526814</v>
      </c>
      <c r="N418" s="44"/>
      <c r="O418" s="64" t="s">
        <v>994</v>
      </c>
      <c r="P418" s="66" t="s">
        <v>4819</v>
      </c>
      <c r="Q418" s="40" t="s">
        <v>8868</v>
      </c>
      <c r="R418" s="40" t="s">
        <v>8868</v>
      </c>
      <c r="S418" s="40">
        <v>0.58936999999999995</v>
      </c>
      <c r="T418" s="40">
        <v>7.0599999999999994E-3</v>
      </c>
      <c r="U418" s="44"/>
      <c r="V418" s="64" t="s">
        <v>994</v>
      </c>
      <c r="W418" s="66" t="s">
        <v>4819</v>
      </c>
      <c r="X418" s="55" t="s">
        <v>8868</v>
      </c>
      <c r="Y418" s="55" t="s">
        <v>8868</v>
      </c>
      <c r="Z418" s="55">
        <v>-0.98802110728404902</v>
      </c>
    </row>
    <row r="419" spans="2:26" ht="15">
      <c r="B419" s="64" t="s">
        <v>996</v>
      </c>
      <c r="C419" s="66" t="s">
        <v>4822</v>
      </c>
      <c r="D419" s="40" t="s">
        <v>8868</v>
      </c>
      <c r="E419" s="40">
        <v>2.8</v>
      </c>
      <c r="F419" s="40" t="s">
        <v>8868</v>
      </c>
      <c r="G419" s="40" t="s">
        <v>8868</v>
      </c>
      <c r="I419" s="64" t="s">
        <v>996</v>
      </c>
      <c r="J419" s="66" t="s">
        <v>4822</v>
      </c>
      <c r="K419" s="55" t="s">
        <v>8868</v>
      </c>
      <c r="L419" s="55">
        <v>-1</v>
      </c>
      <c r="M419" s="55" t="s">
        <v>8868</v>
      </c>
      <c r="N419" s="44"/>
      <c r="O419" s="64" t="s">
        <v>996</v>
      </c>
      <c r="P419" s="66" t="s">
        <v>4822</v>
      </c>
      <c r="Q419" s="40" t="s">
        <v>8868</v>
      </c>
      <c r="R419" s="40">
        <v>22.741299999999999</v>
      </c>
      <c r="S419" s="40" t="s">
        <v>8868</v>
      </c>
      <c r="T419" s="40" t="s">
        <v>8868</v>
      </c>
      <c r="U419" s="44"/>
      <c r="V419" s="64" t="s">
        <v>996</v>
      </c>
      <c r="W419" s="66" t="s">
        <v>4822</v>
      </c>
      <c r="X419" s="55" t="s">
        <v>8868</v>
      </c>
      <c r="Y419" s="55">
        <v>-1</v>
      </c>
      <c r="Z419" s="55" t="s">
        <v>8868</v>
      </c>
    </row>
    <row r="420" spans="2:26" ht="15">
      <c r="B420" s="64" t="s">
        <v>998</v>
      </c>
      <c r="C420" s="66" t="s">
        <v>4826</v>
      </c>
      <c r="D420" s="40">
        <v>3.0899999999999997E-2</v>
      </c>
      <c r="E420" s="40" t="s">
        <v>8868</v>
      </c>
      <c r="F420" s="40" t="s">
        <v>8868</v>
      </c>
      <c r="G420" s="40" t="s">
        <v>8868</v>
      </c>
      <c r="I420" s="64" t="s">
        <v>998</v>
      </c>
      <c r="J420" s="66" t="s">
        <v>4826</v>
      </c>
      <c r="K420" s="55">
        <v>-1</v>
      </c>
      <c r="L420" s="55" t="s">
        <v>8868</v>
      </c>
      <c r="M420" s="55" t="s">
        <v>8868</v>
      </c>
      <c r="N420" s="44"/>
      <c r="O420" s="64" t="s">
        <v>998</v>
      </c>
      <c r="P420" s="66" t="s">
        <v>4826</v>
      </c>
      <c r="Q420" s="40">
        <v>2.4060199999999998</v>
      </c>
      <c r="R420" s="40" t="s">
        <v>8868</v>
      </c>
      <c r="S420" s="40" t="s">
        <v>8868</v>
      </c>
      <c r="T420" s="40" t="s">
        <v>8868</v>
      </c>
      <c r="U420" s="44"/>
      <c r="V420" s="64" t="s">
        <v>998</v>
      </c>
      <c r="W420" s="66" t="s">
        <v>4826</v>
      </c>
      <c r="X420" s="55">
        <v>-1</v>
      </c>
      <c r="Y420" s="55" t="s">
        <v>8868</v>
      </c>
      <c r="Z420" s="55" t="s">
        <v>8868</v>
      </c>
    </row>
    <row r="421" spans="2:26" ht="15">
      <c r="B421" s="64" t="s">
        <v>1002</v>
      </c>
      <c r="C421" s="66" t="s">
        <v>4830</v>
      </c>
      <c r="D421" s="40">
        <v>3.39E-2</v>
      </c>
      <c r="E421" s="40">
        <v>5.5600000000000004E-2</v>
      </c>
      <c r="F421" s="40">
        <v>3.2199999999999999E-2</v>
      </c>
      <c r="G421" s="40">
        <v>3.3799999999999997E-2</v>
      </c>
      <c r="I421" s="64" t="s">
        <v>1002</v>
      </c>
      <c r="J421" s="66" t="s">
        <v>4830</v>
      </c>
      <c r="K421" s="55">
        <v>0.64011799410029502</v>
      </c>
      <c r="L421" s="55">
        <v>-0.42086330935251803</v>
      </c>
      <c r="M421" s="55">
        <v>4.9689440993788692E-2</v>
      </c>
      <c r="N421" s="44"/>
      <c r="O421" s="64" t="s">
        <v>1002</v>
      </c>
      <c r="P421" s="66" t="s">
        <v>4830</v>
      </c>
      <c r="Q421" s="40">
        <v>4.44754</v>
      </c>
      <c r="R421" s="40">
        <v>13.100569999999999</v>
      </c>
      <c r="S421" s="40">
        <v>4.1672000000000002</v>
      </c>
      <c r="T421" s="40">
        <v>4.16</v>
      </c>
      <c r="U421" s="44"/>
      <c r="V421" s="64" t="s">
        <v>1002</v>
      </c>
      <c r="W421" s="66" t="s">
        <v>4830</v>
      </c>
      <c r="X421" s="55">
        <v>1.945576655859194</v>
      </c>
      <c r="Y421" s="55">
        <v>-0.68190697046006399</v>
      </c>
      <c r="Z421" s="55">
        <v>-1.72777884430797E-3</v>
      </c>
    </row>
    <row r="422" spans="2:26" ht="15">
      <c r="B422" s="64" t="s">
        <v>1003</v>
      </c>
      <c r="C422" s="66" t="s">
        <v>4832</v>
      </c>
      <c r="D422" s="40" t="s">
        <v>8868</v>
      </c>
      <c r="E422" s="40">
        <v>1</v>
      </c>
      <c r="F422" s="40">
        <v>5</v>
      </c>
      <c r="G422" s="40">
        <v>4</v>
      </c>
      <c r="I422" s="64" t="s">
        <v>1003</v>
      </c>
      <c r="J422" s="66" t="s">
        <v>4832</v>
      </c>
      <c r="K422" s="55" t="s">
        <v>8868</v>
      </c>
      <c r="L422" s="55">
        <v>4</v>
      </c>
      <c r="M422" s="55">
        <v>-0.19999999999999996</v>
      </c>
      <c r="N422" s="44"/>
      <c r="O422" s="64" t="s">
        <v>1003</v>
      </c>
      <c r="P422" s="66" t="s">
        <v>4832</v>
      </c>
      <c r="Q422" s="40" t="s">
        <v>8868</v>
      </c>
      <c r="R422" s="40">
        <v>136.98920999999999</v>
      </c>
      <c r="S422" s="40">
        <v>629.42999999999995</v>
      </c>
      <c r="T422" s="40">
        <v>516.41999999999996</v>
      </c>
      <c r="U422" s="44"/>
      <c r="V422" s="64" t="s">
        <v>1003</v>
      </c>
      <c r="W422" s="66" t="s">
        <v>4832</v>
      </c>
      <c r="X422" s="55" t="s">
        <v>8868</v>
      </c>
      <c r="Y422" s="55">
        <v>3.5947414398550075</v>
      </c>
      <c r="Z422" s="55">
        <v>-0.17954339640627237</v>
      </c>
    </row>
    <row r="423" spans="2:26" ht="15">
      <c r="B423" s="64" t="s">
        <v>1005</v>
      </c>
      <c r="C423" s="66" t="s">
        <v>4836</v>
      </c>
      <c r="D423" s="40">
        <v>2.0730000000000002E-2</v>
      </c>
      <c r="E423" s="40">
        <v>3.0000000000000003E-4</v>
      </c>
      <c r="F423" s="40">
        <v>1.5E-3</v>
      </c>
      <c r="G423" s="40">
        <v>2.9999999999999997E-4</v>
      </c>
      <c r="I423" s="64" t="s">
        <v>1005</v>
      </c>
      <c r="J423" s="66" t="s">
        <v>4836</v>
      </c>
      <c r="K423" s="55">
        <v>-0.98552821997105644</v>
      </c>
      <c r="L423" s="55">
        <v>4</v>
      </c>
      <c r="M423" s="55">
        <v>-0.8</v>
      </c>
      <c r="N423" s="44"/>
      <c r="O423" s="64" t="s">
        <v>1005</v>
      </c>
      <c r="P423" s="66" t="s">
        <v>4836</v>
      </c>
      <c r="Q423" s="40">
        <v>5.6330499999999999</v>
      </c>
      <c r="R423" s="40">
        <v>5.747E-2</v>
      </c>
      <c r="S423" s="40">
        <v>0.20395999999999997</v>
      </c>
      <c r="T423" s="40">
        <v>0.13534000000000002</v>
      </c>
      <c r="U423" s="44"/>
      <c r="V423" s="64" t="s">
        <v>1005</v>
      </c>
      <c r="W423" s="66" t="s">
        <v>4836</v>
      </c>
      <c r="X423" s="55">
        <v>-0.98979771171922848</v>
      </c>
      <c r="Y423" s="55">
        <v>2.5489820776057068</v>
      </c>
      <c r="Z423" s="55">
        <v>-0.33643851735634422</v>
      </c>
    </row>
    <row r="424" spans="2:26" ht="15">
      <c r="B424" s="64" t="s">
        <v>1006</v>
      </c>
      <c r="C424" s="66" t="s">
        <v>4839</v>
      </c>
      <c r="D424" s="40">
        <v>6.7999999999999994E-4</v>
      </c>
      <c r="E424" s="40">
        <v>9.8999999999999999E-4</v>
      </c>
      <c r="F424" s="40">
        <v>2.2000000000000001E-4</v>
      </c>
      <c r="G424" s="40">
        <v>3.8000000000000002E-4</v>
      </c>
      <c r="I424" s="64" t="s">
        <v>1006</v>
      </c>
      <c r="J424" s="66" t="s">
        <v>4839</v>
      </c>
      <c r="K424" s="55">
        <v>0.45588235294117663</v>
      </c>
      <c r="L424" s="55">
        <v>-0.77777777777777779</v>
      </c>
      <c r="M424" s="55">
        <v>0.72727272727272729</v>
      </c>
      <c r="N424" s="44"/>
      <c r="O424" s="64" t="s">
        <v>1006</v>
      </c>
      <c r="P424" s="66" t="s">
        <v>4839</v>
      </c>
      <c r="Q424" s="40">
        <v>0.10864</v>
      </c>
      <c r="R424" s="40">
        <v>0.15246999999999999</v>
      </c>
      <c r="S424" s="40">
        <v>5.6809999999999999E-2</v>
      </c>
      <c r="T424" s="40">
        <v>6.0060000000000002E-2</v>
      </c>
      <c r="U424" s="44"/>
      <c r="V424" s="64" t="s">
        <v>1006</v>
      </c>
      <c r="W424" s="66" t="s">
        <v>4839</v>
      </c>
      <c r="X424" s="55">
        <v>0.40344256259204703</v>
      </c>
      <c r="Y424" s="55">
        <v>-0.6274021118908637</v>
      </c>
      <c r="Z424" s="55">
        <v>5.7208237986270172E-2</v>
      </c>
    </row>
    <row r="425" spans="2:26" ht="15">
      <c r="B425" s="64" t="s">
        <v>1007</v>
      </c>
      <c r="C425" s="66" t="s">
        <v>4842</v>
      </c>
      <c r="D425" s="40" t="s">
        <v>8868</v>
      </c>
      <c r="E425" s="40">
        <v>4.2999999999999999E-4</v>
      </c>
      <c r="F425" s="40">
        <v>4.2999999999999999E-4</v>
      </c>
      <c r="G425" s="40" t="s">
        <v>8868</v>
      </c>
      <c r="I425" s="64" t="s">
        <v>1007</v>
      </c>
      <c r="J425" s="66" t="s">
        <v>4842</v>
      </c>
      <c r="K425" s="55" t="s">
        <v>8868</v>
      </c>
      <c r="L425" s="55">
        <v>0</v>
      </c>
      <c r="M425" s="55">
        <v>-1</v>
      </c>
      <c r="N425" s="44"/>
      <c r="O425" s="64" t="s">
        <v>1007</v>
      </c>
      <c r="P425" s="66" t="s">
        <v>4842</v>
      </c>
      <c r="Q425" s="40" t="s">
        <v>8868</v>
      </c>
      <c r="R425" s="40">
        <v>8.924E-2</v>
      </c>
      <c r="S425" s="40">
        <v>8.3019999999999997E-2</v>
      </c>
      <c r="T425" s="40" t="s">
        <v>8868</v>
      </c>
      <c r="U425" s="44"/>
      <c r="V425" s="64" t="s">
        <v>1007</v>
      </c>
      <c r="W425" s="66" t="s">
        <v>4842</v>
      </c>
      <c r="X425" s="55" t="s">
        <v>8868</v>
      </c>
      <c r="Y425" s="55">
        <v>-6.969968623935463E-2</v>
      </c>
      <c r="Z425" s="55">
        <v>-1</v>
      </c>
    </row>
    <row r="426" spans="2:26" ht="15">
      <c r="B426" s="64" t="s">
        <v>1008</v>
      </c>
      <c r="C426" s="66" t="s">
        <v>4845</v>
      </c>
      <c r="D426" s="40">
        <v>1.9000000000000001E-4</v>
      </c>
      <c r="E426" s="40">
        <v>6.3000000000000003E-4</v>
      </c>
      <c r="F426" s="40">
        <v>1.3000000000000002E-4</v>
      </c>
      <c r="G426" s="40">
        <v>2.3000000000000001E-4</v>
      </c>
      <c r="I426" s="64" t="s">
        <v>1008</v>
      </c>
      <c r="J426" s="66" t="s">
        <v>4845</v>
      </c>
      <c r="K426" s="55">
        <v>2.3157894736842106</v>
      </c>
      <c r="L426" s="55">
        <v>-0.79365079365079361</v>
      </c>
      <c r="M426" s="55">
        <v>0.76923076923076916</v>
      </c>
      <c r="N426" s="44"/>
      <c r="O426" s="64" t="s">
        <v>1008</v>
      </c>
      <c r="P426" s="66" t="s">
        <v>4845</v>
      </c>
      <c r="Q426" s="40">
        <v>2.6120000000000001E-2</v>
      </c>
      <c r="R426" s="40">
        <v>0.10050000000000001</v>
      </c>
      <c r="S426" s="40">
        <v>2.4500000000000001E-2</v>
      </c>
      <c r="T426" s="40">
        <v>2.0210000000000002E-2</v>
      </c>
      <c r="U426" s="44"/>
      <c r="V426" s="64" t="s">
        <v>1008</v>
      </c>
      <c r="W426" s="66" t="s">
        <v>4845</v>
      </c>
      <c r="X426" s="55">
        <v>2.8476263399693722</v>
      </c>
      <c r="Y426" s="55">
        <v>-0.75621890547263682</v>
      </c>
      <c r="Z426" s="55">
        <v>-0.17510204081632652</v>
      </c>
    </row>
    <row r="427" spans="2:26" ht="15">
      <c r="B427" s="64" t="s">
        <v>1009</v>
      </c>
      <c r="C427" s="66" t="s">
        <v>4848</v>
      </c>
      <c r="D427" s="40">
        <v>1.6887000000000001</v>
      </c>
      <c r="E427" s="40">
        <v>3.6996700000000002</v>
      </c>
      <c r="F427" s="40">
        <v>3.2728099999999998</v>
      </c>
      <c r="G427" s="40">
        <v>2.2579300000000004</v>
      </c>
      <c r="I427" s="64" t="s">
        <v>1009</v>
      </c>
      <c r="J427" s="66" t="s">
        <v>4848</v>
      </c>
      <c r="K427" s="55">
        <v>1.190839107005389</v>
      </c>
      <c r="L427" s="55">
        <v>-0.11537785802517531</v>
      </c>
      <c r="M427" s="55">
        <v>-0.31009438372530007</v>
      </c>
      <c r="N427" s="44"/>
      <c r="O427" s="64" t="s">
        <v>1009</v>
      </c>
      <c r="P427" s="66" t="s">
        <v>4848</v>
      </c>
      <c r="Q427" s="40">
        <v>61.338750000000005</v>
      </c>
      <c r="R427" s="40">
        <v>158.40873000000002</v>
      </c>
      <c r="S427" s="40">
        <v>84.990309999999994</v>
      </c>
      <c r="T427" s="40">
        <v>60.042590000000004</v>
      </c>
      <c r="U427" s="44"/>
      <c r="V427" s="64" t="s">
        <v>1009</v>
      </c>
      <c r="W427" s="66" t="s">
        <v>4848</v>
      </c>
      <c r="X427" s="55">
        <v>1.5825229565323715</v>
      </c>
      <c r="Y427" s="55">
        <v>-0.46347458249302309</v>
      </c>
      <c r="Z427" s="55">
        <v>-0.29353605134514738</v>
      </c>
    </row>
    <row r="428" spans="2:26" ht="15">
      <c r="B428" s="64" t="s">
        <v>1011</v>
      </c>
      <c r="C428" s="66" t="s">
        <v>4852</v>
      </c>
      <c r="D428" s="40">
        <v>3.7079999999999995E-2</v>
      </c>
      <c r="E428" s="40">
        <v>1.5316100000000001</v>
      </c>
      <c r="F428" s="40">
        <v>0.19313</v>
      </c>
      <c r="G428" s="40">
        <v>0.68257000000000001</v>
      </c>
      <c r="I428" s="64" t="s">
        <v>1011</v>
      </c>
      <c r="J428" s="66" t="s">
        <v>4852</v>
      </c>
      <c r="K428" s="55">
        <v>40.305555555555564</v>
      </c>
      <c r="L428" s="55">
        <v>-0.8739039311574095</v>
      </c>
      <c r="M428" s="55">
        <v>2.5342515404131931</v>
      </c>
      <c r="N428" s="44"/>
      <c r="O428" s="64" t="s">
        <v>1011</v>
      </c>
      <c r="P428" s="66" t="s">
        <v>4852</v>
      </c>
      <c r="Q428" s="40">
        <v>0.64500999999999997</v>
      </c>
      <c r="R428" s="40">
        <v>18.541900000000002</v>
      </c>
      <c r="S428" s="40">
        <v>2.6691800000000003</v>
      </c>
      <c r="T428" s="40">
        <v>7.0480399999999994</v>
      </c>
      <c r="U428" s="44"/>
      <c r="V428" s="64" t="s">
        <v>1011</v>
      </c>
      <c r="W428" s="66" t="s">
        <v>4852</v>
      </c>
      <c r="X428" s="55">
        <v>27.74668609788996</v>
      </c>
      <c r="Y428" s="55">
        <v>-0.85604603627459963</v>
      </c>
      <c r="Z428" s="55">
        <v>1.6405263039585187</v>
      </c>
    </row>
    <row r="429" spans="2:26" ht="15">
      <c r="B429" s="64" t="s">
        <v>1012</v>
      </c>
      <c r="C429" s="66" t="s">
        <v>4855</v>
      </c>
      <c r="D429" s="40">
        <v>2.545E-2</v>
      </c>
      <c r="E429" s="40" t="s">
        <v>8868</v>
      </c>
      <c r="F429" s="40" t="s">
        <v>8868</v>
      </c>
      <c r="G429" s="40" t="s">
        <v>8868</v>
      </c>
      <c r="I429" s="64" t="s">
        <v>1012</v>
      </c>
      <c r="J429" s="66" t="s">
        <v>4855</v>
      </c>
      <c r="K429" s="55">
        <v>-1</v>
      </c>
      <c r="L429" s="55" t="s">
        <v>8868</v>
      </c>
      <c r="M429" s="55" t="s">
        <v>8868</v>
      </c>
      <c r="N429" s="44"/>
      <c r="O429" s="64" t="s">
        <v>1012</v>
      </c>
      <c r="P429" s="66" t="s">
        <v>4855</v>
      </c>
      <c r="Q429" s="40">
        <v>0.75409999999999988</v>
      </c>
      <c r="R429" s="40" t="s">
        <v>8868</v>
      </c>
      <c r="S429" s="40" t="s">
        <v>8868</v>
      </c>
      <c r="T429" s="40" t="s">
        <v>8868</v>
      </c>
      <c r="U429" s="44"/>
      <c r="V429" s="64" t="s">
        <v>1012</v>
      </c>
      <c r="W429" s="66" t="s">
        <v>4855</v>
      </c>
      <c r="X429" s="55">
        <v>-1</v>
      </c>
      <c r="Y429" s="55" t="s">
        <v>8868</v>
      </c>
      <c r="Z429" s="55" t="s">
        <v>8868</v>
      </c>
    </row>
    <row r="430" spans="2:26" ht="15">
      <c r="B430" s="64" t="s">
        <v>1013</v>
      </c>
      <c r="C430" s="66" t="s">
        <v>4856</v>
      </c>
      <c r="D430" s="40" t="s">
        <v>8868</v>
      </c>
      <c r="E430" s="40" t="s">
        <v>8868</v>
      </c>
      <c r="F430" s="40" t="s">
        <v>8868</v>
      </c>
      <c r="G430" s="40">
        <v>3.3999999999999998E-3</v>
      </c>
      <c r="I430" s="64" t="s">
        <v>1013</v>
      </c>
      <c r="J430" s="66" t="s">
        <v>4856</v>
      </c>
      <c r="K430" s="55" t="s">
        <v>8868</v>
      </c>
      <c r="L430" s="55" t="s">
        <v>8868</v>
      </c>
      <c r="M430" s="55" t="s">
        <v>8868</v>
      </c>
      <c r="N430" s="44"/>
      <c r="O430" s="64" t="s">
        <v>1013</v>
      </c>
      <c r="P430" s="66" t="s">
        <v>4856</v>
      </c>
      <c r="Q430" s="40" t="s">
        <v>8868</v>
      </c>
      <c r="R430" s="40" t="s">
        <v>8868</v>
      </c>
      <c r="S430" s="40" t="s">
        <v>8868</v>
      </c>
      <c r="T430" s="40">
        <v>9.604E-2</v>
      </c>
      <c r="U430" s="44"/>
      <c r="V430" s="64" t="s">
        <v>1013</v>
      </c>
      <c r="W430" s="66" t="s">
        <v>4856</v>
      </c>
      <c r="X430" s="55" t="s">
        <v>8868</v>
      </c>
      <c r="Y430" s="55" t="s">
        <v>8868</v>
      </c>
      <c r="Z430" s="55" t="s">
        <v>8868</v>
      </c>
    </row>
    <row r="431" spans="2:26" ht="15">
      <c r="B431" s="64" t="s">
        <v>1012</v>
      </c>
      <c r="C431" s="66" t="s">
        <v>4857</v>
      </c>
      <c r="D431" s="40" t="s">
        <v>8868</v>
      </c>
      <c r="E431" s="40">
        <v>1.83775</v>
      </c>
      <c r="F431" s="40">
        <v>0.37441000000000002</v>
      </c>
      <c r="G431" s="40">
        <v>0.71135000000000004</v>
      </c>
      <c r="I431" s="64" t="s">
        <v>1012</v>
      </c>
      <c r="J431" s="66" t="s">
        <v>4857</v>
      </c>
      <c r="K431" s="55" t="s">
        <v>8868</v>
      </c>
      <c r="L431" s="55">
        <v>-0.79626717453407703</v>
      </c>
      <c r="M431" s="55">
        <v>0.89992254480382461</v>
      </c>
      <c r="N431" s="44"/>
      <c r="O431" s="64" t="s">
        <v>1012</v>
      </c>
      <c r="P431" s="66" t="s">
        <v>4857</v>
      </c>
      <c r="Q431" s="40" t="s">
        <v>8868</v>
      </c>
      <c r="R431" s="40">
        <v>33.388190000000002</v>
      </c>
      <c r="S431" s="40">
        <v>43.295749999999998</v>
      </c>
      <c r="T431" s="40">
        <v>7.9408199999999995</v>
      </c>
      <c r="U431" s="44"/>
      <c r="V431" s="64" t="s">
        <v>1012</v>
      </c>
      <c r="W431" s="66" t="s">
        <v>4857</v>
      </c>
      <c r="X431" s="55" t="s">
        <v>8868</v>
      </c>
      <c r="Y431" s="55">
        <v>0.29673845752045835</v>
      </c>
      <c r="Z431" s="55">
        <v>-0.81659123586033266</v>
      </c>
    </row>
    <row r="432" spans="2:26" ht="15">
      <c r="B432" s="64" t="s">
        <v>1015</v>
      </c>
      <c r="C432" s="66" t="s">
        <v>4861</v>
      </c>
      <c r="D432" s="40">
        <v>0.86903999999999992</v>
      </c>
      <c r="E432" s="40">
        <v>2.2081399999999998</v>
      </c>
      <c r="F432" s="40">
        <v>1.4781799999999998</v>
      </c>
      <c r="G432" s="40">
        <v>2.5531400000000004</v>
      </c>
      <c r="I432" s="64" t="s">
        <v>1015</v>
      </c>
      <c r="J432" s="66" t="s">
        <v>4861</v>
      </c>
      <c r="K432" s="55">
        <v>1.5408957010034059</v>
      </c>
      <c r="L432" s="55">
        <v>-0.33057686559729005</v>
      </c>
      <c r="M432" s="55">
        <v>0.7272186066649533</v>
      </c>
      <c r="N432" s="44"/>
      <c r="O432" s="64" t="s">
        <v>1015</v>
      </c>
      <c r="P432" s="66" t="s">
        <v>4861</v>
      </c>
      <c r="Q432" s="40">
        <v>31.322880000000001</v>
      </c>
      <c r="R432" s="40">
        <v>77.72072</v>
      </c>
      <c r="S432" s="40">
        <v>49.595770000000002</v>
      </c>
      <c r="T432" s="40">
        <v>68.611410000000006</v>
      </c>
      <c r="U432" s="44"/>
      <c r="V432" s="64" t="s">
        <v>1015</v>
      </c>
      <c r="W432" s="66" t="s">
        <v>4861</v>
      </c>
      <c r="X432" s="55">
        <v>1.4812763066486863</v>
      </c>
      <c r="Y432" s="55">
        <v>-0.36187196927666132</v>
      </c>
      <c r="Z432" s="55">
        <v>0.38341253699660283</v>
      </c>
    </row>
    <row r="433" spans="2:26" ht="15">
      <c r="B433" s="64" t="s">
        <v>1016</v>
      </c>
      <c r="C433" s="66" t="s">
        <v>4864</v>
      </c>
      <c r="D433" s="40">
        <v>0.11291</v>
      </c>
      <c r="E433" s="40">
        <v>0.19642999999999999</v>
      </c>
      <c r="F433" s="40">
        <v>4.1340000000000002E-2</v>
      </c>
      <c r="G433" s="40">
        <v>6.480000000000001E-2</v>
      </c>
      <c r="I433" s="64" t="s">
        <v>1016</v>
      </c>
      <c r="J433" s="66" t="s">
        <v>4864</v>
      </c>
      <c r="K433" s="55">
        <v>0.73970418917722069</v>
      </c>
      <c r="L433" s="55">
        <v>-0.78954334877564525</v>
      </c>
      <c r="M433" s="55">
        <v>0.56748911465892626</v>
      </c>
      <c r="N433" s="44"/>
      <c r="O433" s="64" t="s">
        <v>1016</v>
      </c>
      <c r="P433" s="66" t="s">
        <v>4864</v>
      </c>
      <c r="Q433" s="40">
        <v>7.4188799999999997</v>
      </c>
      <c r="R433" s="40">
        <v>11.891279999999998</v>
      </c>
      <c r="S433" s="40">
        <v>2.6395200000000001</v>
      </c>
      <c r="T433" s="40">
        <v>3.9859200000000006</v>
      </c>
      <c r="U433" s="44"/>
      <c r="V433" s="64" t="s">
        <v>1016</v>
      </c>
      <c r="W433" s="66" t="s">
        <v>4864</v>
      </c>
      <c r="X433" s="55">
        <v>0.60284032091097295</v>
      </c>
      <c r="Y433" s="55">
        <v>-0.77802894221648122</v>
      </c>
      <c r="Z433" s="55">
        <v>0.51009274413529759</v>
      </c>
    </row>
    <row r="434" spans="2:26" ht="15">
      <c r="B434" s="64" t="s">
        <v>1018</v>
      </c>
      <c r="C434" s="66" t="s">
        <v>4868</v>
      </c>
      <c r="D434" s="40">
        <v>1.392E-2</v>
      </c>
      <c r="E434" s="40">
        <v>7.3160000000000017E-2</v>
      </c>
      <c r="F434" s="40">
        <v>8.4020000000000011E-2</v>
      </c>
      <c r="G434" s="40">
        <v>6.9599999999999995E-2</v>
      </c>
      <c r="I434" s="64" t="s">
        <v>1018</v>
      </c>
      <c r="J434" s="66" t="s">
        <v>4868</v>
      </c>
      <c r="K434" s="55">
        <v>4.2557471264367832</v>
      </c>
      <c r="L434" s="55">
        <v>0.14844177145981408</v>
      </c>
      <c r="M434" s="55">
        <v>-0.17162580338014777</v>
      </c>
      <c r="N434" s="44"/>
      <c r="O434" s="64" t="s">
        <v>1018</v>
      </c>
      <c r="P434" s="66" t="s">
        <v>4868</v>
      </c>
      <c r="Q434" s="40">
        <v>0.45905000000000001</v>
      </c>
      <c r="R434" s="40">
        <v>2.24579</v>
      </c>
      <c r="S434" s="40">
        <v>2.6838699999999998</v>
      </c>
      <c r="T434" s="40">
        <v>1.7699900000000002</v>
      </c>
      <c r="U434" s="44"/>
      <c r="V434" s="64" t="s">
        <v>1018</v>
      </c>
      <c r="W434" s="66" t="s">
        <v>4868</v>
      </c>
      <c r="X434" s="55">
        <v>3.892255745561485</v>
      </c>
      <c r="Y434" s="55">
        <v>0.19506721465497656</v>
      </c>
      <c r="Z434" s="55">
        <v>-0.34050829585635656</v>
      </c>
    </row>
    <row r="435" spans="2:26" ht="15">
      <c r="B435" s="64" t="s">
        <v>1019</v>
      </c>
      <c r="C435" s="66" t="s">
        <v>4871</v>
      </c>
      <c r="D435" s="40">
        <v>0.15811</v>
      </c>
      <c r="E435" s="40">
        <v>0.49514999999999998</v>
      </c>
      <c r="F435" s="40">
        <v>1.0350200000000001</v>
      </c>
      <c r="G435" s="40" t="s">
        <v>8868</v>
      </c>
      <c r="I435" s="64" t="s">
        <v>1019</v>
      </c>
      <c r="J435" s="66" t="s">
        <v>4871</v>
      </c>
      <c r="K435" s="55">
        <v>2.1316804756182401</v>
      </c>
      <c r="L435" s="55">
        <v>1.0903160658386351</v>
      </c>
      <c r="M435" s="55">
        <v>-1</v>
      </c>
      <c r="N435" s="44"/>
      <c r="O435" s="64" t="s">
        <v>1019</v>
      </c>
      <c r="P435" s="66" t="s">
        <v>4871</v>
      </c>
      <c r="Q435" s="40">
        <v>1.5754999999999999</v>
      </c>
      <c r="R435" s="40">
        <v>1.8023399999999998</v>
      </c>
      <c r="S435" s="40">
        <v>3.1084300000000002</v>
      </c>
      <c r="T435" s="40" t="s">
        <v>8868</v>
      </c>
      <c r="U435" s="44"/>
      <c r="V435" s="64" t="s">
        <v>1019</v>
      </c>
      <c r="W435" s="66" t="s">
        <v>4871</v>
      </c>
      <c r="X435" s="55">
        <v>0.14397968898762303</v>
      </c>
      <c r="Y435" s="55">
        <v>0.72466349301463673</v>
      </c>
      <c r="Z435" s="55">
        <v>-1</v>
      </c>
    </row>
    <row r="436" spans="2:26" ht="15">
      <c r="B436" s="64" t="s">
        <v>1021</v>
      </c>
      <c r="C436" s="66" t="s">
        <v>4874</v>
      </c>
      <c r="D436" s="40">
        <v>2.3799999999999997E-3</v>
      </c>
      <c r="E436" s="40">
        <v>1.5290000000000002E-2</v>
      </c>
      <c r="F436" s="40">
        <v>1.3129999999999999E-2</v>
      </c>
      <c r="G436" s="40">
        <v>4.7499999999999999E-3</v>
      </c>
      <c r="I436" s="64" t="s">
        <v>1021</v>
      </c>
      <c r="J436" s="66" t="s">
        <v>4874</v>
      </c>
      <c r="K436" s="55">
        <v>5.4243697478991608</v>
      </c>
      <c r="L436" s="55">
        <v>-0.1412688031393069</v>
      </c>
      <c r="M436" s="55">
        <v>-0.63823305407463815</v>
      </c>
      <c r="N436" s="44"/>
      <c r="O436" s="64" t="s">
        <v>1021</v>
      </c>
      <c r="P436" s="66" t="s">
        <v>4874</v>
      </c>
      <c r="Q436" s="40">
        <v>0.16258</v>
      </c>
      <c r="R436" s="40">
        <v>1.7194</v>
      </c>
      <c r="S436" s="40">
        <v>1.2800199999999999</v>
      </c>
      <c r="T436" s="40">
        <v>0.26361000000000001</v>
      </c>
      <c r="U436" s="44"/>
      <c r="V436" s="64" t="s">
        <v>1021</v>
      </c>
      <c r="W436" s="66" t="s">
        <v>4874</v>
      </c>
      <c r="X436" s="55">
        <v>9.5757165703038503</v>
      </c>
      <c r="Y436" s="55">
        <v>-0.25554263115040132</v>
      </c>
      <c r="Z436" s="55">
        <v>-0.79405790534522902</v>
      </c>
    </row>
    <row r="437" spans="2:26" ht="15">
      <c r="B437" s="64" t="s">
        <v>1025</v>
      </c>
      <c r="C437" s="66" t="s">
        <v>4878</v>
      </c>
      <c r="D437" s="40" t="s">
        <v>8868</v>
      </c>
      <c r="E437" s="40">
        <v>8.1000000000000003E-2</v>
      </c>
      <c r="F437" s="40">
        <v>1.686E-2</v>
      </c>
      <c r="G437" s="40" t="s">
        <v>8868</v>
      </c>
      <c r="I437" s="64" t="s">
        <v>1025</v>
      </c>
      <c r="J437" s="66" t="s">
        <v>4878</v>
      </c>
      <c r="K437" s="55" t="s">
        <v>8868</v>
      </c>
      <c r="L437" s="55">
        <v>-0.79185185185185181</v>
      </c>
      <c r="M437" s="55">
        <v>-1</v>
      </c>
      <c r="N437" s="44"/>
      <c r="O437" s="64" t="s">
        <v>1025</v>
      </c>
      <c r="P437" s="66" t="s">
        <v>4878</v>
      </c>
      <c r="Q437" s="40" t="s">
        <v>8868</v>
      </c>
      <c r="R437" s="40">
        <v>1.6343400000000001</v>
      </c>
      <c r="S437" s="40">
        <v>0.30592999999999998</v>
      </c>
      <c r="T437" s="40" t="s">
        <v>8868</v>
      </c>
      <c r="U437" s="44"/>
      <c r="V437" s="64" t="s">
        <v>1025</v>
      </c>
      <c r="W437" s="66" t="s">
        <v>4878</v>
      </c>
      <c r="X437" s="55" t="s">
        <v>8868</v>
      </c>
      <c r="Y437" s="55">
        <v>-0.81281128773694578</v>
      </c>
      <c r="Z437" s="55">
        <v>-1</v>
      </c>
    </row>
    <row r="438" spans="2:26" ht="15">
      <c r="B438" s="64" t="s">
        <v>1026</v>
      </c>
      <c r="C438" s="66" t="s">
        <v>4881</v>
      </c>
      <c r="D438" s="40" t="s">
        <v>8868</v>
      </c>
      <c r="E438" s="40">
        <v>1.55E-2</v>
      </c>
      <c r="F438" s="40" t="s">
        <v>8868</v>
      </c>
      <c r="G438" s="40">
        <v>5.2300000000000003E-3</v>
      </c>
      <c r="I438" s="64" t="s">
        <v>1026</v>
      </c>
      <c r="J438" s="66" t="s">
        <v>4881</v>
      </c>
      <c r="K438" s="55" t="s">
        <v>8868</v>
      </c>
      <c r="L438" s="55">
        <v>-1</v>
      </c>
      <c r="M438" s="55" t="s">
        <v>8868</v>
      </c>
      <c r="N438" s="44"/>
      <c r="O438" s="64" t="s">
        <v>1026</v>
      </c>
      <c r="P438" s="66" t="s">
        <v>4881</v>
      </c>
      <c r="Q438" s="40" t="s">
        <v>8868</v>
      </c>
      <c r="R438" s="40">
        <v>0.13118000000000002</v>
      </c>
      <c r="S438" s="40" t="s">
        <v>8868</v>
      </c>
      <c r="T438" s="40">
        <v>5.271E-2</v>
      </c>
      <c r="U438" s="44"/>
      <c r="V438" s="64" t="s">
        <v>1026</v>
      </c>
      <c r="W438" s="66" t="s">
        <v>4881</v>
      </c>
      <c r="X438" s="55" t="s">
        <v>8868</v>
      </c>
      <c r="Y438" s="55">
        <v>-1</v>
      </c>
      <c r="Z438" s="55" t="s">
        <v>8868</v>
      </c>
    </row>
    <row r="439" spans="2:26" ht="15">
      <c r="B439" s="64" t="s">
        <v>1028</v>
      </c>
      <c r="C439" s="66" t="s">
        <v>4884</v>
      </c>
      <c r="D439" s="40" t="s">
        <v>8868</v>
      </c>
      <c r="E439" s="40">
        <v>0.22245000000000001</v>
      </c>
      <c r="F439" s="40">
        <v>0.65003</v>
      </c>
      <c r="G439" s="40">
        <v>0.38389000000000001</v>
      </c>
      <c r="I439" s="64" t="s">
        <v>1028</v>
      </c>
      <c r="J439" s="66" t="s">
        <v>4884</v>
      </c>
      <c r="K439" s="55" t="s">
        <v>8868</v>
      </c>
      <c r="L439" s="55">
        <v>1.9221398066981341</v>
      </c>
      <c r="M439" s="55">
        <v>-0.40942725720351369</v>
      </c>
      <c r="N439" s="44"/>
      <c r="O439" s="64" t="s">
        <v>1028</v>
      </c>
      <c r="P439" s="66" t="s">
        <v>4884</v>
      </c>
      <c r="Q439" s="40" t="s">
        <v>8868</v>
      </c>
      <c r="R439" s="40">
        <v>0.71523999999999999</v>
      </c>
      <c r="S439" s="40">
        <v>2.2535500000000002</v>
      </c>
      <c r="T439" s="40">
        <v>1.21685</v>
      </c>
      <c r="U439" s="44"/>
      <c r="V439" s="64" t="s">
        <v>1028</v>
      </c>
      <c r="W439" s="66" t="s">
        <v>4884</v>
      </c>
      <c r="X439" s="55" t="s">
        <v>8868</v>
      </c>
      <c r="Y439" s="55">
        <v>2.1507605838599635</v>
      </c>
      <c r="Z439" s="55">
        <v>-0.46002973086907328</v>
      </c>
    </row>
    <row r="440" spans="2:26" ht="15">
      <c r="B440" s="64" t="s">
        <v>1029</v>
      </c>
      <c r="C440" s="66" t="s">
        <v>4887</v>
      </c>
      <c r="D440" s="40">
        <v>9.0939999999999993E-2</v>
      </c>
      <c r="E440" s="40">
        <v>1.10477</v>
      </c>
      <c r="F440" s="40">
        <v>0.25086999999999998</v>
      </c>
      <c r="G440" s="40">
        <v>0.30781999999999998</v>
      </c>
      <c r="I440" s="64" t="s">
        <v>1029</v>
      </c>
      <c r="J440" s="66" t="s">
        <v>4887</v>
      </c>
      <c r="K440" s="55">
        <v>11.148339564548055</v>
      </c>
      <c r="L440" s="55">
        <v>-0.77292106049222919</v>
      </c>
      <c r="M440" s="55">
        <v>0.22701000518196679</v>
      </c>
      <c r="N440" s="44"/>
      <c r="O440" s="64" t="s">
        <v>1029</v>
      </c>
      <c r="P440" s="66" t="s">
        <v>4887</v>
      </c>
      <c r="Q440" s="40">
        <v>1.9263800000000002</v>
      </c>
      <c r="R440" s="40">
        <v>5.2421500000000005</v>
      </c>
      <c r="S440" s="40">
        <v>2.8067000000000002</v>
      </c>
      <c r="T440" s="40">
        <v>3.2686299999999999</v>
      </c>
      <c r="U440" s="44"/>
      <c r="V440" s="64" t="s">
        <v>1029</v>
      </c>
      <c r="W440" s="66" t="s">
        <v>4887</v>
      </c>
      <c r="X440" s="55">
        <v>1.7212439913205078</v>
      </c>
      <c r="Y440" s="55">
        <v>-0.46458991062827282</v>
      </c>
      <c r="Z440" s="55">
        <v>0.16458118074607175</v>
      </c>
    </row>
    <row r="441" spans="2:26" ht="15">
      <c r="B441" s="64" t="s">
        <v>1031</v>
      </c>
      <c r="C441" s="66" t="s">
        <v>4891</v>
      </c>
      <c r="D441" s="40" t="s">
        <v>8868</v>
      </c>
      <c r="E441" s="40">
        <v>2.0000000000000001E-4</v>
      </c>
      <c r="F441" s="40" t="s">
        <v>8868</v>
      </c>
      <c r="G441" s="40">
        <v>0.2306</v>
      </c>
      <c r="I441" s="64" t="s">
        <v>1031</v>
      </c>
      <c r="J441" s="66" t="s">
        <v>4891</v>
      </c>
      <c r="K441" s="55" t="s">
        <v>8868</v>
      </c>
      <c r="L441" s="55">
        <v>-1</v>
      </c>
      <c r="M441" s="55" t="s">
        <v>8868</v>
      </c>
      <c r="N441" s="44"/>
      <c r="O441" s="64" t="s">
        <v>1031</v>
      </c>
      <c r="P441" s="66" t="s">
        <v>4891</v>
      </c>
      <c r="Q441" s="40" t="s">
        <v>8868</v>
      </c>
      <c r="R441" s="40">
        <v>5.0000000000000001E-3</v>
      </c>
      <c r="S441" s="40" t="s">
        <v>8868</v>
      </c>
      <c r="T441" s="40">
        <v>0.37242000000000003</v>
      </c>
      <c r="U441" s="44"/>
      <c r="V441" s="64" t="s">
        <v>1031</v>
      </c>
      <c r="W441" s="66" t="s">
        <v>4891</v>
      </c>
      <c r="X441" s="55" t="s">
        <v>8868</v>
      </c>
      <c r="Y441" s="55">
        <v>-1</v>
      </c>
      <c r="Z441" s="55" t="s">
        <v>8868</v>
      </c>
    </row>
    <row r="442" spans="2:26" ht="15">
      <c r="B442" s="64" t="s">
        <v>1033</v>
      </c>
      <c r="C442" s="66" t="s">
        <v>4894</v>
      </c>
      <c r="D442" s="40" t="s">
        <v>8868</v>
      </c>
      <c r="E442" s="40" t="s">
        <v>8868</v>
      </c>
      <c r="F442" s="40" t="s">
        <v>8868</v>
      </c>
      <c r="G442" s="40" t="s">
        <v>8868</v>
      </c>
      <c r="I442" s="64" t="s">
        <v>1033</v>
      </c>
      <c r="J442" s="66" t="s">
        <v>4894</v>
      </c>
      <c r="K442" s="55" t="s">
        <v>8868</v>
      </c>
      <c r="L442" s="55" t="s">
        <v>8868</v>
      </c>
      <c r="M442" s="55" t="s">
        <v>8868</v>
      </c>
      <c r="N442" s="44"/>
      <c r="O442" s="64" t="s">
        <v>1033</v>
      </c>
      <c r="P442" s="66" t="s">
        <v>4894</v>
      </c>
      <c r="Q442" s="40" t="s">
        <v>8868</v>
      </c>
      <c r="R442" s="40" t="s">
        <v>8868</v>
      </c>
      <c r="S442" s="40" t="s">
        <v>8868</v>
      </c>
      <c r="T442" s="40" t="s">
        <v>8868</v>
      </c>
      <c r="U442" s="44"/>
      <c r="V442" s="64" t="s">
        <v>1033</v>
      </c>
      <c r="W442" s="66" t="s">
        <v>4894</v>
      </c>
      <c r="X442" s="55" t="s">
        <v>8868</v>
      </c>
      <c r="Y442" s="55" t="s">
        <v>8868</v>
      </c>
      <c r="Z442" s="55" t="s">
        <v>8868</v>
      </c>
    </row>
    <row r="443" spans="2:26" ht="15">
      <c r="B443" s="64" t="s">
        <v>1034</v>
      </c>
      <c r="C443" s="66" t="s">
        <v>4896</v>
      </c>
      <c r="D443" s="40" t="s">
        <v>8868</v>
      </c>
      <c r="E443" s="40" t="s">
        <v>8868</v>
      </c>
      <c r="F443" s="40" t="s">
        <v>8868</v>
      </c>
      <c r="G443" s="40" t="s">
        <v>8868</v>
      </c>
      <c r="I443" s="64" t="s">
        <v>1034</v>
      </c>
      <c r="J443" s="66" t="s">
        <v>4896</v>
      </c>
      <c r="K443" s="55" t="s">
        <v>8868</v>
      </c>
      <c r="L443" s="55" t="s">
        <v>8868</v>
      </c>
      <c r="M443" s="55" t="s">
        <v>8868</v>
      </c>
      <c r="N443" s="44"/>
      <c r="O443" s="64" t="s">
        <v>1034</v>
      </c>
      <c r="P443" s="66" t="s">
        <v>4896</v>
      </c>
      <c r="Q443" s="40" t="s">
        <v>8868</v>
      </c>
      <c r="R443" s="40" t="s">
        <v>8868</v>
      </c>
      <c r="S443" s="40" t="s">
        <v>8868</v>
      </c>
      <c r="T443" s="40" t="s">
        <v>8868</v>
      </c>
      <c r="U443" s="44"/>
      <c r="V443" s="64" t="s">
        <v>1034</v>
      </c>
      <c r="W443" s="66" t="s">
        <v>4896</v>
      </c>
      <c r="X443" s="55" t="s">
        <v>8868</v>
      </c>
      <c r="Y443" s="55" t="s">
        <v>8868</v>
      </c>
      <c r="Z443" s="55" t="s">
        <v>8868</v>
      </c>
    </row>
    <row r="444" spans="2:26" ht="15">
      <c r="B444" s="64" t="s">
        <v>1037</v>
      </c>
      <c r="C444" s="66" t="s">
        <v>4899</v>
      </c>
      <c r="D444" s="40">
        <v>1.1419999999999999</v>
      </c>
      <c r="E444" s="40" t="s">
        <v>8868</v>
      </c>
      <c r="F444" s="40" t="s">
        <v>8868</v>
      </c>
      <c r="G444" s="40">
        <v>7.4999999999999997E-2</v>
      </c>
      <c r="I444" s="64" t="s">
        <v>1037</v>
      </c>
      <c r="J444" s="66" t="s">
        <v>4899</v>
      </c>
      <c r="K444" s="55">
        <v>-1</v>
      </c>
      <c r="L444" s="55" t="s">
        <v>8868</v>
      </c>
      <c r="M444" s="55" t="s">
        <v>8868</v>
      </c>
      <c r="N444" s="44"/>
      <c r="O444" s="64" t="s">
        <v>1037</v>
      </c>
      <c r="P444" s="66" t="s">
        <v>4899</v>
      </c>
      <c r="Q444" s="40">
        <v>27.657409999999999</v>
      </c>
      <c r="R444" s="40" t="s">
        <v>8868</v>
      </c>
      <c r="S444" s="40" t="s">
        <v>8868</v>
      </c>
      <c r="T444" s="40">
        <v>3.9140000000000001E-2</v>
      </c>
      <c r="U444" s="44"/>
      <c r="V444" s="64" t="s">
        <v>1037</v>
      </c>
      <c r="W444" s="66" t="s">
        <v>4899</v>
      </c>
      <c r="X444" s="55">
        <v>-1</v>
      </c>
      <c r="Y444" s="55" t="s">
        <v>8868</v>
      </c>
      <c r="Z444" s="55" t="s">
        <v>8868</v>
      </c>
    </row>
    <row r="445" spans="2:26" ht="15">
      <c r="B445" s="64" t="s">
        <v>1038</v>
      </c>
      <c r="C445" s="66" t="s">
        <v>4901</v>
      </c>
      <c r="D445" s="40" t="s">
        <v>8868</v>
      </c>
      <c r="E445" s="40" t="s">
        <v>8868</v>
      </c>
      <c r="F445" s="40" t="s">
        <v>8868</v>
      </c>
      <c r="G445" s="40">
        <v>0.17349999999999999</v>
      </c>
      <c r="I445" s="64" t="s">
        <v>1038</v>
      </c>
      <c r="J445" s="66" t="s">
        <v>4901</v>
      </c>
      <c r="K445" s="55" t="s">
        <v>8868</v>
      </c>
      <c r="L445" s="55" t="s">
        <v>8868</v>
      </c>
      <c r="M445" s="55" t="s">
        <v>8868</v>
      </c>
      <c r="N445" s="44"/>
      <c r="O445" s="64" t="s">
        <v>1038</v>
      </c>
      <c r="P445" s="66" t="s">
        <v>4901</v>
      </c>
      <c r="Q445" s="40" t="s">
        <v>8868</v>
      </c>
      <c r="R445" s="40" t="s">
        <v>8868</v>
      </c>
      <c r="S445" s="40" t="s">
        <v>8868</v>
      </c>
      <c r="T445" s="40">
        <v>0.36175000000000002</v>
      </c>
      <c r="U445" s="44"/>
      <c r="V445" s="64" t="s">
        <v>1038</v>
      </c>
      <c r="W445" s="66" t="s">
        <v>4901</v>
      </c>
      <c r="X445" s="55" t="s">
        <v>8868</v>
      </c>
      <c r="Y445" s="55" t="s">
        <v>8868</v>
      </c>
      <c r="Z445" s="55" t="s">
        <v>8868</v>
      </c>
    </row>
    <row r="446" spans="2:26" ht="15">
      <c r="B446" s="64" t="s">
        <v>1041</v>
      </c>
      <c r="C446" s="66" t="s">
        <v>4905</v>
      </c>
      <c r="D446" s="40" t="s">
        <v>8868</v>
      </c>
      <c r="E446" s="40" t="s">
        <v>8868</v>
      </c>
      <c r="F446" s="40" t="s">
        <v>8868</v>
      </c>
      <c r="G446" s="40" t="s">
        <v>8868</v>
      </c>
      <c r="I446" s="64" t="s">
        <v>1041</v>
      </c>
      <c r="J446" s="66" t="s">
        <v>4905</v>
      </c>
      <c r="K446" s="55" t="s">
        <v>8868</v>
      </c>
      <c r="L446" s="55" t="s">
        <v>8868</v>
      </c>
      <c r="M446" s="55" t="s">
        <v>8868</v>
      </c>
      <c r="N446" s="44"/>
      <c r="O446" s="64" t="s">
        <v>1041</v>
      </c>
      <c r="P446" s="66" t="s">
        <v>4905</v>
      </c>
      <c r="Q446" s="40" t="s">
        <v>8868</v>
      </c>
      <c r="R446" s="40" t="s">
        <v>8868</v>
      </c>
      <c r="S446" s="40" t="s">
        <v>8868</v>
      </c>
      <c r="T446" s="40" t="s">
        <v>8868</v>
      </c>
      <c r="U446" s="44"/>
      <c r="V446" s="64" t="s">
        <v>1041</v>
      </c>
      <c r="W446" s="66" t="s">
        <v>4905</v>
      </c>
      <c r="X446" s="55" t="s">
        <v>8868</v>
      </c>
      <c r="Y446" s="55" t="s">
        <v>8868</v>
      </c>
      <c r="Z446" s="55" t="s">
        <v>8868</v>
      </c>
    </row>
    <row r="447" spans="2:26" ht="15">
      <c r="B447" s="64" t="s">
        <v>1042</v>
      </c>
      <c r="C447" s="66" t="s">
        <v>4907</v>
      </c>
      <c r="D447" s="40">
        <v>0.38350000000000001</v>
      </c>
      <c r="E447" s="40" t="s">
        <v>8868</v>
      </c>
      <c r="F447" s="40" t="s">
        <v>8868</v>
      </c>
      <c r="G447" s="40" t="s">
        <v>8868</v>
      </c>
      <c r="I447" s="64" t="s">
        <v>1042</v>
      </c>
      <c r="J447" s="66" t="s">
        <v>4907</v>
      </c>
      <c r="K447" s="55">
        <v>-1</v>
      </c>
      <c r="L447" s="55" t="s">
        <v>8868</v>
      </c>
      <c r="M447" s="55" t="s">
        <v>8868</v>
      </c>
      <c r="N447" s="44"/>
      <c r="O447" s="64" t="s">
        <v>1042</v>
      </c>
      <c r="P447" s="66" t="s">
        <v>4907</v>
      </c>
      <c r="Q447" s="40">
        <v>10.135999999999999</v>
      </c>
      <c r="R447" s="40" t="s">
        <v>8868</v>
      </c>
      <c r="S447" s="40" t="s">
        <v>8868</v>
      </c>
      <c r="T447" s="40" t="s">
        <v>8868</v>
      </c>
      <c r="U447" s="44"/>
      <c r="V447" s="64" t="s">
        <v>1042</v>
      </c>
      <c r="W447" s="66" t="s">
        <v>4907</v>
      </c>
      <c r="X447" s="55">
        <v>-1</v>
      </c>
      <c r="Y447" s="55" t="s">
        <v>8868</v>
      </c>
      <c r="Z447" s="55" t="s">
        <v>8868</v>
      </c>
    </row>
    <row r="448" spans="2:26" ht="15">
      <c r="B448" s="64" t="s">
        <v>1043</v>
      </c>
      <c r="C448" s="66" t="s">
        <v>4910</v>
      </c>
      <c r="D448" s="40" t="s">
        <v>8868</v>
      </c>
      <c r="E448" s="40" t="s">
        <v>8868</v>
      </c>
      <c r="F448" s="40">
        <v>8.0000000000000004E-4</v>
      </c>
      <c r="G448" s="40" t="s">
        <v>8868</v>
      </c>
      <c r="I448" s="64" t="s">
        <v>1043</v>
      </c>
      <c r="J448" s="66" t="s">
        <v>4910</v>
      </c>
      <c r="K448" s="55" t="s">
        <v>8868</v>
      </c>
      <c r="L448" s="55" t="s">
        <v>8868</v>
      </c>
      <c r="M448" s="55">
        <v>-1</v>
      </c>
      <c r="N448" s="44"/>
      <c r="O448" s="64" t="s">
        <v>1043</v>
      </c>
      <c r="P448" s="66" t="s">
        <v>4910</v>
      </c>
      <c r="Q448" s="40" t="s">
        <v>8868</v>
      </c>
      <c r="R448" s="40" t="s">
        <v>8868</v>
      </c>
      <c r="S448" s="40">
        <v>1.4749999999999999E-2</v>
      </c>
      <c r="T448" s="40" t="s">
        <v>8868</v>
      </c>
      <c r="U448" s="44"/>
      <c r="V448" s="64" t="s">
        <v>1043</v>
      </c>
      <c r="W448" s="66" t="s">
        <v>4910</v>
      </c>
      <c r="X448" s="55" t="s">
        <v>8868</v>
      </c>
      <c r="Y448" s="55" t="s">
        <v>8868</v>
      </c>
      <c r="Z448" s="55">
        <v>-1</v>
      </c>
    </row>
    <row r="449" spans="2:26" ht="15">
      <c r="B449" s="64" t="s">
        <v>1045</v>
      </c>
      <c r="C449" s="66" t="s">
        <v>4914</v>
      </c>
      <c r="D449" s="40" t="s">
        <v>8868</v>
      </c>
      <c r="E449" s="40" t="s">
        <v>8868</v>
      </c>
      <c r="F449" s="40" t="s">
        <v>8868</v>
      </c>
      <c r="G449" s="40" t="s">
        <v>8868</v>
      </c>
      <c r="I449" s="64" t="s">
        <v>1045</v>
      </c>
      <c r="J449" s="66" t="s">
        <v>4914</v>
      </c>
      <c r="K449" s="55" t="s">
        <v>8868</v>
      </c>
      <c r="L449" s="55" t="s">
        <v>8868</v>
      </c>
      <c r="M449" s="55" t="s">
        <v>8868</v>
      </c>
      <c r="N449" s="44"/>
      <c r="O449" s="64" t="s">
        <v>1045</v>
      </c>
      <c r="P449" s="66" t="s">
        <v>4914</v>
      </c>
      <c r="Q449" s="40" t="s">
        <v>8868</v>
      </c>
      <c r="R449" s="40" t="s">
        <v>8868</v>
      </c>
      <c r="S449" s="40" t="s">
        <v>8868</v>
      </c>
      <c r="T449" s="40" t="s">
        <v>8868</v>
      </c>
      <c r="U449" s="44"/>
      <c r="V449" s="64" t="s">
        <v>1045</v>
      </c>
      <c r="W449" s="66" t="s">
        <v>4914</v>
      </c>
      <c r="X449" s="55" t="s">
        <v>8868</v>
      </c>
      <c r="Y449" s="55" t="s">
        <v>8868</v>
      </c>
      <c r="Z449" s="55" t="s">
        <v>8868</v>
      </c>
    </row>
    <row r="450" spans="2:26" ht="15">
      <c r="B450" s="64" t="s">
        <v>1047</v>
      </c>
      <c r="C450" s="66" t="s">
        <v>4917</v>
      </c>
      <c r="D450" s="40" t="s">
        <v>8868</v>
      </c>
      <c r="E450" s="40" t="s">
        <v>8868</v>
      </c>
      <c r="F450" s="40" t="s">
        <v>8868</v>
      </c>
      <c r="G450" s="40" t="s">
        <v>8868</v>
      </c>
      <c r="I450" s="64" t="s">
        <v>1047</v>
      </c>
      <c r="J450" s="66" t="s">
        <v>4917</v>
      </c>
      <c r="K450" s="55" t="s">
        <v>8868</v>
      </c>
      <c r="L450" s="55" t="s">
        <v>8868</v>
      </c>
      <c r="M450" s="55" t="s">
        <v>8868</v>
      </c>
      <c r="N450" s="44"/>
      <c r="O450" s="64" t="s">
        <v>1047</v>
      </c>
      <c r="P450" s="66" t="s">
        <v>4917</v>
      </c>
      <c r="Q450" s="40" t="s">
        <v>8868</v>
      </c>
      <c r="R450" s="40" t="s">
        <v>8868</v>
      </c>
      <c r="S450" s="40" t="s">
        <v>8868</v>
      </c>
      <c r="T450" s="40" t="s">
        <v>8868</v>
      </c>
      <c r="U450" s="44"/>
      <c r="V450" s="64" t="s">
        <v>1047</v>
      </c>
      <c r="W450" s="66" t="s">
        <v>4917</v>
      </c>
      <c r="X450" s="55" t="s">
        <v>8868</v>
      </c>
      <c r="Y450" s="55" t="s">
        <v>8868</v>
      </c>
      <c r="Z450" s="55" t="s">
        <v>8868</v>
      </c>
    </row>
    <row r="451" spans="2:26" ht="15">
      <c r="B451" s="64" t="s">
        <v>1048</v>
      </c>
      <c r="C451" s="66" t="s">
        <v>4919</v>
      </c>
      <c r="D451" s="40">
        <v>3.0000000000000001E-3</v>
      </c>
      <c r="E451" s="40">
        <v>3.9500000000000004E-3</v>
      </c>
      <c r="F451" s="40">
        <v>5.0000000000000001E-3</v>
      </c>
      <c r="G451" s="40">
        <v>4.0000000000000001E-3</v>
      </c>
      <c r="I451" s="64" t="s">
        <v>1048</v>
      </c>
      <c r="J451" s="66" t="s">
        <v>4919</v>
      </c>
      <c r="K451" s="55">
        <v>0.31666666666666687</v>
      </c>
      <c r="L451" s="55">
        <v>0.26582278481012644</v>
      </c>
      <c r="M451" s="55">
        <v>-0.19999999999999996</v>
      </c>
      <c r="N451" s="44"/>
      <c r="O451" s="64" t="s">
        <v>1048</v>
      </c>
      <c r="P451" s="66" t="s">
        <v>4919</v>
      </c>
      <c r="Q451" s="40">
        <v>7.8238799999999999</v>
      </c>
      <c r="R451" s="40">
        <v>7.9716100000000001</v>
      </c>
      <c r="S451" s="40">
        <v>13.01455</v>
      </c>
      <c r="T451" s="40">
        <v>10.78317</v>
      </c>
      <c r="U451" s="44"/>
      <c r="V451" s="64" t="s">
        <v>1048</v>
      </c>
      <c r="W451" s="66" t="s">
        <v>4919</v>
      </c>
      <c r="X451" s="55">
        <v>1.8881935817011586E-2</v>
      </c>
      <c r="Y451" s="55">
        <v>0.63261248355100164</v>
      </c>
      <c r="Z451" s="55">
        <v>-0.17145272022467162</v>
      </c>
    </row>
    <row r="452" spans="2:26" ht="15">
      <c r="B452" s="64" t="s">
        <v>1049</v>
      </c>
      <c r="C452" s="66" t="s">
        <v>4923</v>
      </c>
      <c r="D452" s="40" t="s">
        <v>8868</v>
      </c>
      <c r="E452" s="40" t="s">
        <v>8868</v>
      </c>
      <c r="F452" s="40">
        <v>8.5999999999999998E-4</v>
      </c>
      <c r="G452" s="40" t="s">
        <v>8868</v>
      </c>
      <c r="I452" s="64" t="s">
        <v>1049</v>
      </c>
      <c r="J452" s="66" t="s">
        <v>4923</v>
      </c>
      <c r="K452" s="55" t="s">
        <v>8868</v>
      </c>
      <c r="L452" s="55" t="s">
        <v>8868</v>
      </c>
      <c r="M452" s="55">
        <v>-1</v>
      </c>
      <c r="N452" s="44"/>
      <c r="O452" s="64" t="s">
        <v>1049</v>
      </c>
      <c r="P452" s="66" t="s">
        <v>4923</v>
      </c>
      <c r="Q452" s="40" t="s">
        <v>8868</v>
      </c>
      <c r="R452" s="40" t="s">
        <v>8868</v>
      </c>
      <c r="S452" s="40">
        <v>7.0900000000000008E-3</v>
      </c>
      <c r="T452" s="40" t="s">
        <v>8868</v>
      </c>
      <c r="U452" s="44"/>
      <c r="V452" s="64" t="s">
        <v>1049</v>
      </c>
      <c r="W452" s="66" t="s">
        <v>4923</v>
      </c>
      <c r="X452" s="55" t="s">
        <v>8868</v>
      </c>
      <c r="Y452" s="55" t="s">
        <v>8868</v>
      </c>
      <c r="Z452" s="55">
        <v>-1</v>
      </c>
    </row>
    <row r="453" spans="2:26" ht="15">
      <c r="B453" s="64" t="s">
        <v>1052</v>
      </c>
      <c r="C453" s="66" t="s">
        <v>4927</v>
      </c>
      <c r="D453" s="40">
        <v>3.3900000000000002E-3</v>
      </c>
      <c r="E453" s="40">
        <v>4.7499999999999999E-3</v>
      </c>
      <c r="F453" s="40">
        <v>6.1600000000000005E-3</v>
      </c>
      <c r="G453" s="40">
        <v>1.4299999999999998E-3</v>
      </c>
      <c r="I453" s="64" t="s">
        <v>1052</v>
      </c>
      <c r="J453" s="66" t="s">
        <v>4927</v>
      </c>
      <c r="K453" s="55">
        <v>0.40117994100294974</v>
      </c>
      <c r="L453" s="55">
        <v>0.29684210526315802</v>
      </c>
      <c r="M453" s="55">
        <v>-0.7678571428571429</v>
      </c>
      <c r="N453" s="44"/>
      <c r="O453" s="64" t="s">
        <v>1052</v>
      </c>
      <c r="P453" s="66" t="s">
        <v>4927</v>
      </c>
      <c r="Q453" s="40">
        <v>92.676000000000002</v>
      </c>
      <c r="R453" s="40">
        <v>91.898699999999991</v>
      </c>
      <c r="S453" s="40">
        <v>97.43</v>
      </c>
      <c r="T453" s="40">
        <v>3.67571</v>
      </c>
      <c r="U453" s="44"/>
      <c r="V453" s="64" t="s">
        <v>1052</v>
      </c>
      <c r="W453" s="66" t="s">
        <v>4927</v>
      </c>
      <c r="X453" s="55">
        <v>-8.3872847339118151E-3</v>
      </c>
      <c r="Y453" s="55">
        <v>6.0189099519362355E-2</v>
      </c>
      <c r="Z453" s="55">
        <v>-0.96227332443805813</v>
      </c>
    </row>
    <row r="454" spans="2:26" ht="15">
      <c r="B454" s="64" t="s">
        <v>1054</v>
      </c>
      <c r="C454" s="66" t="s">
        <v>4931</v>
      </c>
      <c r="D454" s="40">
        <v>4.0000000000000002E-4</v>
      </c>
      <c r="E454" s="40" t="s">
        <v>8868</v>
      </c>
      <c r="F454" s="40" t="s">
        <v>8868</v>
      </c>
      <c r="G454" s="40" t="s">
        <v>8868</v>
      </c>
      <c r="I454" s="64" t="s">
        <v>1054</v>
      </c>
      <c r="J454" s="66" t="s">
        <v>4931</v>
      </c>
      <c r="K454" s="55">
        <v>-1</v>
      </c>
      <c r="L454" s="55" t="s">
        <v>8868</v>
      </c>
      <c r="M454" s="55" t="s">
        <v>8868</v>
      </c>
      <c r="N454" s="44"/>
      <c r="O454" s="64" t="s">
        <v>1054</v>
      </c>
      <c r="P454" s="66" t="s">
        <v>4931</v>
      </c>
      <c r="Q454" s="40">
        <v>0.01</v>
      </c>
      <c r="R454" s="40" t="s">
        <v>8868</v>
      </c>
      <c r="S454" s="40" t="s">
        <v>8868</v>
      </c>
      <c r="T454" s="40" t="s">
        <v>8868</v>
      </c>
      <c r="U454" s="44"/>
      <c r="V454" s="64" t="s">
        <v>1054</v>
      </c>
      <c r="W454" s="66" t="s">
        <v>4931</v>
      </c>
      <c r="X454" s="55">
        <v>-1</v>
      </c>
      <c r="Y454" s="55" t="s">
        <v>8868</v>
      </c>
      <c r="Z454" s="55" t="s">
        <v>8868</v>
      </c>
    </row>
    <row r="455" spans="2:26" ht="15">
      <c r="B455" s="64" t="s">
        <v>1057</v>
      </c>
      <c r="C455" s="66" t="s">
        <v>4935</v>
      </c>
      <c r="D455" s="40">
        <v>7.0000000000000007E-5</v>
      </c>
      <c r="E455" s="40">
        <v>5.0000000000000002E-5</v>
      </c>
      <c r="F455" s="40">
        <v>7.0000000000000007E-5</v>
      </c>
      <c r="G455" s="40">
        <v>6.0000000000000002E-5</v>
      </c>
      <c r="I455" s="64" t="s">
        <v>1057</v>
      </c>
      <c r="J455" s="66" t="s">
        <v>4935</v>
      </c>
      <c r="K455" s="55">
        <v>-0.28571428571428581</v>
      </c>
      <c r="L455" s="55">
        <v>0.40000000000000013</v>
      </c>
      <c r="M455" s="55">
        <v>-0.1428571428571429</v>
      </c>
      <c r="N455" s="44"/>
      <c r="O455" s="64" t="s">
        <v>1057</v>
      </c>
      <c r="P455" s="66" t="s">
        <v>4935</v>
      </c>
      <c r="Q455" s="40">
        <v>2.8253700000000004</v>
      </c>
      <c r="R455" s="40">
        <v>2.5346800000000003</v>
      </c>
      <c r="S455" s="40">
        <v>3.1474199999999999</v>
      </c>
      <c r="T455" s="40">
        <v>2.8198699999999999</v>
      </c>
      <c r="U455" s="44"/>
      <c r="V455" s="64" t="s">
        <v>1057</v>
      </c>
      <c r="W455" s="66" t="s">
        <v>4935</v>
      </c>
      <c r="X455" s="55">
        <v>-0.10288563975691678</v>
      </c>
      <c r="Y455" s="55">
        <v>0.24174254738270684</v>
      </c>
      <c r="Z455" s="55">
        <v>-0.10406936474954087</v>
      </c>
    </row>
    <row r="456" spans="2:26" ht="15">
      <c r="B456" s="64" t="s">
        <v>1059</v>
      </c>
      <c r="C456" s="66" t="s">
        <v>4939</v>
      </c>
      <c r="D456" s="40" t="s">
        <v>8868</v>
      </c>
      <c r="E456" s="40" t="s">
        <v>8868</v>
      </c>
      <c r="F456" s="40">
        <v>2.0000000000000001E-4</v>
      </c>
      <c r="G456" s="40" t="s">
        <v>8868</v>
      </c>
      <c r="I456" s="64" t="s">
        <v>1059</v>
      </c>
      <c r="J456" s="66" t="s">
        <v>4939</v>
      </c>
      <c r="K456" s="55" t="s">
        <v>8868</v>
      </c>
      <c r="L456" s="55" t="s">
        <v>8868</v>
      </c>
      <c r="M456" s="55">
        <v>-1</v>
      </c>
      <c r="N456" s="44"/>
      <c r="O456" s="64" t="s">
        <v>1059</v>
      </c>
      <c r="P456" s="66" t="s">
        <v>4939</v>
      </c>
      <c r="Q456" s="40" t="s">
        <v>8868</v>
      </c>
      <c r="R456" s="40" t="s">
        <v>8868</v>
      </c>
      <c r="S456" s="40">
        <v>7.3200000000000001E-3</v>
      </c>
      <c r="T456" s="40" t="s">
        <v>8868</v>
      </c>
      <c r="U456" s="44"/>
      <c r="V456" s="64" t="s">
        <v>1059</v>
      </c>
      <c r="W456" s="66" t="s">
        <v>4939</v>
      </c>
      <c r="X456" s="55" t="s">
        <v>8868</v>
      </c>
      <c r="Y456" s="55" t="s">
        <v>8868</v>
      </c>
      <c r="Z456" s="55">
        <v>-1</v>
      </c>
    </row>
    <row r="457" spans="2:26" ht="15">
      <c r="B457" s="64" t="s">
        <v>1062</v>
      </c>
      <c r="C457" s="66" t="s">
        <v>4943</v>
      </c>
      <c r="D457" s="40" t="s">
        <v>8868</v>
      </c>
      <c r="E457" s="40" t="s">
        <v>8868</v>
      </c>
      <c r="F457" s="40">
        <v>2.4180000000000001</v>
      </c>
      <c r="G457" s="40" t="s">
        <v>8868</v>
      </c>
      <c r="I457" s="64" t="s">
        <v>1062</v>
      </c>
      <c r="J457" s="66" t="s">
        <v>4943</v>
      </c>
      <c r="K457" s="55" t="s">
        <v>8868</v>
      </c>
      <c r="L457" s="55" t="s">
        <v>8868</v>
      </c>
      <c r="M457" s="55">
        <v>-1</v>
      </c>
      <c r="N457" s="44"/>
      <c r="O457" s="64" t="s">
        <v>1062</v>
      </c>
      <c r="P457" s="66" t="s">
        <v>4943</v>
      </c>
      <c r="Q457" s="40" t="s">
        <v>8868</v>
      </c>
      <c r="R457" s="40" t="s">
        <v>8868</v>
      </c>
      <c r="S457" s="40">
        <v>148.6986</v>
      </c>
      <c r="T457" s="40" t="s">
        <v>8868</v>
      </c>
      <c r="U457" s="44"/>
      <c r="V457" s="64" t="s">
        <v>1062</v>
      </c>
      <c r="W457" s="66" t="s">
        <v>4943</v>
      </c>
      <c r="X457" s="55" t="s">
        <v>8868</v>
      </c>
      <c r="Y457" s="55" t="s">
        <v>8868</v>
      </c>
      <c r="Z457" s="55">
        <v>-1</v>
      </c>
    </row>
    <row r="458" spans="2:26" ht="15">
      <c r="B458" s="64" t="s">
        <v>1064</v>
      </c>
      <c r="C458" s="66" t="s">
        <v>4947</v>
      </c>
      <c r="D458" s="40" t="s">
        <v>8868</v>
      </c>
      <c r="E458" s="40" t="s">
        <v>8868</v>
      </c>
      <c r="F458" s="40">
        <v>29.186</v>
      </c>
      <c r="G458" s="40" t="s">
        <v>8868</v>
      </c>
      <c r="I458" s="64" t="s">
        <v>1064</v>
      </c>
      <c r="J458" s="66" t="s">
        <v>4947</v>
      </c>
      <c r="K458" s="55" t="s">
        <v>8868</v>
      </c>
      <c r="L458" s="55" t="s">
        <v>8868</v>
      </c>
      <c r="M458" s="55">
        <v>-1</v>
      </c>
      <c r="N458" s="44"/>
      <c r="O458" s="64" t="s">
        <v>1064</v>
      </c>
      <c r="P458" s="66" t="s">
        <v>4947</v>
      </c>
      <c r="Q458" s="40" t="s">
        <v>8868</v>
      </c>
      <c r="R458" s="40" t="s">
        <v>8868</v>
      </c>
      <c r="S458" s="40">
        <v>705.39542000000006</v>
      </c>
      <c r="T458" s="40" t="s">
        <v>8868</v>
      </c>
      <c r="U458" s="44"/>
      <c r="V458" s="64" t="s">
        <v>1064</v>
      </c>
      <c r="W458" s="66" t="s">
        <v>4947</v>
      </c>
      <c r="X458" s="55" t="s">
        <v>8868</v>
      </c>
      <c r="Y458" s="55" t="s">
        <v>8868</v>
      </c>
      <c r="Z458" s="55">
        <v>-1</v>
      </c>
    </row>
    <row r="459" spans="2:26" ht="15">
      <c r="B459" s="64" t="s">
        <v>1067</v>
      </c>
      <c r="C459" s="66" t="s">
        <v>4951</v>
      </c>
      <c r="D459" s="40" t="s">
        <v>8868</v>
      </c>
      <c r="E459" s="40" t="s">
        <v>8868</v>
      </c>
      <c r="F459" s="40">
        <v>1E-3</v>
      </c>
      <c r="G459" s="40">
        <v>1.0800000000000001E-2</v>
      </c>
      <c r="I459" s="64" t="s">
        <v>1067</v>
      </c>
      <c r="J459" s="66" t="s">
        <v>4951</v>
      </c>
      <c r="K459" s="55" t="s">
        <v>8868</v>
      </c>
      <c r="L459" s="55" t="s">
        <v>8868</v>
      </c>
      <c r="M459" s="55">
        <v>9.8000000000000007</v>
      </c>
      <c r="N459" s="44"/>
      <c r="O459" s="64" t="s">
        <v>1067</v>
      </c>
      <c r="P459" s="66" t="s">
        <v>4951</v>
      </c>
      <c r="Q459" s="40" t="s">
        <v>8868</v>
      </c>
      <c r="R459" s="40" t="s">
        <v>8868</v>
      </c>
      <c r="S459" s="40">
        <v>4.8032700000000004</v>
      </c>
      <c r="T459" s="40">
        <v>0.58674999999999999</v>
      </c>
      <c r="U459" s="44"/>
      <c r="V459" s="64" t="s">
        <v>1067</v>
      </c>
      <c r="W459" s="66" t="s">
        <v>4951</v>
      </c>
      <c r="X459" s="55" t="s">
        <v>8868</v>
      </c>
      <c r="Y459" s="55" t="s">
        <v>8868</v>
      </c>
      <c r="Z459" s="55">
        <v>-0.87784363568985291</v>
      </c>
    </row>
    <row r="460" spans="2:26" ht="15">
      <c r="B460" s="64" t="s">
        <v>1069</v>
      </c>
      <c r="C460" s="66" t="s">
        <v>4955</v>
      </c>
      <c r="D460" s="40" t="s">
        <v>8868</v>
      </c>
      <c r="E460" s="40" t="s">
        <v>8868</v>
      </c>
      <c r="F460" s="40" t="s">
        <v>8868</v>
      </c>
      <c r="G460" s="40">
        <v>32.6</v>
      </c>
      <c r="I460" s="64" t="s">
        <v>1069</v>
      </c>
      <c r="J460" s="66" t="s">
        <v>4955</v>
      </c>
      <c r="K460" s="55" t="s">
        <v>8868</v>
      </c>
      <c r="L460" s="55" t="s">
        <v>8868</v>
      </c>
      <c r="M460" s="55" t="s">
        <v>8868</v>
      </c>
      <c r="N460" s="44"/>
      <c r="O460" s="64" t="s">
        <v>1069</v>
      </c>
      <c r="P460" s="66" t="s">
        <v>4955</v>
      </c>
      <c r="Q460" s="40" t="s">
        <v>8868</v>
      </c>
      <c r="R460" s="40" t="s">
        <v>8868</v>
      </c>
      <c r="S460" s="40" t="s">
        <v>8868</v>
      </c>
      <c r="T460" s="40">
        <v>15.713200000000001</v>
      </c>
      <c r="U460" s="44"/>
      <c r="V460" s="64" t="s">
        <v>1069</v>
      </c>
      <c r="W460" s="66" t="s">
        <v>4955</v>
      </c>
      <c r="X460" s="55" t="s">
        <v>8868</v>
      </c>
      <c r="Y460" s="55" t="s">
        <v>8868</v>
      </c>
      <c r="Z460" s="55" t="s">
        <v>8868</v>
      </c>
    </row>
    <row r="461" spans="2:26" ht="15">
      <c r="B461" s="64" t="s">
        <v>1072</v>
      </c>
      <c r="C461" s="66" t="s">
        <v>4959</v>
      </c>
      <c r="D461" s="40" t="s">
        <v>8868</v>
      </c>
      <c r="E461" s="40" t="s">
        <v>8868</v>
      </c>
      <c r="F461" s="40">
        <v>6.5899999999999995E-3</v>
      </c>
      <c r="G461" s="40">
        <v>1.08E-3</v>
      </c>
      <c r="I461" s="64" t="s">
        <v>1072</v>
      </c>
      <c r="J461" s="66" t="s">
        <v>4959</v>
      </c>
      <c r="K461" s="55" t="s">
        <v>8868</v>
      </c>
      <c r="L461" s="55" t="s">
        <v>8868</v>
      </c>
      <c r="M461" s="55">
        <v>-0.83611532625189677</v>
      </c>
      <c r="N461" s="44"/>
      <c r="O461" s="64" t="s">
        <v>1072</v>
      </c>
      <c r="P461" s="66" t="s">
        <v>4959</v>
      </c>
      <c r="Q461" s="40" t="s">
        <v>8868</v>
      </c>
      <c r="R461" s="40" t="s">
        <v>8868</v>
      </c>
      <c r="S461" s="40">
        <v>0.10141</v>
      </c>
      <c r="T461" s="40">
        <v>3.5299999999999997E-3</v>
      </c>
      <c r="U461" s="44"/>
      <c r="V461" s="64" t="s">
        <v>1072</v>
      </c>
      <c r="W461" s="66" t="s">
        <v>4959</v>
      </c>
      <c r="X461" s="55" t="s">
        <v>8868</v>
      </c>
      <c r="Y461" s="55" t="s">
        <v>8868</v>
      </c>
      <c r="Z461" s="55">
        <v>-0.96519080958485359</v>
      </c>
    </row>
    <row r="462" spans="2:26" ht="15">
      <c r="B462" s="64" t="s">
        <v>1074</v>
      </c>
      <c r="C462" s="66" t="s">
        <v>4963</v>
      </c>
      <c r="D462" s="40" t="s">
        <v>8868</v>
      </c>
      <c r="E462" s="40" t="s">
        <v>8868</v>
      </c>
      <c r="F462" s="40">
        <v>24.7</v>
      </c>
      <c r="G462" s="40" t="s">
        <v>8868</v>
      </c>
      <c r="I462" s="64" t="s">
        <v>1074</v>
      </c>
      <c r="J462" s="66" t="s">
        <v>4963</v>
      </c>
      <c r="K462" s="55" t="s">
        <v>8868</v>
      </c>
      <c r="L462" s="55" t="s">
        <v>8868</v>
      </c>
      <c r="M462" s="55">
        <v>-1</v>
      </c>
      <c r="N462" s="44"/>
      <c r="O462" s="64" t="s">
        <v>1074</v>
      </c>
      <c r="P462" s="66" t="s">
        <v>4963</v>
      </c>
      <c r="Q462" s="40" t="s">
        <v>8868</v>
      </c>
      <c r="R462" s="40" t="s">
        <v>8868</v>
      </c>
      <c r="S462" s="40">
        <v>48.766910000000003</v>
      </c>
      <c r="T462" s="40" t="s">
        <v>8868</v>
      </c>
      <c r="U462" s="44"/>
      <c r="V462" s="64" t="s">
        <v>1074</v>
      </c>
      <c r="W462" s="66" t="s">
        <v>4963</v>
      </c>
      <c r="X462" s="55" t="s">
        <v>8868</v>
      </c>
      <c r="Y462" s="55" t="s">
        <v>8868</v>
      </c>
      <c r="Z462" s="55">
        <v>-1</v>
      </c>
    </row>
    <row r="463" spans="2:26" ht="15">
      <c r="B463" s="64" t="s">
        <v>1077</v>
      </c>
      <c r="C463" s="66" t="s">
        <v>4967</v>
      </c>
      <c r="D463" s="40">
        <v>0.65620000000000001</v>
      </c>
      <c r="E463" s="40" t="s">
        <v>8868</v>
      </c>
      <c r="F463" s="40" t="s">
        <v>8868</v>
      </c>
      <c r="G463" s="40" t="s">
        <v>8868</v>
      </c>
      <c r="I463" s="64" t="s">
        <v>1077</v>
      </c>
      <c r="J463" s="66" t="s">
        <v>4967</v>
      </c>
      <c r="K463" s="55">
        <v>-1</v>
      </c>
      <c r="L463" s="55" t="s">
        <v>8868</v>
      </c>
      <c r="M463" s="55" t="s">
        <v>8868</v>
      </c>
      <c r="N463" s="44"/>
      <c r="O463" s="64" t="s">
        <v>1077</v>
      </c>
      <c r="P463" s="66" t="s">
        <v>4967</v>
      </c>
      <c r="Q463" s="40">
        <v>9</v>
      </c>
      <c r="R463" s="40" t="s">
        <v>8868</v>
      </c>
      <c r="S463" s="40" t="s">
        <v>8868</v>
      </c>
      <c r="T463" s="40" t="s">
        <v>8868</v>
      </c>
      <c r="U463" s="44"/>
      <c r="V463" s="64" t="s">
        <v>1077</v>
      </c>
      <c r="W463" s="66" t="s">
        <v>4967</v>
      </c>
      <c r="X463" s="55">
        <v>-1</v>
      </c>
      <c r="Y463" s="55" t="s">
        <v>8868</v>
      </c>
      <c r="Z463" s="55" t="s">
        <v>8868</v>
      </c>
    </row>
    <row r="464" spans="2:26" ht="15">
      <c r="B464" s="64" t="s">
        <v>1080</v>
      </c>
      <c r="C464" s="66" t="s">
        <v>4971</v>
      </c>
      <c r="D464" s="40" t="s">
        <v>8868</v>
      </c>
      <c r="E464" s="40" t="s">
        <v>8868</v>
      </c>
      <c r="F464" s="40">
        <v>2.5899999999999999E-3</v>
      </c>
      <c r="G464" s="40" t="s">
        <v>8868</v>
      </c>
      <c r="I464" s="64" t="s">
        <v>1080</v>
      </c>
      <c r="J464" s="66" t="s">
        <v>4971</v>
      </c>
      <c r="K464" s="55" t="s">
        <v>8868</v>
      </c>
      <c r="L464" s="55" t="s">
        <v>8868</v>
      </c>
      <c r="M464" s="55">
        <v>-1</v>
      </c>
      <c r="N464" s="44"/>
      <c r="O464" s="64" t="s">
        <v>1080</v>
      </c>
      <c r="P464" s="66" t="s">
        <v>4971</v>
      </c>
      <c r="Q464" s="40" t="s">
        <v>8868</v>
      </c>
      <c r="R464" s="40" t="s">
        <v>8868</v>
      </c>
      <c r="S464" s="40">
        <v>2.4210000000000002E-2</v>
      </c>
      <c r="T464" s="40" t="s">
        <v>8868</v>
      </c>
      <c r="U464" s="44"/>
      <c r="V464" s="64" t="s">
        <v>1080</v>
      </c>
      <c r="W464" s="66" t="s">
        <v>4971</v>
      </c>
      <c r="X464" s="55" t="s">
        <v>8868</v>
      </c>
      <c r="Y464" s="55" t="s">
        <v>8868</v>
      </c>
      <c r="Z464" s="55">
        <v>-1</v>
      </c>
    </row>
    <row r="465" spans="2:26" ht="15">
      <c r="B465" s="64" t="s">
        <v>1083</v>
      </c>
      <c r="C465" s="66" t="s">
        <v>4975</v>
      </c>
      <c r="D465" s="40" t="s">
        <v>8868</v>
      </c>
      <c r="E465" s="40" t="s">
        <v>8868</v>
      </c>
      <c r="F465" s="40">
        <v>5.9999999999999995E-4</v>
      </c>
      <c r="G465" s="40" t="s">
        <v>8868</v>
      </c>
      <c r="I465" s="64" t="s">
        <v>1083</v>
      </c>
      <c r="J465" s="66" t="s">
        <v>4975</v>
      </c>
      <c r="K465" s="55" t="s">
        <v>8868</v>
      </c>
      <c r="L465" s="55" t="s">
        <v>8868</v>
      </c>
      <c r="M465" s="55">
        <v>-1</v>
      </c>
      <c r="N465" s="44"/>
      <c r="O465" s="64" t="s">
        <v>1083</v>
      </c>
      <c r="P465" s="66" t="s">
        <v>4975</v>
      </c>
      <c r="Q465" s="40" t="s">
        <v>8868</v>
      </c>
      <c r="R465" s="40" t="s">
        <v>8868</v>
      </c>
      <c r="S465" s="40">
        <v>0.19209999999999999</v>
      </c>
      <c r="T465" s="40" t="s">
        <v>8868</v>
      </c>
      <c r="U465" s="44"/>
      <c r="V465" s="64" t="s">
        <v>1083</v>
      </c>
      <c r="W465" s="66" t="s">
        <v>4975</v>
      </c>
      <c r="X465" s="55" t="s">
        <v>8868</v>
      </c>
      <c r="Y465" s="55" t="s">
        <v>8868</v>
      </c>
      <c r="Z465" s="55">
        <v>-1</v>
      </c>
    </row>
    <row r="466" spans="2:26" ht="15">
      <c r="B466" s="64" t="s">
        <v>1085</v>
      </c>
      <c r="C466" s="66" t="s">
        <v>4979</v>
      </c>
      <c r="D466" s="40" t="s">
        <v>8868</v>
      </c>
      <c r="E466" s="40" t="s">
        <v>8868</v>
      </c>
      <c r="F466" s="40" t="s">
        <v>8868</v>
      </c>
      <c r="G466" s="40">
        <v>4.4999999999999998E-2</v>
      </c>
      <c r="I466" s="64" t="s">
        <v>1085</v>
      </c>
      <c r="J466" s="66" t="s">
        <v>4979</v>
      </c>
      <c r="K466" s="55" t="s">
        <v>8868</v>
      </c>
      <c r="L466" s="55" t="s">
        <v>8868</v>
      </c>
      <c r="M466" s="55" t="s">
        <v>8868</v>
      </c>
      <c r="N466" s="44"/>
      <c r="O466" s="64" t="s">
        <v>1085</v>
      </c>
      <c r="P466" s="66" t="s">
        <v>4979</v>
      </c>
      <c r="Q466" s="40" t="s">
        <v>8868</v>
      </c>
      <c r="R466" s="40" t="s">
        <v>8868</v>
      </c>
      <c r="S466" s="40" t="s">
        <v>8868</v>
      </c>
      <c r="T466" s="40">
        <v>2.0993000000000004</v>
      </c>
      <c r="U466" s="44"/>
      <c r="V466" s="64" t="s">
        <v>1085</v>
      </c>
      <c r="W466" s="66" t="s">
        <v>4979</v>
      </c>
      <c r="X466" s="55" t="s">
        <v>8868</v>
      </c>
      <c r="Y466" s="55" t="s">
        <v>8868</v>
      </c>
      <c r="Z466" s="55" t="s">
        <v>8868</v>
      </c>
    </row>
    <row r="467" spans="2:26" ht="15">
      <c r="B467" s="64" t="s">
        <v>1087</v>
      </c>
      <c r="C467" s="66" t="s">
        <v>4983</v>
      </c>
      <c r="D467" s="40" t="s">
        <v>8868</v>
      </c>
      <c r="E467" s="40" t="s">
        <v>8868</v>
      </c>
      <c r="F467" s="40" t="s">
        <v>8868</v>
      </c>
      <c r="G467" s="40">
        <v>6.4999999999999997E-3</v>
      </c>
      <c r="I467" s="64" t="s">
        <v>1087</v>
      </c>
      <c r="J467" s="66" t="s">
        <v>4983</v>
      </c>
      <c r="K467" s="55" t="s">
        <v>8868</v>
      </c>
      <c r="L467" s="55" t="s">
        <v>8868</v>
      </c>
      <c r="M467" s="55" t="s">
        <v>8868</v>
      </c>
      <c r="N467" s="44"/>
      <c r="O467" s="64" t="s">
        <v>1087</v>
      </c>
      <c r="P467" s="66" t="s">
        <v>4983</v>
      </c>
      <c r="Q467" s="40" t="s">
        <v>8868</v>
      </c>
      <c r="R467" s="40" t="s">
        <v>8868</v>
      </c>
      <c r="S467" s="40" t="s">
        <v>8868</v>
      </c>
      <c r="T467" s="40">
        <v>1</v>
      </c>
      <c r="U467" s="44"/>
      <c r="V467" s="64" t="s">
        <v>1087</v>
      </c>
      <c r="W467" s="66" t="s">
        <v>4983</v>
      </c>
      <c r="X467" s="55" t="s">
        <v>8868</v>
      </c>
      <c r="Y467" s="55" t="s">
        <v>8868</v>
      </c>
      <c r="Z467" s="55" t="s">
        <v>8868</v>
      </c>
    </row>
    <row r="468" spans="2:26" ht="15">
      <c r="B468" s="64" t="s">
        <v>1088</v>
      </c>
      <c r="C468" s="66" t="s">
        <v>4985</v>
      </c>
      <c r="D468" s="40">
        <v>5.1849999999999993E-2</v>
      </c>
      <c r="E468" s="40">
        <v>1.342E-2</v>
      </c>
      <c r="F468" s="40">
        <v>0.01</v>
      </c>
      <c r="G468" s="40">
        <v>6.5600000000000007E-3</v>
      </c>
      <c r="I468" s="64" t="s">
        <v>1088</v>
      </c>
      <c r="J468" s="66" t="s">
        <v>4985</v>
      </c>
      <c r="K468" s="55">
        <v>-0.74117647058823533</v>
      </c>
      <c r="L468" s="55">
        <v>-0.2548435171385991</v>
      </c>
      <c r="M468" s="55">
        <v>-0.34399999999999997</v>
      </c>
      <c r="N468" s="44"/>
      <c r="O468" s="64" t="s">
        <v>1088</v>
      </c>
      <c r="P468" s="66" t="s">
        <v>4985</v>
      </c>
      <c r="Q468" s="40">
        <v>128.99448000000001</v>
      </c>
      <c r="R468" s="40">
        <v>27.859920000000002</v>
      </c>
      <c r="S468" s="40">
        <v>16.382999999999999</v>
      </c>
      <c r="T468" s="40">
        <v>9.3810000000000002</v>
      </c>
      <c r="U468" s="44"/>
      <c r="V468" s="64" t="s">
        <v>1088</v>
      </c>
      <c r="W468" s="66" t="s">
        <v>4985</v>
      </c>
      <c r="X468" s="55">
        <v>-0.78402238607419483</v>
      </c>
      <c r="Y468" s="55">
        <v>-0.41195093166096686</v>
      </c>
      <c r="Z468" s="55">
        <v>-0.42739425013733745</v>
      </c>
    </row>
    <row r="469" spans="2:26" ht="15">
      <c r="B469" s="64" t="s">
        <v>1089</v>
      </c>
      <c r="C469" s="66" t="s">
        <v>4989</v>
      </c>
      <c r="D469" s="40" t="s">
        <v>8868</v>
      </c>
      <c r="E469" s="40">
        <v>10.404</v>
      </c>
      <c r="F469" s="40" t="s">
        <v>8868</v>
      </c>
      <c r="G469" s="40" t="s">
        <v>8868</v>
      </c>
      <c r="I469" s="64" t="s">
        <v>1089</v>
      </c>
      <c r="J469" s="66" t="s">
        <v>4989</v>
      </c>
      <c r="K469" s="55" t="s">
        <v>8868</v>
      </c>
      <c r="L469" s="55">
        <v>-1</v>
      </c>
      <c r="M469" s="55" t="s">
        <v>8868</v>
      </c>
      <c r="N469" s="44"/>
      <c r="O469" s="64" t="s">
        <v>1089</v>
      </c>
      <c r="P469" s="66" t="s">
        <v>4989</v>
      </c>
      <c r="Q469" s="40" t="s">
        <v>8868</v>
      </c>
      <c r="R469" s="40">
        <v>20.319430000000001</v>
      </c>
      <c r="S469" s="40" t="s">
        <v>8868</v>
      </c>
      <c r="T469" s="40" t="s">
        <v>8868</v>
      </c>
      <c r="U469" s="44"/>
      <c r="V469" s="64" t="s">
        <v>1089</v>
      </c>
      <c r="W469" s="66" t="s">
        <v>4989</v>
      </c>
      <c r="X469" s="55" t="s">
        <v>8868</v>
      </c>
      <c r="Y469" s="55">
        <v>-1</v>
      </c>
      <c r="Z469" s="55" t="s">
        <v>8868</v>
      </c>
    </row>
    <row r="470" spans="2:26" ht="15">
      <c r="B470" s="64" t="s">
        <v>1090</v>
      </c>
      <c r="C470" s="66" t="s">
        <v>4993</v>
      </c>
      <c r="D470" s="40" t="s">
        <v>8868</v>
      </c>
      <c r="E470" s="40" t="s">
        <v>8868</v>
      </c>
      <c r="F470" s="40" t="s">
        <v>8868</v>
      </c>
      <c r="G470" s="40">
        <v>0.1</v>
      </c>
      <c r="I470" s="64" t="s">
        <v>1090</v>
      </c>
      <c r="J470" s="66" t="s">
        <v>4993</v>
      </c>
      <c r="K470" s="55" t="s">
        <v>8868</v>
      </c>
      <c r="L470" s="55" t="s">
        <v>8868</v>
      </c>
      <c r="M470" s="55" t="s">
        <v>8868</v>
      </c>
      <c r="N470" s="44"/>
      <c r="O470" s="64" t="s">
        <v>1090</v>
      </c>
      <c r="P470" s="66" t="s">
        <v>4993</v>
      </c>
      <c r="Q470" s="40" t="s">
        <v>8868</v>
      </c>
      <c r="R470" s="40" t="s">
        <v>8868</v>
      </c>
      <c r="S470" s="40" t="s">
        <v>8868</v>
      </c>
      <c r="T470" s="40">
        <v>0.41627999999999998</v>
      </c>
      <c r="U470" s="44"/>
      <c r="V470" s="64" t="s">
        <v>1090</v>
      </c>
      <c r="W470" s="66" t="s">
        <v>4993</v>
      </c>
      <c r="X470" s="55" t="s">
        <v>8868</v>
      </c>
      <c r="Y470" s="55" t="s">
        <v>8868</v>
      </c>
      <c r="Z470" s="55" t="s">
        <v>8868</v>
      </c>
    </row>
    <row r="471" spans="2:26" ht="15">
      <c r="B471" s="64" t="s">
        <v>1091</v>
      </c>
      <c r="C471" s="66" t="s">
        <v>4997</v>
      </c>
      <c r="D471" s="40">
        <v>5.208999999999999E-2</v>
      </c>
      <c r="E471" s="40">
        <v>8.0399999999999985E-3</v>
      </c>
      <c r="F471" s="40">
        <v>0.18011999999999995</v>
      </c>
      <c r="G471" s="40">
        <v>3.6589999999999998E-2</v>
      </c>
      <c r="I471" s="64" t="s">
        <v>1091</v>
      </c>
      <c r="J471" s="66" t="s">
        <v>4997</v>
      </c>
      <c r="K471" s="55">
        <v>-0.84565175657515834</v>
      </c>
      <c r="L471" s="55">
        <v>21.402985074626862</v>
      </c>
      <c r="M471" s="55">
        <v>-0.79685765045525203</v>
      </c>
      <c r="N471" s="44"/>
      <c r="O471" s="64" t="s">
        <v>1091</v>
      </c>
      <c r="P471" s="66" t="s">
        <v>4997</v>
      </c>
      <c r="Q471" s="40">
        <v>204.11643000000001</v>
      </c>
      <c r="R471" s="40">
        <v>63.792310000000008</v>
      </c>
      <c r="S471" s="40">
        <v>400.08073000000002</v>
      </c>
      <c r="T471" s="40">
        <v>170.84153999999998</v>
      </c>
      <c r="U471" s="44"/>
      <c r="V471" s="64" t="s">
        <v>1091</v>
      </c>
      <c r="W471" s="66" t="s">
        <v>4997</v>
      </c>
      <c r="X471" s="55">
        <v>-0.68747096938742258</v>
      </c>
      <c r="Y471" s="55">
        <v>5.271613772882656</v>
      </c>
      <c r="Z471" s="55">
        <v>-0.57298233284067446</v>
      </c>
    </row>
    <row r="472" spans="2:26" ht="15">
      <c r="B472" s="64" t="s">
        <v>1094</v>
      </c>
      <c r="C472" s="66" t="s">
        <v>5001</v>
      </c>
      <c r="D472" s="40" t="s">
        <v>8868</v>
      </c>
      <c r="E472" s="40" t="s">
        <v>8868</v>
      </c>
      <c r="F472" s="40" t="s">
        <v>8868</v>
      </c>
      <c r="G472" s="40">
        <v>21.5</v>
      </c>
      <c r="I472" s="64" t="s">
        <v>1094</v>
      </c>
      <c r="J472" s="66" t="s">
        <v>5001</v>
      </c>
      <c r="K472" s="55" t="s">
        <v>8868</v>
      </c>
      <c r="L472" s="55" t="s">
        <v>8868</v>
      </c>
      <c r="M472" s="55" t="s">
        <v>8868</v>
      </c>
      <c r="N472" s="44"/>
      <c r="O472" s="64" t="s">
        <v>1094</v>
      </c>
      <c r="P472" s="66" t="s">
        <v>5001</v>
      </c>
      <c r="Q472" s="40" t="s">
        <v>8868</v>
      </c>
      <c r="R472" s="40" t="s">
        <v>8868</v>
      </c>
      <c r="S472" s="40" t="s">
        <v>8868</v>
      </c>
      <c r="T472" s="40">
        <v>14.19</v>
      </c>
      <c r="U472" s="44"/>
      <c r="V472" s="64" t="s">
        <v>1094</v>
      </c>
      <c r="W472" s="66" t="s">
        <v>5001</v>
      </c>
      <c r="X472" s="55" t="s">
        <v>8868</v>
      </c>
      <c r="Y472" s="55" t="s">
        <v>8868</v>
      </c>
      <c r="Z472" s="55" t="s">
        <v>8868</v>
      </c>
    </row>
    <row r="473" spans="2:26" ht="15">
      <c r="B473" s="64" t="s">
        <v>1096</v>
      </c>
      <c r="C473" s="66" t="s">
        <v>5005</v>
      </c>
      <c r="D473" s="40">
        <v>1905.9</v>
      </c>
      <c r="E473" s="40">
        <v>721.2</v>
      </c>
      <c r="F473" s="40">
        <v>1613.8</v>
      </c>
      <c r="G473" s="40">
        <v>2289</v>
      </c>
      <c r="I473" s="64" t="s">
        <v>1096</v>
      </c>
      <c r="J473" s="66" t="s">
        <v>5005</v>
      </c>
      <c r="K473" s="55">
        <v>-0.62159609633244139</v>
      </c>
      <c r="L473" s="55">
        <v>1.2376594564614529</v>
      </c>
      <c r="M473" s="55">
        <v>0.41839137439583585</v>
      </c>
      <c r="N473" s="44"/>
      <c r="O473" s="64" t="s">
        <v>1096</v>
      </c>
      <c r="P473" s="66" t="s">
        <v>5005</v>
      </c>
      <c r="Q473" s="40">
        <v>416.74040000000002</v>
      </c>
      <c r="R473" s="40">
        <v>126.708</v>
      </c>
      <c r="S473" s="40">
        <v>251.714</v>
      </c>
      <c r="T473" s="40">
        <v>296.952</v>
      </c>
      <c r="U473" s="44"/>
      <c r="V473" s="64" t="s">
        <v>1096</v>
      </c>
      <c r="W473" s="66" t="s">
        <v>5005</v>
      </c>
      <c r="X473" s="55">
        <v>-0.69595460387329866</v>
      </c>
      <c r="Y473" s="55">
        <v>0.98656754111816136</v>
      </c>
      <c r="Z473" s="55">
        <v>0.17971984077166936</v>
      </c>
    </row>
    <row r="474" spans="2:26" ht="15">
      <c r="B474" s="64" t="s">
        <v>1099</v>
      </c>
      <c r="C474" s="66" t="s">
        <v>5008</v>
      </c>
      <c r="D474" s="40" t="s">
        <v>8868</v>
      </c>
      <c r="E474" s="40" t="s">
        <v>8868</v>
      </c>
      <c r="F474" s="40" t="s">
        <v>8868</v>
      </c>
      <c r="G474" s="40">
        <v>2.002E-2</v>
      </c>
      <c r="I474" s="64" t="s">
        <v>1099</v>
      </c>
      <c r="J474" s="66" t="s">
        <v>5008</v>
      </c>
      <c r="K474" s="55" t="s">
        <v>8868</v>
      </c>
      <c r="L474" s="55" t="s">
        <v>8868</v>
      </c>
      <c r="M474" s="55" t="s">
        <v>8868</v>
      </c>
      <c r="N474" s="44"/>
      <c r="O474" s="64" t="s">
        <v>1099</v>
      </c>
      <c r="P474" s="66" t="s">
        <v>5008</v>
      </c>
      <c r="Q474" s="40" t="s">
        <v>8868</v>
      </c>
      <c r="R474" s="40" t="s">
        <v>8868</v>
      </c>
      <c r="S474" s="40" t="s">
        <v>8868</v>
      </c>
      <c r="T474" s="40">
        <v>3.27895</v>
      </c>
      <c r="U474" s="44"/>
      <c r="V474" s="64" t="s">
        <v>1099</v>
      </c>
      <c r="W474" s="66" t="s">
        <v>5008</v>
      </c>
      <c r="X474" s="55" t="s">
        <v>8868</v>
      </c>
      <c r="Y474" s="55" t="s">
        <v>8868</v>
      </c>
      <c r="Z474" s="55" t="s">
        <v>8868</v>
      </c>
    </row>
    <row r="475" spans="2:26" ht="15">
      <c r="B475" s="64" t="s">
        <v>1099</v>
      </c>
      <c r="C475" s="66" t="s">
        <v>5009</v>
      </c>
      <c r="D475" s="40">
        <v>1.1999999999999999E-4</v>
      </c>
      <c r="E475" s="40">
        <v>1.4300000000000001E-3</v>
      </c>
      <c r="F475" s="40">
        <v>1.39839</v>
      </c>
      <c r="G475" s="40" t="s">
        <v>8868</v>
      </c>
      <c r="I475" s="64" t="s">
        <v>1099</v>
      </c>
      <c r="J475" s="66" t="s">
        <v>5009</v>
      </c>
      <c r="K475" s="55">
        <v>10.916666666666668</v>
      </c>
      <c r="L475" s="55">
        <v>976.89510489510485</v>
      </c>
      <c r="M475" s="55">
        <v>-1</v>
      </c>
      <c r="N475" s="44"/>
      <c r="O475" s="64" t="s">
        <v>1099</v>
      </c>
      <c r="P475" s="66" t="s">
        <v>5009</v>
      </c>
      <c r="Q475" s="40">
        <v>5.6582600000000003</v>
      </c>
      <c r="R475" s="40">
        <v>20.403099999999998</v>
      </c>
      <c r="S475" s="40">
        <v>31.159010000000002</v>
      </c>
      <c r="T475" s="40" t="s">
        <v>8868</v>
      </c>
      <c r="U475" s="44"/>
      <c r="V475" s="64" t="s">
        <v>1099</v>
      </c>
      <c r="W475" s="66" t="s">
        <v>5009</v>
      </c>
      <c r="X475" s="55">
        <v>2.6058965123553879</v>
      </c>
      <c r="Y475" s="55">
        <v>0.52717038097151936</v>
      </c>
      <c r="Z475" s="55">
        <v>-1</v>
      </c>
    </row>
    <row r="476" spans="2:26" ht="15">
      <c r="B476" s="64" t="s">
        <v>1103</v>
      </c>
      <c r="C476" s="66" t="s">
        <v>5014</v>
      </c>
      <c r="D476" s="40" t="s">
        <v>8868</v>
      </c>
      <c r="E476" s="40" t="s">
        <v>8868</v>
      </c>
      <c r="F476" s="40" t="s">
        <v>8868</v>
      </c>
      <c r="G476" s="40" t="s">
        <v>8868</v>
      </c>
      <c r="I476" s="64" t="s">
        <v>1103</v>
      </c>
      <c r="J476" s="66" t="s">
        <v>5014</v>
      </c>
      <c r="K476" s="55" t="s">
        <v>8868</v>
      </c>
      <c r="L476" s="55" t="s">
        <v>8868</v>
      </c>
      <c r="M476" s="55" t="s">
        <v>8868</v>
      </c>
      <c r="N476" s="44"/>
      <c r="O476" s="64" t="s">
        <v>1103</v>
      </c>
      <c r="P476" s="66" t="s">
        <v>5014</v>
      </c>
      <c r="Q476" s="40" t="s">
        <v>8868</v>
      </c>
      <c r="R476" s="40" t="s">
        <v>8868</v>
      </c>
      <c r="S476" s="40" t="s">
        <v>8868</v>
      </c>
      <c r="T476" s="40" t="s">
        <v>8868</v>
      </c>
      <c r="U476" s="44"/>
      <c r="V476" s="64" t="s">
        <v>1103</v>
      </c>
      <c r="W476" s="66" t="s">
        <v>5014</v>
      </c>
      <c r="X476" s="55" t="s">
        <v>8868</v>
      </c>
      <c r="Y476" s="55" t="s">
        <v>8868</v>
      </c>
      <c r="Z476" s="55" t="s">
        <v>8868</v>
      </c>
    </row>
    <row r="477" spans="2:26" ht="15">
      <c r="B477" s="64" t="s">
        <v>1105</v>
      </c>
      <c r="C477" s="66" t="s">
        <v>5018</v>
      </c>
      <c r="D477" s="40" t="s">
        <v>8868</v>
      </c>
      <c r="E477" s="40" t="s">
        <v>8868</v>
      </c>
      <c r="F477" s="40">
        <v>27.574999999999999</v>
      </c>
      <c r="G477" s="40">
        <v>3.2050000000000001</v>
      </c>
      <c r="I477" s="64" t="s">
        <v>1105</v>
      </c>
      <c r="J477" s="66" t="s">
        <v>5018</v>
      </c>
      <c r="K477" s="55" t="s">
        <v>8868</v>
      </c>
      <c r="L477" s="55" t="s">
        <v>8868</v>
      </c>
      <c r="M477" s="55">
        <v>-0.88377153218495019</v>
      </c>
      <c r="N477" s="44"/>
      <c r="O477" s="64" t="s">
        <v>1105</v>
      </c>
      <c r="P477" s="66" t="s">
        <v>5018</v>
      </c>
      <c r="Q477" s="40" t="s">
        <v>8868</v>
      </c>
      <c r="R477" s="40" t="s">
        <v>8868</v>
      </c>
      <c r="S477" s="40">
        <v>178.24648000000002</v>
      </c>
      <c r="T477" s="40">
        <v>34.294890000000002</v>
      </c>
      <c r="U477" s="44"/>
      <c r="V477" s="64" t="s">
        <v>1105</v>
      </c>
      <c r="W477" s="66" t="s">
        <v>5018</v>
      </c>
      <c r="X477" s="55" t="s">
        <v>8868</v>
      </c>
      <c r="Y477" s="55" t="s">
        <v>8868</v>
      </c>
      <c r="Z477" s="55">
        <v>-0.80759850068287464</v>
      </c>
    </row>
    <row r="478" spans="2:26" ht="15">
      <c r="B478" s="64" t="s">
        <v>1107</v>
      </c>
      <c r="C478" s="66" t="s">
        <v>5022</v>
      </c>
      <c r="D478" s="40" t="s">
        <v>8868</v>
      </c>
      <c r="E478" s="40">
        <v>4.7999999999999996E-3</v>
      </c>
      <c r="F478" s="40" t="s">
        <v>8868</v>
      </c>
      <c r="G478" s="40" t="s">
        <v>8868</v>
      </c>
      <c r="I478" s="64" t="s">
        <v>1107</v>
      </c>
      <c r="J478" s="66" t="s">
        <v>5022</v>
      </c>
      <c r="K478" s="55" t="s">
        <v>8868</v>
      </c>
      <c r="L478" s="55">
        <v>-1</v>
      </c>
      <c r="M478" s="55" t="s">
        <v>8868</v>
      </c>
      <c r="N478" s="44"/>
      <c r="O478" s="64" t="s">
        <v>1107</v>
      </c>
      <c r="P478" s="66" t="s">
        <v>5022</v>
      </c>
      <c r="Q478" s="40" t="s">
        <v>8868</v>
      </c>
      <c r="R478" s="40">
        <v>4.8000000000000001E-2</v>
      </c>
      <c r="S478" s="40" t="s">
        <v>8868</v>
      </c>
      <c r="T478" s="40" t="s">
        <v>8868</v>
      </c>
      <c r="U478" s="44"/>
      <c r="V478" s="64" t="s">
        <v>1107</v>
      </c>
      <c r="W478" s="66" t="s">
        <v>5022</v>
      </c>
      <c r="X478" s="55" t="s">
        <v>8868</v>
      </c>
      <c r="Y478" s="55">
        <v>-1</v>
      </c>
      <c r="Z478" s="55" t="s">
        <v>8868</v>
      </c>
    </row>
    <row r="479" spans="2:26" ht="15">
      <c r="B479" s="64" t="s">
        <v>1108</v>
      </c>
      <c r="C479" s="66" t="s">
        <v>5025</v>
      </c>
      <c r="D479" s="40" t="s">
        <v>8868</v>
      </c>
      <c r="E479" s="40">
        <v>0.4</v>
      </c>
      <c r="F479" s="40" t="s">
        <v>8868</v>
      </c>
      <c r="G479" s="40" t="s">
        <v>8868</v>
      </c>
      <c r="I479" s="64" t="s">
        <v>1108</v>
      </c>
      <c r="J479" s="66" t="s">
        <v>5025</v>
      </c>
      <c r="K479" s="55" t="s">
        <v>8868</v>
      </c>
      <c r="L479" s="55">
        <v>-1</v>
      </c>
      <c r="M479" s="55" t="s">
        <v>8868</v>
      </c>
      <c r="N479" s="44"/>
      <c r="O479" s="64" t="s">
        <v>1108</v>
      </c>
      <c r="P479" s="66" t="s">
        <v>5025</v>
      </c>
      <c r="Q479" s="40" t="s">
        <v>8868</v>
      </c>
      <c r="R479" s="40">
        <v>1.25448</v>
      </c>
      <c r="S479" s="40" t="s">
        <v>8868</v>
      </c>
      <c r="T479" s="40" t="s">
        <v>8868</v>
      </c>
      <c r="U479" s="44"/>
      <c r="V479" s="64" t="s">
        <v>1108</v>
      </c>
      <c r="W479" s="66" t="s">
        <v>5025</v>
      </c>
      <c r="X479" s="55" t="s">
        <v>8868</v>
      </c>
      <c r="Y479" s="55">
        <v>-1</v>
      </c>
      <c r="Z479" s="55" t="s">
        <v>8868</v>
      </c>
    </row>
    <row r="480" spans="2:26" ht="15">
      <c r="B480" s="64" t="s">
        <v>1110</v>
      </c>
      <c r="C480" s="66" t="s">
        <v>5029</v>
      </c>
      <c r="D480" s="40">
        <v>6.4020000000000001</v>
      </c>
      <c r="E480" s="40">
        <v>6.375</v>
      </c>
      <c r="F480" s="40">
        <v>12.7</v>
      </c>
      <c r="G480" s="40">
        <v>2.5000000000000001E-2</v>
      </c>
      <c r="I480" s="64" t="s">
        <v>1110</v>
      </c>
      <c r="J480" s="66" t="s">
        <v>5029</v>
      </c>
      <c r="K480" s="55">
        <v>-4.217432052483594E-3</v>
      </c>
      <c r="L480" s="55">
        <v>0.99215686274509785</v>
      </c>
      <c r="M480" s="55">
        <v>-0.99803149606299213</v>
      </c>
      <c r="N480" s="44"/>
      <c r="O480" s="64" t="s">
        <v>1110</v>
      </c>
      <c r="P480" s="66" t="s">
        <v>5029</v>
      </c>
      <c r="Q480" s="40">
        <v>80.718000000000004</v>
      </c>
      <c r="R480" s="40">
        <v>74.400000000000006</v>
      </c>
      <c r="S480" s="40">
        <v>116.3045</v>
      </c>
      <c r="T480" s="40">
        <v>0.43125000000000002</v>
      </c>
      <c r="U480" s="44"/>
      <c r="V480" s="64" t="s">
        <v>1110</v>
      </c>
      <c r="W480" s="66" t="s">
        <v>5029</v>
      </c>
      <c r="X480" s="55">
        <v>-7.8272504274139565E-2</v>
      </c>
      <c r="Y480" s="55">
        <v>0.56323252688172043</v>
      </c>
      <c r="Z480" s="55">
        <v>-0.99629206092627542</v>
      </c>
    </row>
    <row r="481" spans="2:26" ht="15">
      <c r="B481" s="64" t="s">
        <v>1112</v>
      </c>
      <c r="C481" s="66" t="s">
        <v>5032</v>
      </c>
      <c r="D481" s="40" t="s">
        <v>8868</v>
      </c>
      <c r="E481" s="40" t="s">
        <v>8868</v>
      </c>
      <c r="F481" s="40">
        <v>0.05</v>
      </c>
      <c r="G481" s="40" t="s">
        <v>8868</v>
      </c>
      <c r="I481" s="64" t="s">
        <v>1112</v>
      </c>
      <c r="J481" s="66" t="s">
        <v>5032</v>
      </c>
      <c r="K481" s="55" t="s">
        <v>8868</v>
      </c>
      <c r="L481" s="55" t="s">
        <v>8868</v>
      </c>
      <c r="M481" s="55">
        <v>-1</v>
      </c>
      <c r="N481" s="44"/>
      <c r="O481" s="64" t="s">
        <v>1112</v>
      </c>
      <c r="P481" s="66" t="s">
        <v>5032</v>
      </c>
      <c r="Q481" s="40" t="s">
        <v>8868</v>
      </c>
      <c r="R481" s="40" t="s">
        <v>8868</v>
      </c>
      <c r="S481" s="40">
        <v>2.7040000000000002</v>
      </c>
      <c r="T481" s="40" t="s">
        <v>8868</v>
      </c>
      <c r="U481" s="44"/>
      <c r="V481" s="64" t="s">
        <v>1112</v>
      </c>
      <c r="W481" s="66" t="s">
        <v>5032</v>
      </c>
      <c r="X481" s="55" t="s">
        <v>8868</v>
      </c>
      <c r="Y481" s="55" t="s">
        <v>8868</v>
      </c>
      <c r="Z481" s="55">
        <v>-1</v>
      </c>
    </row>
    <row r="482" spans="2:26" ht="15">
      <c r="B482" s="64" t="s">
        <v>1113</v>
      </c>
      <c r="C482" s="66" t="s">
        <v>5034</v>
      </c>
      <c r="D482" s="40" t="s">
        <v>8868</v>
      </c>
      <c r="E482" s="40">
        <v>0.06</v>
      </c>
      <c r="F482" s="40" t="s">
        <v>8868</v>
      </c>
      <c r="G482" s="40" t="s">
        <v>8868</v>
      </c>
      <c r="I482" s="64" t="s">
        <v>1113</v>
      </c>
      <c r="J482" s="66" t="s">
        <v>5034</v>
      </c>
      <c r="K482" s="55" t="s">
        <v>8868</v>
      </c>
      <c r="L482" s="55">
        <v>-1</v>
      </c>
      <c r="M482" s="55" t="s">
        <v>8868</v>
      </c>
      <c r="N482" s="44"/>
      <c r="O482" s="64" t="s">
        <v>1113</v>
      </c>
      <c r="P482" s="66" t="s">
        <v>5034</v>
      </c>
      <c r="Q482" s="40" t="s">
        <v>8868</v>
      </c>
      <c r="R482" s="40">
        <v>1.94</v>
      </c>
      <c r="S482" s="40" t="s">
        <v>8868</v>
      </c>
      <c r="T482" s="40" t="s">
        <v>8868</v>
      </c>
      <c r="U482" s="44"/>
      <c r="V482" s="64" t="s">
        <v>1113</v>
      </c>
      <c r="W482" s="66" t="s">
        <v>5034</v>
      </c>
      <c r="X482" s="55" t="s">
        <v>8868</v>
      </c>
      <c r="Y482" s="55">
        <v>-1</v>
      </c>
      <c r="Z482" s="55" t="s">
        <v>8868</v>
      </c>
    </row>
    <row r="483" spans="2:26" ht="15">
      <c r="B483" s="64" t="s">
        <v>1115</v>
      </c>
      <c r="C483" s="66" t="s">
        <v>5038</v>
      </c>
      <c r="D483" s="40" t="s">
        <v>8868</v>
      </c>
      <c r="E483" s="40" t="s">
        <v>8868</v>
      </c>
      <c r="F483" s="40" t="s">
        <v>8868</v>
      </c>
      <c r="G483" s="40">
        <v>0.05</v>
      </c>
      <c r="I483" s="64" t="s">
        <v>1115</v>
      </c>
      <c r="J483" s="66" t="s">
        <v>5038</v>
      </c>
      <c r="K483" s="55" t="s">
        <v>8868</v>
      </c>
      <c r="L483" s="55" t="s">
        <v>8868</v>
      </c>
      <c r="M483" s="55" t="s">
        <v>8868</v>
      </c>
      <c r="N483" s="44"/>
      <c r="O483" s="64" t="s">
        <v>1115</v>
      </c>
      <c r="P483" s="66" t="s">
        <v>5038</v>
      </c>
      <c r="Q483" s="40" t="s">
        <v>8868</v>
      </c>
      <c r="R483" s="40" t="s">
        <v>8868</v>
      </c>
      <c r="S483" s="40" t="s">
        <v>8868</v>
      </c>
      <c r="T483" s="40">
        <v>0.54276999999999997</v>
      </c>
      <c r="U483" s="44"/>
      <c r="V483" s="64" t="s">
        <v>1115</v>
      </c>
      <c r="W483" s="66" t="s">
        <v>5038</v>
      </c>
      <c r="X483" s="55" t="s">
        <v>8868</v>
      </c>
      <c r="Y483" s="55" t="s">
        <v>8868</v>
      </c>
      <c r="Z483" s="55" t="s">
        <v>8868</v>
      </c>
    </row>
    <row r="484" spans="2:26" ht="15">
      <c r="B484" s="64" t="s">
        <v>1117</v>
      </c>
      <c r="C484" s="66" t="s">
        <v>5041</v>
      </c>
      <c r="D484" s="40" t="s">
        <v>8868</v>
      </c>
      <c r="E484" s="40" t="s">
        <v>8868</v>
      </c>
      <c r="F484" s="40" t="s">
        <v>8868</v>
      </c>
      <c r="G484" s="40">
        <v>1.0000000000000001E-5</v>
      </c>
      <c r="I484" s="64" t="s">
        <v>1117</v>
      </c>
      <c r="J484" s="66" t="s">
        <v>5041</v>
      </c>
      <c r="K484" s="55" t="s">
        <v>8868</v>
      </c>
      <c r="L484" s="55" t="s">
        <v>8868</v>
      </c>
      <c r="M484" s="55" t="s">
        <v>8868</v>
      </c>
      <c r="N484" s="44"/>
      <c r="O484" s="64" t="s">
        <v>1117</v>
      </c>
      <c r="P484" s="66" t="s">
        <v>5041</v>
      </c>
      <c r="Q484" s="40" t="s">
        <v>8868</v>
      </c>
      <c r="R484" s="40" t="s">
        <v>8868</v>
      </c>
      <c r="S484" s="40" t="s">
        <v>8868</v>
      </c>
      <c r="T484" s="40">
        <v>1.16886</v>
      </c>
      <c r="U484" s="44"/>
      <c r="V484" s="64" t="s">
        <v>1117</v>
      </c>
      <c r="W484" s="66" t="s">
        <v>5041</v>
      </c>
      <c r="X484" s="55" t="s">
        <v>8868</v>
      </c>
      <c r="Y484" s="55" t="s">
        <v>8868</v>
      </c>
      <c r="Z484" s="55" t="s">
        <v>8868</v>
      </c>
    </row>
    <row r="485" spans="2:26" ht="15">
      <c r="B485" s="64" t="s">
        <v>1119</v>
      </c>
      <c r="C485" s="66" t="s">
        <v>5045</v>
      </c>
      <c r="D485" s="40" t="s">
        <v>8868</v>
      </c>
      <c r="E485" s="40" t="s">
        <v>8868</v>
      </c>
      <c r="F485" s="40">
        <v>0.15</v>
      </c>
      <c r="G485" s="40">
        <v>0.6</v>
      </c>
      <c r="I485" s="64" t="s">
        <v>1119</v>
      </c>
      <c r="J485" s="66" t="s">
        <v>5045</v>
      </c>
      <c r="K485" s="55" t="s">
        <v>8868</v>
      </c>
      <c r="L485" s="55" t="s">
        <v>8868</v>
      </c>
      <c r="M485" s="55">
        <v>3</v>
      </c>
      <c r="N485" s="44"/>
      <c r="O485" s="64" t="s">
        <v>1119</v>
      </c>
      <c r="P485" s="66" t="s">
        <v>5045</v>
      </c>
      <c r="Q485" s="40" t="s">
        <v>8868</v>
      </c>
      <c r="R485" s="40" t="s">
        <v>8868</v>
      </c>
      <c r="S485" s="40">
        <v>2.4706999999999999</v>
      </c>
      <c r="T485" s="40">
        <v>5.9448599999999994</v>
      </c>
      <c r="U485" s="44"/>
      <c r="V485" s="64" t="s">
        <v>1119</v>
      </c>
      <c r="W485" s="66" t="s">
        <v>5045</v>
      </c>
      <c r="X485" s="55" t="s">
        <v>8868</v>
      </c>
      <c r="Y485" s="55" t="s">
        <v>8868</v>
      </c>
      <c r="Z485" s="55">
        <v>1.406144007771077</v>
      </c>
    </row>
    <row r="486" spans="2:26" ht="15">
      <c r="B486" s="64" t="s">
        <v>1120</v>
      </c>
      <c r="C486" s="66" t="s">
        <v>5048</v>
      </c>
      <c r="D486" s="40" t="s">
        <v>8868</v>
      </c>
      <c r="E486" s="40" t="s">
        <v>8868</v>
      </c>
      <c r="F486" s="40" t="s">
        <v>8868</v>
      </c>
      <c r="G486" s="40">
        <v>7.4999999999999997E-2</v>
      </c>
      <c r="I486" s="64" t="s">
        <v>1120</v>
      </c>
      <c r="J486" s="66" t="s">
        <v>5048</v>
      </c>
      <c r="K486" s="55" t="s">
        <v>8868</v>
      </c>
      <c r="L486" s="55" t="s">
        <v>8868</v>
      </c>
      <c r="M486" s="55" t="s">
        <v>8868</v>
      </c>
      <c r="N486" s="44"/>
      <c r="O486" s="64" t="s">
        <v>1120</v>
      </c>
      <c r="P486" s="66" t="s">
        <v>5048</v>
      </c>
      <c r="Q486" s="40" t="s">
        <v>8868</v>
      </c>
      <c r="R486" s="40" t="s">
        <v>8868</v>
      </c>
      <c r="S486" s="40" t="s">
        <v>8868</v>
      </c>
      <c r="T486" s="40">
        <v>1.1195599999999999</v>
      </c>
      <c r="U486" s="44"/>
      <c r="V486" s="64" t="s">
        <v>1120</v>
      </c>
      <c r="W486" s="66" t="s">
        <v>5048</v>
      </c>
      <c r="X486" s="55" t="s">
        <v>8868</v>
      </c>
      <c r="Y486" s="55" t="s">
        <v>8868</v>
      </c>
      <c r="Z486" s="55" t="s">
        <v>8868</v>
      </c>
    </row>
    <row r="487" spans="2:26" ht="15">
      <c r="B487" s="64" t="s">
        <v>1123</v>
      </c>
      <c r="C487" s="66" t="s">
        <v>5052</v>
      </c>
      <c r="D487" s="40" t="s">
        <v>8868</v>
      </c>
      <c r="E487" s="40" t="s">
        <v>8868</v>
      </c>
      <c r="F487" s="40" t="s">
        <v>8868</v>
      </c>
      <c r="G487" s="40">
        <v>2.3999999999999998E-3</v>
      </c>
      <c r="I487" s="64" t="s">
        <v>1123</v>
      </c>
      <c r="J487" s="66" t="s">
        <v>5052</v>
      </c>
      <c r="K487" s="55" t="s">
        <v>8868</v>
      </c>
      <c r="L487" s="55" t="s">
        <v>8868</v>
      </c>
      <c r="M487" s="55" t="s">
        <v>8868</v>
      </c>
      <c r="N487" s="44"/>
      <c r="O487" s="64" t="s">
        <v>1123</v>
      </c>
      <c r="P487" s="66" t="s">
        <v>5052</v>
      </c>
      <c r="Q487" s="40" t="s">
        <v>8868</v>
      </c>
      <c r="R487" s="40" t="s">
        <v>8868</v>
      </c>
      <c r="S487" s="40" t="s">
        <v>8868</v>
      </c>
      <c r="T487" s="40">
        <v>0.41642000000000001</v>
      </c>
      <c r="U487" s="44"/>
      <c r="V487" s="64" t="s">
        <v>1123</v>
      </c>
      <c r="W487" s="66" t="s">
        <v>5052</v>
      </c>
      <c r="X487" s="55" t="s">
        <v>8868</v>
      </c>
      <c r="Y487" s="55" t="s">
        <v>8868</v>
      </c>
      <c r="Z487" s="55" t="s">
        <v>8868</v>
      </c>
    </row>
    <row r="488" spans="2:26" ht="15">
      <c r="B488" s="64" t="s">
        <v>1124</v>
      </c>
      <c r="C488" s="66" t="s">
        <v>5054</v>
      </c>
      <c r="D488" s="40" t="s">
        <v>8868</v>
      </c>
      <c r="E488" s="40" t="s">
        <v>8868</v>
      </c>
      <c r="F488" s="40" t="s">
        <v>8868</v>
      </c>
      <c r="G488" s="40">
        <v>3.8999999999999999E-4</v>
      </c>
      <c r="I488" s="64" t="s">
        <v>1124</v>
      </c>
      <c r="J488" s="66" t="s">
        <v>5054</v>
      </c>
      <c r="K488" s="55" t="s">
        <v>8868</v>
      </c>
      <c r="L488" s="55" t="s">
        <v>8868</v>
      </c>
      <c r="M488" s="55" t="s">
        <v>8868</v>
      </c>
      <c r="N488" s="44"/>
      <c r="O488" s="64" t="s">
        <v>1124</v>
      </c>
      <c r="P488" s="66" t="s">
        <v>5054</v>
      </c>
      <c r="Q488" s="40" t="s">
        <v>8868</v>
      </c>
      <c r="R488" s="40" t="s">
        <v>8868</v>
      </c>
      <c r="S488" s="40" t="s">
        <v>8868</v>
      </c>
      <c r="T488" s="40">
        <v>2.0120000000000002E-2</v>
      </c>
      <c r="U488" s="44"/>
      <c r="V488" s="64" t="s">
        <v>1124</v>
      </c>
      <c r="W488" s="66" t="s">
        <v>5054</v>
      </c>
      <c r="X488" s="55" t="s">
        <v>8868</v>
      </c>
      <c r="Y488" s="55" t="s">
        <v>8868</v>
      </c>
      <c r="Z488" s="55" t="s">
        <v>8868</v>
      </c>
    </row>
    <row r="489" spans="2:26" ht="15">
      <c r="B489" s="64" t="s">
        <v>1126</v>
      </c>
      <c r="C489" s="66" t="s">
        <v>5057</v>
      </c>
      <c r="D489" s="40" t="s">
        <v>8868</v>
      </c>
      <c r="E489" s="40" t="s">
        <v>8868</v>
      </c>
      <c r="F489" s="40">
        <v>3.8999999999999999E-4</v>
      </c>
      <c r="G489" s="40" t="s">
        <v>8868</v>
      </c>
      <c r="I489" s="64" t="s">
        <v>1126</v>
      </c>
      <c r="J489" s="66" t="s">
        <v>5057</v>
      </c>
      <c r="K489" s="55" t="s">
        <v>8868</v>
      </c>
      <c r="L489" s="55" t="s">
        <v>8868</v>
      </c>
      <c r="M489" s="55">
        <v>-1</v>
      </c>
      <c r="N489" s="44"/>
      <c r="O489" s="64" t="s">
        <v>1126</v>
      </c>
      <c r="P489" s="66" t="s">
        <v>5057</v>
      </c>
      <c r="Q489" s="40" t="s">
        <v>8868</v>
      </c>
      <c r="R489" s="40" t="s">
        <v>8868</v>
      </c>
      <c r="S489" s="40">
        <v>2.6</v>
      </c>
      <c r="T489" s="40" t="s">
        <v>8868</v>
      </c>
      <c r="U489" s="44"/>
      <c r="V489" s="64" t="s">
        <v>1126</v>
      </c>
      <c r="W489" s="66" t="s">
        <v>5057</v>
      </c>
      <c r="X489" s="55" t="s">
        <v>8868</v>
      </c>
      <c r="Y489" s="55" t="s">
        <v>8868</v>
      </c>
      <c r="Z489" s="55">
        <v>-1</v>
      </c>
    </row>
    <row r="490" spans="2:26" ht="15">
      <c r="B490" s="64" t="s">
        <v>1128</v>
      </c>
      <c r="C490" s="66" t="s">
        <v>5060</v>
      </c>
      <c r="D490" s="40" t="s">
        <v>8868</v>
      </c>
      <c r="E490" s="40" t="s">
        <v>8868</v>
      </c>
      <c r="F490" s="40" t="s">
        <v>8868</v>
      </c>
      <c r="G490" s="40" t="s">
        <v>8868</v>
      </c>
      <c r="I490" s="64" t="s">
        <v>1128</v>
      </c>
      <c r="J490" s="66" t="s">
        <v>5060</v>
      </c>
      <c r="K490" s="55" t="s">
        <v>8868</v>
      </c>
      <c r="L490" s="55" t="s">
        <v>8868</v>
      </c>
      <c r="M490" s="55" t="s">
        <v>8868</v>
      </c>
      <c r="N490" s="44"/>
      <c r="O490" s="64" t="s">
        <v>1128</v>
      </c>
      <c r="P490" s="66" t="s">
        <v>5060</v>
      </c>
      <c r="Q490" s="40" t="s">
        <v>8868</v>
      </c>
      <c r="R490" s="40" t="s">
        <v>8868</v>
      </c>
      <c r="S490" s="40" t="s">
        <v>8868</v>
      </c>
      <c r="T490" s="40" t="s">
        <v>8868</v>
      </c>
      <c r="U490" s="44"/>
      <c r="V490" s="64" t="s">
        <v>1128</v>
      </c>
      <c r="W490" s="66" t="s">
        <v>5060</v>
      </c>
      <c r="X490" s="55" t="s">
        <v>8868</v>
      </c>
      <c r="Y490" s="55" t="s">
        <v>8868</v>
      </c>
      <c r="Z490" s="55" t="s">
        <v>8868</v>
      </c>
    </row>
    <row r="491" spans="2:26" ht="15">
      <c r="B491" s="64" t="s">
        <v>1130</v>
      </c>
      <c r="C491" s="66" t="s">
        <v>5063</v>
      </c>
      <c r="D491" s="40">
        <v>0.51900000000000002</v>
      </c>
      <c r="E491" s="40">
        <v>0.7075999999999999</v>
      </c>
      <c r="F491" s="40">
        <v>5.1928599999999996</v>
      </c>
      <c r="G491" s="40">
        <v>0.52052999999999994</v>
      </c>
      <c r="I491" s="64" t="s">
        <v>1130</v>
      </c>
      <c r="J491" s="66" t="s">
        <v>5063</v>
      </c>
      <c r="K491" s="55">
        <v>0.36339113680154123</v>
      </c>
      <c r="L491" s="55">
        <v>6.3386941775014138</v>
      </c>
      <c r="M491" s="55">
        <v>-0.89976044029686919</v>
      </c>
      <c r="N491" s="44"/>
      <c r="O491" s="64" t="s">
        <v>1130</v>
      </c>
      <c r="P491" s="66" t="s">
        <v>5063</v>
      </c>
      <c r="Q491" s="40">
        <v>20.711300000000001</v>
      </c>
      <c r="R491" s="40">
        <v>27.37445</v>
      </c>
      <c r="S491" s="40">
        <v>175.75368</v>
      </c>
      <c r="T491" s="40">
        <v>12.038500000000001</v>
      </c>
      <c r="U491" s="44"/>
      <c r="V491" s="64" t="s">
        <v>1130</v>
      </c>
      <c r="W491" s="66" t="s">
        <v>5063</v>
      </c>
      <c r="X491" s="55">
        <v>0.32171568177758014</v>
      </c>
      <c r="Y491" s="55">
        <v>5.4203547468533619</v>
      </c>
      <c r="Z491" s="55">
        <v>-0.93150356794805089</v>
      </c>
    </row>
    <row r="492" spans="2:26" ht="15">
      <c r="B492" s="64" t="s">
        <v>1132</v>
      </c>
      <c r="C492" s="66" t="s">
        <v>5066</v>
      </c>
      <c r="D492" s="40" t="s">
        <v>8868</v>
      </c>
      <c r="E492" s="40" t="s">
        <v>8868</v>
      </c>
      <c r="F492" s="40">
        <v>9.5000000000000001E-2</v>
      </c>
      <c r="G492" s="40" t="s">
        <v>8868</v>
      </c>
      <c r="I492" s="64" t="s">
        <v>1132</v>
      </c>
      <c r="J492" s="66" t="s">
        <v>5066</v>
      </c>
      <c r="K492" s="55" t="s">
        <v>8868</v>
      </c>
      <c r="L492" s="55" t="s">
        <v>8868</v>
      </c>
      <c r="M492" s="55">
        <v>-1</v>
      </c>
      <c r="N492" s="44"/>
      <c r="O492" s="64" t="s">
        <v>1132</v>
      </c>
      <c r="P492" s="66" t="s">
        <v>5066</v>
      </c>
      <c r="Q492" s="40" t="s">
        <v>8868</v>
      </c>
      <c r="R492" s="40" t="s">
        <v>8868</v>
      </c>
      <c r="S492" s="40">
        <v>1.952</v>
      </c>
      <c r="T492" s="40" t="s">
        <v>8868</v>
      </c>
      <c r="U492" s="44"/>
      <c r="V492" s="64" t="s">
        <v>1132</v>
      </c>
      <c r="W492" s="66" t="s">
        <v>5066</v>
      </c>
      <c r="X492" s="55" t="s">
        <v>8868</v>
      </c>
      <c r="Y492" s="55" t="s">
        <v>8868</v>
      </c>
      <c r="Z492" s="55">
        <v>-1</v>
      </c>
    </row>
    <row r="493" spans="2:26" ht="15">
      <c r="B493" s="64" t="s">
        <v>1135</v>
      </c>
      <c r="C493" s="66" t="s">
        <v>5070</v>
      </c>
      <c r="D493" s="40" t="s">
        <v>8868</v>
      </c>
      <c r="E493" s="40" t="s">
        <v>8868</v>
      </c>
      <c r="F493" s="40">
        <v>2.2100000000000002E-3</v>
      </c>
      <c r="G493" s="40">
        <v>7.7000000000000007E-4</v>
      </c>
      <c r="I493" s="64" t="s">
        <v>1135</v>
      </c>
      <c r="J493" s="66" t="s">
        <v>5070</v>
      </c>
      <c r="K493" s="55" t="s">
        <v>8868</v>
      </c>
      <c r="L493" s="55" t="s">
        <v>8868</v>
      </c>
      <c r="M493" s="55">
        <v>-0.65158371040723984</v>
      </c>
      <c r="N493" s="44"/>
      <c r="O493" s="64" t="s">
        <v>1135</v>
      </c>
      <c r="P493" s="66" t="s">
        <v>5070</v>
      </c>
      <c r="Q493" s="40" t="s">
        <v>8868</v>
      </c>
      <c r="R493" s="40" t="s">
        <v>8868</v>
      </c>
      <c r="S493" s="40">
        <v>0.11695999999999999</v>
      </c>
      <c r="T493" s="40">
        <v>8.150000000000001E-3</v>
      </c>
      <c r="U493" s="44"/>
      <c r="V493" s="64" t="s">
        <v>1135</v>
      </c>
      <c r="W493" s="66" t="s">
        <v>5070</v>
      </c>
      <c r="X493" s="55" t="s">
        <v>8868</v>
      </c>
      <c r="Y493" s="55" t="s">
        <v>8868</v>
      </c>
      <c r="Z493" s="55">
        <v>-0.9303180574555403</v>
      </c>
    </row>
    <row r="494" spans="2:26" ht="15">
      <c r="B494" s="64" t="s">
        <v>1136</v>
      </c>
      <c r="C494" s="66" t="s">
        <v>5072</v>
      </c>
      <c r="D494" s="40">
        <v>3.0200000000000001E-2</v>
      </c>
      <c r="E494" s="40" t="s">
        <v>8868</v>
      </c>
      <c r="F494" s="40" t="s">
        <v>8868</v>
      </c>
      <c r="G494" s="40" t="s">
        <v>8868</v>
      </c>
      <c r="I494" s="64" t="s">
        <v>1136</v>
      </c>
      <c r="J494" s="66" t="s">
        <v>5072</v>
      </c>
      <c r="K494" s="55">
        <v>-1</v>
      </c>
      <c r="L494" s="55" t="s">
        <v>8868</v>
      </c>
      <c r="M494" s="55" t="s">
        <v>8868</v>
      </c>
      <c r="N494" s="44"/>
      <c r="O494" s="64" t="s">
        <v>1136</v>
      </c>
      <c r="P494" s="66" t="s">
        <v>5072</v>
      </c>
      <c r="Q494" s="40">
        <v>0.27688000000000001</v>
      </c>
      <c r="R494" s="40" t="s">
        <v>8868</v>
      </c>
      <c r="S494" s="40" t="s">
        <v>8868</v>
      </c>
      <c r="T494" s="40" t="s">
        <v>8868</v>
      </c>
      <c r="U494" s="44"/>
      <c r="V494" s="64" t="s">
        <v>1136</v>
      </c>
      <c r="W494" s="66" t="s">
        <v>5072</v>
      </c>
      <c r="X494" s="55">
        <v>-1</v>
      </c>
      <c r="Y494" s="55" t="s">
        <v>8868</v>
      </c>
      <c r="Z494" s="55" t="s">
        <v>8868</v>
      </c>
    </row>
    <row r="495" spans="2:26" ht="15">
      <c r="B495" s="64" t="s">
        <v>1137</v>
      </c>
      <c r="C495" s="66" t="s">
        <v>5074</v>
      </c>
      <c r="D495" s="40" t="s">
        <v>8868</v>
      </c>
      <c r="E495" s="40" t="s">
        <v>8868</v>
      </c>
      <c r="F495" s="40">
        <v>1.2999999999999999E-3</v>
      </c>
      <c r="G495" s="40" t="s">
        <v>8868</v>
      </c>
      <c r="I495" s="64" t="s">
        <v>1137</v>
      </c>
      <c r="J495" s="66" t="s">
        <v>5074</v>
      </c>
      <c r="K495" s="55" t="s">
        <v>8868</v>
      </c>
      <c r="L495" s="55" t="s">
        <v>8868</v>
      </c>
      <c r="M495" s="55">
        <v>-1</v>
      </c>
      <c r="N495" s="44"/>
      <c r="O495" s="64" t="s">
        <v>1137</v>
      </c>
      <c r="P495" s="66" t="s">
        <v>5074</v>
      </c>
      <c r="Q495" s="40" t="s">
        <v>8868</v>
      </c>
      <c r="R495" s="40" t="s">
        <v>8868</v>
      </c>
      <c r="S495" s="40">
        <v>2.4E-2</v>
      </c>
      <c r="T495" s="40" t="s">
        <v>8868</v>
      </c>
      <c r="U495" s="44"/>
      <c r="V495" s="64" t="s">
        <v>1137</v>
      </c>
      <c r="W495" s="66" t="s">
        <v>5074</v>
      </c>
      <c r="X495" s="55" t="s">
        <v>8868</v>
      </c>
      <c r="Y495" s="55" t="s">
        <v>8868</v>
      </c>
      <c r="Z495" s="55">
        <v>-1</v>
      </c>
    </row>
    <row r="496" spans="2:26" ht="15">
      <c r="B496" s="64" t="s">
        <v>1138</v>
      </c>
      <c r="C496" s="66" t="s">
        <v>5077</v>
      </c>
      <c r="D496" s="40">
        <v>8.09E-3</v>
      </c>
      <c r="E496" s="40">
        <v>1E-4</v>
      </c>
      <c r="F496" s="40">
        <v>0.498</v>
      </c>
      <c r="G496" s="40">
        <v>0.89800000000000002</v>
      </c>
      <c r="I496" s="64" t="s">
        <v>1138</v>
      </c>
      <c r="J496" s="66" t="s">
        <v>5077</v>
      </c>
      <c r="K496" s="55">
        <v>-0.98763906056860318</v>
      </c>
      <c r="L496" s="55">
        <v>4979</v>
      </c>
      <c r="M496" s="55">
        <v>0.80321285140562249</v>
      </c>
      <c r="N496" s="44"/>
      <c r="O496" s="64" t="s">
        <v>1138</v>
      </c>
      <c r="P496" s="66" t="s">
        <v>5077</v>
      </c>
      <c r="Q496" s="40">
        <v>0.26912000000000003</v>
      </c>
      <c r="R496" s="40">
        <v>4.5899999999999996E-2</v>
      </c>
      <c r="S496" s="40">
        <v>4.40822</v>
      </c>
      <c r="T496" s="40">
        <v>4.3782800000000011</v>
      </c>
      <c r="U496" s="44"/>
      <c r="V496" s="64" t="s">
        <v>1138</v>
      </c>
      <c r="W496" s="66" t="s">
        <v>5077</v>
      </c>
      <c r="X496" s="55">
        <v>-0.82944411414982167</v>
      </c>
      <c r="Y496" s="55">
        <v>95.039651416122013</v>
      </c>
      <c r="Z496" s="55">
        <v>-6.7918570307287096E-3</v>
      </c>
    </row>
    <row r="497" spans="2:26" ht="15">
      <c r="B497" s="64" t="s">
        <v>1141</v>
      </c>
      <c r="C497" s="66" t="s">
        <v>5081</v>
      </c>
      <c r="D497" s="40" t="s">
        <v>8868</v>
      </c>
      <c r="E497" s="40" t="s">
        <v>8868</v>
      </c>
      <c r="F497" s="40" t="s">
        <v>8868</v>
      </c>
      <c r="G497" s="40" t="s">
        <v>8868</v>
      </c>
      <c r="I497" s="64" t="s">
        <v>1141</v>
      </c>
      <c r="J497" s="66" t="s">
        <v>5081</v>
      </c>
      <c r="K497" s="55" t="s">
        <v>8868</v>
      </c>
      <c r="L497" s="55" t="s">
        <v>8868</v>
      </c>
      <c r="M497" s="55" t="s">
        <v>8868</v>
      </c>
      <c r="N497" s="44"/>
      <c r="O497" s="64" t="s">
        <v>1141</v>
      </c>
      <c r="P497" s="66" t="s">
        <v>5081</v>
      </c>
      <c r="Q497" s="40" t="s">
        <v>8868</v>
      </c>
      <c r="R497" s="40" t="s">
        <v>8868</v>
      </c>
      <c r="S497" s="40" t="s">
        <v>8868</v>
      </c>
      <c r="T497" s="40" t="s">
        <v>8868</v>
      </c>
      <c r="U497" s="44"/>
      <c r="V497" s="64" t="s">
        <v>1141</v>
      </c>
      <c r="W497" s="66" t="s">
        <v>5081</v>
      </c>
      <c r="X497" s="55" t="s">
        <v>8868</v>
      </c>
      <c r="Y497" s="55" t="s">
        <v>8868</v>
      </c>
      <c r="Z497" s="55" t="s">
        <v>8868</v>
      </c>
    </row>
    <row r="498" spans="2:26" ht="15">
      <c r="B498" s="64" t="s">
        <v>1142</v>
      </c>
      <c r="C498" s="66" t="s">
        <v>5083</v>
      </c>
      <c r="D498" s="40" t="s">
        <v>8868</v>
      </c>
      <c r="E498" s="40">
        <v>2E-3</v>
      </c>
      <c r="F498" s="40" t="s">
        <v>8868</v>
      </c>
      <c r="G498" s="40" t="s">
        <v>8868</v>
      </c>
      <c r="I498" s="64" t="s">
        <v>1142</v>
      </c>
      <c r="J498" s="66" t="s">
        <v>5083</v>
      </c>
      <c r="K498" s="55" t="s">
        <v>8868</v>
      </c>
      <c r="L498" s="55">
        <v>-1</v>
      </c>
      <c r="M498" s="55" t="s">
        <v>8868</v>
      </c>
      <c r="N498" s="44"/>
      <c r="O498" s="64" t="s">
        <v>1142</v>
      </c>
      <c r="P498" s="66" t="s">
        <v>5083</v>
      </c>
      <c r="Q498" s="40" t="s">
        <v>8868</v>
      </c>
      <c r="R498" s="40">
        <v>0.03</v>
      </c>
      <c r="S498" s="40" t="s">
        <v>8868</v>
      </c>
      <c r="T498" s="40" t="s">
        <v>8868</v>
      </c>
      <c r="U498" s="44"/>
      <c r="V498" s="64" t="s">
        <v>1142</v>
      </c>
      <c r="W498" s="66" t="s">
        <v>5083</v>
      </c>
      <c r="X498" s="55" t="s">
        <v>8868</v>
      </c>
      <c r="Y498" s="55">
        <v>-1</v>
      </c>
      <c r="Z498" s="55" t="s">
        <v>8868</v>
      </c>
    </row>
    <row r="499" spans="2:26" ht="15">
      <c r="B499" s="64" t="s">
        <v>1143</v>
      </c>
      <c r="C499" s="66" t="s">
        <v>5086</v>
      </c>
      <c r="D499" s="40" t="s">
        <v>8868</v>
      </c>
      <c r="E499" s="40" t="s">
        <v>8868</v>
      </c>
      <c r="F499" s="40" t="s">
        <v>8868</v>
      </c>
      <c r="G499" s="40">
        <v>8.0000000000000007E-5</v>
      </c>
      <c r="I499" s="64" t="s">
        <v>1143</v>
      </c>
      <c r="J499" s="66" t="s">
        <v>5086</v>
      </c>
      <c r="K499" s="55" t="s">
        <v>8868</v>
      </c>
      <c r="L499" s="55" t="s">
        <v>8868</v>
      </c>
      <c r="M499" s="55" t="s">
        <v>8868</v>
      </c>
      <c r="N499" s="44"/>
      <c r="O499" s="64" t="s">
        <v>1143</v>
      </c>
      <c r="P499" s="66" t="s">
        <v>5086</v>
      </c>
      <c r="Q499" s="40" t="s">
        <v>8868</v>
      </c>
      <c r="R499" s="40" t="s">
        <v>8868</v>
      </c>
      <c r="S499" s="40" t="s">
        <v>8868</v>
      </c>
      <c r="T499" s="40">
        <v>1.42</v>
      </c>
      <c r="U499" s="44"/>
      <c r="V499" s="64" t="s">
        <v>1143</v>
      </c>
      <c r="W499" s="66" t="s">
        <v>5086</v>
      </c>
      <c r="X499" s="55" t="s">
        <v>8868</v>
      </c>
      <c r="Y499" s="55" t="s">
        <v>8868</v>
      </c>
      <c r="Z499" s="55" t="s">
        <v>8868</v>
      </c>
    </row>
    <row r="500" spans="2:26" ht="15">
      <c r="B500" s="64" t="s">
        <v>1146</v>
      </c>
      <c r="C500" s="66" t="s">
        <v>5090</v>
      </c>
      <c r="D500" s="40" t="s">
        <v>8868</v>
      </c>
      <c r="E500" s="40">
        <v>5.5299999999999995E-2</v>
      </c>
      <c r="F500" s="40" t="s">
        <v>8868</v>
      </c>
      <c r="G500" s="40">
        <v>2.4570000000000002E-2</v>
      </c>
      <c r="I500" s="64" t="s">
        <v>1146</v>
      </c>
      <c r="J500" s="66" t="s">
        <v>5090</v>
      </c>
      <c r="K500" s="55" t="s">
        <v>8868</v>
      </c>
      <c r="L500" s="55">
        <v>-1</v>
      </c>
      <c r="M500" s="55" t="s">
        <v>8868</v>
      </c>
      <c r="N500" s="44"/>
      <c r="O500" s="64" t="s">
        <v>1146</v>
      </c>
      <c r="P500" s="66" t="s">
        <v>5090</v>
      </c>
      <c r="Q500" s="40" t="s">
        <v>8868</v>
      </c>
      <c r="R500" s="40">
        <v>6.8172700000000006</v>
      </c>
      <c r="S500" s="40" t="s">
        <v>8868</v>
      </c>
      <c r="T500" s="40">
        <v>0.23694999999999999</v>
      </c>
      <c r="U500" s="44"/>
      <c r="V500" s="64" t="s">
        <v>1146</v>
      </c>
      <c r="W500" s="66" t="s">
        <v>5090</v>
      </c>
      <c r="X500" s="55" t="s">
        <v>8868</v>
      </c>
      <c r="Y500" s="55">
        <v>-1</v>
      </c>
      <c r="Z500" s="55" t="s">
        <v>8868</v>
      </c>
    </row>
    <row r="501" spans="2:26" ht="15">
      <c r="B501" s="64" t="s">
        <v>1148</v>
      </c>
      <c r="C501" s="66" t="s">
        <v>5093</v>
      </c>
      <c r="D501" s="40" t="s">
        <v>8868</v>
      </c>
      <c r="E501" s="40">
        <v>1.804</v>
      </c>
      <c r="F501" s="40" t="s">
        <v>8868</v>
      </c>
      <c r="G501" s="40" t="s">
        <v>8868</v>
      </c>
      <c r="I501" s="64" t="s">
        <v>1148</v>
      </c>
      <c r="J501" s="66" t="s">
        <v>5093</v>
      </c>
      <c r="K501" s="55" t="s">
        <v>8868</v>
      </c>
      <c r="L501" s="55">
        <v>-1</v>
      </c>
      <c r="M501" s="55" t="s">
        <v>8868</v>
      </c>
      <c r="N501" s="44"/>
      <c r="O501" s="64" t="s">
        <v>1148</v>
      </c>
      <c r="P501" s="66" t="s">
        <v>5093</v>
      </c>
      <c r="Q501" s="40" t="s">
        <v>8868</v>
      </c>
      <c r="R501" s="40">
        <v>11.384589999999999</v>
      </c>
      <c r="S501" s="40" t="s">
        <v>8868</v>
      </c>
      <c r="T501" s="40" t="s">
        <v>8868</v>
      </c>
      <c r="U501" s="44"/>
      <c r="V501" s="64" t="s">
        <v>1148</v>
      </c>
      <c r="W501" s="66" t="s">
        <v>5093</v>
      </c>
      <c r="X501" s="55" t="s">
        <v>8868</v>
      </c>
      <c r="Y501" s="55">
        <v>-1</v>
      </c>
      <c r="Z501" s="55" t="s">
        <v>8868</v>
      </c>
    </row>
    <row r="502" spans="2:26" ht="15">
      <c r="B502" s="64" t="s">
        <v>1149</v>
      </c>
      <c r="C502" s="66" t="s">
        <v>5095</v>
      </c>
      <c r="D502" s="40" t="s">
        <v>8868</v>
      </c>
      <c r="E502" s="40">
        <v>2.1010000000000001E-2</v>
      </c>
      <c r="F502" s="40" t="s">
        <v>8868</v>
      </c>
      <c r="G502" s="40" t="s">
        <v>8868</v>
      </c>
      <c r="I502" s="64" t="s">
        <v>1149</v>
      </c>
      <c r="J502" s="66" t="s">
        <v>5095</v>
      </c>
      <c r="K502" s="55" t="s">
        <v>8868</v>
      </c>
      <c r="L502" s="55">
        <v>-1</v>
      </c>
      <c r="M502" s="55" t="s">
        <v>8868</v>
      </c>
      <c r="N502" s="44"/>
      <c r="O502" s="64" t="s">
        <v>1149</v>
      </c>
      <c r="P502" s="66" t="s">
        <v>5095</v>
      </c>
      <c r="Q502" s="40" t="s">
        <v>8868</v>
      </c>
      <c r="R502" s="40">
        <v>0.32553000000000004</v>
      </c>
      <c r="S502" s="40" t="s">
        <v>8868</v>
      </c>
      <c r="T502" s="40" t="s">
        <v>8868</v>
      </c>
      <c r="U502" s="44"/>
      <c r="V502" s="64" t="s">
        <v>1149</v>
      </c>
      <c r="W502" s="66" t="s">
        <v>5095</v>
      </c>
      <c r="X502" s="55" t="s">
        <v>8868</v>
      </c>
      <c r="Y502" s="55">
        <v>-1</v>
      </c>
      <c r="Z502" s="55" t="s">
        <v>8868</v>
      </c>
    </row>
    <row r="503" spans="2:26" ht="15">
      <c r="B503" s="64" t="s">
        <v>1151</v>
      </c>
      <c r="C503" s="66" t="s">
        <v>5099</v>
      </c>
      <c r="D503" s="40">
        <v>9.642000000000002E-2</v>
      </c>
      <c r="E503" s="40">
        <v>4.6740000000000004E-2</v>
      </c>
      <c r="F503" s="40">
        <v>8.3699999999999997E-2</v>
      </c>
      <c r="G503" s="40">
        <v>0.14199999999999999</v>
      </c>
      <c r="I503" s="64" t="s">
        <v>1151</v>
      </c>
      <c r="J503" s="66" t="s">
        <v>5099</v>
      </c>
      <c r="K503" s="55">
        <v>-0.51524579962663353</v>
      </c>
      <c r="L503" s="55">
        <v>0.79075738125802286</v>
      </c>
      <c r="M503" s="55">
        <v>0.69653524492234165</v>
      </c>
      <c r="N503" s="44"/>
      <c r="O503" s="64" t="s">
        <v>1151</v>
      </c>
      <c r="P503" s="66" t="s">
        <v>5099</v>
      </c>
      <c r="Q503" s="40">
        <v>77.679860000000005</v>
      </c>
      <c r="R503" s="40">
        <v>7.6151499999999999</v>
      </c>
      <c r="S503" s="40">
        <v>3.4004099999999999</v>
      </c>
      <c r="T503" s="40">
        <v>1.84226</v>
      </c>
      <c r="U503" s="44"/>
      <c r="V503" s="64" t="s">
        <v>1151</v>
      </c>
      <c r="W503" s="66" t="s">
        <v>5099</v>
      </c>
      <c r="X503" s="55">
        <v>-0.90196751126997399</v>
      </c>
      <c r="Y503" s="55">
        <v>-0.55346775835013107</v>
      </c>
      <c r="Z503" s="55">
        <v>-0.45822415532244642</v>
      </c>
    </row>
    <row r="504" spans="2:26" ht="15">
      <c r="B504" s="64" t="s">
        <v>1152</v>
      </c>
      <c r="C504" s="66" t="s">
        <v>5102</v>
      </c>
      <c r="D504" s="40">
        <v>57.833529999999996</v>
      </c>
      <c r="E504" s="40">
        <v>74.703699999999998</v>
      </c>
      <c r="F504" s="40">
        <v>57.655149999999992</v>
      </c>
      <c r="G504" s="40">
        <v>52.1907</v>
      </c>
      <c r="I504" s="64" t="s">
        <v>1152</v>
      </c>
      <c r="J504" s="66" t="s">
        <v>5102</v>
      </c>
      <c r="K504" s="55">
        <v>0.29170223570997655</v>
      </c>
      <c r="L504" s="55">
        <v>-0.22821560377866168</v>
      </c>
      <c r="M504" s="55">
        <v>-9.4778176797736036E-2</v>
      </c>
      <c r="N504" s="44"/>
      <c r="O504" s="64" t="s">
        <v>1152</v>
      </c>
      <c r="P504" s="66" t="s">
        <v>5102</v>
      </c>
      <c r="Q504" s="40">
        <v>179.22713000000002</v>
      </c>
      <c r="R504" s="40">
        <v>260.43473</v>
      </c>
      <c r="S504" s="40">
        <v>208.37401</v>
      </c>
      <c r="T504" s="40">
        <v>193.28701000000004</v>
      </c>
      <c r="U504" s="44"/>
      <c r="V504" s="64" t="s">
        <v>1152</v>
      </c>
      <c r="W504" s="66" t="s">
        <v>5102</v>
      </c>
      <c r="X504" s="55">
        <v>0.45309881377891825</v>
      </c>
      <c r="Y504" s="55">
        <v>-0.19989929914493354</v>
      </c>
      <c r="Z504" s="55">
        <v>-7.2403463368584053E-2</v>
      </c>
    </row>
    <row r="505" spans="2:26" ht="15">
      <c r="B505" s="64" t="s">
        <v>1154</v>
      </c>
      <c r="C505" s="66" t="s">
        <v>5105</v>
      </c>
      <c r="D505" s="40" t="s">
        <v>8868</v>
      </c>
      <c r="E505" s="40" t="s">
        <v>8868</v>
      </c>
      <c r="F505" s="40" t="s">
        <v>8868</v>
      </c>
      <c r="G505" s="40" t="s">
        <v>8868</v>
      </c>
      <c r="I505" s="64" t="s">
        <v>1154</v>
      </c>
      <c r="J505" s="66" t="s">
        <v>5105</v>
      </c>
      <c r="K505" s="55" t="s">
        <v>8868</v>
      </c>
      <c r="L505" s="55" t="s">
        <v>8868</v>
      </c>
      <c r="M505" s="55" t="s">
        <v>8868</v>
      </c>
      <c r="N505" s="44"/>
      <c r="O505" s="64" t="s">
        <v>1154</v>
      </c>
      <c r="P505" s="66" t="s">
        <v>5105</v>
      </c>
      <c r="Q505" s="40" t="s">
        <v>8868</v>
      </c>
      <c r="R505" s="40" t="s">
        <v>8868</v>
      </c>
      <c r="S505" s="40" t="s">
        <v>8868</v>
      </c>
      <c r="T505" s="40" t="s">
        <v>8868</v>
      </c>
      <c r="U505" s="44"/>
      <c r="V505" s="64" t="s">
        <v>1154</v>
      </c>
      <c r="W505" s="66" t="s">
        <v>5105</v>
      </c>
      <c r="X505" s="55" t="s">
        <v>8868</v>
      </c>
      <c r="Y505" s="55" t="s">
        <v>8868</v>
      </c>
      <c r="Z505" s="55" t="s">
        <v>8868</v>
      </c>
    </row>
    <row r="506" spans="2:26" ht="15">
      <c r="B506" s="64" t="s">
        <v>1157</v>
      </c>
      <c r="C506" s="66" t="s">
        <v>5108</v>
      </c>
      <c r="D506" s="40">
        <v>0.35010000000000002</v>
      </c>
      <c r="E506" s="40">
        <v>2.8E-3</v>
      </c>
      <c r="F506" s="40" t="s">
        <v>8868</v>
      </c>
      <c r="G506" s="40">
        <v>1.0700000000000001E-2</v>
      </c>
      <c r="I506" s="64" t="s">
        <v>1157</v>
      </c>
      <c r="J506" s="66" t="s">
        <v>5108</v>
      </c>
      <c r="K506" s="55">
        <v>-0.99200228506141097</v>
      </c>
      <c r="L506" s="55">
        <v>-1</v>
      </c>
      <c r="M506" s="55" t="s">
        <v>8868</v>
      </c>
      <c r="N506" s="44"/>
      <c r="O506" s="64" t="s">
        <v>1157</v>
      </c>
      <c r="P506" s="66" t="s">
        <v>5108</v>
      </c>
      <c r="Q506" s="40">
        <v>14.6882</v>
      </c>
      <c r="R506" s="40">
        <v>2.64E-2</v>
      </c>
      <c r="S506" s="40" t="s">
        <v>8868</v>
      </c>
      <c r="T506" s="40">
        <v>0.11305</v>
      </c>
      <c r="U506" s="44"/>
      <c r="V506" s="64" t="s">
        <v>1157</v>
      </c>
      <c r="W506" s="66" t="s">
        <v>5108</v>
      </c>
      <c r="X506" s="55">
        <v>-0.99820263885295679</v>
      </c>
      <c r="Y506" s="55">
        <v>-1</v>
      </c>
      <c r="Z506" s="55" t="s">
        <v>8868</v>
      </c>
    </row>
    <row r="507" spans="2:26" ht="15">
      <c r="B507" s="64" t="s">
        <v>1159</v>
      </c>
      <c r="C507" s="66" t="s">
        <v>5110</v>
      </c>
      <c r="D507" s="40" t="s">
        <v>8868</v>
      </c>
      <c r="E507" s="40" t="s">
        <v>8868</v>
      </c>
      <c r="F507" s="40" t="s">
        <v>8868</v>
      </c>
      <c r="G507" s="40">
        <v>1.5619999999999998E-2</v>
      </c>
      <c r="I507" s="64" t="s">
        <v>1159</v>
      </c>
      <c r="J507" s="66" t="s">
        <v>5110</v>
      </c>
      <c r="K507" s="55" t="s">
        <v>8868</v>
      </c>
      <c r="L507" s="55" t="s">
        <v>8868</v>
      </c>
      <c r="M507" s="55" t="s">
        <v>8868</v>
      </c>
      <c r="N507" s="44"/>
      <c r="O507" s="64" t="s">
        <v>1159</v>
      </c>
      <c r="P507" s="66" t="s">
        <v>5110</v>
      </c>
      <c r="Q507" s="40" t="s">
        <v>8868</v>
      </c>
      <c r="R507" s="40" t="s">
        <v>8868</v>
      </c>
      <c r="S507" s="40" t="s">
        <v>8868</v>
      </c>
      <c r="T507" s="40">
        <v>7.7920000000000003E-2</v>
      </c>
      <c r="U507" s="44"/>
      <c r="V507" s="64" t="s">
        <v>1159</v>
      </c>
      <c r="W507" s="66" t="s">
        <v>5110</v>
      </c>
      <c r="X507" s="55" t="s">
        <v>8868</v>
      </c>
      <c r="Y507" s="55" t="s">
        <v>8868</v>
      </c>
      <c r="Z507" s="55" t="s">
        <v>8868</v>
      </c>
    </row>
    <row r="508" spans="2:26" ht="15">
      <c r="B508" s="64" t="s">
        <v>1161</v>
      </c>
      <c r="C508" s="66" t="s">
        <v>5113</v>
      </c>
      <c r="D508" s="40" t="s">
        <v>8868</v>
      </c>
      <c r="E508" s="40">
        <v>0.30880000000000002</v>
      </c>
      <c r="F508" s="40" t="s">
        <v>8868</v>
      </c>
      <c r="G508" s="40">
        <v>0.31286999999999998</v>
      </c>
      <c r="I508" s="64" t="s">
        <v>1161</v>
      </c>
      <c r="J508" s="66" t="s">
        <v>5113</v>
      </c>
      <c r="K508" s="55" t="s">
        <v>8868</v>
      </c>
      <c r="L508" s="55">
        <v>-1</v>
      </c>
      <c r="M508" s="55" t="s">
        <v>8868</v>
      </c>
      <c r="N508" s="44"/>
      <c r="O508" s="64" t="s">
        <v>1161</v>
      </c>
      <c r="P508" s="66" t="s">
        <v>5113</v>
      </c>
      <c r="Q508" s="40" t="s">
        <v>8868</v>
      </c>
      <c r="R508" s="40">
        <v>2.7551400000000004</v>
      </c>
      <c r="S508" s="40" t="s">
        <v>8868</v>
      </c>
      <c r="T508" s="40">
        <v>1.38842</v>
      </c>
      <c r="U508" s="44"/>
      <c r="V508" s="64" t="s">
        <v>1161</v>
      </c>
      <c r="W508" s="66" t="s">
        <v>5113</v>
      </c>
      <c r="X508" s="55" t="s">
        <v>8868</v>
      </c>
      <c r="Y508" s="55">
        <v>-1</v>
      </c>
      <c r="Z508" s="55" t="s">
        <v>8868</v>
      </c>
    </row>
    <row r="509" spans="2:26" ht="15">
      <c r="B509" s="64" t="s">
        <v>1162</v>
      </c>
      <c r="C509" s="66" t="s">
        <v>5116</v>
      </c>
      <c r="D509" s="40" t="s">
        <v>8868</v>
      </c>
      <c r="E509" s="40">
        <v>3.32E-2</v>
      </c>
      <c r="F509" s="40" t="s">
        <v>8868</v>
      </c>
      <c r="G509" s="40">
        <v>8.8800000000000004E-2</v>
      </c>
      <c r="I509" s="64" t="s">
        <v>1162</v>
      </c>
      <c r="J509" s="66" t="s">
        <v>5116</v>
      </c>
      <c r="K509" s="55" t="s">
        <v>8868</v>
      </c>
      <c r="L509" s="55">
        <v>-1</v>
      </c>
      <c r="M509" s="55" t="s">
        <v>8868</v>
      </c>
      <c r="N509" s="44"/>
      <c r="O509" s="64" t="s">
        <v>1162</v>
      </c>
      <c r="P509" s="66" t="s">
        <v>5116</v>
      </c>
      <c r="Q509" s="40" t="s">
        <v>8868</v>
      </c>
      <c r="R509" s="40">
        <v>2.8650000000000002</v>
      </c>
      <c r="S509" s="40" t="s">
        <v>8868</v>
      </c>
      <c r="T509" s="40">
        <v>0.63100999999999996</v>
      </c>
      <c r="U509" s="44"/>
      <c r="V509" s="64" t="s">
        <v>1162</v>
      </c>
      <c r="W509" s="66" t="s">
        <v>5116</v>
      </c>
      <c r="X509" s="55" t="s">
        <v>8868</v>
      </c>
      <c r="Y509" s="55">
        <v>-1</v>
      </c>
      <c r="Z509" s="55" t="s">
        <v>8868</v>
      </c>
    </row>
    <row r="510" spans="2:26" ht="15">
      <c r="B510" s="64" t="s">
        <v>1164</v>
      </c>
      <c r="C510" s="66" t="s">
        <v>5120</v>
      </c>
      <c r="D510" s="40">
        <v>1.3604599999999998</v>
      </c>
      <c r="E510" s="40">
        <v>2.24715</v>
      </c>
      <c r="F510" s="40">
        <v>1.7685999999999999</v>
      </c>
      <c r="G510" s="40">
        <v>3.1442700000000001</v>
      </c>
      <c r="I510" s="64" t="s">
        <v>1164</v>
      </c>
      <c r="J510" s="66" t="s">
        <v>5120</v>
      </c>
      <c r="K510" s="55">
        <v>0.65175749378886572</v>
      </c>
      <c r="L510" s="55">
        <v>-0.21295863649511604</v>
      </c>
      <c r="M510" s="55">
        <v>0.77782992197218159</v>
      </c>
      <c r="N510" s="44"/>
      <c r="O510" s="64" t="s">
        <v>1164</v>
      </c>
      <c r="P510" s="66" t="s">
        <v>5120</v>
      </c>
      <c r="Q510" s="40">
        <v>11.180900000000001</v>
      </c>
      <c r="R510" s="40">
        <v>18.251480000000004</v>
      </c>
      <c r="S510" s="40">
        <v>15.52251</v>
      </c>
      <c r="T510" s="40">
        <v>18.105809999999998</v>
      </c>
      <c r="U510" s="44"/>
      <c r="V510" s="64" t="s">
        <v>1164</v>
      </c>
      <c r="W510" s="66" t="s">
        <v>5120</v>
      </c>
      <c r="X510" s="55">
        <v>0.63238021983919035</v>
      </c>
      <c r="Y510" s="55">
        <v>-0.14952047724348949</v>
      </c>
      <c r="Z510" s="55">
        <v>0.16642282723605906</v>
      </c>
    </row>
    <row r="511" spans="2:26" ht="15">
      <c r="B511" s="64" t="s">
        <v>1166</v>
      </c>
      <c r="C511" s="66" t="s">
        <v>5123</v>
      </c>
      <c r="D511" s="40" t="s">
        <v>8868</v>
      </c>
      <c r="E511" s="40" t="s">
        <v>8868</v>
      </c>
      <c r="F511" s="40" t="s">
        <v>8868</v>
      </c>
      <c r="G511" s="40" t="s">
        <v>8868</v>
      </c>
      <c r="I511" s="64" t="s">
        <v>1166</v>
      </c>
      <c r="J511" s="66" t="s">
        <v>5123</v>
      </c>
      <c r="K511" s="55" t="s">
        <v>8868</v>
      </c>
      <c r="L511" s="55" t="s">
        <v>8868</v>
      </c>
      <c r="M511" s="55" t="s">
        <v>8868</v>
      </c>
      <c r="N511" s="44"/>
      <c r="O511" s="64" t="s">
        <v>1166</v>
      </c>
      <c r="P511" s="66" t="s">
        <v>5123</v>
      </c>
      <c r="Q511" s="40" t="s">
        <v>8868</v>
      </c>
      <c r="R511" s="40" t="s">
        <v>8868</v>
      </c>
      <c r="S511" s="40" t="s">
        <v>8868</v>
      </c>
      <c r="T511" s="40" t="s">
        <v>8868</v>
      </c>
      <c r="U511" s="44"/>
      <c r="V511" s="64" t="s">
        <v>1166</v>
      </c>
      <c r="W511" s="66" t="s">
        <v>5123</v>
      </c>
      <c r="X511" s="55" t="s">
        <v>8868</v>
      </c>
      <c r="Y511" s="55" t="s">
        <v>8868</v>
      </c>
      <c r="Z511" s="55" t="s">
        <v>8868</v>
      </c>
    </row>
    <row r="512" spans="2:26" ht="15">
      <c r="B512" s="64" t="s">
        <v>1167</v>
      </c>
      <c r="C512" s="66" t="s">
        <v>5124</v>
      </c>
      <c r="D512" s="40" t="s">
        <v>8868</v>
      </c>
      <c r="E512" s="40" t="s">
        <v>8868</v>
      </c>
      <c r="F512" s="40" t="s">
        <v>8868</v>
      </c>
      <c r="G512" s="40">
        <v>1.1000000000000001E-3</v>
      </c>
      <c r="I512" s="64" t="s">
        <v>1167</v>
      </c>
      <c r="J512" s="66" t="s">
        <v>5124</v>
      </c>
      <c r="K512" s="55" t="s">
        <v>8868</v>
      </c>
      <c r="L512" s="55" t="s">
        <v>8868</v>
      </c>
      <c r="M512" s="55" t="s">
        <v>8868</v>
      </c>
      <c r="N512" s="44"/>
      <c r="O512" s="64" t="s">
        <v>1167</v>
      </c>
      <c r="P512" s="66" t="s">
        <v>5124</v>
      </c>
      <c r="Q512" s="40" t="s">
        <v>8868</v>
      </c>
      <c r="R512" s="40" t="s">
        <v>8868</v>
      </c>
      <c r="S512" s="40" t="s">
        <v>8868</v>
      </c>
      <c r="T512" s="40">
        <v>2.3599999999999997E-3</v>
      </c>
      <c r="U512" s="44"/>
      <c r="V512" s="64" t="s">
        <v>1167</v>
      </c>
      <c r="W512" s="66" t="s">
        <v>5124</v>
      </c>
      <c r="X512" s="55" t="s">
        <v>8868</v>
      </c>
      <c r="Y512" s="55" t="s">
        <v>8868</v>
      </c>
      <c r="Z512" s="55" t="s">
        <v>8868</v>
      </c>
    </row>
    <row r="513" spans="2:26" ht="15">
      <c r="B513" s="64" t="s">
        <v>1168</v>
      </c>
      <c r="C513" s="66" t="s">
        <v>5125</v>
      </c>
      <c r="D513" s="40" t="s">
        <v>8868</v>
      </c>
      <c r="E513" s="40" t="s">
        <v>8868</v>
      </c>
      <c r="F513" s="40">
        <v>6.4000000000000003E-3</v>
      </c>
      <c r="G513" s="40" t="s">
        <v>8868</v>
      </c>
      <c r="I513" s="64" t="s">
        <v>1168</v>
      </c>
      <c r="J513" s="66" t="s">
        <v>5125</v>
      </c>
      <c r="K513" s="55" t="s">
        <v>8868</v>
      </c>
      <c r="L513" s="55" t="s">
        <v>8868</v>
      </c>
      <c r="M513" s="55">
        <v>-1</v>
      </c>
      <c r="N513" s="44"/>
      <c r="O513" s="64" t="s">
        <v>1168</v>
      </c>
      <c r="P513" s="66" t="s">
        <v>5125</v>
      </c>
      <c r="Q513" s="40" t="s">
        <v>8868</v>
      </c>
      <c r="R513" s="40" t="s">
        <v>8868</v>
      </c>
      <c r="S513" s="40">
        <v>5.2519999999999998</v>
      </c>
      <c r="T513" s="40" t="s">
        <v>8868</v>
      </c>
      <c r="U513" s="44"/>
      <c r="V513" s="64" t="s">
        <v>1168</v>
      </c>
      <c r="W513" s="66" t="s">
        <v>5125</v>
      </c>
      <c r="X513" s="55" t="s">
        <v>8868</v>
      </c>
      <c r="Y513" s="55" t="s">
        <v>8868</v>
      </c>
      <c r="Z513" s="55">
        <v>-1</v>
      </c>
    </row>
    <row r="514" spans="2:26" ht="15">
      <c r="B514" s="64" t="s">
        <v>1170</v>
      </c>
      <c r="C514" s="66" t="s">
        <v>5129</v>
      </c>
      <c r="D514" s="40" t="s">
        <v>8868</v>
      </c>
      <c r="E514" s="40" t="s">
        <v>8868</v>
      </c>
      <c r="F514" s="40" t="s">
        <v>8868</v>
      </c>
      <c r="G514" s="40">
        <v>0.19</v>
      </c>
      <c r="I514" s="64" t="s">
        <v>1170</v>
      </c>
      <c r="J514" s="66" t="s">
        <v>5129</v>
      </c>
      <c r="K514" s="55" t="s">
        <v>8868</v>
      </c>
      <c r="L514" s="55" t="s">
        <v>8868</v>
      </c>
      <c r="M514" s="55" t="s">
        <v>8868</v>
      </c>
      <c r="N514" s="44"/>
      <c r="O514" s="64" t="s">
        <v>1170</v>
      </c>
      <c r="P514" s="66" t="s">
        <v>5129</v>
      </c>
      <c r="Q514" s="40" t="s">
        <v>8868</v>
      </c>
      <c r="R514" s="40" t="s">
        <v>8868</v>
      </c>
      <c r="S514" s="40" t="s">
        <v>8868</v>
      </c>
      <c r="T514" s="40">
        <v>0.32133999999999996</v>
      </c>
      <c r="U514" s="44"/>
      <c r="V514" s="64" t="s">
        <v>1170</v>
      </c>
      <c r="W514" s="66" t="s">
        <v>5129</v>
      </c>
      <c r="X514" s="55" t="s">
        <v>8868</v>
      </c>
      <c r="Y514" s="55" t="s">
        <v>8868</v>
      </c>
      <c r="Z514" s="55" t="s">
        <v>8868</v>
      </c>
    </row>
    <row r="515" spans="2:26" ht="15">
      <c r="B515" s="64" t="s">
        <v>1172</v>
      </c>
      <c r="C515" s="66" t="s">
        <v>5132</v>
      </c>
      <c r="D515" s="40" t="s">
        <v>8868</v>
      </c>
      <c r="E515" s="40" t="s">
        <v>8868</v>
      </c>
      <c r="F515" s="40" t="s">
        <v>8868</v>
      </c>
      <c r="G515" s="40">
        <v>1.4999999999999999E-4</v>
      </c>
      <c r="I515" s="64" t="s">
        <v>1172</v>
      </c>
      <c r="J515" s="66" t="s">
        <v>5132</v>
      </c>
      <c r="K515" s="55" t="s">
        <v>8868</v>
      </c>
      <c r="L515" s="55" t="s">
        <v>8868</v>
      </c>
      <c r="M515" s="55" t="s">
        <v>8868</v>
      </c>
      <c r="N515" s="44"/>
      <c r="O515" s="64" t="s">
        <v>1172</v>
      </c>
      <c r="P515" s="66" t="s">
        <v>5132</v>
      </c>
      <c r="Q515" s="40" t="s">
        <v>8868</v>
      </c>
      <c r="R515" s="40" t="s">
        <v>8868</v>
      </c>
      <c r="S515" s="40" t="s">
        <v>8868</v>
      </c>
      <c r="T515" s="40">
        <v>1.6100000000000001E-3</v>
      </c>
      <c r="U515" s="44"/>
      <c r="V515" s="64" t="s">
        <v>1172</v>
      </c>
      <c r="W515" s="66" t="s">
        <v>5132</v>
      </c>
      <c r="X515" s="55" t="s">
        <v>8868</v>
      </c>
      <c r="Y515" s="55" t="s">
        <v>8868</v>
      </c>
      <c r="Z515" s="55" t="s">
        <v>8868</v>
      </c>
    </row>
    <row r="516" spans="2:26" ht="15">
      <c r="B516" s="64" t="s">
        <v>1174</v>
      </c>
      <c r="C516" s="66" t="s">
        <v>5136</v>
      </c>
      <c r="D516" s="40">
        <v>1E-4</v>
      </c>
      <c r="E516" s="40">
        <v>5.9999999999999995E-4</v>
      </c>
      <c r="F516" s="40">
        <v>1.1899999999999999E-2</v>
      </c>
      <c r="G516" s="40" t="s">
        <v>8868</v>
      </c>
      <c r="I516" s="64" t="s">
        <v>1174</v>
      </c>
      <c r="J516" s="66" t="s">
        <v>5136</v>
      </c>
      <c r="K516" s="55">
        <v>4.9999999999999991</v>
      </c>
      <c r="L516" s="55">
        <v>18.833333333333332</v>
      </c>
      <c r="M516" s="55">
        <v>-1</v>
      </c>
      <c r="N516" s="44"/>
      <c r="O516" s="64" t="s">
        <v>1174</v>
      </c>
      <c r="P516" s="66" t="s">
        <v>5136</v>
      </c>
      <c r="Q516" s="40">
        <v>6.0000000000000001E-3</v>
      </c>
      <c r="R516" s="40">
        <v>1.5429999999999999E-2</v>
      </c>
      <c r="S516" s="40">
        <v>0.31896000000000002</v>
      </c>
      <c r="T516" s="40" t="s">
        <v>8868</v>
      </c>
      <c r="U516" s="44"/>
      <c r="V516" s="64" t="s">
        <v>1174</v>
      </c>
      <c r="W516" s="66" t="s">
        <v>5136</v>
      </c>
      <c r="X516" s="55">
        <v>1.5716666666666663</v>
      </c>
      <c r="Y516" s="55">
        <v>19.671419313026576</v>
      </c>
      <c r="Z516" s="55">
        <v>-1</v>
      </c>
    </row>
    <row r="517" spans="2:26" ht="15">
      <c r="B517" s="64" t="s">
        <v>1175</v>
      </c>
      <c r="C517" s="66" t="s">
        <v>5139</v>
      </c>
      <c r="D517" s="40" t="s">
        <v>8868</v>
      </c>
      <c r="E517" s="40" t="s">
        <v>8868</v>
      </c>
      <c r="F517" s="40" t="s">
        <v>8868</v>
      </c>
      <c r="G517" s="40">
        <v>8.5999999999999998E-4</v>
      </c>
      <c r="I517" s="64" t="s">
        <v>1175</v>
      </c>
      <c r="J517" s="66" t="s">
        <v>5139</v>
      </c>
      <c r="K517" s="55" t="s">
        <v>8868</v>
      </c>
      <c r="L517" s="55" t="s">
        <v>8868</v>
      </c>
      <c r="M517" s="55" t="s">
        <v>8868</v>
      </c>
      <c r="N517" s="44"/>
      <c r="O517" s="64" t="s">
        <v>1175</v>
      </c>
      <c r="P517" s="66" t="s">
        <v>5139</v>
      </c>
      <c r="Q517" s="40" t="s">
        <v>8868</v>
      </c>
      <c r="R517" s="40" t="s">
        <v>8868</v>
      </c>
      <c r="S517" s="40" t="s">
        <v>8868</v>
      </c>
      <c r="T517" s="40">
        <v>0.435</v>
      </c>
      <c r="U517" s="44"/>
      <c r="V517" s="64" t="s">
        <v>1175</v>
      </c>
      <c r="W517" s="66" t="s">
        <v>5139</v>
      </c>
      <c r="X517" s="55" t="s">
        <v>8868</v>
      </c>
      <c r="Y517" s="55" t="s">
        <v>8868</v>
      </c>
      <c r="Z517" s="55" t="s">
        <v>8868</v>
      </c>
    </row>
    <row r="518" spans="2:26" ht="15">
      <c r="B518" s="64" t="s">
        <v>1176</v>
      </c>
      <c r="C518" s="66" t="s">
        <v>5140</v>
      </c>
      <c r="D518" s="40" t="s">
        <v>8868</v>
      </c>
      <c r="E518" s="40">
        <v>1.468E-2</v>
      </c>
      <c r="F518" s="40" t="s">
        <v>8868</v>
      </c>
      <c r="G518" s="40">
        <v>1.2999999999999999E-3</v>
      </c>
      <c r="I518" s="64" t="s">
        <v>1176</v>
      </c>
      <c r="J518" s="66" t="s">
        <v>5140</v>
      </c>
      <c r="K518" s="55" t="s">
        <v>8868</v>
      </c>
      <c r="L518" s="55">
        <v>-1</v>
      </c>
      <c r="M518" s="55" t="s">
        <v>8868</v>
      </c>
      <c r="N518" s="44"/>
      <c r="O518" s="64" t="s">
        <v>1176</v>
      </c>
      <c r="P518" s="66" t="s">
        <v>5140</v>
      </c>
      <c r="Q518" s="40" t="s">
        <v>8868</v>
      </c>
      <c r="R518" s="40">
        <v>0.91224000000000005</v>
      </c>
      <c r="S518" s="40" t="s">
        <v>8868</v>
      </c>
      <c r="T518" s="40">
        <v>1.5100000000000001E-3</v>
      </c>
      <c r="U518" s="44"/>
      <c r="V518" s="64" t="s">
        <v>1176</v>
      </c>
      <c r="W518" s="66" t="s">
        <v>5140</v>
      </c>
      <c r="X518" s="55" t="s">
        <v>8868</v>
      </c>
      <c r="Y518" s="55">
        <v>-1</v>
      </c>
      <c r="Z518" s="55" t="s">
        <v>8868</v>
      </c>
    </row>
    <row r="519" spans="2:26" ht="15">
      <c r="B519" s="64" t="s">
        <v>1177</v>
      </c>
      <c r="C519" s="66" t="s">
        <v>5143</v>
      </c>
      <c r="D519" s="40">
        <v>2.2800000000000001E-2</v>
      </c>
      <c r="E519" s="40">
        <v>3.0000000000000001E-3</v>
      </c>
      <c r="F519" s="40">
        <v>6.0000000000000001E-3</v>
      </c>
      <c r="G519" s="40">
        <v>0.10979999999999999</v>
      </c>
      <c r="I519" s="64" t="s">
        <v>1177</v>
      </c>
      <c r="J519" s="66" t="s">
        <v>5143</v>
      </c>
      <c r="K519" s="55">
        <v>-0.86842105263157898</v>
      </c>
      <c r="L519" s="55">
        <v>1</v>
      </c>
      <c r="M519" s="55">
        <v>17.299999999999997</v>
      </c>
      <c r="N519" s="44"/>
      <c r="O519" s="64" t="s">
        <v>1177</v>
      </c>
      <c r="P519" s="66" t="s">
        <v>5143</v>
      </c>
      <c r="Q519" s="40">
        <v>0.72875999999999996</v>
      </c>
      <c r="R519" s="40">
        <v>0.23068</v>
      </c>
      <c r="S519" s="40">
        <v>0.14127999999999999</v>
      </c>
      <c r="T519" s="40">
        <v>6.2156200000000004</v>
      </c>
      <c r="U519" s="44"/>
      <c r="V519" s="64" t="s">
        <v>1177</v>
      </c>
      <c r="W519" s="66" t="s">
        <v>5143</v>
      </c>
      <c r="X519" s="55">
        <v>-0.68346231955650694</v>
      </c>
      <c r="Y519" s="55">
        <v>-0.38754985260967578</v>
      </c>
      <c r="Z519" s="55">
        <v>42.995045300113254</v>
      </c>
    </row>
    <row r="520" spans="2:26" ht="15">
      <c r="B520" s="64" t="s">
        <v>1179</v>
      </c>
      <c r="C520" s="66" t="s">
        <v>5146</v>
      </c>
      <c r="D520" s="40" t="s">
        <v>8868</v>
      </c>
      <c r="E520" s="40">
        <v>2E-3</v>
      </c>
      <c r="F520" s="40">
        <v>2.5200000000000001E-3</v>
      </c>
      <c r="G520" s="40">
        <v>0.13146000000000002</v>
      </c>
      <c r="I520" s="64" t="s">
        <v>1179</v>
      </c>
      <c r="J520" s="66" t="s">
        <v>5146</v>
      </c>
      <c r="K520" s="55" t="s">
        <v>8868</v>
      </c>
      <c r="L520" s="55">
        <v>0.26</v>
      </c>
      <c r="M520" s="55">
        <v>51.166666666666671</v>
      </c>
      <c r="N520" s="44"/>
      <c r="O520" s="64" t="s">
        <v>1179</v>
      </c>
      <c r="P520" s="66" t="s">
        <v>5146</v>
      </c>
      <c r="Q520" s="40" t="s">
        <v>8868</v>
      </c>
      <c r="R520" s="40">
        <v>3.669E-2</v>
      </c>
      <c r="S520" s="40">
        <v>0.73272999999999999</v>
      </c>
      <c r="T520" s="40">
        <v>0.8829499999999999</v>
      </c>
      <c r="U520" s="44"/>
      <c r="V520" s="64" t="s">
        <v>1179</v>
      </c>
      <c r="W520" s="66" t="s">
        <v>5146</v>
      </c>
      <c r="X520" s="55" t="s">
        <v>8868</v>
      </c>
      <c r="Y520" s="55">
        <v>18.9708367402562</v>
      </c>
      <c r="Z520" s="55">
        <v>0.2050141252575981</v>
      </c>
    </row>
    <row r="521" spans="2:26" ht="15">
      <c r="B521" s="64" t="s">
        <v>1181</v>
      </c>
      <c r="C521" s="66" t="s">
        <v>5148</v>
      </c>
      <c r="D521" s="40">
        <v>1.3296300000000001</v>
      </c>
      <c r="E521" s="40">
        <v>2.1649999999999999E-2</v>
      </c>
      <c r="F521" s="40" t="s">
        <v>8868</v>
      </c>
      <c r="G521" s="40" t="s">
        <v>8868</v>
      </c>
      <c r="I521" s="64" t="s">
        <v>1181</v>
      </c>
      <c r="J521" s="66" t="s">
        <v>5148</v>
      </c>
      <c r="K521" s="55">
        <v>-0.98371727473056414</v>
      </c>
      <c r="L521" s="55">
        <v>-1</v>
      </c>
      <c r="M521" s="55" t="s">
        <v>8868</v>
      </c>
      <c r="N521" s="44"/>
      <c r="O521" s="64" t="s">
        <v>1181</v>
      </c>
      <c r="P521" s="66" t="s">
        <v>5148</v>
      </c>
      <c r="Q521" s="40">
        <v>16.049510000000001</v>
      </c>
      <c r="R521" s="40">
        <v>7.1911400000000008</v>
      </c>
      <c r="S521" s="40" t="s">
        <v>8868</v>
      </c>
      <c r="T521" s="40" t="s">
        <v>8868</v>
      </c>
      <c r="U521" s="44"/>
      <c r="V521" s="64" t="s">
        <v>1181</v>
      </c>
      <c r="W521" s="66" t="s">
        <v>5148</v>
      </c>
      <c r="X521" s="55">
        <v>-0.5519402149972179</v>
      </c>
      <c r="Y521" s="55">
        <v>-1</v>
      </c>
      <c r="Z521" s="55" t="s">
        <v>8868</v>
      </c>
    </row>
    <row r="522" spans="2:26" ht="15">
      <c r="B522" s="64" t="s">
        <v>1181</v>
      </c>
      <c r="C522" s="66" t="s">
        <v>5149</v>
      </c>
      <c r="D522" s="40" t="s">
        <v>8868</v>
      </c>
      <c r="E522" s="40">
        <v>9.6000000000000002E-2</v>
      </c>
      <c r="F522" s="40">
        <v>7.8240000000000004E-2</v>
      </c>
      <c r="G522" s="40">
        <v>2.0730000000000002E-2</v>
      </c>
      <c r="I522" s="64" t="s">
        <v>1181</v>
      </c>
      <c r="J522" s="66" t="s">
        <v>5149</v>
      </c>
      <c r="K522" s="55" t="s">
        <v>8868</v>
      </c>
      <c r="L522" s="55">
        <v>-0.18499999999999994</v>
      </c>
      <c r="M522" s="55">
        <v>-0.73504601226993871</v>
      </c>
      <c r="N522" s="44"/>
      <c r="O522" s="64" t="s">
        <v>1181</v>
      </c>
      <c r="P522" s="66" t="s">
        <v>5149</v>
      </c>
      <c r="Q522" s="40" t="s">
        <v>8868</v>
      </c>
      <c r="R522" s="40">
        <v>9.3433500000000009</v>
      </c>
      <c r="S522" s="40">
        <v>178.07358999999997</v>
      </c>
      <c r="T522" s="40">
        <v>8.3764300000000009</v>
      </c>
      <c r="U522" s="44"/>
      <c r="V522" s="64" t="s">
        <v>1181</v>
      </c>
      <c r="W522" s="66" t="s">
        <v>5149</v>
      </c>
      <c r="X522" s="55" t="s">
        <v>8868</v>
      </c>
      <c r="Y522" s="55">
        <v>18.058858974564792</v>
      </c>
      <c r="Z522" s="55">
        <v>-0.95296085174674128</v>
      </c>
    </row>
    <row r="523" spans="2:26" ht="15">
      <c r="B523" s="64" t="s">
        <v>1184</v>
      </c>
      <c r="C523" s="66" t="s">
        <v>5153</v>
      </c>
      <c r="D523" s="40" t="s">
        <v>8868</v>
      </c>
      <c r="E523" s="40" t="s">
        <v>8868</v>
      </c>
      <c r="F523" s="40">
        <v>1296</v>
      </c>
      <c r="G523" s="40">
        <v>6384.42</v>
      </c>
      <c r="I523" s="64" t="s">
        <v>1184</v>
      </c>
      <c r="J523" s="66" t="s">
        <v>5153</v>
      </c>
      <c r="K523" s="55" t="s">
        <v>8868</v>
      </c>
      <c r="L523" s="55" t="s">
        <v>8868</v>
      </c>
      <c r="M523" s="55">
        <v>3.9262500000000005</v>
      </c>
      <c r="N523" s="44"/>
      <c r="O523" s="64" t="s">
        <v>1184</v>
      </c>
      <c r="P523" s="66" t="s">
        <v>5153</v>
      </c>
      <c r="Q523" s="40" t="s">
        <v>8868</v>
      </c>
      <c r="R523" s="40" t="s">
        <v>8868</v>
      </c>
      <c r="S523" s="40">
        <v>2487.4098399999998</v>
      </c>
      <c r="T523" s="40">
        <v>8902.7181199999995</v>
      </c>
      <c r="U523" s="44"/>
      <c r="V523" s="64" t="s">
        <v>1184</v>
      </c>
      <c r="W523" s="66" t="s">
        <v>5153</v>
      </c>
      <c r="X523" s="55" t="s">
        <v>8868</v>
      </c>
      <c r="Y523" s="55" t="s">
        <v>8868</v>
      </c>
      <c r="Z523" s="55">
        <v>2.579111884513571</v>
      </c>
    </row>
    <row r="524" spans="2:26" ht="15">
      <c r="B524" s="64" t="s">
        <v>1185</v>
      </c>
      <c r="C524" s="66" t="s">
        <v>5156</v>
      </c>
      <c r="D524" s="40" t="s">
        <v>8868</v>
      </c>
      <c r="E524" s="40">
        <v>453.6</v>
      </c>
      <c r="F524" s="40">
        <v>1341.54</v>
      </c>
      <c r="G524" s="40">
        <v>1598.4</v>
      </c>
      <c r="I524" s="64" t="s">
        <v>1185</v>
      </c>
      <c r="J524" s="66" t="s">
        <v>5156</v>
      </c>
      <c r="K524" s="55" t="s">
        <v>8868</v>
      </c>
      <c r="L524" s="55">
        <v>1.9575396825396822</v>
      </c>
      <c r="M524" s="55">
        <v>0.19146652354756477</v>
      </c>
      <c r="N524" s="44"/>
      <c r="O524" s="64" t="s">
        <v>1185</v>
      </c>
      <c r="P524" s="66" t="s">
        <v>5156</v>
      </c>
      <c r="Q524" s="40" t="s">
        <v>8868</v>
      </c>
      <c r="R524" s="40">
        <v>1621.1327300000003</v>
      </c>
      <c r="S524" s="40">
        <v>4294.8482400000003</v>
      </c>
      <c r="T524" s="40">
        <v>3598.7234399999993</v>
      </c>
      <c r="U524" s="44"/>
      <c r="V524" s="64" t="s">
        <v>1185</v>
      </c>
      <c r="W524" s="66" t="s">
        <v>5156</v>
      </c>
      <c r="X524" s="55" t="s">
        <v>8868</v>
      </c>
      <c r="Y524" s="55">
        <v>1.6492884638755023</v>
      </c>
      <c r="Z524" s="55">
        <v>-0.16208367818835923</v>
      </c>
    </row>
    <row r="525" spans="2:26" ht="15">
      <c r="B525" s="64" t="s">
        <v>1186</v>
      </c>
      <c r="C525" s="66" t="s">
        <v>5159</v>
      </c>
      <c r="D525" s="40" t="s">
        <v>8868</v>
      </c>
      <c r="E525" s="40" t="s">
        <v>8868</v>
      </c>
      <c r="F525" s="40">
        <v>1339.2</v>
      </c>
      <c r="G525" s="40">
        <v>4687.2</v>
      </c>
      <c r="I525" s="64" t="s">
        <v>1186</v>
      </c>
      <c r="J525" s="66" t="s">
        <v>5159</v>
      </c>
      <c r="K525" s="55" t="s">
        <v>8868</v>
      </c>
      <c r="L525" s="55" t="s">
        <v>8868</v>
      </c>
      <c r="M525" s="55">
        <v>2.4999999999999996</v>
      </c>
      <c r="N525" s="44"/>
      <c r="O525" s="64" t="s">
        <v>1186</v>
      </c>
      <c r="P525" s="66" t="s">
        <v>5159</v>
      </c>
      <c r="Q525" s="40" t="s">
        <v>8868</v>
      </c>
      <c r="R525" s="40" t="s">
        <v>8868</v>
      </c>
      <c r="S525" s="40">
        <v>4541.4288000000006</v>
      </c>
      <c r="T525" s="40">
        <v>11332.636799999998</v>
      </c>
      <c r="U525" s="44"/>
      <c r="V525" s="64" t="s">
        <v>1186</v>
      </c>
      <c r="W525" s="66" t="s">
        <v>5159</v>
      </c>
      <c r="X525" s="55" t="s">
        <v>8868</v>
      </c>
      <c r="Y525" s="55" t="s">
        <v>8868</v>
      </c>
      <c r="Z525" s="55">
        <v>1.4953901732423938</v>
      </c>
    </row>
    <row r="526" spans="2:26" ht="15">
      <c r="B526" s="64" t="s">
        <v>1187</v>
      </c>
      <c r="C526" s="66" t="s">
        <v>5162</v>
      </c>
      <c r="D526" s="40">
        <v>5443.2</v>
      </c>
      <c r="E526" s="40">
        <v>8769.6</v>
      </c>
      <c r="F526" s="40">
        <v>7819.02</v>
      </c>
      <c r="G526" s="40">
        <v>21050.639999999999</v>
      </c>
      <c r="I526" s="64" t="s">
        <v>1187</v>
      </c>
      <c r="J526" s="66" t="s">
        <v>5162</v>
      </c>
      <c r="K526" s="55">
        <v>0.61111111111111116</v>
      </c>
      <c r="L526" s="55">
        <v>-0.10839490968801313</v>
      </c>
      <c r="M526" s="55">
        <v>1.692235088284721</v>
      </c>
      <c r="N526" s="44"/>
      <c r="O526" s="64" t="s">
        <v>1187</v>
      </c>
      <c r="P526" s="66" t="s">
        <v>5162</v>
      </c>
      <c r="Q526" s="40">
        <v>17440.80125</v>
      </c>
      <c r="R526" s="40">
        <v>21945.02464</v>
      </c>
      <c r="S526" s="40">
        <v>15309.143689999997</v>
      </c>
      <c r="T526" s="40">
        <v>33751.832860000002</v>
      </c>
      <c r="U526" s="44"/>
      <c r="V526" s="64" t="s">
        <v>1187</v>
      </c>
      <c r="W526" s="66" t="s">
        <v>5162</v>
      </c>
      <c r="X526" s="55">
        <v>0.25825782459392443</v>
      </c>
      <c r="Y526" s="55">
        <v>-0.30238658004988239</v>
      </c>
      <c r="Z526" s="55">
        <v>1.2046845691341219</v>
      </c>
    </row>
    <row r="527" spans="2:26" ht="15">
      <c r="B527" s="64" t="s">
        <v>1189</v>
      </c>
      <c r="C527" s="66" t="s">
        <v>5166</v>
      </c>
      <c r="D527" s="40" t="s">
        <v>8868</v>
      </c>
      <c r="E527" s="40" t="s">
        <v>8868</v>
      </c>
      <c r="F527" s="40">
        <v>0.11506</v>
      </c>
      <c r="G527" s="40">
        <v>0.48444999999999999</v>
      </c>
      <c r="I527" s="64" t="s">
        <v>1189</v>
      </c>
      <c r="J527" s="66" t="s">
        <v>5166</v>
      </c>
      <c r="K527" s="55" t="s">
        <v>8868</v>
      </c>
      <c r="L527" s="55" t="s">
        <v>8868</v>
      </c>
      <c r="M527" s="55">
        <v>3.2104119589779243</v>
      </c>
      <c r="N527" s="44"/>
      <c r="O527" s="64" t="s">
        <v>1189</v>
      </c>
      <c r="P527" s="66" t="s">
        <v>5166</v>
      </c>
      <c r="Q527" s="40" t="s">
        <v>8868</v>
      </c>
      <c r="R527" s="40" t="s">
        <v>8868</v>
      </c>
      <c r="S527" s="40">
        <v>11.23399</v>
      </c>
      <c r="T527" s="40">
        <v>29.909039999999997</v>
      </c>
      <c r="U527" s="44"/>
      <c r="V527" s="64" t="s">
        <v>1189</v>
      </c>
      <c r="W527" s="66" t="s">
        <v>5166</v>
      </c>
      <c r="X527" s="55" t="s">
        <v>8868</v>
      </c>
      <c r="Y527" s="55" t="s">
        <v>8868</v>
      </c>
      <c r="Z527" s="55">
        <v>1.6623701819211161</v>
      </c>
    </row>
    <row r="528" spans="2:26" ht="15">
      <c r="B528" s="64" t="s">
        <v>1190</v>
      </c>
      <c r="C528" s="66" t="s">
        <v>5169</v>
      </c>
      <c r="D528" s="40" t="s">
        <v>8868</v>
      </c>
      <c r="E528" s="40" t="s">
        <v>8868</v>
      </c>
      <c r="F528" s="40">
        <v>3.5368499999999998</v>
      </c>
      <c r="G528" s="40">
        <v>9.9120000000000008</v>
      </c>
      <c r="I528" s="64" t="s">
        <v>1190</v>
      </c>
      <c r="J528" s="66" t="s">
        <v>5169</v>
      </c>
      <c r="K528" s="55" t="s">
        <v>8868</v>
      </c>
      <c r="L528" s="55" t="s">
        <v>8868</v>
      </c>
      <c r="M528" s="55">
        <v>1.8024937444336064</v>
      </c>
      <c r="N528" s="44"/>
      <c r="O528" s="64" t="s">
        <v>1190</v>
      </c>
      <c r="P528" s="66" t="s">
        <v>5169</v>
      </c>
      <c r="Q528" s="40" t="s">
        <v>8868</v>
      </c>
      <c r="R528" s="40" t="s">
        <v>8868</v>
      </c>
      <c r="S528" s="40">
        <v>18.400830000000003</v>
      </c>
      <c r="T528" s="40">
        <v>14.846020000000001</v>
      </c>
      <c r="U528" s="44"/>
      <c r="V528" s="64" t="s">
        <v>1190</v>
      </c>
      <c r="W528" s="66" t="s">
        <v>5169</v>
      </c>
      <c r="X528" s="55" t="s">
        <v>8868</v>
      </c>
      <c r="Y528" s="55" t="s">
        <v>8868</v>
      </c>
      <c r="Z528" s="55">
        <v>-0.1931874812168799</v>
      </c>
    </row>
    <row r="529" spans="2:26" ht="15">
      <c r="B529" s="64" t="s">
        <v>1192</v>
      </c>
      <c r="C529" s="66" t="s">
        <v>5173</v>
      </c>
      <c r="D529" s="40" t="s">
        <v>8868</v>
      </c>
      <c r="E529" s="40">
        <v>2.9999999999999997E-5</v>
      </c>
      <c r="F529" s="40" t="s">
        <v>8868</v>
      </c>
      <c r="G529" s="40" t="s">
        <v>8868</v>
      </c>
      <c r="I529" s="64" t="s">
        <v>1192</v>
      </c>
      <c r="J529" s="66" t="s">
        <v>5173</v>
      </c>
      <c r="K529" s="55" t="s">
        <v>8868</v>
      </c>
      <c r="L529" s="55">
        <v>-1</v>
      </c>
      <c r="M529" s="55" t="s">
        <v>8868</v>
      </c>
      <c r="N529" s="44"/>
      <c r="O529" s="64" t="s">
        <v>1192</v>
      </c>
      <c r="P529" s="66" t="s">
        <v>5173</v>
      </c>
      <c r="Q529" s="40" t="s">
        <v>8868</v>
      </c>
      <c r="R529" s="40">
        <v>5.3899999999999997E-2</v>
      </c>
      <c r="S529" s="40" t="s">
        <v>8868</v>
      </c>
      <c r="T529" s="40" t="s">
        <v>8868</v>
      </c>
      <c r="U529" s="44"/>
      <c r="V529" s="64" t="s">
        <v>1192</v>
      </c>
      <c r="W529" s="66" t="s">
        <v>5173</v>
      </c>
      <c r="X529" s="55" t="s">
        <v>8868</v>
      </c>
      <c r="Y529" s="55">
        <v>-1</v>
      </c>
      <c r="Z529" s="55" t="s">
        <v>8868</v>
      </c>
    </row>
    <row r="530" spans="2:26" ht="15">
      <c r="B530" s="64" t="s">
        <v>1194</v>
      </c>
      <c r="C530" s="66" t="s">
        <v>5177</v>
      </c>
      <c r="D530" s="40" t="s">
        <v>8868</v>
      </c>
      <c r="E530" s="40" t="s">
        <v>8868</v>
      </c>
      <c r="F530" s="40" t="s">
        <v>8868</v>
      </c>
      <c r="G530" s="40" t="s">
        <v>8868</v>
      </c>
      <c r="I530" s="64" t="s">
        <v>1194</v>
      </c>
      <c r="J530" s="66" t="s">
        <v>5177</v>
      </c>
      <c r="K530" s="55" t="s">
        <v>8868</v>
      </c>
      <c r="L530" s="55" t="s">
        <v>8868</v>
      </c>
      <c r="M530" s="55" t="s">
        <v>8868</v>
      </c>
      <c r="N530" s="44"/>
      <c r="O530" s="64" t="s">
        <v>1194</v>
      </c>
      <c r="P530" s="66" t="s">
        <v>5177</v>
      </c>
      <c r="Q530" s="40" t="s">
        <v>8868</v>
      </c>
      <c r="R530" s="40" t="s">
        <v>8868</v>
      </c>
      <c r="S530" s="40" t="s">
        <v>8868</v>
      </c>
      <c r="T530" s="40" t="s">
        <v>8868</v>
      </c>
      <c r="U530" s="44"/>
      <c r="V530" s="64" t="s">
        <v>1194</v>
      </c>
      <c r="W530" s="66" t="s">
        <v>5177</v>
      </c>
      <c r="X530" s="55" t="s">
        <v>8868</v>
      </c>
      <c r="Y530" s="55" t="s">
        <v>8868</v>
      </c>
      <c r="Z530" s="55" t="s">
        <v>8868</v>
      </c>
    </row>
    <row r="531" spans="2:26" ht="15">
      <c r="B531" s="64" t="s">
        <v>1196</v>
      </c>
      <c r="C531" s="66" t="s">
        <v>5180</v>
      </c>
      <c r="D531" s="40" t="s">
        <v>8868</v>
      </c>
      <c r="E531" s="40" t="s">
        <v>8868</v>
      </c>
      <c r="F531" s="40">
        <v>6.7000000000000002E-3</v>
      </c>
      <c r="G531" s="40" t="s">
        <v>8868</v>
      </c>
      <c r="I531" s="64" t="s">
        <v>1196</v>
      </c>
      <c r="J531" s="66" t="s">
        <v>5180</v>
      </c>
      <c r="K531" s="55" t="s">
        <v>8868</v>
      </c>
      <c r="L531" s="55" t="s">
        <v>8868</v>
      </c>
      <c r="M531" s="55">
        <v>-1</v>
      </c>
      <c r="N531" s="44"/>
      <c r="O531" s="64" t="s">
        <v>1196</v>
      </c>
      <c r="P531" s="66" t="s">
        <v>5180</v>
      </c>
      <c r="Q531" s="40" t="s">
        <v>8868</v>
      </c>
      <c r="R531" s="40" t="s">
        <v>8868</v>
      </c>
      <c r="S531" s="40">
        <v>0.67</v>
      </c>
      <c r="T531" s="40" t="s">
        <v>8868</v>
      </c>
      <c r="U531" s="44"/>
      <c r="V531" s="64" t="s">
        <v>1196</v>
      </c>
      <c r="W531" s="66" t="s">
        <v>5180</v>
      </c>
      <c r="X531" s="55" t="s">
        <v>8868</v>
      </c>
      <c r="Y531" s="55" t="s">
        <v>8868</v>
      </c>
      <c r="Z531" s="55">
        <v>-1</v>
      </c>
    </row>
    <row r="532" spans="2:26" ht="15">
      <c r="B532" s="64" t="s">
        <v>1198</v>
      </c>
      <c r="C532" s="66" t="s">
        <v>5184</v>
      </c>
      <c r="D532" s="40">
        <v>1.6E-2</v>
      </c>
      <c r="E532" s="40" t="s">
        <v>8868</v>
      </c>
      <c r="F532" s="40" t="s">
        <v>8868</v>
      </c>
      <c r="G532" s="40" t="s">
        <v>8868</v>
      </c>
      <c r="I532" s="64" t="s">
        <v>1198</v>
      </c>
      <c r="J532" s="66" t="s">
        <v>5184</v>
      </c>
      <c r="K532" s="55">
        <v>-1</v>
      </c>
      <c r="L532" s="55" t="s">
        <v>8868</v>
      </c>
      <c r="M532" s="55" t="s">
        <v>8868</v>
      </c>
      <c r="N532" s="44"/>
      <c r="O532" s="64" t="s">
        <v>1198</v>
      </c>
      <c r="P532" s="66" t="s">
        <v>5184</v>
      </c>
      <c r="Q532" s="40">
        <v>0.57455999999999996</v>
      </c>
      <c r="R532" s="40" t="s">
        <v>8868</v>
      </c>
      <c r="S532" s="40" t="s">
        <v>8868</v>
      </c>
      <c r="T532" s="40" t="s">
        <v>8868</v>
      </c>
      <c r="U532" s="44"/>
      <c r="V532" s="64" t="s">
        <v>1198</v>
      </c>
      <c r="W532" s="66" t="s">
        <v>5184</v>
      </c>
      <c r="X532" s="55">
        <v>-1</v>
      </c>
      <c r="Y532" s="55" t="s">
        <v>8868</v>
      </c>
      <c r="Z532" s="55" t="s">
        <v>8868</v>
      </c>
    </row>
    <row r="533" spans="2:26" ht="15">
      <c r="B533" s="64" t="s">
        <v>1199</v>
      </c>
      <c r="C533" s="66" t="s">
        <v>5187</v>
      </c>
      <c r="D533" s="40" t="s">
        <v>8868</v>
      </c>
      <c r="E533" s="40" t="s">
        <v>8868</v>
      </c>
      <c r="F533" s="40" t="s">
        <v>8868</v>
      </c>
      <c r="G533" s="40">
        <v>2.7000000000000001E-3</v>
      </c>
      <c r="I533" s="64" t="s">
        <v>1199</v>
      </c>
      <c r="J533" s="66" t="s">
        <v>5187</v>
      </c>
      <c r="K533" s="55" t="s">
        <v>8868</v>
      </c>
      <c r="L533" s="55" t="s">
        <v>8868</v>
      </c>
      <c r="M533" s="55" t="s">
        <v>8868</v>
      </c>
      <c r="N533" s="44"/>
      <c r="O533" s="64" t="s">
        <v>1199</v>
      </c>
      <c r="P533" s="66" t="s">
        <v>5187</v>
      </c>
      <c r="Q533" s="40" t="s">
        <v>8868</v>
      </c>
      <c r="R533" s="40" t="s">
        <v>8868</v>
      </c>
      <c r="S533" s="40" t="s">
        <v>8868</v>
      </c>
      <c r="T533" s="40">
        <v>8.2970000000000002E-2</v>
      </c>
      <c r="U533" s="44"/>
      <c r="V533" s="64" t="s">
        <v>1199</v>
      </c>
      <c r="W533" s="66" t="s">
        <v>5187</v>
      </c>
      <c r="X533" s="55" t="s">
        <v>8868</v>
      </c>
      <c r="Y533" s="55" t="s">
        <v>8868</v>
      </c>
      <c r="Z533" s="55" t="s">
        <v>8868</v>
      </c>
    </row>
    <row r="534" spans="2:26" ht="15">
      <c r="B534" s="64" t="s">
        <v>1201</v>
      </c>
      <c r="C534" s="66" t="s">
        <v>5190</v>
      </c>
      <c r="D534" s="40" t="s">
        <v>8868</v>
      </c>
      <c r="E534" s="40" t="s">
        <v>8868</v>
      </c>
      <c r="F534" s="40" t="s">
        <v>8868</v>
      </c>
      <c r="G534" s="40" t="s">
        <v>8868</v>
      </c>
      <c r="I534" s="64" t="s">
        <v>1201</v>
      </c>
      <c r="J534" s="66" t="s">
        <v>5190</v>
      </c>
      <c r="K534" s="55" t="s">
        <v>8868</v>
      </c>
      <c r="L534" s="55" t="s">
        <v>8868</v>
      </c>
      <c r="M534" s="55" t="s">
        <v>8868</v>
      </c>
      <c r="N534" s="44"/>
      <c r="O534" s="64" t="s">
        <v>1201</v>
      </c>
      <c r="P534" s="66" t="s">
        <v>5190</v>
      </c>
      <c r="Q534" s="40" t="s">
        <v>8868</v>
      </c>
      <c r="R534" s="40" t="s">
        <v>8868</v>
      </c>
      <c r="S534" s="40" t="s">
        <v>8868</v>
      </c>
      <c r="T534" s="40" t="s">
        <v>8868</v>
      </c>
      <c r="U534" s="44"/>
      <c r="V534" s="64" t="s">
        <v>1201</v>
      </c>
      <c r="W534" s="66" t="s">
        <v>5190</v>
      </c>
      <c r="X534" s="55" t="s">
        <v>8868</v>
      </c>
      <c r="Y534" s="55" t="s">
        <v>8868</v>
      </c>
      <c r="Z534" s="55" t="s">
        <v>8868</v>
      </c>
    </row>
    <row r="535" spans="2:26" ht="15">
      <c r="B535" s="64" t="s">
        <v>1202</v>
      </c>
      <c r="C535" s="66" t="s">
        <v>5193</v>
      </c>
      <c r="D535" s="40" t="s">
        <v>8868</v>
      </c>
      <c r="E535" s="40" t="s">
        <v>8868</v>
      </c>
      <c r="F535" s="40" t="s">
        <v>8868</v>
      </c>
      <c r="G535" s="40">
        <v>0.28010000000000002</v>
      </c>
      <c r="I535" s="64" t="s">
        <v>1202</v>
      </c>
      <c r="J535" s="66" t="s">
        <v>5193</v>
      </c>
      <c r="K535" s="55" t="s">
        <v>8868</v>
      </c>
      <c r="L535" s="55" t="s">
        <v>8868</v>
      </c>
      <c r="M535" s="55" t="s">
        <v>8868</v>
      </c>
      <c r="N535" s="44"/>
      <c r="O535" s="64" t="s">
        <v>1202</v>
      </c>
      <c r="P535" s="66" t="s">
        <v>5193</v>
      </c>
      <c r="Q535" s="40" t="s">
        <v>8868</v>
      </c>
      <c r="R535" s="40" t="s">
        <v>8868</v>
      </c>
      <c r="S535" s="40" t="s">
        <v>8868</v>
      </c>
      <c r="T535" s="40">
        <v>4.2391300000000003</v>
      </c>
      <c r="U535" s="44"/>
      <c r="V535" s="64" t="s">
        <v>1202</v>
      </c>
      <c r="W535" s="66" t="s">
        <v>5193</v>
      </c>
      <c r="X535" s="55" t="s">
        <v>8868</v>
      </c>
      <c r="Y535" s="55" t="s">
        <v>8868</v>
      </c>
      <c r="Z535" s="55" t="s">
        <v>8868</v>
      </c>
    </row>
    <row r="536" spans="2:26" ht="15">
      <c r="B536" s="64" t="s">
        <v>1203</v>
      </c>
      <c r="C536" s="66" t="s">
        <v>5196</v>
      </c>
      <c r="D536" s="40" t="s">
        <v>8868</v>
      </c>
      <c r="E536" s="40" t="s">
        <v>8868</v>
      </c>
      <c r="F536" s="40" t="s">
        <v>8868</v>
      </c>
      <c r="G536" s="40">
        <v>5.0000000000000001E-3</v>
      </c>
      <c r="I536" s="64" t="s">
        <v>1203</v>
      </c>
      <c r="J536" s="66" t="s">
        <v>5196</v>
      </c>
      <c r="K536" s="55" t="s">
        <v>8868</v>
      </c>
      <c r="L536" s="55" t="s">
        <v>8868</v>
      </c>
      <c r="M536" s="55" t="s">
        <v>8868</v>
      </c>
      <c r="N536" s="44"/>
      <c r="O536" s="64" t="s">
        <v>1203</v>
      </c>
      <c r="P536" s="66" t="s">
        <v>5196</v>
      </c>
      <c r="Q536" s="40" t="s">
        <v>8868</v>
      </c>
      <c r="R536" s="40" t="s">
        <v>8868</v>
      </c>
      <c r="S536" s="40" t="s">
        <v>8868</v>
      </c>
      <c r="T536" s="40">
        <v>2.2510000000000002E-2</v>
      </c>
      <c r="U536" s="44"/>
      <c r="V536" s="64" t="s">
        <v>1203</v>
      </c>
      <c r="W536" s="66" t="s">
        <v>5196</v>
      </c>
      <c r="X536" s="55" t="s">
        <v>8868</v>
      </c>
      <c r="Y536" s="55" t="s">
        <v>8868</v>
      </c>
      <c r="Z536" s="55" t="s">
        <v>8868</v>
      </c>
    </row>
    <row r="537" spans="2:26" ht="15">
      <c r="B537" s="64" t="s">
        <v>1205</v>
      </c>
      <c r="C537" s="66" t="s">
        <v>5200</v>
      </c>
      <c r="D537" s="40" t="s">
        <v>8868</v>
      </c>
      <c r="E537" s="40" t="s">
        <v>8868</v>
      </c>
      <c r="F537" s="40">
        <v>6.2E-4</v>
      </c>
      <c r="G537" s="40" t="s">
        <v>8868</v>
      </c>
      <c r="I537" s="64" t="s">
        <v>1205</v>
      </c>
      <c r="J537" s="66" t="s">
        <v>5200</v>
      </c>
      <c r="K537" s="55" t="s">
        <v>8868</v>
      </c>
      <c r="L537" s="55" t="s">
        <v>8868</v>
      </c>
      <c r="M537" s="55">
        <v>-1</v>
      </c>
      <c r="N537" s="44"/>
      <c r="O537" s="64" t="s">
        <v>1205</v>
      </c>
      <c r="P537" s="66" t="s">
        <v>5200</v>
      </c>
      <c r="Q537" s="40" t="s">
        <v>8868</v>
      </c>
      <c r="R537" s="40" t="s">
        <v>8868</v>
      </c>
      <c r="S537" s="40">
        <v>2.1739999999999999E-2</v>
      </c>
      <c r="T537" s="40" t="s">
        <v>8868</v>
      </c>
      <c r="U537" s="44"/>
      <c r="V537" s="64" t="s">
        <v>1205</v>
      </c>
      <c r="W537" s="66" t="s">
        <v>5200</v>
      </c>
      <c r="X537" s="55" t="s">
        <v>8868</v>
      </c>
      <c r="Y537" s="55" t="s">
        <v>8868</v>
      </c>
      <c r="Z537" s="55">
        <v>-1</v>
      </c>
    </row>
    <row r="538" spans="2:26" ht="15">
      <c r="B538" s="64" t="s">
        <v>1206</v>
      </c>
      <c r="C538" s="66" t="s">
        <v>5203</v>
      </c>
      <c r="D538" s="40" t="s">
        <v>8868</v>
      </c>
      <c r="E538" s="40" t="s">
        <v>8868</v>
      </c>
      <c r="F538" s="40">
        <v>7.3999999999999999E-4</v>
      </c>
      <c r="G538" s="40" t="s">
        <v>8868</v>
      </c>
      <c r="I538" s="64" t="s">
        <v>1206</v>
      </c>
      <c r="J538" s="66" t="s">
        <v>5203</v>
      </c>
      <c r="K538" s="55" t="s">
        <v>8868</v>
      </c>
      <c r="L538" s="55" t="s">
        <v>8868</v>
      </c>
      <c r="M538" s="55">
        <v>-1</v>
      </c>
      <c r="N538" s="44"/>
      <c r="O538" s="64" t="s">
        <v>1206</v>
      </c>
      <c r="P538" s="66" t="s">
        <v>5203</v>
      </c>
      <c r="Q538" s="40" t="s">
        <v>8868</v>
      </c>
      <c r="R538" s="40" t="s">
        <v>8868</v>
      </c>
      <c r="S538" s="40">
        <v>7.2099999999999997E-2</v>
      </c>
      <c r="T538" s="40" t="s">
        <v>8868</v>
      </c>
      <c r="U538" s="44"/>
      <c r="V538" s="64" t="s">
        <v>1206</v>
      </c>
      <c r="W538" s="66" t="s">
        <v>5203</v>
      </c>
      <c r="X538" s="55" t="s">
        <v>8868</v>
      </c>
      <c r="Y538" s="55" t="s">
        <v>8868</v>
      </c>
      <c r="Z538" s="55">
        <v>-1</v>
      </c>
    </row>
    <row r="539" spans="2:26" ht="15">
      <c r="B539" s="64" t="s">
        <v>1207</v>
      </c>
      <c r="C539" s="66" t="s">
        <v>5206</v>
      </c>
      <c r="D539" s="40" t="s">
        <v>8868</v>
      </c>
      <c r="E539" s="40" t="s">
        <v>8868</v>
      </c>
      <c r="F539" s="40" t="s">
        <v>8868</v>
      </c>
      <c r="G539" s="40" t="s">
        <v>8868</v>
      </c>
      <c r="I539" s="64" t="s">
        <v>1207</v>
      </c>
      <c r="J539" s="66" t="s">
        <v>5206</v>
      </c>
      <c r="K539" s="55" t="s">
        <v>8868</v>
      </c>
      <c r="L539" s="55" t="s">
        <v>8868</v>
      </c>
      <c r="M539" s="55" t="s">
        <v>8868</v>
      </c>
      <c r="N539" s="44"/>
      <c r="O539" s="64" t="s">
        <v>1207</v>
      </c>
      <c r="P539" s="66" t="s">
        <v>5206</v>
      </c>
      <c r="Q539" s="40" t="s">
        <v>8868</v>
      </c>
      <c r="R539" s="40" t="s">
        <v>8868</v>
      </c>
      <c r="S539" s="40" t="s">
        <v>8868</v>
      </c>
      <c r="T539" s="40" t="s">
        <v>8868</v>
      </c>
      <c r="U539" s="44"/>
      <c r="V539" s="64" t="s">
        <v>1207</v>
      </c>
      <c r="W539" s="66" t="s">
        <v>5206</v>
      </c>
      <c r="X539" s="55" t="s">
        <v>8868</v>
      </c>
      <c r="Y539" s="55" t="s">
        <v>8868</v>
      </c>
      <c r="Z539" s="55" t="s">
        <v>8868</v>
      </c>
    </row>
    <row r="540" spans="2:26" ht="15">
      <c r="B540" s="64" t="s">
        <v>1208</v>
      </c>
      <c r="C540" s="66" t="s">
        <v>5209</v>
      </c>
      <c r="D540" s="40" t="s">
        <v>8868</v>
      </c>
      <c r="E540" s="40" t="s">
        <v>8868</v>
      </c>
      <c r="F540" s="40">
        <v>9.5E-4</v>
      </c>
      <c r="G540" s="40">
        <v>2.2300000000000002E-3</v>
      </c>
      <c r="I540" s="64" t="s">
        <v>1208</v>
      </c>
      <c r="J540" s="66" t="s">
        <v>5209</v>
      </c>
      <c r="K540" s="55" t="s">
        <v>8868</v>
      </c>
      <c r="L540" s="55" t="s">
        <v>8868</v>
      </c>
      <c r="M540" s="55">
        <v>1.3473684210526318</v>
      </c>
      <c r="N540" s="44"/>
      <c r="O540" s="64" t="s">
        <v>1208</v>
      </c>
      <c r="P540" s="66" t="s">
        <v>5209</v>
      </c>
      <c r="Q540" s="40" t="s">
        <v>8868</v>
      </c>
      <c r="R540" s="40" t="s">
        <v>8868</v>
      </c>
      <c r="S540" s="40">
        <v>7.5359999999999996E-2</v>
      </c>
      <c r="T540" s="40">
        <v>0.115</v>
      </c>
      <c r="U540" s="44"/>
      <c r="V540" s="64" t="s">
        <v>1208</v>
      </c>
      <c r="W540" s="66" t="s">
        <v>5209</v>
      </c>
      <c r="X540" s="55" t="s">
        <v>8868</v>
      </c>
      <c r="Y540" s="55" t="s">
        <v>8868</v>
      </c>
      <c r="Z540" s="55">
        <v>0.52600849256900228</v>
      </c>
    </row>
    <row r="541" spans="2:26" ht="15">
      <c r="B541" s="64" t="s">
        <v>1210</v>
      </c>
      <c r="C541" s="66" t="s">
        <v>5213</v>
      </c>
      <c r="D541" s="40" t="s">
        <v>8868</v>
      </c>
      <c r="E541" s="40" t="s">
        <v>8868</v>
      </c>
      <c r="F541" s="40" t="s">
        <v>8868</v>
      </c>
      <c r="G541" s="40">
        <v>212.68715999999998</v>
      </c>
      <c r="I541" s="64" t="s">
        <v>1210</v>
      </c>
      <c r="J541" s="66" t="s">
        <v>5213</v>
      </c>
      <c r="K541" s="55" t="s">
        <v>8868</v>
      </c>
      <c r="L541" s="55" t="s">
        <v>8868</v>
      </c>
      <c r="M541" s="55" t="s">
        <v>8868</v>
      </c>
      <c r="N541" s="44"/>
      <c r="O541" s="64" t="s">
        <v>1210</v>
      </c>
      <c r="P541" s="66" t="s">
        <v>5213</v>
      </c>
      <c r="Q541" s="40" t="s">
        <v>8868</v>
      </c>
      <c r="R541" s="40" t="s">
        <v>8868</v>
      </c>
      <c r="S541" s="40" t="s">
        <v>8868</v>
      </c>
      <c r="T541" s="40">
        <v>1254.1989500000004</v>
      </c>
      <c r="U541" s="44"/>
      <c r="V541" s="64" t="s">
        <v>1210</v>
      </c>
      <c r="W541" s="66" t="s">
        <v>5213</v>
      </c>
      <c r="X541" s="55" t="s">
        <v>8868</v>
      </c>
      <c r="Y541" s="55" t="s">
        <v>8868</v>
      </c>
      <c r="Z541" s="55" t="s">
        <v>8868</v>
      </c>
    </row>
    <row r="542" spans="2:26" ht="15">
      <c r="B542" s="64" t="s">
        <v>1211</v>
      </c>
      <c r="C542" s="66" t="s">
        <v>5214</v>
      </c>
      <c r="D542" s="40" t="s">
        <v>8868</v>
      </c>
      <c r="E542" s="40">
        <v>2.8000000000000001E-2</v>
      </c>
      <c r="F542" s="40">
        <v>0.61807999999999996</v>
      </c>
      <c r="G542" s="40">
        <v>294.48836999999997</v>
      </c>
      <c r="I542" s="64" t="s">
        <v>1211</v>
      </c>
      <c r="J542" s="66" t="s">
        <v>5214</v>
      </c>
      <c r="K542" s="55" t="s">
        <v>8868</v>
      </c>
      <c r="L542" s="55">
        <v>21.074285714285711</v>
      </c>
      <c r="M542" s="55">
        <v>475.45672081283976</v>
      </c>
      <c r="N542" s="44"/>
      <c r="O542" s="64" t="s">
        <v>1211</v>
      </c>
      <c r="P542" s="66" t="s">
        <v>5214</v>
      </c>
      <c r="Q542" s="40" t="s">
        <v>8868</v>
      </c>
      <c r="R542" s="40">
        <v>0.92077999999999993</v>
      </c>
      <c r="S542" s="40">
        <v>13.421350000000002</v>
      </c>
      <c r="T542" s="40">
        <v>1792.7554099999998</v>
      </c>
      <c r="U542" s="44"/>
      <c r="V542" s="64" t="s">
        <v>1211</v>
      </c>
      <c r="W542" s="66" t="s">
        <v>5214</v>
      </c>
      <c r="X542" s="55" t="s">
        <v>8868</v>
      </c>
      <c r="Y542" s="55">
        <v>13.576065944090884</v>
      </c>
      <c r="Z542" s="55">
        <v>132.5748944778282</v>
      </c>
    </row>
    <row r="543" spans="2:26" ht="15">
      <c r="B543" s="64" t="s">
        <v>1212</v>
      </c>
      <c r="C543" s="66" t="s">
        <v>5215</v>
      </c>
      <c r="D543" s="40">
        <v>0.19265000000000002</v>
      </c>
      <c r="E543" s="40">
        <v>0.78200000000000003</v>
      </c>
      <c r="F543" s="40">
        <v>8.3777099999999987</v>
      </c>
      <c r="G543" s="40">
        <v>342.52546000000001</v>
      </c>
      <c r="I543" s="64" t="s">
        <v>1212</v>
      </c>
      <c r="J543" s="66" t="s">
        <v>5215</v>
      </c>
      <c r="K543" s="55">
        <v>3.0591746690890211</v>
      </c>
      <c r="L543" s="55">
        <v>9.7131841432225041</v>
      </c>
      <c r="M543" s="55">
        <v>39.885332626696325</v>
      </c>
      <c r="N543" s="44"/>
      <c r="O543" s="64" t="s">
        <v>1212</v>
      </c>
      <c r="P543" s="66" t="s">
        <v>5215</v>
      </c>
      <c r="Q543" s="40">
        <v>8.2304999999999993</v>
      </c>
      <c r="R543" s="40">
        <v>18.384889999999999</v>
      </c>
      <c r="S543" s="40">
        <v>502.54507000000001</v>
      </c>
      <c r="T543" s="40">
        <v>2082.6706099999997</v>
      </c>
      <c r="U543" s="44"/>
      <c r="V543" s="64" t="s">
        <v>1212</v>
      </c>
      <c r="W543" s="66" t="s">
        <v>5215</v>
      </c>
      <c r="X543" s="55">
        <v>1.2337512909300772</v>
      </c>
      <c r="Y543" s="55">
        <v>26.334679184917618</v>
      </c>
      <c r="Z543" s="55">
        <v>3.1442464254997065</v>
      </c>
    </row>
    <row r="544" spans="2:26" ht="15">
      <c r="B544" s="64" t="s">
        <v>1213</v>
      </c>
      <c r="C544" s="66" t="s">
        <v>5216</v>
      </c>
      <c r="D544" s="40" t="s">
        <v>8868</v>
      </c>
      <c r="E544" s="40" t="s">
        <v>8868</v>
      </c>
      <c r="F544" s="40" t="s">
        <v>8868</v>
      </c>
      <c r="G544" s="40" t="s">
        <v>8868</v>
      </c>
      <c r="I544" s="64" t="s">
        <v>1213</v>
      </c>
      <c r="J544" s="66" t="s">
        <v>5216</v>
      </c>
      <c r="K544" s="55" t="s">
        <v>8868</v>
      </c>
      <c r="L544" s="55" t="s">
        <v>8868</v>
      </c>
      <c r="M544" s="55" t="s">
        <v>8868</v>
      </c>
      <c r="N544" s="44"/>
      <c r="O544" s="64" t="s">
        <v>1213</v>
      </c>
      <c r="P544" s="66" t="s">
        <v>5216</v>
      </c>
      <c r="Q544" s="40" t="s">
        <v>8868</v>
      </c>
      <c r="R544" s="40" t="s">
        <v>8868</v>
      </c>
      <c r="S544" s="40" t="s">
        <v>8868</v>
      </c>
      <c r="T544" s="40" t="s">
        <v>8868</v>
      </c>
      <c r="U544" s="44"/>
      <c r="V544" s="64" t="s">
        <v>1213</v>
      </c>
      <c r="W544" s="66" t="s">
        <v>5216</v>
      </c>
      <c r="X544" s="55" t="s">
        <v>8868</v>
      </c>
      <c r="Y544" s="55" t="s">
        <v>8868</v>
      </c>
      <c r="Z544" s="55" t="s">
        <v>8868</v>
      </c>
    </row>
    <row r="545" spans="2:26" ht="15">
      <c r="B545" s="64" t="s">
        <v>1214</v>
      </c>
      <c r="C545" s="66" t="s">
        <v>5217</v>
      </c>
      <c r="D545" s="40">
        <v>0.10274999999999999</v>
      </c>
      <c r="E545" s="40">
        <v>0.47699999999999998</v>
      </c>
      <c r="F545" s="40">
        <v>6.2507799999999989</v>
      </c>
      <c r="G545" s="40">
        <v>11.487659999999998</v>
      </c>
      <c r="I545" s="64" t="s">
        <v>1214</v>
      </c>
      <c r="J545" s="66" t="s">
        <v>5217</v>
      </c>
      <c r="K545" s="55">
        <v>3.6423357664233578</v>
      </c>
      <c r="L545" s="55">
        <v>12.104360587002095</v>
      </c>
      <c r="M545" s="55">
        <v>0.83779624302887012</v>
      </c>
      <c r="N545" s="44"/>
      <c r="O545" s="64" t="s">
        <v>1214</v>
      </c>
      <c r="P545" s="66" t="s">
        <v>5217</v>
      </c>
      <c r="Q545" s="40">
        <v>3.0282</v>
      </c>
      <c r="R545" s="40">
        <v>10.50412</v>
      </c>
      <c r="S545" s="40">
        <v>215.45237000000006</v>
      </c>
      <c r="T545" s="40">
        <v>99.764650000000003</v>
      </c>
      <c r="U545" s="44"/>
      <c r="V545" s="64" t="s">
        <v>1214</v>
      </c>
      <c r="W545" s="66" t="s">
        <v>5217</v>
      </c>
      <c r="X545" s="55">
        <v>2.4687669242454264</v>
      </c>
      <c r="Y545" s="55">
        <v>19.511225119286532</v>
      </c>
      <c r="Z545" s="55">
        <v>-0.53695264526447317</v>
      </c>
    </row>
    <row r="546" spans="2:26" ht="15">
      <c r="B546" s="64" t="s">
        <v>1215</v>
      </c>
      <c r="C546" s="66" t="s">
        <v>5220</v>
      </c>
      <c r="D546" s="40">
        <v>0.09</v>
      </c>
      <c r="E546" s="40">
        <v>2.1999999999999999E-2</v>
      </c>
      <c r="F546" s="40" t="s">
        <v>8868</v>
      </c>
      <c r="G546" s="40" t="s">
        <v>8868</v>
      </c>
      <c r="I546" s="64" t="s">
        <v>1215</v>
      </c>
      <c r="J546" s="66" t="s">
        <v>5220</v>
      </c>
      <c r="K546" s="55">
        <v>-0.75555555555555554</v>
      </c>
      <c r="L546" s="55">
        <v>-1</v>
      </c>
      <c r="M546" s="55" t="s">
        <v>8868</v>
      </c>
      <c r="N546" s="44"/>
      <c r="O546" s="64" t="s">
        <v>1215</v>
      </c>
      <c r="P546" s="66" t="s">
        <v>5220</v>
      </c>
      <c r="Q546" s="40">
        <v>1.4515499999999999</v>
      </c>
      <c r="R546" s="40">
        <v>0.54771999999999998</v>
      </c>
      <c r="S546" s="40" t="s">
        <v>8868</v>
      </c>
      <c r="T546" s="40" t="s">
        <v>8868</v>
      </c>
      <c r="U546" s="44"/>
      <c r="V546" s="64" t="s">
        <v>1215</v>
      </c>
      <c r="W546" s="66" t="s">
        <v>5220</v>
      </c>
      <c r="X546" s="55">
        <v>-0.62266542661293101</v>
      </c>
      <c r="Y546" s="55">
        <v>-1</v>
      </c>
      <c r="Z546" s="55" t="s">
        <v>8868</v>
      </c>
    </row>
    <row r="547" spans="2:26" ht="15">
      <c r="B547" s="64" t="s">
        <v>1216</v>
      </c>
      <c r="C547" s="66" t="s">
        <v>5223</v>
      </c>
      <c r="D547" s="40" t="s">
        <v>8868</v>
      </c>
      <c r="E547" s="40" t="s">
        <v>8868</v>
      </c>
      <c r="F547" s="40">
        <v>0.27400000000000002</v>
      </c>
      <c r="G547" s="40" t="s">
        <v>8868</v>
      </c>
      <c r="I547" s="64" t="s">
        <v>1216</v>
      </c>
      <c r="J547" s="66" t="s">
        <v>5223</v>
      </c>
      <c r="K547" s="55" t="s">
        <v>8868</v>
      </c>
      <c r="L547" s="55" t="s">
        <v>8868</v>
      </c>
      <c r="M547" s="55">
        <v>-1</v>
      </c>
      <c r="N547" s="44"/>
      <c r="O547" s="64" t="s">
        <v>1216</v>
      </c>
      <c r="P547" s="66" t="s">
        <v>5223</v>
      </c>
      <c r="Q547" s="40" t="s">
        <v>8868</v>
      </c>
      <c r="R547" s="40" t="s">
        <v>8868</v>
      </c>
      <c r="S547" s="40">
        <v>0.3</v>
      </c>
      <c r="T547" s="40" t="s">
        <v>8868</v>
      </c>
      <c r="U547" s="44"/>
      <c r="V547" s="64" t="s">
        <v>1216</v>
      </c>
      <c r="W547" s="66" t="s">
        <v>5223</v>
      </c>
      <c r="X547" s="55" t="s">
        <v>8868</v>
      </c>
      <c r="Y547" s="55" t="s">
        <v>8868</v>
      </c>
      <c r="Z547" s="55">
        <v>-1</v>
      </c>
    </row>
    <row r="548" spans="2:26" ht="15">
      <c r="B548" s="64" t="s">
        <v>1219</v>
      </c>
      <c r="C548" s="66" t="s">
        <v>5227</v>
      </c>
      <c r="D548" s="40" t="s">
        <v>8868</v>
      </c>
      <c r="E548" s="40" t="s">
        <v>8868</v>
      </c>
      <c r="F548" s="40" t="s">
        <v>8868</v>
      </c>
      <c r="G548" s="40" t="s">
        <v>8868</v>
      </c>
      <c r="I548" s="64" t="s">
        <v>1219</v>
      </c>
      <c r="J548" s="66" t="s">
        <v>5227</v>
      </c>
      <c r="K548" s="55" t="s">
        <v>8868</v>
      </c>
      <c r="L548" s="55" t="s">
        <v>8868</v>
      </c>
      <c r="M548" s="55" t="s">
        <v>8868</v>
      </c>
      <c r="N548" s="44"/>
      <c r="O548" s="64" t="s">
        <v>1219</v>
      </c>
      <c r="P548" s="66" t="s">
        <v>5227</v>
      </c>
      <c r="Q548" s="40" t="s">
        <v>8868</v>
      </c>
      <c r="R548" s="40" t="s">
        <v>8868</v>
      </c>
      <c r="S548" s="40" t="s">
        <v>8868</v>
      </c>
      <c r="T548" s="40" t="s">
        <v>8868</v>
      </c>
      <c r="U548" s="44"/>
      <c r="V548" s="64" t="s">
        <v>1219</v>
      </c>
      <c r="W548" s="66" t="s">
        <v>5227</v>
      </c>
      <c r="X548" s="55" t="s">
        <v>8868</v>
      </c>
      <c r="Y548" s="55" t="s">
        <v>8868</v>
      </c>
      <c r="Z548" s="55" t="s">
        <v>8868</v>
      </c>
    </row>
    <row r="549" spans="2:26" ht="15">
      <c r="B549" s="64" t="s">
        <v>1221</v>
      </c>
      <c r="C549" s="66" t="s">
        <v>5231</v>
      </c>
      <c r="D549" s="40" t="s">
        <v>8868</v>
      </c>
      <c r="E549" s="40">
        <v>1.0000000000000001E-5</v>
      </c>
      <c r="F549" s="40" t="s">
        <v>8868</v>
      </c>
      <c r="G549" s="40" t="s">
        <v>8868</v>
      </c>
      <c r="I549" s="64" t="s">
        <v>1221</v>
      </c>
      <c r="J549" s="66" t="s">
        <v>5231</v>
      </c>
      <c r="K549" s="55" t="s">
        <v>8868</v>
      </c>
      <c r="L549" s="55">
        <v>-1</v>
      </c>
      <c r="M549" s="55" t="s">
        <v>8868</v>
      </c>
      <c r="N549" s="44"/>
      <c r="O549" s="64" t="s">
        <v>1221</v>
      </c>
      <c r="P549" s="66" t="s">
        <v>5231</v>
      </c>
      <c r="Q549" s="40" t="s">
        <v>8868</v>
      </c>
      <c r="R549" s="40">
        <v>1.75E-3</v>
      </c>
      <c r="S549" s="40" t="s">
        <v>8868</v>
      </c>
      <c r="T549" s="40" t="s">
        <v>8868</v>
      </c>
      <c r="U549" s="44"/>
      <c r="V549" s="64" t="s">
        <v>1221</v>
      </c>
      <c r="W549" s="66" t="s">
        <v>5231</v>
      </c>
      <c r="X549" s="55" t="s">
        <v>8868</v>
      </c>
      <c r="Y549" s="55">
        <v>-1</v>
      </c>
      <c r="Z549" s="55" t="s">
        <v>8868</v>
      </c>
    </row>
    <row r="550" spans="2:26" ht="15">
      <c r="B550" s="64" t="s">
        <v>1223</v>
      </c>
      <c r="C550" s="66" t="s">
        <v>5235</v>
      </c>
      <c r="D550" s="40" t="s">
        <v>8868</v>
      </c>
      <c r="E550" s="40" t="s">
        <v>8868</v>
      </c>
      <c r="F550" s="40">
        <v>3.1550000000000002E-2</v>
      </c>
      <c r="G550" s="40" t="s">
        <v>8868</v>
      </c>
      <c r="I550" s="64" t="s">
        <v>1223</v>
      </c>
      <c r="J550" s="66" t="s">
        <v>5235</v>
      </c>
      <c r="K550" s="55" t="s">
        <v>8868</v>
      </c>
      <c r="L550" s="55" t="s">
        <v>8868</v>
      </c>
      <c r="M550" s="55">
        <v>-1</v>
      </c>
      <c r="N550" s="44"/>
      <c r="O550" s="64" t="s">
        <v>1223</v>
      </c>
      <c r="P550" s="66" t="s">
        <v>5235</v>
      </c>
      <c r="Q550" s="40" t="s">
        <v>8868</v>
      </c>
      <c r="R550" s="40" t="s">
        <v>8868</v>
      </c>
      <c r="S550" s="40">
        <v>0.6039500000000001</v>
      </c>
      <c r="T550" s="40" t="s">
        <v>8868</v>
      </c>
      <c r="U550" s="44"/>
      <c r="V550" s="64" t="s">
        <v>1223</v>
      </c>
      <c r="W550" s="66" t="s">
        <v>5235</v>
      </c>
      <c r="X550" s="55" t="s">
        <v>8868</v>
      </c>
      <c r="Y550" s="55" t="s">
        <v>8868</v>
      </c>
      <c r="Z550" s="55">
        <v>-1</v>
      </c>
    </row>
    <row r="551" spans="2:26" ht="15">
      <c r="B551" s="64" t="s">
        <v>1225</v>
      </c>
      <c r="C551" s="66" t="s">
        <v>5238</v>
      </c>
      <c r="D551" s="40" t="s">
        <v>8868</v>
      </c>
      <c r="E551" s="40" t="s">
        <v>8868</v>
      </c>
      <c r="F551" s="40">
        <v>8.0000000000000004E-4</v>
      </c>
      <c r="G551" s="40" t="s">
        <v>8868</v>
      </c>
      <c r="I551" s="64" t="s">
        <v>1225</v>
      </c>
      <c r="J551" s="66" t="s">
        <v>5238</v>
      </c>
      <c r="K551" s="55" t="s">
        <v>8868</v>
      </c>
      <c r="L551" s="55" t="s">
        <v>8868</v>
      </c>
      <c r="M551" s="55">
        <v>-1</v>
      </c>
      <c r="N551" s="44"/>
      <c r="O551" s="64" t="s">
        <v>1225</v>
      </c>
      <c r="P551" s="66" t="s">
        <v>5238</v>
      </c>
      <c r="Q551" s="40" t="s">
        <v>8868</v>
      </c>
      <c r="R551" s="40" t="s">
        <v>8868</v>
      </c>
      <c r="S551" s="40">
        <v>0.35199999999999998</v>
      </c>
      <c r="T551" s="40" t="s">
        <v>8868</v>
      </c>
      <c r="U551" s="44"/>
      <c r="V551" s="64" t="s">
        <v>1225</v>
      </c>
      <c r="W551" s="66" t="s">
        <v>5238</v>
      </c>
      <c r="X551" s="55" t="s">
        <v>8868</v>
      </c>
      <c r="Y551" s="55" t="s">
        <v>8868</v>
      </c>
      <c r="Z551" s="55">
        <v>-1</v>
      </c>
    </row>
    <row r="552" spans="2:26" ht="15">
      <c r="B552" s="64" t="s">
        <v>1226</v>
      </c>
      <c r="C552" s="66" t="s">
        <v>5239</v>
      </c>
      <c r="D552" s="40" t="s">
        <v>8868</v>
      </c>
      <c r="E552" s="40" t="s">
        <v>8868</v>
      </c>
      <c r="F552" s="40" t="s">
        <v>8868</v>
      </c>
      <c r="G552" s="40">
        <v>2.8560000000000002E-2</v>
      </c>
      <c r="I552" s="64" t="s">
        <v>1226</v>
      </c>
      <c r="J552" s="66" t="s">
        <v>5239</v>
      </c>
      <c r="K552" s="55" t="s">
        <v>8868</v>
      </c>
      <c r="L552" s="55" t="s">
        <v>8868</v>
      </c>
      <c r="M552" s="55" t="s">
        <v>8868</v>
      </c>
      <c r="N552" s="44"/>
      <c r="O552" s="64" t="s">
        <v>1226</v>
      </c>
      <c r="P552" s="66" t="s">
        <v>5239</v>
      </c>
      <c r="Q552" s="40" t="s">
        <v>8868</v>
      </c>
      <c r="R552" s="40" t="s">
        <v>8868</v>
      </c>
      <c r="S552" s="40" t="s">
        <v>8868</v>
      </c>
      <c r="T552" s="40">
        <v>0.78549000000000002</v>
      </c>
      <c r="U552" s="44"/>
      <c r="V552" s="64" t="s">
        <v>1226</v>
      </c>
      <c r="W552" s="66" t="s">
        <v>5239</v>
      </c>
      <c r="X552" s="55" t="s">
        <v>8868</v>
      </c>
      <c r="Y552" s="55" t="s">
        <v>8868</v>
      </c>
      <c r="Z552" s="55" t="s">
        <v>8868</v>
      </c>
    </row>
    <row r="553" spans="2:26" ht="15">
      <c r="B553" s="64" t="s">
        <v>1226</v>
      </c>
      <c r="C553" s="66" t="s">
        <v>5240</v>
      </c>
      <c r="D553" s="40" t="s">
        <v>8868</v>
      </c>
      <c r="E553" s="40">
        <v>8.9999999999999993E-3</v>
      </c>
      <c r="F553" s="40">
        <v>9.1000000000000004E-3</v>
      </c>
      <c r="G553" s="40" t="s">
        <v>8868</v>
      </c>
      <c r="I553" s="64" t="s">
        <v>1226</v>
      </c>
      <c r="J553" s="66" t="s">
        <v>5240</v>
      </c>
      <c r="K553" s="55" t="s">
        <v>8868</v>
      </c>
      <c r="L553" s="55">
        <v>1.1111111111111294E-2</v>
      </c>
      <c r="M553" s="55">
        <v>-1</v>
      </c>
      <c r="N553" s="44"/>
      <c r="O553" s="64" t="s">
        <v>1226</v>
      </c>
      <c r="P553" s="66" t="s">
        <v>5240</v>
      </c>
      <c r="Q553" s="40" t="s">
        <v>8868</v>
      </c>
      <c r="R553" s="40">
        <v>0.23709000000000002</v>
      </c>
      <c r="S553" s="40">
        <v>1.42334</v>
      </c>
      <c r="T553" s="40" t="s">
        <v>8868</v>
      </c>
      <c r="U553" s="44"/>
      <c r="V553" s="64" t="s">
        <v>1226</v>
      </c>
      <c r="W553" s="66" t="s">
        <v>5240</v>
      </c>
      <c r="X553" s="55" t="s">
        <v>8868</v>
      </c>
      <c r="Y553" s="55">
        <v>5.003374246066894</v>
      </c>
      <c r="Z553" s="55">
        <v>-1</v>
      </c>
    </row>
    <row r="554" spans="2:26" ht="15">
      <c r="B554" s="64" t="s">
        <v>1227</v>
      </c>
      <c r="C554" s="66" t="s">
        <v>5241</v>
      </c>
      <c r="D554" s="40">
        <v>6.1099999999999991E-3</v>
      </c>
      <c r="E554" s="40" t="s">
        <v>8868</v>
      </c>
      <c r="F554" s="40" t="s">
        <v>8868</v>
      </c>
      <c r="G554" s="40" t="s">
        <v>8868</v>
      </c>
      <c r="I554" s="64" t="s">
        <v>1227</v>
      </c>
      <c r="J554" s="66" t="s">
        <v>5241</v>
      </c>
      <c r="K554" s="55">
        <v>-1</v>
      </c>
      <c r="L554" s="55" t="s">
        <v>8868</v>
      </c>
      <c r="M554" s="55" t="s">
        <v>8868</v>
      </c>
      <c r="N554" s="44"/>
      <c r="O554" s="64" t="s">
        <v>1227</v>
      </c>
      <c r="P554" s="66" t="s">
        <v>5241</v>
      </c>
      <c r="Q554" s="40">
        <v>0.64966000000000002</v>
      </c>
      <c r="R554" s="40" t="s">
        <v>8868</v>
      </c>
      <c r="S554" s="40" t="s">
        <v>8868</v>
      </c>
      <c r="T554" s="40" t="s">
        <v>8868</v>
      </c>
      <c r="U554" s="44"/>
      <c r="V554" s="64" t="s">
        <v>1227</v>
      </c>
      <c r="W554" s="66" t="s">
        <v>5241</v>
      </c>
      <c r="X554" s="55">
        <v>-1</v>
      </c>
      <c r="Y554" s="55" t="s">
        <v>8868</v>
      </c>
      <c r="Z554" s="55" t="s">
        <v>8868</v>
      </c>
    </row>
    <row r="555" spans="2:26" ht="15">
      <c r="B555" s="64" t="s">
        <v>1231</v>
      </c>
      <c r="C555" s="66" t="s">
        <v>5244</v>
      </c>
      <c r="D555" s="40" t="s">
        <v>8868</v>
      </c>
      <c r="E555" s="40">
        <v>4.4999999999999999E-4</v>
      </c>
      <c r="F555" s="40">
        <v>1E-4</v>
      </c>
      <c r="G555" s="40" t="s">
        <v>8868</v>
      </c>
      <c r="I555" s="64" t="s">
        <v>1231</v>
      </c>
      <c r="J555" s="66" t="s">
        <v>5244</v>
      </c>
      <c r="K555" s="55" t="s">
        <v>8868</v>
      </c>
      <c r="L555" s="55">
        <v>-0.77777777777777779</v>
      </c>
      <c r="M555" s="55">
        <v>-1</v>
      </c>
      <c r="N555" s="44"/>
      <c r="O555" s="64" t="s">
        <v>1231</v>
      </c>
      <c r="P555" s="66" t="s">
        <v>5244</v>
      </c>
      <c r="Q555" s="40" t="s">
        <v>8868</v>
      </c>
      <c r="R555" s="40">
        <v>0.05</v>
      </c>
      <c r="S555" s="40">
        <v>5.0499999999999998E-3</v>
      </c>
      <c r="T555" s="40" t="s">
        <v>8868</v>
      </c>
      <c r="U555" s="44"/>
      <c r="V555" s="64" t="s">
        <v>1231</v>
      </c>
      <c r="W555" s="66" t="s">
        <v>5244</v>
      </c>
      <c r="X555" s="55" t="s">
        <v>8868</v>
      </c>
      <c r="Y555" s="55">
        <v>-0.89900000000000002</v>
      </c>
      <c r="Z555" s="55">
        <v>-1</v>
      </c>
    </row>
    <row r="556" spans="2:26" ht="15">
      <c r="B556" s="64" t="s">
        <v>1229</v>
      </c>
      <c r="C556" s="66" t="s">
        <v>5246</v>
      </c>
      <c r="D556" s="40" t="s">
        <v>8868</v>
      </c>
      <c r="E556" s="40" t="s">
        <v>8868</v>
      </c>
      <c r="F556" s="40">
        <v>0.12808</v>
      </c>
      <c r="G556" s="40">
        <v>8.0000000000000007E-5</v>
      </c>
      <c r="I556" s="64" t="s">
        <v>1229</v>
      </c>
      <c r="J556" s="66" t="s">
        <v>5246</v>
      </c>
      <c r="K556" s="55" t="s">
        <v>8868</v>
      </c>
      <c r="L556" s="55" t="s">
        <v>8868</v>
      </c>
      <c r="M556" s="55">
        <v>-0.99937539038101186</v>
      </c>
      <c r="N556" s="44"/>
      <c r="O556" s="64" t="s">
        <v>1229</v>
      </c>
      <c r="P556" s="66" t="s">
        <v>5246</v>
      </c>
      <c r="Q556" s="40" t="s">
        <v>8868</v>
      </c>
      <c r="R556" s="40" t="s">
        <v>8868</v>
      </c>
      <c r="S556" s="40">
        <v>3.0826199999999999</v>
      </c>
      <c r="T556" s="40">
        <v>4.0000000000000001E-3</v>
      </c>
      <c r="U556" s="44"/>
      <c r="V556" s="64" t="s">
        <v>1229</v>
      </c>
      <c r="W556" s="66" t="s">
        <v>5246</v>
      </c>
      <c r="X556" s="55" t="s">
        <v>8868</v>
      </c>
      <c r="Y556" s="55" t="s">
        <v>8868</v>
      </c>
      <c r="Z556" s="55">
        <v>-0.99870240250176801</v>
      </c>
    </row>
    <row r="557" spans="2:26" ht="15">
      <c r="B557" s="64" t="s">
        <v>1229</v>
      </c>
      <c r="C557" s="66" t="s">
        <v>5247</v>
      </c>
      <c r="D557" s="40" t="s">
        <v>8868</v>
      </c>
      <c r="E557" s="40" t="s">
        <v>8868</v>
      </c>
      <c r="F557" s="40" t="s">
        <v>8868</v>
      </c>
      <c r="G557" s="40">
        <v>0.1138</v>
      </c>
      <c r="I557" s="64" t="s">
        <v>1229</v>
      </c>
      <c r="J557" s="66" t="s">
        <v>5247</v>
      </c>
      <c r="K557" s="55" t="s">
        <v>8868</v>
      </c>
      <c r="L557" s="55" t="s">
        <v>8868</v>
      </c>
      <c r="M557" s="55" t="s">
        <v>8868</v>
      </c>
      <c r="N557" s="44"/>
      <c r="O557" s="64" t="s">
        <v>1229</v>
      </c>
      <c r="P557" s="66" t="s">
        <v>5247</v>
      </c>
      <c r="Q557" s="40" t="s">
        <v>8868</v>
      </c>
      <c r="R557" s="40" t="s">
        <v>8868</v>
      </c>
      <c r="S557" s="40" t="s">
        <v>8868</v>
      </c>
      <c r="T557" s="40">
        <v>1.0810999999999999</v>
      </c>
      <c r="U557" s="44"/>
      <c r="V557" s="64" t="s">
        <v>1229</v>
      </c>
      <c r="W557" s="66" t="s">
        <v>5247</v>
      </c>
      <c r="X557" s="55" t="s">
        <v>8868</v>
      </c>
      <c r="Y557" s="55" t="s">
        <v>8868</v>
      </c>
      <c r="Z557" s="55" t="s">
        <v>8868</v>
      </c>
    </row>
    <row r="558" spans="2:26" ht="15">
      <c r="B558" s="64" t="s">
        <v>1222</v>
      </c>
      <c r="C558" s="66" t="s">
        <v>5249</v>
      </c>
      <c r="D558" s="40" t="s">
        <v>8868</v>
      </c>
      <c r="E558" s="40" t="s">
        <v>8868</v>
      </c>
      <c r="F558" s="40" t="s">
        <v>8868</v>
      </c>
      <c r="G558" s="40">
        <v>5.2499999999999998E-2</v>
      </c>
      <c r="I558" s="64" t="s">
        <v>1222</v>
      </c>
      <c r="J558" s="66" t="s">
        <v>5249</v>
      </c>
      <c r="K558" s="55" t="s">
        <v>8868</v>
      </c>
      <c r="L558" s="55" t="s">
        <v>8868</v>
      </c>
      <c r="M558" s="55" t="s">
        <v>8868</v>
      </c>
      <c r="N558" s="44"/>
      <c r="O558" s="64" t="s">
        <v>1222</v>
      </c>
      <c r="P558" s="66" t="s">
        <v>5249</v>
      </c>
      <c r="Q558" s="40" t="s">
        <v>8868</v>
      </c>
      <c r="R558" s="40" t="s">
        <v>8868</v>
      </c>
      <c r="S558" s="40" t="s">
        <v>8868</v>
      </c>
      <c r="T558" s="40">
        <v>0.60815999999999992</v>
      </c>
      <c r="U558" s="44"/>
      <c r="V558" s="64" t="s">
        <v>1222</v>
      </c>
      <c r="W558" s="66" t="s">
        <v>5249</v>
      </c>
      <c r="X558" s="55" t="s">
        <v>8868</v>
      </c>
      <c r="Y558" s="55" t="s">
        <v>8868</v>
      </c>
      <c r="Z558" s="55" t="s">
        <v>8868</v>
      </c>
    </row>
    <row r="559" spans="2:26" ht="15">
      <c r="B559" s="64" t="s">
        <v>1232</v>
      </c>
      <c r="C559" s="66" t="s">
        <v>5250</v>
      </c>
      <c r="D559" s="40" t="s">
        <v>8868</v>
      </c>
      <c r="E559" s="40">
        <v>3.5999999999999999E-3</v>
      </c>
      <c r="F559" s="40">
        <v>9.5199999999999989E-3</v>
      </c>
      <c r="G559" s="40" t="s">
        <v>8868</v>
      </c>
      <c r="I559" s="64" t="s">
        <v>1232</v>
      </c>
      <c r="J559" s="66" t="s">
        <v>5250</v>
      </c>
      <c r="K559" s="55" t="s">
        <v>8868</v>
      </c>
      <c r="L559" s="55">
        <v>1.6444444444444444</v>
      </c>
      <c r="M559" s="55">
        <v>-1</v>
      </c>
      <c r="N559" s="44"/>
      <c r="O559" s="64" t="s">
        <v>1232</v>
      </c>
      <c r="P559" s="66" t="s">
        <v>5250</v>
      </c>
      <c r="Q559" s="40" t="s">
        <v>8868</v>
      </c>
      <c r="R559" s="40">
        <v>0.11191000000000001</v>
      </c>
      <c r="S559" s="40">
        <v>1.7054200000000002</v>
      </c>
      <c r="T559" s="40" t="s">
        <v>8868</v>
      </c>
      <c r="U559" s="44"/>
      <c r="V559" s="64" t="s">
        <v>1232</v>
      </c>
      <c r="W559" s="66" t="s">
        <v>5250</v>
      </c>
      <c r="X559" s="55" t="s">
        <v>8868</v>
      </c>
      <c r="Y559" s="55">
        <v>14.239210079528192</v>
      </c>
      <c r="Z559" s="55">
        <v>-1</v>
      </c>
    </row>
    <row r="560" spans="2:26" ht="15">
      <c r="B560" s="64" t="s">
        <v>1234</v>
      </c>
      <c r="C560" s="66" t="s">
        <v>5254</v>
      </c>
      <c r="D560" s="40" t="s">
        <v>8868</v>
      </c>
      <c r="E560" s="40" t="s">
        <v>8868</v>
      </c>
      <c r="F560" s="40">
        <v>4.7999999999999996E-3</v>
      </c>
      <c r="G560" s="40" t="s">
        <v>8868</v>
      </c>
      <c r="I560" s="64" t="s">
        <v>1234</v>
      </c>
      <c r="J560" s="66" t="s">
        <v>5254</v>
      </c>
      <c r="K560" s="55" t="s">
        <v>8868</v>
      </c>
      <c r="L560" s="55" t="s">
        <v>8868</v>
      </c>
      <c r="M560" s="55">
        <v>-1</v>
      </c>
      <c r="N560" s="44"/>
      <c r="O560" s="64" t="s">
        <v>1234</v>
      </c>
      <c r="P560" s="66" t="s">
        <v>5254</v>
      </c>
      <c r="Q560" s="40" t="s">
        <v>8868</v>
      </c>
      <c r="R560" s="40" t="s">
        <v>8868</v>
      </c>
      <c r="S560" s="40">
        <v>4.555E-2</v>
      </c>
      <c r="T560" s="40" t="s">
        <v>8868</v>
      </c>
      <c r="U560" s="44"/>
      <c r="V560" s="64" t="s">
        <v>1234</v>
      </c>
      <c r="W560" s="66" t="s">
        <v>5254</v>
      </c>
      <c r="X560" s="55" t="s">
        <v>8868</v>
      </c>
      <c r="Y560" s="55" t="s">
        <v>8868</v>
      </c>
      <c r="Z560" s="55">
        <v>-1</v>
      </c>
    </row>
    <row r="561" spans="2:26" ht="15">
      <c r="B561" s="64" t="s">
        <v>1239</v>
      </c>
      <c r="C561" s="66" t="s">
        <v>5258</v>
      </c>
      <c r="D561" s="40">
        <v>7.0000000000000001E-3</v>
      </c>
      <c r="E561" s="40" t="s">
        <v>8868</v>
      </c>
      <c r="F561" s="40" t="s">
        <v>8868</v>
      </c>
      <c r="G561" s="40" t="s">
        <v>8868</v>
      </c>
      <c r="I561" s="64" t="s">
        <v>1239</v>
      </c>
      <c r="J561" s="66" t="s">
        <v>5258</v>
      </c>
      <c r="K561" s="55">
        <v>-1</v>
      </c>
      <c r="L561" s="55" t="s">
        <v>8868</v>
      </c>
      <c r="M561" s="55" t="s">
        <v>8868</v>
      </c>
      <c r="N561" s="44"/>
      <c r="O561" s="64" t="s">
        <v>1239</v>
      </c>
      <c r="P561" s="66" t="s">
        <v>5258</v>
      </c>
      <c r="Q561" s="40">
        <v>0.14949999999999999</v>
      </c>
      <c r="R561" s="40" t="s">
        <v>8868</v>
      </c>
      <c r="S561" s="40" t="s">
        <v>8868</v>
      </c>
      <c r="T561" s="40" t="s">
        <v>8868</v>
      </c>
      <c r="U561" s="44"/>
      <c r="V561" s="64" t="s">
        <v>1239</v>
      </c>
      <c r="W561" s="66" t="s">
        <v>5258</v>
      </c>
      <c r="X561" s="55">
        <v>-1</v>
      </c>
      <c r="Y561" s="55" t="s">
        <v>8868</v>
      </c>
      <c r="Z561" s="55" t="s">
        <v>8868</v>
      </c>
    </row>
    <row r="562" spans="2:26" ht="15">
      <c r="B562" s="64" t="s">
        <v>1241</v>
      </c>
      <c r="C562" s="66" t="s">
        <v>5261</v>
      </c>
      <c r="D562" s="40" t="s">
        <v>8868</v>
      </c>
      <c r="E562" s="40" t="s">
        <v>8868</v>
      </c>
      <c r="F562" s="40" t="s">
        <v>8868</v>
      </c>
      <c r="G562" s="40" t="s">
        <v>8868</v>
      </c>
      <c r="I562" s="64" t="s">
        <v>1241</v>
      </c>
      <c r="J562" s="66" t="s">
        <v>5261</v>
      </c>
      <c r="K562" s="55" t="s">
        <v>8868</v>
      </c>
      <c r="L562" s="55" t="s">
        <v>8868</v>
      </c>
      <c r="M562" s="55" t="s">
        <v>8868</v>
      </c>
      <c r="N562" s="44"/>
      <c r="O562" s="64" t="s">
        <v>1241</v>
      </c>
      <c r="P562" s="66" t="s">
        <v>5261</v>
      </c>
      <c r="Q562" s="40" t="s">
        <v>8868</v>
      </c>
      <c r="R562" s="40" t="s">
        <v>8868</v>
      </c>
      <c r="S562" s="40" t="s">
        <v>8868</v>
      </c>
      <c r="T562" s="40" t="s">
        <v>8868</v>
      </c>
      <c r="U562" s="44"/>
      <c r="V562" s="64" t="s">
        <v>1241</v>
      </c>
      <c r="W562" s="66" t="s">
        <v>5261</v>
      </c>
      <c r="X562" s="55" t="s">
        <v>8868</v>
      </c>
      <c r="Y562" s="55" t="s">
        <v>8868</v>
      </c>
      <c r="Z562" s="55" t="s">
        <v>8868</v>
      </c>
    </row>
    <row r="563" spans="2:26" ht="15">
      <c r="B563" s="64" t="s">
        <v>1243</v>
      </c>
      <c r="C563" s="66" t="s">
        <v>5264</v>
      </c>
      <c r="D563" s="40" t="s">
        <v>8868</v>
      </c>
      <c r="E563" s="40" t="s">
        <v>8868</v>
      </c>
      <c r="F563" s="40">
        <v>1.01E-3</v>
      </c>
      <c r="G563" s="40" t="s">
        <v>8868</v>
      </c>
      <c r="I563" s="64" t="s">
        <v>1243</v>
      </c>
      <c r="J563" s="66" t="s">
        <v>5264</v>
      </c>
      <c r="K563" s="55" t="s">
        <v>8868</v>
      </c>
      <c r="L563" s="55" t="s">
        <v>8868</v>
      </c>
      <c r="M563" s="55">
        <v>-1</v>
      </c>
      <c r="N563" s="44"/>
      <c r="O563" s="64" t="s">
        <v>1243</v>
      </c>
      <c r="P563" s="66" t="s">
        <v>5264</v>
      </c>
      <c r="Q563" s="40" t="s">
        <v>8868</v>
      </c>
      <c r="R563" s="40" t="s">
        <v>8868</v>
      </c>
      <c r="S563" s="40">
        <v>0.10299999999999999</v>
      </c>
      <c r="T563" s="40" t="s">
        <v>8868</v>
      </c>
      <c r="U563" s="44"/>
      <c r="V563" s="64" t="s">
        <v>1243</v>
      </c>
      <c r="W563" s="66" t="s">
        <v>5264</v>
      </c>
      <c r="X563" s="55" t="s">
        <v>8868</v>
      </c>
      <c r="Y563" s="55" t="s">
        <v>8868</v>
      </c>
      <c r="Z563" s="55">
        <v>-1</v>
      </c>
    </row>
    <row r="564" spans="2:26" ht="15">
      <c r="B564" s="64" t="s">
        <v>1244</v>
      </c>
      <c r="C564" s="66" t="s">
        <v>5267</v>
      </c>
      <c r="D564" s="40">
        <v>1.6300000000000002E-2</v>
      </c>
      <c r="E564" s="40">
        <v>4.0000000000000001E-3</v>
      </c>
      <c r="F564" s="40" t="s">
        <v>8868</v>
      </c>
      <c r="G564" s="40">
        <v>1.8700000000000001E-3</v>
      </c>
      <c r="I564" s="64" t="s">
        <v>1244</v>
      </c>
      <c r="J564" s="66" t="s">
        <v>5267</v>
      </c>
      <c r="K564" s="55">
        <v>-0.75460122699386512</v>
      </c>
      <c r="L564" s="55">
        <v>-1</v>
      </c>
      <c r="M564" s="55" t="s">
        <v>8868</v>
      </c>
      <c r="N564" s="44"/>
      <c r="O564" s="64" t="s">
        <v>1244</v>
      </c>
      <c r="P564" s="66" t="s">
        <v>5267</v>
      </c>
      <c r="Q564" s="40">
        <v>2.0180099999999999</v>
      </c>
      <c r="R564" s="40">
        <v>1.1370400000000001</v>
      </c>
      <c r="S564" s="40" t="s">
        <v>8868</v>
      </c>
      <c r="T564" s="40">
        <v>0.3952</v>
      </c>
      <c r="U564" s="44"/>
      <c r="V564" s="64" t="s">
        <v>1244</v>
      </c>
      <c r="W564" s="66" t="s">
        <v>5267</v>
      </c>
      <c r="X564" s="55">
        <v>-0.4365538327362104</v>
      </c>
      <c r="Y564" s="55">
        <v>-1</v>
      </c>
      <c r="Z564" s="55" t="s">
        <v>8868</v>
      </c>
    </row>
    <row r="565" spans="2:26" ht="15">
      <c r="B565" s="64" t="s">
        <v>1246</v>
      </c>
      <c r="C565" s="66" t="s">
        <v>5270</v>
      </c>
      <c r="D565" s="40" t="s">
        <v>8868</v>
      </c>
      <c r="E565" s="40">
        <v>1.2199999999999999E-3</v>
      </c>
      <c r="F565" s="40">
        <v>1.2999999999999999E-3</v>
      </c>
      <c r="G565" s="40">
        <v>7.1999999999999994E-4</v>
      </c>
      <c r="I565" s="64" t="s">
        <v>1246</v>
      </c>
      <c r="J565" s="66" t="s">
        <v>5270</v>
      </c>
      <c r="K565" s="55" t="s">
        <v>8868</v>
      </c>
      <c r="L565" s="55">
        <v>6.5573770491803351E-2</v>
      </c>
      <c r="M565" s="55">
        <v>-0.44615384615384612</v>
      </c>
      <c r="N565" s="44"/>
      <c r="O565" s="64" t="s">
        <v>1246</v>
      </c>
      <c r="P565" s="66" t="s">
        <v>5270</v>
      </c>
      <c r="Q565" s="40" t="s">
        <v>8868</v>
      </c>
      <c r="R565" s="40">
        <v>3.6909999999999998E-2</v>
      </c>
      <c r="S565" s="40">
        <v>3.3669999999999999E-2</v>
      </c>
      <c r="T565" s="40">
        <v>3.0600000000000002E-2</v>
      </c>
      <c r="U565" s="44"/>
      <c r="V565" s="64" t="s">
        <v>1246</v>
      </c>
      <c r="W565" s="66" t="s">
        <v>5270</v>
      </c>
      <c r="X565" s="55" t="s">
        <v>8868</v>
      </c>
      <c r="Y565" s="55">
        <v>-8.7781089135735568E-2</v>
      </c>
      <c r="Z565" s="55">
        <v>-9.1179091179091065E-2</v>
      </c>
    </row>
    <row r="566" spans="2:26" ht="15">
      <c r="B566" s="64" t="s">
        <v>1247</v>
      </c>
      <c r="C566" s="66" t="s">
        <v>5272</v>
      </c>
      <c r="D566" s="40">
        <v>8.3999999999999977E-3</v>
      </c>
      <c r="E566" s="40">
        <v>2.6499999999999999E-2</v>
      </c>
      <c r="F566" s="40">
        <v>1.0299999999999998E-2</v>
      </c>
      <c r="G566" s="40">
        <v>2.6499999999999999E-2</v>
      </c>
      <c r="I566" s="64" t="s">
        <v>1247</v>
      </c>
      <c r="J566" s="66" t="s">
        <v>5272</v>
      </c>
      <c r="K566" s="55">
        <v>2.1547619047619055</v>
      </c>
      <c r="L566" s="55">
        <v>-0.61132075471698122</v>
      </c>
      <c r="M566" s="55">
        <v>1.5728155339805827</v>
      </c>
      <c r="N566" s="44"/>
      <c r="O566" s="64" t="s">
        <v>1247</v>
      </c>
      <c r="P566" s="66" t="s">
        <v>5272</v>
      </c>
      <c r="Q566" s="40">
        <v>0.60670000000000002</v>
      </c>
      <c r="R566" s="40">
        <v>2.11917</v>
      </c>
      <c r="S566" s="40">
        <v>0.82368000000000008</v>
      </c>
      <c r="T566" s="40">
        <v>1.86348</v>
      </c>
      <c r="U566" s="44"/>
      <c r="V566" s="64" t="s">
        <v>1247</v>
      </c>
      <c r="W566" s="66" t="s">
        <v>5272</v>
      </c>
      <c r="X566" s="55">
        <v>2.492945442558101</v>
      </c>
      <c r="Y566" s="55">
        <v>-0.6113195260408556</v>
      </c>
      <c r="Z566" s="55">
        <v>1.2623834498834499</v>
      </c>
    </row>
    <row r="567" spans="2:26" ht="15">
      <c r="B567" s="64" t="s">
        <v>1248</v>
      </c>
      <c r="C567" s="66" t="s">
        <v>5274</v>
      </c>
      <c r="D567" s="40">
        <v>9.7029999999999991E-2</v>
      </c>
      <c r="E567" s="40">
        <v>3.4300000000000003E-3</v>
      </c>
      <c r="F567" s="40">
        <v>2.9180000000000001E-2</v>
      </c>
      <c r="G567" s="40">
        <v>2.7179999999999999E-2</v>
      </c>
      <c r="I567" s="64" t="s">
        <v>1248</v>
      </c>
      <c r="J567" s="66" t="s">
        <v>5274</v>
      </c>
      <c r="K567" s="55">
        <v>-0.96465010821395447</v>
      </c>
      <c r="L567" s="55">
        <v>7.5072886297376087</v>
      </c>
      <c r="M567" s="55">
        <v>-6.8540095956134417E-2</v>
      </c>
      <c r="N567" s="44"/>
      <c r="O567" s="64" t="s">
        <v>1248</v>
      </c>
      <c r="P567" s="66" t="s">
        <v>5274</v>
      </c>
      <c r="Q567" s="40">
        <v>42.070159999999994</v>
      </c>
      <c r="R567" s="40">
        <v>40.335599999999999</v>
      </c>
      <c r="S567" s="40">
        <v>120.24</v>
      </c>
      <c r="T567" s="40">
        <v>64.768720000000002</v>
      </c>
      <c r="U567" s="44"/>
      <c r="V567" s="64" t="s">
        <v>1248</v>
      </c>
      <c r="W567" s="66" t="s">
        <v>5274</v>
      </c>
      <c r="X567" s="55">
        <v>-4.1230173595726671E-2</v>
      </c>
      <c r="Y567" s="55">
        <v>1.98098949811085</v>
      </c>
      <c r="Z567" s="55">
        <v>-0.46133799068529602</v>
      </c>
    </row>
    <row r="568" spans="2:26" ht="15">
      <c r="B568" s="64" t="s">
        <v>1249</v>
      </c>
      <c r="C568" s="66" t="s">
        <v>5277</v>
      </c>
      <c r="D568" s="40" t="s">
        <v>8868</v>
      </c>
      <c r="E568" s="40" t="s">
        <v>8868</v>
      </c>
      <c r="F568" s="40">
        <v>5.6999999999999998E-4</v>
      </c>
      <c r="G568" s="40" t="s">
        <v>8868</v>
      </c>
      <c r="I568" s="64" t="s">
        <v>1249</v>
      </c>
      <c r="J568" s="66" t="s">
        <v>5277</v>
      </c>
      <c r="K568" s="55" t="s">
        <v>8868</v>
      </c>
      <c r="L568" s="55" t="s">
        <v>8868</v>
      </c>
      <c r="M568" s="55">
        <v>-1</v>
      </c>
      <c r="N568" s="44"/>
      <c r="O568" s="64" t="s">
        <v>1249</v>
      </c>
      <c r="P568" s="66" t="s">
        <v>5277</v>
      </c>
      <c r="Q568" s="40" t="s">
        <v>8868</v>
      </c>
      <c r="R568" s="40" t="s">
        <v>8868</v>
      </c>
      <c r="S568" s="40">
        <v>0.1736</v>
      </c>
      <c r="T568" s="40" t="s">
        <v>8868</v>
      </c>
      <c r="U568" s="44"/>
      <c r="V568" s="64" t="s">
        <v>1249</v>
      </c>
      <c r="W568" s="66" t="s">
        <v>5277</v>
      </c>
      <c r="X568" s="55" t="s">
        <v>8868</v>
      </c>
      <c r="Y568" s="55" t="s">
        <v>8868</v>
      </c>
      <c r="Z568" s="55">
        <v>-1</v>
      </c>
    </row>
    <row r="569" spans="2:26" ht="15">
      <c r="B569" s="64" t="s">
        <v>1252</v>
      </c>
      <c r="C569" s="66" t="s">
        <v>5281</v>
      </c>
      <c r="D569" s="40" t="s">
        <v>8868</v>
      </c>
      <c r="E569" s="40" t="s">
        <v>8868</v>
      </c>
      <c r="F569" s="40" t="s">
        <v>8868</v>
      </c>
      <c r="G569" s="40">
        <v>1.5E-3</v>
      </c>
      <c r="I569" s="64" t="s">
        <v>1252</v>
      </c>
      <c r="J569" s="66" t="s">
        <v>5281</v>
      </c>
      <c r="K569" s="55" t="s">
        <v>8868</v>
      </c>
      <c r="L569" s="55" t="s">
        <v>8868</v>
      </c>
      <c r="M569" s="55" t="s">
        <v>8868</v>
      </c>
      <c r="N569" s="44"/>
      <c r="O569" s="64" t="s">
        <v>1252</v>
      </c>
      <c r="P569" s="66" t="s">
        <v>5281</v>
      </c>
      <c r="Q569" s="40" t="s">
        <v>8868</v>
      </c>
      <c r="R569" s="40" t="s">
        <v>8868</v>
      </c>
      <c r="S569" s="40" t="s">
        <v>8868</v>
      </c>
      <c r="T569" s="40">
        <v>0.18637000000000001</v>
      </c>
      <c r="U569" s="44"/>
      <c r="V569" s="64" t="s">
        <v>1252</v>
      </c>
      <c r="W569" s="66" t="s">
        <v>5281</v>
      </c>
      <c r="X569" s="55" t="s">
        <v>8868</v>
      </c>
      <c r="Y569" s="55" t="s">
        <v>8868</v>
      </c>
      <c r="Z569" s="55" t="s">
        <v>8868</v>
      </c>
    </row>
    <row r="570" spans="2:26" ht="15">
      <c r="B570" s="64" t="s">
        <v>1253</v>
      </c>
      <c r="C570" s="66" t="s">
        <v>5284</v>
      </c>
      <c r="D570" s="40">
        <v>6.9999999999999999E-4</v>
      </c>
      <c r="E570" s="40" t="s">
        <v>8868</v>
      </c>
      <c r="F570" s="40" t="s">
        <v>8868</v>
      </c>
      <c r="G570" s="40" t="s">
        <v>8868</v>
      </c>
      <c r="I570" s="64" t="s">
        <v>1253</v>
      </c>
      <c r="J570" s="66" t="s">
        <v>5284</v>
      </c>
      <c r="K570" s="55">
        <v>-1</v>
      </c>
      <c r="L570" s="55" t="s">
        <v>8868</v>
      </c>
      <c r="M570" s="55" t="s">
        <v>8868</v>
      </c>
      <c r="N570" s="44"/>
      <c r="O570" s="64" t="s">
        <v>1253</v>
      </c>
      <c r="P570" s="66" t="s">
        <v>5284</v>
      </c>
      <c r="Q570" s="40">
        <v>0.86865999999999999</v>
      </c>
      <c r="R570" s="40" t="s">
        <v>8868</v>
      </c>
      <c r="S570" s="40" t="s">
        <v>8868</v>
      </c>
      <c r="T570" s="40" t="s">
        <v>8868</v>
      </c>
      <c r="U570" s="44"/>
      <c r="V570" s="64" t="s">
        <v>1253</v>
      </c>
      <c r="W570" s="66" t="s">
        <v>5284</v>
      </c>
      <c r="X570" s="55">
        <v>-1</v>
      </c>
      <c r="Y570" s="55" t="s">
        <v>8868</v>
      </c>
      <c r="Z570" s="55" t="s">
        <v>8868</v>
      </c>
    </row>
    <row r="571" spans="2:26" ht="15">
      <c r="B571" s="64" t="s">
        <v>1255</v>
      </c>
      <c r="C571" s="66" t="s">
        <v>5288</v>
      </c>
      <c r="D571" s="40" t="s">
        <v>8868</v>
      </c>
      <c r="E571" s="40" t="s">
        <v>8868</v>
      </c>
      <c r="F571" s="40" t="s">
        <v>8868</v>
      </c>
      <c r="G571" s="40" t="s">
        <v>8868</v>
      </c>
      <c r="I571" s="64" t="s">
        <v>1255</v>
      </c>
      <c r="J571" s="66" t="s">
        <v>5288</v>
      </c>
      <c r="K571" s="55" t="s">
        <v>8868</v>
      </c>
      <c r="L571" s="55" t="s">
        <v>8868</v>
      </c>
      <c r="M571" s="55" t="s">
        <v>8868</v>
      </c>
      <c r="N571" s="44"/>
      <c r="O571" s="64" t="s">
        <v>1255</v>
      </c>
      <c r="P571" s="66" t="s">
        <v>5288</v>
      </c>
      <c r="Q571" s="40" t="s">
        <v>8868</v>
      </c>
      <c r="R571" s="40" t="s">
        <v>8868</v>
      </c>
      <c r="S571" s="40" t="s">
        <v>8868</v>
      </c>
      <c r="T571" s="40" t="s">
        <v>8868</v>
      </c>
      <c r="U571" s="44"/>
      <c r="V571" s="64" t="s">
        <v>1255</v>
      </c>
      <c r="W571" s="66" t="s">
        <v>5288</v>
      </c>
      <c r="X571" s="55" t="s">
        <v>8868</v>
      </c>
      <c r="Y571" s="55" t="s">
        <v>8868</v>
      </c>
      <c r="Z571" s="55" t="s">
        <v>8868</v>
      </c>
    </row>
    <row r="572" spans="2:26" ht="15">
      <c r="B572" s="64" t="s">
        <v>1259</v>
      </c>
      <c r="C572" s="66" t="s">
        <v>5293</v>
      </c>
      <c r="D572" s="40" t="s">
        <v>8868</v>
      </c>
      <c r="E572" s="40" t="s">
        <v>8868</v>
      </c>
      <c r="F572" s="40" t="s">
        <v>8868</v>
      </c>
      <c r="G572" s="40">
        <v>0.29730000000000001</v>
      </c>
      <c r="I572" s="64" t="s">
        <v>1259</v>
      </c>
      <c r="J572" s="66" t="s">
        <v>5293</v>
      </c>
      <c r="K572" s="55" t="s">
        <v>8868</v>
      </c>
      <c r="L572" s="55" t="s">
        <v>8868</v>
      </c>
      <c r="M572" s="55" t="s">
        <v>8868</v>
      </c>
      <c r="N572" s="44"/>
      <c r="O572" s="64" t="s">
        <v>1259</v>
      </c>
      <c r="P572" s="66" t="s">
        <v>5293</v>
      </c>
      <c r="Q572" s="40" t="s">
        <v>8868</v>
      </c>
      <c r="R572" s="40" t="s">
        <v>8868</v>
      </c>
      <c r="S572" s="40" t="s">
        <v>8868</v>
      </c>
      <c r="T572" s="40">
        <v>40.839400000000005</v>
      </c>
      <c r="U572" s="44"/>
      <c r="V572" s="64" t="s">
        <v>1259</v>
      </c>
      <c r="W572" s="66" t="s">
        <v>5293</v>
      </c>
      <c r="X572" s="55" t="s">
        <v>8868</v>
      </c>
      <c r="Y572" s="55" t="s">
        <v>8868</v>
      </c>
      <c r="Z572" s="55" t="s">
        <v>8868</v>
      </c>
    </row>
    <row r="573" spans="2:26" ht="15">
      <c r="B573" s="64" t="s">
        <v>1260</v>
      </c>
      <c r="C573" s="66" t="s">
        <v>5294</v>
      </c>
      <c r="D573" s="40" t="s">
        <v>8868</v>
      </c>
      <c r="E573" s="40">
        <v>2.145E-2</v>
      </c>
      <c r="F573" s="40" t="s">
        <v>8868</v>
      </c>
      <c r="G573" s="40">
        <v>0.11519999999999998</v>
      </c>
      <c r="I573" s="64" t="s">
        <v>1260</v>
      </c>
      <c r="J573" s="66" t="s">
        <v>5294</v>
      </c>
      <c r="K573" s="55" t="s">
        <v>8868</v>
      </c>
      <c r="L573" s="55">
        <v>-1</v>
      </c>
      <c r="M573" s="55" t="s">
        <v>8868</v>
      </c>
      <c r="N573" s="44"/>
      <c r="O573" s="64" t="s">
        <v>1260</v>
      </c>
      <c r="P573" s="66" t="s">
        <v>5294</v>
      </c>
      <c r="Q573" s="40" t="s">
        <v>8868</v>
      </c>
      <c r="R573" s="40">
        <v>4.5570000000000004</v>
      </c>
      <c r="S573" s="40" t="s">
        <v>8868</v>
      </c>
      <c r="T573" s="40">
        <v>18.086950000000002</v>
      </c>
      <c r="U573" s="44"/>
      <c r="V573" s="64" t="s">
        <v>1260</v>
      </c>
      <c r="W573" s="66" t="s">
        <v>5294</v>
      </c>
      <c r="X573" s="55" t="s">
        <v>8868</v>
      </c>
      <c r="Y573" s="55">
        <v>-1</v>
      </c>
      <c r="Z573" s="55" t="s">
        <v>8868</v>
      </c>
    </row>
    <row r="574" spans="2:26" ht="15">
      <c r="B574" s="64" t="s">
        <v>1263</v>
      </c>
      <c r="C574" s="66" t="s">
        <v>5297</v>
      </c>
      <c r="D574" s="40">
        <v>0.25159999999999999</v>
      </c>
      <c r="E574" s="40">
        <v>0.69299999999999995</v>
      </c>
      <c r="F574" s="40">
        <v>0.58050000000000002</v>
      </c>
      <c r="G574" s="40">
        <v>0.29270000000000002</v>
      </c>
      <c r="I574" s="64" t="s">
        <v>1263</v>
      </c>
      <c r="J574" s="66" t="s">
        <v>5297</v>
      </c>
      <c r="K574" s="55">
        <v>1.7543720190779015</v>
      </c>
      <c r="L574" s="55">
        <v>-0.16233766233766223</v>
      </c>
      <c r="M574" s="55">
        <v>-0.49577950043066321</v>
      </c>
      <c r="N574" s="44"/>
      <c r="O574" s="64" t="s">
        <v>1263</v>
      </c>
      <c r="P574" s="66" t="s">
        <v>5297</v>
      </c>
      <c r="Q574" s="40">
        <v>638.22762999999998</v>
      </c>
      <c r="R574" s="40">
        <v>1944.84592</v>
      </c>
      <c r="S574" s="40">
        <v>870.89943999999991</v>
      </c>
      <c r="T574" s="40">
        <v>368.75511999999998</v>
      </c>
      <c r="U574" s="44"/>
      <c r="V574" s="64" t="s">
        <v>1263</v>
      </c>
      <c r="W574" s="66" t="s">
        <v>5297</v>
      </c>
      <c r="X574" s="55">
        <v>2.047260614524006</v>
      </c>
      <c r="Y574" s="55">
        <v>-0.55220131782984638</v>
      </c>
      <c r="Z574" s="55">
        <v>-0.57658128704273826</v>
      </c>
    </row>
    <row r="575" spans="2:26" ht="15">
      <c r="B575" s="64" t="s">
        <v>1267</v>
      </c>
      <c r="C575" s="66" t="s">
        <v>5301</v>
      </c>
      <c r="D575" s="40">
        <v>4.6999999999999999E-4</v>
      </c>
      <c r="E575" s="40" t="s">
        <v>8868</v>
      </c>
      <c r="F575" s="40" t="s">
        <v>8868</v>
      </c>
      <c r="G575" s="40" t="s">
        <v>8868</v>
      </c>
      <c r="I575" s="64" t="s">
        <v>1267</v>
      </c>
      <c r="J575" s="66" t="s">
        <v>5301</v>
      </c>
      <c r="K575" s="55">
        <v>-1</v>
      </c>
      <c r="L575" s="55" t="s">
        <v>8868</v>
      </c>
      <c r="M575" s="55" t="s">
        <v>8868</v>
      </c>
      <c r="N575" s="44"/>
      <c r="O575" s="64" t="s">
        <v>1267</v>
      </c>
      <c r="P575" s="66" t="s">
        <v>5301</v>
      </c>
      <c r="Q575" s="40">
        <v>1.8474999999999999</v>
      </c>
      <c r="R575" s="40" t="s">
        <v>8868</v>
      </c>
      <c r="S575" s="40" t="s">
        <v>8868</v>
      </c>
      <c r="T575" s="40" t="s">
        <v>8868</v>
      </c>
      <c r="U575" s="44"/>
      <c r="V575" s="64" t="s">
        <v>1267</v>
      </c>
      <c r="W575" s="66" t="s">
        <v>5301</v>
      </c>
      <c r="X575" s="55">
        <v>-1</v>
      </c>
      <c r="Y575" s="55" t="s">
        <v>8868</v>
      </c>
      <c r="Z575" s="55" t="s">
        <v>8868</v>
      </c>
    </row>
    <row r="576" spans="2:26" ht="15">
      <c r="B576" s="64" t="s">
        <v>1268</v>
      </c>
      <c r="C576" s="66" t="s">
        <v>5302</v>
      </c>
      <c r="D576" s="40">
        <v>1.1200000000000001E-3</v>
      </c>
      <c r="E576" s="40">
        <v>3.8999999999999998E-3</v>
      </c>
      <c r="F576" s="40" t="s">
        <v>8868</v>
      </c>
      <c r="G576" s="40" t="s">
        <v>8868</v>
      </c>
      <c r="I576" s="64" t="s">
        <v>1268</v>
      </c>
      <c r="J576" s="66" t="s">
        <v>5302</v>
      </c>
      <c r="K576" s="55">
        <v>2.4821428571428568</v>
      </c>
      <c r="L576" s="55">
        <v>-1</v>
      </c>
      <c r="M576" s="55" t="s">
        <v>8868</v>
      </c>
      <c r="N576" s="44"/>
      <c r="O576" s="64" t="s">
        <v>1268</v>
      </c>
      <c r="P576" s="66" t="s">
        <v>5302</v>
      </c>
      <c r="Q576" s="40">
        <v>0.95874000000000004</v>
      </c>
      <c r="R576" s="40">
        <v>3.7412100000000001</v>
      </c>
      <c r="S576" s="40" t="s">
        <v>8868</v>
      </c>
      <c r="T576" s="40" t="s">
        <v>8868</v>
      </c>
      <c r="U576" s="44"/>
      <c r="V576" s="64" t="s">
        <v>1268</v>
      </c>
      <c r="W576" s="66" t="s">
        <v>5302</v>
      </c>
      <c r="X576" s="55">
        <v>2.9022154077226361</v>
      </c>
      <c r="Y576" s="55">
        <v>-1</v>
      </c>
      <c r="Z576" s="55" t="s">
        <v>8868</v>
      </c>
    </row>
    <row r="577" spans="2:26" ht="15">
      <c r="B577" s="64" t="s">
        <v>1269</v>
      </c>
      <c r="C577" s="66" t="s">
        <v>5303</v>
      </c>
      <c r="D577" s="40">
        <v>4.6999999999999999E-4</v>
      </c>
      <c r="E577" s="40" t="s">
        <v>8868</v>
      </c>
      <c r="F577" s="40" t="s">
        <v>8868</v>
      </c>
      <c r="G577" s="40" t="s">
        <v>8868</v>
      </c>
      <c r="I577" s="64" t="s">
        <v>1269</v>
      </c>
      <c r="J577" s="66" t="s">
        <v>5303</v>
      </c>
      <c r="K577" s="55">
        <v>-1</v>
      </c>
      <c r="L577" s="55" t="s">
        <v>8868</v>
      </c>
      <c r="M577" s="55" t="s">
        <v>8868</v>
      </c>
      <c r="N577" s="44"/>
      <c r="O577" s="64" t="s">
        <v>1269</v>
      </c>
      <c r="P577" s="66" t="s">
        <v>5303</v>
      </c>
      <c r="Q577" s="40">
        <v>1.2262500000000001</v>
      </c>
      <c r="R577" s="40" t="s">
        <v>8868</v>
      </c>
      <c r="S577" s="40" t="s">
        <v>8868</v>
      </c>
      <c r="T577" s="40" t="s">
        <v>8868</v>
      </c>
      <c r="U577" s="44"/>
      <c r="V577" s="64" t="s">
        <v>1269</v>
      </c>
      <c r="W577" s="66" t="s">
        <v>5303</v>
      </c>
      <c r="X577" s="55">
        <v>-1</v>
      </c>
      <c r="Y577" s="55" t="s">
        <v>8868</v>
      </c>
      <c r="Z577" s="55" t="s">
        <v>8868</v>
      </c>
    </row>
    <row r="578" spans="2:26" ht="15">
      <c r="B578" s="64" t="s">
        <v>1270</v>
      </c>
      <c r="C578" s="66" t="s">
        <v>5307</v>
      </c>
      <c r="D578" s="40" t="s">
        <v>8868</v>
      </c>
      <c r="E578" s="40" t="s">
        <v>8868</v>
      </c>
      <c r="F578" s="40">
        <v>1.6000000000000001E-3</v>
      </c>
      <c r="G578" s="40" t="s">
        <v>8868</v>
      </c>
      <c r="I578" s="64" t="s">
        <v>1270</v>
      </c>
      <c r="J578" s="66" t="s">
        <v>5307</v>
      </c>
      <c r="K578" s="55" t="s">
        <v>8868</v>
      </c>
      <c r="L578" s="55" t="s">
        <v>8868</v>
      </c>
      <c r="M578" s="55">
        <v>-1</v>
      </c>
      <c r="N578" s="44"/>
      <c r="O578" s="64" t="s">
        <v>1270</v>
      </c>
      <c r="P578" s="66" t="s">
        <v>5307</v>
      </c>
      <c r="Q578" s="40" t="s">
        <v>8868</v>
      </c>
      <c r="R578" s="40" t="s">
        <v>8868</v>
      </c>
      <c r="S578" s="40">
        <v>1.6154900000000001</v>
      </c>
      <c r="T578" s="40" t="s">
        <v>8868</v>
      </c>
      <c r="U578" s="44"/>
      <c r="V578" s="64" t="s">
        <v>1270</v>
      </c>
      <c r="W578" s="66" t="s">
        <v>5307</v>
      </c>
      <c r="X578" s="55" t="s">
        <v>8868</v>
      </c>
      <c r="Y578" s="55" t="s">
        <v>8868</v>
      </c>
      <c r="Z578" s="55">
        <v>-1</v>
      </c>
    </row>
    <row r="579" spans="2:26" ht="15">
      <c r="B579" s="64" t="s">
        <v>1273</v>
      </c>
      <c r="C579" s="66" t="s">
        <v>5311</v>
      </c>
      <c r="D579" s="40">
        <v>21002.102920000001</v>
      </c>
      <c r="E579" s="40">
        <v>32238.845740000001</v>
      </c>
      <c r="F579" s="40">
        <v>63824.3</v>
      </c>
      <c r="G579" s="40">
        <v>62106.879999999997</v>
      </c>
      <c r="I579" s="64" t="s">
        <v>1273</v>
      </c>
      <c r="J579" s="66" t="s">
        <v>5311</v>
      </c>
      <c r="K579" s="55">
        <v>0.53502941409259597</v>
      </c>
      <c r="L579" s="55">
        <v>0.97973278927944651</v>
      </c>
      <c r="M579" s="55">
        <v>-2.6908559905866714E-2</v>
      </c>
      <c r="N579" s="44"/>
      <c r="O579" s="64" t="s">
        <v>1273</v>
      </c>
      <c r="P579" s="66" t="s">
        <v>5311</v>
      </c>
      <c r="Q579" s="40">
        <v>758.97620999999992</v>
      </c>
      <c r="R579" s="40">
        <v>713.38549999999998</v>
      </c>
      <c r="S579" s="40">
        <v>1767.0219700000002</v>
      </c>
      <c r="T579" s="40">
        <v>1974.4537299999995</v>
      </c>
      <c r="U579" s="44"/>
      <c r="V579" s="64" t="s">
        <v>1273</v>
      </c>
      <c r="W579" s="66" t="s">
        <v>5311</v>
      </c>
      <c r="X579" s="55">
        <v>-6.0068694379761811E-2</v>
      </c>
      <c r="Y579" s="55">
        <v>1.4769524611868343</v>
      </c>
      <c r="Z579" s="55">
        <v>0.11739059475304603</v>
      </c>
    </row>
    <row r="580" spans="2:26" ht="15">
      <c r="B580" s="64" t="s">
        <v>1274</v>
      </c>
      <c r="C580" s="66" t="s">
        <v>5314</v>
      </c>
      <c r="D580" s="40" t="s">
        <v>8868</v>
      </c>
      <c r="E580" s="40" t="s">
        <v>8868</v>
      </c>
      <c r="F580" s="40" t="s">
        <v>8868</v>
      </c>
      <c r="G580" s="40">
        <v>18</v>
      </c>
      <c r="I580" s="64" t="s">
        <v>1274</v>
      </c>
      <c r="J580" s="66" t="s">
        <v>5314</v>
      </c>
      <c r="K580" s="55" t="s">
        <v>8868</v>
      </c>
      <c r="L580" s="55" t="s">
        <v>8868</v>
      </c>
      <c r="M580" s="55" t="s">
        <v>8868</v>
      </c>
      <c r="N580" s="44"/>
      <c r="O580" s="64" t="s">
        <v>1274</v>
      </c>
      <c r="P580" s="66" t="s">
        <v>5314</v>
      </c>
      <c r="Q580" s="40" t="s">
        <v>8868</v>
      </c>
      <c r="R580" s="40" t="s">
        <v>8868</v>
      </c>
      <c r="S580" s="40" t="s">
        <v>8868</v>
      </c>
      <c r="T580" s="40">
        <v>4.3259999999999996</v>
      </c>
      <c r="U580" s="44"/>
      <c r="V580" s="64" t="s">
        <v>1274</v>
      </c>
      <c r="W580" s="66" t="s">
        <v>5314</v>
      </c>
      <c r="X580" s="55" t="s">
        <v>8868</v>
      </c>
      <c r="Y580" s="55" t="s">
        <v>8868</v>
      </c>
      <c r="Z580" s="55" t="s">
        <v>8868</v>
      </c>
    </row>
    <row r="581" spans="2:26" ht="15">
      <c r="B581" s="64" t="s">
        <v>1278</v>
      </c>
      <c r="C581" s="66" t="s">
        <v>5318</v>
      </c>
      <c r="D581" s="40">
        <v>11355.981400000001</v>
      </c>
      <c r="E581" s="40">
        <v>9126.0869999999995</v>
      </c>
      <c r="F581" s="40">
        <v>1998.5219999999999</v>
      </c>
      <c r="G581" s="40">
        <v>762.21199999999999</v>
      </c>
      <c r="I581" s="64" t="s">
        <v>1278</v>
      </c>
      <c r="J581" s="66" t="s">
        <v>5318</v>
      </c>
      <c r="K581" s="55">
        <v>-0.19636298453253898</v>
      </c>
      <c r="L581" s="55">
        <v>-0.78100997722243937</v>
      </c>
      <c r="M581" s="55">
        <v>-0.61861215438208839</v>
      </c>
      <c r="N581" s="44"/>
      <c r="O581" s="64" t="s">
        <v>1278</v>
      </c>
      <c r="P581" s="66" t="s">
        <v>5318</v>
      </c>
      <c r="Q581" s="40">
        <v>2194.5185000000006</v>
      </c>
      <c r="R581" s="40">
        <v>1803.2943900000005</v>
      </c>
      <c r="S581" s="40">
        <v>382.74741999999992</v>
      </c>
      <c r="T581" s="40">
        <v>109.53349000000001</v>
      </c>
      <c r="U581" s="44"/>
      <c r="V581" s="64" t="s">
        <v>1278</v>
      </c>
      <c r="W581" s="66" t="s">
        <v>5318</v>
      </c>
      <c r="X581" s="55">
        <v>-0.17827332510525662</v>
      </c>
      <c r="Y581" s="55">
        <v>-0.7877510060905808</v>
      </c>
      <c r="Z581" s="55">
        <v>-0.71382304810833208</v>
      </c>
    </row>
    <row r="582" spans="2:26" ht="15">
      <c r="B582" s="64" t="s">
        <v>1279</v>
      </c>
      <c r="C582" s="66" t="s">
        <v>5319</v>
      </c>
      <c r="D582" s="40">
        <v>37941.785000000003</v>
      </c>
      <c r="E582" s="40">
        <v>38806.427000000003</v>
      </c>
      <c r="F582" s="40">
        <v>29036.012999999999</v>
      </c>
      <c r="G582" s="40">
        <v>11003.348</v>
      </c>
      <c r="I582" s="64" t="s">
        <v>1279</v>
      </c>
      <c r="J582" s="66" t="s">
        <v>5319</v>
      </c>
      <c r="K582" s="55">
        <v>2.2788648451832261E-2</v>
      </c>
      <c r="L582" s="55">
        <v>-0.25177308902981466</v>
      </c>
      <c r="M582" s="55">
        <v>-0.621044803912989</v>
      </c>
      <c r="N582" s="44"/>
      <c r="O582" s="64" t="s">
        <v>1279</v>
      </c>
      <c r="P582" s="66" t="s">
        <v>5319</v>
      </c>
      <c r="Q582" s="40">
        <v>7567.3204099999994</v>
      </c>
      <c r="R582" s="40">
        <v>8006.4568099999997</v>
      </c>
      <c r="S582" s="40">
        <v>6158.5561900000012</v>
      </c>
      <c r="T582" s="40">
        <v>1950.6826199999996</v>
      </c>
      <c r="U582" s="44"/>
      <c r="V582" s="64" t="s">
        <v>1279</v>
      </c>
      <c r="W582" s="66" t="s">
        <v>5319</v>
      </c>
      <c r="X582" s="55">
        <v>5.8030633858147995E-2</v>
      </c>
      <c r="Y582" s="55">
        <v>-0.23080129748429867</v>
      </c>
      <c r="Z582" s="55">
        <v>-0.68325650366437607</v>
      </c>
    </row>
    <row r="583" spans="2:26" ht="15">
      <c r="B583" s="64" t="s">
        <v>1281</v>
      </c>
      <c r="C583" s="66" t="s">
        <v>5321</v>
      </c>
      <c r="D583" s="40">
        <v>9.7152000000000012</v>
      </c>
      <c r="E583" s="40" t="s">
        <v>8868</v>
      </c>
      <c r="F583" s="40" t="s">
        <v>8868</v>
      </c>
      <c r="G583" s="40" t="s">
        <v>8868</v>
      </c>
      <c r="I583" s="64" t="s">
        <v>1281</v>
      </c>
      <c r="J583" s="66" t="s">
        <v>5321</v>
      </c>
      <c r="K583" s="55">
        <v>-1</v>
      </c>
      <c r="L583" s="55" t="s">
        <v>8868</v>
      </c>
      <c r="M583" s="55" t="s">
        <v>8868</v>
      </c>
      <c r="N583" s="44"/>
      <c r="O583" s="64" t="s">
        <v>1281</v>
      </c>
      <c r="P583" s="66" t="s">
        <v>5321</v>
      </c>
      <c r="Q583" s="40">
        <v>1.9867000000000001</v>
      </c>
      <c r="R583" s="40" t="s">
        <v>8868</v>
      </c>
      <c r="S583" s="40" t="s">
        <v>8868</v>
      </c>
      <c r="T583" s="40" t="s">
        <v>8868</v>
      </c>
      <c r="U583" s="44"/>
      <c r="V583" s="64" t="s">
        <v>1281</v>
      </c>
      <c r="W583" s="66" t="s">
        <v>5321</v>
      </c>
      <c r="X583" s="55">
        <v>-1</v>
      </c>
      <c r="Y583" s="55" t="s">
        <v>8868</v>
      </c>
      <c r="Z583" s="55" t="s">
        <v>8868</v>
      </c>
    </row>
    <row r="584" spans="2:26" ht="15">
      <c r="B584" s="64" t="s">
        <v>1283</v>
      </c>
      <c r="C584" s="66" t="s">
        <v>5323</v>
      </c>
      <c r="D584" s="40">
        <v>18073.377960000002</v>
      </c>
      <c r="E584" s="40">
        <v>19867.296910000001</v>
      </c>
      <c r="F584" s="40">
        <v>17275.540980000002</v>
      </c>
      <c r="G584" s="40">
        <v>2592.53359</v>
      </c>
      <c r="I584" s="64" t="s">
        <v>1283</v>
      </c>
      <c r="J584" s="66" t="s">
        <v>5323</v>
      </c>
      <c r="K584" s="55">
        <v>9.9257535252696094E-2</v>
      </c>
      <c r="L584" s="55">
        <v>-0.13045337479682328</v>
      </c>
      <c r="M584" s="55">
        <v>-0.84993039621732303</v>
      </c>
      <c r="N584" s="44"/>
      <c r="O584" s="64" t="s">
        <v>1283</v>
      </c>
      <c r="P584" s="66" t="s">
        <v>5323</v>
      </c>
      <c r="Q584" s="40">
        <v>3032.1774300000002</v>
      </c>
      <c r="R584" s="40">
        <v>3738.0000199999999</v>
      </c>
      <c r="S584" s="40">
        <v>3291.5227399999999</v>
      </c>
      <c r="T584" s="40">
        <v>390.05147999999997</v>
      </c>
      <c r="U584" s="44"/>
      <c r="V584" s="64" t="s">
        <v>1283</v>
      </c>
      <c r="W584" s="66" t="s">
        <v>5323</v>
      </c>
      <c r="X584" s="55">
        <v>0.23277746975380653</v>
      </c>
      <c r="Y584" s="55">
        <v>-0.11944282440105503</v>
      </c>
      <c r="Z584" s="55">
        <v>-0.88149816640792822</v>
      </c>
    </row>
    <row r="585" spans="2:26" ht="15">
      <c r="B585" s="64" t="s">
        <v>1284</v>
      </c>
      <c r="C585" s="66" t="s">
        <v>5324</v>
      </c>
      <c r="D585" s="40">
        <v>27176.989029999997</v>
      </c>
      <c r="E585" s="40">
        <v>27778.92597</v>
      </c>
      <c r="F585" s="40">
        <v>21864.07375</v>
      </c>
      <c r="G585" s="40">
        <v>3778.1343499999998</v>
      </c>
      <c r="I585" s="64" t="s">
        <v>1284</v>
      </c>
      <c r="J585" s="66" t="s">
        <v>5324</v>
      </c>
      <c r="K585" s="55">
        <v>2.2148772232845282E-2</v>
      </c>
      <c r="L585" s="55">
        <v>-0.21292587864584023</v>
      </c>
      <c r="M585" s="55">
        <v>-0.82719897521384822</v>
      </c>
      <c r="N585" s="44"/>
      <c r="O585" s="64" t="s">
        <v>1284</v>
      </c>
      <c r="P585" s="66" t="s">
        <v>5324</v>
      </c>
      <c r="Q585" s="40">
        <v>4658.6703200000002</v>
      </c>
      <c r="R585" s="40">
        <v>5295.5644000000002</v>
      </c>
      <c r="S585" s="40">
        <v>4296.2814800000006</v>
      </c>
      <c r="T585" s="40">
        <v>602.65165000000013</v>
      </c>
      <c r="U585" s="44"/>
      <c r="V585" s="64" t="s">
        <v>1284</v>
      </c>
      <c r="W585" s="66" t="s">
        <v>5324</v>
      </c>
      <c r="X585" s="55">
        <v>0.13671155850324257</v>
      </c>
      <c r="Y585" s="55">
        <v>-0.18870187283531092</v>
      </c>
      <c r="Z585" s="55">
        <v>-0.85972714944180051</v>
      </c>
    </row>
    <row r="586" spans="2:26" ht="15">
      <c r="B586" s="64" t="s">
        <v>1285</v>
      </c>
      <c r="C586" s="66" t="s">
        <v>5325</v>
      </c>
      <c r="D586" s="40" t="s">
        <v>8868</v>
      </c>
      <c r="E586" s="40">
        <v>755.69799999999998</v>
      </c>
      <c r="F586" s="40">
        <v>641.6650800000001</v>
      </c>
      <c r="G586" s="40">
        <v>569</v>
      </c>
      <c r="I586" s="64" t="s">
        <v>1285</v>
      </c>
      <c r="J586" s="66" t="s">
        <v>5325</v>
      </c>
      <c r="K586" s="55" t="s">
        <v>8868</v>
      </c>
      <c r="L586" s="55">
        <v>-0.15089747491722871</v>
      </c>
      <c r="M586" s="55">
        <v>-0.11324456054239396</v>
      </c>
      <c r="N586" s="44"/>
      <c r="O586" s="64" t="s">
        <v>1285</v>
      </c>
      <c r="P586" s="66" t="s">
        <v>5325</v>
      </c>
      <c r="Q586" s="40" t="s">
        <v>8868</v>
      </c>
      <c r="R586" s="40">
        <v>156.70903999999999</v>
      </c>
      <c r="S586" s="40">
        <v>119.02210000000001</v>
      </c>
      <c r="T586" s="40">
        <v>86.057860000000019</v>
      </c>
      <c r="U586" s="44"/>
      <c r="V586" s="64" t="s">
        <v>1285</v>
      </c>
      <c r="W586" s="66" t="s">
        <v>5325</v>
      </c>
      <c r="X586" s="55" t="s">
        <v>8868</v>
      </c>
      <c r="Y586" s="55">
        <v>-0.24048989132981724</v>
      </c>
      <c r="Z586" s="55">
        <v>-0.27695898492800908</v>
      </c>
    </row>
    <row r="587" spans="2:26" ht="15">
      <c r="B587" s="64" t="s">
        <v>1286</v>
      </c>
      <c r="C587" s="66" t="s">
        <v>5326</v>
      </c>
      <c r="D587" s="40">
        <v>104932.55462000004</v>
      </c>
      <c r="E587" s="40">
        <v>88630.940180000005</v>
      </c>
      <c r="F587" s="40">
        <v>100063.07604</v>
      </c>
      <c r="G587" s="40">
        <v>98033.510569999999</v>
      </c>
      <c r="I587" s="64" t="s">
        <v>1286</v>
      </c>
      <c r="J587" s="66" t="s">
        <v>5326</v>
      </c>
      <c r="K587" s="55">
        <v>-0.1553532599967119</v>
      </c>
      <c r="L587" s="55">
        <v>0.12898583538415087</v>
      </c>
      <c r="M587" s="55">
        <v>-2.0282861074435554E-2</v>
      </c>
      <c r="N587" s="44"/>
      <c r="O587" s="64" t="s">
        <v>1286</v>
      </c>
      <c r="P587" s="66" t="s">
        <v>5326</v>
      </c>
      <c r="Q587" s="40">
        <v>12358.885260000001</v>
      </c>
      <c r="R587" s="40">
        <v>10974.692090000002</v>
      </c>
      <c r="S587" s="40">
        <v>12582.04866</v>
      </c>
      <c r="T587" s="40">
        <v>9253.3025800000014</v>
      </c>
      <c r="U587" s="44"/>
      <c r="V587" s="64" t="s">
        <v>1286</v>
      </c>
      <c r="W587" s="66" t="s">
        <v>5326</v>
      </c>
      <c r="X587" s="55">
        <v>-0.11199983986257989</v>
      </c>
      <c r="Y587" s="55">
        <v>0.14646028852732917</v>
      </c>
      <c r="Z587" s="55">
        <v>-0.26456312242556523</v>
      </c>
    </row>
    <row r="588" spans="2:26" ht="15">
      <c r="B588" s="64" t="s">
        <v>1288</v>
      </c>
      <c r="C588" s="66" t="s">
        <v>5328</v>
      </c>
      <c r="D588" s="40">
        <v>1165.74722</v>
      </c>
      <c r="E588" s="40">
        <v>110.56695000000001</v>
      </c>
      <c r="F588" s="40">
        <v>204.39449999999999</v>
      </c>
      <c r="G588" s="40">
        <v>51.346700000000006</v>
      </c>
      <c r="I588" s="64" t="s">
        <v>1288</v>
      </c>
      <c r="J588" s="66" t="s">
        <v>5328</v>
      </c>
      <c r="K588" s="55">
        <v>-0.90515358037911509</v>
      </c>
      <c r="L588" s="55">
        <v>0.84860394539236172</v>
      </c>
      <c r="M588" s="55">
        <v>-0.74878629317325074</v>
      </c>
      <c r="N588" s="44"/>
      <c r="O588" s="64" t="s">
        <v>1288</v>
      </c>
      <c r="P588" s="66" t="s">
        <v>5328</v>
      </c>
      <c r="Q588" s="40">
        <v>110.99901999999999</v>
      </c>
      <c r="R588" s="40">
        <v>16.076070000000005</v>
      </c>
      <c r="S588" s="40">
        <v>31.475279999999998</v>
      </c>
      <c r="T588" s="40">
        <v>4.5463000000000005</v>
      </c>
      <c r="U588" s="44"/>
      <c r="V588" s="64" t="s">
        <v>1288</v>
      </c>
      <c r="W588" s="66" t="s">
        <v>5328</v>
      </c>
      <c r="X588" s="55">
        <v>-0.85516926185474418</v>
      </c>
      <c r="Y588" s="55">
        <v>0.95789642617878545</v>
      </c>
      <c r="Z588" s="55">
        <v>-0.8555596646002831</v>
      </c>
    </row>
    <row r="589" spans="2:26" ht="15">
      <c r="B589" s="64" t="s">
        <v>1289</v>
      </c>
      <c r="C589" s="66" t="s">
        <v>5329</v>
      </c>
      <c r="D589" s="40">
        <v>88.842319999999972</v>
      </c>
      <c r="E589" s="40">
        <v>484.82254999999998</v>
      </c>
      <c r="F589" s="40">
        <v>19.272410000000001</v>
      </c>
      <c r="G589" s="40">
        <v>7.94475</v>
      </c>
      <c r="I589" s="64" t="s">
        <v>1289</v>
      </c>
      <c r="J589" s="66" t="s">
        <v>5329</v>
      </c>
      <c r="K589" s="55">
        <v>4.4571126688272003</v>
      </c>
      <c r="L589" s="55">
        <v>-0.96024852804392036</v>
      </c>
      <c r="M589" s="55">
        <v>-0.58776561934911098</v>
      </c>
      <c r="N589" s="44"/>
      <c r="O589" s="64" t="s">
        <v>1289</v>
      </c>
      <c r="P589" s="66" t="s">
        <v>5329</v>
      </c>
      <c r="Q589" s="40">
        <v>10.120950000000001</v>
      </c>
      <c r="R589" s="40">
        <v>51.238689999999998</v>
      </c>
      <c r="S589" s="40">
        <v>3.2210100000000002</v>
      </c>
      <c r="T589" s="40">
        <v>0.69113999999999998</v>
      </c>
      <c r="U589" s="44"/>
      <c r="V589" s="64" t="s">
        <v>1289</v>
      </c>
      <c r="W589" s="66" t="s">
        <v>5329</v>
      </c>
      <c r="X589" s="55">
        <v>4.0626364125897272</v>
      </c>
      <c r="Y589" s="55">
        <v>-0.93713715163287747</v>
      </c>
      <c r="Z589" s="55">
        <v>-0.78542755222740701</v>
      </c>
    </row>
    <row r="590" spans="2:26" ht="15">
      <c r="B590" s="64" t="s">
        <v>1291</v>
      </c>
      <c r="C590" s="66" t="s">
        <v>5332</v>
      </c>
      <c r="D590" s="40">
        <v>5466.4602000000004</v>
      </c>
      <c r="E590" s="40">
        <v>6155.7644000000009</v>
      </c>
      <c r="F590" s="40">
        <v>3231.2015999999999</v>
      </c>
      <c r="G590" s="40">
        <v>2265.5582000000004</v>
      </c>
      <c r="I590" s="64" t="s">
        <v>1291</v>
      </c>
      <c r="J590" s="66" t="s">
        <v>5332</v>
      </c>
      <c r="K590" s="55">
        <v>0.12609699417549969</v>
      </c>
      <c r="L590" s="55">
        <v>-0.47509336127289092</v>
      </c>
      <c r="M590" s="55">
        <v>-0.29884962919057712</v>
      </c>
      <c r="N590" s="44"/>
      <c r="O590" s="64" t="s">
        <v>1291</v>
      </c>
      <c r="P590" s="66" t="s">
        <v>5332</v>
      </c>
      <c r="Q590" s="40">
        <v>2456.2127000000005</v>
      </c>
      <c r="R590" s="40">
        <v>2526.3570800000002</v>
      </c>
      <c r="S590" s="40">
        <v>1509.20874</v>
      </c>
      <c r="T590" s="40">
        <v>794.43327999999997</v>
      </c>
      <c r="U590" s="44"/>
      <c r="V590" s="64" t="s">
        <v>1291</v>
      </c>
      <c r="W590" s="66" t="s">
        <v>5332</v>
      </c>
      <c r="X590" s="55">
        <v>2.8557942070733366E-2</v>
      </c>
      <c r="Y590" s="55">
        <v>-0.40261463751592874</v>
      </c>
      <c r="Z590" s="55">
        <v>-0.47360940939157303</v>
      </c>
    </row>
    <row r="591" spans="2:26" ht="15">
      <c r="B591" s="64" t="s">
        <v>1293</v>
      </c>
      <c r="C591" s="66" t="s">
        <v>5335</v>
      </c>
      <c r="D591" s="40">
        <v>2.4209999999999998</v>
      </c>
      <c r="E591" s="40" t="s">
        <v>8868</v>
      </c>
      <c r="F591" s="40">
        <v>2.1840000000000002</v>
      </c>
      <c r="G591" s="40" t="s">
        <v>8868</v>
      </c>
      <c r="I591" s="64" t="s">
        <v>1293</v>
      </c>
      <c r="J591" s="66" t="s">
        <v>5335</v>
      </c>
      <c r="K591" s="55">
        <v>-1</v>
      </c>
      <c r="L591" s="55" t="s">
        <v>8868</v>
      </c>
      <c r="M591" s="55">
        <v>-1</v>
      </c>
      <c r="N591" s="44"/>
      <c r="O591" s="64" t="s">
        <v>1293</v>
      </c>
      <c r="P591" s="66" t="s">
        <v>5335</v>
      </c>
      <c r="Q591" s="40">
        <v>0.46992</v>
      </c>
      <c r="R591" s="40" t="s">
        <v>8868</v>
      </c>
      <c r="S591" s="40">
        <v>0.37439999999999996</v>
      </c>
      <c r="T591" s="40" t="s">
        <v>8868</v>
      </c>
      <c r="U591" s="44"/>
      <c r="V591" s="64" t="s">
        <v>1293</v>
      </c>
      <c r="W591" s="66" t="s">
        <v>5335</v>
      </c>
      <c r="X591" s="55">
        <v>-1</v>
      </c>
      <c r="Y591" s="55" t="s">
        <v>8868</v>
      </c>
      <c r="Z591" s="55">
        <v>-1</v>
      </c>
    </row>
    <row r="592" spans="2:26" ht="15">
      <c r="B592" s="64" t="s">
        <v>1295</v>
      </c>
      <c r="C592" s="66" t="s">
        <v>5337</v>
      </c>
      <c r="D592" s="40">
        <v>407.47520000000003</v>
      </c>
      <c r="E592" s="40" t="s">
        <v>8868</v>
      </c>
      <c r="F592" s="40" t="s">
        <v>8868</v>
      </c>
      <c r="G592" s="40" t="s">
        <v>8868</v>
      </c>
      <c r="I592" s="64" t="s">
        <v>1295</v>
      </c>
      <c r="J592" s="66" t="s">
        <v>5337</v>
      </c>
      <c r="K592" s="55">
        <v>-1</v>
      </c>
      <c r="L592" s="55" t="s">
        <v>8868</v>
      </c>
      <c r="M592" s="55" t="s">
        <v>8868</v>
      </c>
      <c r="N592" s="44"/>
      <c r="O592" s="64" t="s">
        <v>1295</v>
      </c>
      <c r="P592" s="66" t="s">
        <v>5337</v>
      </c>
      <c r="Q592" s="40">
        <v>32.645090000000003</v>
      </c>
      <c r="R592" s="40" t="s">
        <v>8868</v>
      </c>
      <c r="S592" s="40" t="s">
        <v>8868</v>
      </c>
      <c r="T592" s="40" t="s">
        <v>8868</v>
      </c>
      <c r="U592" s="44"/>
      <c r="V592" s="64" t="s">
        <v>1295</v>
      </c>
      <c r="W592" s="66" t="s">
        <v>5337</v>
      </c>
      <c r="X592" s="55">
        <v>-1</v>
      </c>
      <c r="Y592" s="55" t="s">
        <v>8868</v>
      </c>
      <c r="Z592" s="55" t="s">
        <v>8868</v>
      </c>
    </row>
    <row r="593" spans="2:26" ht="15">
      <c r="B593" s="64" t="s">
        <v>1296</v>
      </c>
      <c r="C593" s="66" t="s">
        <v>5338</v>
      </c>
      <c r="D593" s="40">
        <v>105.86660000000001</v>
      </c>
      <c r="E593" s="40">
        <v>114.357</v>
      </c>
      <c r="F593" s="40">
        <v>25.8</v>
      </c>
      <c r="G593" s="40">
        <v>23.204999999999998</v>
      </c>
      <c r="I593" s="64" t="s">
        <v>1296</v>
      </c>
      <c r="J593" s="66" t="s">
        <v>5338</v>
      </c>
      <c r="K593" s="55">
        <v>8.0199042946500487E-2</v>
      </c>
      <c r="L593" s="55">
        <v>-0.77439072378603846</v>
      </c>
      <c r="M593" s="55">
        <v>-0.10058139534883725</v>
      </c>
      <c r="N593" s="44"/>
      <c r="O593" s="64" t="s">
        <v>1296</v>
      </c>
      <c r="P593" s="66" t="s">
        <v>5338</v>
      </c>
      <c r="Q593" s="40">
        <v>12.288720000000001</v>
      </c>
      <c r="R593" s="40">
        <v>25.434699999999999</v>
      </c>
      <c r="S593" s="40">
        <v>6.0564999999999998</v>
      </c>
      <c r="T593" s="40">
        <v>3.052</v>
      </c>
      <c r="U593" s="44"/>
      <c r="V593" s="64" t="s">
        <v>1296</v>
      </c>
      <c r="W593" s="66" t="s">
        <v>5338</v>
      </c>
      <c r="X593" s="55">
        <v>1.0697599099011121</v>
      </c>
      <c r="Y593" s="55">
        <v>-0.7618804232013745</v>
      </c>
      <c r="Z593" s="55">
        <v>-0.49607859324692472</v>
      </c>
    </row>
    <row r="594" spans="2:26" ht="15">
      <c r="B594" s="64" t="s">
        <v>1298</v>
      </c>
      <c r="C594" s="66" t="s">
        <v>5340</v>
      </c>
      <c r="D594" s="40">
        <v>50.115900000000003</v>
      </c>
      <c r="E594" s="40" t="s">
        <v>8868</v>
      </c>
      <c r="F594" s="40" t="s">
        <v>8868</v>
      </c>
      <c r="G594" s="40" t="s">
        <v>8868</v>
      </c>
      <c r="I594" s="64" t="s">
        <v>1298</v>
      </c>
      <c r="J594" s="66" t="s">
        <v>5340</v>
      </c>
      <c r="K594" s="55">
        <v>-1</v>
      </c>
      <c r="L594" s="55" t="s">
        <v>8868</v>
      </c>
      <c r="M594" s="55" t="s">
        <v>8868</v>
      </c>
      <c r="N594" s="44"/>
      <c r="O594" s="64" t="s">
        <v>1298</v>
      </c>
      <c r="P594" s="66" t="s">
        <v>5340</v>
      </c>
      <c r="Q594" s="40">
        <v>6.6436800000000007</v>
      </c>
      <c r="R594" s="40" t="s">
        <v>8868</v>
      </c>
      <c r="S594" s="40" t="s">
        <v>8868</v>
      </c>
      <c r="T594" s="40" t="s">
        <v>8868</v>
      </c>
      <c r="U594" s="44"/>
      <c r="V594" s="64" t="s">
        <v>1298</v>
      </c>
      <c r="W594" s="66" t="s">
        <v>5340</v>
      </c>
      <c r="X594" s="55">
        <v>-1</v>
      </c>
      <c r="Y594" s="55" t="s">
        <v>8868</v>
      </c>
      <c r="Z594" s="55" t="s">
        <v>8868</v>
      </c>
    </row>
    <row r="595" spans="2:26" ht="15">
      <c r="B595" s="64" t="s">
        <v>1300</v>
      </c>
      <c r="C595" s="66" t="s">
        <v>5342</v>
      </c>
      <c r="D595" s="40">
        <v>6790.7997999999998</v>
      </c>
      <c r="E595" s="40">
        <v>6577.54</v>
      </c>
      <c r="F595" s="40">
        <v>7968.4652999999998</v>
      </c>
      <c r="G595" s="40">
        <v>3182.8676</v>
      </c>
      <c r="I595" s="64" t="s">
        <v>1300</v>
      </c>
      <c r="J595" s="66" t="s">
        <v>5342</v>
      </c>
      <c r="K595" s="55">
        <v>-3.1404224285922822E-2</v>
      </c>
      <c r="L595" s="55">
        <v>0.21146588238155895</v>
      </c>
      <c r="M595" s="55">
        <v>-0.60056705021982082</v>
      </c>
      <c r="N595" s="44"/>
      <c r="O595" s="64" t="s">
        <v>1300</v>
      </c>
      <c r="P595" s="66" t="s">
        <v>5342</v>
      </c>
      <c r="Q595" s="40">
        <v>3799.0593500000004</v>
      </c>
      <c r="R595" s="40">
        <v>3080.8241499999999</v>
      </c>
      <c r="S595" s="40">
        <v>4383.8724099999999</v>
      </c>
      <c r="T595" s="40">
        <v>1809.3757800000003</v>
      </c>
      <c r="U595" s="44"/>
      <c r="V595" s="64" t="s">
        <v>1300</v>
      </c>
      <c r="W595" s="66" t="s">
        <v>5342</v>
      </c>
      <c r="X595" s="55">
        <v>-0.18905606199597813</v>
      </c>
      <c r="Y595" s="55">
        <v>0.42295444223910028</v>
      </c>
      <c r="Z595" s="55">
        <v>-0.58726541040002567</v>
      </c>
    </row>
    <row r="596" spans="2:26" ht="15">
      <c r="B596" s="64" t="s">
        <v>1301</v>
      </c>
      <c r="C596" s="66" t="s">
        <v>5343</v>
      </c>
      <c r="D596" s="40" t="s">
        <v>8868</v>
      </c>
      <c r="E596" s="40" t="s">
        <v>8868</v>
      </c>
      <c r="F596" s="40">
        <v>5.4669999999999996</v>
      </c>
      <c r="G596" s="40" t="s">
        <v>8868</v>
      </c>
      <c r="I596" s="64" t="s">
        <v>1301</v>
      </c>
      <c r="J596" s="66" t="s">
        <v>5343</v>
      </c>
      <c r="K596" s="55" t="s">
        <v>8868</v>
      </c>
      <c r="L596" s="55" t="s">
        <v>8868</v>
      </c>
      <c r="M596" s="55">
        <v>-1</v>
      </c>
      <c r="N596" s="44"/>
      <c r="O596" s="64" t="s">
        <v>1301</v>
      </c>
      <c r="P596" s="66" t="s">
        <v>5343</v>
      </c>
      <c r="Q596" s="40" t="s">
        <v>8868</v>
      </c>
      <c r="R596" s="40" t="s">
        <v>8868</v>
      </c>
      <c r="S596" s="40">
        <v>1.4057999999999999</v>
      </c>
      <c r="T596" s="40" t="s">
        <v>8868</v>
      </c>
      <c r="U596" s="44"/>
      <c r="V596" s="64" t="s">
        <v>1301</v>
      </c>
      <c r="W596" s="66" t="s">
        <v>5343</v>
      </c>
      <c r="X596" s="55" t="s">
        <v>8868</v>
      </c>
      <c r="Y596" s="55" t="s">
        <v>8868</v>
      </c>
      <c r="Z596" s="55">
        <v>-1</v>
      </c>
    </row>
    <row r="597" spans="2:26" ht="15">
      <c r="B597" s="64" t="s">
        <v>1302</v>
      </c>
      <c r="C597" s="66" t="s">
        <v>5344</v>
      </c>
      <c r="D597" s="40">
        <v>1449.491</v>
      </c>
      <c r="E597" s="40">
        <v>120.9789</v>
      </c>
      <c r="F597" s="40">
        <v>92.477199999999996</v>
      </c>
      <c r="G597" s="40">
        <v>68.953999999999994</v>
      </c>
      <c r="I597" s="64" t="s">
        <v>1302</v>
      </c>
      <c r="J597" s="66" t="s">
        <v>5344</v>
      </c>
      <c r="K597" s="55">
        <v>-0.91653697746312324</v>
      </c>
      <c r="L597" s="55">
        <v>-0.23559232229752458</v>
      </c>
      <c r="M597" s="55">
        <v>-0.25436756303175279</v>
      </c>
      <c r="N597" s="44"/>
      <c r="O597" s="64" t="s">
        <v>1302</v>
      </c>
      <c r="P597" s="66" t="s">
        <v>5344</v>
      </c>
      <c r="Q597" s="40">
        <v>930.21361000000002</v>
      </c>
      <c r="R597" s="40">
        <v>70.949219999999997</v>
      </c>
      <c r="S597" s="40">
        <v>50.244600000000005</v>
      </c>
      <c r="T597" s="40">
        <v>15.861739999999999</v>
      </c>
      <c r="U597" s="44"/>
      <c r="V597" s="64" t="s">
        <v>1302</v>
      </c>
      <c r="W597" s="66" t="s">
        <v>5344</v>
      </c>
      <c r="X597" s="55">
        <v>-0.92372803489727484</v>
      </c>
      <c r="Y597" s="55">
        <v>-0.29182308135311408</v>
      </c>
      <c r="Z597" s="55">
        <v>-0.68430955764400558</v>
      </c>
    </row>
    <row r="598" spans="2:26" ht="15">
      <c r="B598" s="64" t="s">
        <v>1305</v>
      </c>
      <c r="C598" s="66" t="s">
        <v>5348</v>
      </c>
      <c r="D598" s="40">
        <v>917.36800000000005</v>
      </c>
      <c r="E598" s="40">
        <v>1404.1469999999999</v>
      </c>
      <c r="F598" s="40">
        <v>821.90200000000004</v>
      </c>
      <c r="G598" s="40">
        <v>973.1</v>
      </c>
      <c r="I598" s="64" t="s">
        <v>1305</v>
      </c>
      <c r="J598" s="66" t="s">
        <v>5348</v>
      </c>
      <c r="K598" s="55">
        <v>0.53062565949542595</v>
      </c>
      <c r="L598" s="55">
        <v>-0.41466100059324262</v>
      </c>
      <c r="M598" s="55">
        <v>0.18396110485191652</v>
      </c>
      <c r="N598" s="44"/>
      <c r="O598" s="64" t="s">
        <v>1305</v>
      </c>
      <c r="P598" s="66" t="s">
        <v>5348</v>
      </c>
      <c r="Q598" s="40">
        <v>662.40256999999997</v>
      </c>
      <c r="R598" s="40">
        <v>981.17498999999987</v>
      </c>
      <c r="S598" s="40">
        <v>557.98603000000003</v>
      </c>
      <c r="T598" s="40">
        <v>547.60112000000004</v>
      </c>
      <c r="U598" s="44"/>
      <c r="V598" s="64" t="s">
        <v>1305</v>
      </c>
      <c r="W598" s="66" t="s">
        <v>5348</v>
      </c>
      <c r="X598" s="55">
        <v>0.48123668964629762</v>
      </c>
      <c r="Y598" s="55">
        <v>-0.43130834388675143</v>
      </c>
      <c r="Z598" s="55">
        <v>-1.8611415773258644E-2</v>
      </c>
    </row>
    <row r="599" spans="2:26" ht="15">
      <c r="B599" s="64" t="s">
        <v>1306</v>
      </c>
      <c r="C599" s="66" t="s">
        <v>5350</v>
      </c>
      <c r="D599" s="40">
        <v>5604.7650000000003</v>
      </c>
      <c r="E599" s="40">
        <v>11392.725</v>
      </c>
      <c r="F599" s="40">
        <v>6942.0935499999996</v>
      </c>
      <c r="G599" s="40">
        <v>15035.125579999998</v>
      </c>
      <c r="I599" s="64" t="s">
        <v>1306</v>
      </c>
      <c r="J599" s="66" t="s">
        <v>5350</v>
      </c>
      <c r="K599" s="55">
        <v>1.0326855809297979</v>
      </c>
      <c r="L599" s="55">
        <v>-0.39065556747836894</v>
      </c>
      <c r="M599" s="55">
        <v>1.16579126623841</v>
      </c>
      <c r="N599" s="44"/>
      <c r="O599" s="64" t="s">
        <v>1306</v>
      </c>
      <c r="P599" s="66" t="s">
        <v>5350</v>
      </c>
      <c r="Q599" s="40">
        <v>3950.9572199999998</v>
      </c>
      <c r="R599" s="40">
        <v>9353.0691300000017</v>
      </c>
      <c r="S599" s="40">
        <v>4994.8718599999993</v>
      </c>
      <c r="T599" s="40">
        <v>8545.1631600000001</v>
      </c>
      <c r="U599" s="44"/>
      <c r="V599" s="64" t="s">
        <v>1306</v>
      </c>
      <c r="W599" s="66" t="s">
        <v>5350</v>
      </c>
      <c r="X599" s="55">
        <v>1.3672919267903394</v>
      </c>
      <c r="Y599" s="55">
        <v>-0.46596440263881611</v>
      </c>
      <c r="Z599" s="55">
        <v>0.71078726331930397</v>
      </c>
    </row>
    <row r="600" spans="2:26" ht="15">
      <c r="B600" s="64" t="s">
        <v>1307</v>
      </c>
      <c r="C600" s="66" t="s">
        <v>5352</v>
      </c>
      <c r="D600" s="40">
        <v>197007.10672000001</v>
      </c>
      <c r="E600" s="40">
        <v>220701.54324999999</v>
      </c>
      <c r="F600" s="40">
        <v>207214.76267</v>
      </c>
      <c r="G600" s="40">
        <v>212328.90368000002</v>
      </c>
      <c r="I600" s="64" t="s">
        <v>1307</v>
      </c>
      <c r="J600" s="66" t="s">
        <v>5352</v>
      </c>
      <c r="K600" s="55">
        <v>0.12027198878503476</v>
      </c>
      <c r="L600" s="55">
        <v>-6.1108682709675621E-2</v>
      </c>
      <c r="M600" s="55">
        <v>2.4680389293230798E-2</v>
      </c>
      <c r="N600" s="44"/>
      <c r="O600" s="64" t="s">
        <v>1307</v>
      </c>
      <c r="P600" s="66" t="s">
        <v>5352</v>
      </c>
      <c r="Q600" s="40">
        <v>172789.79232999988</v>
      </c>
      <c r="R600" s="40">
        <v>194895.12167000002</v>
      </c>
      <c r="S600" s="40">
        <v>162591.42209000004</v>
      </c>
      <c r="T600" s="40">
        <v>132308.22672999999</v>
      </c>
      <c r="U600" s="44"/>
      <c r="V600" s="64" t="s">
        <v>1307</v>
      </c>
      <c r="W600" s="66" t="s">
        <v>5352</v>
      </c>
      <c r="X600" s="55">
        <v>0.1279319168216988</v>
      </c>
      <c r="Y600" s="55">
        <v>-0.16574914396624663</v>
      </c>
      <c r="Z600" s="55">
        <v>-0.18625333963336166</v>
      </c>
    </row>
    <row r="601" spans="2:26" ht="15">
      <c r="B601" s="64" t="s">
        <v>1308</v>
      </c>
      <c r="C601" s="66" t="s">
        <v>5354</v>
      </c>
      <c r="D601" s="40">
        <v>9643.8699199999992</v>
      </c>
      <c r="E601" s="40">
        <v>6301.8208399999994</v>
      </c>
      <c r="F601" s="40">
        <v>8281.8092799999995</v>
      </c>
      <c r="G601" s="40">
        <v>6197.3919100000003</v>
      </c>
      <c r="I601" s="64" t="s">
        <v>1308</v>
      </c>
      <c r="J601" s="66" t="s">
        <v>5354</v>
      </c>
      <c r="K601" s="55">
        <v>-0.34654647021618057</v>
      </c>
      <c r="L601" s="55">
        <v>0.31419307058561197</v>
      </c>
      <c r="M601" s="55">
        <v>-0.25168623177953686</v>
      </c>
      <c r="N601" s="44"/>
      <c r="O601" s="64" t="s">
        <v>1308</v>
      </c>
      <c r="P601" s="66" t="s">
        <v>5354</v>
      </c>
      <c r="Q601" s="40">
        <v>4527.8973499999984</v>
      </c>
      <c r="R601" s="40">
        <v>2665.8170900000009</v>
      </c>
      <c r="S601" s="40">
        <v>3040.2681600000001</v>
      </c>
      <c r="T601" s="40">
        <v>1810.7805199999998</v>
      </c>
      <c r="U601" s="44"/>
      <c r="V601" s="64" t="s">
        <v>1308</v>
      </c>
      <c r="W601" s="66" t="s">
        <v>5354</v>
      </c>
      <c r="X601" s="55">
        <v>-0.41124612950865547</v>
      </c>
      <c r="Y601" s="55">
        <v>0.14046390182006041</v>
      </c>
      <c r="Z601" s="55">
        <v>-0.40440105125463677</v>
      </c>
    </row>
    <row r="602" spans="2:26" ht="15">
      <c r="B602" s="64" t="s">
        <v>1309</v>
      </c>
      <c r="C602" s="66" t="s">
        <v>5356</v>
      </c>
      <c r="D602" s="40">
        <v>29874.577529999999</v>
      </c>
      <c r="E602" s="40">
        <v>38068.363120000002</v>
      </c>
      <c r="F602" s="40">
        <v>39583.001180000007</v>
      </c>
      <c r="G602" s="40">
        <v>41538.186710000002</v>
      </c>
      <c r="I602" s="64" t="s">
        <v>1309</v>
      </c>
      <c r="J602" s="66" t="s">
        <v>5356</v>
      </c>
      <c r="K602" s="55">
        <v>0.27427285228625631</v>
      </c>
      <c r="L602" s="55">
        <v>3.9787317758463336E-2</v>
      </c>
      <c r="M602" s="55">
        <v>4.9394575239734229E-2</v>
      </c>
      <c r="N602" s="44"/>
      <c r="O602" s="64" t="s">
        <v>1309</v>
      </c>
      <c r="P602" s="66" t="s">
        <v>5356</v>
      </c>
      <c r="Q602" s="40">
        <v>15245.74467</v>
      </c>
      <c r="R602" s="40">
        <v>21361.912070000006</v>
      </c>
      <c r="S602" s="40">
        <v>22100.446200000002</v>
      </c>
      <c r="T602" s="40">
        <v>16538.265430000003</v>
      </c>
      <c r="U602" s="44"/>
      <c r="V602" s="64" t="s">
        <v>1309</v>
      </c>
      <c r="W602" s="66" t="s">
        <v>5356</v>
      </c>
      <c r="X602" s="55">
        <v>0.40117209965054501</v>
      </c>
      <c r="Y602" s="55">
        <v>3.4572473081057709E-2</v>
      </c>
      <c r="Z602" s="55">
        <v>-0.25167730640660091</v>
      </c>
    </row>
    <row r="603" spans="2:26" ht="15">
      <c r="B603" s="64" t="s">
        <v>1310</v>
      </c>
      <c r="C603" s="66" t="s">
        <v>5358</v>
      </c>
      <c r="D603" s="40">
        <v>125703.63984999996</v>
      </c>
      <c r="E603" s="40">
        <v>167907.12347000002</v>
      </c>
      <c r="F603" s="40">
        <v>120760.86143999999</v>
      </c>
      <c r="G603" s="40">
        <v>112561.21307</v>
      </c>
      <c r="I603" s="64" t="s">
        <v>1310</v>
      </c>
      <c r="J603" s="66" t="s">
        <v>5358</v>
      </c>
      <c r="K603" s="55">
        <v>0.33573796009694523</v>
      </c>
      <c r="L603" s="55">
        <v>-0.28078774179240618</v>
      </c>
      <c r="M603" s="55">
        <v>-6.7899883059992838E-2</v>
      </c>
      <c r="N603" s="44"/>
      <c r="O603" s="64" t="s">
        <v>1310</v>
      </c>
      <c r="P603" s="66" t="s">
        <v>5358</v>
      </c>
      <c r="Q603" s="40">
        <v>73325.652539999995</v>
      </c>
      <c r="R603" s="40">
        <v>98334.422900000005</v>
      </c>
      <c r="S603" s="40">
        <v>66225.70560000003</v>
      </c>
      <c r="T603" s="40">
        <v>47191.099609999983</v>
      </c>
      <c r="U603" s="44"/>
      <c r="V603" s="64" t="s">
        <v>1310</v>
      </c>
      <c r="W603" s="66" t="s">
        <v>5358</v>
      </c>
      <c r="X603" s="55">
        <v>0.34106440916236558</v>
      </c>
      <c r="Y603" s="55">
        <v>-0.32652571045901746</v>
      </c>
      <c r="Z603" s="55">
        <v>-0.28742020666368018</v>
      </c>
    </row>
    <row r="604" spans="2:26" ht="15">
      <c r="B604" s="64" t="s">
        <v>1311</v>
      </c>
      <c r="C604" s="66" t="s">
        <v>5360</v>
      </c>
      <c r="D604" s="40">
        <v>16460.28989</v>
      </c>
      <c r="E604" s="40">
        <v>21093.54436</v>
      </c>
      <c r="F604" s="40">
        <v>20482.310599999997</v>
      </c>
      <c r="G604" s="40">
        <v>23996.218619999996</v>
      </c>
      <c r="I604" s="64" t="s">
        <v>1311</v>
      </c>
      <c r="J604" s="66" t="s">
        <v>5360</v>
      </c>
      <c r="K604" s="55">
        <v>0.28148073338701085</v>
      </c>
      <c r="L604" s="55">
        <v>-2.8977290377007248E-2</v>
      </c>
      <c r="M604" s="55">
        <v>0.17155818445600568</v>
      </c>
      <c r="N604" s="44"/>
      <c r="O604" s="64" t="s">
        <v>1311</v>
      </c>
      <c r="P604" s="66" t="s">
        <v>5360</v>
      </c>
      <c r="Q604" s="40">
        <v>6733.9420900000014</v>
      </c>
      <c r="R604" s="40">
        <v>8251.6817600000013</v>
      </c>
      <c r="S604" s="40">
        <v>9048.987640000003</v>
      </c>
      <c r="T604" s="40">
        <v>8518.0436899999968</v>
      </c>
      <c r="U604" s="44"/>
      <c r="V604" s="64" t="s">
        <v>1311</v>
      </c>
      <c r="W604" s="66" t="s">
        <v>5360</v>
      </c>
      <c r="X604" s="55">
        <v>0.22538650462317822</v>
      </c>
      <c r="Y604" s="55">
        <v>9.6623440310669606E-2</v>
      </c>
      <c r="Z604" s="55">
        <v>-5.8674403272807041E-2</v>
      </c>
    </row>
    <row r="605" spans="2:26" ht="15">
      <c r="B605" s="64" t="s">
        <v>1313</v>
      </c>
      <c r="C605" s="66" t="s">
        <v>5363</v>
      </c>
      <c r="D605" s="40">
        <v>933.49786000000006</v>
      </c>
      <c r="E605" s="40">
        <v>342.94810000000007</v>
      </c>
      <c r="F605" s="40">
        <v>342.13729999999998</v>
      </c>
      <c r="G605" s="40">
        <v>353.51330000000007</v>
      </c>
      <c r="I605" s="64" t="s">
        <v>1313</v>
      </c>
      <c r="J605" s="66" t="s">
        <v>5363</v>
      </c>
      <c r="K605" s="55">
        <v>-0.63262036829950519</v>
      </c>
      <c r="L605" s="55">
        <v>-2.3642061291492267E-3</v>
      </c>
      <c r="M605" s="55">
        <v>3.3249809360160754E-2</v>
      </c>
      <c r="N605" s="44"/>
      <c r="O605" s="64" t="s">
        <v>1313</v>
      </c>
      <c r="P605" s="66" t="s">
        <v>5363</v>
      </c>
      <c r="Q605" s="40">
        <v>1017.0620999999999</v>
      </c>
      <c r="R605" s="40">
        <v>485.66041999999999</v>
      </c>
      <c r="S605" s="40">
        <v>443.62650000000002</v>
      </c>
      <c r="T605" s="40">
        <v>428.30313000000001</v>
      </c>
      <c r="U605" s="44"/>
      <c r="V605" s="64" t="s">
        <v>1313</v>
      </c>
      <c r="W605" s="66" t="s">
        <v>5363</v>
      </c>
      <c r="X605" s="55">
        <v>-0.52248695531964073</v>
      </c>
      <c r="Y605" s="55">
        <v>-8.6550021926843357E-2</v>
      </c>
      <c r="Z605" s="55">
        <v>-3.454115117108647E-2</v>
      </c>
    </row>
    <row r="606" spans="2:26" ht="15">
      <c r="B606" s="64" t="s">
        <v>1314</v>
      </c>
      <c r="C606" s="66" t="s">
        <v>5365</v>
      </c>
      <c r="D606" s="40">
        <v>623.43223</v>
      </c>
      <c r="E606" s="40">
        <v>411.92599999999999</v>
      </c>
      <c r="F606" s="40">
        <v>509.18646000000001</v>
      </c>
      <c r="G606" s="40">
        <v>621.29214000000002</v>
      </c>
      <c r="I606" s="64" t="s">
        <v>1314</v>
      </c>
      <c r="J606" s="66" t="s">
        <v>5365</v>
      </c>
      <c r="K606" s="55">
        <v>-0.33926098110134606</v>
      </c>
      <c r="L606" s="55">
        <v>0.23611148604360976</v>
      </c>
      <c r="M606" s="55">
        <v>0.22016626286566998</v>
      </c>
      <c r="N606" s="44"/>
      <c r="O606" s="64" t="s">
        <v>1314</v>
      </c>
      <c r="P606" s="66" t="s">
        <v>5365</v>
      </c>
      <c r="Q606" s="40">
        <v>811.23243000000002</v>
      </c>
      <c r="R606" s="40">
        <v>414.03152999999998</v>
      </c>
      <c r="S606" s="40">
        <v>531.43696</v>
      </c>
      <c r="T606" s="40">
        <v>614.14462000000003</v>
      </c>
      <c r="U606" s="44"/>
      <c r="V606" s="64" t="s">
        <v>1314</v>
      </c>
      <c r="W606" s="66" t="s">
        <v>5365</v>
      </c>
      <c r="X606" s="55">
        <v>-0.48962650568592292</v>
      </c>
      <c r="Y606" s="55">
        <v>0.28356639891652713</v>
      </c>
      <c r="Z606" s="55">
        <v>0.15563023693346434</v>
      </c>
    </row>
    <row r="607" spans="2:26" ht="15">
      <c r="B607" s="64" t="s">
        <v>1316</v>
      </c>
      <c r="C607" s="66" t="s">
        <v>5368</v>
      </c>
      <c r="D607" s="40">
        <v>2267.1550900000002</v>
      </c>
      <c r="E607" s="40">
        <v>868.51015999999993</v>
      </c>
      <c r="F607" s="40">
        <v>798.48181000000011</v>
      </c>
      <c r="G607" s="40">
        <v>662.39809000000014</v>
      </c>
      <c r="I607" s="64" t="s">
        <v>1316</v>
      </c>
      <c r="J607" s="66" t="s">
        <v>5368</v>
      </c>
      <c r="K607" s="55">
        <v>-0.61691630015483423</v>
      </c>
      <c r="L607" s="55">
        <v>-8.0630432694074439E-2</v>
      </c>
      <c r="M607" s="55">
        <v>-0.17042807775420699</v>
      </c>
      <c r="N607" s="44"/>
      <c r="O607" s="64" t="s">
        <v>1316</v>
      </c>
      <c r="P607" s="66" t="s">
        <v>5368</v>
      </c>
      <c r="Q607" s="40">
        <v>1829.1880200000001</v>
      </c>
      <c r="R607" s="40">
        <v>794.06752999999992</v>
      </c>
      <c r="S607" s="40">
        <v>1009.6280599999999</v>
      </c>
      <c r="T607" s="40">
        <v>760.0083699999999</v>
      </c>
      <c r="U607" s="44"/>
      <c r="V607" s="64" t="s">
        <v>1316</v>
      </c>
      <c r="W607" s="66" t="s">
        <v>5368</v>
      </c>
      <c r="X607" s="55">
        <v>-0.56589070050874279</v>
      </c>
      <c r="Y607" s="55">
        <v>0.27146372550959241</v>
      </c>
      <c r="Z607" s="55">
        <v>-0.24723925561260651</v>
      </c>
    </row>
    <row r="608" spans="2:26" ht="15">
      <c r="B608" s="64" t="s">
        <v>172</v>
      </c>
      <c r="C608" s="66" t="s">
        <v>8864</v>
      </c>
      <c r="D608" s="40">
        <v>254.03443999999999</v>
      </c>
      <c r="E608" s="40" t="s">
        <v>8868</v>
      </c>
      <c r="F608" s="40" t="s">
        <v>8868</v>
      </c>
      <c r="G608" s="40" t="s">
        <v>8868</v>
      </c>
      <c r="I608" s="64" t="s">
        <v>172</v>
      </c>
      <c r="J608" s="66" t="s">
        <v>8864</v>
      </c>
      <c r="K608" s="55">
        <v>-1</v>
      </c>
      <c r="L608" s="55" t="s">
        <v>8868</v>
      </c>
      <c r="M608" s="55" t="s">
        <v>8868</v>
      </c>
      <c r="N608" s="44"/>
      <c r="O608" s="64" t="s">
        <v>172</v>
      </c>
      <c r="P608" s="66" t="s">
        <v>8864</v>
      </c>
      <c r="Q608" s="40">
        <v>413.90690999999998</v>
      </c>
      <c r="R608" s="40" t="s">
        <v>8868</v>
      </c>
      <c r="S608" s="40" t="s">
        <v>8868</v>
      </c>
      <c r="T608" s="40" t="s">
        <v>8868</v>
      </c>
      <c r="U608" s="44"/>
      <c r="V608" s="64" t="s">
        <v>172</v>
      </c>
      <c r="W608" s="66" t="s">
        <v>8864</v>
      </c>
      <c r="X608" s="55">
        <v>-1</v>
      </c>
      <c r="Y608" s="55" t="s">
        <v>8868</v>
      </c>
      <c r="Z608" s="55" t="s">
        <v>8868</v>
      </c>
    </row>
    <row r="609" spans="2:26" ht="15">
      <c r="B609" s="64" t="s">
        <v>1317</v>
      </c>
      <c r="C609" s="66" t="s">
        <v>5370</v>
      </c>
      <c r="D609" s="40">
        <v>1177.4129999999998</v>
      </c>
      <c r="E609" s="40">
        <v>1854.4100899999999</v>
      </c>
      <c r="F609" s="40">
        <v>1129.9528700000001</v>
      </c>
      <c r="G609" s="40">
        <v>937.43804999999998</v>
      </c>
      <c r="I609" s="64" t="s">
        <v>1317</v>
      </c>
      <c r="J609" s="66" t="s">
        <v>5370</v>
      </c>
      <c r="K609" s="55">
        <v>0.57498693321714667</v>
      </c>
      <c r="L609" s="55">
        <v>-0.39066721212674149</v>
      </c>
      <c r="M609" s="55">
        <v>-0.17037420330637343</v>
      </c>
      <c r="N609" s="44"/>
      <c r="O609" s="64" t="s">
        <v>1317</v>
      </c>
      <c r="P609" s="66" t="s">
        <v>5370</v>
      </c>
      <c r="Q609" s="40">
        <v>1154.9375400000001</v>
      </c>
      <c r="R609" s="40">
        <v>1609.9569899999999</v>
      </c>
      <c r="S609" s="40">
        <v>1105.5640100000001</v>
      </c>
      <c r="T609" s="40">
        <v>927.89311000000009</v>
      </c>
      <c r="U609" s="44"/>
      <c r="V609" s="64" t="s">
        <v>1317</v>
      </c>
      <c r="W609" s="66" t="s">
        <v>5370</v>
      </c>
      <c r="X609" s="55">
        <v>0.39397753925290169</v>
      </c>
      <c r="Y609" s="55">
        <v>-0.31329593469450379</v>
      </c>
      <c r="Z609" s="55">
        <v>-0.16070611777602994</v>
      </c>
    </row>
    <row r="610" spans="2:26" ht="15">
      <c r="B610" s="64" t="s">
        <v>1319</v>
      </c>
      <c r="C610" s="66" t="s">
        <v>5373</v>
      </c>
      <c r="D610" s="40">
        <v>642.29850999999996</v>
      </c>
      <c r="E610" s="40">
        <v>769.33803</v>
      </c>
      <c r="F610" s="40">
        <v>551.57084999999995</v>
      </c>
      <c r="G610" s="40">
        <v>455.60399999999998</v>
      </c>
      <c r="I610" s="64" t="s">
        <v>1319</v>
      </c>
      <c r="J610" s="66" t="s">
        <v>5373</v>
      </c>
      <c r="K610" s="55">
        <v>0.19778890659422532</v>
      </c>
      <c r="L610" s="55">
        <v>-0.28305786469440497</v>
      </c>
      <c r="M610" s="55">
        <v>-0.17398825554323616</v>
      </c>
      <c r="N610" s="44"/>
      <c r="O610" s="64" t="s">
        <v>1319</v>
      </c>
      <c r="P610" s="66" t="s">
        <v>5373</v>
      </c>
      <c r="Q610" s="40">
        <v>839.24658000000011</v>
      </c>
      <c r="R610" s="40">
        <v>970.94879000000003</v>
      </c>
      <c r="S610" s="40">
        <v>707.71726000000012</v>
      </c>
      <c r="T610" s="40">
        <v>555.85347000000002</v>
      </c>
      <c r="U610" s="44"/>
      <c r="V610" s="64" t="s">
        <v>1319</v>
      </c>
      <c r="W610" s="66" t="s">
        <v>5373</v>
      </c>
      <c r="X610" s="55">
        <v>0.15692909943106348</v>
      </c>
      <c r="Y610" s="55">
        <v>-0.27110753184006742</v>
      </c>
      <c r="Z610" s="55">
        <v>-0.21458257214187493</v>
      </c>
    </row>
    <row r="611" spans="2:26" ht="15">
      <c r="B611" s="64" t="s">
        <v>1321</v>
      </c>
      <c r="C611" s="66" t="s">
        <v>5375</v>
      </c>
      <c r="D611" s="40">
        <v>653.29229000000009</v>
      </c>
      <c r="E611" s="40">
        <v>965.90908000000013</v>
      </c>
      <c r="F611" s="40">
        <v>192.52799999999999</v>
      </c>
      <c r="G611" s="40">
        <v>325.78399999999999</v>
      </c>
      <c r="I611" s="64" t="s">
        <v>1321</v>
      </c>
      <c r="J611" s="66" t="s">
        <v>5375</v>
      </c>
      <c r="K611" s="55">
        <v>0.47852514836812166</v>
      </c>
      <c r="L611" s="55">
        <v>-0.8006768918664684</v>
      </c>
      <c r="M611" s="55">
        <v>0.69213828637912411</v>
      </c>
      <c r="N611" s="44"/>
      <c r="O611" s="64" t="s">
        <v>1321</v>
      </c>
      <c r="P611" s="66" t="s">
        <v>5375</v>
      </c>
      <c r="Q611" s="40">
        <v>393.37367000000006</v>
      </c>
      <c r="R611" s="40">
        <v>454.05940999999996</v>
      </c>
      <c r="S611" s="40">
        <v>115.83963000000001</v>
      </c>
      <c r="T611" s="40">
        <v>176.64484000000002</v>
      </c>
      <c r="U611" s="44"/>
      <c r="V611" s="64" t="s">
        <v>1321</v>
      </c>
      <c r="W611" s="66" t="s">
        <v>5375</v>
      </c>
      <c r="X611" s="55">
        <v>0.15426995914596908</v>
      </c>
      <c r="Y611" s="55">
        <v>-0.74488001470996923</v>
      </c>
      <c r="Z611" s="55">
        <v>0.52490853087151601</v>
      </c>
    </row>
    <row r="612" spans="2:26" ht="15">
      <c r="B612" s="64" t="s">
        <v>1320</v>
      </c>
      <c r="C612" s="66" t="s">
        <v>5376</v>
      </c>
      <c r="D612" s="40" t="s">
        <v>8868</v>
      </c>
      <c r="E612" s="40" t="s">
        <v>8868</v>
      </c>
      <c r="F612" s="40">
        <v>2.863</v>
      </c>
      <c r="G612" s="40">
        <v>9.0169999999999995</v>
      </c>
      <c r="I612" s="64" t="s">
        <v>1320</v>
      </c>
      <c r="J612" s="66" t="s">
        <v>5376</v>
      </c>
      <c r="K612" s="55" t="s">
        <v>8868</v>
      </c>
      <c r="L612" s="55" t="s">
        <v>8868</v>
      </c>
      <c r="M612" s="55">
        <v>2.1494935382465945</v>
      </c>
      <c r="N612" s="44"/>
      <c r="O612" s="64" t="s">
        <v>1320</v>
      </c>
      <c r="P612" s="66" t="s">
        <v>5376</v>
      </c>
      <c r="Q612" s="40" t="s">
        <v>8868</v>
      </c>
      <c r="R612" s="40" t="s">
        <v>8868</v>
      </c>
      <c r="S612" s="40">
        <v>0.98799999999999999</v>
      </c>
      <c r="T612" s="40">
        <v>3.1043999999999996</v>
      </c>
      <c r="U612" s="44"/>
      <c r="V612" s="64" t="s">
        <v>1320</v>
      </c>
      <c r="W612" s="66" t="s">
        <v>5376</v>
      </c>
      <c r="X612" s="55" t="s">
        <v>8868</v>
      </c>
      <c r="Y612" s="55" t="s">
        <v>8868</v>
      </c>
      <c r="Z612" s="55">
        <v>2.1421052631578945</v>
      </c>
    </row>
    <row r="613" spans="2:26" ht="15">
      <c r="B613" s="64" t="s">
        <v>1320</v>
      </c>
      <c r="C613" s="66" t="s">
        <v>5377</v>
      </c>
      <c r="D613" s="40">
        <v>263.39969000000002</v>
      </c>
      <c r="E613" s="40">
        <v>8.7642000000000007</v>
      </c>
      <c r="F613" s="40" t="s">
        <v>8868</v>
      </c>
      <c r="G613" s="40" t="s">
        <v>8868</v>
      </c>
      <c r="I613" s="64" t="s">
        <v>1320</v>
      </c>
      <c r="J613" s="66" t="s">
        <v>5377</v>
      </c>
      <c r="K613" s="55">
        <v>-0.9667266123206143</v>
      </c>
      <c r="L613" s="55">
        <v>-1</v>
      </c>
      <c r="M613" s="55" t="s">
        <v>8868</v>
      </c>
      <c r="N613" s="44"/>
      <c r="O613" s="64" t="s">
        <v>1320</v>
      </c>
      <c r="P613" s="66" t="s">
        <v>5377</v>
      </c>
      <c r="Q613" s="40">
        <v>241.45066</v>
      </c>
      <c r="R613" s="40">
        <v>3.9831999999999996</v>
      </c>
      <c r="S613" s="40" t="s">
        <v>8868</v>
      </c>
      <c r="T613" s="40" t="s">
        <v>8868</v>
      </c>
      <c r="U613" s="44"/>
      <c r="V613" s="64" t="s">
        <v>1320</v>
      </c>
      <c r="W613" s="66" t="s">
        <v>5377</v>
      </c>
      <c r="X613" s="55">
        <v>-0.98350304778624342</v>
      </c>
      <c r="Y613" s="55">
        <v>-1</v>
      </c>
      <c r="Z613" s="55" t="s">
        <v>8868</v>
      </c>
    </row>
    <row r="614" spans="2:26" ht="15">
      <c r="B614" s="64" t="s">
        <v>1324</v>
      </c>
      <c r="C614" s="66" t="s">
        <v>5381</v>
      </c>
      <c r="D614" s="40">
        <v>25905.517449999999</v>
      </c>
      <c r="E614" s="40">
        <v>15841.056590000002</v>
      </c>
      <c r="F614" s="40" t="s">
        <v>8868</v>
      </c>
      <c r="G614" s="40" t="s">
        <v>8868</v>
      </c>
      <c r="I614" s="64" t="s">
        <v>1324</v>
      </c>
      <c r="J614" s="66" t="s">
        <v>5381</v>
      </c>
      <c r="K614" s="55">
        <v>-0.38850645926781124</v>
      </c>
      <c r="L614" s="55">
        <v>-1</v>
      </c>
      <c r="M614" s="55" t="s">
        <v>8868</v>
      </c>
      <c r="N614" s="44"/>
      <c r="O614" s="64" t="s">
        <v>1324</v>
      </c>
      <c r="P614" s="66" t="s">
        <v>5381</v>
      </c>
      <c r="Q614" s="40">
        <v>9404.4422900000009</v>
      </c>
      <c r="R614" s="40">
        <v>4085.4861999999998</v>
      </c>
      <c r="S614" s="40" t="s">
        <v>8868</v>
      </c>
      <c r="T614" s="40" t="s">
        <v>8868</v>
      </c>
      <c r="U614" s="44"/>
      <c r="V614" s="64" t="s">
        <v>1324</v>
      </c>
      <c r="W614" s="66" t="s">
        <v>5381</v>
      </c>
      <c r="X614" s="55">
        <v>-0.56557910889152796</v>
      </c>
      <c r="Y614" s="55">
        <v>-1</v>
      </c>
      <c r="Z614" s="55" t="s">
        <v>8868</v>
      </c>
    </row>
    <row r="615" spans="2:26" ht="15">
      <c r="B615" s="64" t="s">
        <v>1325</v>
      </c>
      <c r="C615" s="66" t="s">
        <v>5382</v>
      </c>
      <c r="D615" s="40" t="s">
        <v>8868</v>
      </c>
      <c r="E615" s="40">
        <v>7725.84249</v>
      </c>
      <c r="F615" s="40">
        <v>26155.790399999998</v>
      </c>
      <c r="G615" s="40">
        <v>16759.360169999996</v>
      </c>
      <c r="I615" s="64" t="s">
        <v>1325</v>
      </c>
      <c r="J615" s="66" t="s">
        <v>5382</v>
      </c>
      <c r="K615" s="55" t="s">
        <v>8868</v>
      </c>
      <c r="L615" s="55">
        <v>2.3854936123607144</v>
      </c>
      <c r="M615" s="55">
        <v>-0.35924856738414612</v>
      </c>
      <c r="N615" s="44"/>
      <c r="O615" s="64" t="s">
        <v>1325</v>
      </c>
      <c r="P615" s="66" t="s">
        <v>5382</v>
      </c>
      <c r="Q615" s="40" t="s">
        <v>8868</v>
      </c>
      <c r="R615" s="40">
        <v>2143.4557500000001</v>
      </c>
      <c r="S615" s="40">
        <v>7322.6112999999987</v>
      </c>
      <c r="T615" s="40">
        <v>3842.98209</v>
      </c>
      <c r="U615" s="44"/>
      <c r="V615" s="64" t="s">
        <v>1325</v>
      </c>
      <c r="W615" s="66" t="s">
        <v>5382</v>
      </c>
      <c r="X615" s="55" t="s">
        <v>8868</v>
      </c>
      <c r="Y615" s="55">
        <v>2.4162642732419357</v>
      </c>
      <c r="Z615" s="55">
        <v>-0.47518966492185644</v>
      </c>
    </row>
    <row r="616" spans="2:26" ht="15">
      <c r="B616" s="64" t="s">
        <v>1326</v>
      </c>
      <c r="C616" s="66" t="s">
        <v>5384</v>
      </c>
      <c r="D616" s="40">
        <v>95389.000969999994</v>
      </c>
      <c r="E616" s="40">
        <v>77925.178379999998</v>
      </c>
      <c r="F616" s="40" t="s">
        <v>8868</v>
      </c>
      <c r="G616" s="40" t="s">
        <v>8868</v>
      </c>
      <c r="I616" s="64" t="s">
        <v>1326</v>
      </c>
      <c r="J616" s="66" t="s">
        <v>5384</v>
      </c>
      <c r="K616" s="55">
        <v>-0.18308004499902875</v>
      </c>
      <c r="L616" s="55">
        <v>-1</v>
      </c>
      <c r="M616" s="55" t="s">
        <v>8868</v>
      </c>
      <c r="N616" s="44"/>
      <c r="O616" s="64" t="s">
        <v>1326</v>
      </c>
      <c r="P616" s="66" t="s">
        <v>5384</v>
      </c>
      <c r="Q616" s="40">
        <v>55352.606850000004</v>
      </c>
      <c r="R616" s="40">
        <v>36661.687920000004</v>
      </c>
      <c r="S616" s="40" t="s">
        <v>8868</v>
      </c>
      <c r="T616" s="40" t="s">
        <v>8868</v>
      </c>
      <c r="U616" s="44"/>
      <c r="V616" s="64" t="s">
        <v>1326</v>
      </c>
      <c r="W616" s="66" t="s">
        <v>5384</v>
      </c>
      <c r="X616" s="55">
        <v>-0.33767007542482164</v>
      </c>
      <c r="Y616" s="55">
        <v>-1</v>
      </c>
      <c r="Z616" s="55" t="s">
        <v>8868</v>
      </c>
    </row>
    <row r="617" spans="2:26" ht="15">
      <c r="B617" s="64" t="s">
        <v>1327</v>
      </c>
      <c r="C617" s="66" t="s">
        <v>5385</v>
      </c>
      <c r="D617" s="40" t="s">
        <v>8868</v>
      </c>
      <c r="E617" s="40">
        <v>26749.15</v>
      </c>
      <c r="F617" s="40">
        <v>39797.063000000002</v>
      </c>
      <c r="G617" s="40">
        <v>32297.011999999999</v>
      </c>
      <c r="I617" s="64" t="s">
        <v>1327</v>
      </c>
      <c r="J617" s="66" t="s">
        <v>5385</v>
      </c>
      <c r="K617" s="55" t="s">
        <v>8868</v>
      </c>
      <c r="L617" s="55">
        <v>0.48778794840209883</v>
      </c>
      <c r="M617" s="55">
        <v>-0.18845739948196683</v>
      </c>
      <c r="N617" s="44"/>
      <c r="O617" s="64" t="s">
        <v>1327</v>
      </c>
      <c r="P617" s="66" t="s">
        <v>5385</v>
      </c>
      <c r="Q617" s="40" t="s">
        <v>8868</v>
      </c>
      <c r="R617" s="40">
        <v>13884.318670000001</v>
      </c>
      <c r="S617" s="40">
        <v>19916.830539999999</v>
      </c>
      <c r="T617" s="40">
        <v>12882.469090000001</v>
      </c>
      <c r="U617" s="44"/>
      <c r="V617" s="64" t="s">
        <v>1327</v>
      </c>
      <c r="W617" s="66" t="s">
        <v>5385</v>
      </c>
      <c r="X617" s="55" t="s">
        <v>8868</v>
      </c>
      <c r="Y617" s="55">
        <v>0.43448382404492869</v>
      </c>
      <c r="Z617" s="55">
        <v>-0.35318679023113275</v>
      </c>
    </row>
    <row r="618" spans="2:26" ht="15">
      <c r="B618" s="64" t="s">
        <v>1326</v>
      </c>
      <c r="C618" s="66" t="s">
        <v>5386</v>
      </c>
      <c r="D618" s="40" t="s">
        <v>8868</v>
      </c>
      <c r="E618" s="40">
        <v>35206.464650000009</v>
      </c>
      <c r="F618" s="40">
        <v>100944.16334999999</v>
      </c>
      <c r="G618" s="40">
        <v>76806.301890000002</v>
      </c>
      <c r="I618" s="64" t="s">
        <v>1326</v>
      </c>
      <c r="J618" s="66" t="s">
        <v>5386</v>
      </c>
      <c r="K618" s="55" t="s">
        <v>8868</v>
      </c>
      <c r="L618" s="55">
        <v>1.8672053372447883</v>
      </c>
      <c r="M618" s="55">
        <v>-0.23912092248768924</v>
      </c>
      <c r="N618" s="44"/>
      <c r="O618" s="64" t="s">
        <v>1326</v>
      </c>
      <c r="P618" s="66" t="s">
        <v>5386</v>
      </c>
      <c r="Q618" s="40" t="s">
        <v>8868</v>
      </c>
      <c r="R618" s="40">
        <v>16762.523010000001</v>
      </c>
      <c r="S618" s="40">
        <v>49550.198830000001</v>
      </c>
      <c r="T618" s="40">
        <v>30136.069289999996</v>
      </c>
      <c r="U618" s="44"/>
      <c r="V618" s="64" t="s">
        <v>1326</v>
      </c>
      <c r="W618" s="66" t="s">
        <v>5386</v>
      </c>
      <c r="X618" s="55" t="s">
        <v>8868</v>
      </c>
      <c r="Y618" s="55">
        <v>1.956010786707937</v>
      </c>
      <c r="Z618" s="55">
        <v>-0.39180729842492146</v>
      </c>
    </row>
    <row r="619" spans="2:26" ht="15">
      <c r="B619" s="64" t="s">
        <v>1329</v>
      </c>
      <c r="C619" s="66" t="s">
        <v>5389</v>
      </c>
      <c r="D619" s="40">
        <v>223.59795000000003</v>
      </c>
      <c r="E619" s="40" t="s">
        <v>8868</v>
      </c>
      <c r="F619" s="40" t="s">
        <v>8868</v>
      </c>
      <c r="G619" s="40" t="s">
        <v>8868</v>
      </c>
      <c r="I619" s="64" t="s">
        <v>1329</v>
      </c>
      <c r="J619" s="66" t="s">
        <v>5389</v>
      </c>
      <c r="K619" s="55">
        <v>-1</v>
      </c>
      <c r="L619" s="55" t="s">
        <v>8868</v>
      </c>
      <c r="M619" s="55" t="s">
        <v>8868</v>
      </c>
      <c r="N619" s="44"/>
      <c r="O619" s="64" t="s">
        <v>1329</v>
      </c>
      <c r="P619" s="66" t="s">
        <v>5389</v>
      </c>
      <c r="Q619" s="40">
        <v>120.64359</v>
      </c>
      <c r="R619" s="40" t="s">
        <v>8868</v>
      </c>
      <c r="S619" s="40" t="s">
        <v>8868</v>
      </c>
      <c r="T619" s="40" t="s">
        <v>8868</v>
      </c>
      <c r="U619" s="44"/>
      <c r="V619" s="64" t="s">
        <v>1329</v>
      </c>
      <c r="W619" s="66" t="s">
        <v>5389</v>
      </c>
      <c r="X619" s="55">
        <v>-1</v>
      </c>
      <c r="Y619" s="55" t="s">
        <v>8868</v>
      </c>
      <c r="Z619" s="55" t="s">
        <v>8868</v>
      </c>
    </row>
    <row r="620" spans="2:26" ht="15">
      <c r="B620" s="64" t="s">
        <v>1330</v>
      </c>
      <c r="C620" s="66" t="s">
        <v>5390</v>
      </c>
      <c r="D620" s="40" t="s">
        <v>8868</v>
      </c>
      <c r="E620" s="40">
        <v>804.02049</v>
      </c>
      <c r="F620" s="40">
        <v>1003.32615</v>
      </c>
      <c r="G620" s="40">
        <v>1466.2697700000001</v>
      </c>
      <c r="I620" s="64" t="s">
        <v>1330</v>
      </c>
      <c r="J620" s="66" t="s">
        <v>5390</v>
      </c>
      <c r="K620" s="55" t="s">
        <v>8868</v>
      </c>
      <c r="L620" s="55">
        <v>0.24788629453958322</v>
      </c>
      <c r="M620" s="55">
        <v>0.46140890477139473</v>
      </c>
      <c r="N620" s="44"/>
      <c r="O620" s="64" t="s">
        <v>1330</v>
      </c>
      <c r="P620" s="66" t="s">
        <v>5390</v>
      </c>
      <c r="Q620" s="40" t="s">
        <v>8868</v>
      </c>
      <c r="R620" s="40">
        <v>426.80685999999997</v>
      </c>
      <c r="S620" s="40">
        <v>532.70733999999993</v>
      </c>
      <c r="T620" s="40">
        <v>650.99802999999986</v>
      </c>
      <c r="U620" s="44"/>
      <c r="V620" s="64" t="s">
        <v>1330</v>
      </c>
      <c r="W620" s="66" t="s">
        <v>5390</v>
      </c>
      <c r="X620" s="55" t="s">
        <v>8868</v>
      </c>
      <c r="Y620" s="55">
        <v>0.24812272230113641</v>
      </c>
      <c r="Z620" s="55">
        <v>0.22205567882732757</v>
      </c>
    </row>
    <row r="621" spans="2:26" ht="15">
      <c r="B621" s="64" t="s">
        <v>1332</v>
      </c>
      <c r="C621" s="66" t="s">
        <v>5392</v>
      </c>
      <c r="D621" s="40" t="s">
        <v>8868</v>
      </c>
      <c r="E621" s="40" t="s">
        <v>8868</v>
      </c>
      <c r="F621" s="40" t="s">
        <v>8868</v>
      </c>
      <c r="G621" s="40">
        <v>45.3123</v>
      </c>
      <c r="I621" s="64" t="s">
        <v>1332</v>
      </c>
      <c r="J621" s="66" t="s">
        <v>5392</v>
      </c>
      <c r="K621" s="55" t="s">
        <v>8868</v>
      </c>
      <c r="L621" s="55" t="s">
        <v>8868</v>
      </c>
      <c r="M621" s="55" t="s">
        <v>8868</v>
      </c>
      <c r="N621" s="44"/>
      <c r="O621" s="64" t="s">
        <v>1332</v>
      </c>
      <c r="P621" s="66" t="s">
        <v>5392</v>
      </c>
      <c r="Q621" s="40" t="s">
        <v>8868</v>
      </c>
      <c r="R621" s="40" t="s">
        <v>8868</v>
      </c>
      <c r="S621" s="40" t="s">
        <v>8868</v>
      </c>
      <c r="T621" s="40">
        <v>65.039600000000007</v>
      </c>
      <c r="U621" s="44"/>
      <c r="V621" s="64" t="s">
        <v>1332</v>
      </c>
      <c r="W621" s="66" t="s">
        <v>5392</v>
      </c>
      <c r="X621" s="55" t="s">
        <v>8868</v>
      </c>
      <c r="Y621" s="55" t="s">
        <v>8868</v>
      </c>
      <c r="Z621" s="55" t="s">
        <v>8868</v>
      </c>
    </row>
    <row r="622" spans="2:26" ht="15">
      <c r="B622" s="64" t="s">
        <v>1333</v>
      </c>
      <c r="C622" s="66" t="s">
        <v>5394</v>
      </c>
      <c r="D622" s="40">
        <v>829.92923999999994</v>
      </c>
      <c r="E622" s="40" t="s">
        <v>8868</v>
      </c>
      <c r="F622" s="40" t="s">
        <v>8868</v>
      </c>
      <c r="G622" s="40" t="s">
        <v>8868</v>
      </c>
      <c r="I622" s="64" t="s">
        <v>1333</v>
      </c>
      <c r="J622" s="66" t="s">
        <v>5394</v>
      </c>
      <c r="K622" s="55">
        <v>-1</v>
      </c>
      <c r="L622" s="55" t="s">
        <v>8868</v>
      </c>
      <c r="M622" s="55" t="s">
        <v>8868</v>
      </c>
      <c r="N622" s="44"/>
      <c r="O622" s="64" t="s">
        <v>1333</v>
      </c>
      <c r="P622" s="66" t="s">
        <v>5394</v>
      </c>
      <c r="Q622" s="40">
        <v>438.30108000000001</v>
      </c>
      <c r="R622" s="40" t="s">
        <v>8868</v>
      </c>
      <c r="S622" s="40" t="s">
        <v>8868</v>
      </c>
      <c r="T622" s="40" t="s">
        <v>8868</v>
      </c>
      <c r="U622" s="44"/>
      <c r="V622" s="64" t="s">
        <v>1333</v>
      </c>
      <c r="W622" s="66" t="s">
        <v>5394</v>
      </c>
      <c r="X622" s="55">
        <v>-1</v>
      </c>
      <c r="Y622" s="55" t="s">
        <v>8868</v>
      </c>
      <c r="Z622" s="55" t="s">
        <v>8868</v>
      </c>
    </row>
    <row r="623" spans="2:26" ht="15">
      <c r="B623" s="64" t="s">
        <v>1334</v>
      </c>
      <c r="C623" s="66" t="s">
        <v>5395</v>
      </c>
      <c r="D623" s="40" t="s">
        <v>8868</v>
      </c>
      <c r="E623" s="40">
        <v>1963.4472900000001</v>
      </c>
      <c r="F623" s="40">
        <v>2169.0440600000002</v>
      </c>
      <c r="G623" s="40">
        <v>3217.3663099999999</v>
      </c>
      <c r="I623" s="64" t="s">
        <v>1334</v>
      </c>
      <c r="J623" s="66" t="s">
        <v>5395</v>
      </c>
      <c r="K623" s="55" t="s">
        <v>8868</v>
      </c>
      <c r="L623" s="55">
        <v>0.10471214126659856</v>
      </c>
      <c r="M623" s="55">
        <v>0.48331072168261979</v>
      </c>
      <c r="N623" s="44"/>
      <c r="O623" s="64" t="s">
        <v>1334</v>
      </c>
      <c r="P623" s="66" t="s">
        <v>5395</v>
      </c>
      <c r="Q623" s="40" t="s">
        <v>8868</v>
      </c>
      <c r="R623" s="40">
        <v>1010.5582800000001</v>
      </c>
      <c r="S623" s="40">
        <v>1135.6485400000001</v>
      </c>
      <c r="T623" s="40">
        <v>1398.0327900000002</v>
      </c>
      <c r="U623" s="44"/>
      <c r="V623" s="64" t="s">
        <v>1334</v>
      </c>
      <c r="W623" s="66" t="s">
        <v>5395</v>
      </c>
      <c r="X623" s="55" t="s">
        <v>8868</v>
      </c>
      <c r="Y623" s="55">
        <v>0.12378332103715972</v>
      </c>
      <c r="Z623" s="55">
        <v>0.23104353218294116</v>
      </c>
    </row>
    <row r="624" spans="2:26" ht="15">
      <c r="B624" s="64" t="s">
        <v>1337</v>
      </c>
      <c r="C624" s="66" t="s">
        <v>5399</v>
      </c>
      <c r="D624" s="40">
        <v>1347.42</v>
      </c>
      <c r="E624" s="40">
        <v>2740.7739999999999</v>
      </c>
      <c r="F624" s="40">
        <v>2909.39</v>
      </c>
      <c r="G624" s="40">
        <v>2957.377</v>
      </c>
      <c r="I624" s="64" t="s">
        <v>1337</v>
      </c>
      <c r="J624" s="66" t="s">
        <v>5399</v>
      </c>
      <c r="K624" s="55">
        <v>1.0340903356043398</v>
      </c>
      <c r="L624" s="55">
        <v>6.1521307484674104E-2</v>
      </c>
      <c r="M624" s="55">
        <v>1.6493835477539909E-2</v>
      </c>
      <c r="N624" s="44"/>
      <c r="O624" s="64" t="s">
        <v>1337</v>
      </c>
      <c r="P624" s="66" t="s">
        <v>5399</v>
      </c>
      <c r="Q624" s="40">
        <v>1795.7905000000001</v>
      </c>
      <c r="R624" s="40">
        <v>3644.5730700000004</v>
      </c>
      <c r="S624" s="40">
        <v>4074.5668799999994</v>
      </c>
      <c r="T624" s="40">
        <v>3600.1775699999994</v>
      </c>
      <c r="U624" s="44"/>
      <c r="V624" s="64" t="s">
        <v>1337</v>
      </c>
      <c r="W624" s="66" t="s">
        <v>5399</v>
      </c>
      <c r="X624" s="55">
        <v>1.0295090490789431</v>
      </c>
      <c r="Y624" s="55">
        <v>0.1179819423952444</v>
      </c>
      <c r="Z624" s="55">
        <v>-0.11642692928383103</v>
      </c>
    </row>
    <row r="625" spans="2:26" ht="15">
      <c r="B625" s="64" t="s">
        <v>1339</v>
      </c>
      <c r="C625" s="66" t="s">
        <v>5402</v>
      </c>
      <c r="D625" s="40" t="s">
        <v>8868</v>
      </c>
      <c r="E625" s="40" t="s">
        <v>8868</v>
      </c>
      <c r="F625" s="40" t="s">
        <v>8868</v>
      </c>
      <c r="G625" s="40">
        <v>71.013000000000005</v>
      </c>
      <c r="I625" s="64" t="s">
        <v>1339</v>
      </c>
      <c r="J625" s="66" t="s">
        <v>5402</v>
      </c>
      <c r="K625" s="55" t="s">
        <v>8868</v>
      </c>
      <c r="L625" s="55" t="s">
        <v>8868</v>
      </c>
      <c r="M625" s="55" t="s">
        <v>8868</v>
      </c>
      <c r="N625" s="44"/>
      <c r="O625" s="64" t="s">
        <v>1339</v>
      </c>
      <c r="P625" s="66" t="s">
        <v>5402</v>
      </c>
      <c r="Q625" s="40" t="s">
        <v>8868</v>
      </c>
      <c r="R625" s="40" t="s">
        <v>8868</v>
      </c>
      <c r="S625" s="40" t="s">
        <v>8868</v>
      </c>
      <c r="T625" s="40">
        <v>114.94295999999999</v>
      </c>
      <c r="U625" s="44"/>
      <c r="V625" s="64" t="s">
        <v>1339</v>
      </c>
      <c r="W625" s="66" t="s">
        <v>5402</v>
      </c>
      <c r="X625" s="55" t="s">
        <v>8868</v>
      </c>
      <c r="Y625" s="55" t="s">
        <v>8868</v>
      </c>
      <c r="Z625" s="55" t="s">
        <v>8868</v>
      </c>
    </row>
    <row r="626" spans="2:26" ht="15">
      <c r="B626" s="64" t="s">
        <v>1342</v>
      </c>
      <c r="C626" s="66" t="s">
        <v>5406</v>
      </c>
      <c r="D626" s="40">
        <v>2236.2437999999997</v>
      </c>
      <c r="E626" s="40" t="s">
        <v>8868</v>
      </c>
      <c r="F626" s="40" t="s">
        <v>8868</v>
      </c>
      <c r="G626" s="40" t="s">
        <v>8868</v>
      </c>
      <c r="I626" s="64" t="s">
        <v>1342</v>
      </c>
      <c r="J626" s="66" t="s">
        <v>5406</v>
      </c>
      <c r="K626" s="55">
        <v>-1</v>
      </c>
      <c r="L626" s="55" t="s">
        <v>8868</v>
      </c>
      <c r="M626" s="55" t="s">
        <v>8868</v>
      </c>
      <c r="N626" s="44"/>
      <c r="O626" s="64" t="s">
        <v>1342</v>
      </c>
      <c r="P626" s="66" t="s">
        <v>5406</v>
      </c>
      <c r="Q626" s="40">
        <v>498.34750000000003</v>
      </c>
      <c r="R626" s="40" t="s">
        <v>8868</v>
      </c>
      <c r="S626" s="40" t="s">
        <v>8868</v>
      </c>
      <c r="T626" s="40" t="s">
        <v>8868</v>
      </c>
      <c r="U626" s="44"/>
      <c r="V626" s="64" t="s">
        <v>1342</v>
      </c>
      <c r="W626" s="66" t="s">
        <v>5406</v>
      </c>
      <c r="X626" s="55">
        <v>-1</v>
      </c>
      <c r="Y626" s="55" t="s">
        <v>8868</v>
      </c>
      <c r="Z626" s="55" t="s">
        <v>8868</v>
      </c>
    </row>
    <row r="627" spans="2:26" ht="15">
      <c r="B627" s="64" t="s">
        <v>1345</v>
      </c>
      <c r="C627" s="66" t="s">
        <v>5410</v>
      </c>
      <c r="D627" s="40" t="s">
        <v>8868</v>
      </c>
      <c r="E627" s="40">
        <v>22.773</v>
      </c>
      <c r="F627" s="40" t="s">
        <v>8868</v>
      </c>
      <c r="G627" s="40" t="s">
        <v>8868</v>
      </c>
      <c r="I627" s="64" t="s">
        <v>1345</v>
      </c>
      <c r="J627" s="66" t="s">
        <v>5410</v>
      </c>
      <c r="K627" s="55" t="s">
        <v>8868</v>
      </c>
      <c r="L627" s="55">
        <v>-1</v>
      </c>
      <c r="M627" s="55" t="s">
        <v>8868</v>
      </c>
      <c r="N627" s="44"/>
      <c r="O627" s="64" t="s">
        <v>1345</v>
      </c>
      <c r="P627" s="66" t="s">
        <v>5410</v>
      </c>
      <c r="Q627" s="40" t="s">
        <v>8868</v>
      </c>
      <c r="R627" s="40">
        <v>9.2429599999999983</v>
      </c>
      <c r="S627" s="40" t="s">
        <v>8868</v>
      </c>
      <c r="T627" s="40" t="s">
        <v>8868</v>
      </c>
      <c r="U627" s="44"/>
      <c r="V627" s="64" t="s">
        <v>1345</v>
      </c>
      <c r="W627" s="66" t="s">
        <v>5410</v>
      </c>
      <c r="X627" s="55" t="s">
        <v>8868</v>
      </c>
      <c r="Y627" s="55">
        <v>-1</v>
      </c>
      <c r="Z627" s="55" t="s">
        <v>8868</v>
      </c>
    </row>
    <row r="628" spans="2:26" ht="15">
      <c r="B628" s="64" t="s">
        <v>1346</v>
      </c>
      <c r="C628" s="66" t="s">
        <v>5412</v>
      </c>
      <c r="D628" s="40">
        <v>33.39255</v>
      </c>
      <c r="E628" s="40" t="s">
        <v>8868</v>
      </c>
      <c r="F628" s="40" t="s">
        <v>8868</v>
      </c>
      <c r="G628" s="40" t="s">
        <v>8868</v>
      </c>
      <c r="I628" s="64" t="s">
        <v>1346</v>
      </c>
      <c r="J628" s="66" t="s">
        <v>5412</v>
      </c>
      <c r="K628" s="55">
        <v>-1</v>
      </c>
      <c r="L628" s="55" t="s">
        <v>8868</v>
      </c>
      <c r="M628" s="55" t="s">
        <v>8868</v>
      </c>
      <c r="N628" s="44"/>
      <c r="O628" s="64" t="s">
        <v>1346</v>
      </c>
      <c r="P628" s="66" t="s">
        <v>5412</v>
      </c>
      <c r="Q628" s="40">
        <v>16.637349999999998</v>
      </c>
      <c r="R628" s="40" t="s">
        <v>8868</v>
      </c>
      <c r="S628" s="40" t="s">
        <v>8868</v>
      </c>
      <c r="T628" s="40" t="s">
        <v>8868</v>
      </c>
      <c r="U628" s="44"/>
      <c r="V628" s="64" t="s">
        <v>1346</v>
      </c>
      <c r="W628" s="66" t="s">
        <v>5412</v>
      </c>
      <c r="X628" s="55">
        <v>-1</v>
      </c>
      <c r="Y628" s="55" t="s">
        <v>8868</v>
      </c>
      <c r="Z628" s="55" t="s">
        <v>8868</v>
      </c>
    </row>
    <row r="629" spans="2:26" ht="15">
      <c r="B629" s="64" t="s">
        <v>1348</v>
      </c>
      <c r="C629" s="66" t="s">
        <v>5415</v>
      </c>
      <c r="D629" s="40" t="s">
        <v>8868</v>
      </c>
      <c r="E629" s="40">
        <v>44.204599999999999</v>
      </c>
      <c r="F629" s="40" t="s">
        <v>8868</v>
      </c>
      <c r="G629" s="40" t="s">
        <v>8868</v>
      </c>
      <c r="I629" s="64" t="s">
        <v>1348</v>
      </c>
      <c r="J629" s="66" t="s">
        <v>5415</v>
      </c>
      <c r="K629" s="55" t="s">
        <v>8868</v>
      </c>
      <c r="L629" s="55">
        <v>-1</v>
      </c>
      <c r="M629" s="55" t="s">
        <v>8868</v>
      </c>
      <c r="N629" s="44"/>
      <c r="O629" s="64" t="s">
        <v>1348</v>
      </c>
      <c r="P629" s="66" t="s">
        <v>5415</v>
      </c>
      <c r="Q629" s="40" t="s">
        <v>8868</v>
      </c>
      <c r="R629" s="40">
        <v>15.619260000000001</v>
      </c>
      <c r="S629" s="40" t="s">
        <v>8868</v>
      </c>
      <c r="T629" s="40" t="s">
        <v>8868</v>
      </c>
      <c r="U629" s="44"/>
      <c r="V629" s="64" t="s">
        <v>1348</v>
      </c>
      <c r="W629" s="66" t="s">
        <v>5415</v>
      </c>
      <c r="X629" s="55" t="s">
        <v>8868</v>
      </c>
      <c r="Y629" s="55">
        <v>-1</v>
      </c>
      <c r="Z629" s="55" t="s">
        <v>8868</v>
      </c>
    </row>
    <row r="630" spans="2:26" ht="15">
      <c r="B630" s="64" t="s">
        <v>1349</v>
      </c>
      <c r="C630" s="66" t="s">
        <v>5417</v>
      </c>
      <c r="D630" s="40">
        <v>57.242019999999997</v>
      </c>
      <c r="E630" s="40" t="s">
        <v>8868</v>
      </c>
      <c r="F630" s="40" t="s">
        <v>8868</v>
      </c>
      <c r="G630" s="40" t="s">
        <v>8868</v>
      </c>
      <c r="I630" s="64" t="s">
        <v>1349</v>
      </c>
      <c r="J630" s="66" t="s">
        <v>5417</v>
      </c>
      <c r="K630" s="55">
        <v>-1</v>
      </c>
      <c r="L630" s="55" t="s">
        <v>8868</v>
      </c>
      <c r="M630" s="55" t="s">
        <v>8868</v>
      </c>
      <c r="N630" s="44"/>
      <c r="O630" s="64" t="s">
        <v>1349</v>
      </c>
      <c r="P630" s="66" t="s">
        <v>5417</v>
      </c>
      <c r="Q630" s="40">
        <v>21.29898</v>
      </c>
      <c r="R630" s="40" t="s">
        <v>8868</v>
      </c>
      <c r="S630" s="40" t="s">
        <v>8868</v>
      </c>
      <c r="T630" s="40" t="s">
        <v>8868</v>
      </c>
      <c r="U630" s="44"/>
      <c r="V630" s="64" t="s">
        <v>1349</v>
      </c>
      <c r="W630" s="66" t="s">
        <v>5417</v>
      </c>
      <c r="X630" s="55">
        <v>-1</v>
      </c>
      <c r="Y630" s="55" t="s">
        <v>8868</v>
      </c>
      <c r="Z630" s="55" t="s">
        <v>8868</v>
      </c>
    </row>
    <row r="631" spans="2:26" ht="15">
      <c r="B631" s="64" t="s">
        <v>1352</v>
      </c>
      <c r="C631" s="66" t="s">
        <v>5421</v>
      </c>
      <c r="D631" s="40">
        <v>99.479350000000011</v>
      </c>
      <c r="E631" s="40">
        <v>176.29</v>
      </c>
      <c r="F631" s="40">
        <v>298.90570000000002</v>
      </c>
      <c r="G631" s="40">
        <v>336.30799999999999</v>
      </c>
      <c r="I631" s="64" t="s">
        <v>1352</v>
      </c>
      <c r="J631" s="66" t="s">
        <v>5421</v>
      </c>
      <c r="K631" s="55">
        <v>0.77212657702327148</v>
      </c>
      <c r="L631" s="55">
        <v>0.69553406319133271</v>
      </c>
      <c r="M631" s="55">
        <v>0.12513076866717476</v>
      </c>
      <c r="N631" s="44"/>
      <c r="O631" s="64" t="s">
        <v>1352</v>
      </c>
      <c r="P631" s="66" t="s">
        <v>5421</v>
      </c>
      <c r="Q631" s="40">
        <v>152.73397</v>
      </c>
      <c r="R631" s="40">
        <v>268.69557999999995</v>
      </c>
      <c r="S631" s="40">
        <v>394.35997000000003</v>
      </c>
      <c r="T631" s="40">
        <v>451.76472999999999</v>
      </c>
      <c r="U631" s="44"/>
      <c r="V631" s="64" t="s">
        <v>1352</v>
      </c>
      <c r="W631" s="66" t="s">
        <v>5421</v>
      </c>
      <c r="X631" s="55">
        <v>0.75923915288786081</v>
      </c>
      <c r="Y631" s="55">
        <v>0.46768313047799337</v>
      </c>
      <c r="Z631" s="55">
        <v>0.14556436851336607</v>
      </c>
    </row>
    <row r="632" spans="2:26" ht="15">
      <c r="B632" s="64" t="s">
        <v>1355</v>
      </c>
      <c r="C632" s="66" t="s">
        <v>5425</v>
      </c>
      <c r="D632" s="40" t="s">
        <v>8868</v>
      </c>
      <c r="E632" s="40" t="s">
        <v>8868</v>
      </c>
      <c r="F632" s="40">
        <v>3.0199999999999998E-2</v>
      </c>
      <c r="G632" s="40" t="s">
        <v>8868</v>
      </c>
      <c r="I632" s="64" t="s">
        <v>1355</v>
      </c>
      <c r="J632" s="66" t="s">
        <v>5425</v>
      </c>
      <c r="K632" s="55" t="s">
        <v>8868</v>
      </c>
      <c r="L632" s="55" t="s">
        <v>8868</v>
      </c>
      <c r="M632" s="55">
        <v>-1</v>
      </c>
      <c r="N632" s="44"/>
      <c r="O632" s="64" t="s">
        <v>1355</v>
      </c>
      <c r="P632" s="66" t="s">
        <v>5425</v>
      </c>
      <c r="Q632" s="40" t="s">
        <v>8868</v>
      </c>
      <c r="R632" s="40" t="s">
        <v>8868</v>
      </c>
      <c r="S632" s="40">
        <v>0.45200000000000001</v>
      </c>
      <c r="T632" s="40" t="s">
        <v>8868</v>
      </c>
      <c r="U632" s="44"/>
      <c r="V632" s="64" t="s">
        <v>1355</v>
      </c>
      <c r="W632" s="66" t="s">
        <v>5425</v>
      </c>
      <c r="X632" s="55" t="s">
        <v>8868</v>
      </c>
      <c r="Y632" s="55" t="s">
        <v>8868</v>
      </c>
      <c r="Z632" s="55">
        <v>-1</v>
      </c>
    </row>
    <row r="633" spans="2:26" ht="15">
      <c r="B633" s="64" t="s">
        <v>1356</v>
      </c>
      <c r="C633" s="66" t="s">
        <v>5429</v>
      </c>
      <c r="D633" s="40" t="s">
        <v>8868</v>
      </c>
      <c r="E633" s="40" t="s">
        <v>8868</v>
      </c>
      <c r="F633" s="40" t="s">
        <v>8868</v>
      </c>
      <c r="G633" s="40" t="s">
        <v>8868</v>
      </c>
      <c r="I633" s="64" t="s">
        <v>1356</v>
      </c>
      <c r="J633" s="66" t="s">
        <v>5429</v>
      </c>
      <c r="K633" s="55" t="s">
        <v>8868</v>
      </c>
      <c r="L633" s="55" t="s">
        <v>8868</v>
      </c>
      <c r="M633" s="55" t="s">
        <v>8868</v>
      </c>
      <c r="N633" s="44"/>
      <c r="O633" s="64" t="s">
        <v>1356</v>
      </c>
      <c r="P633" s="66" t="s">
        <v>5429</v>
      </c>
      <c r="Q633" s="40" t="s">
        <v>8868</v>
      </c>
      <c r="R633" s="40" t="s">
        <v>8868</v>
      </c>
      <c r="S633" s="40" t="s">
        <v>8868</v>
      </c>
      <c r="T633" s="40" t="s">
        <v>8868</v>
      </c>
      <c r="U633" s="44"/>
      <c r="V633" s="64" t="s">
        <v>1356</v>
      </c>
      <c r="W633" s="66" t="s">
        <v>5429</v>
      </c>
      <c r="X633" s="55" t="s">
        <v>8868</v>
      </c>
      <c r="Y633" s="55" t="s">
        <v>8868</v>
      </c>
      <c r="Z633" s="55" t="s">
        <v>8868</v>
      </c>
    </row>
    <row r="634" spans="2:26" ht="15">
      <c r="B634" s="64" t="s">
        <v>1359</v>
      </c>
      <c r="C634" s="66" t="s">
        <v>5433</v>
      </c>
      <c r="D634" s="40" t="s">
        <v>8868</v>
      </c>
      <c r="E634" s="40" t="s">
        <v>8868</v>
      </c>
      <c r="F634" s="40" t="s">
        <v>8868</v>
      </c>
      <c r="G634" s="40">
        <v>2.4350000000000001</v>
      </c>
      <c r="I634" s="64" t="s">
        <v>1359</v>
      </c>
      <c r="J634" s="66" t="s">
        <v>5433</v>
      </c>
      <c r="K634" s="55" t="s">
        <v>8868</v>
      </c>
      <c r="L634" s="55" t="s">
        <v>8868</v>
      </c>
      <c r="M634" s="55" t="s">
        <v>8868</v>
      </c>
      <c r="N634" s="44"/>
      <c r="O634" s="64" t="s">
        <v>1359</v>
      </c>
      <c r="P634" s="66" t="s">
        <v>5433</v>
      </c>
      <c r="Q634" s="40" t="s">
        <v>8868</v>
      </c>
      <c r="R634" s="40" t="s">
        <v>8868</v>
      </c>
      <c r="S634" s="40" t="s">
        <v>8868</v>
      </c>
      <c r="T634" s="40">
        <v>7.0859199999999998</v>
      </c>
      <c r="U634" s="44"/>
      <c r="V634" s="64" t="s">
        <v>1359</v>
      </c>
      <c r="W634" s="66" t="s">
        <v>5433</v>
      </c>
      <c r="X634" s="55" t="s">
        <v>8868</v>
      </c>
      <c r="Y634" s="55" t="s">
        <v>8868</v>
      </c>
      <c r="Z634" s="55" t="s">
        <v>8868</v>
      </c>
    </row>
    <row r="635" spans="2:26" ht="15">
      <c r="B635" s="64" t="s">
        <v>1360</v>
      </c>
      <c r="C635" s="66" t="s">
        <v>5435</v>
      </c>
      <c r="D635" s="40" t="s">
        <v>8868</v>
      </c>
      <c r="E635" s="40">
        <v>1.4E-2</v>
      </c>
      <c r="F635" s="40" t="s">
        <v>8868</v>
      </c>
      <c r="G635" s="40" t="s">
        <v>8868</v>
      </c>
      <c r="I635" s="64" t="s">
        <v>1360</v>
      </c>
      <c r="J635" s="66" t="s">
        <v>5435</v>
      </c>
      <c r="K635" s="55" t="s">
        <v>8868</v>
      </c>
      <c r="L635" s="55">
        <v>-1</v>
      </c>
      <c r="M635" s="55" t="s">
        <v>8868</v>
      </c>
      <c r="N635" s="44"/>
      <c r="O635" s="64" t="s">
        <v>1360</v>
      </c>
      <c r="P635" s="66" t="s">
        <v>5435</v>
      </c>
      <c r="Q635" s="40" t="s">
        <v>8868</v>
      </c>
      <c r="R635" s="40">
        <v>2</v>
      </c>
      <c r="S635" s="40" t="s">
        <v>8868</v>
      </c>
      <c r="T635" s="40" t="s">
        <v>8868</v>
      </c>
      <c r="U635" s="44"/>
      <c r="V635" s="64" t="s">
        <v>1360</v>
      </c>
      <c r="W635" s="66" t="s">
        <v>5435</v>
      </c>
      <c r="X635" s="55" t="s">
        <v>8868</v>
      </c>
      <c r="Y635" s="55">
        <v>-1</v>
      </c>
      <c r="Z635" s="55" t="s">
        <v>8868</v>
      </c>
    </row>
    <row r="636" spans="2:26" ht="15">
      <c r="B636" s="64" t="s">
        <v>1361</v>
      </c>
      <c r="C636" s="66" t="s">
        <v>5438</v>
      </c>
      <c r="D636" s="40" t="s">
        <v>8868</v>
      </c>
      <c r="E636" s="40" t="s">
        <v>8868</v>
      </c>
      <c r="F636" s="40" t="s">
        <v>8868</v>
      </c>
      <c r="G636" s="40" t="s">
        <v>8868</v>
      </c>
      <c r="I636" s="64" t="s">
        <v>1361</v>
      </c>
      <c r="J636" s="66" t="s">
        <v>5438</v>
      </c>
      <c r="K636" s="55" t="s">
        <v>8868</v>
      </c>
      <c r="L636" s="55" t="s">
        <v>8868</v>
      </c>
      <c r="M636" s="55" t="s">
        <v>8868</v>
      </c>
      <c r="N636" s="44"/>
      <c r="O636" s="64" t="s">
        <v>1361</v>
      </c>
      <c r="P636" s="66" t="s">
        <v>5438</v>
      </c>
      <c r="Q636" s="40" t="s">
        <v>8868</v>
      </c>
      <c r="R636" s="40" t="s">
        <v>8868</v>
      </c>
      <c r="S636" s="40" t="s">
        <v>8868</v>
      </c>
      <c r="T636" s="40" t="s">
        <v>8868</v>
      </c>
      <c r="U636" s="44"/>
      <c r="V636" s="64" t="s">
        <v>1361</v>
      </c>
      <c r="W636" s="66" t="s">
        <v>5438</v>
      </c>
      <c r="X636" s="55" t="s">
        <v>8868</v>
      </c>
      <c r="Y636" s="55" t="s">
        <v>8868</v>
      </c>
      <c r="Z636" s="55" t="s">
        <v>8868</v>
      </c>
    </row>
    <row r="637" spans="2:26" ht="15">
      <c r="B637" s="64" t="s">
        <v>1362</v>
      </c>
      <c r="C637" s="66" t="s">
        <v>5441</v>
      </c>
      <c r="D637" s="40" t="s">
        <v>8868</v>
      </c>
      <c r="E637" s="40" t="s">
        <v>8868</v>
      </c>
      <c r="F637" s="40" t="s">
        <v>8868</v>
      </c>
      <c r="G637" s="40" t="s">
        <v>8868</v>
      </c>
      <c r="I637" s="64" t="s">
        <v>1362</v>
      </c>
      <c r="J637" s="66" t="s">
        <v>5441</v>
      </c>
      <c r="K637" s="55" t="s">
        <v>8868</v>
      </c>
      <c r="L637" s="55" t="s">
        <v>8868</v>
      </c>
      <c r="M637" s="55" t="s">
        <v>8868</v>
      </c>
      <c r="N637" s="44"/>
      <c r="O637" s="64" t="s">
        <v>1362</v>
      </c>
      <c r="P637" s="66" t="s">
        <v>5441</v>
      </c>
      <c r="Q637" s="40" t="s">
        <v>8868</v>
      </c>
      <c r="R637" s="40" t="s">
        <v>8868</v>
      </c>
      <c r="S637" s="40" t="s">
        <v>8868</v>
      </c>
      <c r="T637" s="40" t="s">
        <v>8868</v>
      </c>
      <c r="U637" s="44"/>
      <c r="V637" s="64" t="s">
        <v>1362</v>
      </c>
      <c r="W637" s="66" t="s">
        <v>5441</v>
      </c>
      <c r="X637" s="55" t="s">
        <v>8868</v>
      </c>
      <c r="Y637" s="55" t="s">
        <v>8868</v>
      </c>
      <c r="Z637" s="55" t="s">
        <v>8868</v>
      </c>
    </row>
    <row r="638" spans="2:26" ht="15">
      <c r="B638" s="64" t="s">
        <v>1364</v>
      </c>
      <c r="C638" s="66" t="s">
        <v>5444</v>
      </c>
      <c r="D638" s="40">
        <v>16769.649789999999</v>
      </c>
      <c r="E638" s="40">
        <v>21299.392169999999</v>
      </c>
      <c r="F638" s="40">
        <v>22891.914299999997</v>
      </c>
      <c r="G638" s="40">
        <v>32769.970389999995</v>
      </c>
      <c r="I638" s="64" t="s">
        <v>1364</v>
      </c>
      <c r="J638" s="66" t="s">
        <v>5444</v>
      </c>
      <c r="K638" s="55">
        <v>0.27011550251342498</v>
      </c>
      <c r="L638" s="55">
        <v>7.4768430821375853E-2</v>
      </c>
      <c r="M638" s="55">
        <v>0.43150852132973427</v>
      </c>
      <c r="N638" s="44"/>
      <c r="O638" s="64" t="s">
        <v>1364</v>
      </c>
      <c r="P638" s="66" t="s">
        <v>5444</v>
      </c>
      <c r="Q638" s="40">
        <v>15896.155939999997</v>
      </c>
      <c r="R638" s="40">
        <v>20120.481830000004</v>
      </c>
      <c r="S638" s="40">
        <v>21335.464449999996</v>
      </c>
      <c r="T638" s="40">
        <v>25321.837139999996</v>
      </c>
      <c r="U638" s="44"/>
      <c r="V638" s="64" t="s">
        <v>1364</v>
      </c>
      <c r="W638" s="66" t="s">
        <v>5444</v>
      </c>
      <c r="X638" s="55">
        <v>0.26574512139568296</v>
      </c>
      <c r="Y638" s="55">
        <v>6.0385364041751322E-2</v>
      </c>
      <c r="Z638" s="55">
        <v>0.18684255500235913</v>
      </c>
    </row>
    <row r="639" spans="2:26" ht="15">
      <c r="B639" s="64" t="s">
        <v>1365</v>
      </c>
      <c r="C639" s="66" t="s">
        <v>5446</v>
      </c>
      <c r="D639" s="40">
        <v>4.08</v>
      </c>
      <c r="E639" s="40" t="s">
        <v>8868</v>
      </c>
      <c r="F639" s="40" t="s">
        <v>8868</v>
      </c>
      <c r="G639" s="40" t="s">
        <v>8868</v>
      </c>
      <c r="I639" s="64" t="s">
        <v>1365</v>
      </c>
      <c r="J639" s="66" t="s">
        <v>5446</v>
      </c>
      <c r="K639" s="55">
        <v>-1</v>
      </c>
      <c r="L639" s="55" t="s">
        <v>8868</v>
      </c>
      <c r="M639" s="55" t="s">
        <v>8868</v>
      </c>
      <c r="N639" s="44"/>
      <c r="O639" s="64" t="s">
        <v>1365</v>
      </c>
      <c r="P639" s="66" t="s">
        <v>5446</v>
      </c>
      <c r="Q639" s="40">
        <v>5.0958999999999994</v>
      </c>
      <c r="R639" s="40" t="s">
        <v>8868</v>
      </c>
      <c r="S639" s="40" t="s">
        <v>8868</v>
      </c>
      <c r="T639" s="40" t="s">
        <v>8868</v>
      </c>
      <c r="U639" s="44"/>
      <c r="V639" s="64" t="s">
        <v>1365</v>
      </c>
      <c r="W639" s="66" t="s">
        <v>5446</v>
      </c>
      <c r="X639" s="55">
        <v>-1</v>
      </c>
      <c r="Y639" s="55" t="s">
        <v>8868</v>
      </c>
      <c r="Z639" s="55" t="s">
        <v>8868</v>
      </c>
    </row>
    <row r="640" spans="2:26" ht="15">
      <c r="B640" s="64" t="s">
        <v>1367</v>
      </c>
      <c r="C640" s="66" t="s">
        <v>5450</v>
      </c>
      <c r="D640" s="40">
        <v>4.6349999999999995E-2</v>
      </c>
      <c r="E640" s="40">
        <v>0.1258</v>
      </c>
      <c r="F640" s="40">
        <v>4.0770000000000001E-2</v>
      </c>
      <c r="G640" s="40">
        <v>8.2790000000000002E-2</v>
      </c>
      <c r="I640" s="64" t="s">
        <v>1367</v>
      </c>
      <c r="J640" s="66" t="s">
        <v>5450</v>
      </c>
      <c r="K640" s="55">
        <v>1.7141316073354909</v>
      </c>
      <c r="L640" s="55">
        <v>-0.67591414944356121</v>
      </c>
      <c r="M640" s="55">
        <v>1.0306597988717194</v>
      </c>
      <c r="N640" s="44"/>
      <c r="O640" s="64" t="s">
        <v>1367</v>
      </c>
      <c r="P640" s="66" t="s">
        <v>5450</v>
      </c>
      <c r="Q640" s="40">
        <v>4.2933399999999997</v>
      </c>
      <c r="R640" s="40">
        <v>15.221990000000002</v>
      </c>
      <c r="S640" s="40">
        <v>4.1913500000000008</v>
      </c>
      <c r="T640" s="40">
        <v>2.9476000000000004</v>
      </c>
      <c r="U640" s="44"/>
      <c r="V640" s="64" t="s">
        <v>1367</v>
      </c>
      <c r="W640" s="66" t="s">
        <v>5450</v>
      </c>
      <c r="X640" s="55">
        <v>2.5454890597995972</v>
      </c>
      <c r="Y640" s="55">
        <v>-0.72465163884616923</v>
      </c>
      <c r="Z640" s="55">
        <v>-0.29674209980078026</v>
      </c>
    </row>
    <row r="641" spans="2:26" ht="15">
      <c r="B641" s="64" t="s">
        <v>1370</v>
      </c>
      <c r="C641" s="66" t="s">
        <v>5454</v>
      </c>
      <c r="D641" s="40">
        <v>3.1314899999999999</v>
      </c>
      <c r="E641" s="40">
        <v>3.12737</v>
      </c>
      <c r="F641" s="40">
        <v>2.2477500000000004</v>
      </c>
      <c r="G641" s="40">
        <v>2.09816</v>
      </c>
      <c r="I641" s="64" t="s">
        <v>1370</v>
      </c>
      <c r="J641" s="66" t="s">
        <v>5454</v>
      </c>
      <c r="K641" s="55">
        <v>-1.3156676214837182E-3</v>
      </c>
      <c r="L641" s="55">
        <v>-0.28126508855683841</v>
      </c>
      <c r="M641" s="55">
        <v>-6.6550995439884519E-2</v>
      </c>
      <c r="N641" s="44"/>
      <c r="O641" s="64" t="s">
        <v>1370</v>
      </c>
      <c r="P641" s="66" t="s">
        <v>5454</v>
      </c>
      <c r="Q641" s="40">
        <v>232.83859000000004</v>
      </c>
      <c r="R641" s="40">
        <v>254.06874000000005</v>
      </c>
      <c r="S641" s="40">
        <v>144.77588999999998</v>
      </c>
      <c r="T641" s="40">
        <v>133.34263999999999</v>
      </c>
      <c r="U641" s="44"/>
      <c r="V641" s="64" t="s">
        <v>1370</v>
      </c>
      <c r="W641" s="66" t="s">
        <v>5454</v>
      </c>
      <c r="X641" s="55">
        <v>9.1179688040543549E-2</v>
      </c>
      <c r="Y641" s="55">
        <v>-0.4301703940437539</v>
      </c>
      <c r="Z641" s="55">
        <v>-7.8972058123766287E-2</v>
      </c>
    </row>
    <row r="642" spans="2:26" ht="15">
      <c r="B642" s="64" t="s">
        <v>1372</v>
      </c>
      <c r="C642" s="66" t="s">
        <v>5457</v>
      </c>
      <c r="D642" s="40">
        <v>5.1220000000000002E-2</v>
      </c>
      <c r="E642" s="40">
        <v>8.43E-3</v>
      </c>
      <c r="F642" s="40">
        <v>8.199999999999999E-3</v>
      </c>
      <c r="G642" s="40">
        <v>1.1769999999999999E-2</v>
      </c>
      <c r="I642" s="64" t="s">
        <v>1372</v>
      </c>
      <c r="J642" s="66" t="s">
        <v>5457</v>
      </c>
      <c r="K642" s="55">
        <v>-0.83541585318235068</v>
      </c>
      <c r="L642" s="55">
        <v>-2.7283511269276528E-2</v>
      </c>
      <c r="M642" s="55">
        <v>0.43536585365853675</v>
      </c>
      <c r="N642" s="44"/>
      <c r="O642" s="64" t="s">
        <v>1372</v>
      </c>
      <c r="P642" s="66" t="s">
        <v>5457</v>
      </c>
      <c r="Q642" s="40">
        <v>6.5505399999999998</v>
      </c>
      <c r="R642" s="40">
        <v>3.2213000000000003</v>
      </c>
      <c r="S642" s="40">
        <v>4.1000000000000002E-2</v>
      </c>
      <c r="T642" s="40">
        <v>0.44677999999999995</v>
      </c>
      <c r="U642" s="44"/>
      <c r="V642" s="64" t="s">
        <v>1372</v>
      </c>
      <c r="W642" s="66" t="s">
        <v>5457</v>
      </c>
      <c r="X642" s="55">
        <v>-0.50823901540941652</v>
      </c>
      <c r="Y642" s="55">
        <v>-0.98727221929034858</v>
      </c>
      <c r="Z642" s="55">
        <v>9.897073170731705</v>
      </c>
    </row>
    <row r="643" spans="2:26" ht="15">
      <c r="B643" s="64" t="s">
        <v>1375</v>
      </c>
      <c r="C643" s="66" t="s">
        <v>5461</v>
      </c>
      <c r="D643" s="40">
        <v>1330.1456899999998</v>
      </c>
      <c r="E643" s="40">
        <v>1711.3799999999997</v>
      </c>
      <c r="F643" s="40">
        <v>1500.08096</v>
      </c>
      <c r="G643" s="40">
        <v>1732.0706299999999</v>
      </c>
      <c r="I643" s="64" t="s">
        <v>1375</v>
      </c>
      <c r="J643" s="66" t="s">
        <v>5461</v>
      </c>
      <c r="K643" s="55">
        <v>0.28661094259531827</v>
      </c>
      <c r="L643" s="55">
        <v>-0.12346704998305447</v>
      </c>
      <c r="M643" s="55">
        <v>0.15465143294665906</v>
      </c>
      <c r="N643" s="44"/>
      <c r="O643" s="64" t="s">
        <v>1375</v>
      </c>
      <c r="P643" s="66" t="s">
        <v>5461</v>
      </c>
      <c r="Q643" s="40">
        <v>3366.1593900000003</v>
      </c>
      <c r="R643" s="40">
        <v>3755.0405700000001</v>
      </c>
      <c r="S643" s="40">
        <v>3413.6138300000002</v>
      </c>
      <c r="T643" s="40">
        <v>3667.98731</v>
      </c>
      <c r="U643" s="44"/>
      <c r="V643" s="64" t="s">
        <v>1375</v>
      </c>
      <c r="W643" s="66" t="s">
        <v>5461</v>
      </c>
      <c r="X643" s="55">
        <v>0.11552666850989479</v>
      </c>
      <c r="Y643" s="55">
        <v>-9.0924913761983639E-2</v>
      </c>
      <c r="Z643" s="55">
        <v>7.4517356873961216E-2</v>
      </c>
    </row>
    <row r="644" spans="2:26" ht="15">
      <c r="B644" s="64" t="s">
        <v>1379</v>
      </c>
      <c r="C644" s="66" t="s">
        <v>5465</v>
      </c>
      <c r="D644" s="40" t="s">
        <v>8868</v>
      </c>
      <c r="E644" s="40" t="s">
        <v>8868</v>
      </c>
      <c r="F644" s="40" t="s">
        <v>8868</v>
      </c>
      <c r="G644" s="40" t="s">
        <v>8868</v>
      </c>
      <c r="I644" s="64" t="s">
        <v>1379</v>
      </c>
      <c r="J644" s="66" t="s">
        <v>5465</v>
      </c>
      <c r="K644" s="55" t="s">
        <v>8868</v>
      </c>
      <c r="L644" s="55" t="s">
        <v>8868</v>
      </c>
      <c r="M644" s="55" t="s">
        <v>8868</v>
      </c>
      <c r="N644" s="44"/>
      <c r="O644" s="64" t="s">
        <v>1379</v>
      </c>
      <c r="P644" s="66" t="s">
        <v>5465</v>
      </c>
      <c r="Q644" s="40" t="s">
        <v>8868</v>
      </c>
      <c r="R644" s="40" t="s">
        <v>8868</v>
      </c>
      <c r="S644" s="40" t="s">
        <v>8868</v>
      </c>
      <c r="T644" s="40" t="s">
        <v>8868</v>
      </c>
      <c r="U644" s="44"/>
      <c r="V644" s="64" t="s">
        <v>1379</v>
      </c>
      <c r="W644" s="66" t="s">
        <v>5465</v>
      </c>
      <c r="X644" s="55" t="s">
        <v>8868</v>
      </c>
      <c r="Y644" s="55" t="s">
        <v>8868</v>
      </c>
      <c r="Z644" s="55" t="s">
        <v>8868</v>
      </c>
    </row>
    <row r="645" spans="2:26" ht="15">
      <c r="B645" s="64" t="s">
        <v>1382</v>
      </c>
      <c r="C645" s="66" t="s">
        <v>5469</v>
      </c>
      <c r="D645" s="40" t="s">
        <v>8868</v>
      </c>
      <c r="E645" s="40">
        <v>1159.2</v>
      </c>
      <c r="F645" s="40" t="s">
        <v>8868</v>
      </c>
      <c r="G645" s="40" t="s">
        <v>8868</v>
      </c>
      <c r="I645" s="64" t="s">
        <v>1382</v>
      </c>
      <c r="J645" s="66" t="s">
        <v>5469</v>
      </c>
      <c r="K645" s="55" t="s">
        <v>8868</v>
      </c>
      <c r="L645" s="55">
        <v>-1</v>
      </c>
      <c r="M645" s="55" t="s">
        <v>8868</v>
      </c>
      <c r="N645" s="44"/>
      <c r="O645" s="64" t="s">
        <v>1382</v>
      </c>
      <c r="P645" s="66" t="s">
        <v>5469</v>
      </c>
      <c r="Q645" s="40" t="s">
        <v>8868</v>
      </c>
      <c r="R645" s="40">
        <v>613.30104000000006</v>
      </c>
      <c r="S645" s="40" t="s">
        <v>8868</v>
      </c>
      <c r="T645" s="40" t="s">
        <v>8868</v>
      </c>
      <c r="U645" s="44"/>
      <c r="V645" s="64" t="s">
        <v>1382</v>
      </c>
      <c r="W645" s="66" t="s">
        <v>5469</v>
      </c>
      <c r="X645" s="55" t="s">
        <v>8868</v>
      </c>
      <c r="Y645" s="55">
        <v>-1</v>
      </c>
      <c r="Z645" s="55" t="s">
        <v>8868</v>
      </c>
    </row>
    <row r="646" spans="2:26" ht="15">
      <c r="B646" s="64" t="s">
        <v>1384</v>
      </c>
      <c r="C646" s="66" t="s">
        <v>5472</v>
      </c>
      <c r="D646" s="40">
        <v>33228.017999999996</v>
      </c>
      <c r="E646" s="40">
        <v>30194.76</v>
      </c>
      <c r="F646" s="40">
        <v>62492.58</v>
      </c>
      <c r="G646" s="40">
        <v>74430.334000000003</v>
      </c>
      <c r="I646" s="64" t="s">
        <v>1384</v>
      </c>
      <c r="J646" s="66" t="s">
        <v>5472</v>
      </c>
      <c r="K646" s="55">
        <v>-9.128615495513448E-2</v>
      </c>
      <c r="L646" s="55">
        <v>1.0696498332823312</v>
      </c>
      <c r="M646" s="55">
        <v>0.19102674269489284</v>
      </c>
      <c r="N646" s="44"/>
      <c r="O646" s="64" t="s">
        <v>1384</v>
      </c>
      <c r="P646" s="66" t="s">
        <v>5472</v>
      </c>
      <c r="Q646" s="40">
        <v>20326.334939999997</v>
      </c>
      <c r="R646" s="40">
        <v>18459.85886</v>
      </c>
      <c r="S646" s="40">
        <v>41067.213939999994</v>
      </c>
      <c r="T646" s="40">
        <v>45069.310120000002</v>
      </c>
      <c r="U646" s="44"/>
      <c r="V646" s="64" t="s">
        <v>1384</v>
      </c>
      <c r="W646" s="66" t="s">
        <v>5472</v>
      </c>
      <c r="X646" s="55">
        <v>-9.1825510378999886E-2</v>
      </c>
      <c r="Y646" s="55">
        <v>1.2246764859609547</v>
      </c>
      <c r="Z646" s="55">
        <v>9.7452342051913998E-2</v>
      </c>
    </row>
    <row r="647" spans="2:26" ht="15">
      <c r="B647" s="64" t="s">
        <v>1386</v>
      </c>
      <c r="C647" s="66" t="s">
        <v>5475</v>
      </c>
      <c r="D647" s="40">
        <v>12613.6</v>
      </c>
      <c r="E647" s="40">
        <v>7502.4</v>
      </c>
      <c r="F647" s="40">
        <v>2560</v>
      </c>
      <c r="G647" s="40" t="s">
        <v>8868</v>
      </c>
      <c r="I647" s="64" t="s">
        <v>1386</v>
      </c>
      <c r="J647" s="66" t="s">
        <v>5475</v>
      </c>
      <c r="K647" s="55">
        <v>-0.40521342043508601</v>
      </c>
      <c r="L647" s="55">
        <v>-0.65877585839198116</v>
      </c>
      <c r="M647" s="55">
        <v>-1</v>
      </c>
      <c r="N647" s="44"/>
      <c r="O647" s="64" t="s">
        <v>1386</v>
      </c>
      <c r="P647" s="66" t="s">
        <v>5475</v>
      </c>
      <c r="Q647" s="40">
        <v>6075.8615100000006</v>
      </c>
      <c r="R647" s="40">
        <v>3956.8387900000007</v>
      </c>
      <c r="S647" s="40">
        <v>1292.67266</v>
      </c>
      <c r="T647" s="40" t="s">
        <v>8868</v>
      </c>
      <c r="U647" s="44"/>
      <c r="V647" s="64" t="s">
        <v>1386</v>
      </c>
      <c r="W647" s="66" t="s">
        <v>5475</v>
      </c>
      <c r="X647" s="55">
        <v>-0.34876086568339171</v>
      </c>
      <c r="Y647" s="55">
        <v>-0.67330671563700484</v>
      </c>
      <c r="Z647" s="55">
        <v>-1</v>
      </c>
    </row>
    <row r="648" spans="2:26" ht="15">
      <c r="B648" s="64" t="s">
        <v>1388</v>
      </c>
      <c r="C648" s="66" t="s">
        <v>5479</v>
      </c>
      <c r="D648" s="40">
        <v>132.46799999999999</v>
      </c>
      <c r="E648" s="40">
        <v>423.89759999999995</v>
      </c>
      <c r="F648" s="40">
        <v>105.97439999999999</v>
      </c>
      <c r="G648" s="40">
        <v>74.600399999999993</v>
      </c>
      <c r="I648" s="64" t="s">
        <v>1388</v>
      </c>
      <c r="J648" s="66" t="s">
        <v>5479</v>
      </c>
      <c r="K648" s="55">
        <v>2.1999999999999997</v>
      </c>
      <c r="L648" s="55">
        <v>-0.75</v>
      </c>
      <c r="M648" s="55">
        <v>-0.29605263157894735</v>
      </c>
      <c r="N648" s="44"/>
      <c r="O648" s="64" t="s">
        <v>1388</v>
      </c>
      <c r="P648" s="66" t="s">
        <v>5479</v>
      </c>
      <c r="Q648" s="40">
        <v>53.88279</v>
      </c>
      <c r="R648" s="40">
        <v>166.87738999999999</v>
      </c>
      <c r="S648" s="40">
        <v>47.353439999999999</v>
      </c>
      <c r="T648" s="40">
        <v>32.77008</v>
      </c>
      <c r="U648" s="44"/>
      <c r="V648" s="64" t="s">
        <v>1388</v>
      </c>
      <c r="W648" s="66" t="s">
        <v>5479</v>
      </c>
      <c r="X648" s="55">
        <v>2.0970443438433679</v>
      </c>
      <c r="Y648" s="55">
        <v>-0.71623813148084348</v>
      </c>
      <c r="Z648" s="55">
        <v>-0.30796833345159291</v>
      </c>
    </row>
    <row r="649" spans="2:26" ht="15">
      <c r="B649" s="64" t="s">
        <v>1392</v>
      </c>
      <c r="C649" s="66" t="s">
        <v>5484</v>
      </c>
      <c r="D649" s="40" t="s">
        <v>8868</v>
      </c>
      <c r="E649" s="40" t="s">
        <v>8868</v>
      </c>
      <c r="F649" s="40">
        <v>0.14759999999999998</v>
      </c>
      <c r="G649" s="40">
        <v>0.6</v>
      </c>
      <c r="I649" s="64" t="s">
        <v>1392</v>
      </c>
      <c r="J649" s="66" t="s">
        <v>5484</v>
      </c>
      <c r="K649" s="55" t="s">
        <v>8868</v>
      </c>
      <c r="L649" s="55" t="s">
        <v>8868</v>
      </c>
      <c r="M649" s="55">
        <v>3.0650406504065044</v>
      </c>
      <c r="N649" s="44"/>
      <c r="O649" s="64" t="s">
        <v>1392</v>
      </c>
      <c r="P649" s="66" t="s">
        <v>5484</v>
      </c>
      <c r="Q649" s="40" t="s">
        <v>8868</v>
      </c>
      <c r="R649" s="40" t="s">
        <v>8868</v>
      </c>
      <c r="S649" s="40">
        <v>0.20827999999999999</v>
      </c>
      <c r="T649" s="40">
        <v>0.62041000000000002</v>
      </c>
      <c r="U649" s="44"/>
      <c r="V649" s="64" t="s">
        <v>1392</v>
      </c>
      <c r="W649" s="66" t="s">
        <v>5484</v>
      </c>
      <c r="X649" s="55" t="s">
        <v>8868</v>
      </c>
      <c r="Y649" s="55" t="s">
        <v>8868</v>
      </c>
      <c r="Z649" s="55">
        <v>1.9787305550220857</v>
      </c>
    </row>
    <row r="650" spans="2:26" ht="15">
      <c r="B650" s="64" t="s">
        <v>1393</v>
      </c>
      <c r="C650" s="66" t="s">
        <v>5487</v>
      </c>
      <c r="D650" s="40">
        <v>0.26039999999999996</v>
      </c>
      <c r="E650" s="40" t="s">
        <v>8868</v>
      </c>
      <c r="F650" s="40" t="s">
        <v>8868</v>
      </c>
      <c r="G650" s="40" t="s">
        <v>8868</v>
      </c>
      <c r="I650" s="64" t="s">
        <v>1393</v>
      </c>
      <c r="J650" s="66" t="s">
        <v>5487</v>
      </c>
      <c r="K650" s="55">
        <v>-1</v>
      </c>
      <c r="L650" s="55" t="s">
        <v>8868</v>
      </c>
      <c r="M650" s="55" t="s">
        <v>8868</v>
      </c>
      <c r="N650" s="44"/>
      <c r="O650" s="64" t="s">
        <v>1393</v>
      </c>
      <c r="P650" s="66" t="s">
        <v>5487</v>
      </c>
      <c r="Q650" s="40">
        <v>0.88900000000000001</v>
      </c>
      <c r="R650" s="40" t="s">
        <v>8868</v>
      </c>
      <c r="S650" s="40" t="s">
        <v>8868</v>
      </c>
      <c r="T650" s="40" t="s">
        <v>8868</v>
      </c>
      <c r="U650" s="44"/>
      <c r="V650" s="64" t="s">
        <v>1393</v>
      </c>
      <c r="W650" s="66" t="s">
        <v>5487</v>
      </c>
      <c r="X650" s="55">
        <v>-1</v>
      </c>
      <c r="Y650" s="55" t="s">
        <v>8868</v>
      </c>
      <c r="Z650" s="55" t="s">
        <v>8868</v>
      </c>
    </row>
    <row r="651" spans="2:26" ht="15">
      <c r="B651" s="64" t="s">
        <v>1395</v>
      </c>
      <c r="C651" s="66" t="s">
        <v>5491</v>
      </c>
      <c r="D651" s="40">
        <v>0.23588000000000001</v>
      </c>
      <c r="E651" s="40">
        <v>0.23029999999999998</v>
      </c>
      <c r="F651" s="40">
        <v>0.16838</v>
      </c>
      <c r="G651" s="40">
        <v>0.24719999999999998</v>
      </c>
      <c r="I651" s="64" t="s">
        <v>1395</v>
      </c>
      <c r="J651" s="66" t="s">
        <v>5491</v>
      </c>
      <c r="K651" s="55">
        <v>-2.3656096320162967E-2</v>
      </c>
      <c r="L651" s="55">
        <v>-0.2688666956144159</v>
      </c>
      <c r="M651" s="55">
        <v>0.46810785128875154</v>
      </c>
      <c r="N651" s="44"/>
      <c r="O651" s="64" t="s">
        <v>1395</v>
      </c>
      <c r="P651" s="66" t="s">
        <v>5491</v>
      </c>
      <c r="Q651" s="40">
        <v>3.8568899999999999</v>
      </c>
      <c r="R651" s="40">
        <v>3.7398000000000002</v>
      </c>
      <c r="S651" s="40">
        <v>2.05477</v>
      </c>
      <c r="T651" s="40">
        <v>1.71706</v>
      </c>
      <c r="U651" s="44"/>
      <c r="V651" s="64" t="s">
        <v>1395</v>
      </c>
      <c r="W651" s="66" t="s">
        <v>5491</v>
      </c>
      <c r="X651" s="55">
        <v>-3.035865684528205E-2</v>
      </c>
      <c r="Y651" s="55">
        <v>-0.45056687523396977</v>
      </c>
      <c r="Z651" s="55">
        <v>-0.16435416129299141</v>
      </c>
    </row>
    <row r="652" spans="2:26" ht="15">
      <c r="B652" s="64" t="s">
        <v>1398</v>
      </c>
      <c r="C652" s="66" t="s">
        <v>5495</v>
      </c>
      <c r="D652" s="40" t="s">
        <v>8868</v>
      </c>
      <c r="E652" s="40" t="s">
        <v>8868</v>
      </c>
      <c r="F652" s="40" t="s">
        <v>8868</v>
      </c>
      <c r="G652" s="40">
        <v>75.150000000000006</v>
      </c>
      <c r="I652" s="64" t="s">
        <v>1398</v>
      </c>
      <c r="J652" s="66" t="s">
        <v>5495</v>
      </c>
      <c r="K652" s="55" t="s">
        <v>8868</v>
      </c>
      <c r="L652" s="55" t="s">
        <v>8868</v>
      </c>
      <c r="M652" s="55" t="s">
        <v>8868</v>
      </c>
      <c r="N652" s="44"/>
      <c r="O652" s="64" t="s">
        <v>1398</v>
      </c>
      <c r="P652" s="66" t="s">
        <v>5495</v>
      </c>
      <c r="Q652" s="40" t="s">
        <v>8868</v>
      </c>
      <c r="R652" s="40" t="s">
        <v>8868</v>
      </c>
      <c r="S652" s="40" t="s">
        <v>8868</v>
      </c>
      <c r="T652" s="40">
        <v>53.452020000000005</v>
      </c>
      <c r="U652" s="44"/>
      <c r="V652" s="64" t="s">
        <v>1398</v>
      </c>
      <c r="W652" s="66" t="s">
        <v>5495</v>
      </c>
      <c r="X652" s="55" t="s">
        <v>8868</v>
      </c>
      <c r="Y652" s="55" t="s">
        <v>8868</v>
      </c>
      <c r="Z652" s="55" t="s">
        <v>8868</v>
      </c>
    </row>
    <row r="653" spans="2:26" ht="15">
      <c r="B653" s="64" t="s">
        <v>1400</v>
      </c>
      <c r="C653" s="66" t="s">
        <v>5498</v>
      </c>
      <c r="D653" s="40" t="s">
        <v>8868</v>
      </c>
      <c r="E653" s="40" t="s">
        <v>8868</v>
      </c>
      <c r="F653" s="40" t="s">
        <v>8868</v>
      </c>
      <c r="G653" s="40" t="s">
        <v>8868</v>
      </c>
      <c r="I653" s="64" t="s">
        <v>1400</v>
      </c>
      <c r="J653" s="66" t="s">
        <v>5498</v>
      </c>
      <c r="K653" s="55" t="s">
        <v>8868</v>
      </c>
      <c r="L653" s="55" t="s">
        <v>8868</v>
      </c>
      <c r="M653" s="55" t="s">
        <v>8868</v>
      </c>
      <c r="N653" s="44"/>
      <c r="O653" s="64" t="s">
        <v>1400</v>
      </c>
      <c r="P653" s="66" t="s">
        <v>5498</v>
      </c>
      <c r="Q653" s="40" t="s">
        <v>8868</v>
      </c>
      <c r="R653" s="40" t="s">
        <v>8868</v>
      </c>
      <c r="S653" s="40" t="s">
        <v>8868</v>
      </c>
      <c r="T653" s="40" t="s">
        <v>8868</v>
      </c>
      <c r="U653" s="44"/>
      <c r="V653" s="64" t="s">
        <v>1400</v>
      </c>
      <c r="W653" s="66" t="s">
        <v>5498</v>
      </c>
      <c r="X653" s="55" t="s">
        <v>8868</v>
      </c>
      <c r="Y653" s="55" t="s">
        <v>8868</v>
      </c>
      <c r="Z653" s="55" t="s">
        <v>8868</v>
      </c>
    </row>
    <row r="654" spans="2:26" ht="15">
      <c r="B654" s="64" t="s">
        <v>1403</v>
      </c>
      <c r="C654" s="66" t="s">
        <v>5502</v>
      </c>
      <c r="D654" s="40" t="s">
        <v>8868</v>
      </c>
      <c r="E654" s="40" t="s">
        <v>8868</v>
      </c>
      <c r="F654" s="40">
        <v>5.0000000000000001E-3</v>
      </c>
      <c r="G654" s="40" t="s">
        <v>8868</v>
      </c>
      <c r="I654" s="64" t="s">
        <v>1403</v>
      </c>
      <c r="J654" s="66" t="s">
        <v>5502</v>
      </c>
      <c r="K654" s="55" t="s">
        <v>8868</v>
      </c>
      <c r="L654" s="55" t="s">
        <v>8868</v>
      </c>
      <c r="M654" s="55">
        <v>-1</v>
      </c>
      <c r="N654" s="44"/>
      <c r="O654" s="64" t="s">
        <v>1403</v>
      </c>
      <c r="P654" s="66" t="s">
        <v>5502</v>
      </c>
      <c r="Q654" s="40" t="s">
        <v>8868</v>
      </c>
      <c r="R654" s="40" t="s">
        <v>8868</v>
      </c>
      <c r="S654" s="40">
        <v>2.3449999999999999E-2</v>
      </c>
      <c r="T654" s="40" t="s">
        <v>8868</v>
      </c>
      <c r="U654" s="44"/>
      <c r="V654" s="64" t="s">
        <v>1403</v>
      </c>
      <c r="W654" s="66" t="s">
        <v>5502</v>
      </c>
      <c r="X654" s="55" t="s">
        <v>8868</v>
      </c>
      <c r="Y654" s="55" t="s">
        <v>8868</v>
      </c>
      <c r="Z654" s="55">
        <v>-1</v>
      </c>
    </row>
    <row r="655" spans="2:26" ht="15">
      <c r="B655" s="64" t="s">
        <v>1404</v>
      </c>
      <c r="C655" s="66" t="s">
        <v>5505</v>
      </c>
      <c r="D655" s="40">
        <v>372.85399999999998</v>
      </c>
      <c r="E655" s="40">
        <v>222.9462</v>
      </c>
      <c r="F655" s="40">
        <v>448.45499999999998</v>
      </c>
      <c r="G655" s="40">
        <v>394.88600000000002</v>
      </c>
      <c r="I655" s="64" t="s">
        <v>1404</v>
      </c>
      <c r="J655" s="66" t="s">
        <v>5505</v>
      </c>
      <c r="K655" s="55">
        <v>-0.4020549598502362</v>
      </c>
      <c r="L655" s="55">
        <v>1.0114942528735633</v>
      </c>
      <c r="M655" s="55">
        <v>-0.11945234192951348</v>
      </c>
      <c r="N655" s="44"/>
      <c r="O655" s="64" t="s">
        <v>1404</v>
      </c>
      <c r="P655" s="66" t="s">
        <v>5505</v>
      </c>
      <c r="Q655" s="40">
        <v>213.56485000000001</v>
      </c>
      <c r="R655" s="40">
        <v>163.18729000000002</v>
      </c>
      <c r="S655" s="40">
        <v>337.12038999999993</v>
      </c>
      <c r="T655" s="40">
        <v>288.94817</v>
      </c>
      <c r="U655" s="44"/>
      <c r="V655" s="64" t="s">
        <v>1404</v>
      </c>
      <c r="W655" s="66" t="s">
        <v>5505</v>
      </c>
      <c r="X655" s="55">
        <v>-0.23588881784619509</v>
      </c>
      <c r="Y655" s="55">
        <v>1.0658495523762905</v>
      </c>
      <c r="Z655" s="55">
        <v>-0.14289322577017649</v>
      </c>
    </row>
    <row r="656" spans="2:26" ht="15">
      <c r="B656" s="64" t="s">
        <v>1405</v>
      </c>
      <c r="C656" s="66" t="s">
        <v>5508</v>
      </c>
      <c r="D656" s="40" t="s">
        <v>8868</v>
      </c>
      <c r="E656" s="40">
        <v>4.36E-2</v>
      </c>
      <c r="F656" s="40" t="s">
        <v>8868</v>
      </c>
      <c r="G656" s="40" t="s">
        <v>8868</v>
      </c>
      <c r="I656" s="64" t="s">
        <v>1405</v>
      </c>
      <c r="J656" s="66" t="s">
        <v>5508</v>
      </c>
      <c r="K656" s="55" t="s">
        <v>8868</v>
      </c>
      <c r="L656" s="55">
        <v>-1</v>
      </c>
      <c r="M656" s="55" t="s">
        <v>8868</v>
      </c>
      <c r="N656" s="44"/>
      <c r="O656" s="64" t="s">
        <v>1405</v>
      </c>
      <c r="P656" s="66" t="s">
        <v>5508</v>
      </c>
      <c r="Q656" s="40" t="s">
        <v>8868</v>
      </c>
      <c r="R656" s="40">
        <v>6.5</v>
      </c>
      <c r="S656" s="40" t="s">
        <v>8868</v>
      </c>
      <c r="T656" s="40" t="s">
        <v>8868</v>
      </c>
      <c r="U656" s="44"/>
      <c r="V656" s="64" t="s">
        <v>1405</v>
      </c>
      <c r="W656" s="66" t="s">
        <v>5508</v>
      </c>
      <c r="X656" s="55" t="s">
        <v>8868</v>
      </c>
      <c r="Y656" s="55">
        <v>-1</v>
      </c>
      <c r="Z656" s="55" t="s">
        <v>8868</v>
      </c>
    </row>
    <row r="657" spans="2:26" ht="15">
      <c r="B657" s="64" t="s">
        <v>1407</v>
      </c>
      <c r="C657" s="66" t="s">
        <v>5512</v>
      </c>
      <c r="D657" s="40" t="s">
        <v>8868</v>
      </c>
      <c r="E657" s="40" t="s">
        <v>8868</v>
      </c>
      <c r="F657" s="40" t="s">
        <v>8868</v>
      </c>
      <c r="G657" s="40" t="s">
        <v>8868</v>
      </c>
      <c r="I657" s="64" t="s">
        <v>1407</v>
      </c>
      <c r="J657" s="66" t="s">
        <v>5512</v>
      </c>
      <c r="K657" s="55" t="s">
        <v>8868</v>
      </c>
      <c r="L657" s="55" t="s">
        <v>8868</v>
      </c>
      <c r="M657" s="55" t="s">
        <v>8868</v>
      </c>
      <c r="N657" s="44"/>
      <c r="O657" s="64" t="s">
        <v>1407</v>
      </c>
      <c r="P657" s="66" t="s">
        <v>5512</v>
      </c>
      <c r="Q657" s="40" t="s">
        <v>8868</v>
      </c>
      <c r="R657" s="40" t="s">
        <v>8868</v>
      </c>
      <c r="S657" s="40" t="s">
        <v>8868</v>
      </c>
      <c r="T657" s="40" t="s">
        <v>8868</v>
      </c>
      <c r="U657" s="44"/>
      <c r="V657" s="64" t="s">
        <v>1407</v>
      </c>
      <c r="W657" s="66" t="s">
        <v>5512</v>
      </c>
      <c r="X657" s="55" t="s">
        <v>8868</v>
      </c>
      <c r="Y657" s="55" t="s">
        <v>8868</v>
      </c>
      <c r="Z657" s="55" t="s">
        <v>8868</v>
      </c>
    </row>
    <row r="658" spans="2:26" ht="15">
      <c r="B658" s="64" t="s">
        <v>1409</v>
      </c>
      <c r="C658" s="66" t="s">
        <v>5516</v>
      </c>
      <c r="D658" s="40">
        <v>2.2800000000000001E-2</v>
      </c>
      <c r="E658" s="40" t="s">
        <v>8868</v>
      </c>
      <c r="F658" s="40" t="s">
        <v>8868</v>
      </c>
      <c r="G658" s="40" t="s">
        <v>8868</v>
      </c>
      <c r="I658" s="64" t="s">
        <v>1409</v>
      </c>
      <c r="J658" s="66" t="s">
        <v>5516</v>
      </c>
      <c r="K658" s="55">
        <v>-1</v>
      </c>
      <c r="L658" s="55" t="s">
        <v>8868</v>
      </c>
      <c r="M658" s="55" t="s">
        <v>8868</v>
      </c>
      <c r="N658" s="44"/>
      <c r="O658" s="64" t="s">
        <v>1409</v>
      </c>
      <c r="P658" s="66" t="s">
        <v>5516</v>
      </c>
      <c r="Q658" s="40">
        <v>0.31433</v>
      </c>
      <c r="R658" s="40" t="s">
        <v>8868</v>
      </c>
      <c r="S658" s="40" t="s">
        <v>8868</v>
      </c>
      <c r="T658" s="40" t="s">
        <v>8868</v>
      </c>
      <c r="U658" s="44"/>
      <c r="V658" s="64" t="s">
        <v>1409</v>
      </c>
      <c r="W658" s="66" t="s">
        <v>5516</v>
      </c>
      <c r="X658" s="55">
        <v>-1</v>
      </c>
      <c r="Y658" s="55" t="s">
        <v>8868</v>
      </c>
      <c r="Z658" s="55" t="s">
        <v>8868</v>
      </c>
    </row>
    <row r="659" spans="2:26" ht="15">
      <c r="B659" s="64" t="s">
        <v>1411</v>
      </c>
      <c r="C659" s="66" t="s">
        <v>5520</v>
      </c>
      <c r="D659" s="40" t="s">
        <v>8868</v>
      </c>
      <c r="E659" s="40" t="s">
        <v>8868</v>
      </c>
      <c r="F659" s="40" t="s">
        <v>8868</v>
      </c>
      <c r="G659" s="40">
        <v>1.06E-2</v>
      </c>
      <c r="I659" s="64" t="s">
        <v>1411</v>
      </c>
      <c r="J659" s="66" t="s">
        <v>5520</v>
      </c>
      <c r="K659" s="55" t="s">
        <v>8868</v>
      </c>
      <c r="L659" s="55" t="s">
        <v>8868</v>
      </c>
      <c r="M659" s="55" t="s">
        <v>8868</v>
      </c>
      <c r="N659" s="44"/>
      <c r="O659" s="64" t="s">
        <v>1411</v>
      </c>
      <c r="P659" s="66" t="s">
        <v>5520</v>
      </c>
      <c r="Q659" s="40" t="s">
        <v>8868</v>
      </c>
      <c r="R659" s="40" t="s">
        <v>8868</v>
      </c>
      <c r="S659" s="40" t="s">
        <v>8868</v>
      </c>
      <c r="T659" s="40">
        <v>0.24831</v>
      </c>
      <c r="U659" s="44"/>
      <c r="V659" s="64" t="s">
        <v>1411</v>
      </c>
      <c r="W659" s="66" t="s">
        <v>5520</v>
      </c>
      <c r="X659" s="55" t="s">
        <v>8868</v>
      </c>
      <c r="Y659" s="55" t="s">
        <v>8868</v>
      </c>
      <c r="Z659" s="55" t="s">
        <v>8868</v>
      </c>
    </row>
    <row r="660" spans="2:26" ht="15">
      <c r="B660" s="64" t="s">
        <v>1414</v>
      </c>
      <c r="C660" s="66" t="s">
        <v>5524</v>
      </c>
      <c r="D660" s="40" t="s">
        <v>8868</v>
      </c>
      <c r="E660" s="40" t="s">
        <v>8868</v>
      </c>
      <c r="F660" s="40" t="s">
        <v>8868</v>
      </c>
      <c r="G660" s="40" t="s">
        <v>8868</v>
      </c>
      <c r="I660" s="64" t="s">
        <v>1414</v>
      </c>
      <c r="J660" s="66" t="s">
        <v>5524</v>
      </c>
      <c r="K660" s="55" t="s">
        <v>8868</v>
      </c>
      <c r="L660" s="55" t="s">
        <v>8868</v>
      </c>
      <c r="M660" s="55" t="s">
        <v>8868</v>
      </c>
      <c r="N660" s="44"/>
      <c r="O660" s="64" t="s">
        <v>1414</v>
      </c>
      <c r="P660" s="66" t="s">
        <v>5524</v>
      </c>
      <c r="Q660" s="40" t="s">
        <v>8868</v>
      </c>
      <c r="R660" s="40" t="s">
        <v>8868</v>
      </c>
      <c r="S660" s="40" t="s">
        <v>8868</v>
      </c>
      <c r="T660" s="40" t="s">
        <v>8868</v>
      </c>
      <c r="U660" s="44"/>
      <c r="V660" s="64" t="s">
        <v>1414</v>
      </c>
      <c r="W660" s="66" t="s">
        <v>5524</v>
      </c>
      <c r="X660" s="55" t="s">
        <v>8868</v>
      </c>
      <c r="Y660" s="55" t="s">
        <v>8868</v>
      </c>
      <c r="Z660" s="55" t="s">
        <v>8868</v>
      </c>
    </row>
    <row r="661" spans="2:26" ht="15">
      <c r="B661" s="64" t="s">
        <v>1416</v>
      </c>
      <c r="C661" s="66" t="s">
        <v>5527</v>
      </c>
      <c r="D661" s="40" t="s">
        <v>8868</v>
      </c>
      <c r="E661" s="40" t="s">
        <v>8868</v>
      </c>
      <c r="F661" s="40">
        <v>2.14E-3</v>
      </c>
      <c r="G661" s="40" t="s">
        <v>8868</v>
      </c>
      <c r="I661" s="64" t="s">
        <v>1416</v>
      </c>
      <c r="J661" s="66" t="s">
        <v>5527</v>
      </c>
      <c r="K661" s="55" t="s">
        <v>8868</v>
      </c>
      <c r="L661" s="55" t="s">
        <v>8868</v>
      </c>
      <c r="M661" s="55">
        <v>-1</v>
      </c>
      <c r="N661" s="44"/>
      <c r="O661" s="64" t="s">
        <v>1416</v>
      </c>
      <c r="P661" s="66" t="s">
        <v>5527</v>
      </c>
      <c r="Q661" s="40" t="s">
        <v>8868</v>
      </c>
      <c r="R661" s="40" t="s">
        <v>8868</v>
      </c>
      <c r="S661" s="40">
        <v>5.9909999999999998E-2</v>
      </c>
      <c r="T661" s="40" t="s">
        <v>8868</v>
      </c>
      <c r="U661" s="44"/>
      <c r="V661" s="64" t="s">
        <v>1416</v>
      </c>
      <c r="W661" s="66" t="s">
        <v>5527</v>
      </c>
      <c r="X661" s="55" t="s">
        <v>8868</v>
      </c>
      <c r="Y661" s="55" t="s">
        <v>8868</v>
      </c>
      <c r="Z661" s="55">
        <v>-1</v>
      </c>
    </row>
    <row r="662" spans="2:26" ht="15">
      <c r="B662" s="64" t="s">
        <v>1417</v>
      </c>
      <c r="C662" s="66" t="s">
        <v>5530</v>
      </c>
      <c r="D662" s="40" t="s">
        <v>8868</v>
      </c>
      <c r="E662" s="40" t="s">
        <v>8868</v>
      </c>
      <c r="F662" s="40">
        <v>19.722000000000001</v>
      </c>
      <c r="G662" s="40">
        <v>6.6627000000000001</v>
      </c>
      <c r="I662" s="64" t="s">
        <v>1417</v>
      </c>
      <c r="J662" s="66" t="s">
        <v>5530</v>
      </c>
      <c r="K662" s="55" t="s">
        <v>8868</v>
      </c>
      <c r="L662" s="55" t="s">
        <v>8868</v>
      </c>
      <c r="M662" s="55">
        <v>-0.66216915120170372</v>
      </c>
      <c r="N662" s="44"/>
      <c r="O662" s="64" t="s">
        <v>1417</v>
      </c>
      <c r="P662" s="66" t="s">
        <v>5530</v>
      </c>
      <c r="Q662" s="40" t="s">
        <v>8868</v>
      </c>
      <c r="R662" s="40" t="s">
        <v>8868</v>
      </c>
      <c r="S662" s="40">
        <v>35.905729999999998</v>
      </c>
      <c r="T662" s="40">
        <v>9.9625199999999978</v>
      </c>
      <c r="U662" s="44"/>
      <c r="V662" s="64" t="s">
        <v>1417</v>
      </c>
      <c r="W662" s="66" t="s">
        <v>5530</v>
      </c>
      <c r="X662" s="55" t="s">
        <v>8868</v>
      </c>
      <c r="Y662" s="55" t="s">
        <v>8868</v>
      </c>
      <c r="Z662" s="55">
        <v>-0.72253676502329856</v>
      </c>
    </row>
    <row r="663" spans="2:26" ht="15">
      <c r="B663" s="64" t="s">
        <v>1419</v>
      </c>
      <c r="C663" s="66" t="s">
        <v>5534</v>
      </c>
      <c r="D663" s="40" t="s">
        <v>8868</v>
      </c>
      <c r="E663" s="40">
        <v>6.8318599999999998</v>
      </c>
      <c r="F663" s="40">
        <v>0.34150000000000003</v>
      </c>
      <c r="G663" s="40">
        <v>6.9750000000000006E-2</v>
      </c>
      <c r="I663" s="64" t="s">
        <v>1419</v>
      </c>
      <c r="J663" s="66" t="s">
        <v>5534</v>
      </c>
      <c r="K663" s="55" t="s">
        <v>8868</v>
      </c>
      <c r="L663" s="55">
        <v>-0.95001361269112661</v>
      </c>
      <c r="M663" s="55">
        <v>-0.79575402635431924</v>
      </c>
      <c r="N663" s="44"/>
      <c r="O663" s="64" t="s">
        <v>1419</v>
      </c>
      <c r="P663" s="66" t="s">
        <v>5534</v>
      </c>
      <c r="Q663" s="40" t="s">
        <v>8868</v>
      </c>
      <c r="R663" s="40">
        <v>7.7753600000000009</v>
      </c>
      <c r="S663" s="40">
        <v>0.30781000000000003</v>
      </c>
      <c r="T663" s="40">
        <v>1.8594200000000001</v>
      </c>
      <c r="U663" s="44"/>
      <c r="V663" s="64" t="s">
        <v>1419</v>
      </c>
      <c r="W663" s="66" t="s">
        <v>5534</v>
      </c>
      <c r="X663" s="55" t="s">
        <v>8868</v>
      </c>
      <c r="Y663" s="55">
        <v>-0.9604121223969051</v>
      </c>
      <c r="Z663" s="55">
        <v>5.040804392319937</v>
      </c>
    </row>
    <row r="664" spans="2:26" ht="15">
      <c r="B664" s="64" t="s">
        <v>1420</v>
      </c>
      <c r="C664" s="66" t="s">
        <v>5537</v>
      </c>
      <c r="D664" s="40" t="s">
        <v>8868</v>
      </c>
      <c r="E664" s="40" t="s">
        <v>8868</v>
      </c>
      <c r="F664" s="40" t="s">
        <v>8868</v>
      </c>
      <c r="G664" s="40">
        <v>2.0750000000000001E-2</v>
      </c>
      <c r="I664" s="64" t="s">
        <v>1420</v>
      </c>
      <c r="J664" s="66" t="s">
        <v>5537</v>
      </c>
      <c r="K664" s="55" t="s">
        <v>8868</v>
      </c>
      <c r="L664" s="55" t="s">
        <v>8868</v>
      </c>
      <c r="M664" s="55" t="s">
        <v>8868</v>
      </c>
      <c r="N664" s="44"/>
      <c r="O664" s="64" t="s">
        <v>1420</v>
      </c>
      <c r="P664" s="66" t="s">
        <v>5537</v>
      </c>
      <c r="Q664" s="40" t="s">
        <v>8868</v>
      </c>
      <c r="R664" s="40" t="s">
        <v>8868</v>
      </c>
      <c r="S664" s="40" t="s">
        <v>8868</v>
      </c>
      <c r="T664" s="40">
        <v>0.20220000000000002</v>
      </c>
      <c r="U664" s="44"/>
      <c r="V664" s="64" t="s">
        <v>1420</v>
      </c>
      <c r="W664" s="66" t="s">
        <v>5537</v>
      </c>
      <c r="X664" s="55" t="s">
        <v>8868</v>
      </c>
      <c r="Y664" s="55" t="s">
        <v>8868</v>
      </c>
      <c r="Z664" s="55" t="s">
        <v>8868</v>
      </c>
    </row>
    <row r="665" spans="2:26" ht="15">
      <c r="B665" s="64" t="s">
        <v>1421</v>
      </c>
      <c r="C665" s="66" t="s">
        <v>5540</v>
      </c>
      <c r="D665" s="40">
        <v>1.1800000000000001E-2</v>
      </c>
      <c r="E665" s="40">
        <v>0.67430999999999996</v>
      </c>
      <c r="F665" s="40">
        <v>3.7530000000000001E-2</v>
      </c>
      <c r="G665" s="40">
        <v>4.5050000000000007E-2</v>
      </c>
      <c r="I665" s="64" t="s">
        <v>1421</v>
      </c>
      <c r="J665" s="66" t="s">
        <v>5540</v>
      </c>
      <c r="K665" s="55">
        <v>56.144915254237276</v>
      </c>
      <c r="L665" s="55">
        <v>-0.94434310628642615</v>
      </c>
      <c r="M665" s="55">
        <v>0.20037303490540914</v>
      </c>
      <c r="N665" s="44"/>
      <c r="O665" s="64" t="s">
        <v>1421</v>
      </c>
      <c r="P665" s="66" t="s">
        <v>5540</v>
      </c>
      <c r="Q665" s="40">
        <v>0.49935000000000002</v>
      </c>
      <c r="R665" s="40">
        <v>2.9265699999999999</v>
      </c>
      <c r="S665" s="40">
        <v>0.83516000000000001</v>
      </c>
      <c r="T665" s="40">
        <v>0.40938999999999998</v>
      </c>
      <c r="U665" s="44"/>
      <c r="V665" s="64" t="s">
        <v>1421</v>
      </c>
      <c r="W665" s="66" t="s">
        <v>5540</v>
      </c>
      <c r="X665" s="55">
        <v>4.8607589866826872</v>
      </c>
      <c r="Y665" s="55">
        <v>-0.71462838749799251</v>
      </c>
      <c r="Z665" s="55">
        <v>-0.50980650414291873</v>
      </c>
    </row>
    <row r="666" spans="2:26" ht="15">
      <c r="B666" s="64" t="s">
        <v>1422</v>
      </c>
      <c r="C666" s="66" t="s">
        <v>5543</v>
      </c>
      <c r="D666" s="40">
        <v>6.3100000000000003E-2</v>
      </c>
      <c r="E666" s="40">
        <v>9.2249999999999999E-2</v>
      </c>
      <c r="F666" s="40">
        <v>2.9159999999999998E-2</v>
      </c>
      <c r="G666" s="40">
        <v>2.8199999999999999E-2</v>
      </c>
      <c r="I666" s="64" t="s">
        <v>1422</v>
      </c>
      <c r="J666" s="66" t="s">
        <v>5543</v>
      </c>
      <c r="K666" s="55">
        <v>0.46196513470681455</v>
      </c>
      <c r="L666" s="55">
        <v>-0.68390243902439019</v>
      </c>
      <c r="M666" s="55">
        <v>-3.2921810699588439E-2</v>
      </c>
      <c r="N666" s="44"/>
      <c r="O666" s="64" t="s">
        <v>1422</v>
      </c>
      <c r="P666" s="66" t="s">
        <v>5543</v>
      </c>
      <c r="Q666" s="40">
        <v>0.36619000000000002</v>
      </c>
      <c r="R666" s="40">
        <v>2.5576899999999996</v>
      </c>
      <c r="S666" s="40">
        <v>0.41817000000000004</v>
      </c>
      <c r="T666" s="40">
        <v>0.19542999999999996</v>
      </c>
      <c r="U666" s="44"/>
      <c r="V666" s="64" t="s">
        <v>1422</v>
      </c>
      <c r="W666" s="66" t="s">
        <v>5543</v>
      </c>
      <c r="X666" s="55">
        <v>5.9845981594254338</v>
      </c>
      <c r="Y666" s="55">
        <v>-0.83650481489156225</v>
      </c>
      <c r="Z666" s="55">
        <v>-0.5326541837051918</v>
      </c>
    </row>
    <row r="667" spans="2:26" ht="15">
      <c r="B667" s="64" t="s">
        <v>1425</v>
      </c>
      <c r="C667" s="66" t="s">
        <v>5547</v>
      </c>
      <c r="D667" s="40" t="s">
        <v>8868</v>
      </c>
      <c r="E667" s="40" t="s">
        <v>8868</v>
      </c>
      <c r="F667" s="40" t="s">
        <v>8868</v>
      </c>
      <c r="G667" s="40">
        <v>2E-3</v>
      </c>
      <c r="I667" s="64" t="s">
        <v>1425</v>
      </c>
      <c r="J667" s="66" t="s">
        <v>5547</v>
      </c>
      <c r="K667" s="55" t="s">
        <v>8868</v>
      </c>
      <c r="L667" s="55" t="s">
        <v>8868</v>
      </c>
      <c r="M667" s="55" t="s">
        <v>8868</v>
      </c>
      <c r="N667" s="44"/>
      <c r="O667" s="64" t="s">
        <v>1425</v>
      </c>
      <c r="P667" s="66" t="s">
        <v>5547</v>
      </c>
      <c r="Q667" s="40" t="s">
        <v>8868</v>
      </c>
      <c r="R667" s="40" t="s">
        <v>8868</v>
      </c>
      <c r="S667" s="40" t="s">
        <v>8868</v>
      </c>
      <c r="T667" s="40">
        <v>1.9300000000000001E-2</v>
      </c>
      <c r="U667" s="44"/>
      <c r="V667" s="64" t="s">
        <v>1425</v>
      </c>
      <c r="W667" s="66" t="s">
        <v>5547</v>
      </c>
      <c r="X667" s="55" t="s">
        <v>8868</v>
      </c>
      <c r="Y667" s="55" t="s">
        <v>8868</v>
      </c>
      <c r="Z667" s="55" t="s">
        <v>8868</v>
      </c>
    </row>
    <row r="668" spans="2:26" ht="15">
      <c r="B668" s="64" t="s">
        <v>1426</v>
      </c>
      <c r="C668" s="66" t="s">
        <v>5549</v>
      </c>
      <c r="D668" s="40">
        <v>7.1300000000000002E-2</v>
      </c>
      <c r="E668" s="40">
        <v>3.44E-2</v>
      </c>
      <c r="F668" s="40">
        <v>3.1740000000000004E-2</v>
      </c>
      <c r="G668" s="40">
        <v>9.01E-2</v>
      </c>
      <c r="I668" s="64" t="s">
        <v>1426</v>
      </c>
      <c r="J668" s="66" t="s">
        <v>5549</v>
      </c>
      <c r="K668" s="55">
        <v>-0.51753155680224405</v>
      </c>
      <c r="L668" s="55">
        <v>-7.732558139534873E-2</v>
      </c>
      <c r="M668" s="55">
        <v>1.8386893509766851</v>
      </c>
      <c r="N668" s="44"/>
      <c r="O668" s="64" t="s">
        <v>1426</v>
      </c>
      <c r="P668" s="66" t="s">
        <v>5549</v>
      </c>
      <c r="Q668" s="40">
        <v>1.3271100000000002</v>
      </c>
      <c r="R668" s="40">
        <v>0.83556999999999992</v>
      </c>
      <c r="S668" s="40">
        <v>0.33562000000000003</v>
      </c>
      <c r="T668" s="40">
        <v>0.40738999999999997</v>
      </c>
      <c r="U668" s="44"/>
      <c r="V668" s="64" t="s">
        <v>1426</v>
      </c>
      <c r="W668" s="66" t="s">
        <v>5549</v>
      </c>
      <c r="X668" s="55">
        <v>-0.37038376622887348</v>
      </c>
      <c r="Y668" s="55">
        <v>-0.59833407135248984</v>
      </c>
      <c r="Z668" s="55">
        <v>0.21384303676777283</v>
      </c>
    </row>
    <row r="669" spans="2:26" ht="15">
      <c r="B669" s="64" t="s">
        <v>1427</v>
      </c>
      <c r="C669" s="66" t="s">
        <v>5551</v>
      </c>
      <c r="D669" s="40">
        <v>4.3299999999999998E-2</v>
      </c>
      <c r="E669" s="40">
        <v>4.4600000000000001E-2</v>
      </c>
      <c r="F669" s="40" t="s">
        <v>8868</v>
      </c>
      <c r="G669" s="40" t="s">
        <v>8868</v>
      </c>
      <c r="I669" s="64" t="s">
        <v>1427</v>
      </c>
      <c r="J669" s="66" t="s">
        <v>5551</v>
      </c>
      <c r="K669" s="55">
        <v>3.0023094688221841E-2</v>
      </c>
      <c r="L669" s="55">
        <v>-1</v>
      </c>
      <c r="M669" s="55" t="s">
        <v>8868</v>
      </c>
      <c r="N669" s="44"/>
      <c r="O669" s="64" t="s">
        <v>1427</v>
      </c>
      <c r="P669" s="66" t="s">
        <v>5551</v>
      </c>
      <c r="Q669" s="40">
        <v>1.62161</v>
      </c>
      <c r="R669" s="40">
        <v>1.83287</v>
      </c>
      <c r="S669" s="40" t="s">
        <v>8868</v>
      </c>
      <c r="T669" s="40" t="s">
        <v>8868</v>
      </c>
      <c r="U669" s="44"/>
      <c r="V669" s="64" t="s">
        <v>1427</v>
      </c>
      <c r="W669" s="66" t="s">
        <v>5551</v>
      </c>
      <c r="X669" s="55">
        <v>0.13027793365852447</v>
      </c>
      <c r="Y669" s="55">
        <v>-1</v>
      </c>
      <c r="Z669" s="55" t="s">
        <v>8868</v>
      </c>
    </row>
    <row r="670" spans="2:26" ht="15">
      <c r="B670" s="64" t="s">
        <v>1428</v>
      </c>
      <c r="C670" s="66" t="s">
        <v>5553</v>
      </c>
      <c r="D670" s="40" t="s">
        <v>8868</v>
      </c>
      <c r="E670" s="40" t="s">
        <v>8868</v>
      </c>
      <c r="F670" s="40" t="s">
        <v>8868</v>
      </c>
      <c r="G670" s="40">
        <v>1.2999999999999999E-2</v>
      </c>
      <c r="I670" s="64" t="s">
        <v>1428</v>
      </c>
      <c r="J670" s="66" t="s">
        <v>5553</v>
      </c>
      <c r="K670" s="55" t="s">
        <v>8868</v>
      </c>
      <c r="L670" s="55" t="s">
        <v>8868</v>
      </c>
      <c r="M670" s="55" t="s">
        <v>8868</v>
      </c>
      <c r="N670" s="44"/>
      <c r="O670" s="64" t="s">
        <v>1428</v>
      </c>
      <c r="P670" s="66" t="s">
        <v>5553</v>
      </c>
      <c r="Q670" s="40" t="s">
        <v>8868</v>
      </c>
      <c r="R670" s="40" t="s">
        <v>8868</v>
      </c>
      <c r="S670" s="40" t="s">
        <v>8868</v>
      </c>
      <c r="T670" s="40">
        <v>0.25396999999999997</v>
      </c>
      <c r="U670" s="44"/>
      <c r="V670" s="64" t="s">
        <v>1428</v>
      </c>
      <c r="W670" s="66" t="s">
        <v>5553</v>
      </c>
      <c r="X670" s="55" t="s">
        <v>8868</v>
      </c>
      <c r="Y670" s="55" t="s">
        <v>8868</v>
      </c>
      <c r="Z670" s="55" t="s">
        <v>8868</v>
      </c>
    </row>
    <row r="671" spans="2:26" ht="15">
      <c r="B671" s="64" t="s">
        <v>1429</v>
      </c>
      <c r="C671" s="66" t="s">
        <v>5556</v>
      </c>
      <c r="D671" s="40">
        <v>1.1999999999999999E-3</v>
      </c>
      <c r="E671" s="40" t="s">
        <v>8868</v>
      </c>
      <c r="F671" s="40">
        <v>2.9999999999999997E-4</v>
      </c>
      <c r="G671" s="40">
        <v>1.5E-3</v>
      </c>
      <c r="I671" s="64" t="s">
        <v>1429</v>
      </c>
      <c r="J671" s="66" t="s">
        <v>5556</v>
      </c>
      <c r="K671" s="55">
        <v>-1</v>
      </c>
      <c r="L671" s="55" t="s">
        <v>8868</v>
      </c>
      <c r="M671" s="55">
        <v>4.0000000000000009</v>
      </c>
      <c r="N671" s="44"/>
      <c r="O671" s="64" t="s">
        <v>1429</v>
      </c>
      <c r="P671" s="66" t="s">
        <v>5556</v>
      </c>
      <c r="Q671" s="40">
        <v>0.1</v>
      </c>
      <c r="R671" s="40" t="s">
        <v>8868</v>
      </c>
      <c r="S671" s="40">
        <v>4.4999999999999997E-3</v>
      </c>
      <c r="T671" s="40">
        <v>0.01</v>
      </c>
      <c r="U671" s="44"/>
      <c r="V671" s="64" t="s">
        <v>1429</v>
      </c>
      <c r="W671" s="66" t="s">
        <v>5556</v>
      </c>
      <c r="X671" s="55">
        <v>-1</v>
      </c>
      <c r="Y671" s="55" t="s">
        <v>8868</v>
      </c>
      <c r="Z671" s="55">
        <v>1.2222222222222223</v>
      </c>
    </row>
    <row r="672" spans="2:26" ht="15">
      <c r="B672" s="64" t="s">
        <v>1430</v>
      </c>
      <c r="C672" s="66" t="s">
        <v>5559</v>
      </c>
      <c r="D672" s="40" t="s">
        <v>8868</v>
      </c>
      <c r="E672" s="40" t="s">
        <v>8868</v>
      </c>
      <c r="F672" s="40" t="s">
        <v>8868</v>
      </c>
      <c r="G672" s="40" t="s">
        <v>8868</v>
      </c>
      <c r="I672" s="64" t="s">
        <v>1430</v>
      </c>
      <c r="J672" s="66" t="s">
        <v>5559</v>
      </c>
      <c r="K672" s="55" t="s">
        <v>8868</v>
      </c>
      <c r="L672" s="55" t="s">
        <v>8868</v>
      </c>
      <c r="M672" s="55" t="s">
        <v>8868</v>
      </c>
      <c r="N672" s="44"/>
      <c r="O672" s="64" t="s">
        <v>1430</v>
      </c>
      <c r="P672" s="66" t="s">
        <v>5559</v>
      </c>
      <c r="Q672" s="40" t="s">
        <v>8868</v>
      </c>
      <c r="R672" s="40" t="s">
        <v>8868</v>
      </c>
      <c r="S672" s="40" t="s">
        <v>8868</v>
      </c>
      <c r="T672" s="40" t="s">
        <v>8868</v>
      </c>
      <c r="U672" s="44"/>
      <c r="V672" s="64" t="s">
        <v>1430</v>
      </c>
      <c r="W672" s="66" t="s">
        <v>5559</v>
      </c>
      <c r="X672" s="55" t="s">
        <v>8868</v>
      </c>
      <c r="Y672" s="55" t="s">
        <v>8868</v>
      </c>
      <c r="Z672" s="55" t="s">
        <v>8868</v>
      </c>
    </row>
    <row r="673" spans="2:26" ht="15">
      <c r="B673" s="64" t="s">
        <v>1431</v>
      </c>
      <c r="C673" s="66" t="s">
        <v>5562</v>
      </c>
      <c r="D673" s="40">
        <v>3.2199999999999999E-2</v>
      </c>
      <c r="E673" s="40">
        <v>0.10890000000000001</v>
      </c>
      <c r="F673" s="40">
        <v>0.13297999999999999</v>
      </c>
      <c r="G673" s="40">
        <v>6.9330000000000003E-2</v>
      </c>
      <c r="I673" s="64" t="s">
        <v>1431</v>
      </c>
      <c r="J673" s="66" t="s">
        <v>5562</v>
      </c>
      <c r="K673" s="55">
        <v>2.3819875776397521</v>
      </c>
      <c r="L673" s="55">
        <v>0.22112029384756626</v>
      </c>
      <c r="M673" s="55">
        <v>-0.47864340502331171</v>
      </c>
      <c r="N673" s="44"/>
      <c r="O673" s="64" t="s">
        <v>1431</v>
      </c>
      <c r="P673" s="66" t="s">
        <v>5562</v>
      </c>
      <c r="Q673" s="40">
        <v>0.42046999999999995</v>
      </c>
      <c r="R673" s="40">
        <v>1.4022600000000001</v>
      </c>
      <c r="S673" s="40">
        <v>1.3081</v>
      </c>
      <c r="T673" s="40">
        <v>0.42159000000000002</v>
      </c>
      <c r="U673" s="44"/>
      <c r="V673" s="64" t="s">
        <v>1431</v>
      </c>
      <c r="W673" s="66" t="s">
        <v>5562</v>
      </c>
      <c r="X673" s="55">
        <v>2.3349822817323478</v>
      </c>
      <c r="Y673" s="55">
        <v>-6.7148745596394388E-2</v>
      </c>
      <c r="Z673" s="55">
        <v>-0.67770812629003896</v>
      </c>
    </row>
    <row r="674" spans="2:26" ht="15">
      <c r="B674" s="64" t="s">
        <v>1434</v>
      </c>
      <c r="C674" s="66" t="s">
        <v>5566</v>
      </c>
      <c r="D674" s="40">
        <v>0.24049999999999999</v>
      </c>
      <c r="E674" s="40">
        <v>0.47379999999999994</v>
      </c>
      <c r="F674" s="40">
        <v>3.5E-4</v>
      </c>
      <c r="G674" s="40">
        <v>1.6570000000000001E-2</v>
      </c>
      <c r="I674" s="64" t="s">
        <v>1434</v>
      </c>
      <c r="J674" s="66" t="s">
        <v>5566</v>
      </c>
      <c r="K674" s="55">
        <v>0.97006237006236984</v>
      </c>
      <c r="L674" s="55">
        <v>-0.99926129168425493</v>
      </c>
      <c r="M674" s="55">
        <v>46.342857142857149</v>
      </c>
      <c r="N674" s="44"/>
      <c r="O674" s="64" t="s">
        <v>1434</v>
      </c>
      <c r="P674" s="66" t="s">
        <v>5566</v>
      </c>
      <c r="Q674" s="40">
        <v>2.1881999999999997</v>
      </c>
      <c r="R674" s="40">
        <v>3.5361500000000006</v>
      </c>
      <c r="S674" s="40">
        <v>2.0279999999999999E-2</v>
      </c>
      <c r="T674" s="40">
        <v>0.4587</v>
      </c>
      <c r="U674" s="44"/>
      <c r="V674" s="64" t="s">
        <v>1434</v>
      </c>
      <c r="W674" s="66" t="s">
        <v>5566</v>
      </c>
      <c r="X674" s="55">
        <v>0.61600859153642307</v>
      </c>
      <c r="Y674" s="55">
        <v>-0.99426494916788033</v>
      </c>
      <c r="Z674" s="55">
        <v>21.618343195266274</v>
      </c>
    </row>
    <row r="675" spans="2:26" ht="15">
      <c r="B675" s="64" t="s">
        <v>1435</v>
      </c>
      <c r="C675" s="66" t="s">
        <v>5568</v>
      </c>
      <c r="D675" s="40">
        <v>0.11449999999999999</v>
      </c>
      <c r="E675" s="40">
        <v>0.12359999999999999</v>
      </c>
      <c r="F675" s="40" t="s">
        <v>8868</v>
      </c>
      <c r="G675" s="40" t="s">
        <v>8868</v>
      </c>
      <c r="I675" s="64" t="s">
        <v>1435</v>
      </c>
      <c r="J675" s="66" t="s">
        <v>5568</v>
      </c>
      <c r="K675" s="55">
        <v>7.9475982532751122E-2</v>
      </c>
      <c r="L675" s="55">
        <v>-1</v>
      </c>
      <c r="M675" s="55" t="s">
        <v>8868</v>
      </c>
      <c r="N675" s="44"/>
      <c r="O675" s="64" t="s">
        <v>1435</v>
      </c>
      <c r="P675" s="66" t="s">
        <v>5568</v>
      </c>
      <c r="Q675" s="40">
        <v>0.52132999999999996</v>
      </c>
      <c r="R675" s="40">
        <v>0.57149000000000005</v>
      </c>
      <c r="S675" s="40" t="s">
        <v>8868</v>
      </c>
      <c r="T675" s="40" t="s">
        <v>8868</v>
      </c>
      <c r="U675" s="44"/>
      <c r="V675" s="64" t="s">
        <v>1435</v>
      </c>
      <c r="W675" s="66" t="s">
        <v>5568</v>
      </c>
      <c r="X675" s="55">
        <v>9.6215448947883475E-2</v>
      </c>
      <c r="Y675" s="55">
        <v>-1</v>
      </c>
      <c r="Z675" s="55" t="s">
        <v>8868</v>
      </c>
    </row>
    <row r="676" spans="2:26" ht="15">
      <c r="B676" s="64" t="s">
        <v>1438</v>
      </c>
      <c r="C676" s="66" t="s">
        <v>5572</v>
      </c>
      <c r="D676" s="40">
        <v>5.0299999999999997E-2</v>
      </c>
      <c r="E676" s="40">
        <v>5.0500000000000003E-2</v>
      </c>
      <c r="F676" s="40">
        <v>1.4999999999999999E-2</v>
      </c>
      <c r="G676" s="40">
        <v>0.31807999999999997</v>
      </c>
      <c r="I676" s="64" t="s">
        <v>1438</v>
      </c>
      <c r="J676" s="66" t="s">
        <v>5572</v>
      </c>
      <c r="K676" s="55">
        <v>3.9761431411531323E-3</v>
      </c>
      <c r="L676" s="55">
        <v>-0.70297029702970293</v>
      </c>
      <c r="M676" s="55">
        <v>20.205333333333332</v>
      </c>
      <c r="N676" s="44"/>
      <c r="O676" s="64" t="s">
        <v>1438</v>
      </c>
      <c r="P676" s="66" t="s">
        <v>5572</v>
      </c>
      <c r="Q676" s="40">
        <v>0.17470999999999998</v>
      </c>
      <c r="R676" s="40">
        <v>0.23992000000000002</v>
      </c>
      <c r="S676" s="40">
        <v>7.5939999999999994E-2</v>
      </c>
      <c r="T676" s="40">
        <v>1.21156</v>
      </c>
      <c r="U676" s="44"/>
      <c r="V676" s="64" t="s">
        <v>1438</v>
      </c>
      <c r="W676" s="66" t="s">
        <v>5572</v>
      </c>
      <c r="X676" s="55">
        <v>0.37324709518630894</v>
      </c>
      <c r="Y676" s="55">
        <v>-0.6834778259419807</v>
      </c>
      <c r="Z676" s="55">
        <v>14.954174348169609</v>
      </c>
    </row>
    <row r="677" spans="2:26" ht="15">
      <c r="B677" s="64" t="s">
        <v>1441</v>
      </c>
      <c r="C677" s="66" t="s">
        <v>5575</v>
      </c>
      <c r="D677" s="40" t="s">
        <v>8868</v>
      </c>
      <c r="E677" s="40" t="s">
        <v>8868</v>
      </c>
      <c r="F677" s="40" t="s">
        <v>8868</v>
      </c>
      <c r="G677" s="40">
        <v>0.98</v>
      </c>
      <c r="I677" s="64" t="s">
        <v>1441</v>
      </c>
      <c r="J677" s="66" t="s">
        <v>5575</v>
      </c>
      <c r="K677" s="55" t="s">
        <v>8868</v>
      </c>
      <c r="L677" s="55" t="s">
        <v>8868</v>
      </c>
      <c r="M677" s="55" t="s">
        <v>8868</v>
      </c>
      <c r="N677" s="44"/>
      <c r="O677" s="64" t="s">
        <v>1441</v>
      </c>
      <c r="P677" s="66" t="s">
        <v>5575</v>
      </c>
      <c r="Q677" s="40" t="s">
        <v>8868</v>
      </c>
      <c r="R677" s="40" t="s">
        <v>8868</v>
      </c>
      <c r="S677" s="40" t="s">
        <v>8868</v>
      </c>
      <c r="T677" s="40">
        <v>42.335999999999999</v>
      </c>
      <c r="U677" s="44"/>
      <c r="V677" s="64" t="s">
        <v>1441</v>
      </c>
      <c r="W677" s="66" t="s">
        <v>5575</v>
      </c>
      <c r="X677" s="55" t="s">
        <v>8868</v>
      </c>
      <c r="Y677" s="55" t="s">
        <v>8868</v>
      </c>
      <c r="Z677" s="55" t="s">
        <v>8868</v>
      </c>
    </row>
    <row r="678" spans="2:26" ht="15">
      <c r="B678" s="64" t="s">
        <v>1444</v>
      </c>
      <c r="C678" s="66" t="s">
        <v>5579</v>
      </c>
      <c r="D678" s="40">
        <v>5.0000000000000002E-5</v>
      </c>
      <c r="E678" s="40">
        <v>1.636E-2</v>
      </c>
      <c r="F678" s="40" t="s">
        <v>8868</v>
      </c>
      <c r="G678" s="40">
        <v>3.6799999999999999E-2</v>
      </c>
      <c r="I678" s="64" t="s">
        <v>1444</v>
      </c>
      <c r="J678" s="66" t="s">
        <v>5579</v>
      </c>
      <c r="K678" s="55">
        <v>326.2</v>
      </c>
      <c r="L678" s="55">
        <v>-1</v>
      </c>
      <c r="M678" s="55" t="s">
        <v>8868</v>
      </c>
      <c r="N678" s="44"/>
      <c r="O678" s="64" t="s">
        <v>1444</v>
      </c>
      <c r="P678" s="66" t="s">
        <v>5579</v>
      </c>
      <c r="Q678" s="40">
        <v>0.10025000000000001</v>
      </c>
      <c r="R678" s="40">
        <v>3.8649999999999997E-2</v>
      </c>
      <c r="S678" s="40" t="s">
        <v>8868</v>
      </c>
      <c r="T678" s="40">
        <v>0.28000999999999998</v>
      </c>
      <c r="U678" s="44"/>
      <c r="V678" s="64" t="s">
        <v>1444</v>
      </c>
      <c r="W678" s="66" t="s">
        <v>5579</v>
      </c>
      <c r="X678" s="55">
        <v>-0.61446384039900259</v>
      </c>
      <c r="Y678" s="55">
        <v>-1</v>
      </c>
      <c r="Z678" s="55" t="s">
        <v>8868</v>
      </c>
    </row>
    <row r="679" spans="2:26" ht="15">
      <c r="B679" s="64" t="s">
        <v>1445</v>
      </c>
      <c r="C679" s="66" t="s">
        <v>5582</v>
      </c>
      <c r="D679" s="40">
        <v>0.55049999999999999</v>
      </c>
      <c r="E679" s="40">
        <v>0.32930000000000004</v>
      </c>
      <c r="F679" s="40">
        <v>0.41270000000000001</v>
      </c>
      <c r="G679" s="40">
        <v>0.36060000000000003</v>
      </c>
      <c r="I679" s="64" t="s">
        <v>1445</v>
      </c>
      <c r="J679" s="66" t="s">
        <v>5582</v>
      </c>
      <c r="K679" s="55">
        <v>-0.40181653042688459</v>
      </c>
      <c r="L679" s="55">
        <v>0.25326450045551163</v>
      </c>
      <c r="M679" s="55">
        <v>-0.12624182214683788</v>
      </c>
      <c r="N679" s="44"/>
      <c r="O679" s="64" t="s">
        <v>1445</v>
      </c>
      <c r="P679" s="66" t="s">
        <v>5582</v>
      </c>
      <c r="Q679" s="40">
        <v>23.794799999999999</v>
      </c>
      <c r="R679" s="40">
        <v>14.275499999999999</v>
      </c>
      <c r="S679" s="40">
        <v>21.773660000000003</v>
      </c>
      <c r="T679" s="40">
        <v>10.538770000000001</v>
      </c>
      <c r="U679" s="44"/>
      <c r="V679" s="64" t="s">
        <v>1445</v>
      </c>
      <c r="W679" s="66" t="s">
        <v>5582</v>
      </c>
      <c r="X679" s="55">
        <v>-0.40005799586464275</v>
      </c>
      <c r="Y679" s="55">
        <v>0.52524675142727073</v>
      </c>
      <c r="Z679" s="55">
        <v>-0.51598536947853502</v>
      </c>
    </row>
    <row r="680" spans="2:26" ht="15">
      <c r="B680" s="64" t="s">
        <v>1446</v>
      </c>
      <c r="C680" s="66" t="s">
        <v>5585</v>
      </c>
      <c r="D680" s="40">
        <v>15.73925</v>
      </c>
      <c r="E680" s="40">
        <v>11.511200000000001</v>
      </c>
      <c r="F680" s="40">
        <v>9.8441499999999991</v>
      </c>
      <c r="G680" s="40">
        <v>10.065659999999999</v>
      </c>
      <c r="I680" s="64" t="s">
        <v>1446</v>
      </c>
      <c r="J680" s="66" t="s">
        <v>5585</v>
      </c>
      <c r="K680" s="55">
        <v>-0.26863097034483852</v>
      </c>
      <c r="L680" s="55">
        <v>-0.14481982764611867</v>
      </c>
      <c r="M680" s="55">
        <v>2.2501688820263821E-2</v>
      </c>
      <c r="N680" s="44"/>
      <c r="O680" s="64" t="s">
        <v>1446</v>
      </c>
      <c r="P680" s="66" t="s">
        <v>5585</v>
      </c>
      <c r="Q680" s="40">
        <v>1023.7215899999999</v>
      </c>
      <c r="R680" s="40">
        <v>139.50983000000002</v>
      </c>
      <c r="S680" s="40">
        <v>187.74863000000002</v>
      </c>
      <c r="T680" s="40">
        <v>107.49781</v>
      </c>
      <c r="U680" s="44"/>
      <c r="V680" s="64" t="s">
        <v>1446</v>
      </c>
      <c r="W680" s="66" t="s">
        <v>5585</v>
      </c>
      <c r="X680" s="55">
        <v>-0.86372287996778496</v>
      </c>
      <c r="Y680" s="55">
        <v>0.34577348420537812</v>
      </c>
      <c r="Z680" s="55">
        <v>-0.42743757970431007</v>
      </c>
    </row>
    <row r="681" spans="2:26" ht="15">
      <c r="B681" s="64" t="s">
        <v>1448</v>
      </c>
      <c r="C681" s="66" t="s">
        <v>5589</v>
      </c>
      <c r="D681" s="40">
        <v>0.55628999999999995</v>
      </c>
      <c r="E681" s="40">
        <v>0.29868</v>
      </c>
      <c r="F681" s="40">
        <v>0.23799999999999999</v>
      </c>
      <c r="G681" s="40">
        <v>8.4000000000000005E-2</v>
      </c>
      <c r="I681" s="64" t="s">
        <v>1448</v>
      </c>
      <c r="J681" s="66" t="s">
        <v>5589</v>
      </c>
      <c r="K681" s="55">
        <v>-0.46308580057164428</v>
      </c>
      <c r="L681" s="55">
        <v>-0.20316057318869696</v>
      </c>
      <c r="M681" s="55">
        <v>-0.64705882352941169</v>
      </c>
      <c r="N681" s="44"/>
      <c r="O681" s="64" t="s">
        <v>1448</v>
      </c>
      <c r="P681" s="66" t="s">
        <v>5589</v>
      </c>
      <c r="Q681" s="40">
        <v>9.7833800000000011</v>
      </c>
      <c r="R681" s="40">
        <v>2.97634</v>
      </c>
      <c r="S681" s="40">
        <v>0.66400000000000003</v>
      </c>
      <c r="T681" s="40">
        <v>0.14399999999999999</v>
      </c>
      <c r="U681" s="44"/>
      <c r="V681" s="64" t="s">
        <v>1448</v>
      </c>
      <c r="W681" s="66" t="s">
        <v>5589</v>
      </c>
      <c r="X681" s="55">
        <v>-0.69577589749146007</v>
      </c>
      <c r="Y681" s="55">
        <v>-0.77690720818186088</v>
      </c>
      <c r="Z681" s="55">
        <v>-0.7831325301204819</v>
      </c>
    </row>
    <row r="682" spans="2:26" ht="15">
      <c r="B682" s="64" t="s">
        <v>1449</v>
      </c>
      <c r="C682" s="66" t="s">
        <v>5592</v>
      </c>
      <c r="D682" s="40">
        <v>1.6748399999999999</v>
      </c>
      <c r="E682" s="40">
        <v>2.2528000000000001</v>
      </c>
      <c r="F682" s="40">
        <v>1.87659</v>
      </c>
      <c r="G682" s="40">
        <v>0.74263999999999997</v>
      </c>
      <c r="I682" s="64" t="s">
        <v>1449</v>
      </c>
      <c r="J682" s="66" t="s">
        <v>5592</v>
      </c>
      <c r="K682" s="55">
        <v>0.34508370948866784</v>
      </c>
      <c r="L682" s="55">
        <v>-0.16699662642045465</v>
      </c>
      <c r="M682" s="55">
        <v>-0.60426092007311127</v>
      </c>
      <c r="N682" s="44"/>
      <c r="O682" s="64" t="s">
        <v>1449</v>
      </c>
      <c r="P682" s="66" t="s">
        <v>5592</v>
      </c>
      <c r="Q682" s="40">
        <v>30.875630000000005</v>
      </c>
      <c r="R682" s="40">
        <v>44.297719999999991</v>
      </c>
      <c r="S682" s="40">
        <v>22.429310000000001</v>
      </c>
      <c r="T682" s="40">
        <v>10.45074</v>
      </c>
      <c r="U682" s="44"/>
      <c r="V682" s="64" t="s">
        <v>1449</v>
      </c>
      <c r="W682" s="66" t="s">
        <v>5592</v>
      </c>
      <c r="X682" s="55">
        <v>0.43471469246133543</v>
      </c>
      <c r="Y682" s="55">
        <v>-0.49366897438513757</v>
      </c>
      <c r="Z682" s="55">
        <v>-0.53405878290504705</v>
      </c>
    </row>
    <row r="683" spans="2:26" ht="15">
      <c r="B683" s="64" t="s">
        <v>1450</v>
      </c>
      <c r="C683" s="66" t="s">
        <v>5596</v>
      </c>
      <c r="D683" s="40">
        <v>2.0000000000000001E-4</v>
      </c>
      <c r="E683" s="40" t="s">
        <v>8868</v>
      </c>
      <c r="F683" s="40" t="s">
        <v>8868</v>
      </c>
      <c r="G683" s="40" t="s">
        <v>8868</v>
      </c>
      <c r="I683" s="64" t="s">
        <v>1450</v>
      </c>
      <c r="J683" s="66" t="s">
        <v>5596</v>
      </c>
      <c r="K683" s="55">
        <v>-1</v>
      </c>
      <c r="L683" s="55" t="s">
        <v>8868</v>
      </c>
      <c r="M683" s="55" t="s">
        <v>8868</v>
      </c>
      <c r="N683" s="44"/>
      <c r="O683" s="64" t="s">
        <v>1450</v>
      </c>
      <c r="P683" s="66" t="s">
        <v>5596</v>
      </c>
      <c r="Q683" s="40">
        <v>0.04</v>
      </c>
      <c r="R683" s="40" t="s">
        <v>8868</v>
      </c>
      <c r="S683" s="40" t="s">
        <v>8868</v>
      </c>
      <c r="T683" s="40" t="s">
        <v>8868</v>
      </c>
      <c r="U683" s="44"/>
      <c r="V683" s="64" t="s">
        <v>1450</v>
      </c>
      <c r="W683" s="66" t="s">
        <v>5596</v>
      </c>
      <c r="X683" s="55">
        <v>-1</v>
      </c>
      <c r="Y683" s="55" t="s">
        <v>8868</v>
      </c>
      <c r="Z683" s="55" t="s">
        <v>8868</v>
      </c>
    </row>
    <row r="684" spans="2:26" ht="15">
      <c r="B684" s="64" t="s">
        <v>1451</v>
      </c>
      <c r="C684" s="66" t="s">
        <v>5600</v>
      </c>
      <c r="D684" s="40" t="s">
        <v>8868</v>
      </c>
      <c r="E684" s="40" t="s">
        <v>8868</v>
      </c>
      <c r="F684" s="40">
        <v>8.3000000000000004E-2</v>
      </c>
      <c r="G684" s="40">
        <v>0.11981</v>
      </c>
      <c r="I684" s="64" t="s">
        <v>1451</v>
      </c>
      <c r="J684" s="66" t="s">
        <v>5600</v>
      </c>
      <c r="K684" s="55" t="s">
        <v>8868</v>
      </c>
      <c r="L684" s="55" t="s">
        <v>8868</v>
      </c>
      <c r="M684" s="55">
        <v>0.44349397590361428</v>
      </c>
      <c r="N684" s="44"/>
      <c r="O684" s="64" t="s">
        <v>1451</v>
      </c>
      <c r="P684" s="66" t="s">
        <v>5600</v>
      </c>
      <c r="Q684" s="40" t="s">
        <v>8868</v>
      </c>
      <c r="R684" s="40" t="s">
        <v>8868</v>
      </c>
      <c r="S684" s="40">
        <v>3.5040500000000003</v>
      </c>
      <c r="T684" s="40">
        <v>4.9472699999999996</v>
      </c>
      <c r="U684" s="44"/>
      <c r="V684" s="64" t="s">
        <v>1451</v>
      </c>
      <c r="W684" s="66" t="s">
        <v>5600</v>
      </c>
      <c r="X684" s="55" t="s">
        <v>8868</v>
      </c>
      <c r="Y684" s="55" t="s">
        <v>8868</v>
      </c>
      <c r="Z684" s="55">
        <v>0.41187197671266085</v>
      </c>
    </row>
    <row r="685" spans="2:26" ht="15">
      <c r="B685" s="64" t="s">
        <v>1453</v>
      </c>
      <c r="C685" s="66" t="s">
        <v>5604</v>
      </c>
      <c r="D685" s="40">
        <v>1.1599999999999999E-2</v>
      </c>
      <c r="E685" s="40" t="s">
        <v>8868</v>
      </c>
      <c r="F685" s="40" t="s">
        <v>8868</v>
      </c>
      <c r="G685" s="40" t="s">
        <v>8868</v>
      </c>
      <c r="I685" s="64" t="s">
        <v>1453</v>
      </c>
      <c r="J685" s="66" t="s">
        <v>5604</v>
      </c>
      <c r="K685" s="55">
        <v>-1</v>
      </c>
      <c r="L685" s="55" t="s">
        <v>8868</v>
      </c>
      <c r="M685" s="55" t="s">
        <v>8868</v>
      </c>
      <c r="N685" s="44"/>
      <c r="O685" s="64" t="s">
        <v>1453</v>
      </c>
      <c r="P685" s="66" t="s">
        <v>5604</v>
      </c>
      <c r="Q685" s="40">
        <v>2.3308400000000002</v>
      </c>
      <c r="R685" s="40" t="s">
        <v>8868</v>
      </c>
      <c r="S685" s="40" t="s">
        <v>8868</v>
      </c>
      <c r="T685" s="40" t="s">
        <v>8868</v>
      </c>
      <c r="U685" s="44"/>
      <c r="V685" s="64" t="s">
        <v>1453</v>
      </c>
      <c r="W685" s="66" t="s">
        <v>5604</v>
      </c>
      <c r="X685" s="55">
        <v>-1</v>
      </c>
      <c r="Y685" s="55" t="s">
        <v>8868</v>
      </c>
      <c r="Z685" s="55" t="s">
        <v>8868</v>
      </c>
    </row>
    <row r="686" spans="2:26" ht="15">
      <c r="B686" s="64" t="s">
        <v>1456</v>
      </c>
      <c r="C686" s="66" t="s">
        <v>5608</v>
      </c>
      <c r="D686" s="40">
        <v>7.1999999999999994E-4</v>
      </c>
      <c r="E686" s="40" t="s">
        <v>8868</v>
      </c>
      <c r="F686" s="40">
        <v>2.63E-3</v>
      </c>
      <c r="G686" s="40">
        <v>1E-3</v>
      </c>
      <c r="I686" s="64" t="s">
        <v>1456</v>
      </c>
      <c r="J686" s="66" t="s">
        <v>5608</v>
      </c>
      <c r="K686" s="55">
        <v>-1</v>
      </c>
      <c r="L686" s="55" t="s">
        <v>8868</v>
      </c>
      <c r="M686" s="55">
        <v>-0.61977186311787069</v>
      </c>
      <c r="N686" s="44"/>
      <c r="O686" s="64" t="s">
        <v>1456</v>
      </c>
      <c r="P686" s="66" t="s">
        <v>5608</v>
      </c>
      <c r="Q686" s="40">
        <v>1.33447</v>
      </c>
      <c r="R686" s="40" t="s">
        <v>8868</v>
      </c>
      <c r="S686" s="40">
        <v>3.8405999999999998</v>
      </c>
      <c r="T686" s="40">
        <v>0.67133999999999994</v>
      </c>
      <c r="U686" s="44"/>
      <c r="V686" s="64" t="s">
        <v>1456</v>
      </c>
      <c r="W686" s="66" t="s">
        <v>5608</v>
      </c>
      <c r="X686" s="55">
        <v>-1</v>
      </c>
      <c r="Y686" s="55" t="s">
        <v>8868</v>
      </c>
      <c r="Z686" s="55">
        <v>-0.82519918762693334</v>
      </c>
    </row>
    <row r="687" spans="2:26" ht="15">
      <c r="B687" s="64" t="s">
        <v>1457</v>
      </c>
      <c r="C687" s="66" t="s">
        <v>5612</v>
      </c>
      <c r="D687" s="40">
        <v>1.3699999999999999E-2</v>
      </c>
      <c r="E687" s="40">
        <v>1.8E-3</v>
      </c>
      <c r="F687" s="40">
        <v>2.9999999999999997E-4</v>
      </c>
      <c r="G687" s="40">
        <v>5.0000000000000001E-4</v>
      </c>
      <c r="I687" s="64" t="s">
        <v>1457</v>
      </c>
      <c r="J687" s="66" t="s">
        <v>5612</v>
      </c>
      <c r="K687" s="55">
        <v>-0.86861313868613133</v>
      </c>
      <c r="L687" s="55">
        <v>-0.83333333333333337</v>
      </c>
      <c r="M687" s="55">
        <v>0.66666666666666674</v>
      </c>
      <c r="N687" s="44"/>
      <c r="O687" s="64" t="s">
        <v>1457</v>
      </c>
      <c r="P687" s="66" t="s">
        <v>5612</v>
      </c>
      <c r="Q687" s="40">
        <v>0.46794000000000002</v>
      </c>
      <c r="R687" s="40">
        <v>5.3100000000000001E-2</v>
      </c>
      <c r="S687" s="40">
        <v>5.3600000000000002E-3</v>
      </c>
      <c r="T687" s="40">
        <v>2.223E-2</v>
      </c>
      <c r="U687" s="44"/>
      <c r="V687" s="64" t="s">
        <v>1457</v>
      </c>
      <c r="W687" s="66" t="s">
        <v>5612</v>
      </c>
      <c r="X687" s="55">
        <v>-0.8865239133222208</v>
      </c>
      <c r="Y687" s="55">
        <v>-0.89905838041431263</v>
      </c>
      <c r="Z687" s="55">
        <v>3.147388059701492</v>
      </c>
    </row>
    <row r="688" spans="2:26" ht="15">
      <c r="B688" s="64" t="s">
        <v>1458</v>
      </c>
      <c r="C688" s="66" t="s">
        <v>5616</v>
      </c>
      <c r="D688" s="40">
        <v>0.10050999999999999</v>
      </c>
      <c r="E688" s="40">
        <v>0.11026</v>
      </c>
      <c r="F688" s="40">
        <v>0.13184000000000001</v>
      </c>
      <c r="G688" s="40">
        <v>0.22892999999999999</v>
      </c>
      <c r="I688" s="64" t="s">
        <v>1458</v>
      </c>
      <c r="J688" s="66" t="s">
        <v>5616</v>
      </c>
      <c r="K688" s="55">
        <v>9.7005273107153567E-2</v>
      </c>
      <c r="L688" s="55">
        <v>0.19571920914202812</v>
      </c>
      <c r="M688" s="55">
        <v>0.73642293689320359</v>
      </c>
      <c r="N688" s="44"/>
      <c r="O688" s="64" t="s">
        <v>1458</v>
      </c>
      <c r="P688" s="66" t="s">
        <v>5616</v>
      </c>
      <c r="Q688" s="40">
        <v>3.2235299999999998</v>
      </c>
      <c r="R688" s="40">
        <v>1.5963000000000001</v>
      </c>
      <c r="S688" s="40">
        <v>1.2706500000000001</v>
      </c>
      <c r="T688" s="40">
        <v>1.2195400000000001</v>
      </c>
      <c r="U688" s="44"/>
      <c r="V688" s="64" t="s">
        <v>1458</v>
      </c>
      <c r="W688" s="66" t="s">
        <v>5616</v>
      </c>
      <c r="X688" s="55">
        <v>-0.50479753562088758</v>
      </c>
      <c r="Y688" s="55">
        <v>-0.20400300695358009</v>
      </c>
      <c r="Z688" s="55">
        <v>-4.0223507653563084E-2</v>
      </c>
    </row>
    <row r="689" spans="2:26" ht="15">
      <c r="B689" s="64" t="s">
        <v>1461</v>
      </c>
      <c r="C689" s="66" t="s">
        <v>5620</v>
      </c>
      <c r="D689" s="40">
        <v>9.689999999999999E-3</v>
      </c>
      <c r="E689" s="40">
        <v>2.5999999999999999E-3</v>
      </c>
      <c r="F689" s="40" t="s">
        <v>8868</v>
      </c>
      <c r="G689" s="40" t="s">
        <v>8868</v>
      </c>
      <c r="I689" s="64" t="s">
        <v>1461</v>
      </c>
      <c r="J689" s="66" t="s">
        <v>5620</v>
      </c>
      <c r="K689" s="55">
        <v>-0.73168214654282759</v>
      </c>
      <c r="L689" s="55">
        <v>-1</v>
      </c>
      <c r="M689" s="55" t="s">
        <v>8868</v>
      </c>
      <c r="N689" s="44"/>
      <c r="O689" s="64" t="s">
        <v>1461</v>
      </c>
      <c r="P689" s="66" t="s">
        <v>5620</v>
      </c>
      <c r="Q689" s="40">
        <v>0.24083000000000002</v>
      </c>
      <c r="R689" s="40">
        <v>5.2460000000000007E-2</v>
      </c>
      <c r="S689" s="40" t="s">
        <v>8868</v>
      </c>
      <c r="T689" s="40" t="s">
        <v>8868</v>
      </c>
      <c r="U689" s="44"/>
      <c r="V689" s="64" t="s">
        <v>1461</v>
      </c>
      <c r="W689" s="66" t="s">
        <v>5620</v>
      </c>
      <c r="X689" s="55">
        <v>-0.78216999543246268</v>
      </c>
      <c r="Y689" s="55">
        <v>-1</v>
      </c>
      <c r="Z689" s="55" t="s">
        <v>8868</v>
      </c>
    </row>
    <row r="690" spans="2:26" ht="15">
      <c r="B690" s="64" t="s">
        <v>1462</v>
      </c>
      <c r="C690" s="66" t="s">
        <v>5621</v>
      </c>
      <c r="D690" s="40" t="s">
        <v>8868</v>
      </c>
      <c r="E690" s="40">
        <v>1.25E-3</v>
      </c>
      <c r="F690" s="40">
        <v>5.9700000000000005E-3</v>
      </c>
      <c r="G690" s="40">
        <v>0.12928000000000001</v>
      </c>
      <c r="I690" s="64" t="s">
        <v>1462</v>
      </c>
      <c r="J690" s="66" t="s">
        <v>5621</v>
      </c>
      <c r="K690" s="55" t="s">
        <v>8868</v>
      </c>
      <c r="L690" s="55">
        <v>3.7760000000000007</v>
      </c>
      <c r="M690" s="55">
        <v>20.654941373534339</v>
      </c>
      <c r="N690" s="44"/>
      <c r="O690" s="64" t="s">
        <v>1462</v>
      </c>
      <c r="P690" s="66" t="s">
        <v>5621</v>
      </c>
      <c r="Q690" s="40" t="s">
        <v>8868</v>
      </c>
      <c r="R690" s="40">
        <v>8.3499999999999998E-3</v>
      </c>
      <c r="S690" s="40">
        <v>0.24057999999999999</v>
      </c>
      <c r="T690" s="40">
        <v>2.6082499999999995</v>
      </c>
      <c r="U690" s="44"/>
      <c r="V690" s="64" t="s">
        <v>1462</v>
      </c>
      <c r="W690" s="66" t="s">
        <v>5621</v>
      </c>
      <c r="X690" s="55" t="s">
        <v>8868</v>
      </c>
      <c r="Y690" s="55">
        <v>27.811976047904192</v>
      </c>
      <c r="Z690" s="55">
        <v>9.8415080222794895</v>
      </c>
    </row>
    <row r="691" spans="2:26" ht="15">
      <c r="B691" s="64" t="s">
        <v>1463</v>
      </c>
      <c r="C691" s="66" t="s">
        <v>5623</v>
      </c>
      <c r="D691" s="40">
        <v>0.13733999999999999</v>
      </c>
      <c r="E691" s="40">
        <v>1.5950000000000002E-2</v>
      </c>
      <c r="F691" s="40">
        <v>0.12458999999999999</v>
      </c>
      <c r="G691" s="40">
        <v>7.45E-3</v>
      </c>
      <c r="I691" s="64" t="s">
        <v>1463</v>
      </c>
      <c r="J691" s="66" t="s">
        <v>5623</v>
      </c>
      <c r="K691" s="55">
        <v>-0.88386486092908112</v>
      </c>
      <c r="L691" s="55">
        <v>6.8112852664576788</v>
      </c>
      <c r="M691" s="55">
        <v>-0.94020386868930095</v>
      </c>
      <c r="N691" s="44"/>
      <c r="O691" s="64" t="s">
        <v>1463</v>
      </c>
      <c r="P691" s="66" t="s">
        <v>5623</v>
      </c>
      <c r="Q691" s="40">
        <v>3.0170299999999997</v>
      </c>
      <c r="R691" s="40">
        <v>0.33673000000000003</v>
      </c>
      <c r="S691" s="40">
        <v>5.3983699999999999</v>
      </c>
      <c r="T691" s="40">
        <v>3.2386599999999999</v>
      </c>
      <c r="U691" s="44"/>
      <c r="V691" s="64" t="s">
        <v>1463</v>
      </c>
      <c r="W691" s="66" t="s">
        <v>5623</v>
      </c>
      <c r="X691" s="55">
        <v>-0.88839023808182216</v>
      </c>
      <c r="Y691" s="55">
        <v>15.031746503133071</v>
      </c>
      <c r="Z691" s="55">
        <v>-0.40006705727840075</v>
      </c>
    </row>
    <row r="692" spans="2:26" ht="15">
      <c r="B692" s="64" t="s">
        <v>1464</v>
      </c>
      <c r="C692" s="66" t="s">
        <v>5626</v>
      </c>
      <c r="D692" s="40">
        <v>0.17</v>
      </c>
      <c r="E692" s="40" t="s">
        <v>8868</v>
      </c>
      <c r="F692" s="40" t="s">
        <v>8868</v>
      </c>
      <c r="G692" s="40">
        <v>2.8000000000000001E-2</v>
      </c>
      <c r="I692" s="64" t="s">
        <v>1464</v>
      </c>
      <c r="J692" s="66" t="s">
        <v>5626</v>
      </c>
      <c r="K692" s="55">
        <v>-1</v>
      </c>
      <c r="L692" s="55" t="s">
        <v>8868</v>
      </c>
      <c r="M692" s="55" t="s">
        <v>8868</v>
      </c>
      <c r="N692" s="44"/>
      <c r="O692" s="64" t="s">
        <v>1464</v>
      </c>
      <c r="P692" s="66" t="s">
        <v>5626</v>
      </c>
      <c r="Q692" s="40">
        <v>2.78</v>
      </c>
      <c r="R692" s="40" t="s">
        <v>8868</v>
      </c>
      <c r="S692" s="40" t="s">
        <v>8868</v>
      </c>
      <c r="T692" s="40">
        <v>0.78300000000000003</v>
      </c>
      <c r="U692" s="44"/>
      <c r="V692" s="64" t="s">
        <v>1464</v>
      </c>
      <c r="W692" s="66" t="s">
        <v>5626</v>
      </c>
      <c r="X692" s="55">
        <v>-1</v>
      </c>
      <c r="Y692" s="55" t="s">
        <v>8868</v>
      </c>
      <c r="Z692" s="55" t="s">
        <v>8868</v>
      </c>
    </row>
    <row r="693" spans="2:26" ht="15">
      <c r="B693" s="64" t="s">
        <v>1465</v>
      </c>
      <c r="C693" s="66" t="s">
        <v>5629</v>
      </c>
      <c r="D693" s="40">
        <v>0.25930000000000003</v>
      </c>
      <c r="E693" s="40">
        <v>0.13870000000000002</v>
      </c>
      <c r="F693" s="40">
        <v>0.68064999999999998</v>
      </c>
      <c r="G693" s="40">
        <v>0.71463999999999994</v>
      </c>
      <c r="I693" s="64" t="s">
        <v>1465</v>
      </c>
      <c r="J693" s="66" t="s">
        <v>5629</v>
      </c>
      <c r="K693" s="55">
        <v>-0.46509834168916309</v>
      </c>
      <c r="L693" s="55">
        <v>3.9073540014419601</v>
      </c>
      <c r="M693" s="55">
        <v>4.9937559685594657E-2</v>
      </c>
      <c r="N693" s="44"/>
      <c r="O693" s="64" t="s">
        <v>1465</v>
      </c>
      <c r="P693" s="66" t="s">
        <v>5629</v>
      </c>
      <c r="Q693" s="40">
        <v>6.8122299999999996</v>
      </c>
      <c r="R693" s="40">
        <v>1.1434600000000001</v>
      </c>
      <c r="S693" s="40">
        <v>3.4782100000000007</v>
      </c>
      <c r="T693" s="40">
        <v>3.5360500000000004</v>
      </c>
      <c r="U693" s="44"/>
      <c r="V693" s="64" t="s">
        <v>1465</v>
      </c>
      <c r="W693" s="66" t="s">
        <v>5629</v>
      </c>
      <c r="X693" s="55">
        <v>-0.83214600798857341</v>
      </c>
      <c r="Y693" s="55">
        <v>2.0418291851048576</v>
      </c>
      <c r="Z693" s="55">
        <v>1.6629243202681776E-2</v>
      </c>
    </row>
    <row r="694" spans="2:26" ht="15">
      <c r="B694" s="64" t="s">
        <v>1469</v>
      </c>
      <c r="C694" s="66" t="s">
        <v>5633</v>
      </c>
      <c r="D694" s="40">
        <v>1.5183</v>
      </c>
      <c r="E694" s="40" t="s">
        <v>8868</v>
      </c>
      <c r="F694" s="40" t="s">
        <v>8868</v>
      </c>
      <c r="G694" s="40" t="s">
        <v>8868</v>
      </c>
      <c r="I694" s="64" t="s">
        <v>1469</v>
      </c>
      <c r="J694" s="66" t="s">
        <v>5633</v>
      </c>
      <c r="K694" s="55">
        <v>-1</v>
      </c>
      <c r="L694" s="55" t="s">
        <v>8868</v>
      </c>
      <c r="M694" s="55" t="s">
        <v>8868</v>
      </c>
      <c r="N694" s="44"/>
      <c r="O694" s="64" t="s">
        <v>1469</v>
      </c>
      <c r="P694" s="66" t="s">
        <v>5633</v>
      </c>
      <c r="Q694" s="40">
        <v>13.014940000000001</v>
      </c>
      <c r="R694" s="40" t="s">
        <v>8868</v>
      </c>
      <c r="S694" s="40" t="s">
        <v>8868</v>
      </c>
      <c r="T694" s="40" t="s">
        <v>8868</v>
      </c>
      <c r="U694" s="44"/>
      <c r="V694" s="64" t="s">
        <v>1469</v>
      </c>
      <c r="W694" s="66" t="s">
        <v>5633</v>
      </c>
      <c r="X694" s="55">
        <v>-1</v>
      </c>
      <c r="Y694" s="55" t="s">
        <v>8868</v>
      </c>
      <c r="Z694" s="55" t="s">
        <v>8868</v>
      </c>
    </row>
    <row r="695" spans="2:26" ht="15">
      <c r="B695" s="64" t="s">
        <v>1473</v>
      </c>
      <c r="C695" s="66" t="s">
        <v>5637</v>
      </c>
      <c r="D695" s="40" t="s">
        <v>8868</v>
      </c>
      <c r="E695" s="40" t="s">
        <v>8868</v>
      </c>
      <c r="F695" s="40" t="s">
        <v>8868</v>
      </c>
      <c r="G695" s="40">
        <v>2.3E-3</v>
      </c>
      <c r="I695" s="64" t="s">
        <v>1473</v>
      </c>
      <c r="J695" s="66" t="s">
        <v>5637</v>
      </c>
      <c r="K695" s="55" t="s">
        <v>8868</v>
      </c>
      <c r="L695" s="55" t="s">
        <v>8868</v>
      </c>
      <c r="M695" s="55" t="s">
        <v>8868</v>
      </c>
      <c r="N695" s="44"/>
      <c r="O695" s="64" t="s">
        <v>1473</v>
      </c>
      <c r="P695" s="66" t="s">
        <v>5637</v>
      </c>
      <c r="Q695" s="40" t="s">
        <v>8868</v>
      </c>
      <c r="R695" s="40" t="s">
        <v>8868</v>
      </c>
      <c r="S695" s="40" t="s">
        <v>8868</v>
      </c>
      <c r="T695" s="40">
        <v>0.20332</v>
      </c>
      <c r="U695" s="44"/>
      <c r="V695" s="64" t="s">
        <v>1473</v>
      </c>
      <c r="W695" s="66" t="s">
        <v>5637</v>
      </c>
      <c r="X695" s="55" t="s">
        <v>8868</v>
      </c>
      <c r="Y695" s="55" t="s">
        <v>8868</v>
      </c>
      <c r="Z695" s="55" t="s">
        <v>8868</v>
      </c>
    </row>
    <row r="696" spans="2:26" ht="15">
      <c r="B696" s="64" t="s">
        <v>1477</v>
      </c>
      <c r="C696" s="66" t="s">
        <v>5642</v>
      </c>
      <c r="D696" s="40" t="s">
        <v>8868</v>
      </c>
      <c r="E696" s="40" t="s">
        <v>8868</v>
      </c>
      <c r="F696" s="40">
        <v>0.26550000000000001</v>
      </c>
      <c r="G696" s="40" t="s">
        <v>8868</v>
      </c>
      <c r="I696" s="64" t="s">
        <v>1477</v>
      </c>
      <c r="J696" s="66" t="s">
        <v>5642</v>
      </c>
      <c r="K696" s="55" t="s">
        <v>8868</v>
      </c>
      <c r="L696" s="55" t="s">
        <v>8868</v>
      </c>
      <c r="M696" s="55">
        <v>-1</v>
      </c>
      <c r="N696" s="44"/>
      <c r="O696" s="64" t="s">
        <v>1477</v>
      </c>
      <c r="P696" s="66" t="s">
        <v>5642</v>
      </c>
      <c r="Q696" s="40" t="s">
        <v>8868</v>
      </c>
      <c r="R696" s="40" t="s">
        <v>8868</v>
      </c>
      <c r="S696" s="40">
        <v>2.7635100000000001</v>
      </c>
      <c r="T696" s="40" t="s">
        <v>8868</v>
      </c>
      <c r="U696" s="44"/>
      <c r="V696" s="64" t="s">
        <v>1477</v>
      </c>
      <c r="W696" s="66" t="s">
        <v>5642</v>
      </c>
      <c r="X696" s="55" t="s">
        <v>8868</v>
      </c>
      <c r="Y696" s="55" t="s">
        <v>8868</v>
      </c>
      <c r="Z696" s="55">
        <v>-1</v>
      </c>
    </row>
    <row r="697" spans="2:26" ht="15">
      <c r="B697" s="64" t="s">
        <v>1481</v>
      </c>
      <c r="C697" s="66" t="s">
        <v>5646</v>
      </c>
      <c r="D697" s="40" t="s">
        <v>8868</v>
      </c>
      <c r="E697" s="40" t="s">
        <v>8868</v>
      </c>
      <c r="F697" s="40" t="s">
        <v>8868</v>
      </c>
      <c r="G697" s="40">
        <v>0.34527999999999998</v>
      </c>
      <c r="I697" s="64" t="s">
        <v>1481</v>
      </c>
      <c r="J697" s="66" t="s">
        <v>5646</v>
      </c>
      <c r="K697" s="55" t="s">
        <v>8868</v>
      </c>
      <c r="L697" s="55" t="s">
        <v>8868</v>
      </c>
      <c r="M697" s="55" t="s">
        <v>8868</v>
      </c>
      <c r="N697" s="44"/>
      <c r="O697" s="64" t="s">
        <v>1481</v>
      </c>
      <c r="P697" s="66" t="s">
        <v>5646</v>
      </c>
      <c r="Q697" s="40" t="s">
        <v>8868</v>
      </c>
      <c r="R697" s="40" t="s">
        <v>8868</v>
      </c>
      <c r="S697" s="40" t="s">
        <v>8868</v>
      </c>
      <c r="T697" s="40">
        <v>6.8765300000000007</v>
      </c>
      <c r="U697" s="44"/>
      <c r="V697" s="64" t="s">
        <v>1481</v>
      </c>
      <c r="W697" s="66" t="s">
        <v>5646</v>
      </c>
      <c r="X697" s="55" t="s">
        <v>8868</v>
      </c>
      <c r="Y697" s="55" t="s">
        <v>8868</v>
      </c>
      <c r="Z697" s="55" t="s">
        <v>8868</v>
      </c>
    </row>
    <row r="698" spans="2:26" ht="15">
      <c r="B698" s="64" t="s">
        <v>1484</v>
      </c>
      <c r="C698" s="66" t="s">
        <v>5650</v>
      </c>
      <c r="D698" s="40">
        <v>2.8E-3</v>
      </c>
      <c r="E698" s="40" t="s">
        <v>8868</v>
      </c>
      <c r="F698" s="40" t="s">
        <v>8868</v>
      </c>
      <c r="G698" s="40" t="s">
        <v>8868</v>
      </c>
      <c r="I698" s="64" t="s">
        <v>1484</v>
      </c>
      <c r="J698" s="66" t="s">
        <v>5650</v>
      </c>
      <c r="K698" s="55">
        <v>-1</v>
      </c>
      <c r="L698" s="55" t="s">
        <v>8868</v>
      </c>
      <c r="M698" s="55" t="s">
        <v>8868</v>
      </c>
      <c r="N698" s="44"/>
      <c r="O698" s="64" t="s">
        <v>1484</v>
      </c>
      <c r="P698" s="66" t="s">
        <v>5650</v>
      </c>
      <c r="Q698" s="40">
        <v>0.26500999999999997</v>
      </c>
      <c r="R698" s="40" t="s">
        <v>8868</v>
      </c>
      <c r="S698" s="40" t="s">
        <v>8868</v>
      </c>
      <c r="T698" s="40" t="s">
        <v>8868</v>
      </c>
      <c r="U698" s="44"/>
      <c r="V698" s="64" t="s">
        <v>1484</v>
      </c>
      <c r="W698" s="66" t="s">
        <v>5650</v>
      </c>
      <c r="X698" s="55">
        <v>-1</v>
      </c>
      <c r="Y698" s="55" t="s">
        <v>8868</v>
      </c>
      <c r="Z698" s="55" t="s">
        <v>8868</v>
      </c>
    </row>
    <row r="699" spans="2:26" ht="15">
      <c r="B699" s="64" t="s">
        <v>1485</v>
      </c>
      <c r="C699" s="66" t="s">
        <v>5652</v>
      </c>
      <c r="D699" s="40" t="s">
        <v>8868</v>
      </c>
      <c r="E699" s="40" t="s">
        <v>8868</v>
      </c>
      <c r="F699" s="40" t="s">
        <v>8868</v>
      </c>
      <c r="G699" s="40">
        <v>5.0000000000000001E-4</v>
      </c>
      <c r="I699" s="64" t="s">
        <v>1485</v>
      </c>
      <c r="J699" s="66" t="s">
        <v>5652</v>
      </c>
      <c r="K699" s="55" t="s">
        <v>8868</v>
      </c>
      <c r="L699" s="55" t="s">
        <v>8868</v>
      </c>
      <c r="M699" s="55" t="s">
        <v>8868</v>
      </c>
      <c r="N699" s="44"/>
      <c r="O699" s="64" t="s">
        <v>1485</v>
      </c>
      <c r="P699" s="66" t="s">
        <v>5652</v>
      </c>
      <c r="Q699" s="40" t="s">
        <v>8868</v>
      </c>
      <c r="R699" s="40" t="s">
        <v>8868</v>
      </c>
      <c r="S699" s="40" t="s">
        <v>8868</v>
      </c>
      <c r="T699" s="40">
        <v>9.7699999999999992E-3</v>
      </c>
      <c r="U699" s="44"/>
      <c r="V699" s="64" t="s">
        <v>1485</v>
      </c>
      <c r="W699" s="66" t="s">
        <v>5652</v>
      </c>
      <c r="X699" s="55" t="s">
        <v>8868</v>
      </c>
      <c r="Y699" s="55" t="s">
        <v>8868</v>
      </c>
      <c r="Z699" s="55" t="s">
        <v>8868</v>
      </c>
    </row>
    <row r="700" spans="2:26" ht="15">
      <c r="B700" s="64" t="s">
        <v>1486</v>
      </c>
      <c r="C700" s="66" t="s">
        <v>5654</v>
      </c>
      <c r="D700" s="40" t="s">
        <v>8868</v>
      </c>
      <c r="E700" s="40" t="s">
        <v>8868</v>
      </c>
      <c r="F700" s="40" t="s">
        <v>8868</v>
      </c>
      <c r="G700" s="40" t="s">
        <v>8868</v>
      </c>
      <c r="I700" s="64" t="s">
        <v>1486</v>
      </c>
      <c r="J700" s="66" t="s">
        <v>5654</v>
      </c>
      <c r="K700" s="55" t="s">
        <v>8868</v>
      </c>
      <c r="L700" s="55" t="s">
        <v>8868</v>
      </c>
      <c r="M700" s="55" t="s">
        <v>8868</v>
      </c>
      <c r="N700" s="44"/>
      <c r="O700" s="64" t="s">
        <v>1486</v>
      </c>
      <c r="P700" s="66" t="s">
        <v>5654</v>
      </c>
      <c r="Q700" s="40" t="s">
        <v>8868</v>
      </c>
      <c r="R700" s="40" t="s">
        <v>8868</v>
      </c>
      <c r="S700" s="40" t="s">
        <v>8868</v>
      </c>
      <c r="T700" s="40" t="s">
        <v>8868</v>
      </c>
      <c r="U700" s="44"/>
      <c r="V700" s="64" t="s">
        <v>1486</v>
      </c>
      <c r="W700" s="66" t="s">
        <v>5654</v>
      </c>
      <c r="X700" s="55" t="s">
        <v>8868</v>
      </c>
      <c r="Y700" s="55" t="s">
        <v>8868</v>
      </c>
      <c r="Z700" s="55" t="s">
        <v>8868</v>
      </c>
    </row>
    <row r="701" spans="2:26" ht="15">
      <c r="B701" s="64" t="s">
        <v>1488</v>
      </c>
      <c r="C701" s="66" t="s">
        <v>5657</v>
      </c>
      <c r="D701" s="40" t="s">
        <v>8868</v>
      </c>
      <c r="E701" s="40" t="s">
        <v>8868</v>
      </c>
      <c r="F701" s="40" t="s">
        <v>8868</v>
      </c>
      <c r="G701" s="40">
        <v>5.0000000000000002E-5</v>
      </c>
      <c r="I701" s="64" t="s">
        <v>1488</v>
      </c>
      <c r="J701" s="66" t="s">
        <v>5657</v>
      </c>
      <c r="K701" s="55" t="s">
        <v>8868</v>
      </c>
      <c r="L701" s="55" t="s">
        <v>8868</v>
      </c>
      <c r="M701" s="55" t="s">
        <v>8868</v>
      </c>
      <c r="N701" s="44"/>
      <c r="O701" s="64" t="s">
        <v>1488</v>
      </c>
      <c r="P701" s="66" t="s">
        <v>5657</v>
      </c>
      <c r="Q701" s="40" t="s">
        <v>8868</v>
      </c>
      <c r="R701" s="40" t="s">
        <v>8868</v>
      </c>
      <c r="S701" s="40" t="s">
        <v>8868</v>
      </c>
      <c r="T701" s="40">
        <v>0.05</v>
      </c>
      <c r="U701" s="44"/>
      <c r="V701" s="64" t="s">
        <v>1488</v>
      </c>
      <c r="W701" s="66" t="s">
        <v>5657</v>
      </c>
      <c r="X701" s="55" t="s">
        <v>8868</v>
      </c>
      <c r="Y701" s="55" t="s">
        <v>8868</v>
      </c>
      <c r="Z701" s="55" t="s">
        <v>8868</v>
      </c>
    </row>
    <row r="702" spans="2:26" ht="15">
      <c r="B702" s="64" t="s">
        <v>1491</v>
      </c>
      <c r="C702" s="66" t="s">
        <v>5661</v>
      </c>
      <c r="D702" s="40" t="s">
        <v>8868</v>
      </c>
      <c r="E702" s="40" t="s">
        <v>8868</v>
      </c>
      <c r="F702" s="40" t="s">
        <v>8868</v>
      </c>
      <c r="G702" s="40">
        <v>5.7999999999999996E-3</v>
      </c>
      <c r="I702" s="64" t="s">
        <v>1491</v>
      </c>
      <c r="J702" s="66" t="s">
        <v>5661</v>
      </c>
      <c r="K702" s="55" t="s">
        <v>8868</v>
      </c>
      <c r="L702" s="55" t="s">
        <v>8868</v>
      </c>
      <c r="M702" s="55" t="s">
        <v>8868</v>
      </c>
      <c r="N702" s="44"/>
      <c r="O702" s="64" t="s">
        <v>1491</v>
      </c>
      <c r="P702" s="66" t="s">
        <v>5661</v>
      </c>
      <c r="Q702" s="40" t="s">
        <v>8868</v>
      </c>
      <c r="R702" s="40" t="s">
        <v>8868</v>
      </c>
      <c r="S702" s="40" t="s">
        <v>8868</v>
      </c>
      <c r="T702" s="40">
        <v>1.303E-2</v>
      </c>
      <c r="U702" s="44"/>
      <c r="V702" s="64" t="s">
        <v>1491</v>
      </c>
      <c r="W702" s="66" t="s">
        <v>5661</v>
      </c>
      <c r="X702" s="55" t="s">
        <v>8868</v>
      </c>
      <c r="Y702" s="55" t="s">
        <v>8868</v>
      </c>
      <c r="Z702" s="55" t="s">
        <v>8868</v>
      </c>
    </row>
    <row r="703" spans="2:26" ht="15">
      <c r="B703" s="64" t="s">
        <v>1492</v>
      </c>
      <c r="C703" s="66" t="s">
        <v>5665</v>
      </c>
      <c r="D703" s="40" t="s">
        <v>8868</v>
      </c>
      <c r="E703" s="40">
        <v>14.428000000000001</v>
      </c>
      <c r="F703" s="40">
        <v>1.5E-3</v>
      </c>
      <c r="G703" s="40">
        <v>2.4700000000000004E-3</v>
      </c>
      <c r="I703" s="64" t="s">
        <v>1492</v>
      </c>
      <c r="J703" s="66" t="s">
        <v>5665</v>
      </c>
      <c r="K703" s="55" t="s">
        <v>8868</v>
      </c>
      <c r="L703" s="55">
        <v>-0.99989603548655392</v>
      </c>
      <c r="M703" s="55">
        <v>0.64666666666666694</v>
      </c>
      <c r="N703" s="44"/>
      <c r="O703" s="64" t="s">
        <v>1492</v>
      </c>
      <c r="P703" s="66" t="s">
        <v>5665</v>
      </c>
      <c r="Q703" s="40" t="s">
        <v>8868</v>
      </c>
      <c r="R703" s="40">
        <v>20.684619999999999</v>
      </c>
      <c r="S703" s="40">
        <v>0.12443000000000001</v>
      </c>
      <c r="T703" s="40">
        <v>9.0740000000000015E-2</v>
      </c>
      <c r="U703" s="44"/>
      <c r="V703" s="64" t="s">
        <v>1492</v>
      </c>
      <c r="W703" s="66" t="s">
        <v>5665</v>
      </c>
      <c r="X703" s="55" t="s">
        <v>8868</v>
      </c>
      <c r="Y703" s="55">
        <v>-0.99398441934152038</v>
      </c>
      <c r="Z703" s="55">
        <v>-0.27075464116370651</v>
      </c>
    </row>
    <row r="704" spans="2:26" ht="15">
      <c r="B704" s="64" t="s">
        <v>1495</v>
      </c>
      <c r="C704" s="66" t="s">
        <v>5669</v>
      </c>
      <c r="D704" s="40" t="s">
        <v>8868</v>
      </c>
      <c r="E704" s="40">
        <v>2.8999999999999998E-3</v>
      </c>
      <c r="F704" s="40" t="s">
        <v>8868</v>
      </c>
      <c r="G704" s="40" t="s">
        <v>8868</v>
      </c>
      <c r="I704" s="64" t="s">
        <v>1495</v>
      </c>
      <c r="J704" s="66" t="s">
        <v>5669</v>
      </c>
      <c r="K704" s="55" t="s">
        <v>8868</v>
      </c>
      <c r="L704" s="55">
        <v>-1</v>
      </c>
      <c r="M704" s="55" t="s">
        <v>8868</v>
      </c>
      <c r="N704" s="44"/>
      <c r="O704" s="64" t="s">
        <v>1495</v>
      </c>
      <c r="P704" s="66" t="s">
        <v>5669</v>
      </c>
      <c r="Q704" s="40" t="s">
        <v>8868</v>
      </c>
      <c r="R704" s="40">
        <v>0.11322</v>
      </c>
      <c r="S704" s="40" t="s">
        <v>8868</v>
      </c>
      <c r="T704" s="40" t="s">
        <v>8868</v>
      </c>
      <c r="U704" s="44"/>
      <c r="V704" s="64" t="s">
        <v>1495</v>
      </c>
      <c r="W704" s="66" t="s">
        <v>5669</v>
      </c>
      <c r="X704" s="55" t="s">
        <v>8868</v>
      </c>
      <c r="Y704" s="55">
        <v>-1</v>
      </c>
      <c r="Z704" s="55" t="s">
        <v>8868</v>
      </c>
    </row>
    <row r="705" spans="2:26" ht="15">
      <c r="B705" s="64" t="s">
        <v>1496</v>
      </c>
      <c r="C705" s="66" t="s">
        <v>5671</v>
      </c>
      <c r="D705" s="40" t="s">
        <v>8868</v>
      </c>
      <c r="E705" s="40" t="s">
        <v>8868</v>
      </c>
      <c r="F705" s="40" t="s">
        <v>8868</v>
      </c>
      <c r="G705" s="40">
        <v>1.4E-2</v>
      </c>
      <c r="I705" s="64" t="s">
        <v>1496</v>
      </c>
      <c r="J705" s="66" t="s">
        <v>5671</v>
      </c>
      <c r="K705" s="55" t="s">
        <v>8868</v>
      </c>
      <c r="L705" s="55" t="s">
        <v>8868</v>
      </c>
      <c r="M705" s="55" t="s">
        <v>8868</v>
      </c>
      <c r="N705" s="44"/>
      <c r="O705" s="64" t="s">
        <v>1496</v>
      </c>
      <c r="P705" s="66" t="s">
        <v>5671</v>
      </c>
      <c r="Q705" s="40" t="s">
        <v>8868</v>
      </c>
      <c r="R705" s="40" t="s">
        <v>8868</v>
      </c>
      <c r="S705" s="40" t="s">
        <v>8868</v>
      </c>
      <c r="T705" s="40">
        <v>0.27300000000000002</v>
      </c>
      <c r="U705" s="44"/>
      <c r="V705" s="64" t="s">
        <v>1496</v>
      </c>
      <c r="W705" s="66" t="s">
        <v>5671</v>
      </c>
      <c r="X705" s="55" t="s">
        <v>8868</v>
      </c>
      <c r="Y705" s="55" t="s">
        <v>8868</v>
      </c>
      <c r="Z705" s="55" t="s">
        <v>8868</v>
      </c>
    </row>
    <row r="706" spans="2:26" ht="15">
      <c r="B706" s="64" t="s">
        <v>1499</v>
      </c>
      <c r="C706" s="66" t="s">
        <v>5675</v>
      </c>
      <c r="D706" s="40">
        <v>1.9000000000000002E-3</v>
      </c>
      <c r="E706" s="40">
        <v>3.5000000000000009E-3</v>
      </c>
      <c r="F706" s="40">
        <v>3.0999999999999999E-3</v>
      </c>
      <c r="G706" s="40">
        <v>1.1360000000000002E-2</v>
      </c>
      <c r="I706" s="64" t="s">
        <v>1499</v>
      </c>
      <c r="J706" s="66" t="s">
        <v>5675</v>
      </c>
      <c r="K706" s="55">
        <v>0.84210526315789513</v>
      </c>
      <c r="L706" s="55">
        <v>-0.11428571428571455</v>
      </c>
      <c r="M706" s="55">
        <v>2.664516129032259</v>
      </c>
      <c r="N706" s="44"/>
      <c r="O706" s="64" t="s">
        <v>1499</v>
      </c>
      <c r="P706" s="66" t="s">
        <v>5675</v>
      </c>
      <c r="Q706" s="40">
        <v>0.315</v>
      </c>
      <c r="R706" s="40">
        <v>0.51200000000000001</v>
      </c>
      <c r="S706" s="40">
        <v>0.48842000000000002</v>
      </c>
      <c r="T706" s="40">
        <v>1.49194</v>
      </c>
      <c r="U706" s="44"/>
      <c r="V706" s="64" t="s">
        <v>1499</v>
      </c>
      <c r="W706" s="66" t="s">
        <v>5675</v>
      </c>
      <c r="X706" s="55">
        <v>0.6253968253968254</v>
      </c>
      <c r="Y706" s="55">
        <v>-4.6054687499999969E-2</v>
      </c>
      <c r="Z706" s="55">
        <v>2.0546251177265469</v>
      </c>
    </row>
    <row r="707" spans="2:26" ht="15">
      <c r="B707" s="64" t="s">
        <v>1501</v>
      </c>
      <c r="C707" s="66" t="s">
        <v>5678</v>
      </c>
      <c r="D707" s="40">
        <v>1.1200000000000002E-2</v>
      </c>
      <c r="E707" s="40">
        <v>8.6999999999999994E-3</v>
      </c>
      <c r="F707" s="40">
        <v>1.2369999999999999E-2</v>
      </c>
      <c r="G707" s="40">
        <v>4.1039999999999993E-2</v>
      </c>
      <c r="I707" s="64" t="s">
        <v>1501</v>
      </c>
      <c r="J707" s="66" t="s">
        <v>5678</v>
      </c>
      <c r="K707" s="55">
        <v>-0.22321428571428592</v>
      </c>
      <c r="L707" s="55">
        <v>0.42183908045977003</v>
      </c>
      <c r="M707" s="55">
        <v>2.31770412287793</v>
      </c>
      <c r="N707" s="44"/>
      <c r="O707" s="64" t="s">
        <v>1501</v>
      </c>
      <c r="P707" s="66" t="s">
        <v>5678</v>
      </c>
      <c r="Q707" s="40">
        <v>2.1216500000000007</v>
      </c>
      <c r="R707" s="40">
        <v>1.8854099999999998</v>
      </c>
      <c r="S707" s="40">
        <v>2.2292299999999998</v>
      </c>
      <c r="T707" s="40">
        <v>5.3008999999999995</v>
      </c>
      <c r="U707" s="44"/>
      <c r="V707" s="64" t="s">
        <v>1501</v>
      </c>
      <c r="W707" s="66" t="s">
        <v>5678</v>
      </c>
      <c r="X707" s="55">
        <v>-0.11134730045012176</v>
      </c>
      <c r="Y707" s="55">
        <v>0.18235821386329776</v>
      </c>
      <c r="Z707" s="55">
        <v>1.3779062725694522</v>
      </c>
    </row>
    <row r="708" spans="2:26" ht="15">
      <c r="B708" s="64" t="s">
        <v>1502</v>
      </c>
      <c r="C708" s="66" t="s">
        <v>5681</v>
      </c>
      <c r="D708" s="40">
        <v>2.1499999999999998E-2</v>
      </c>
      <c r="E708" s="40">
        <v>6.4999999999999997E-3</v>
      </c>
      <c r="F708" s="40">
        <v>1.2E-2</v>
      </c>
      <c r="G708" s="40">
        <v>1.72E-2</v>
      </c>
      <c r="I708" s="64" t="s">
        <v>1502</v>
      </c>
      <c r="J708" s="66" t="s">
        <v>5681</v>
      </c>
      <c r="K708" s="55">
        <v>-0.69767441860465107</v>
      </c>
      <c r="L708" s="55">
        <v>0.84615384615384626</v>
      </c>
      <c r="M708" s="55">
        <v>0.43333333333333335</v>
      </c>
      <c r="N708" s="44"/>
      <c r="O708" s="64" t="s">
        <v>1502</v>
      </c>
      <c r="P708" s="66" t="s">
        <v>5681</v>
      </c>
      <c r="Q708" s="40">
        <v>0.39600000000000002</v>
      </c>
      <c r="R708" s="40">
        <v>0.13200000000000001</v>
      </c>
      <c r="S708" s="40">
        <v>0.22</v>
      </c>
      <c r="T708" s="40">
        <v>0.59751999999999994</v>
      </c>
      <c r="U708" s="44"/>
      <c r="V708" s="64" t="s">
        <v>1502</v>
      </c>
      <c r="W708" s="66" t="s">
        <v>5681</v>
      </c>
      <c r="X708" s="55">
        <v>-0.66666666666666674</v>
      </c>
      <c r="Y708" s="55">
        <v>0.66666666666666652</v>
      </c>
      <c r="Z708" s="55">
        <v>1.7159999999999997</v>
      </c>
    </row>
    <row r="709" spans="2:26" ht="15">
      <c r="B709" s="64" t="s">
        <v>1506</v>
      </c>
      <c r="C709" s="66" t="s">
        <v>5686</v>
      </c>
      <c r="D709" s="40" t="s">
        <v>8868</v>
      </c>
      <c r="E709" s="40" t="s">
        <v>8868</v>
      </c>
      <c r="F709" s="40">
        <v>7.3000000000000001E-3</v>
      </c>
      <c r="G709" s="40">
        <v>0.1983</v>
      </c>
      <c r="I709" s="64" t="s">
        <v>1506</v>
      </c>
      <c r="J709" s="66" t="s">
        <v>5686</v>
      </c>
      <c r="K709" s="55" t="s">
        <v>8868</v>
      </c>
      <c r="L709" s="55" t="s">
        <v>8868</v>
      </c>
      <c r="M709" s="55">
        <v>26.164383561643834</v>
      </c>
      <c r="N709" s="44"/>
      <c r="O709" s="64" t="s">
        <v>1506</v>
      </c>
      <c r="P709" s="66" t="s">
        <v>5686</v>
      </c>
      <c r="Q709" s="40" t="s">
        <v>8868</v>
      </c>
      <c r="R709" s="40" t="s">
        <v>8868</v>
      </c>
      <c r="S709" s="40">
        <v>1.29139</v>
      </c>
      <c r="T709" s="40">
        <v>3.3013699999999999</v>
      </c>
      <c r="U709" s="44"/>
      <c r="V709" s="64" t="s">
        <v>1506</v>
      </c>
      <c r="W709" s="66" t="s">
        <v>5686</v>
      </c>
      <c r="X709" s="55" t="s">
        <v>8868</v>
      </c>
      <c r="Y709" s="55" t="s">
        <v>8868</v>
      </c>
      <c r="Z709" s="55">
        <v>1.556446929277755</v>
      </c>
    </row>
    <row r="710" spans="2:26" ht="15">
      <c r="B710" s="64" t="s">
        <v>1508</v>
      </c>
      <c r="C710" s="66" t="s">
        <v>5690</v>
      </c>
      <c r="D710" s="40" t="s">
        <v>8868</v>
      </c>
      <c r="E710" s="40" t="s">
        <v>8868</v>
      </c>
      <c r="F710" s="40" t="s">
        <v>8868</v>
      </c>
      <c r="G710" s="40">
        <v>2E-3</v>
      </c>
      <c r="I710" s="64" t="s">
        <v>1508</v>
      </c>
      <c r="J710" s="66" t="s">
        <v>5690</v>
      </c>
      <c r="K710" s="55" t="s">
        <v>8868</v>
      </c>
      <c r="L710" s="55" t="s">
        <v>8868</v>
      </c>
      <c r="M710" s="55" t="s">
        <v>8868</v>
      </c>
      <c r="N710" s="44"/>
      <c r="O710" s="64" t="s">
        <v>1508</v>
      </c>
      <c r="P710" s="66" t="s">
        <v>5690</v>
      </c>
      <c r="Q710" s="40" t="s">
        <v>8868</v>
      </c>
      <c r="R710" s="40" t="s">
        <v>8868</v>
      </c>
      <c r="S710" s="40" t="s">
        <v>8868</v>
      </c>
      <c r="T710" s="40">
        <v>2.6850000000000002E-2</v>
      </c>
      <c r="U710" s="44"/>
      <c r="V710" s="64" t="s">
        <v>1508</v>
      </c>
      <c r="W710" s="66" t="s">
        <v>5690</v>
      </c>
      <c r="X710" s="55" t="s">
        <v>8868</v>
      </c>
      <c r="Y710" s="55" t="s">
        <v>8868</v>
      </c>
      <c r="Z710" s="55" t="s">
        <v>8868</v>
      </c>
    </row>
    <row r="711" spans="2:26" ht="15">
      <c r="B711" s="64" t="s">
        <v>1511</v>
      </c>
      <c r="C711" s="66" t="s">
        <v>5694</v>
      </c>
      <c r="D711" s="40">
        <v>1E-4</v>
      </c>
      <c r="E711" s="40" t="s">
        <v>8868</v>
      </c>
      <c r="F711" s="40">
        <v>0.20699999999999999</v>
      </c>
      <c r="G711" s="40">
        <v>0.18</v>
      </c>
      <c r="I711" s="64" t="s">
        <v>1511</v>
      </c>
      <c r="J711" s="66" t="s">
        <v>5694</v>
      </c>
      <c r="K711" s="55">
        <v>-1</v>
      </c>
      <c r="L711" s="55" t="s">
        <v>8868</v>
      </c>
      <c r="M711" s="55">
        <v>-0.13043478260869568</v>
      </c>
      <c r="N711" s="44"/>
      <c r="O711" s="64" t="s">
        <v>1511</v>
      </c>
      <c r="P711" s="66" t="s">
        <v>5694</v>
      </c>
      <c r="Q711" s="40">
        <v>1.2539999999999999E-2</v>
      </c>
      <c r="R711" s="40" t="s">
        <v>8868</v>
      </c>
      <c r="S711" s="40">
        <v>33.815129999999996</v>
      </c>
      <c r="T711" s="40">
        <v>24.571630000000003</v>
      </c>
      <c r="U711" s="44"/>
      <c r="V711" s="64" t="s">
        <v>1511</v>
      </c>
      <c r="W711" s="66" t="s">
        <v>5694</v>
      </c>
      <c r="X711" s="55">
        <v>-1</v>
      </c>
      <c r="Y711" s="55" t="s">
        <v>8868</v>
      </c>
      <c r="Z711" s="55">
        <v>-0.27335396906650944</v>
      </c>
    </row>
    <row r="712" spans="2:26" ht="15">
      <c r="B712" s="64" t="s">
        <v>1515</v>
      </c>
      <c r="C712" s="66" t="s">
        <v>5698</v>
      </c>
      <c r="D712" s="40" t="s">
        <v>8868</v>
      </c>
      <c r="E712" s="40">
        <v>2.0000000000000001E-4</v>
      </c>
      <c r="F712" s="40" t="s">
        <v>8868</v>
      </c>
      <c r="G712" s="40">
        <v>6.4999999999999997E-3</v>
      </c>
      <c r="I712" s="64" t="s">
        <v>1515</v>
      </c>
      <c r="J712" s="66" t="s">
        <v>5698</v>
      </c>
      <c r="K712" s="55" t="s">
        <v>8868</v>
      </c>
      <c r="L712" s="55">
        <v>-1</v>
      </c>
      <c r="M712" s="55" t="s">
        <v>8868</v>
      </c>
      <c r="N712" s="44"/>
      <c r="O712" s="64" t="s">
        <v>1515</v>
      </c>
      <c r="P712" s="66" t="s">
        <v>5698</v>
      </c>
      <c r="Q712" s="40" t="s">
        <v>8868</v>
      </c>
      <c r="R712" s="40">
        <v>1.1999999999999999E-3</v>
      </c>
      <c r="S712" s="40" t="s">
        <v>8868</v>
      </c>
      <c r="T712" s="40">
        <v>0.65764</v>
      </c>
      <c r="U712" s="44"/>
      <c r="V712" s="64" t="s">
        <v>1515</v>
      </c>
      <c r="W712" s="66" t="s">
        <v>5698</v>
      </c>
      <c r="X712" s="55" t="s">
        <v>8868</v>
      </c>
      <c r="Y712" s="55">
        <v>-1</v>
      </c>
      <c r="Z712" s="55" t="s">
        <v>8868</v>
      </c>
    </row>
    <row r="713" spans="2:26" ht="15">
      <c r="B713" s="64" t="s">
        <v>1519</v>
      </c>
      <c r="C713" s="66" t="s">
        <v>5702</v>
      </c>
      <c r="D713" s="40" t="s">
        <v>8868</v>
      </c>
      <c r="E713" s="40" t="s">
        <v>8868</v>
      </c>
      <c r="F713" s="40" t="s">
        <v>8868</v>
      </c>
      <c r="G713" s="40">
        <v>4.0000000000000002E-4</v>
      </c>
      <c r="I713" s="64" t="s">
        <v>1519</v>
      </c>
      <c r="J713" s="66" t="s">
        <v>5702</v>
      </c>
      <c r="K713" s="55" t="s">
        <v>8868</v>
      </c>
      <c r="L713" s="55" t="s">
        <v>8868</v>
      </c>
      <c r="M713" s="55" t="s">
        <v>8868</v>
      </c>
      <c r="N713" s="44"/>
      <c r="O713" s="64" t="s">
        <v>1519</v>
      </c>
      <c r="P713" s="66" t="s">
        <v>5702</v>
      </c>
      <c r="Q713" s="40" t="s">
        <v>8868</v>
      </c>
      <c r="R713" s="40" t="s">
        <v>8868</v>
      </c>
      <c r="S713" s="40" t="s">
        <v>8868</v>
      </c>
      <c r="T713" s="40">
        <v>9.1840000000000005E-2</v>
      </c>
      <c r="U713" s="44"/>
      <c r="V713" s="64" t="s">
        <v>1519</v>
      </c>
      <c r="W713" s="66" t="s">
        <v>5702</v>
      </c>
      <c r="X713" s="55" t="s">
        <v>8868</v>
      </c>
      <c r="Y713" s="55" t="s">
        <v>8868</v>
      </c>
      <c r="Z713" s="55" t="s">
        <v>8868</v>
      </c>
    </row>
    <row r="714" spans="2:26" ht="15">
      <c r="B714" s="64" t="s">
        <v>1521</v>
      </c>
      <c r="C714" s="66" t="s">
        <v>5705</v>
      </c>
      <c r="D714" s="40" t="s">
        <v>8868</v>
      </c>
      <c r="E714" s="40" t="s">
        <v>8868</v>
      </c>
      <c r="F714" s="40">
        <v>2.0000000000000001E-4</v>
      </c>
      <c r="G714" s="40">
        <v>1.0500000000000002E-3</v>
      </c>
      <c r="I714" s="64" t="s">
        <v>1521</v>
      </c>
      <c r="J714" s="66" t="s">
        <v>5705</v>
      </c>
      <c r="K714" s="55" t="s">
        <v>8868</v>
      </c>
      <c r="L714" s="55" t="s">
        <v>8868</v>
      </c>
      <c r="M714" s="55">
        <v>4.2500000000000009</v>
      </c>
      <c r="N714" s="44"/>
      <c r="O714" s="64" t="s">
        <v>1521</v>
      </c>
      <c r="P714" s="66" t="s">
        <v>5705</v>
      </c>
      <c r="Q714" s="40" t="s">
        <v>8868</v>
      </c>
      <c r="R714" s="40" t="s">
        <v>8868</v>
      </c>
      <c r="S714" s="40">
        <v>6.1600000000000002E-2</v>
      </c>
      <c r="T714" s="40">
        <v>0.44534000000000001</v>
      </c>
      <c r="U714" s="44"/>
      <c r="V714" s="64" t="s">
        <v>1521</v>
      </c>
      <c r="W714" s="66" t="s">
        <v>5705</v>
      </c>
      <c r="X714" s="55" t="s">
        <v>8868</v>
      </c>
      <c r="Y714" s="55" t="s">
        <v>8868</v>
      </c>
      <c r="Z714" s="55">
        <v>6.2295454545454545</v>
      </c>
    </row>
    <row r="715" spans="2:26" ht="15">
      <c r="B715" s="64" t="s">
        <v>1523</v>
      </c>
      <c r="C715" s="66" t="s">
        <v>5708</v>
      </c>
      <c r="D715" s="40" t="s">
        <v>8868</v>
      </c>
      <c r="E715" s="40" t="s">
        <v>8868</v>
      </c>
      <c r="F715" s="40">
        <v>2.0000000000000001E-4</v>
      </c>
      <c r="G715" s="40" t="s">
        <v>8868</v>
      </c>
      <c r="I715" s="64" t="s">
        <v>1523</v>
      </c>
      <c r="J715" s="66" t="s">
        <v>5708</v>
      </c>
      <c r="K715" s="55" t="s">
        <v>8868</v>
      </c>
      <c r="L715" s="55" t="s">
        <v>8868</v>
      </c>
      <c r="M715" s="55">
        <v>-1</v>
      </c>
      <c r="N715" s="44"/>
      <c r="O715" s="64" t="s">
        <v>1523</v>
      </c>
      <c r="P715" s="66" t="s">
        <v>5708</v>
      </c>
      <c r="Q715" s="40" t="s">
        <v>8868</v>
      </c>
      <c r="R715" s="40" t="s">
        <v>8868</v>
      </c>
      <c r="S715" s="40">
        <v>4.999E-2</v>
      </c>
      <c r="T715" s="40" t="s">
        <v>8868</v>
      </c>
      <c r="U715" s="44"/>
      <c r="V715" s="64" t="s">
        <v>1523</v>
      </c>
      <c r="W715" s="66" t="s">
        <v>5708</v>
      </c>
      <c r="X715" s="55" t="s">
        <v>8868</v>
      </c>
      <c r="Y715" s="55" t="s">
        <v>8868</v>
      </c>
      <c r="Z715" s="55">
        <v>-1</v>
      </c>
    </row>
    <row r="716" spans="2:26" ht="15">
      <c r="B716" s="64" t="s">
        <v>1525</v>
      </c>
      <c r="C716" s="66" t="s">
        <v>5712</v>
      </c>
      <c r="D716" s="40">
        <v>1.9499999999999999E-3</v>
      </c>
      <c r="E716" s="40" t="s">
        <v>8868</v>
      </c>
      <c r="F716" s="40" t="s">
        <v>8868</v>
      </c>
      <c r="G716" s="40" t="s">
        <v>8868</v>
      </c>
      <c r="I716" s="64" t="s">
        <v>1525</v>
      </c>
      <c r="J716" s="66" t="s">
        <v>5712</v>
      </c>
      <c r="K716" s="55">
        <v>-1</v>
      </c>
      <c r="L716" s="55" t="s">
        <v>8868</v>
      </c>
      <c r="M716" s="55" t="s">
        <v>8868</v>
      </c>
      <c r="N716" s="44"/>
      <c r="O716" s="64" t="s">
        <v>1525</v>
      </c>
      <c r="P716" s="66" t="s">
        <v>5712</v>
      </c>
      <c r="Q716" s="40">
        <v>0.13421</v>
      </c>
      <c r="R716" s="40" t="s">
        <v>8868</v>
      </c>
      <c r="S716" s="40" t="s">
        <v>8868</v>
      </c>
      <c r="T716" s="40" t="s">
        <v>8868</v>
      </c>
      <c r="U716" s="44"/>
      <c r="V716" s="64" t="s">
        <v>1525</v>
      </c>
      <c r="W716" s="66" t="s">
        <v>5712</v>
      </c>
      <c r="X716" s="55">
        <v>-1</v>
      </c>
      <c r="Y716" s="55" t="s">
        <v>8868</v>
      </c>
      <c r="Z716" s="55" t="s">
        <v>8868</v>
      </c>
    </row>
    <row r="717" spans="2:26" ht="15">
      <c r="B717" s="64" t="s">
        <v>1525</v>
      </c>
      <c r="C717" s="66" t="s">
        <v>5713</v>
      </c>
      <c r="D717" s="40" t="s">
        <v>8868</v>
      </c>
      <c r="E717" s="40" t="s">
        <v>8868</v>
      </c>
      <c r="F717" s="40">
        <v>2.0000000000000001E-4</v>
      </c>
      <c r="G717" s="40" t="s">
        <v>8868</v>
      </c>
      <c r="I717" s="64" t="s">
        <v>1525</v>
      </c>
      <c r="J717" s="66" t="s">
        <v>5713</v>
      </c>
      <c r="K717" s="55" t="s">
        <v>8868</v>
      </c>
      <c r="L717" s="55" t="s">
        <v>8868</v>
      </c>
      <c r="M717" s="55">
        <v>-1</v>
      </c>
      <c r="N717" s="44"/>
      <c r="O717" s="64" t="s">
        <v>1525</v>
      </c>
      <c r="P717" s="66" t="s">
        <v>5713</v>
      </c>
      <c r="Q717" s="40" t="s">
        <v>8868</v>
      </c>
      <c r="R717" s="40" t="s">
        <v>8868</v>
      </c>
      <c r="S717" s="40">
        <v>1.609E-2</v>
      </c>
      <c r="T717" s="40" t="s">
        <v>8868</v>
      </c>
      <c r="U717" s="44"/>
      <c r="V717" s="64" t="s">
        <v>1525</v>
      </c>
      <c r="W717" s="66" t="s">
        <v>5713</v>
      </c>
      <c r="X717" s="55" t="s">
        <v>8868</v>
      </c>
      <c r="Y717" s="55" t="s">
        <v>8868</v>
      </c>
      <c r="Z717" s="55">
        <v>-1</v>
      </c>
    </row>
    <row r="718" spans="2:26" ht="15">
      <c r="B718" s="64" t="s">
        <v>1526</v>
      </c>
      <c r="C718" s="66" t="s">
        <v>5716</v>
      </c>
      <c r="D718" s="40" t="s">
        <v>8868</v>
      </c>
      <c r="E718" s="40">
        <v>1.4E-3</v>
      </c>
      <c r="F718" s="40" t="s">
        <v>8868</v>
      </c>
      <c r="G718" s="40" t="s">
        <v>8868</v>
      </c>
      <c r="I718" s="64" t="s">
        <v>1526</v>
      </c>
      <c r="J718" s="66" t="s">
        <v>5716</v>
      </c>
      <c r="K718" s="55" t="s">
        <v>8868</v>
      </c>
      <c r="L718" s="55">
        <v>-1</v>
      </c>
      <c r="M718" s="55" t="s">
        <v>8868</v>
      </c>
      <c r="N718" s="44"/>
      <c r="O718" s="64" t="s">
        <v>1526</v>
      </c>
      <c r="P718" s="66" t="s">
        <v>5716</v>
      </c>
      <c r="Q718" s="40" t="s">
        <v>8868</v>
      </c>
      <c r="R718" s="40">
        <v>0.2727</v>
      </c>
      <c r="S718" s="40" t="s">
        <v>8868</v>
      </c>
      <c r="T718" s="40" t="s">
        <v>8868</v>
      </c>
      <c r="U718" s="44"/>
      <c r="V718" s="64" t="s">
        <v>1526</v>
      </c>
      <c r="W718" s="66" t="s">
        <v>5716</v>
      </c>
      <c r="X718" s="55" t="s">
        <v>8868</v>
      </c>
      <c r="Y718" s="55">
        <v>-1</v>
      </c>
      <c r="Z718" s="55" t="s">
        <v>8868</v>
      </c>
    </row>
    <row r="719" spans="2:26" ht="15">
      <c r="B719" s="64" t="s">
        <v>1527</v>
      </c>
      <c r="C719" s="66" t="s">
        <v>5717</v>
      </c>
      <c r="D719" s="40" t="s">
        <v>8868</v>
      </c>
      <c r="E719" s="40" t="s">
        <v>8868</v>
      </c>
      <c r="F719" s="40">
        <v>1.01E-2</v>
      </c>
      <c r="G719" s="40" t="s">
        <v>8868</v>
      </c>
      <c r="I719" s="64" t="s">
        <v>1527</v>
      </c>
      <c r="J719" s="66" t="s">
        <v>5717</v>
      </c>
      <c r="K719" s="55" t="s">
        <v>8868</v>
      </c>
      <c r="L719" s="55" t="s">
        <v>8868</v>
      </c>
      <c r="M719" s="55">
        <v>-1</v>
      </c>
      <c r="N719" s="44"/>
      <c r="O719" s="64" t="s">
        <v>1527</v>
      </c>
      <c r="P719" s="66" t="s">
        <v>5717</v>
      </c>
      <c r="Q719" s="40" t="s">
        <v>8868</v>
      </c>
      <c r="R719" s="40" t="s">
        <v>8868</v>
      </c>
      <c r="S719" s="40">
        <v>1.036</v>
      </c>
      <c r="T719" s="40" t="s">
        <v>8868</v>
      </c>
      <c r="U719" s="44"/>
      <c r="V719" s="64" t="s">
        <v>1527</v>
      </c>
      <c r="W719" s="66" t="s">
        <v>5717</v>
      </c>
      <c r="X719" s="55" t="s">
        <v>8868</v>
      </c>
      <c r="Y719" s="55" t="s">
        <v>8868</v>
      </c>
      <c r="Z719" s="55">
        <v>-1</v>
      </c>
    </row>
    <row r="720" spans="2:26" ht="15">
      <c r="B720" s="64" t="s">
        <v>1529</v>
      </c>
      <c r="C720" s="66" t="s">
        <v>5720</v>
      </c>
      <c r="D720" s="40" t="s">
        <v>8868</v>
      </c>
      <c r="E720" s="40" t="s">
        <v>8868</v>
      </c>
      <c r="F720" s="40">
        <v>5.9999999999999995E-4</v>
      </c>
      <c r="G720" s="40" t="s">
        <v>8868</v>
      </c>
      <c r="I720" s="64" t="s">
        <v>1529</v>
      </c>
      <c r="J720" s="66" t="s">
        <v>5720</v>
      </c>
      <c r="K720" s="55" t="s">
        <v>8868</v>
      </c>
      <c r="L720" s="55" t="s">
        <v>8868</v>
      </c>
      <c r="M720" s="55">
        <v>-1</v>
      </c>
      <c r="N720" s="44"/>
      <c r="O720" s="64" t="s">
        <v>1529</v>
      </c>
      <c r="P720" s="66" t="s">
        <v>5720</v>
      </c>
      <c r="Q720" s="40" t="s">
        <v>8868</v>
      </c>
      <c r="R720" s="40" t="s">
        <v>8868</v>
      </c>
      <c r="S720" s="40">
        <v>5.2060000000000002E-2</v>
      </c>
      <c r="T720" s="40" t="s">
        <v>8868</v>
      </c>
      <c r="U720" s="44"/>
      <c r="V720" s="64" t="s">
        <v>1529</v>
      </c>
      <c r="W720" s="66" t="s">
        <v>5720</v>
      </c>
      <c r="X720" s="55" t="s">
        <v>8868</v>
      </c>
      <c r="Y720" s="55" t="s">
        <v>8868</v>
      </c>
      <c r="Z720" s="55">
        <v>-1</v>
      </c>
    </row>
    <row r="721" spans="2:26" ht="15">
      <c r="B721" s="64" t="s">
        <v>1531</v>
      </c>
      <c r="C721" s="66" t="s">
        <v>5724</v>
      </c>
      <c r="D721" s="40" t="s">
        <v>8868</v>
      </c>
      <c r="E721" s="40" t="s">
        <v>8868</v>
      </c>
      <c r="F721" s="40" t="s">
        <v>8868</v>
      </c>
      <c r="G721" s="40" t="s">
        <v>8868</v>
      </c>
      <c r="I721" s="64" t="s">
        <v>1531</v>
      </c>
      <c r="J721" s="66" t="s">
        <v>5724</v>
      </c>
      <c r="K721" s="55" t="s">
        <v>8868</v>
      </c>
      <c r="L721" s="55" t="s">
        <v>8868</v>
      </c>
      <c r="M721" s="55" t="s">
        <v>8868</v>
      </c>
      <c r="N721" s="44"/>
      <c r="O721" s="64" t="s">
        <v>1531</v>
      </c>
      <c r="P721" s="66" t="s">
        <v>5724</v>
      </c>
      <c r="Q721" s="40" t="s">
        <v>8868</v>
      </c>
      <c r="R721" s="40" t="s">
        <v>8868</v>
      </c>
      <c r="S721" s="40" t="s">
        <v>8868</v>
      </c>
      <c r="T721" s="40" t="s">
        <v>8868</v>
      </c>
      <c r="U721" s="44"/>
      <c r="V721" s="64" t="s">
        <v>1531</v>
      </c>
      <c r="W721" s="66" t="s">
        <v>5724</v>
      </c>
      <c r="X721" s="55" t="s">
        <v>8868</v>
      </c>
      <c r="Y721" s="55" t="s">
        <v>8868</v>
      </c>
      <c r="Z721" s="55" t="s">
        <v>8868</v>
      </c>
    </row>
    <row r="722" spans="2:26" ht="15">
      <c r="B722" s="64" t="s">
        <v>1532</v>
      </c>
      <c r="C722" s="66" t="s">
        <v>5727</v>
      </c>
      <c r="D722" s="40" t="s">
        <v>8868</v>
      </c>
      <c r="E722" s="40" t="s">
        <v>8868</v>
      </c>
      <c r="F722" s="40" t="s">
        <v>8868</v>
      </c>
      <c r="G722" s="40">
        <v>7.0000000000000001E-3</v>
      </c>
      <c r="I722" s="64" t="s">
        <v>1532</v>
      </c>
      <c r="J722" s="66" t="s">
        <v>5727</v>
      </c>
      <c r="K722" s="55" t="s">
        <v>8868</v>
      </c>
      <c r="L722" s="55" t="s">
        <v>8868</v>
      </c>
      <c r="M722" s="55" t="s">
        <v>8868</v>
      </c>
      <c r="N722" s="44"/>
      <c r="O722" s="64" t="s">
        <v>1532</v>
      </c>
      <c r="P722" s="66" t="s">
        <v>5727</v>
      </c>
      <c r="Q722" s="40" t="s">
        <v>8868</v>
      </c>
      <c r="R722" s="40" t="s">
        <v>8868</v>
      </c>
      <c r="S722" s="40" t="s">
        <v>8868</v>
      </c>
      <c r="T722" s="40">
        <v>0.77344000000000002</v>
      </c>
      <c r="U722" s="44"/>
      <c r="V722" s="64" t="s">
        <v>1532</v>
      </c>
      <c r="W722" s="66" t="s">
        <v>5727</v>
      </c>
      <c r="X722" s="55" t="s">
        <v>8868</v>
      </c>
      <c r="Y722" s="55" t="s">
        <v>8868</v>
      </c>
      <c r="Z722" s="55" t="s">
        <v>8868</v>
      </c>
    </row>
    <row r="723" spans="2:26" ht="15">
      <c r="B723" s="64" t="s">
        <v>1533</v>
      </c>
      <c r="C723" s="66" t="s">
        <v>5730</v>
      </c>
      <c r="D723" s="40">
        <v>1.74E-3</v>
      </c>
      <c r="E723" s="40">
        <v>1.5E-3</v>
      </c>
      <c r="F723" s="40" t="s">
        <v>8868</v>
      </c>
      <c r="G723" s="40" t="s">
        <v>8868</v>
      </c>
      <c r="I723" s="64" t="s">
        <v>1533</v>
      </c>
      <c r="J723" s="66" t="s">
        <v>5730</v>
      </c>
      <c r="K723" s="55">
        <v>-0.13793103448275856</v>
      </c>
      <c r="L723" s="55">
        <v>-1</v>
      </c>
      <c r="M723" s="55" t="s">
        <v>8868</v>
      </c>
      <c r="N723" s="44"/>
      <c r="O723" s="64" t="s">
        <v>1533</v>
      </c>
      <c r="P723" s="66" t="s">
        <v>5730</v>
      </c>
      <c r="Q723" s="40">
        <v>0.65855999999999992</v>
      </c>
      <c r="R723" s="40">
        <v>0.72489999999999999</v>
      </c>
      <c r="S723" s="40" t="s">
        <v>8868</v>
      </c>
      <c r="T723" s="40" t="s">
        <v>8868</v>
      </c>
      <c r="U723" s="44"/>
      <c r="V723" s="64" t="s">
        <v>1533</v>
      </c>
      <c r="W723" s="66" t="s">
        <v>5730</v>
      </c>
      <c r="X723" s="55">
        <v>0.10073493683187573</v>
      </c>
      <c r="Y723" s="55">
        <v>-1</v>
      </c>
      <c r="Z723" s="55" t="s">
        <v>8868</v>
      </c>
    </row>
    <row r="724" spans="2:26" ht="15">
      <c r="B724" s="64" t="s">
        <v>1534</v>
      </c>
      <c r="C724" s="66" t="s">
        <v>5733</v>
      </c>
      <c r="D724" s="40" t="s">
        <v>8868</v>
      </c>
      <c r="E724" s="40" t="s">
        <v>8868</v>
      </c>
      <c r="F724" s="40">
        <v>1.8E-3</v>
      </c>
      <c r="G724" s="40" t="s">
        <v>8868</v>
      </c>
      <c r="I724" s="64" t="s">
        <v>1534</v>
      </c>
      <c r="J724" s="66" t="s">
        <v>5733</v>
      </c>
      <c r="K724" s="55" t="s">
        <v>8868</v>
      </c>
      <c r="L724" s="55" t="s">
        <v>8868</v>
      </c>
      <c r="M724" s="55">
        <v>-1</v>
      </c>
      <c r="N724" s="44"/>
      <c r="O724" s="64" t="s">
        <v>1534</v>
      </c>
      <c r="P724" s="66" t="s">
        <v>5733</v>
      </c>
      <c r="Q724" s="40" t="s">
        <v>8868</v>
      </c>
      <c r="R724" s="40" t="s">
        <v>8868</v>
      </c>
      <c r="S724" s="40">
        <v>0.19</v>
      </c>
      <c r="T724" s="40" t="s">
        <v>8868</v>
      </c>
      <c r="U724" s="44"/>
      <c r="V724" s="64" t="s">
        <v>1534</v>
      </c>
      <c r="W724" s="66" t="s">
        <v>5733</v>
      </c>
      <c r="X724" s="55" t="s">
        <v>8868</v>
      </c>
      <c r="Y724" s="55" t="s">
        <v>8868</v>
      </c>
      <c r="Z724" s="55">
        <v>-1</v>
      </c>
    </row>
    <row r="725" spans="2:26" ht="15">
      <c r="B725" s="64" t="s">
        <v>1535</v>
      </c>
      <c r="C725" s="66" t="s">
        <v>5736</v>
      </c>
      <c r="D725" s="40">
        <v>2.9999999999999997E-4</v>
      </c>
      <c r="E725" s="40">
        <v>7.9999999999999993E-4</v>
      </c>
      <c r="F725" s="40">
        <v>1.6999999999999999E-3</v>
      </c>
      <c r="G725" s="40">
        <v>3.8E-3</v>
      </c>
      <c r="I725" s="64" t="s">
        <v>1535</v>
      </c>
      <c r="J725" s="66" t="s">
        <v>5736</v>
      </c>
      <c r="K725" s="55">
        <v>1.6666666666666665</v>
      </c>
      <c r="L725" s="55">
        <v>1.125</v>
      </c>
      <c r="M725" s="55">
        <v>1.2352941176470589</v>
      </c>
      <c r="N725" s="44"/>
      <c r="O725" s="64" t="s">
        <v>1535</v>
      </c>
      <c r="P725" s="66" t="s">
        <v>5736</v>
      </c>
      <c r="Q725" s="40">
        <v>5.7409999999999996E-2</v>
      </c>
      <c r="R725" s="40">
        <v>0.12408</v>
      </c>
      <c r="S725" s="40">
        <v>0.28644999999999998</v>
      </c>
      <c r="T725" s="40">
        <v>0.48580000000000001</v>
      </c>
      <c r="U725" s="44"/>
      <c r="V725" s="64" t="s">
        <v>1535</v>
      </c>
      <c r="W725" s="66" t="s">
        <v>5736</v>
      </c>
      <c r="X725" s="55">
        <v>1.161295941473611</v>
      </c>
      <c r="Y725" s="55">
        <v>1.3085912314635717</v>
      </c>
      <c r="Z725" s="55">
        <v>0.69593297259556652</v>
      </c>
    </row>
    <row r="726" spans="2:26" ht="15">
      <c r="B726" s="64" t="s">
        <v>1536</v>
      </c>
      <c r="C726" s="66" t="s">
        <v>5739</v>
      </c>
      <c r="D726" s="40">
        <v>1.7500000000000002E-2</v>
      </c>
      <c r="E726" s="40">
        <v>1.5200000000000003E-2</v>
      </c>
      <c r="F726" s="40">
        <v>2.1299999999999996E-2</v>
      </c>
      <c r="G726" s="40">
        <v>3.9E-2</v>
      </c>
      <c r="I726" s="64" t="s">
        <v>1536</v>
      </c>
      <c r="J726" s="66" t="s">
        <v>5739</v>
      </c>
      <c r="K726" s="55">
        <v>-0.13142857142857134</v>
      </c>
      <c r="L726" s="55">
        <v>0.40131578947368363</v>
      </c>
      <c r="M726" s="55">
        <v>0.83098591549295819</v>
      </c>
      <c r="N726" s="44"/>
      <c r="O726" s="64" t="s">
        <v>1536</v>
      </c>
      <c r="P726" s="66" t="s">
        <v>5739</v>
      </c>
      <c r="Q726" s="40">
        <v>1.5529399999999998</v>
      </c>
      <c r="R726" s="40">
        <v>1.4655400000000001</v>
      </c>
      <c r="S726" s="40">
        <v>3.0066299999999999</v>
      </c>
      <c r="T726" s="40">
        <v>2.8202700000000003</v>
      </c>
      <c r="U726" s="44"/>
      <c r="V726" s="64" t="s">
        <v>1536</v>
      </c>
      <c r="W726" s="66" t="s">
        <v>5739</v>
      </c>
      <c r="X726" s="55">
        <v>-5.62803456669283E-2</v>
      </c>
      <c r="Y726" s="55">
        <v>1.0515509641497331</v>
      </c>
      <c r="Z726" s="55">
        <v>-6.1983017531255791E-2</v>
      </c>
    </row>
    <row r="727" spans="2:26" ht="15">
      <c r="B727" s="64" t="s">
        <v>1537</v>
      </c>
      <c r="C727" s="66" t="s">
        <v>5742</v>
      </c>
      <c r="D727" s="40" t="s">
        <v>8868</v>
      </c>
      <c r="E727" s="40">
        <v>9.7999999999999997E-3</v>
      </c>
      <c r="F727" s="40" t="s">
        <v>8868</v>
      </c>
      <c r="G727" s="40" t="s">
        <v>8868</v>
      </c>
      <c r="I727" s="64" t="s">
        <v>1537</v>
      </c>
      <c r="J727" s="66" t="s">
        <v>5742</v>
      </c>
      <c r="K727" s="55" t="s">
        <v>8868</v>
      </c>
      <c r="L727" s="55">
        <v>-1</v>
      </c>
      <c r="M727" s="55" t="s">
        <v>8868</v>
      </c>
      <c r="N727" s="44"/>
      <c r="O727" s="64" t="s">
        <v>1537</v>
      </c>
      <c r="P727" s="66" t="s">
        <v>5742</v>
      </c>
      <c r="Q727" s="40" t="s">
        <v>8868</v>
      </c>
      <c r="R727" s="40">
        <v>2.2408000000000001</v>
      </c>
      <c r="S727" s="40" t="s">
        <v>8868</v>
      </c>
      <c r="T727" s="40" t="s">
        <v>8868</v>
      </c>
      <c r="U727" s="44"/>
      <c r="V727" s="64" t="s">
        <v>1537</v>
      </c>
      <c r="W727" s="66" t="s">
        <v>5742</v>
      </c>
      <c r="X727" s="55" t="s">
        <v>8868</v>
      </c>
      <c r="Y727" s="55">
        <v>-1</v>
      </c>
      <c r="Z727" s="55" t="s">
        <v>8868</v>
      </c>
    </row>
    <row r="728" spans="2:26" ht="15">
      <c r="B728" s="64" t="s">
        <v>1538</v>
      </c>
      <c r="C728" s="66" t="s">
        <v>5743</v>
      </c>
      <c r="D728" s="40" t="s">
        <v>8868</v>
      </c>
      <c r="E728" s="40">
        <v>2.0000000000000001E-4</v>
      </c>
      <c r="F728" s="40">
        <v>3.15E-3</v>
      </c>
      <c r="G728" s="40">
        <v>2.0000000000000001E-4</v>
      </c>
      <c r="I728" s="64" t="s">
        <v>1538</v>
      </c>
      <c r="J728" s="66" t="s">
        <v>5743</v>
      </c>
      <c r="K728" s="55" t="s">
        <v>8868</v>
      </c>
      <c r="L728" s="55">
        <v>14.75</v>
      </c>
      <c r="M728" s="55">
        <v>-0.93650793650793651</v>
      </c>
      <c r="N728" s="44"/>
      <c r="O728" s="64" t="s">
        <v>1538</v>
      </c>
      <c r="P728" s="66" t="s">
        <v>5743</v>
      </c>
      <c r="Q728" s="40" t="s">
        <v>8868</v>
      </c>
      <c r="R728" s="40">
        <v>3.1E-2</v>
      </c>
      <c r="S728" s="40">
        <v>0.47038000000000002</v>
      </c>
      <c r="T728" s="40">
        <v>2.2200000000000001E-2</v>
      </c>
      <c r="U728" s="44"/>
      <c r="V728" s="64" t="s">
        <v>1538</v>
      </c>
      <c r="W728" s="66" t="s">
        <v>5743</v>
      </c>
      <c r="X728" s="55" t="s">
        <v>8868</v>
      </c>
      <c r="Y728" s="55">
        <v>14.173548387096774</v>
      </c>
      <c r="Z728" s="55">
        <v>-0.95280411582125091</v>
      </c>
    </row>
    <row r="729" spans="2:26" ht="15">
      <c r="B729" s="64" t="s">
        <v>1539</v>
      </c>
      <c r="C729" s="66" t="s">
        <v>5744</v>
      </c>
      <c r="D729" s="40" t="s">
        <v>8868</v>
      </c>
      <c r="E729" s="40" t="s">
        <v>8868</v>
      </c>
      <c r="F729" s="40" t="s">
        <v>8868</v>
      </c>
      <c r="G729" s="40">
        <v>3.3E-3</v>
      </c>
      <c r="I729" s="64" t="s">
        <v>1539</v>
      </c>
      <c r="J729" s="66" t="s">
        <v>5744</v>
      </c>
      <c r="K729" s="55" t="s">
        <v>8868</v>
      </c>
      <c r="L729" s="55" t="s">
        <v>8868</v>
      </c>
      <c r="M729" s="55" t="s">
        <v>8868</v>
      </c>
      <c r="N729" s="44"/>
      <c r="O729" s="64" t="s">
        <v>1539</v>
      </c>
      <c r="P729" s="66" t="s">
        <v>5744</v>
      </c>
      <c r="Q729" s="40" t="s">
        <v>8868</v>
      </c>
      <c r="R729" s="40" t="s">
        <v>8868</v>
      </c>
      <c r="S729" s="40" t="s">
        <v>8868</v>
      </c>
      <c r="T729" s="40">
        <v>0.53600000000000003</v>
      </c>
      <c r="U729" s="44"/>
      <c r="V729" s="64" t="s">
        <v>1539</v>
      </c>
      <c r="W729" s="66" t="s">
        <v>5744</v>
      </c>
      <c r="X729" s="55" t="s">
        <v>8868</v>
      </c>
      <c r="Y729" s="55" t="s">
        <v>8868</v>
      </c>
      <c r="Z729" s="55" t="s">
        <v>8868</v>
      </c>
    </row>
    <row r="730" spans="2:26" ht="15">
      <c r="B730" s="64" t="s">
        <v>1537</v>
      </c>
      <c r="C730" s="66" t="s">
        <v>5745</v>
      </c>
      <c r="D730" s="40" t="s">
        <v>8868</v>
      </c>
      <c r="E730" s="40" t="s">
        <v>8868</v>
      </c>
      <c r="F730" s="40">
        <v>2.7000000000000001E-3</v>
      </c>
      <c r="G730" s="40" t="s">
        <v>8868</v>
      </c>
      <c r="I730" s="64" t="s">
        <v>1537</v>
      </c>
      <c r="J730" s="66" t="s">
        <v>5745</v>
      </c>
      <c r="K730" s="55" t="s">
        <v>8868</v>
      </c>
      <c r="L730" s="55" t="s">
        <v>8868</v>
      </c>
      <c r="M730" s="55">
        <v>-1</v>
      </c>
      <c r="N730" s="44"/>
      <c r="O730" s="64" t="s">
        <v>1537</v>
      </c>
      <c r="P730" s="66" t="s">
        <v>5745</v>
      </c>
      <c r="Q730" s="40" t="s">
        <v>8868</v>
      </c>
      <c r="R730" s="40" t="s">
        <v>8868</v>
      </c>
      <c r="S730" s="40">
        <v>0.41699999999999998</v>
      </c>
      <c r="T730" s="40" t="s">
        <v>8868</v>
      </c>
      <c r="U730" s="44"/>
      <c r="V730" s="64" t="s">
        <v>1537</v>
      </c>
      <c r="W730" s="66" t="s">
        <v>5745</v>
      </c>
      <c r="X730" s="55" t="s">
        <v>8868</v>
      </c>
      <c r="Y730" s="55" t="s">
        <v>8868</v>
      </c>
      <c r="Z730" s="55">
        <v>-1</v>
      </c>
    </row>
    <row r="731" spans="2:26" ht="15">
      <c r="B731" s="64" t="s">
        <v>1542</v>
      </c>
      <c r="C731" s="66" t="s">
        <v>5749</v>
      </c>
      <c r="D731" s="40" t="s">
        <v>8868</v>
      </c>
      <c r="E731" s="40" t="s">
        <v>8868</v>
      </c>
      <c r="F731" s="40" t="s">
        <v>8868</v>
      </c>
      <c r="G731" s="40" t="s">
        <v>8868</v>
      </c>
      <c r="I731" s="64" t="s">
        <v>1542</v>
      </c>
      <c r="J731" s="66" t="s">
        <v>5749</v>
      </c>
      <c r="K731" s="55" t="s">
        <v>8868</v>
      </c>
      <c r="L731" s="55" t="s">
        <v>8868</v>
      </c>
      <c r="M731" s="55" t="s">
        <v>8868</v>
      </c>
      <c r="N731" s="44"/>
      <c r="O731" s="64" t="s">
        <v>1542</v>
      </c>
      <c r="P731" s="66" t="s">
        <v>5749</v>
      </c>
      <c r="Q731" s="40" t="s">
        <v>8868</v>
      </c>
      <c r="R731" s="40" t="s">
        <v>8868</v>
      </c>
      <c r="S731" s="40" t="s">
        <v>8868</v>
      </c>
      <c r="T731" s="40" t="s">
        <v>8868</v>
      </c>
      <c r="U731" s="44"/>
      <c r="V731" s="64" t="s">
        <v>1542</v>
      </c>
      <c r="W731" s="66" t="s">
        <v>5749</v>
      </c>
      <c r="X731" s="55" t="s">
        <v>8868</v>
      </c>
      <c r="Y731" s="55" t="s">
        <v>8868</v>
      </c>
      <c r="Z731" s="55" t="s">
        <v>8868</v>
      </c>
    </row>
    <row r="732" spans="2:26" ht="15">
      <c r="B732" s="64" t="s">
        <v>1544</v>
      </c>
      <c r="C732" s="66" t="s">
        <v>5753</v>
      </c>
      <c r="D732" s="40" t="s">
        <v>8868</v>
      </c>
      <c r="E732" s="40" t="s">
        <v>8868</v>
      </c>
      <c r="F732" s="40" t="s">
        <v>8868</v>
      </c>
      <c r="G732" s="40" t="s">
        <v>8868</v>
      </c>
      <c r="I732" s="64" t="s">
        <v>1544</v>
      </c>
      <c r="J732" s="66" t="s">
        <v>5753</v>
      </c>
      <c r="K732" s="55" t="s">
        <v>8868</v>
      </c>
      <c r="L732" s="55" t="s">
        <v>8868</v>
      </c>
      <c r="M732" s="55" t="s">
        <v>8868</v>
      </c>
      <c r="N732" s="44"/>
      <c r="O732" s="64" t="s">
        <v>1544</v>
      </c>
      <c r="P732" s="66" t="s">
        <v>5753</v>
      </c>
      <c r="Q732" s="40" t="s">
        <v>8868</v>
      </c>
      <c r="R732" s="40" t="s">
        <v>8868</v>
      </c>
      <c r="S732" s="40" t="s">
        <v>8868</v>
      </c>
      <c r="T732" s="40" t="s">
        <v>8868</v>
      </c>
      <c r="U732" s="44"/>
      <c r="V732" s="64" t="s">
        <v>1544</v>
      </c>
      <c r="W732" s="66" t="s">
        <v>5753</v>
      </c>
      <c r="X732" s="55" t="s">
        <v>8868</v>
      </c>
      <c r="Y732" s="55" t="s">
        <v>8868</v>
      </c>
      <c r="Z732" s="55" t="s">
        <v>8868</v>
      </c>
    </row>
    <row r="733" spans="2:26" ht="15">
      <c r="B733" s="64" t="s">
        <v>1546</v>
      </c>
      <c r="C733" s="66" t="s">
        <v>5757</v>
      </c>
      <c r="D733" s="40" t="s">
        <v>8868</v>
      </c>
      <c r="E733" s="40" t="s">
        <v>8868</v>
      </c>
      <c r="F733" s="40" t="s">
        <v>8868</v>
      </c>
      <c r="G733" s="40" t="s">
        <v>8868</v>
      </c>
      <c r="I733" s="64" t="s">
        <v>1546</v>
      </c>
      <c r="J733" s="66" t="s">
        <v>5757</v>
      </c>
      <c r="K733" s="55" t="s">
        <v>8868</v>
      </c>
      <c r="L733" s="55" t="s">
        <v>8868</v>
      </c>
      <c r="M733" s="55" t="s">
        <v>8868</v>
      </c>
      <c r="N733" s="44"/>
      <c r="O733" s="64" t="s">
        <v>1546</v>
      </c>
      <c r="P733" s="66" t="s">
        <v>5757</v>
      </c>
      <c r="Q733" s="40" t="s">
        <v>8868</v>
      </c>
      <c r="R733" s="40" t="s">
        <v>8868</v>
      </c>
      <c r="S733" s="40" t="s">
        <v>8868</v>
      </c>
      <c r="T733" s="40" t="s">
        <v>8868</v>
      </c>
      <c r="U733" s="44"/>
      <c r="V733" s="64" t="s">
        <v>1546</v>
      </c>
      <c r="W733" s="66" t="s">
        <v>5757</v>
      </c>
      <c r="X733" s="55" t="s">
        <v>8868</v>
      </c>
      <c r="Y733" s="55" t="s">
        <v>8868</v>
      </c>
      <c r="Z733" s="55" t="s">
        <v>8868</v>
      </c>
    </row>
    <row r="734" spans="2:26" ht="15">
      <c r="B734" s="64" t="s">
        <v>1548</v>
      </c>
      <c r="C734" s="66" t="s">
        <v>5761</v>
      </c>
      <c r="D734" s="40" t="s">
        <v>8868</v>
      </c>
      <c r="E734" s="40">
        <v>1E-4</v>
      </c>
      <c r="F734" s="40" t="s">
        <v>8868</v>
      </c>
      <c r="G734" s="40" t="s">
        <v>8868</v>
      </c>
      <c r="I734" s="64" t="s">
        <v>1548</v>
      </c>
      <c r="J734" s="66" t="s">
        <v>5761</v>
      </c>
      <c r="K734" s="55" t="s">
        <v>8868</v>
      </c>
      <c r="L734" s="55">
        <v>-1</v>
      </c>
      <c r="M734" s="55" t="s">
        <v>8868</v>
      </c>
      <c r="N734" s="44"/>
      <c r="O734" s="64" t="s">
        <v>1548</v>
      </c>
      <c r="P734" s="66" t="s">
        <v>5761</v>
      </c>
      <c r="Q734" s="40" t="s">
        <v>8868</v>
      </c>
      <c r="R734" s="40">
        <v>6.7999999999999996E-3</v>
      </c>
      <c r="S734" s="40" t="s">
        <v>8868</v>
      </c>
      <c r="T734" s="40" t="s">
        <v>8868</v>
      </c>
      <c r="U734" s="44"/>
      <c r="V734" s="64" t="s">
        <v>1548</v>
      </c>
      <c r="W734" s="66" t="s">
        <v>5761</v>
      </c>
      <c r="X734" s="55" t="s">
        <v>8868</v>
      </c>
      <c r="Y734" s="55">
        <v>-1</v>
      </c>
      <c r="Z734" s="55" t="s">
        <v>8868</v>
      </c>
    </row>
    <row r="735" spans="2:26" ht="15">
      <c r="B735" s="64" t="s">
        <v>1549</v>
      </c>
      <c r="C735" s="66" t="s">
        <v>5764</v>
      </c>
      <c r="D735" s="40" t="s">
        <v>8868</v>
      </c>
      <c r="E735" s="40">
        <v>1E-4</v>
      </c>
      <c r="F735" s="40" t="s">
        <v>8868</v>
      </c>
      <c r="G735" s="40" t="s">
        <v>8868</v>
      </c>
      <c r="I735" s="64" t="s">
        <v>1549</v>
      </c>
      <c r="J735" s="66" t="s">
        <v>5764</v>
      </c>
      <c r="K735" s="55" t="s">
        <v>8868</v>
      </c>
      <c r="L735" s="55">
        <v>-1</v>
      </c>
      <c r="M735" s="55" t="s">
        <v>8868</v>
      </c>
      <c r="N735" s="44"/>
      <c r="O735" s="64" t="s">
        <v>1549</v>
      </c>
      <c r="P735" s="66" t="s">
        <v>5764</v>
      </c>
      <c r="Q735" s="40" t="s">
        <v>8868</v>
      </c>
      <c r="R735" s="40">
        <v>5.4999999999999997E-3</v>
      </c>
      <c r="S735" s="40" t="s">
        <v>8868</v>
      </c>
      <c r="T735" s="40" t="s">
        <v>8868</v>
      </c>
      <c r="U735" s="44"/>
      <c r="V735" s="64" t="s">
        <v>1549</v>
      </c>
      <c r="W735" s="66" t="s">
        <v>5764</v>
      </c>
      <c r="X735" s="55" t="s">
        <v>8868</v>
      </c>
      <c r="Y735" s="55">
        <v>-1</v>
      </c>
      <c r="Z735" s="55" t="s">
        <v>8868</v>
      </c>
    </row>
    <row r="736" spans="2:26" ht="15">
      <c r="B736" s="64" t="s">
        <v>1551</v>
      </c>
      <c r="C736" s="66" t="s">
        <v>5768</v>
      </c>
      <c r="D736" s="40">
        <v>5.7000000000000002E-3</v>
      </c>
      <c r="E736" s="40">
        <v>3.6999999999999998E-2</v>
      </c>
      <c r="F736" s="40">
        <v>2.07E-2</v>
      </c>
      <c r="G736" s="40">
        <v>6.0000000000000001E-3</v>
      </c>
      <c r="I736" s="64" t="s">
        <v>1551</v>
      </c>
      <c r="J736" s="66" t="s">
        <v>5768</v>
      </c>
      <c r="K736" s="55">
        <v>5.4912280701754383</v>
      </c>
      <c r="L736" s="55">
        <v>-0.44054054054054048</v>
      </c>
      <c r="M736" s="55">
        <v>-0.71014492753623193</v>
      </c>
      <c r="N736" s="44"/>
      <c r="O736" s="64" t="s">
        <v>1551</v>
      </c>
      <c r="P736" s="66" t="s">
        <v>5768</v>
      </c>
      <c r="Q736" s="40">
        <v>0.64370000000000005</v>
      </c>
      <c r="R736" s="40">
        <v>1.1185</v>
      </c>
      <c r="S736" s="40">
        <v>1.82192</v>
      </c>
      <c r="T736" s="40">
        <v>0.68385000000000018</v>
      </c>
      <c r="U736" s="44"/>
      <c r="V736" s="64" t="s">
        <v>1551</v>
      </c>
      <c r="W736" s="66" t="s">
        <v>5768</v>
      </c>
      <c r="X736" s="55">
        <v>0.73761068820879294</v>
      </c>
      <c r="Y736" s="55">
        <v>0.6288958426464013</v>
      </c>
      <c r="Z736" s="55">
        <v>-0.62465421094230256</v>
      </c>
    </row>
    <row r="737" spans="2:26" ht="15">
      <c r="B737" s="64" t="s">
        <v>1553</v>
      </c>
      <c r="C737" s="66" t="s">
        <v>5771</v>
      </c>
      <c r="D737" s="40">
        <v>2.0000000000000001E-4</v>
      </c>
      <c r="E737" s="40" t="s">
        <v>8868</v>
      </c>
      <c r="F737" s="40" t="s">
        <v>8868</v>
      </c>
      <c r="G737" s="40" t="s">
        <v>8868</v>
      </c>
      <c r="I737" s="64" t="s">
        <v>1553</v>
      </c>
      <c r="J737" s="66" t="s">
        <v>5771</v>
      </c>
      <c r="K737" s="55">
        <v>-1</v>
      </c>
      <c r="L737" s="55" t="s">
        <v>8868</v>
      </c>
      <c r="M737" s="55" t="s">
        <v>8868</v>
      </c>
      <c r="N737" s="44"/>
      <c r="O737" s="64" t="s">
        <v>1553</v>
      </c>
      <c r="P737" s="66" t="s">
        <v>5771</v>
      </c>
      <c r="Q737" s="40">
        <v>1.5449999999999998E-2</v>
      </c>
      <c r="R737" s="40" t="s">
        <v>8868</v>
      </c>
      <c r="S737" s="40" t="s">
        <v>8868</v>
      </c>
      <c r="T737" s="40" t="s">
        <v>8868</v>
      </c>
      <c r="U737" s="44"/>
      <c r="V737" s="64" t="s">
        <v>1553</v>
      </c>
      <c r="W737" s="66" t="s">
        <v>5771</v>
      </c>
      <c r="X737" s="55">
        <v>-1</v>
      </c>
      <c r="Y737" s="55" t="s">
        <v>8868</v>
      </c>
      <c r="Z737" s="55" t="s">
        <v>8868</v>
      </c>
    </row>
    <row r="738" spans="2:26" ht="15">
      <c r="B738" s="64" t="s">
        <v>1554</v>
      </c>
      <c r="C738" s="66" t="s">
        <v>5773</v>
      </c>
      <c r="D738" s="40">
        <v>5.8E-4</v>
      </c>
      <c r="E738" s="40">
        <v>2.41E-2</v>
      </c>
      <c r="F738" s="40">
        <v>3.9939999999999996E-2</v>
      </c>
      <c r="G738" s="40">
        <v>4.0999999999999995E-3</v>
      </c>
      <c r="I738" s="64" t="s">
        <v>1554</v>
      </c>
      <c r="J738" s="66" t="s">
        <v>5773</v>
      </c>
      <c r="K738" s="55">
        <v>40.551724137931032</v>
      </c>
      <c r="L738" s="55">
        <v>0.65726141078838163</v>
      </c>
      <c r="M738" s="55">
        <v>-0.89734601902854283</v>
      </c>
      <c r="N738" s="44"/>
      <c r="O738" s="64" t="s">
        <v>1554</v>
      </c>
      <c r="P738" s="66" t="s">
        <v>5773</v>
      </c>
      <c r="Q738" s="40">
        <v>0.57201000000000002</v>
      </c>
      <c r="R738" s="40">
        <v>3.9183399999999997</v>
      </c>
      <c r="S738" s="40">
        <v>5.6232499999999996</v>
      </c>
      <c r="T738" s="40">
        <v>0.54813000000000001</v>
      </c>
      <c r="U738" s="44"/>
      <c r="V738" s="64" t="s">
        <v>1554</v>
      </c>
      <c r="W738" s="66" t="s">
        <v>5773</v>
      </c>
      <c r="X738" s="55">
        <v>5.8501249978147225</v>
      </c>
      <c r="Y738" s="55">
        <v>0.43511027629046994</v>
      </c>
      <c r="Z738" s="55">
        <v>-0.90252434090605971</v>
      </c>
    </row>
    <row r="739" spans="2:26" ht="15">
      <c r="B739" s="64" t="s">
        <v>1557</v>
      </c>
      <c r="C739" s="66" t="s">
        <v>5777</v>
      </c>
      <c r="D739" s="40">
        <v>1.64E-3</v>
      </c>
      <c r="E739" s="40" t="s">
        <v>8868</v>
      </c>
      <c r="F739" s="40" t="s">
        <v>8868</v>
      </c>
      <c r="G739" s="40" t="s">
        <v>8868</v>
      </c>
      <c r="I739" s="64" t="s">
        <v>1557</v>
      </c>
      <c r="J739" s="66" t="s">
        <v>5777</v>
      </c>
      <c r="K739" s="55">
        <v>-1</v>
      </c>
      <c r="L739" s="55" t="s">
        <v>8868</v>
      </c>
      <c r="M739" s="55" t="s">
        <v>8868</v>
      </c>
      <c r="N739" s="44"/>
      <c r="O739" s="64" t="s">
        <v>1557</v>
      </c>
      <c r="P739" s="66" t="s">
        <v>5777</v>
      </c>
      <c r="Q739" s="40">
        <v>1.4676500000000001</v>
      </c>
      <c r="R739" s="40" t="s">
        <v>8868</v>
      </c>
      <c r="S739" s="40" t="s">
        <v>8868</v>
      </c>
      <c r="T739" s="40" t="s">
        <v>8868</v>
      </c>
      <c r="U739" s="44"/>
      <c r="V739" s="64" t="s">
        <v>1557</v>
      </c>
      <c r="W739" s="66" t="s">
        <v>5777</v>
      </c>
      <c r="X739" s="55">
        <v>-1</v>
      </c>
      <c r="Y739" s="55" t="s">
        <v>8868</v>
      </c>
      <c r="Z739" s="55" t="s">
        <v>8868</v>
      </c>
    </row>
    <row r="740" spans="2:26" ht="15">
      <c r="B740" s="64" t="s">
        <v>1558</v>
      </c>
      <c r="C740" s="66" t="s">
        <v>5779</v>
      </c>
      <c r="D740" s="40">
        <v>1.094E-2</v>
      </c>
      <c r="E740" s="40">
        <v>8.8999999999999999E-3</v>
      </c>
      <c r="F740" s="40">
        <v>1.0649999999999998E-2</v>
      </c>
      <c r="G740" s="40">
        <v>8.6499999999999997E-3</v>
      </c>
      <c r="I740" s="64" t="s">
        <v>1558</v>
      </c>
      <c r="J740" s="66" t="s">
        <v>5779</v>
      </c>
      <c r="K740" s="55">
        <v>-0.1864716636197441</v>
      </c>
      <c r="L740" s="55">
        <v>0.19662921348314577</v>
      </c>
      <c r="M740" s="55">
        <v>-0.18779342723004677</v>
      </c>
      <c r="N740" s="44"/>
      <c r="O740" s="64" t="s">
        <v>1558</v>
      </c>
      <c r="P740" s="66" t="s">
        <v>5779</v>
      </c>
      <c r="Q740" s="40">
        <v>1.1671399999999998</v>
      </c>
      <c r="R740" s="40">
        <v>0.59575</v>
      </c>
      <c r="S740" s="40">
        <v>0.7420699999999999</v>
      </c>
      <c r="T740" s="40">
        <v>0.49428</v>
      </c>
      <c r="U740" s="44"/>
      <c r="V740" s="64" t="s">
        <v>1558</v>
      </c>
      <c r="W740" s="66" t="s">
        <v>5779</v>
      </c>
      <c r="X740" s="55">
        <v>-0.48956423393937309</v>
      </c>
      <c r="Y740" s="55">
        <v>0.24560637851447731</v>
      </c>
      <c r="Z740" s="55">
        <v>-0.33391728543129351</v>
      </c>
    </row>
    <row r="741" spans="2:26" ht="15">
      <c r="B741" s="64" t="s">
        <v>1560</v>
      </c>
      <c r="C741" s="66" t="s">
        <v>5782</v>
      </c>
      <c r="D741" s="40" t="s">
        <v>8868</v>
      </c>
      <c r="E741" s="40" t="s">
        <v>8868</v>
      </c>
      <c r="F741" s="40" t="s">
        <v>8868</v>
      </c>
      <c r="G741" s="40">
        <v>6.0000000000000001E-3</v>
      </c>
      <c r="I741" s="64" t="s">
        <v>1560</v>
      </c>
      <c r="J741" s="66" t="s">
        <v>5782</v>
      </c>
      <c r="K741" s="55" t="s">
        <v>8868</v>
      </c>
      <c r="L741" s="55" t="s">
        <v>8868</v>
      </c>
      <c r="M741" s="55" t="s">
        <v>8868</v>
      </c>
      <c r="N741" s="44"/>
      <c r="O741" s="64" t="s">
        <v>1560</v>
      </c>
      <c r="P741" s="66" t="s">
        <v>5782</v>
      </c>
      <c r="Q741" s="40" t="s">
        <v>8868</v>
      </c>
      <c r="R741" s="40" t="s">
        <v>8868</v>
      </c>
      <c r="S741" s="40" t="s">
        <v>8868</v>
      </c>
      <c r="T741" s="40">
        <v>0.20368</v>
      </c>
      <c r="U741" s="44"/>
      <c r="V741" s="64" t="s">
        <v>1560</v>
      </c>
      <c r="W741" s="66" t="s">
        <v>5782</v>
      </c>
      <c r="X741" s="55" t="s">
        <v>8868</v>
      </c>
      <c r="Y741" s="55" t="s">
        <v>8868</v>
      </c>
      <c r="Z741" s="55" t="s">
        <v>8868</v>
      </c>
    </row>
    <row r="742" spans="2:26" ht="15">
      <c r="B742" s="64" t="s">
        <v>1561</v>
      </c>
      <c r="C742" s="66" t="s">
        <v>5784</v>
      </c>
      <c r="D742" s="40" t="s">
        <v>8868</v>
      </c>
      <c r="E742" s="40" t="s">
        <v>8868</v>
      </c>
      <c r="F742" s="40" t="s">
        <v>8868</v>
      </c>
      <c r="G742" s="40" t="s">
        <v>8868</v>
      </c>
      <c r="I742" s="64" t="s">
        <v>1561</v>
      </c>
      <c r="J742" s="66" t="s">
        <v>5784</v>
      </c>
      <c r="K742" s="55" t="s">
        <v>8868</v>
      </c>
      <c r="L742" s="55" t="s">
        <v>8868</v>
      </c>
      <c r="M742" s="55" t="s">
        <v>8868</v>
      </c>
      <c r="N742" s="44"/>
      <c r="O742" s="64" t="s">
        <v>1561</v>
      </c>
      <c r="P742" s="66" t="s">
        <v>5784</v>
      </c>
      <c r="Q742" s="40" t="s">
        <v>8868</v>
      </c>
      <c r="R742" s="40" t="s">
        <v>8868</v>
      </c>
      <c r="S742" s="40" t="s">
        <v>8868</v>
      </c>
      <c r="T742" s="40" t="s">
        <v>8868</v>
      </c>
      <c r="U742" s="44"/>
      <c r="V742" s="64" t="s">
        <v>1561</v>
      </c>
      <c r="W742" s="66" t="s">
        <v>5784</v>
      </c>
      <c r="X742" s="55" t="s">
        <v>8868</v>
      </c>
      <c r="Y742" s="55" t="s">
        <v>8868</v>
      </c>
      <c r="Z742" s="55" t="s">
        <v>8868</v>
      </c>
    </row>
    <row r="743" spans="2:26" ht="15">
      <c r="B743" s="64" t="s">
        <v>1562</v>
      </c>
      <c r="C743" s="66" t="s">
        <v>5786</v>
      </c>
      <c r="D743" s="40">
        <v>2.0000000000000001E-4</v>
      </c>
      <c r="E743" s="40">
        <v>8.9999999999999998E-4</v>
      </c>
      <c r="F743" s="40">
        <v>1E-3</v>
      </c>
      <c r="G743" s="40">
        <v>2.4000000000000002E-3</v>
      </c>
      <c r="I743" s="64" t="s">
        <v>1562</v>
      </c>
      <c r="J743" s="66" t="s">
        <v>5786</v>
      </c>
      <c r="K743" s="55">
        <v>3.5</v>
      </c>
      <c r="L743" s="55">
        <v>0.11111111111111116</v>
      </c>
      <c r="M743" s="55">
        <v>1.4000000000000004</v>
      </c>
      <c r="N743" s="44"/>
      <c r="O743" s="64" t="s">
        <v>1562</v>
      </c>
      <c r="P743" s="66" t="s">
        <v>5786</v>
      </c>
      <c r="Q743" s="40">
        <v>2.7809999999999998E-2</v>
      </c>
      <c r="R743" s="40">
        <v>0.222</v>
      </c>
      <c r="S743" s="40">
        <v>0.17958999999999997</v>
      </c>
      <c r="T743" s="40">
        <v>0.57117999999999991</v>
      </c>
      <c r="U743" s="44"/>
      <c r="V743" s="64" t="s">
        <v>1562</v>
      </c>
      <c r="W743" s="66" t="s">
        <v>5786</v>
      </c>
      <c r="X743" s="55">
        <v>6.9827400215749735</v>
      </c>
      <c r="Y743" s="55">
        <v>-0.19103603603603614</v>
      </c>
      <c r="Z743" s="55">
        <v>2.1804666184085972</v>
      </c>
    </row>
    <row r="744" spans="2:26" ht="15">
      <c r="B744" s="64" t="s">
        <v>1564</v>
      </c>
      <c r="C744" s="66" t="s">
        <v>5789</v>
      </c>
      <c r="D744" s="40" t="s">
        <v>8868</v>
      </c>
      <c r="E744" s="40" t="s">
        <v>8868</v>
      </c>
      <c r="F744" s="40" t="s">
        <v>8868</v>
      </c>
      <c r="G744" s="40">
        <v>2.5000000000000001E-3</v>
      </c>
      <c r="I744" s="64" t="s">
        <v>1564</v>
      </c>
      <c r="J744" s="66" t="s">
        <v>5789</v>
      </c>
      <c r="K744" s="55" t="s">
        <v>8868</v>
      </c>
      <c r="L744" s="55" t="s">
        <v>8868</v>
      </c>
      <c r="M744" s="55" t="s">
        <v>8868</v>
      </c>
      <c r="N744" s="44"/>
      <c r="O744" s="64" t="s">
        <v>1564</v>
      </c>
      <c r="P744" s="66" t="s">
        <v>5789</v>
      </c>
      <c r="Q744" s="40" t="s">
        <v>8868</v>
      </c>
      <c r="R744" s="40" t="s">
        <v>8868</v>
      </c>
      <c r="S744" s="40" t="s">
        <v>8868</v>
      </c>
      <c r="T744" s="40">
        <v>6.8589999999999998E-2</v>
      </c>
      <c r="U744" s="44"/>
      <c r="V744" s="64" t="s">
        <v>1564</v>
      </c>
      <c r="W744" s="66" t="s">
        <v>5789</v>
      </c>
      <c r="X744" s="55" t="s">
        <v>8868</v>
      </c>
      <c r="Y744" s="55" t="s">
        <v>8868</v>
      </c>
      <c r="Z744" s="55" t="s">
        <v>8868</v>
      </c>
    </row>
    <row r="745" spans="2:26" ht="15">
      <c r="B745" s="64" t="s">
        <v>1565</v>
      </c>
      <c r="C745" s="66" t="s">
        <v>5791</v>
      </c>
      <c r="D745" s="40" t="s">
        <v>8868</v>
      </c>
      <c r="E745" s="40" t="s">
        <v>8868</v>
      </c>
      <c r="F745" s="40" t="s">
        <v>8868</v>
      </c>
      <c r="G745" s="40" t="s">
        <v>8868</v>
      </c>
      <c r="I745" s="64" t="s">
        <v>1565</v>
      </c>
      <c r="J745" s="66" t="s">
        <v>5791</v>
      </c>
      <c r="K745" s="55" t="s">
        <v>8868</v>
      </c>
      <c r="L745" s="55" t="s">
        <v>8868</v>
      </c>
      <c r="M745" s="55" t="s">
        <v>8868</v>
      </c>
      <c r="N745" s="44"/>
      <c r="O745" s="64" t="s">
        <v>1565</v>
      </c>
      <c r="P745" s="66" t="s">
        <v>5791</v>
      </c>
      <c r="Q745" s="40" t="s">
        <v>8868</v>
      </c>
      <c r="R745" s="40" t="s">
        <v>8868</v>
      </c>
      <c r="S745" s="40" t="s">
        <v>8868</v>
      </c>
      <c r="T745" s="40" t="s">
        <v>8868</v>
      </c>
      <c r="U745" s="44"/>
      <c r="V745" s="64" t="s">
        <v>1565</v>
      </c>
      <c r="W745" s="66" t="s">
        <v>5791</v>
      </c>
      <c r="X745" s="55" t="s">
        <v>8868</v>
      </c>
      <c r="Y745" s="55" t="s">
        <v>8868</v>
      </c>
      <c r="Z745" s="55" t="s">
        <v>8868</v>
      </c>
    </row>
    <row r="746" spans="2:26" ht="15">
      <c r="B746" s="64" t="s">
        <v>1567</v>
      </c>
      <c r="C746" s="66" t="s">
        <v>5794</v>
      </c>
      <c r="D746" s="40">
        <v>1.6000000000000001E-3</v>
      </c>
      <c r="E746" s="40">
        <v>2.1700000000000004E-2</v>
      </c>
      <c r="F746" s="40">
        <v>2.7100000000000003E-2</v>
      </c>
      <c r="G746" s="40">
        <v>1.9600000000000003E-2</v>
      </c>
      <c r="I746" s="64" t="s">
        <v>1567</v>
      </c>
      <c r="J746" s="66" t="s">
        <v>5794</v>
      </c>
      <c r="K746" s="55">
        <v>12.562500000000002</v>
      </c>
      <c r="L746" s="55">
        <v>0.24884792626728092</v>
      </c>
      <c r="M746" s="55">
        <v>-0.27675276752767519</v>
      </c>
      <c r="N746" s="44"/>
      <c r="O746" s="64" t="s">
        <v>1567</v>
      </c>
      <c r="P746" s="66" t="s">
        <v>5794</v>
      </c>
      <c r="Q746" s="40">
        <v>0.12111000000000001</v>
      </c>
      <c r="R746" s="40">
        <v>3.6629999999999998</v>
      </c>
      <c r="S746" s="40">
        <v>3.2051999999999996</v>
      </c>
      <c r="T746" s="40">
        <v>1.0438099999999999</v>
      </c>
      <c r="U746" s="44"/>
      <c r="V746" s="64" t="s">
        <v>1567</v>
      </c>
      <c r="W746" s="66" t="s">
        <v>5794</v>
      </c>
      <c r="X746" s="55">
        <v>29.245231607629425</v>
      </c>
      <c r="Y746" s="55">
        <v>-0.12497952497952503</v>
      </c>
      <c r="Z746" s="55">
        <v>-0.67433857481592407</v>
      </c>
    </row>
    <row r="747" spans="2:26" ht="15">
      <c r="B747" s="64" t="s">
        <v>1570</v>
      </c>
      <c r="C747" s="66" t="s">
        <v>5798</v>
      </c>
      <c r="D747" s="40" t="s">
        <v>8868</v>
      </c>
      <c r="E747" s="40" t="s">
        <v>8868</v>
      </c>
      <c r="F747" s="40" t="s">
        <v>8868</v>
      </c>
      <c r="G747" s="40">
        <v>2E-3</v>
      </c>
      <c r="I747" s="64" t="s">
        <v>1570</v>
      </c>
      <c r="J747" s="66" t="s">
        <v>5798</v>
      </c>
      <c r="K747" s="55" t="s">
        <v>8868</v>
      </c>
      <c r="L747" s="55" t="s">
        <v>8868</v>
      </c>
      <c r="M747" s="55" t="s">
        <v>8868</v>
      </c>
      <c r="N747" s="44"/>
      <c r="O747" s="64" t="s">
        <v>1570</v>
      </c>
      <c r="P747" s="66" t="s">
        <v>5798</v>
      </c>
      <c r="Q747" s="40" t="s">
        <v>8868</v>
      </c>
      <c r="R747" s="40" t="s">
        <v>8868</v>
      </c>
      <c r="S747" s="40" t="s">
        <v>8868</v>
      </c>
      <c r="T747" s="40">
        <v>0.62661999999999995</v>
      </c>
      <c r="U747" s="44"/>
      <c r="V747" s="64" t="s">
        <v>1570</v>
      </c>
      <c r="W747" s="66" t="s">
        <v>5798</v>
      </c>
      <c r="X747" s="55" t="s">
        <v>8868</v>
      </c>
      <c r="Y747" s="55" t="s">
        <v>8868</v>
      </c>
      <c r="Z747" s="55" t="s">
        <v>8868</v>
      </c>
    </row>
    <row r="748" spans="2:26" ht="15">
      <c r="B748" s="64" t="s">
        <v>1573</v>
      </c>
      <c r="C748" s="66" t="s">
        <v>5802</v>
      </c>
      <c r="D748" s="40" t="s">
        <v>8868</v>
      </c>
      <c r="E748" s="40" t="s">
        <v>8868</v>
      </c>
      <c r="F748" s="40">
        <v>5.3499999999999997E-3</v>
      </c>
      <c r="G748" s="40" t="s">
        <v>8868</v>
      </c>
      <c r="I748" s="64" t="s">
        <v>1573</v>
      </c>
      <c r="J748" s="66" t="s">
        <v>5802</v>
      </c>
      <c r="K748" s="55" t="s">
        <v>8868</v>
      </c>
      <c r="L748" s="55" t="s">
        <v>8868</v>
      </c>
      <c r="M748" s="55">
        <v>-1</v>
      </c>
      <c r="N748" s="44"/>
      <c r="O748" s="64" t="s">
        <v>1573</v>
      </c>
      <c r="P748" s="66" t="s">
        <v>5802</v>
      </c>
      <c r="Q748" s="40" t="s">
        <v>8868</v>
      </c>
      <c r="R748" s="40" t="s">
        <v>8868</v>
      </c>
      <c r="S748" s="40">
        <v>1.2842199999999999</v>
      </c>
      <c r="T748" s="40" t="s">
        <v>8868</v>
      </c>
      <c r="U748" s="44"/>
      <c r="V748" s="64" t="s">
        <v>1573</v>
      </c>
      <c r="W748" s="66" t="s">
        <v>5802</v>
      </c>
      <c r="X748" s="55" t="s">
        <v>8868</v>
      </c>
      <c r="Y748" s="55" t="s">
        <v>8868</v>
      </c>
      <c r="Z748" s="55">
        <v>-1</v>
      </c>
    </row>
    <row r="749" spans="2:26" ht="15">
      <c r="B749" s="64" t="s">
        <v>1575</v>
      </c>
      <c r="C749" s="66" t="s">
        <v>5805</v>
      </c>
      <c r="D749" s="40">
        <v>3.3549999999999996E-2</v>
      </c>
      <c r="E749" s="40">
        <v>4.8899999999999992E-2</v>
      </c>
      <c r="F749" s="40">
        <v>7.7049999999999993E-2</v>
      </c>
      <c r="G749" s="40">
        <v>6.5570000000000003E-2</v>
      </c>
      <c r="I749" s="64" t="s">
        <v>1575</v>
      </c>
      <c r="J749" s="66" t="s">
        <v>5805</v>
      </c>
      <c r="K749" s="55">
        <v>0.45752608047690013</v>
      </c>
      <c r="L749" s="55">
        <v>0.5756646216768917</v>
      </c>
      <c r="M749" s="55">
        <v>-0.14899415963659945</v>
      </c>
      <c r="N749" s="44"/>
      <c r="O749" s="64" t="s">
        <v>1575</v>
      </c>
      <c r="P749" s="66" t="s">
        <v>5805</v>
      </c>
      <c r="Q749" s="40">
        <v>5.9253</v>
      </c>
      <c r="R749" s="40">
        <v>13.617810000000002</v>
      </c>
      <c r="S749" s="40">
        <v>19.380659999999999</v>
      </c>
      <c r="T749" s="40">
        <v>14.62682</v>
      </c>
      <c r="U749" s="44"/>
      <c r="V749" s="64" t="s">
        <v>1575</v>
      </c>
      <c r="W749" s="66" t="s">
        <v>5805</v>
      </c>
      <c r="X749" s="55">
        <v>1.2982481899650655</v>
      </c>
      <c r="Y749" s="55">
        <v>0.42318478521876846</v>
      </c>
      <c r="Z749" s="55">
        <v>-0.2452878281750982</v>
      </c>
    </row>
    <row r="750" spans="2:26" ht="15">
      <c r="B750" s="64" t="s">
        <v>1577</v>
      </c>
      <c r="C750" s="66" t="s">
        <v>5808</v>
      </c>
      <c r="D750" s="40">
        <v>8.9999999999999998E-4</v>
      </c>
      <c r="E750" s="40">
        <v>1E-4</v>
      </c>
      <c r="F750" s="40">
        <v>8.0000000000000004E-4</v>
      </c>
      <c r="G750" s="40" t="s">
        <v>8868</v>
      </c>
      <c r="I750" s="64" t="s">
        <v>1577</v>
      </c>
      <c r="J750" s="66" t="s">
        <v>5808</v>
      </c>
      <c r="K750" s="55">
        <v>-0.88888888888888884</v>
      </c>
      <c r="L750" s="55">
        <v>7</v>
      </c>
      <c r="M750" s="55">
        <v>-1</v>
      </c>
      <c r="N750" s="44"/>
      <c r="O750" s="64" t="s">
        <v>1577</v>
      </c>
      <c r="P750" s="66" t="s">
        <v>5808</v>
      </c>
      <c r="Q750" s="40">
        <v>0.1278</v>
      </c>
      <c r="R750" s="40">
        <v>2.0199999999999999E-2</v>
      </c>
      <c r="S750" s="40">
        <v>0.21099999999999999</v>
      </c>
      <c r="T750" s="40" t="s">
        <v>8868</v>
      </c>
      <c r="U750" s="44"/>
      <c r="V750" s="64" t="s">
        <v>1577</v>
      </c>
      <c r="W750" s="66" t="s">
        <v>5808</v>
      </c>
      <c r="X750" s="55">
        <v>-0.84194053208137709</v>
      </c>
      <c r="Y750" s="55">
        <v>9.4455445544554451</v>
      </c>
      <c r="Z750" s="55">
        <v>-1</v>
      </c>
    </row>
    <row r="751" spans="2:26" ht="15">
      <c r="B751" s="64" t="s">
        <v>1579</v>
      </c>
      <c r="C751" s="66" t="s">
        <v>5812</v>
      </c>
      <c r="D751" s="40">
        <v>4.7999999999999996E-3</v>
      </c>
      <c r="E751" s="40">
        <v>2.31E-3</v>
      </c>
      <c r="F751" s="40">
        <v>3.3999999999999998E-3</v>
      </c>
      <c r="G751" s="40">
        <v>1.9600000000000003E-2</v>
      </c>
      <c r="I751" s="64" t="s">
        <v>1579</v>
      </c>
      <c r="J751" s="66" t="s">
        <v>5812</v>
      </c>
      <c r="K751" s="55">
        <v>-0.51874999999999993</v>
      </c>
      <c r="L751" s="55">
        <v>0.47186147186147176</v>
      </c>
      <c r="M751" s="55">
        <v>4.764705882352942</v>
      </c>
      <c r="N751" s="44"/>
      <c r="O751" s="64" t="s">
        <v>1579</v>
      </c>
      <c r="P751" s="66" t="s">
        <v>5812</v>
      </c>
      <c r="Q751" s="40">
        <v>0.45932000000000001</v>
      </c>
      <c r="R751" s="40">
        <v>0.23956</v>
      </c>
      <c r="S751" s="40">
        <v>0.25751000000000002</v>
      </c>
      <c r="T751" s="40">
        <v>1.98149</v>
      </c>
      <c r="U751" s="44"/>
      <c r="V751" s="64" t="s">
        <v>1579</v>
      </c>
      <c r="W751" s="66" t="s">
        <v>5812</v>
      </c>
      <c r="X751" s="55">
        <v>-0.47844639902464514</v>
      </c>
      <c r="Y751" s="55">
        <v>7.4929036567039642E-2</v>
      </c>
      <c r="Z751" s="55">
        <v>6.6948079686225768</v>
      </c>
    </row>
    <row r="752" spans="2:26" ht="15">
      <c r="B752" s="64" t="s">
        <v>1580</v>
      </c>
      <c r="C752" s="66" t="s">
        <v>5815</v>
      </c>
      <c r="D752" s="40">
        <v>1.2230000000000001E-2</v>
      </c>
      <c r="E752" s="40">
        <v>5.6299999999999996E-2</v>
      </c>
      <c r="F752" s="40">
        <v>6.055E-2</v>
      </c>
      <c r="G752" s="40">
        <v>1.0800000000000001E-2</v>
      </c>
      <c r="I752" s="64" t="s">
        <v>1580</v>
      </c>
      <c r="J752" s="66" t="s">
        <v>5815</v>
      </c>
      <c r="K752" s="55">
        <v>3.603434178250204</v>
      </c>
      <c r="L752" s="55">
        <v>7.5488454706927222E-2</v>
      </c>
      <c r="M752" s="55">
        <v>-0.82163501238645753</v>
      </c>
      <c r="N752" s="44"/>
      <c r="O752" s="64" t="s">
        <v>1580</v>
      </c>
      <c r="P752" s="66" t="s">
        <v>5815</v>
      </c>
      <c r="Q752" s="40">
        <v>2.0209800000000002</v>
      </c>
      <c r="R752" s="40">
        <v>14.555860000000001</v>
      </c>
      <c r="S752" s="40">
        <v>14.24987</v>
      </c>
      <c r="T752" s="40">
        <v>1.1576</v>
      </c>
      <c r="U752" s="44"/>
      <c r="V752" s="64" t="s">
        <v>1580</v>
      </c>
      <c r="W752" s="66" t="s">
        <v>5815</v>
      </c>
      <c r="X752" s="55">
        <v>6.202377064592425</v>
      </c>
      <c r="Y752" s="55">
        <v>-2.1021774048390229E-2</v>
      </c>
      <c r="Z752" s="55">
        <v>-0.91876417118191256</v>
      </c>
    </row>
    <row r="753" spans="2:26" ht="15">
      <c r="B753" s="64" t="s">
        <v>1581</v>
      </c>
      <c r="C753" s="66" t="s">
        <v>5818</v>
      </c>
      <c r="D753" s="40" t="s">
        <v>8868</v>
      </c>
      <c r="E753" s="40" t="s">
        <v>8868</v>
      </c>
      <c r="F753" s="40" t="s">
        <v>8868</v>
      </c>
      <c r="G753" s="40">
        <v>1E-3</v>
      </c>
      <c r="I753" s="64" t="s">
        <v>1581</v>
      </c>
      <c r="J753" s="66" t="s">
        <v>5818</v>
      </c>
      <c r="K753" s="55" t="s">
        <v>8868</v>
      </c>
      <c r="L753" s="55" t="s">
        <v>8868</v>
      </c>
      <c r="M753" s="55" t="s">
        <v>8868</v>
      </c>
      <c r="N753" s="44"/>
      <c r="O753" s="64" t="s">
        <v>1581</v>
      </c>
      <c r="P753" s="66" t="s">
        <v>5818</v>
      </c>
      <c r="Q753" s="40" t="s">
        <v>8868</v>
      </c>
      <c r="R753" s="40" t="s">
        <v>8868</v>
      </c>
      <c r="S753" s="40" t="s">
        <v>8868</v>
      </c>
      <c r="T753" s="40">
        <v>0.12268999999999999</v>
      </c>
      <c r="U753" s="44"/>
      <c r="V753" s="64" t="s">
        <v>1581</v>
      </c>
      <c r="W753" s="66" t="s">
        <v>5818</v>
      </c>
      <c r="X753" s="55" t="s">
        <v>8868</v>
      </c>
      <c r="Y753" s="55" t="s">
        <v>8868</v>
      </c>
      <c r="Z753" s="55" t="s">
        <v>8868</v>
      </c>
    </row>
    <row r="754" spans="2:26" ht="15">
      <c r="B754" s="64" t="s">
        <v>1583</v>
      </c>
      <c r="C754" s="66" t="s">
        <v>5822</v>
      </c>
      <c r="D754" s="40">
        <v>1.4999999999999999E-4</v>
      </c>
      <c r="E754" s="40">
        <v>4.0000000000000002E-4</v>
      </c>
      <c r="F754" s="40">
        <v>8.9999999999999998E-4</v>
      </c>
      <c r="G754" s="40">
        <v>6.9999999999999999E-4</v>
      </c>
      <c r="I754" s="64" t="s">
        <v>1583</v>
      </c>
      <c r="J754" s="66" t="s">
        <v>5822</v>
      </c>
      <c r="K754" s="55">
        <v>1.666666666666667</v>
      </c>
      <c r="L754" s="55">
        <v>1.25</v>
      </c>
      <c r="M754" s="55">
        <v>-0.22222222222222221</v>
      </c>
      <c r="N754" s="44"/>
      <c r="O754" s="64" t="s">
        <v>1583</v>
      </c>
      <c r="P754" s="66" t="s">
        <v>5822</v>
      </c>
      <c r="Q754" s="40">
        <v>1.2410000000000001E-2</v>
      </c>
      <c r="R754" s="40">
        <v>5.2999999999999999E-2</v>
      </c>
      <c r="S754" s="40">
        <v>0.20770000000000002</v>
      </c>
      <c r="T754" s="40">
        <v>0.12969999999999998</v>
      </c>
      <c r="U754" s="44"/>
      <c r="V754" s="64" t="s">
        <v>1583</v>
      </c>
      <c r="W754" s="66" t="s">
        <v>5822</v>
      </c>
      <c r="X754" s="55">
        <v>3.2707493956486697</v>
      </c>
      <c r="Y754" s="55">
        <v>2.9188679245283025</v>
      </c>
      <c r="Z754" s="55">
        <v>-0.37554164660568146</v>
      </c>
    </row>
    <row r="755" spans="2:26" ht="15">
      <c r="B755" s="64" t="s">
        <v>1585</v>
      </c>
      <c r="C755" s="66" t="s">
        <v>5825</v>
      </c>
      <c r="D755" s="40" t="s">
        <v>8868</v>
      </c>
      <c r="E755" s="40" t="s">
        <v>8868</v>
      </c>
      <c r="F755" s="40">
        <v>1.9000000000000002E-3</v>
      </c>
      <c r="G755" s="40">
        <v>2.0000000000000001E-4</v>
      </c>
      <c r="I755" s="64" t="s">
        <v>1585</v>
      </c>
      <c r="J755" s="66" t="s">
        <v>5825</v>
      </c>
      <c r="K755" s="55" t="s">
        <v>8868</v>
      </c>
      <c r="L755" s="55" t="s">
        <v>8868</v>
      </c>
      <c r="M755" s="55">
        <v>-0.89473684210526316</v>
      </c>
      <c r="N755" s="44"/>
      <c r="O755" s="64" t="s">
        <v>1585</v>
      </c>
      <c r="P755" s="66" t="s">
        <v>5825</v>
      </c>
      <c r="Q755" s="40" t="s">
        <v>8868</v>
      </c>
      <c r="R755" s="40" t="s">
        <v>8868</v>
      </c>
      <c r="S755" s="40">
        <v>0.25117</v>
      </c>
      <c r="T755" s="40">
        <v>1.6E-2</v>
      </c>
      <c r="U755" s="44"/>
      <c r="V755" s="64" t="s">
        <v>1585</v>
      </c>
      <c r="W755" s="66" t="s">
        <v>5825</v>
      </c>
      <c r="X755" s="55" t="s">
        <v>8868</v>
      </c>
      <c r="Y755" s="55" t="s">
        <v>8868</v>
      </c>
      <c r="Z755" s="55">
        <v>-0.93629812477604812</v>
      </c>
    </row>
    <row r="756" spans="2:26" ht="15">
      <c r="B756" s="64" t="s">
        <v>1586</v>
      </c>
      <c r="C756" s="66" t="s">
        <v>5828</v>
      </c>
      <c r="D756" s="40" t="s">
        <v>8868</v>
      </c>
      <c r="E756" s="40" t="s">
        <v>8868</v>
      </c>
      <c r="F756" s="40">
        <v>8.0000000000000004E-4</v>
      </c>
      <c r="G756" s="40" t="s">
        <v>8868</v>
      </c>
      <c r="I756" s="64" t="s">
        <v>1586</v>
      </c>
      <c r="J756" s="66" t="s">
        <v>5828</v>
      </c>
      <c r="K756" s="55" t="s">
        <v>8868</v>
      </c>
      <c r="L756" s="55" t="s">
        <v>8868</v>
      </c>
      <c r="M756" s="55">
        <v>-1</v>
      </c>
      <c r="N756" s="44"/>
      <c r="O756" s="64" t="s">
        <v>1586</v>
      </c>
      <c r="P756" s="66" t="s">
        <v>5828</v>
      </c>
      <c r="Q756" s="40" t="s">
        <v>8868</v>
      </c>
      <c r="R756" s="40" t="s">
        <v>8868</v>
      </c>
      <c r="S756" s="40">
        <v>0.29880000000000001</v>
      </c>
      <c r="T756" s="40" t="s">
        <v>8868</v>
      </c>
      <c r="U756" s="44"/>
      <c r="V756" s="64" t="s">
        <v>1586</v>
      </c>
      <c r="W756" s="66" t="s">
        <v>5828</v>
      </c>
      <c r="X756" s="55" t="s">
        <v>8868</v>
      </c>
      <c r="Y756" s="55" t="s">
        <v>8868</v>
      </c>
      <c r="Z756" s="55">
        <v>-1</v>
      </c>
    </row>
    <row r="757" spans="2:26" ht="15">
      <c r="B757" s="64" t="s">
        <v>1589</v>
      </c>
      <c r="C757" s="66" t="s">
        <v>5832</v>
      </c>
      <c r="D757" s="40" t="s">
        <v>8868</v>
      </c>
      <c r="E757" s="40" t="s">
        <v>8868</v>
      </c>
      <c r="F757" s="40" t="s">
        <v>8868</v>
      </c>
      <c r="G757" s="40">
        <v>1.1000000000000001E-3</v>
      </c>
      <c r="I757" s="64" t="s">
        <v>1589</v>
      </c>
      <c r="J757" s="66" t="s">
        <v>5832</v>
      </c>
      <c r="K757" s="55" t="s">
        <v>8868</v>
      </c>
      <c r="L757" s="55" t="s">
        <v>8868</v>
      </c>
      <c r="M757" s="55" t="s">
        <v>8868</v>
      </c>
      <c r="N757" s="44"/>
      <c r="O757" s="64" t="s">
        <v>1589</v>
      </c>
      <c r="P757" s="66" t="s">
        <v>5832</v>
      </c>
      <c r="Q757" s="40" t="s">
        <v>8868</v>
      </c>
      <c r="R757" s="40" t="s">
        <v>8868</v>
      </c>
      <c r="S757" s="40" t="s">
        <v>8868</v>
      </c>
      <c r="T757" s="40">
        <v>1.9469999999999998E-2</v>
      </c>
      <c r="U757" s="44"/>
      <c r="V757" s="64" t="s">
        <v>1589</v>
      </c>
      <c r="W757" s="66" t="s">
        <v>5832</v>
      </c>
      <c r="X757" s="55" t="s">
        <v>8868</v>
      </c>
      <c r="Y757" s="55" t="s">
        <v>8868</v>
      </c>
      <c r="Z757" s="55" t="s">
        <v>8868</v>
      </c>
    </row>
    <row r="758" spans="2:26" ht="15">
      <c r="B758" s="64" t="s">
        <v>1590</v>
      </c>
      <c r="C758" s="66" t="s">
        <v>5835</v>
      </c>
      <c r="D758" s="40" t="s">
        <v>8868</v>
      </c>
      <c r="E758" s="40" t="s">
        <v>8868</v>
      </c>
      <c r="F758" s="40" t="s">
        <v>8868</v>
      </c>
      <c r="G758" s="40">
        <v>1.15E-2</v>
      </c>
      <c r="I758" s="64" t="s">
        <v>1590</v>
      </c>
      <c r="J758" s="66" t="s">
        <v>5835</v>
      </c>
      <c r="K758" s="55" t="s">
        <v>8868</v>
      </c>
      <c r="L758" s="55" t="s">
        <v>8868</v>
      </c>
      <c r="M758" s="55" t="s">
        <v>8868</v>
      </c>
      <c r="N758" s="44"/>
      <c r="O758" s="64" t="s">
        <v>1590</v>
      </c>
      <c r="P758" s="66" t="s">
        <v>5835</v>
      </c>
      <c r="Q758" s="40" t="s">
        <v>8868</v>
      </c>
      <c r="R758" s="40" t="s">
        <v>8868</v>
      </c>
      <c r="S758" s="40" t="s">
        <v>8868</v>
      </c>
      <c r="T758" s="40">
        <v>0.13086</v>
      </c>
      <c r="U758" s="44"/>
      <c r="V758" s="64" t="s">
        <v>1590</v>
      </c>
      <c r="W758" s="66" t="s">
        <v>5835</v>
      </c>
      <c r="X758" s="55" t="s">
        <v>8868</v>
      </c>
      <c r="Y758" s="55" t="s">
        <v>8868</v>
      </c>
      <c r="Z758" s="55" t="s">
        <v>8868</v>
      </c>
    </row>
    <row r="759" spans="2:26" ht="15">
      <c r="B759" s="64" t="s">
        <v>1591</v>
      </c>
      <c r="C759" s="66" t="s">
        <v>5838</v>
      </c>
      <c r="D759" s="40" t="s">
        <v>8868</v>
      </c>
      <c r="E759" s="40" t="s">
        <v>8868</v>
      </c>
      <c r="F759" s="40" t="s">
        <v>8868</v>
      </c>
      <c r="G759" s="40" t="s">
        <v>8868</v>
      </c>
      <c r="I759" s="64" t="s">
        <v>1591</v>
      </c>
      <c r="J759" s="66" t="s">
        <v>5838</v>
      </c>
      <c r="K759" s="55" t="s">
        <v>8868</v>
      </c>
      <c r="L759" s="55" t="s">
        <v>8868</v>
      </c>
      <c r="M759" s="55" t="s">
        <v>8868</v>
      </c>
      <c r="N759" s="44"/>
      <c r="O759" s="64" t="s">
        <v>1591</v>
      </c>
      <c r="P759" s="66" t="s">
        <v>5838</v>
      </c>
      <c r="Q759" s="40" t="s">
        <v>8868</v>
      </c>
      <c r="R759" s="40" t="s">
        <v>8868</v>
      </c>
      <c r="S759" s="40" t="s">
        <v>8868</v>
      </c>
      <c r="T759" s="40" t="s">
        <v>8868</v>
      </c>
      <c r="U759" s="44"/>
      <c r="V759" s="64" t="s">
        <v>1591</v>
      </c>
      <c r="W759" s="66" t="s">
        <v>5838</v>
      </c>
      <c r="X759" s="55" t="s">
        <v>8868</v>
      </c>
      <c r="Y759" s="55" t="s">
        <v>8868</v>
      </c>
      <c r="Z759" s="55" t="s">
        <v>8868</v>
      </c>
    </row>
    <row r="760" spans="2:26" ht="15">
      <c r="B760" s="64" t="s">
        <v>1593</v>
      </c>
      <c r="C760" s="66" t="s">
        <v>5842</v>
      </c>
      <c r="D760" s="40">
        <v>1E-3</v>
      </c>
      <c r="E760" s="40">
        <v>2E-3</v>
      </c>
      <c r="F760" s="40">
        <v>2.0000000000000001E-4</v>
      </c>
      <c r="G760" s="40" t="s">
        <v>8868</v>
      </c>
      <c r="I760" s="64" t="s">
        <v>1593</v>
      </c>
      <c r="J760" s="66" t="s">
        <v>5842</v>
      </c>
      <c r="K760" s="55">
        <v>1</v>
      </c>
      <c r="L760" s="55">
        <v>-0.9</v>
      </c>
      <c r="M760" s="55">
        <v>-1</v>
      </c>
      <c r="N760" s="44"/>
      <c r="O760" s="64" t="s">
        <v>1593</v>
      </c>
      <c r="P760" s="66" t="s">
        <v>5842</v>
      </c>
      <c r="Q760" s="40">
        <v>0.2898</v>
      </c>
      <c r="R760" s="40">
        <v>0.34495999999999999</v>
      </c>
      <c r="S760" s="40">
        <v>4.7E-2</v>
      </c>
      <c r="T760" s="40" t="s">
        <v>8868</v>
      </c>
      <c r="U760" s="44"/>
      <c r="V760" s="64" t="s">
        <v>1593</v>
      </c>
      <c r="W760" s="66" t="s">
        <v>5842</v>
      </c>
      <c r="X760" s="55">
        <v>0.19033816425120764</v>
      </c>
      <c r="Y760" s="55">
        <v>-0.86375231910946193</v>
      </c>
      <c r="Z760" s="55">
        <v>-1</v>
      </c>
    </row>
    <row r="761" spans="2:26" ht="15">
      <c r="B761" s="64" t="s">
        <v>1596</v>
      </c>
      <c r="C761" s="66" t="s">
        <v>5847</v>
      </c>
      <c r="D761" s="40" t="s">
        <v>8868</v>
      </c>
      <c r="E761" s="40" t="s">
        <v>8868</v>
      </c>
      <c r="F761" s="40" t="s">
        <v>8868</v>
      </c>
      <c r="G761" s="40" t="s">
        <v>8868</v>
      </c>
      <c r="I761" s="64" t="s">
        <v>1596</v>
      </c>
      <c r="J761" s="66" t="s">
        <v>5847</v>
      </c>
      <c r="K761" s="55" t="s">
        <v>8868</v>
      </c>
      <c r="L761" s="55" t="s">
        <v>8868</v>
      </c>
      <c r="M761" s="55" t="s">
        <v>8868</v>
      </c>
      <c r="N761" s="44"/>
      <c r="O761" s="64" t="s">
        <v>1596</v>
      </c>
      <c r="P761" s="66" t="s">
        <v>5847</v>
      </c>
      <c r="Q761" s="40" t="s">
        <v>8868</v>
      </c>
      <c r="R761" s="40" t="s">
        <v>8868</v>
      </c>
      <c r="S761" s="40" t="s">
        <v>8868</v>
      </c>
      <c r="T761" s="40" t="s">
        <v>8868</v>
      </c>
      <c r="U761" s="44"/>
      <c r="V761" s="64" t="s">
        <v>1596</v>
      </c>
      <c r="W761" s="66" t="s">
        <v>5847</v>
      </c>
      <c r="X761" s="55" t="s">
        <v>8868</v>
      </c>
      <c r="Y761" s="55" t="s">
        <v>8868</v>
      </c>
      <c r="Z761" s="55" t="s">
        <v>8868</v>
      </c>
    </row>
    <row r="762" spans="2:26" ht="15">
      <c r="B762" s="64" t="s">
        <v>1598</v>
      </c>
      <c r="C762" s="66" t="s">
        <v>5850</v>
      </c>
      <c r="D762" s="40" t="s">
        <v>8868</v>
      </c>
      <c r="E762" s="40" t="s">
        <v>8868</v>
      </c>
      <c r="F762" s="40" t="s">
        <v>8868</v>
      </c>
      <c r="G762" s="40" t="s">
        <v>8868</v>
      </c>
      <c r="I762" s="64" t="s">
        <v>1598</v>
      </c>
      <c r="J762" s="66" t="s">
        <v>5850</v>
      </c>
      <c r="K762" s="55" t="s">
        <v>8868</v>
      </c>
      <c r="L762" s="55" t="s">
        <v>8868</v>
      </c>
      <c r="M762" s="55" t="s">
        <v>8868</v>
      </c>
      <c r="N762" s="44"/>
      <c r="O762" s="64" t="s">
        <v>1598</v>
      </c>
      <c r="P762" s="66" t="s">
        <v>5850</v>
      </c>
      <c r="Q762" s="40" t="s">
        <v>8868</v>
      </c>
      <c r="R762" s="40" t="s">
        <v>8868</v>
      </c>
      <c r="S762" s="40" t="s">
        <v>8868</v>
      </c>
      <c r="T762" s="40" t="s">
        <v>8868</v>
      </c>
      <c r="U762" s="44"/>
      <c r="V762" s="64" t="s">
        <v>1598</v>
      </c>
      <c r="W762" s="66" t="s">
        <v>5850</v>
      </c>
      <c r="X762" s="55" t="s">
        <v>8868</v>
      </c>
      <c r="Y762" s="55" t="s">
        <v>8868</v>
      </c>
      <c r="Z762" s="55" t="s">
        <v>8868</v>
      </c>
    </row>
    <row r="763" spans="2:26" ht="15">
      <c r="B763" s="64" t="s">
        <v>1600</v>
      </c>
      <c r="C763" s="66" t="s">
        <v>5853</v>
      </c>
      <c r="D763" s="40" t="s">
        <v>8868</v>
      </c>
      <c r="E763" s="40" t="s">
        <v>8868</v>
      </c>
      <c r="F763" s="40" t="s">
        <v>8868</v>
      </c>
      <c r="G763" s="40" t="s">
        <v>8868</v>
      </c>
      <c r="I763" s="64" t="s">
        <v>1600</v>
      </c>
      <c r="J763" s="66" t="s">
        <v>5853</v>
      </c>
      <c r="K763" s="55" t="s">
        <v>8868</v>
      </c>
      <c r="L763" s="55" t="s">
        <v>8868</v>
      </c>
      <c r="M763" s="55" t="s">
        <v>8868</v>
      </c>
      <c r="N763" s="44"/>
      <c r="O763" s="64" t="s">
        <v>1600</v>
      </c>
      <c r="P763" s="66" t="s">
        <v>5853</v>
      </c>
      <c r="Q763" s="40" t="s">
        <v>8868</v>
      </c>
      <c r="R763" s="40" t="s">
        <v>8868</v>
      </c>
      <c r="S763" s="40" t="s">
        <v>8868</v>
      </c>
      <c r="T763" s="40" t="s">
        <v>8868</v>
      </c>
      <c r="U763" s="44"/>
      <c r="V763" s="64" t="s">
        <v>1600</v>
      </c>
      <c r="W763" s="66" t="s">
        <v>5853</v>
      </c>
      <c r="X763" s="55" t="s">
        <v>8868</v>
      </c>
      <c r="Y763" s="55" t="s">
        <v>8868</v>
      </c>
      <c r="Z763" s="55" t="s">
        <v>8868</v>
      </c>
    </row>
    <row r="764" spans="2:26" ht="15">
      <c r="B764" s="64" t="s">
        <v>1601</v>
      </c>
      <c r="C764" s="66" t="s">
        <v>5855</v>
      </c>
      <c r="D764" s="40" t="s">
        <v>8868</v>
      </c>
      <c r="E764" s="40">
        <v>9.9299999999999999E-2</v>
      </c>
      <c r="F764" s="40" t="s">
        <v>8868</v>
      </c>
      <c r="G764" s="40" t="s">
        <v>8868</v>
      </c>
      <c r="I764" s="64" t="s">
        <v>1601</v>
      </c>
      <c r="J764" s="66" t="s">
        <v>5855</v>
      </c>
      <c r="K764" s="55" t="s">
        <v>8868</v>
      </c>
      <c r="L764" s="55">
        <v>-1</v>
      </c>
      <c r="M764" s="55" t="s">
        <v>8868</v>
      </c>
      <c r="N764" s="44"/>
      <c r="O764" s="64" t="s">
        <v>1601</v>
      </c>
      <c r="P764" s="66" t="s">
        <v>5855</v>
      </c>
      <c r="Q764" s="40" t="s">
        <v>8868</v>
      </c>
      <c r="R764" s="40">
        <v>23.615459999999999</v>
      </c>
      <c r="S764" s="40" t="s">
        <v>8868</v>
      </c>
      <c r="T764" s="40" t="s">
        <v>8868</v>
      </c>
      <c r="U764" s="44"/>
      <c r="V764" s="64" t="s">
        <v>1601</v>
      </c>
      <c r="W764" s="66" t="s">
        <v>5855</v>
      </c>
      <c r="X764" s="55" t="s">
        <v>8868</v>
      </c>
      <c r="Y764" s="55">
        <v>-1</v>
      </c>
      <c r="Z764" s="55" t="s">
        <v>8868</v>
      </c>
    </row>
    <row r="765" spans="2:26" ht="15">
      <c r="B765" s="64" t="s">
        <v>1602</v>
      </c>
      <c r="C765" s="66" t="s">
        <v>5858</v>
      </c>
      <c r="D765" s="40" t="s">
        <v>8868</v>
      </c>
      <c r="E765" s="40" t="s">
        <v>8868</v>
      </c>
      <c r="F765" s="40" t="s">
        <v>8868</v>
      </c>
      <c r="G765" s="40">
        <v>4.0000000000000001E-3</v>
      </c>
      <c r="I765" s="64" t="s">
        <v>1602</v>
      </c>
      <c r="J765" s="66" t="s">
        <v>5858</v>
      </c>
      <c r="K765" s="55" t="s">
        <v>8868</v>
      </c>
      <c r="L765" s="55" t="s">
        <v>8868</v>
      </c>
      <c r="M765" s="55" t="s">
        <v>8868</v>
      </c>
      <c r="N765" s="44"/>
      <c r="O765" s="64" t="s">
        <v>1602</v>
      </c>
      <c r="P765" s="66" t="s">
        <v>5858</v>
      </c>
      <c r="Q765" s="40" t="s">
        <v>8868</v>
      </c>
      <c r="R765" s="40" t="s">
        <v>8868</v>
      </c>
      <c r="S765" s="40" t="s">
        <v>8868</v>
      </c>
      <c r="T765" s="40">
        <v>1.4586300000000001</v>
      </c>
      <c r="U765" s="44"/>
      <c r="V765" s="64" t="s">
        <v>1602</v>
      </c>
      <c r="W765" s="66" t="s">
        <v>5858</v>
      </c>
      <c r="X765" s="55" t="s">
        <v>8868</v>
      </c>
      <c r="Y765" s="55" t="s">
        <v>8868</v>
      </c>
      <c r="Z765" s="55" t="s">
        <v>8868</v>
      </c>
    </row>
    <row r="766" spans="2:26" ht="15">
      <c r="B766" s="64" t="s">
        <v>1603</v>
      </c>
      <c r="C766" s="66" t="s">
        <v>5861</v>
      </c>
      <c r="D766" s="40" t="s">
        <v>8868</v>
      </c>
      <c r="E766" s="40" t="s">
        <v>8868</v>
      </c>
      <c r="F766" s="40" t="s">
        <v>8868</v>
      </c>
      <c r="G766" s="40">
        <v>2.3999999999999998E-3</v>
      </c>
      <c r="I766" s="64" t="s">
        <v>1603</v>
      </c>
      <c r="J766" s="66" t="s">
        <v>5861</v>
      </c>
      <c r="K766" s="55" t="s">
        <v>8868</v>
      </c>
      <c r="L766" s="55" t="s">
        <v>8868</v>
      </c>
      <c r="M766" s="55" t="s">
        <v>8868</v>
      </c>
      <c r="N766" s="44"/>
      <c r="O766" s="64" t="s">
        <v>1603</v>
      </c>
      <c r="P766" s="66" t="s">
        <v>5861</v>
      </c>
      <c r="Q766" s="40" t="s">
        <v>8868</v>
      </c>
      <c r="R766" s="40" t="s">
        <v>8868</v>
      </c>
      <c r="S766" s="40" t="s">
        <v>8868</v>
      </c>
      <c r="T766" s="40">
        <v>0.10756</v>
      </c>
      <c r="U766" s="44"/>
      <c r="V766" s="64" t="s">
        <v>1603</v>
      </c>
      <c r="W766" s="66" t="s">
        <v>5861</v>
      </c>
      <c r="X766" s="55" t="s">
        <v>8868</v>
      </c>
      <c r="Y766" s="55" t="s">
        <v>8868</v>
      </c>
      <c r="Z766" s="55" t="s">
        <v>8868</v>
      </c>
    </row>
    <row r="767" spans="2:26" ht="15">
      <c r="B767" s="64" t="s">
        <v>1604</v>
      </c>
      <c r="C767" s="66" t="s">
        <v>5864</v>
      </c>
      <c r="D767" s="40" t="s">
        <v>8868</v>
      </c>
      <c r="E767" s="40">
        <v>1.1169200000000001</v>
      </c>
      <c r="F767" s="40">
        <v>2.615E-2</v>
      </c>
      <c r="G767" s="40">
        <v>1.0199999999999999E-2</v>
      </c>
      <c r="I767" s="64" t="s">
        <v>1604</v>
      </c>
      <c r="J767" s="66" t="s">
        <v>5864</v>
      </c>
      <c r="K767" s="55" t="s">
        <v>8868</v>
      </c>
      <c r="L767" s="55">
        <v>-0.97658740106722053</v>
      </c>
      <c r="M767" s="55">
        <v>-0.60994263862332698</v>
      </c>
      <c r="N767" s="44"/>
      <c r="O767" s="64" t="s">
        <v>1604</v>
      </c>
      <c r="P767" s="66" t="s">
        <v>5864</v>
      </c>
      <c r="Q767" s="40" t="s">
        <v>8868</v>
      </c>
      <c r="R767" s="40">
        <v>93.96587000000001</v>
      </c>
      <c r="S767" s="40">
        <v>6.224759999999999</v>
      </c>
      <c r="T767" s="40">
        <v>0.35738999999999999</v>
      </c>
      <c r="U767" s="44"/>
      <c r="V767" s="64" t="s">
        <v>1604</v>
      </c>
      <c r="W767" s="66" t="s">
        <v>5864</v>
      </c>
      <c r="X767" s="55" t="s">
        <v>8868</v>
      </c>
      <c r="Y767" s="55">
        <v>-0.93375509639829868</v>
      </c>
      <c r="Z767" s="55">
        <v>-0.94258573824532998</v>
      </c>
    </row>
    <row r="768" spans="2:26" ht="15">
      <c r="B768" s="64" t="s">
        <v>1605</v>
      </c>
      <c r="C768" s="66" t="s">
        <v>5867</v>
      </c>
      <c r="D768" s="40" t="s">
        <v>8868</v>
      </c>
      <c r="E768" s="40" t="s">
        <v>8868</v>
      </c>
      <c r="F768" s="40">
        <v>6.3E-3</v>
      </c>
      <c r="G768" s="40" t="s">
        <v>8868</v>
      </c>
      <c r="I768" s="64" t="s">
        <v>1605</v>
      </c>
      <c r="J768" s="66" t="s">
        <v>5867</v>
      </c>
      <c r="K768" s="55" t="s">
        <v>8868</v>
      </c>
      <c r="L768" s="55" t="s">
        <v>8868</v>
      </c>
      <c r="M768" s="55">
        <v>-1</v>
      </c>
      <c r="N768" s="44"/>
      <c r="O768" s="64" t="s">
        <v>1605</v>
      </c>
      <c r="P768" s="66" t="s">
        <v>5867</v>
      </c>
      <c r="Q768" s="40" t="s">
        <v>8868</v>
      </c>
      <c r="R768" s="40" t="s">
        <v>8868</v>
      </c>
      <c r="S768" s="40">
        <v>1.41557</v>
      </c>
      <c r="T768" s="40" t="s">
        <v>8868</v>
      </c>
      <c r="U768" s="44"/>
      <c r="V768" s="64" t="s">
        <v>1605</v>
      </c>
      <c r="W768" s="66" t="s">
        <v>5867</v>
      </c>
      <c r="X768" s="55" t="s">
        <v>8868</v>
      </c>
      <c r="Y768" s="55" t="s">
        <v>8868</v>
      </c>
      <c r="Z768" s="55">
        <v>-1</v>
      </c>
    </row>
    <row r="769" spans="2:26" ht="15">
      <c r="B769" s="64" t="s">
        <v>1607</v>
      </c>
      <c r="C769" s="66" t="s">
        <v>5871</v>
      </c>
      <c r="D769" s="40" t="s">
        <v>8868</v>
      </c>
      <c r="E769" s="40">
        <v>1.06E-3</v>
      </c>
      <c r="F769" s="40">
        <v>1.8E-3</v>
      </c>
      <c r="G769" s="40">
        <v>0.13563</v>
      </c>
      <c r="I769" s="64" t="s">
        <v>1607</v>
      </c>
      <c r="J769" s="66" t="s">
        <v>5871</v>
      </c>
      <c r="K769" s="55" t="s">
        <v>8868</v>
      </c>
      <c r="L769" s="55">
        <v>0.69811320754716988</v>
      </c>
      <c r="M769" s="55">
        <v>74.350000000000009</v>
      </c>
      <c r="N769" s="44"/>
      <c r="O769" s="64" t="s">
        <v>1607</v>
      </c>
      <c r="P769" s="66" t="s">
        <v>5871</v>
      </c>
      <c r="Q769" s="40" t="s">
        <v>8868</v>
      </c>
      <c r="R769" s="40">
        <v>0.82758000000000009</v>
      </c>
      <c r="S769" s="40">
        <v>1.32521</v>
      </c>
      <c r="T769" s="40">
        <v>39.72513</v>
      </c>
      <c r="U769" s="44"/>
      <c r="V769" s="64" t="s">
        <v>1607</v>
      </c>
      <c r="W769" s="66" t="s">
        <v>5871</v>
      </c>
      <c r="X769" s="55" t="s">
        <v>8868</v>
      </c>
      <c r="Y769" s="55">
        <v>0.60130742647236501</v>
      </c>
      <c r="Z769" s="55">
        <v>28.976479199523094</v>
      </c>
    </row>
    <row r="770" spans="2:26" ht="15">
      <c r="B770" s="64" t="s">
        <v>1609</v>
      </c>
      <c r="C770" s="66" t="s">
        <v>5874</v>
      </c>
      <c r="D770" s="40" t="s">
        <v>8868</v>
      </c>
      <c r="E770" s="40" t="s">
        <v>8868</v>
      </c>
      <c r="F770" s="40" t="s">
        <v>8868</v>
      </c>
      <c r="G770" s="40" t="s">
        <v>8868</v>
      </c>
      <c r="I770" s="64" t="s">
        <v>1609</v>
      </c>
      <c r="J770" s="66" t="s">
        <v>5874</v>
      </c>
      <c r="K770" s="55" t="s">
        <v>8868</v>
      </c>
      <c r="L770" s="55" t="s">
        <v>8868</v>
      </c>
      <c r="M770" s="55" t="s">
        <v>8868</v>
      </c>
      <c r="N770" s="44"/>
      <c r="O770" s="64" t="s">
        <v>1609</v>
      </c>
      <c r="P770" s="66" t="s">
        <v>5874</v>
      </c>
      <c r="Q770" s="40" t="s">
        <v>8868</v>
      </c>
      <c r="R770" s="40" t="s">
        <v>8868</v>
      </c>
      <c r="S770" s="40" t="s">
        <v>8868</v>
      </c>
      <c r="T770" s="40" t="s">
        <v>8868</v>
      </c>
      <c r="U770" s="44"/>
      <c r="V770" s="64" t="s">
        <v>1609</v>
      </c>
      <c r="W770" s="66" t="s">
        <v>5874</v>
      </c>
      <c r="X770" s="55" t="s">
        <v>8868</v>
      </c>
      <c r="Y770" s="55" t="s">
        <v>8868</v>
      </c>
      <c r="Z770" s="55" t="s">
        <v>8868</v>
      </c>
    </row>
    <row r="771" spans="2:26" ht="15">
      <c r="B771" s="64" t="s">
        <v>1611</v>
      </c>
      <c r="C771" s="66" t="s">
        <v>5877</v>
      </c>
      <c r="D771" s="40" t="s">
        <v>8868</v>
      </c>
      <c r="E771" s="40" t="s">
        <v>8868</v>
      </c>
      <c r="F771" s="40" t="s">
        <v>8868</v>
      </c>
      <c r="G771" s="40" t="s">
        <v>8868</v>
      </c>
      <c r="I771" s="64" t="s">
        <v>1611</v>
      </c>
      <c r="J771" s="66" t="s">
        <v>5877</v>
      </c>
      <c r="K771" s="55" t="s">
        <v>8868</v>
      </c>
      <c r="L771" s="55" t="s">
        <v>8868</v>
      </c>
      <c r="M771" s="55" t="s">
        <v>8868</v>
      </c>
      <c r="N771" s="44"/>
      <c r="O771" s="64" t="s">
        <v>1611</v>
      </c>
      <c r="P771" s="66" t="s">
        <v>5877</v>
      </c>
      <c r="Q771" s="40" t="s">
        <v>8868</v>
      </c>
      <c r="R771" s="40" t="s">
        <v>8868</v>
      </c>
      <c r="S771" s="40" t="s">
        <v>8868</v>
      </c>
      <c r="T771" s="40" t="s">
        <v>8868</v>
      </c>
      <c r="U771" s="44"/>
      <c r="V771" s="64" t="s">
        <v>1611</v>
      </c>
      <c r="W771" s="66" t="s">
        <v>5877</v>
      </c>
      <c r="X771" s="55" t="s">
        <v>8868</v>
      </c>
      <c r="Y771" s="55" t="s">
        <v>8868</v>
      </c>
      <c r="Z771" s="55" t="s">
        <v>8868</v>
      </c>
    </row>
    <row r="772" spans="2:26" ht="15">
      <c r="B772" s="64" t="s">
        <v>1612</v>
      </c>
      <c r="C772" s="66" t="s">
        <v>5880</v>
      </c>
      <c r="D772" s="40" t="s">
        <v>8868</v>
      </c>
      <c r="E772" s="40" t="s">
        <v>8868</v>
      </c>
      <c r="F772" s="40" t="s">
        <v>8868</v>
      </c>
      <c r="G772" s="40">
        <v>3.0000000000000001E-3</v>
      </c>
      <c r="I772" s="64" t="s">
        <v>1612</v>
      </c>
      <c r="J772" s="66" t="s">
        <v>5880</v>
      </c>
      <c r="K772" s="55" t="s">
        <v>8868</v>
      </c>
      <c r="L772" s="55" t="s">
        <v>8868</v>
      </c>
      <c r="M772" s="55" t="s">
        <v>8868</v>
      </c>
      <c r="N772" s="44"/>
      <c r="O772" s="64" t="s">
        <v>1612</v>
      </c>
      <c r="P772" s="66" t="s">
        <v>5880</v>
      </c>
      <c r="Q772" s="40" t="s">
        <v>8868</v>
      </c>
      <c r="R772" s="40" t="s">
        <v>8868</v>
      </c>
      <c r="S772" s="40" t="s">
        <v>8868</v>
      </c>
      <c r="T772" s="40">
        <v>0.58329999999999993</v>
      </c>
      <c r="U772" s="44"/>
      <c r="V772" s="64" t="s">
        <v>1612</v>
      </c>
      <c r="W772" s="66" t="s">
        <v>5880</v>
      </c>
      <c r="X772" s="55" t="s">
        <v>8868</v>
      </c>
      <c r="Y772" s="55" t="s">
        <v>8868</v>
      </c>
      <c r="Z772" s="55" t="s">
        <v>8868</v>
      </c>
    </row>
    <row r="773" spans="2:26" ht="15">
      <c r="B773" s="64" t="s">
        <v>1613</v>
      </c>
      <c r="C773" s="66" t="s">
        <v>5883</v>
      </c>
      <c r="D773" s="40" t="s">
        <v>8868</v>
      </c>
      <c r="E773" s="40">
        <v>0.64348000000000005</v>
      </c>
      <c r="F773" s="40" t="s">
        <v>8868</v>
      </c>
      <c r="G773" s="40" t="s">
        <v>8868</v>
      </c>
      <c r="I773" s="64" t="s">
        <v>1613</v>
      </c>
      <c r="J773" s="66" t="s">
        <v>5883</v>
      </c>
      <c r="K773" s="55" t="s">
        <v>8868</v>
      </c>
      <c r="L773" s="55">
        <v>-1</v>
      </c>
      <c r="M773" s="55" t="s">
        <v>8868</v>
      </c>
      <c r="N773" s="44"/>
      <c r="O773" s="64" t="s">
        <v>1613</v>
      </c>
      <c r="P773" s="66" t="s">
        <v>5883</v>
      </c>
      <c r="Q773" s="40" t="s">
        <v>8868</v>
      </c>
      <c r="R773" s="40">
        <v>64.229069999999993</v>
      </c>
      <c r="S773" s="40" t="s">
        <v>8868</v>
      </c>
      <c r="T773" s="40" t="s">
        <v>8868</v>
      </c>
      <c r="U773" s="44"/>
      <c r="V773" s="64" t="s">
        <v>1613</v>
      </c>
      <c r="W773" s="66" t="s">
        <v>5883</v>
      </c>
      <c r="X773" s="55" t="s">
        <v>8868</v>
      </c>
      <c r="Y773" s="55">
        <v>-1</v>
      </c>
      <c r="Z773" s="55" t="s">
        <v>8868</v>
      </c>
    </row>
    <row r="774" spans="2:26" ht="15">
      <c r="B774" s="64" t="s">
        <v>1616</v>
      </c>
      <c r="C774" s="66" t="s">
        <v>5887</v>
      </c>
      <c r="D774" s="40" t="s">
        <v>8868</v>
      </c>
      <c r="E774" s="40" t="s">
        <v>8868</v>
      </c>
      <c r="F774" s="40" t="s">
        <v>8868</v>
      </c>
      <c r="G774" s="40">
        <v>3.5999999999999999E-3</v>
      </c>
      <c r="I774" s="64" t="s">
        <v>1616</v>
      </c>
      <c r="J774" s="66" t="s">
        <v>5887</v>
      </c>
      <c r="K774" s="55" t="s">
        <v>8868</v>
      </c>
      <c r="L774" s="55" t="s">
        <v>8868</v>
      </c>
      <c r="M774" s="55" t="s">
        <v>8868</v>
      </c>
      <c r="N774" s="44"/>
      <c r="O774" s="64" t="s">
        <v>1616</v>
      </c>
      <c r="P774" s="66" t="s">
        <v>5887</v>
      </c>
      <c r="Q774" s="40" t="s">
        <v>8868</v>
      </c>
      <c r="R774" s="40" t="s">
        <v>8868</v>
      </c>
      <c r="S774" s="40" t="s">
        <v>8868</v>
      </c>
      <c r="T774" s="40">
        <v>0.34083999999999998</v>
      </c>
      <c r="U774" s="44"/>
      <c r="V774" s="64" t="s">
        <v>1616</v>
      </c>
      <c r="W774" s="66" t="s">
        <v>5887</v>
      </c>
      <c r="X774" s="55" t="s">
        <v>8868</v>
      </c>
      <c r="Y774" s="55" t="s">
        <v>8868</v>
      </c>
      <c r="Z774" s="55" t="s">
        <v>8868</v>
      </c>
    </row>
    <row r="775" spans="2:26" ht="15">
      <c r="B775" s="64" t="s">
        <v>1618</v>
      </c>
      <c r="C775" s="66" t="s">
        <v>5890</v>
      </c>
      <c r="D775" s="40" t="s">
        <v>8868</v>
      </c>
      <c r="E775" s="40" t="s">
        <v>8868</v>
      </c>
      <c r="F775" s="40" t="s">
        <v>8868</v>
      </c>
      <c r="G775" s="40">
        <v>0.104</v>
      </c>
      <c r="I775" s="64" t="s">
        <v>1618</v>
      </c>
      <c r="J775" s="66" t="s">
        <v>5890</v>
      </c>
      <c r="K775" s="55" t="s">
        <v>8868</v>
      </c>
      <c r="L775" s="55" t="s">
        <v>8868</v>
      </c>
      <c r="M775" s="55" t="s">
        <v>8868</v>
      </c>
      <c r="N775" s="44"/>
      <c r="O775" s="64" t="s">
        <v>1618</v>
      </c>
      <c r="P775" s="66" t="s">
        <v>5890</v>
      </c>
      <c r="Q775" s="40" t="s">
        <v>8868</v>
      </c>
      <c r="R775" s="40" t="s">
        <v>8868</v>
      </c>
      <c r="S775" s="40" t="s">
        <v>8868</v>
      </c>
      <c r="T775" s="40">
        <v>5.6513</v>
      </c>
      <c r="U775" s="44"/>
      <c r="V775" s="64" t="s">
        <v>1618</v>
      </c>
      <c r="W775" s="66" t="s">
        <v>5890</v>
      </c>
      <c r="X775" s="55" t="s">
        <v>8868</v>
      </c>
      <c r="Y775" s="55" t="s">
        <v>8868</v>
      </c>
      <c r="Z775" s="55" t="s">
        <v>8868</v>
      </c>
    </row>
    <row r="776" spans="2:26" ht="15">
      <c r="B776" s="64" t="s">
        <v>1619</v>
      </c>
      <c r="C776" s="66" t="s">
        <v>5892</v>
      </c>
      <c r="D776" s="40" t="s">
        <v>8868</v>
      </c>
      <c r="E776" s="40" t="s">
        <v>8868</v>
      </c>
      <c r="F776" s="40" t="s">
        <v>8868</v>
      </c>
      <c r="G776" s="40" t="s">
        <v>8868</v>
      </c>
      <c r="I776" s="64" t="s">
        <v>1619</v>
      </c>
      <c r="J776" s="66" t="s">
        <v>5892</v>
      </c>
      <c r="K776" s="55" t="s">
        <v>8868</v>
      </c>
      <c r="L776" s="55" t="s">
        <v>8868</v>
      </c>
      <c r="M776" s="55" t="s">
        <v>8868</v>
      </c>
      <c r="N776" s="44"/>
      <c r="O776" s="64" t="s">
        <v>1619</v>
      </c>
      <c r="P776" s="66" t="s">
        <v>5892</v>
      </c>
      <c r="Q776" s="40" t="s">
        <v>8868</v>
      </c>
      <c r="R776" s="40" t="s">
        <v>8868</v>
      </c>
      <c r="S776" s="40" t="s">
        <v>8868</v>
      </c>
      <c r="T776" s="40" t="s">
        <v>8868</v>
      </c>
      <c r="U776" s="44"/>
      <c r="V776" s="64" t="s">
        <v>1619</v>
      </c>
      <c r="W776" s="66" t="s">
        <v>5892</v>
      </c>
      <c r="X776" s="55" t="s">
        <v>8868</v>
      </c>
      <c r="Y776" s="55" t="s">
        <v>8868</v>
      </c>
      <c r="Z776" s="55" t="s">
        <v>8868</v>
      </c>
    </row>
    <row r="777" spans="2:26" ht="15">
      <c r="B777" s="64" t="s">
        <v>1620</v>
      </c>
      <c r="C777" s="66" t="s">
        <v>5895</v>
      </c>
      <c r="D777" s="40" t="s">
        <v>8868</v>
      </c>
      <c r="E777" s="40" t="s">
        <v>8868</v>
      </c>
      <c r="F777" s="40" t="s">
        <v>8868</v>
      </c>
      <c r="G777" s="40" t="s">
        <v>8868</v>
      </c>
      <c r="I777" s="64" t="s">
        <v>1620</v>
      </c>
      <c r="J777" s="66" t="s">
        <v>5895</v>
      </c>
      <c r="K777" s="55" t="s">
        <v>8868</v>
      </c>
      <c r="L777" s="55" t="s">
        <v>8868</v>
      </c>
      <c r="M777" s="55" t="s">
        <v>8868</v>
      </c>
      <c r="N777" s="44"/>
      <c r="O777" s="64" t="s">
        <v>1620</v>
      </c>
      <c r="P777" s="66" t="s">
        <v>5895</v>
      </c>
      <c r="Q777" s="40" t="s">
        <v>8868</v>
      </c>
      <c r="R777" s="40" t="s">
        <v>8868</v>
      </c>
      <c r="S777" s="40" t="s">
        <v>8868</v>
      </c>
      <c r="T777" s="40" t="s">
        <v>8868</v>
      </c>
      <c r="U777" s="44"/>
      <c r="V777" s="64" t="s">
        <v>1620</v>
      </c>
      <c r="W777" s="66" t="s">
        <v>5895</v>
      </c>
      <c r="X777" s="55" t="s">
        <v>8868</v>
      </c>
      <c r="Y777" s="55" t="s">
        <v>8868</v>
      </c>
      <c r="Z777" s="55" t="s">
        <v>8868</v>
      </c>
    </row>
    <row r="778" spans="2:26" ht="15">
      <c r="B778" s="64" t="s">
        <v>1622</v>
      </c>
      <c r="C778" s="66" t="s">
        <v>5898</v>
      </c>
      <c r="D778" s="40" t="s">
        <v>8868</v>
      </c>
      <c r="E778" s="40" t="s">
        <v>8868</v>
      </c>
      <c r="F778" s="40" t="s">
        <v>8868</v>
      </c>
      <c r="G778" s="40" t="s">
        <v>8868</v>
      </c>
      <c r="I778" s="64" t="s">
        <v>1622</v>
      </c>
      <c r="J778" s="66" t="s">
        <v>5898</v>
      </c>
      <c r="K778" s="55" t="s">
        <v>8868</v>
      </c>
      <c r="L778" s="55" t="s">
        <v>8868</v>
      </c>
      <c r="M778" s="55" t="s">
        <v>8868</v>
      </c>
      <c r="N778" s="44"/>
      <c r="O778" s="64" t="s">
        <v>1622</v>
      </c>
      <c r="P778" s="66" t="s">
        <v>5898</v>
      </c>
      <c r="Q778" s="40" t="s">
        <v>8868</v>
      </c>
      <c r="R778" s="40" t="s">
        <v>8868</v>
      </c>
      <c r="S778" s="40" t="s">
        <v>8868</v>
      </c>
      <c r="T778" s="40" t="s">
        <v>8868</v>
      </c>
      <c r="U778" s="44"/>
      <c r="V778" s="64" t="s">
        <v>1622</v>
      </c>
      <c r="W778" s="66" t="s">
        <v>5898</v>
      </c>
      <c r="X778" s="55" t="s">
        <v>8868</v>
      </c>
      <c r="Y778" s="55" t="s">
        <v>8868</v>
      </c>
      <c r="Z778" s="55" t="s">
        <v>8868</v>
      </c>
    </row>
    <row r="779" spans="2:26" ht="15">
      <c r="B779" s="64" t="s">
        <v>1624</v>
      </c>
      <c r="C779" s="66" t="s">
        <v>5901</v>
      </c>
      <c r="D779" s="40" t="s">
        <v>8868</v>
      </c>
      <c r="E779" s="40" t="s">
        <v>8868</v>
      </c>
      <c r="F779" s="40" t="s">
        <v>8868</v>
      </c>
      <c r="G779" s="40" t="s">
        <v>8868</v>
      </c>
      <c r="I779" s="64" t="s">
        <v>1624</v>
      </c>
      <c r="J779" s="66" t="s">
        <v>5901</v>
      </c>
      <c r="K779" s="55" t="s">
        <v>8868</v>
      </c>
      <c r="L779" s="55" t="s">
        <v>8868</v>
      </c>
      <c r="M779" s="55" t="s">
        <v>8868</v>
      </c>
      <c r="N779" s="44"/>
      <c r="O779" s="64" t="s">
        <v>1624</v>
      </c>
      <c r="P779" s="66" t="s">
        <v>5901</v>
      </c>
      <c r="Q779" s="40" t="s">
        <v>8868</v>
      </c>
      <c r="R779" s="40" t="s">
        <v>8868</v>
      </c>
      <c r="S779" s="40" t="s">
        <v>8868</v>
      </c>
      <c r="T779" s="40" t="s">
        <v>8868</v>
      </c>
      <c r="U779" s="44"/>
      <c r="V779" s="64" t="s">
        <v>1624</v>
      </c>
      <c r="W779" s="66" t="s">
        <v>5901</v>
      </c>
      <c r="X779" s="55" t="s">
        <v>8868</v>
      </c>
      <c r="Y779" s="55" t="s">
        <v>8868</v>
      </c>
      <c r="Z779" s="55" t="s">
        <v>8868</v>
      </c>
    </row>
    <row r="780" spans="2:26" ht="15">
      <c r="B780" s="64" t="s">
        <v>1626</v>
      </c>
      <c r="C780" s="66" t="s">
        <v>5904</v>
      </c>
      <c r="D780" s="40" t="s">
        <v>8868</v>
      </c>
      <c r="E780" s="40" t="s">
        <v>8868</v>
      </c>
      <c r="F780" s="40" t="s">
        <v>8868</v>
      </c>
      <c r="G780" s="40">
        <v>6.8000000000000005E-2</v>
      </c>
      <c r="I780" s="64" t="s">
        <v>1626</v>
      </c>
      <c r="J780" s="66" t="s">
        <v>5904</v>
      </c>
      <c r="K780" s="55" t="s">
        <v>8868</v>
      </c>
      <c r="L780" s="55" t="s">
        <v>8868</v>
      </c>
      <c r="M780" s="55" t="s">
        <v>8868</v>
      </c>
      <c r="N780" s="44"/>
      <c r="O780" s="64" t="s">
        <v>1626</v>
      </c>
      <c r="P780" s="66" t="s">
        <v>5904</v>
      </c>
      <c r="Q780" s="40" t="s">
        <v>8868</v>
      </c>
      <c r="R780" s="40" t="s">
        <v>8868</v>
      </c>
      <c r="S780" s="40" t="s">
        <v>8868</v>
      </c>
      <c r="T780" s="40">
        <v>41.688639999999999</v>
      </c>
      <c r="U780" s="44"/>
      <c r="V780" s="64" t="s">
        <v>1626</v>
      </c>
      <c r="W780" s="66" t="s">
        <v>5904</v>
      </c>
      <c r="X780" s="55" t="s">
        <v>8868</v>
      </c>
      <c r="Y780" s="55" t="s">
        <v>8868</v>
      </c>
      <c r="Z780" s="55" t="s">
        <v>8868</v>
      </c>
    </row>
    <row r="781" spans="2:26" ht="15">
      <c r="B781" s="64" t="s">
        <v>1628</v>
      </c>
      <c r="C781" s="66" t="s">
        <v>5907</v>
      </c>
      <c r="D781" s="40" t="s">
        <v>8868</v>
      </c>
      <c r="E781" s="40" t="s">
        <v>8868</v>
      </c>
      <c r="F781" s="40" t="s">
        <v>8868</v>
      </c>
      <c r="G781" s="40" t="s">
        <v>8868</v>
      </c>
      <c r="I781" s="64" t="s">
        <v>1628</v>
      </c>
      <c r="J781" s="66" t="s">
        <v>5907</v>
      </c>
      <c r="K781" s="55" t="s">
        <v>8868</v>
      </c>
      <c r="L781" s="55" t="s">
        <v>8868</v>
      </c>
      <c r="M781" s="55" t="s">
        <v>8868</v>
      </c>
      <c r="N781" s="44"/>
      <c r="O781" s="64" t="s">
        <v>1628</v>
      </c>
      <c r="P781" s="66" t="s">
        <v>5907</v>
      </c>
      <c r="Q781" s="40" t="s">
        <v>8868</v>
      </c>
      <c r="R781" s="40" t="s">
        <v>8868</v>
      </c>
      <c r="S781" s="40" t="s">
        <v>8868</v>
      </c>
      <c r="T781" s="40" t="s">
        <v>8868</v>
      </c>
      <c r="U781" s="44"/>
      <c r="V781" s="64" t="s">
        <v>1628</v>
      </c>
      <c r="W781" s="66" t="s">
        <v>5907</v>
      </c>
      <c r="X781" s="55" t="s">
        <v>8868</v>
      </c>
      <c r="Y781" s="55" t="s">
        <v>8868</v>
      </c>
      <c r="Z781" s="55" t="s">
        <v>8868</v>
      </c>
    </row>
    <row r="782" spans="2:26" ht="15">
      <c r="B782" s="64" t="s">
        <v>1630</v>
      </c>
      <c r="C782" s="66" t="s">
        <v>5910</v>
      </c>
      <c r="D782" s="40" t="s">
        <v>8868</v>
      </c>
      <c r="E782" s="40" t="s">
        <v>8868</v>
      </c>
      <c r="F782" s="40" t="s">
        <v>8868</v>
      </c>
      <c r="G782" s="40">
        <v>1.6000000000000001E-3</v>
      </c>
      <c r="I782" s="64" t="s">
        <v>1630</v>
      </c>
      <c r="J782" s="66" t="s">
        <v>5910</v>
      </c>
      <c r="K782" s="55" t="s">
        <v>8868</v>
      </c>
      <c r="L782" s="55" t="s">
        <v>8868</v>
      </c>
      <c r="M782" s="55" t="s">
        <v>8868</v>
      </c>
      <c r="N782" s="44"/>
      <c r="O782" s="64" t="s">
        <v>1630</v>
      </c>
      <c r="P782" s="66" t="s">
        <v>5910</v>
      </c>
      <c r="Q782" s="40" t="s">
        <v>8868</v>
      </c>
      <c r="R782" s="40" t="s">
        <v>8868</v>
      </c>
      <c r="S782" s="40" t="s">
        <v>8868</v>
      </c>
      <c r="T782" s="40">
        <v>0.11204</v>
      </c>
      <c r="U782" s="44"/>
      <c r="V782" s="64" t="s">
        <v>1630</v>
      </c>
      <c r="W782" s="66" t="s">
        <v>5910</v>
      </c>
      <c r="X782" s="55" t="s">
        <v>8868</v>
      </c>
      <c r="Y782" s="55" t="s">
        <v>8868</v>
      </c>
      <c r="Z782" s="55" t="s">
        <v>8868</v>
      </c>
    </row>
    <row r="783" spans="2:26" ht="15">
      <c r="B783" s="64" t="s">
        <v>1632</v>
      </c>
      <c r="C783" s="66" t="s">
        <v>5913</v>
      </c>
      <c r="D783" s="40" t="s">
        <v>8868</v>
      </c>
      <c r="E783" s="40" t="s">
        <v>8868</v>
      </c>
      <c r="F783" s="40" t="s">
        <v>8868</v>
      </c>
      <c r="G783" s="40">
        <v>2.3E-2</v>
      </c>
      <c r="I783" s="64" t="s">
        <v>1632</v>
      </c>
      <c r="J783" s="66" t="s">
        <v>5913</v>
      </c>
      <c r="K783" s="55" t="s">
        <v>8868</v>
      </c>
      <c r="L783" s="55" t="s">
        <v>8868</v>
      </c>
      <c r="M783" s="55" t="s">
        <v>8868</v>
      </c>
      <c r="N783" s="44"/>
      <c r="O783" s="64" t="s">
        <v>1632</v>
      </c>
      <c r="P783" s="66" t="s">
        <v>5913</v>
      </c>
      <c r="Q783" s="40" t="s">
        <v>8868</v>
      </c>
      <c r="R783" s="40" t="s">
        <v>8868</v>
      </c>
      <c r="S783" s="40" t="s">
        <v>8868</v>
      </c>
      <c r="T783" s="40">
        <v>6.4285800000000002</v>
      </c>
      <c r="U783" s="44"/>
      <c r="V783" s="64" t="s">
        <v>1632</v>
      </c>
      <c r="W783" s="66" t="s">
        <v>5913</v>
      </c>
      <c r="X783" s="55" t="s">
        <v>8868</v>
      </c>
      <c r="Y783" s="55" t="s">
        <v>8868</v>
      </c>
      <c r="Z783" s="55" t="s">
        <v>8868</v>
      </c>
    </row>
    <row r="784" spans="2:26" ht="15">
      <c r="B784" s="64" t="s">
        <v>1633</v>
      </c>
      <c r="C784" s="66" t="s">
        <v>5915</v>
      </c>
      <c r="D784" s="40" t="s">
        <v>8868</v>
      </c>
      <c r="E784" s="40" t="s">
        <v>8868</v>
      </c>
      <c r="F784" s="40" t="s">
        <v>8868</v>
      </c>
      <c r="G784" s="40">
        <v>3.0000000000000001E-3</v>
      </c>
      <c r="I784" s="64" t="s">
        <v>1633</v>
      </c>
      <c r="J784" s="66" t="s">
        <v>5915</v>
      </c>
      <c r="K784" s="55" t="s">
        <v>8868</v>
      </c>
      <c r="L784" s="55" t="s">
        <v>8868</v>
      </c>
      <c r="M784" s="55" t="s">
        <v>8868</v>
      </c>
      <c r="N784" s="44"/>
      <c r="O784" s="64" t="s">
        <v>1633</v>
      </c>
      <c r="P784" s="66" t="s">
        <v>5915</v>
      </c>
      <c r="Q784" s="40" t="s">
        <v>8868</v>
      </c>
      <c r="R784" s="40" t="s">
        <v>8868</v>
      </c>
      <c r="S784" s="40" t="s">
        <v>8868</v>
      </c>
      <c r="T784" s="40">
        <v>0.56174999999999997</v>
      </c>
      <c r="U784" s="44"/>
      <c r="V784" s="64" t="s">
        <v>1633</v>
      </c>
      <c r="W784" s="66" t="s">
        <v>5915</v>
      </c>
      <c r="X784" s="55" t="s">
        <v>8868</v>
      </c>
      <c r="Y784" s="55" t="s">
        <v>8868</v>
      </c>
      <c r="Z784" s="55" t="s">
        <v>8868</v>
      </c>
    </row>
    <row r="785" spans="2:26" ht="15">
      <c r="B785" s="64" t="s">
        <v>1635</v>
      </c>
      <c r="C785" s="66" t="s">
        <v>5919</v>
      </c>
      <c r="D785" s="40" t="s">
        <v>8868</v>
      </c>
      <c r="E785" s="40" t="s">
        <v>8868</v>
      </c>
      <c r="F785" s="40">
        <v>6.1200000000000004E-3</v>
      </c>
      <c r="G785" s="40" t="s">
        <v>8868</v>
      </c>
      <c r="I785" s="64" t="s">
        <v>1635</v>
      </c>
      <c r="J785" s="66" t="s">
        <v>5919</v>
      </c>
      <c r="K785" s="55" t="s">
        <v>8868</v>
      </c>
      <c r="L785" s="55" t="s">
        <v>8868</v>
      </c>
      <c r="M785" s="55">
        <v>-1</v>
      </c>
      <c r="N785" s="44"/>
      <c r="O785" s="64" t="s">
        <v>1635</v>
      </c>
      <c r="P785" s="66" t="s">
        <v>5919</v>
      </c>
      <c r="Q785" s="40" t="s">
        <v>8868</v>
      </c>
      <c r="R785" s="40" t="s">
        <v>8868</v>
      </c>
      <c r="S785" s="40">
        <v>3.2170999999999998</v>
      </c>
      <c r="T785" s="40" t="s">
        <v>8868</v>
      </c>
      <c r="U785" s="44"/>
      <c r="V785" s="64" t="s">
        <v>1635</v>
      </c>
      <c r="W785" s="66" t="s">
        <v>5919</v>
      </c>
      <c r="X785" s="55" t="s">
        <v>8868</v>
      </c>
      <c r="Y785" s="55" t="s">
        <v>8868</v>
      </c>
      <c r="Z785" s="55">
        <v>-1</v>
      </c>
    </row>
    <row r="786" spans="2:26" ht="15">
      <c r="B786" s="64" t="s">
        <v>1637</v>
      </c>
      <c r="C786" s="66" t="s">
        <v>5922</v>
      </c>
      <c r="D786" s="40" t="s">
        <v>8868</v>
      </c>
      <c r="E786" s="40" t="s">
        <v>8868</v>
      </c>
      <c r="F786" s="40" t="s">
        <v>8868</v>
      </c>
      <c r="G786" s="40">
        <v>2.9999999999999997E-4</v>
      </c>
      <c r="I786" s="64" t="s">
        <v>1637</v>
      </c>
      <c r="J786" s="66" t="s">
        <v>5922</v>
      </c>
      <c r="K786" s="55" t="s">
        <v>8868</v>
      </c>
      <c r="L786" s="55" t="s">
        <v>8868</v>
      </c>
      <c r="M786" s="55" t="s">
        <v>8868</v>
      </c>
      <c r="N786" s="44"/>
      <c r="O786" s="64" t="s">
        <v>1637</v>
      </c>
      <c r="P786" s="66" t="s">
        <v>5922</v>
      </c>
      <c r="Q786" s="40" t="s">
        <v>8868</v>
      </c>
      <c r="R786" s="40" t="s">
        <v>8868</v>
      </c>
      <c r="S786" s="40" t="s">
        <v>8868</v>
      </c>
      <c r="T786" s="40">
        <v>0.7006699999999999</v>
      </c>
      <c r="U786" s="44"/>
      <c r="V786" s="64" t="s">
        <v>1637</v>
      </c>
      <c r="W786" s="66" t="s">
        <v>5922</v>
      </c>
      <c r="X786" s="55" t="s">
        <v>8868</v>
      </c>
      <c r="Y786" s="55" t="s">
        <v>8868</v>
      </c>
      <c r="Z786" s="55" t="s">
        <v>8868</v>
      </c>
    </row>
    <row r="787" spans="2:26" ht="15">
      <c r="B787" s="64" t="s">
        <v>1639</v>
      </c>
      <c r="C787" s="66" t="s">
        <v>5925</v>
      </c>
      <c r="D787" s="40" t="s">
        <v>8868</v>
      </c>
      <c r="E787" s="40" t="s">
        <v>8868</v>
      </c>
      <c r="F787" s="40" t="s">
        <v>8868</v>
      </c>
      <c r="G787" s="40">
        <v>1E-3</v>
      </c>
      <c r="I787" s="64" t="s">
        <v>1639</v>
      </c>
      <c r="J787" s="66" t="s">
        <v>5925</v>
      </c>
      <c r="K787" s="55" t="s">
        <v>8868</v>
      </c>
      <c r="L787" s="55" t="s">
        <v>8868</v>
      </c>
      <c r="M787" s="55" t="s">
        <v>8868</v>
      </c>
      <c r="N787" s="44"/>
      <c r="O787" s="64" t="s">
        <v>1639</v>
      </c>
      <c r="P787" s="66" t="s">
        <v>5925</v>
      </c>
      <c r="Q787" s="40" t="s">
        <v>8868</v>
      </c>
      <c r="R787" s="40" t="s">
        <v>8868</v>
      </c>
      <c r="S787" s="40" t="s">
        <v>8868</v>
      </c>
      <c r="T787" s="40">
        <v>1.2051800000000001</v>
      </c>
      <c r="U787" s="44"/>
      <c r="V787" s="64" t="s">
        <v>1639</v>
      </c>
      <c r="W787" s="66" t="s">
        <v>5925</v>
      </c>
      <c r="X787" s="55" t="s">
        <v>8868</v>
      </c>
      <c r="Y787" s="55" t="s">
        <v>8868</v>
      </c>
      <c r="Z787" s="55" t="s">
        <v>8868</v>
      </c>
    </row>
    <row r="788" spans="2:26" ht="15">
      <c r="B788" s="64" t="s">
        <v>1640</v>
      </c>
      <c r="C788" s="66" t="s">
        <v>5928</v>
      </c>
      <c r="D788" s="40" t="s">
        <v>8868</v>
      </c>
      <c r="E788" s="40" t="s">
        <v>8868</v>
      </c>
      <c r="F788" s="40" t="s">
        <v>8868</v>
      </c>
      <c r="G788" s="40" t="s">
        <v>8868</v>
      </c>
      <c r="I788" s="64" t="s">
        <v>1640</v>
      </c>
      <c r="J788" s="66" t="s">
        <v>5928</v>
      </c>
      <c r="K788" s="55" t="s">
        <v>8868</v>
      </c>
      <c r="L788" s="55" t="s">
        <v>8868</v>
      </c>
      <c r="M788" s="55" t="s">
        <v>8868</v>
      </c>
      <c r="N788" s="44"/>
      <c r="O788" s="64" t="s">
        <v>1640</v>
      </c>
      <c r="P788" s="66" t="s">
        <v>5928</v>
      </c>
      <c r="Q788" s="40" t="s">
        <v>8868</v>
      </c>
      <c r="R788" s="40" t="s">
        <v>8868</v>
      </c>
      <c r="S788" s="40" t="s">
        <v>8868</v>
      </c>
      <c r="T788" s="40" t="s">
        <v>8868</v>
      </c>
      <c r="U788" s="44"/>
      <c r="V788" s="64" t="s">
        <v>1640</v>
      </c>
      <c r="W788" s="66" t="s">
        <v>5928</v>
      </c>
      <c r="X788" s="55" t="s">
        <v>8868</v>
      </c>
      <c r="Y788" s="55" t="s">
        <v>8868</v>
      </c>
      <c r="Z788" s="55" t="s">
        <v>8868</v>
      </c>
    </row>
    <row r="789" spans="2:26" ht="15">
      <c r="B789" s="64" t="s">
        <v>1641</v>
      </c>
      <c r="C789" s="66" t="s">
        <v>5931</v>
      </c>
      <c r="D789" s="40" t="s">
        <v>8868</v>
      </c>
      <c r="E789" s="40">
        <v>2.4599999999999999E-3</v>
      </c>
      <c r="F789" s="40">
        <v>4.0000000000000002E-4</v>
      </c>
      <c r="G789" s="40" t="s">
        <v>8868</v>
      </c>
      <c r="I789" s="64" t="s">
        <v>1641</v>
      </c>
      <c r="J789" s="66" t="s">
        <v>5931</v>
      </c>
      <c r="K789" s="55" t="s">
        <v>8868</v>
      </c>
      <c r="L789" s="55">
        <v>-0.83739837398373984</v>
      </c>
      <c r="M789" s="55">
        <v>-1</v>
      </c>
      <c r="N789" s="44"/>
      <c r="O789" s="64" t="s">
        <v>1641</v>
      </c>
      <c r="P789" s="66" t="s">
        <v>5931</v>
      </c>
      <c r="Q789" s="40" t="s">
        <v>8868</v>
      </c>
      <c r="R789" s="40">
        <v>1.7672399999999999</v>
      </c>
      <c r="S789" s="40">
        <v>0.71704999999999997</v>
      </c>
      <c r="T789" s="40" t="s">
        <v>8868</v>
      </c>
      <c r="U789" s="44"/>
      <c r="V789" s="64" t="s">
        <v>1641</v>
      </c>
      <c r="W789" s="66" t="s">
        <v>5931</v>
      </c>
      <c r="X789" s="55" t="s">
        <v>8868</v>
      </c>
      <c r="Y789" s="55">
        <v>-0.59425431746678437</v>
      </c>
      <c r="Z789" s="55">
        <v>-1</v>
      </c>
    </row>
    <row r="790" spans="2:26" ht="15">
      <c r="B790" s="64" t="s">
        <v>1642</v>
      </c>
      <c r="C790" s="66" t="s">
        <v>5934</v>
      </c>
      <c r="D790" s="40" t="s">
        <v>8868</v>
      </c>
      <c r="E790" s="40" t="s">
        <v>8868</v>
      </c>
      <c r="F790" s="40" t="s">
        <v>8868</v>
      </c>
      <c r="G790" s="40" t="s">
        <v>8868</v>
      </c>
      <c r="I790" s="64" t="s">
        <v>1642</v>
      </c>
      <c r="J790" s="66" t="s">
        <v>5934</v>
      </c>
      <c r="K790" s="55" t="s">
        <v>8868</v>
      </c>
      <c r="L790" s="55" t="s">
        <v>8868</v>
      </c>
      <c r="M790" s="55" t="s">
        <v>8868</v>
      </c>
      <c r="N790" s="44"/>
      <c r="O790" s="64" t="s">
        <v>1642</v>
      </c>
      <c r="P790" s="66" t="s">
        <v>5934</v>
      </c>
      <c r="Q790" s="40" t="s">
        <v>8868</v>
      </c>
      <c r="R790" s="40" t="s">
        <v>8868</v>
      </c>
      <c r="S790" s="40" t="s">
        <v>8868</v>
      </c>
      <c r="T790" s="40" t="s">
        <v>8868</v>
      </c>
      <c r="U790" s="44"/>
      <c r="V790" s="64" t="s">
        <v>1642</v>
      </c>
      <c r="W790" s="66" t="s">
        <v>5934</v>
      </c>
      <c r="X790" s="55" t="s">
        <v>8868</v>
      </c>
      <c r="Y790" s="55" t="s">
        <v>8868</v>
      </c>
      <c r="Z790" s="55" t="s">
        <v>8868</v>
      </c>
    </row>
    <row r="791" spans="2:26" ht="15">
      <c r="B791" s="64" t="s">
        <v>1643</v>
      </c>
      <c r="C791" s="66" t="s">
        <v>5937</v>
      </c>
      <c r="D791" s="40" t="s">
        <v>8868</v>
      </c>
      <c r="E791" s="40">
        <v>2.1800000000000001E-3</v>
      </c>
      <c r="F791" s="40" t="s">
        <v>8868</v>
      </c>
      <c r="G791" s="40" t="s">
        <v>8868</v>
      </c>
      <c r="I791" s="64" t="s">
        <v>1643</v>
      </c>
      <c r="J791" s="66" t="s">
        <v>5937</v>
      </c>
      <c r="K791" s="55" t="s">
        <v>8868</v>
      </c>
      <c r="L791" s="55">
        <v>-1</v>
      </c>
      <c r="M791" s="55" t="s">
        <v>8868</v>
      </c>
      <c r="N791" s="44"/>
      <c r="O791" s="64" t="s">
        <v>1643</v>
      </c>
      <c r="P791" s="66" t="s">
        <v>5937</v>
      </c>
      <c r="Q791" s="40" t="s">
        <v>8868</v>
      </c>
      <c r="R791" s="40">
        <v>1.3440000000000001</v>
      </c>
      <c r="S791" s="40" t="s">
        <v>8868</v>
      </c>
      <c r="T791" s="40" t="s">
        <v>8868</v>
      </c>
      <c r="U791" s="44"/>
      <c r="V791" s="64" t="s">
        <v>1643</v>
      </c>
      <c r="W791" s="66" t="s">
        <v>5937</v>
      </c>
      <c r="X791" s="55" t="s">
        <v>8868</v>
      </c>
      <c r="Y791" s="55">
        <v>-1</v>
      </c>
      <c r="Z791" s="55" t="s">
        <v>8868</v>
      </c>
    </row>
    <row r="792" spans="2:26" ht="15">
      <c r="B792" s="64" t="s">
        <v>1645</v>
      </c>
      <c r="C792" s="66" t="s">
        <v>5940</v>
      </c>
      <c r="D792" s="40">
        <v>2.2599999999999999E-3</v>
      </c>
      <c r="E792" s="40">
        <v>5.8399999999999997E-3</v>
      </c>
      <c r="F792" s="40">
        <v>5.0000000000000001E-4</v>
      </c>
      <c r="G792" s="40">
        <v>2.0000000000000001E-4</v>
      </c>
      <c r="I792" s="64" t="s">
        <v>1645</v>
      </c>
      <c r="J792" s="66" t="s">
        <v>5940</v>
      </c>
      <c r="K792" s="55">
        <v>1.584070796460177</v>
      </c>
      <c r="L792" s="55">
        <v>-0.91438356164383561</v>
      </c>
      <c r="M792" s="55">
        <v>-0.6</v>
      </c>
      <c r="N792" s="44"/>
      <c r="O792" s="64" t="s">
        <v>1645</v>
      </c>
      <c r="P792" s="66" t="s">
        <v>5940</v>
      </c>
      <c r="Q792" s="40">
        <v>2.9856100000000003</v>
      </c>
      <c r="R792" s="40">
        <v>10.465129999999998</v>
      </c>
      <c r="S792" s="40">
        <v>2.3601300000000003</v>
      </c>
      <c r="T792" s="40">
        <v>1.0948</v>
      </c>
      <c r="U792" s="44"/>
      <c r="V792" s="64" t="s">
        <v>1645</v>
      </c>
      <c r="W792" s="66" t="s">
        <v>5940</v>
      </c>
      <c r="X792" s="55">
        <v>2.5051898941924757</v>
      </c>
      <c r="Y792" s="55">
        <v>-0.77447676235268936</v>
      </c>
      <c r="Z792" s="55">
        <v>-0.53612724722790706</v>
      </c>
    </row>
    <row r="793" spans="2:26" ht="15">
      <c r="B793" s="64" t="s">
        <v>1646</v>
      </c>
      <c r="C793" s="66" t="s">
        <v>5942</v>
      </c>
      <c r="D793" s="40" t="s">
        <v>8868</v>
      </c>
      <c r="E793" s="40" t="s">
        <v>8868</v>
      </c>
      <c r="F793" s="40" t="s">
        <v>8868</v>
      </c>
      <c r="G793" s="40">
        <v>9.8000000000000004E-2</v>
      </c>
      <c r="I793" s="64" t="s">
        <v>1646</v>
      </c>
      <c r="J793" s="66" t="s">
        <v>5942</v>
      </c>
      <c r="K793" s="55" t="s">
        <v>8868</v>
      </c>
      <c r="L793" s="55" t="s">
        <v>8868</v>
      </c>
      <c r="M793" s="55" t="s">
        <v>8868</v>
      </c>
      <c r="N793" s="44"/>
      <c r="O793" s="64" t="s">
        <v>1646</v>
      </c>
      <c r="P793" s="66" t="s">
        <v>5942</v>
      </c>
      <c r="Q793" s="40" t="s">
        <v>8868</v>
      </c>
      <c r="R793" s="40" t="s">
        <v>8868</v>
      </c>
      <c r="S793" s="40" t="s">
        <v>8868</v>
      </c>
      <c r="T793" s="40">
        <v>63.273739999999997</v>
      </c>
      <c r="U793" s="44"/>
      <c r="V793" s="64" t="s">
        <v>1646</v>
      </c>
      <c r="W793" s="66" t="s">
        <v>5942</v>
      </c>
      <c r="X793" s="55" t="s">
        <v>8868</v>
      </c>
      <c r="Y793" s="55" t="s">
        <v>8868</v>
      </c>
      <c r="Z793" s="55" t="s">
        <v>8868</v>
      </c>
    </row>
    <row r="794" spans="2:26" ht="15">
      <c r="B794" s="64" t="s">
        <v>1647</v>
      </c>
      <c r="C794" s="66" t="s">
        <v>5945</v>
      </c>
      <c r="D794" s="40">
        <v>6.6799999999999993E-3</v>
      </c>
      <c r="E794" s="40" t="s">
        <v>8868</v>
      </c>
      <c r="F794" s="40" t="s">
        <v>8868</v>
      </c>
      <c r="G794" s="40" t="s">
        <v>8868</v>
      </c>
      <c r="I794" s="64" t="s">
        <v>1647</v>
      </c>
      <c r="J794" s="66" t="s">
        <v>5945</v>
      </c>
      <c r="K794" s="55">
        <v>-1</v>
      </c>
      <c r="L794" s="55" t="s">
        <v>8868</v>
      </c>
      <c r="M794" s="55" t="s">
        <v>8868</v>
      </c>
      <c r="N794" s="44"/>
      <c r="O794" s="64" t="s">
        <v>1647</v>
      </c>
      <c r="P794" s="66" t="s">
        <v>5945</v>
      </c>
      <c r="Q794" s="40">
        <v>2.78477</v>
      </c>
      <c r="R794" s="40" t="s">
        <v>8868</v>
      </c>
      <c r="S794" s="40" t="s">
        <v>8868</v>
      </c>
      <c r="T794" s="40" t="s">
        <v>8868</v>
      </c>
      <c r="U794" s="44"/>
      <c r="V794" s="64" t="s">
        <v>1647</v>
      </c>
      <c r="W794" s="66" t="s">
        <v>5945</v>
      </c>
      <c r="X794" s="55">
        <v>-1</v>
      </c>
      <c r="Y794" s="55" t="s">
        <v>8868</v>
      </c>
      <c r="Z794" s="55" t="s">
        <v>8868</v>
      </c>
    </row>
    <row r="795" spans="2:26" ht="15">
      <c r="B795" s="64" t="s">
        <v>1648</v>
      </c>
      <c r="C795" s="66" t="s">
        <v>5948</v>
      </c>
      <c r="D795" s="40" t="s">
        <v>8868</v>
      </c>
      <c r="E795" s="40">
        <v>2.3E-3</v>
      </c>
      <c r="F795" s="40" t="s">
        <v>8868</v>
      </c>
      <c r="G795" s="40" t="s">
        <v>8868</v>
      </c>
      <c r="I795" s="64" t="s">
        <v>1648</v>
      </c>
      <c r="J795" s="66" t="s">
        <v>5948</v>
      </c>
      <c r="K795" s="55" t="s">
        <v>8868</v>
      </c>
      <c r="L795" s="55">
        <v>-1</v>
      </c>
      <c r="M795" s="55" t="s">
        <v>8868</v>
      </c>
      <c r="N795" s="44"/>
      <c r="O795" s="64" t="s">
        <v>1648</v>
      </c>
      <c r="P795" s="66" t="s">
        <v>5948</v>
      </c>
      <c r="Q795" s="40" t="s">
        <v>8868</v>
      </c>
      <c r="R795" s="40">
        <v>1.89059</v>
      </c>
      <c r="S795" s="40" t="s">
        <v>8868</v>
      </c>
      <c r="T795" s="40" t="s">
        <v>8868</v>
      </c>
      <c r="U795" s="44"/>
      <c r="V795" s="64" t="s">
        <v>1648</v>
      </c>
      <c r="W795" s="66" t="s">
        <v>5948</v>
      </c>
      <c r="X795" s="55" t="s">
        <v>8868</v>
      </c>
      <c r="Y795" s="55">
        <v>-1</v>
      </c>
      <c r="Z795" s="55" t="s">
        <v>8868</v>
      </c>
    </row>
    <row r="796" spans="2:26" ht="15">
      <c r="B796" s="64" t="s">
        <v>1649</v>
      </c>
      <c r="C796" s="66" t="s">
        <v>5951</v>
      </c>
      <c r="D796" s="40">
        <v>9.1000000000000004E-3</v>
      </c>
      <c r="E796" s="40">
        <v>1.6E-2</v>
      </c>
      <c r="F796" s="40">
        <v>2.4E-2</v>
      </c>
      <c r="G796" s="40">
        <v>1.736E-2</v>
      </c>
      <c r="I796" s="64" t="s">
        <v>1649</v>
      </c>
      <c r="J796" s="66" t="s">
        <v>5951</v>
      </c>
      <c r="K796" s="55">
        <v>0.75824175824175821</v>
      </c>
      <c r="L796" s="55">
        <v>0.5</v>
      </c>
      <c r="M796" s="55">
        <v>-0.27666666666666662</v>
      </c>
      <c r="N796" s="44"/>
      <c r="O796" s="64" t="s">
        <v>1649</v>
      </c>
      <c r="P796" s="66" t="s">
        <v>5951</v>
      </c>
      <c r="Q796" s="40">
        <v>1.6606800000000002</v>
      </c>
      <c r="R796" s="40">
        <v>3.4211999999999994</v>
      </c>
      <c r="S796" s="40">
        <v>5.3167799999999996</v>
      </c>
      <c r="T796" s="40">
        <v>4.5258500000000002</v>
      </c>
      <c r="U796" s="44"/>
      <c r="V796" s="64" t="s">
        <v>1649</v>
      </c>
      <c r="W796" s="66" t="s">
        <v>5951</v>
      </c>
      <c r="X796" s="55">
        <v>1.0601199508635011</v>
      </c>
      <c r="Y796" s="55">
        <v>0.55406874780778703</v>
      </c>
      <c r="Z796" s="55">
        <v>-0.14876109224003997</v>
      </c>
    </row>
    <row r="797" spans="2:26" ht="15">
      <c r="B797" s="64" t="s">
        <v>1651</v>
      </c>
      <c r="C797" s="66" t="s">
        <v>5954</v>
      </c>
      <c r="D797" s="40" t="s">
        <v>8868</v>
      </c>
      <c r="E797" s="40">
        <v>4.4000000000000002E-4</v>
      </c>
      <c r="F797" s="40" t="s">
        <v>8868</v>
      </c>
      <c r="G797" s="40" t="s">
        <v>8868</v>
      </c>
      <c r="I797" s="64" t="s">
        <v>1651</v>
      </c>
      <c r="J797" s="66" t="s">
        <v>5954</v>
      </c>
      <c r="K797" s="55" t="s">
        <v>8868</v>
      </c>
      <c r="L797" s="55">
        <v>-1</v>
      </c>
      <c r="M797" s="55" t="s">
        <v>8868</v>
      </c>
      <c r="N797" s="44"/>
      <c r="O797" s="64" t="s">
        <v>1651</v>
      </c>
      <c r="P797" s="66" t="s">
        <v>5954</v>
      </c>
      <c r="Q797" s="40" t="s">
        <v>8868</v>
      </c>
      <c r="R797" s="40">
        <v>0.75412000000000001</v>
      </c>
      <c r="S797" s="40" t="s">
        <v>8868</v>
      </c>
      <c r="T797" s="40" t="s">
        <v>8868</v>
      </c>
      <c r="U797" s="44"/>
      <c r="V797" s="64" t="s">
        <v>1651</v>
      </c>
      <c r="W797" s="66" t="s">
        <v>5954</v>
      </c>
      <c r="X797" s="55" t="s">
        <v>8868</v>
      </c>
      <c r="Y797" s="55">
        <v>-1</v>
      </c>
      <c r="Z797" s="55" t="s">
        <v>8868</v>
      </c>
    </row>
    <row r="798" spans="2:26" ht="15">
      <c r="B798" s="64" t="s">
        <v>1653</v>
      </c>
      <c r="C798" s="66" t="s">
        <v>5957</v>
      </c>
      <c r="D798" s="40" t="s">
        <v>8868</v>
      </c>
      <c r="E798" s="40" t="s">
        <v>8868</v>
      </c>
      <c r="F798" s="40" t="s">
        <v>8868</v>
      </c>
      <c r="G798" s="40" t="s">
        <v>8868</v>
      </c>
      <c r="I798" s="64" t="s">
        <v>1653</v>
      </c>
      <c r="J798" s="66" t="s">
        <v>5957</v>
      </c>
      <c r="K798" s="55" t="s">
        <v>8868</v>
      </c>
      <c r="L798" s="55" t="s">
        <v>8868</v>
      </c>
      <c r="M798" s="55" t="s">
        <v>8868</v>
      </c>
      <c r="N798" s="44"/>
      <c r="O798" s="64" t="s">
        <v>1653</v>
      </c>
      <c r="P798" s="66" t="s">
        <v>5957</v>
      </c>
      <c r="Q798" s="40" t="s">
        <v>8868</v>
      </c>
      <c r="R798" s="40" t="s">
        <v>8868</v>
      </c>
      <c r="S798" s="40" t="s">
        <v>8868</v>
      </c>
      <c r="T798" s="40" t="s">
        <v>8868</v>
      </c>
      <c r="U798" s="44"/>
      <c r="V798" s="64" t="s">
        <v>1653</v>
      </c>
      <c r="W798" s="66" t="s">
        <v>5957</v>
      </c>
      <c r="X798" s="55" t="s">
        <v>8868</v>
      </c>
      <c r="Y798" s="55" t="s">
        <v>8868</v>
      </c>
      <c r="Z798" s="55" t="s">
        <v>8868</v>
      </c>
    </row>
    <row r="799" spans="2:26" ht="15">
      <c r="B799" s="64" t="s">
        <v>1654</v>
      </c>
      <c r="C799" s="66" t="s">
        <v>5959</v>
      </c>
      <c r="D799" s="40" t="s">
        <v>8868</v>
      </c>
      <c r="E799" s="40" t="s">
        <v>8868</v>
      </c>
      <c r="F799" s="40">
        <v>5.0000000000000001E-4</v>
      </c>
      <c r="G799" s="40" t="s">
        <v>8868</v>
      </c>
      <c r="I799" s="64" t="s">
        <v>1654</v>
      </c>
      <c r="J799" s="66" t="s">
        <v>5959</v>
      </c>
      <c r="K799" s="55" t="s">
        <v>8868</v>
      </c>
      <c r="L799" s="55" t="s">
        <v>8868</v>
      </c>
      <c r="M799" s="55">
        <v>-1</v>
      </c>
      <c r="N799" s="44"/>
      <c r="O799" s="64" t="s">
        <v>1654</v>
      </c>
      <c r="P799" s="66" t="s">
        <v>5959</v>
      </c>
      <c r="Q799" s="40" t="s">
        <v>8868</v>
      </c>
      <c r="R799" s="40" t="s">
        <v>8868</v>
      </c>
      <c r="S799" s="40">
        <v>1.32521</v>
      </c>
      <c r="T799" s="40" t="s">
        <v>8868</v>
      </c>
      <c r="U799" s="44"/>
      <c r="V799" s="64" t="s">
        <v>1654</v>
      </c>
      <c r="W799" s="66" t="s">
        <v>5959</v>
      </c>
      <c r="X799" s="55" t="s">
        <v>8868</v>
      </c>
      <c r="Y799" s="55" t="s">
        <v>8868</v>
      </c>
      <c r="Z799" s="55">
        <v>-1</v>
      </c>
    </row>
    <row r="800" spans="2:26" ht="15">
      <c r="B800" s="64" t="s">
        <v>1656</v>
      </c>
      <c r="C800" s="66" t="s">
        <v>5962</v>
      </c>
      <c r="D800" s="40" t="s">
        <v>8868</v>
      </c>
      <c r="E800" s="40" t="s">
        <v>8868</v>
      </c>
      <c r="F800" s="40" t="s">
        <v>8868</v>
      </c>
      <c r="G800" s="40">
        <v>1.7999999999999998E-4</v>
      </c>
      <c r="I800" s="64" t="s">
        <v>1656</v>
      </c>
      <c r="J800" s="66" t="s">
        <v>5962</v>
      </c>
      <c r="K800" s="55" t="s">
        <v>8868</v>
      </c>
      <c r="L800" s="55" t="s">
        <v>8868</v>
      </c>
      <c r="M800" s="55" t="s">
        <v>8868</v>
      </c>
      <c r="N800" s="44"/>
      <c r="O800" s="64" t="s">
        <v>1656</v>
      </c>
      <c r="P800" s="66" t="s">
        <v>5962</v>
      </c>
      <c r="Q800" s="40" t="s">
        <v>8868</v>
      </c>
      <c r="R800" s="40" t="s">
        <v>8868</v>
      </c>
      <c r="S800" s="40" t="s">
        <v>8868</v>
      </c>
      <c r="T800" s="40">
        <v>0.36127999999999999</v>
      </c>
      <c r="U800" s="44"/>
      <c r="V800" s="64" t="s">
        <v>1656</v>
      </c>
      <c r="W800" s="66" t="s">
        <v>5962</v>
      </c>
      <c r="X800" s="55" t="s">
        <v>8868</v>
      </c>
      <c r="Y800" s="55" t="s">
        <v>8868</v>
      </c>
      <c r="Z800" s="55" t="s">
        <v>8868</v>
      </c>
    </row>
    <row r="801" spans="2:26" ht="15">
      <c r="B801" s="64" t="s">
        <v>1657</v>
      </c>
      <c r="C801" s="66" t="s">
        <v>5964</v>
      </c>
      <c r="D801" s="40">
        <v>2.2000000000000001E-4</v>
      </c>
      <c r="E801" s="40">
        <v>6.9999999999999999E-4</v>
      </c>
      <c r="F801" s="40" t="s">
        <v>8868</v>
      </c>
      <c r="G801" s="40">
        <v>1.5E-3</v>
      </c>
      <c r="I801" s="64" t="s">
        <v>1657</v>
      </c>
      <c r="J801" s="66" t="s">
        <v>5964</v>
      </c>
      <c r="K801" s="55">
        <v>2.1818181818181817</v>
      </c>
      <c r="L801" s="55">
        <v>-1</v>
      </c>
      <c r="M801" s="55" t="s">
        <v>8868</v>
      </c>
      <c r="N801" s="44"/>
      <c r="O801" s="64" t="s">
        <v>1657</v>
      </c>
      <c r="P801" s="66" t="s">
        <v>5964</v>
      </c>
      <c r="Q801" s="40">
        <v>0.15125999999999998</v>
      </c>
      <c r="R801" s="40">
        <v>0.42286000000000001</v>
      </c>
      <c r="S801" s="40" t="s">
        <v>8868</v>
      </c>
      <c r="T801" s="40">
        <v>0.10399000000000001</v>
      </c>
      <c r="U801" s="44"/>
      <c r="V801" s="64" t="s">
        <v>1657</v>
      </c>
      <c r="W801" s="66" t="s">
        <v>5964</v>
      </c>
      <c r="X801" s="55">
        <v>1.7955837630569884</v>
      </c>
      <c r="Y801" s="55">
        <v>-1</v>
      </c>
      <c r="Z801" s="55" t="s">
        <v>8868</v>
      </c>
    </row>
    <row r="802" spans="2:26" ht="15">
      <c r="B802" s="64" t="s">
        <v>1659</v>
      </c>
      <c r="C802" s="66" t="s">
        <v>5967</v>
      </c>
      <c r="D802" s="40" t="s">
        <v>8868</v>
      </c>
      <c r="E802" s="40" t="s">
        <v>8868</v>
      </c>
      <c r="F802" s="40" t="s">
        <v>8868</v>
      </c>
      <c r="G802" s="40">
        <v>2E-3</v>
      </c>
      <c r="I802" s="64" t="s">
        <v>1659</v>
      </c>
      <c r="J802" s="66" t="s">
        <v>5967</v>
      </c>
      <c r="K802" s="55" t="s">
        <v>8868</v>
      </c>
      <c r="L802" s="55" t="s">
        <v>8868</v>
      </c>
      <c r="M802" s="55" t="s">
        <v>8868</v>
      </c>
      <c r="N802" s="44"/>
      <c r="O802" s="64" t="s">
        <v>1659</v>
      </c>
      <c r="P802" s="66" t="s">
        <v>5967</v>
      </c>
      <c r="Q802" s="40" t="s">
        <v>8868</v>
      </c>
      <c r="R802" s="40" t="s">
        <v>8868</v>
      </c>
      <c r="S802" s="40" t="s">
        <v>8868</v>
      </c>
      <c r="T802" s="40">
        <v>0.19337000000000001</v>
      </c>
      <c r="U802" s="44"/>
      <c r="V802" s="64" t="s">
        <v>1659</v>
      </c>
      <c r="W802" s="66" t="s">
        <v>5967</v>
      </c>
      <c r="X802" s="55" t="s">
        <v>8868</v>
      </c>
      <c r="Y802" s="55" t="s">
        <v>8868</v>
      </c>
      <c r="Z802" s="55" t="s">
        <v>8868</v>
      </c>
    </row>
    <row r="803" spans="2:26" ht="15">
      <c r="B803" s="64" t="s">
        <v>1661</v>
      </c>
      <c r="C803" s="66" t="s">
        <v>5970</v>
      </c>
      <c r="D803" s="40" t="s">
        <v>8868</v>
      </c>
      <c r="E803" s="40" t="s">
        <v>8868</v>
      </c>
      <c r="F803" s="40" t="s">
        <v>8868</v>
      </c>
      <c r="G803" s="40" t="s">
        <v>8868</v>
      </c>
      <c r="I803" s="64" t="s">
        <v>1661</v>
      </c>
      <c r="J803" s="66" t="s">
        <v>5970</v>
      </c>
      <c r="K803" s="55" t="s">
        <v>8868</v>
      </c>
      <c r="L803" s="55" t="s">
        <v>8868</v>
      </c>
      <c r="M803" s="55" t="s">
        <v>8868</v>
      </c>
      <c r="N803" s="44"/>
      <c r="O803" s="64" t="s">
        <v>1661</v>
      </c>
      <c r="P803" s="66" t="s">
        <v>5970</v>
      </c>
      <c r="Q803" s="40" t="s">
        <v>8868</v>
      </c>
      <c r="R803" s="40" t="s">
        <v>8868</v>
      </c>
      <c r="S803" s="40" t="s">
        <v>8868</v>
      </c>
      <c r="T803" s="40" t="s">
        <v>8868</v>
      </c>
      <c r="U803" s="44"/>
      <c r="V803" s="64" t="s">
        <v>1661</v>
      </c>
      <c r="W803" s="66" t="s">
        <v>5970</v>
      </c>
      <c r="X803" s="55" t="s">
        <v>8868</v>
      </c>
      <c r="Y803" s="55" t="s">
        <v>8868</v>
      </c>
      <c r="Z803" s="55" t="s">
        <v>8868</v>
      </c>
    </row>
    <row r="804" spans="2:26" ht="15">
      <c r="B804" s="64" t="s">
        <v>1662</v>
      </c>
      <c r="C804" s="66" t="s">
        <v>5972</v>
      </c>
      <c r="D804" s="40" t="s">
        <v>8868</v>
      </c>
      <c r="E804" s="40" t="s">
        <v>8868</v>
      </c>
      <c r="F804" s="40" t="s">
        <v>8868</v>
      </c>
      <c r="G804" s="40">
        <v>1.7999999999999998E-4</v>
      </c>
      <c r="I804" s="64" t="s">
        <v>1662</v>
      </c>
      <c r="J804" s="66" t="s">
        <v>5972</v>
      </c>
      <c r="K804" s="55" t="s">
        <v>8868</v>
      </c>
      <c r="L804" s="55" t="s">
        <v>8868</v>
      </c>
      <c r="M804" s="55" t="s">
        <v>8868</v>
      </c>
      <c r="N804" s="44"/>
      <c r="O804" s="64" t="s">
        <v>1662</v>
      </c>
      <c r="P804" s="66" t="s">
        <v>5972</v>
      </c>
      <c r="Q804" s="40" t="s">
        <v>8868</v>
      </c>
      <c r="R804" s="40" t="s">
        <v>8868</v>
      </c>
      <c r="S804" s="40" t="s">
        <v>8868</v>
      </c>
      <c r="T804" s="40">
        <v>0.7006699999999999</v>
      </c>
      <c r="U804" s="44"/>
      <c r="V804" s="64" t="s">
        <v>1662</v>
      </c>
      <c r="W804" s="66" t="s">
        <v>5972</v>
      </c>
      <c r="X804" s="55" t="s">
        <v>8868</v>
      </c>
      <c r="Y804" s="55" t="s">
        <v>8868</v>
      </c>
      <c r="Z804" s="55" t="s">
        <v>8868</v>
      </c>
    </row>
    <row r="805" spans="2:26" ht="15">
      <c r="B805" s="64" t="s">
        <v>1664</v>
      </c>
      <c r="C805" s="66" t="s">
        <v>5976</v>
      </c>
      <c r="D805" s="40" t="s">
        <v>8868</v>
      </c>
      <c r="E805" s="40" t="s">
        <v>8868</v>
      </c>
      <c r="F805" s="40">
        <v>0.01</v>
      </c>
      <c r="G805" s="40" t="s">
        <v>8868</v>
      </c>
      <c r="I805" s="64" t="s">
        <v>1664</v>
      </c>
      <c r="J805" s="66" t="s">
        <v>5976</v>
      </c>
      <c r="K805" s="55" t="s">
        <v>8868</v>
      </c>
      <c r="L805" s="55" t="s">
        <v>8868</v>
      </c>
      <c r="M805" s="55">
        <v>-1</v>
      </c>
      <c r="N805" s="44"/>
      <c r="O805" s="64" t="s">
        <v>1664</v>
      </c>
      <c r="P805" s="66" t="s">
        <v>5976</v>
      </c>
      <c r="Q805" s="40" t="s">
        <v>8868</v>
      </c>
      <c r="R805" s="40" t="s">
        <v>8868</v>
      </c>
      <c r="S805" s="40">
        <v>3.3218899999999998</v>
      </c>
      <c r="T805" s="40" t="s">
        <v>8868</v>
      </c>
      <c r="U805" s="44"/>
      <c r="V805" s="64" t="s">
        <v>1664</v>
      </c>
      <c r="W805" s="66" t="s">
        <v>5976</v>
      </c>
      <c r="X805" s="55" t="s">
        <v>8868</v>
      </c>
      <c r="Y805" s="55" t="s">
        <v>8868</v>
      </c>
      <c r="Z805" s="55">
        <v>-1</v>
      </c>
    </row>
    <row r="806" spans="2:26" ht="15">
      <c r="B806" s="64" t="s">
        <v>1665</v>
      </c>
      <c r="C806" s="66" t="s">
        <v>5979</v>
      </c>
      <c r="D806" s="40" t="s">
        <v>8868</v>
      </c>
      <c r="E806" s="40" t="s">
        <v>8868</v>
      </c>
      <c r="F806" s="40" t="s">
        <v>8868</v>
      </c>
      <c r="G806" s="40">
        <v>8.0000000000000004E-4</v>
      </c>
      <c r="I806" s="64" t="s">
        <v>1665</v>
      </c>
      <c r="J806" s="66" t="s">
        <v>5979</v>
      </c>
      <c r="K806" s="55" t="s">
        <v>8868</v>
      </c>
      <c r="L806" s="55" t="s">
        <v>8868</v>
      </c>
      <c r="M806" s="55" t="s">
        <v>8868</v>
      </c>
      <c r="N806" s="44"/>
      <c r="O806" s="64" t="s">
        <v>1665</v>
      </c>
      <c r="P806" s="66" t="s">
        <v>5979</v>
      </c>
      <c r="Q806" s="40" t="s">
        <v>8868</v>
      </c>
      <c r="R806" s="40" t="s">
        <v>8868</v>
      </c>
      <c r="S806" s="40" t="s">
        <v>8868</v>
      </c>
      <c r="T806" s="40">
        <v>0.74275999999999998</v>
      </c>
      <c r="U806" s="44"/>
      <c r="V806" s="64" t="s">
        <v>1665</v>
      </c>
      <c r="W806" s="66" t="s">
        <v>5979</v>
      </c>
      <c r="X806" s="55" t="s">
        <v>8868</v>
      </c>
      <c r="Y806" s="55" t="s">
        <v>8868</v>
      </c>
      <c r="Z806" s="55" t="s">
        <v>8868</v>
      </c>
    </row>
    <row r="807" spans="2:26" ht="15">
      <c r="B807" s="64" t="s">
        <v>1667</v>
      </c>
      <c r="C807" s="66" t="s">
        <v>5983</v>
      </c>
      <c r="D807" s="40">
        <v>1.1400000000000002E-3</v>
      </c>
      <c r="E807" s="40">
        <v>2.0400000000000001E-3</v>
      </c>
      <c r="F807" s="40" t="s">
        <v>8868</v>
      </c>
      <c r="G807" s="40">
        <v>3.4000000000000002E-4</v>
      </c>
      <c r="I807" s="64" t="s">
        <v>1667</v>
      </c>
      <c r="J807" s="66" t="s">
        <v>5983</v>
      </c>
      <c r="K807" s="55">
        <v>0.78947368421052611</v>
      </c>
      <c r="L807" s="55">
        <v>-1</v>
      </c>
      <c r="M807" s="55" t="s">
        <v>8868</v>
      </c>
      <c r="N807" s="44"/>
      <c r="O807" s="64" t="s">
        <v>1667</v>
      </c>
      <c r="P807" s="66" t="s">
        <v>5983</v>
      </c>
      <c r="Q807" s="40">
        <v>1.41042</v>
      </c>
      <c r="R807" s="40">
        <v>2.4276300000000002</v>
      </c>
      <c r="S807" s="40" t="s">
        <v>8868</v>
      </c>
      <c r="T807" s="40">
        <v>1.29186</v>
      </c>
      <c r="U807" s="44"/>
      <c r="V807" s="64" t="s">
        <v>1667</v>
      </c>
      <c r="W807" s="66" t="s">
        <v>5983</v>
      </c>
      <c r="X807" s="55">
        <v>0.72121070319479319</v>
      </c>
      <c r="Y807" s="55">
        <v>-1</v>
      </c>
      <c r="Z807" s="55" t="s">
        <v>8868</v>
      </c>
    </row>
    <row r="808" spans="2:26" ht="15">
      <c r="B808" s="64" t="s">
        <v>1668</v>
      </c>
      <c r="C808" s="66" t="s">
        <v>5986</v>
      </c>
      <c r="D808" s="40" t="s">
        <v>8868</v>
      </c>
      <c r="E808" s="40" t="s">
        <v>8868</v>
      </c>
      <c r="F808" s="40" t="s">
        <v>8868</v>
      </c>
      <c r="G808" s="40">
        <v>1.4000000000000001E-4</v>
      </c>
      <c r="I808" s="64" t="s">
        <v>1668</v>
      </c>
      <c r="J808" s="66" t="s">
        <v>5986</v>
      </c>
      <c r="K808" s="55" t="s">
        <v>8868</v>
      </c>
      <c r="L808" s="55" t="s">
        <v>8868</v>
      </c>
      <c r="M808" s="55" t="s">
        <v>8868</v>
      </c>
      <c r="N808" s="44"/>
      <c r="O808" s="64" t="s">
        <v>1668</v>
      </c>
      <c r="P808" s="66" t="s">
        <v>5986</v>
      </c>
      <c r="Q808" s="40" t="s">
        <v>8868</v>
      </c>
      <c r="R808" s="40" t="s">
        <v>8868</v>
      </c>
      <c r="S808" s="40" t="s">
        <v>8868</v>
      </c>
      <c r="T808" s="40">
        <v>0.49266000000000004</v>
      </c>
      <c r="U808" s="44"/>
      <c r="V808" s="64" t="s">
        <v>1668</v>
      </c>
      <c r="W808" s="66" t="s">
        <v>5986</v>
      </c>
      <c r="X808" s="55" t="s">
        <v>8868</v>
      </c>
      <c r="Y808" s="55" t="s">
        <v>8868</v>
      </c>
      <c r="Z808" s="55" t="s">
        <v>8868</v>
      </c>
    </row>
    <row r="809" spans="2:26" ht="15">
      <c r="B809" s="64" t="s">
        <v>1669</v>
      </c>
      <c r="C809" s="66" t="s">
        <v>5989</v>
      </c>
      <c r="D809" s="40">
        <v>1.6999999999999999E-3</v>
      </c>
      <c r="E809" s="40">
        <v>5.64E-3</v>
      </c>
      <c r="F809" s="40">
        <v>1.7899999999999999E-2</v>
      </c>
      <c r="G809" s="40">
        <v>2.9999999999999997E-4</v>
      </c>
      <c r="I809" s="64" t="s">
        <v>1669</v>
      </c>
      <c r="J809" s="66" t="s">
        <v>5989</v>
      </c>
      <c r="K809" s="55">
        <v>2.3176470588235296</v>
      </c>
      <c r="L809" s="55">
        <v>2.1737588652482267</v>
      </c>
      <c r="M809" s="55">
        <v>-0.98324022346368711</v>
      </c>
      <c r="N809" s="44"/>
      <c r="O809" s="64" t="s">
        <v>1669</v>
      </c>
      <c r="P809" s="66" t="s">
        <v>5989</v>
      </c>
      <c r="Q809" s="40">
        <v>0.91837000000000002</v>
      </c>
      <c r="R809" s="40">
        <v>3.355</v>
      </c>
      <c r="S809" s="40">
        <v>5.5920500000000004</v>
      </c>
      <c r="T809" s="40">
        <v>0.90867999999999993</v>
      </c>
      <c r="U809" s="44"/>
      <c r="V809" s="64" t="s">
        <v>1669</v>
      </c>
      <c r="W809" s="66" t="s">
        <v>5989</v>
      </c>
      <c r="X809" s="55">
        <v>2.6532116684996243</v>
      </c>
      <c r="Y809" s="55">
        <v>0.66678092399403899</v>
      </c>
      <c r="Z809" s="55">
        <v>-0.83750502946146765</v>
      </c>
    </row>
    <row r="810" spans="2:26" ht="15">
      <c r="B810" s="64" t="s">
        <v>1670</v>
      </c>
      <c r="C810" s="66" t="s">
        <v>5992</v>
      </c>
      <c r="D810" s="40" t="s">
        <v>8868</v>
      </c>
      <c r="E810" s="40" t="s">
        <v>8868</v>
      </c>
      <c r="F810" s="40" t="s">
        <v>8868</v>
      </c>
      <c r="G810" s="40" t="s">
        <v>8868</v>
      </c>
      <c r="I810" s="64" t="s">
        <v>1670</v>
      </c>
      <c r="J810" s="66" t="s">
        <v>5992</v>
      </c>
      <c r="K810" s="55" t="s">
        <v>8868</v>
      </c>
      <c r="L810" s="55" t="s">
        <v>8868</v>
      </c>
      <c r="M810" s="55" t="s">
        <v>8868</v>
      </c>
      <c r="N810" s="44"/>
      <c r="O810" s="64" t="s">
        <v>1670</v>
      </c>
      <c r="P810" s="66" t="s">
        <v>5992</v>
      </c>
      <c r="Q810" s="40" t="s">
        <v>8868</v>
      </c>
      <c r="R810" s="40" t="s">
        <v>8868</v>
      </c>
      <c r="S810" s="40" t="s">
        <v>8868</v>
      </c>
      <c r="T810" s="40" t="s">
        <v>8868</v>
      </c>
      <c r="U810" s="44"/>
      <c r="V810" s="64" t="s">
        <v>1670</v>
      </c>
      <c r="W810" s="66" t="s">
        <v>5992</v>
      </c>
      <c r="X810" s="55" t="s">
        <v>8868</v>
      </c>
      <c r="Y810" s="55" t="s">
        <v>8868</v>
      </c>
      <c r="Z810" s="55" t="s">
        <v>8868</v>
      </c>
    </row>
    <row r="811" spans="2:26" ht="15">
      <c r="B811" s="64" t="s">
        <v>1672</v>
      </c>
      <c r="C811" s="66" t="s">
        <v>5996</v>
      </c>
      <c r="D811" s="40" t="s">
        <v>8868</v>
      </c>
      <c r="E811" s="40" t="s">
        <v>8868</v>
      </c>
      <c r="F811" s="40" t="s">
        <v>8868</v>
      </c>
      <c r="G811" s="40">
        <v>2E-3</v>
      </c>
      <c r="I811" s="64" t="s">
        <v>1672</v>
      </c>
      <c r="J811" s="66" t="s">
        <v>5996</v>
      </c>
      <c r="K811" s="55" t="s">
        <v>8868</v>
      </c>
      <c r="L811" s="55" t="s">
        <v>8868</v>
      </c>
      <c r="M811" s="55" t="s">
        <v>8868</v>
      </c>
      <c r="N811" s="44"/>
      <c r="O811" s="64" t="s">
        <v>1672</v>
      </c>
      <c r="P811" s="66" t="s">
        <v>5996</v>
      </c>
      <c r="Q811" s="40" t="s">
        <v>8868</v>
      </c>
      <c r="R811" s="40" t="s">
        <v>8868</v>
      </c>
      <c r="S811" s="40" t="s">
        <v>8868</v>
      </c>
      <c r="T811" s="40">
        <v>6.9540000000000005E-2</v>
      </c>
      <c r="U811" s="44"/>
      <c r="V811" s="64" t="s">
        <v>1672</v>
      </c>
      <c r="W811" s="66" t="s">
        <v>5996</v>
      </c>
      <c r="X811" s="55" t="s">
        <v>8868</v>
      </c>
      <c r="Y811" s="55" t="s">
        <v>8868</v>
      </c>
      <c r="Z811" s="55" t="s">
        <v>8868</v>
      </c>
    </row>
    <row r="812" spans="2:26" ht="15">
      <c r="B812" s="64" t="s">
        <v>1674</v>
      </c>
      <c r="C812" s="66" t="s">
        <v>6000</v>
      </c>
      <c r="D812" s="40" t="s">
        <v>8868</v>
      </c>
      <c r="E812" s="40" t="s">
        <v>8868</v>
      </c>
      <c r="F812" s="40" t="s">
        <v>8868</v>
      </c>
      <c r="G812" s="40">
        <v>1.4E-3</v>
      </c>
      <c r="I812" s="64" t="s">
        <v>1674</v>
      </c>
      <c r="J812" s="66" t="s">
        <v>6000</v>
      </c>
      <c r="K812" s="55" t="s">
        <v>8868</v>
      </c>
      <c r="L812" s="55" t="s">
        <v>8868</v>
      </c>
      <c r="M812" s="55" t="s">
        <v>8868</v>
      </c>
      <c r="N812" s="44"/>
      <c r="O812" s="64" t="s">
        <v>1674</v>
      </c>
      <c r="P812" s="66" t="s">
        <v>6000</v>
      </c>
      <c r="Q812" s="40" t="s">
        <v>8868</v>
      </c>
      <c r="R812" s="40" t="s">
        <v>8868</v>
      </c>
      <c r="S812" s="40" t="s">
        <v>8868</v>
      </c>
      <c r="T812" s="40">
        <v>0.62997000000000003</v>
      </c>
      <c r="U812" s="44"/>
      <c r="V812" s="64" t="s">
        <v>1674</v>
      </c>
      <c r="W812" s="66" t="s">
        <v>6000</v>
      </c>
      <c r="X812" s="55" t="s">
        <v>8868</v>
      </c>
      <c r="Y812" s="55" t="s">
        <v>8868</v>
      </c>
      <c r="Z812" s="55" t="s">
        <v>8868</v>
      </c>
    </row>
    <row r="813" spans="2:26" ht="15">
      <c r="B813" s="64" t="s">
        <v>1675</v>
      </c>
      <c r="C813" s="66" t="s">
        <v>6003</v>
      </c>
      <c r="D813" s="40" t="s">
        <v>8868</v>
      </c>
      <c r="E813" s="40" t="s">
        <v>8868</v>
      </c>
      <c r="F813" s="40" t="s">
        <v>8868</v>
      </c>
      <c r="G813" s="40">
        <v>5.0000000000000001E-3</v>
      </c>
      <c r="I813" s="64" t="s">
        <v>1675</v>
      </c>
      <c r="J813" s="66" t="s">
        <v>6003</v>
      </c>
      <c r="K813" s="55" t="s">
        <v>8868</v>
      </c>
      <c r="L813" s="55" t="s">
        <v>8868</v>
      </c>
      <c r="M813" s="55" t="s">
        <v>8868</v>
      </c>
      <c r="N813" s="44"/>
      <c r="O813" s="64" t="s">
        <v>1675</v>
      </c>
      <c r="P813" s="66" t="s">
        <v>6003</v>
      </c>
      <c r="Q813" s="40" t="s">
        <v>8868</v>
      </c>
      <c r="R813" s="40" t="s">
        <v>8868</v>
      </c>
      <c r="S813" s="40" t="s">
        <v>8868</v>
      </c>
      <c r="T813" s="40">
        <v>0.19218000000000002</v>
      </c>
      <c r="U813" s="44"/>
      <c r="V813" s="64" t="s">
        <v>1675</v>
      </c>
      <c r="W813" s="66" t="s">
        <v>6003</v>
      </c>
      <c r="X813" s="55" t="s">
        <v>8868</v>
      </c>
      <c r="Y813" s="55" t="s">
        <v>8868</v>
      </c>
      <c r="Z813" s="55" t="s">
        <v>8868</v>
      </c>
    </row>
    <row r="814" spans="2:26" ht="15">
      <c r="B814" s="64" t="s">
        <v>1677</v>
      </c>
      <c r="C814" s="66" t="s">
        <v>6007</v>
      </c>
      <c r="D814" s="40" t="s">
        <v>8868</v>
      </c>
      <c r="E814" s="40" t="s">
        <v>8868</v>
      </c>
      <c r="F814" s="40" t="s">
        <v>8868</v>
      </c>
      <c r="G814" s="40">
        <v>0.1726</v>
      </c>
      <c r="I814" s="64" t="s">
        <v>1677</v>
      </c>
      <c r="J814" s="66" t="s">
        <v>6007</v>
      </c>
      <c r="K814" s="55" t="s">
        <v>8868</v>
      </c>
      <c r="L814" s="55" t="s">
        <v>8868</v>
      </c>
      <c r="M814" s="55" t="s">
        <v>8868</v>
      </c>
      <c r="N814" s="44"/>
      <c r="O814" s="64" t="s">
        <v>1677</v>
      </c>
      <c r="P814" s="66" t="s">
        <v>6007</v>
      </c>
      <c r="Q814" s="40" t="s">
        <v>8868</v>
      </c>
      <c r="R814" s="40" t="s">
        <v>8868</v>
      </c>
      <c r="S814" s="40" t="s">
        <v>8868</v>
      </c>
      <c r="T814" s="40">
        <v>1.25447</v>
      </c>
      <c r="U814" s="44"/>
      <c r="V814" s="64" t="s">
        <v>1677</v>
      </c>
      <c r="W814" s="66" t="s">
        <v>6007</v>
      </c>
      <c r="X814" s="55" t="s">
        <v>8868</v>
      </c>
      <c r="Y814" s="55" t="s">
        <v>8868</v>
      </c>
      <c r="Z814" s="55" t="s">
        <v>8868</v>
      </c>
    </row>
    <row r="815" spans="2:26" ht="15">
      <c r="B815" s="64" t="s">
        <v>1680</v>
      </c>
      <c r="C815" s="66" t="s">
        <v>6011</v>
      </c>
      <c r="D815" s="40" t="s">
        <v>8868</v>
      </c>
      <c r="E815" s="40" t="s">
        <v>8868</v>
      </c>
      <c r="F815" s="40" t="s">
        <v>8868</v>
      </c>
      <c r="G815" s="40" t="s">
        <v>8868</v>
      </c>
      <c r="I815" s="64" t="s">
        <v>1680</v>
      </c>
      <c r="J815" s="66" t="s">
        <v>6011</v>
      </c>
      <c r="K815" s="55" t="s">
        <v>8868</v>
      </c>
      <c r="L815" s="55" t="s">
        <v>8868</v>
      </c>
      <c r="M815" s="55" t="s">
        <v>8868</v>
      </c>
      <c r="N815" s="44"/>
      <c r="O815" s="64" t="s">
        <v>1680</v>
      </c>
      <c r="P815" s="66" t="s">
        <v>6011</v>
      </c>
      <c r="Q815" s="40" t="s">
        <v>8868</v>
      </c>
      <c r="R815" s="40" t="s">
        <v>8868</v>
      </c>
      <c r="S815" s="40" t="s">
        <v>8868</v>
      </c>
      <c r="T815" s="40" t="s">
        <v>8868</v>
      </c>
      <c r="U815" s="44"/>
      <c r="V815" s="64" t="s">
        <v>1680</v>
      </c>
      <c r="W815" s="66" t="s">
        <v>6011</v>
      </c>
      <c r="X815" s="55" t="s">
        <v>8868</v>
      </c>
      <c r="Y815" s="55" t="s">
        <v>8868</v>
      </c>
      <c r="Z815" s="55" t="s">
        <v>8868</v>
      </c>
    </row>
    <row r="816" spans="2:26" ht="15">
      <c r="B816" s="64" t="s">
        <v>1682</v>
      </c>
      <c r="C816" s="66" t="s">
        <v>6014</v>
      </c>
      <c r="D816" s="40">
        <v>5.0000000000000001E-3</v>
      </c>
      <c r="E816" s="40">
        <v>5.0000000000000001E-3</v>
      </c>
      <c r="F816" s="40">
        <v>1.4999999999999999E-2</v>
      </c>
      <c r="G816" s="40">
        <v>7.4999999999999997E-3</v>
      </c>
      <c r="I816" s="64" t="s">
        <v>1682</v>
      </c>
      <c r="J816" s="66" t="s">
        <v>6014</v>
      </c>
      <c r="K816" s="55">
        <v>0</v>
      </c>
      <c r="L816" s="55">
        <v>2</v>
      </c>
      <c r="M816" s="55">
        <v>-0.5</v>
      </c>
      <c r="N816" s="44"/>
      <c r="O816" s="64" t="s">
        <v>1682</v>
      </c>
      <c r="P816" s="66" t="s">
        <v>6014</v>
      </c>
      <c r="Q816" s="40">
        <v>0.18</v>
      </c>
      <c r="R816" s="40">
        <v>0.18</v>
      </c>
      <c r="S816" s="40">
        <v>0.4</v>
      </c>
      <c r="T816" s="40">
        <v>0.2</v>
      </c>
      <c r="U816" s="44"/>
      <c r="V816" s="64" t="s">
        <v>1682</v>
      </c>
      <c r="W816" s="66" t="s">
        <v>6014</v>
      </c>
      <c r="X816" s="55">
        <v>0</v>
      </c>
      <c r="Y816" s="55">
        <v>1.2222222222222223</v>
      </c>
      <c r="Z816" s="55">
        <v>-0.5</v>
      </c>
    </row>
    <row r="817" spans="2:26" ht="15">
      <c r="B817" s="64" t="s">
        <v>1683</v>
      </c>
      <c r="C817" s="66" t="s">
        <v>6017</v>
      </c>
      <c r="D817" s="40" t="s">
        <v>8868</v>
      </c>
      <c r="E817" s="40">
        <v>3.9E-2</v>
      </c>
      <c r="F817" s="40" t="s">
        <v>8868</v>
      </c>
      <c r="G817" s="40">
        <v>1.6999999999999999E-3</v>
      </c>
      <c r="I817" s="64" t="s">
        <v>1683</v>
      </c>
      <c r="J817" s="66" t="s">
        <v>6017</v>
      </c>
      <c r="K817" s="55" t="s">
        <v>8868</v>
      </c>
      <c r="L817" s="55">
        <v>-1</v>
      </c>
      <c r="M817" s="55" t="s">
        <v>8868</v>
      </c>
      <c r="N817" s="44"/>
      <c r="O817" s="64" t="s">
        <v>1683</v>
      </c>
      <c r="P817" s="66" t="s">
        <v>6017</v>
      </c>
      <c r="Q817" s="40" t="s">
        <v>8868</v>
      </c>
      <c r="R817" s="40">
        <v>11.23137</v>
      </c>
      <c r="S817" s="40" t="s">
        <v>8868</v>
      </c>
      <c r="T817" s="40">
        <v>1.6680599999999999</v>
      </c>
      <c r="U817" s="44"/>
      <c r="V817" s="64" t="s">
        <v>1683</v>
      </c>
      <c r="W817" s="66" t="s">
        <v>6017</v>
      </c>
      <c r="X817" s="55" t="s">
        <v>8868</v>
      </c>
      <c r="Y817" s="55">
        <v>-1</v>
      </c>
      <c r="Z817" s="55" t="s">
        <v>8868</v>
      </c>
    </row>
    <row r="818" spans="2:26" ht="15">
      <c r="B818" s="64" t="s">
        <v>1685</v>
      </c>
      <c r="C818" s="66" t="s">
        <v>6020</v>
      </c>
      <c r="D818" s="40" t="s">
        <v>8868</v>
      </c>
      <c r="E818" s="40" t="s">
        <v>8868</v>
      </c>
      <c r="F818" s="40">
        <v>1.61E-2</v>
      </c>
      <c r="G818" s="40" t="s">
        <v>8868</v>
      </c>
      <c r="I818" s="64" t="s">
        <v>1685</v>
      </c>
      <c r="J818" s="66" t="s">
        <v>6020</v>
      </c>
      <c r="K818" s="55" t="s">
        <v>8868</v>
      </c>
      <c r="L818" s="55" t="s">
        <v>8868</v>
      </c>
      <c r="M818" s="55">
        <v>-1</v>
      </c>
      <c r="N818" s="44"/>
      <c r="O818" s="64" t="s">
        <v>1685</v>
      </c>
      <c r="P818" s="66" t="s">
        <v>6020</v>
      </c>
      <c r="Q818" s="40" t="s">
        <v>8868</v>
      </c>
      <c r="R818" s="40" t="s">
        <v>8868</v>
      </c>
      <c r="S818" s="40">
        <v>0.34429000000000004</v>
      </c>
      <c r="T818" s="40" t="s">
        <v>8868</v>
      </c>
      <c r="U818" s="44"/>
      <c r="V818" s="64" t="s">
        <v>1685</v>
      </c>
      <c r="W818" s="66" t="s">
        <v>6020</v>
      </c>
      <c r="X818" s="55" t="s">
        <v>8868</v>
      </c>
      <c r="Y818" s="55" t="s">
        <v>8868</v>
      </c>
      <c r="Z818" s="55">
        <v>-1</v>
      </c>
    </row>
    <row r="819" spans="2:26" ht="15">
      <c r="B819" s="64" t="s">
        <v>1686</v>
      </c>
      <c r="C819" s="66" t="s">
        <v>6022</v>
      </c>
      <c r="D819" s="40" t="s">
        <v>8868</v>
      </c>
      <c r="E819" s="40" t="s">
        <v>8868</v>
      </c>
      <c r="F819" s="40" t="s">
        <v>8868</v>
      </c>
      <c r="G819" s="40" t="s">
        <v>8868</v>
      </c>
      <c r="I819" s="64" t="s">
        <v>1686</v>
      </c>
      <c r="J819" s="66" t="s">
        <v>6022</v>
      </c>
      <c r="K819" s="55" t="s">
        <v>8868</v>
      </c>
      <c r="L819" s="55" t="s">
        <v>8868</v>
      </c>
      <c r="M819" s="55" t="s">
        <v>8868</v>
      </c>
      <c r="N819" s="44"/>
      <c r="O819" s="64" t="s">
        <v>1686</v>
      </c>
      <c r="P819" s="66" t="s">
        <v>6022</v>
      </c>
      <c r="Q819" s="40" t="s">
        <v>8868</v>
      </c>
      <c r="R819" s="40" t="s">
        <v>8868</v>
      </c>
      <c r="S819" s="40" t="s">
        <v>8868</v>
      </c>
      <c r="T819" s="40" t="s">
        <v>8868</v>
      </c>
      <c r="U819" s="44"/>
      <c r="V819" s="64" t="s">
        <v>1686</v>
      </c>
      <c r="W819" s="66" t="s">
        <v>6022</v>
      </c>
      <c r="X819" s="55" t="s">
        <v>8868</v>
      </c>
      <c r="Y819" s="55" t="s">
        <v>8868</v>
      </c>
      <c r="Z819" s="55" t="s">
        <v>8868</v>
      </c>
    </row>
    <row r="820" spans="2:26" ht="15">
      <c r="B820" s="64" t="s">
        <v>1688</v>
      </c>
      <c r="C820" s="66" t="s">
        <v>6025</v>
      </c>
      <c r="D820" s="40" t="s">
        <v>8868</v>
      </c>
      <c r="E820" s="40">
        <v>1.5499999999999999E-3</v>
      </c>
      <c r="F820" s="40">
        <v>2.3E-3</v>
      </c>
      <c r="G820" s="40" t="s">
        <v>8868</v>
      </c>
      <c r="I820" s="64" t="s">
        <v>1688</v>
      </c>
      <c r="J820" s="66" t="s">
        <v>6025</v>
      </c>
      <c r="K820" s="55" t="s">
        <v>8868</v>
      </c>
      <c r="L820" s="55">
        <v>0.4838709677419355</v>
      </c>
      <c r="M820" s="55">
        <v>-1</v>
      </c>
      <c r="N820" s="44"/>
      <c r="O820" s="64" t="s">
        <v>1688</v>
      </c>
      <c r="P820" s="66" t="s">
        <v>6025</v>
      </c>
      <c r="Q820" s="40" t="s">
        <v>8868</v>
      </c>
      <c r="R820" s="40">
        <v>0.15452000000000002</v>
      </c>
      <c r="S820" s="40">
        <v>7.5299999999999992E-2</v>
      </c>
      <c r="T820" s="40" t="s">
        <v>8868</v>
      </c>
      <c r="U820" s="44"/>
      <c r="V820" s="64" t="s">
        <v>1688</v>
      </c>
      <c r="W820" s="66" t="s">
        <v>6025</v>
      </c>
      <c r="X820" s="55" t="s">
        <v>8868</v>
      </c>
      <c r="Y820" s="55">
        <v>-0.51268444214341202</v>
      </c>
      <c r="Z820" s="55">
        <v>-1</v>
      </c>
    </row>
    <row r="821" spans="2:26" ht="15">
      <c r="B821" s="64" t="s">
        <v>1689</v>
      </c>
      <c r="C821" s="66" t="s">
        <v>6027</v>
      </c>
      <c r="D821" s="40" t="s">
        <v>8868</v>
      </c>
      <c r="E821" s="40" t="s">
        <v>8868</v>
      </c>
      <c r="F821" s="40">
        <v>5.0000000000000001E-3</v>
      </c>
      <c r="G821" s="40" t="s">
        <v>8868</v>
      </c>
      <c r="I821" s="64" t="s">
        <v>1689</v>
      </c>
      <c r="J821" s="66" t="s">
        <v>6027</v>
      </c>
      <c r="K821" s="55" t="s">
        <v>8868</v>
      </c>
      <c r="L821" s="55" t="s">
        <v>8868</v>
      </c>
      <c r="M821" s="55">
        <v>-1</v>
      </c>
      <c r="N821" s="44"/>
      <c r="O821" s="64" t="s">
        <v>1689</v>
      </c>
      <c r="P821" s="66" t="s">
        <v>6027</v>
      </c>
      <c r="Q821" s="40" t="s">
        <v>8868</v>
      </c>
      <c r="R821" s="40" t="s">
        <v>8868</v>
      </c>
      <c r="S821" s="40">
        <v>2.4371999999999998</v>
      </c>
      <c r="T821" s="40" t="s">
        <v>8868</v>
      </c>
      <c r="U821" s="44"/>
      <c r="V821" s="64" t="s">
        <v>1689</v>
      </c>
      <c r="W821" s="66" t="s">
        <v>6027</v>
      </c>
      <c r="X821" s="55" t="s">
        <v>8868</v>
      </c>
      <c r="Y821" s="55" t="s">
        <v>8868</v>
      </c>
      <c r="Z821" s="55">
        <v>-1</v>
      </c>
    </row>
    <row r="822" spans="2:26" ht="15">
      <c r="B822" s="64" t="s">
        <v>1690</v>
      </c>
      <c r="C822" s="66" t="s">
        <v>6030</v>
      </c>
      <c r="D822" s="40" t="s">
        <v>8868</v>
      </c>
      <c r="E822" s="40" t="s">
        <v>8868</v>
      </c>
      <c r="F822" s="40" t="s">
        <v>8868</v>
      </c>
      <c r="G822" s="40" t="s">
        <v>8868</v>
      </c>
      <c r="I822" s="64" t="s">
        <v>1690</v>
      </c>
      <c r="J822" s="66" t="s">
        <v>6030</v>
      </c>
      <c r="K822" s="55" t="s">
        <v>8868</v>
      </c>
      <c r="L822" s="55" t="s">
        <v>8868</v>
      </c>
      <c r="M822" s="55" t="s">
        <v>8868</v>
      </c>
      <c r="N822" s="44"/>
      <c r="O822" s="64" t="s">
        <v>1690</v>
      </c>
      <c r="P822" s="66" t="s">
        <v>6030</v>
      </c>
      <c r="Q822" s="40" t="s">
        <v>8868</v>
      </c>
      <c r="R822" s="40" t="s">
        <v>8868</v>
      </c>
      <c r="S822" s="40" t="s">
        <v>8868</v>
      </c>
      <c r="T822" s="40" t="s">
        <v>8868</v>
      </c>
      <c r="U822" s="44"/>
      <c r="V822" s="64" t="s">
        <v>1690</v>
      </c>
      <c r="W822" s="66" t="s">
        <v>6030</v>
      </c>
      <c r="X822" s="55" t="s">
        <v>8868</v>
      </c>
      <c r="Y822" s="55" t="s">
        <v>8868</v>
      </c>
      <c r="Z822" s="55" t="s">
        <v>8868</v>
      </c>
    </row>
    <row r="823" spans="2:26" ht="15">
      <c r="B823" s="64" t="s">
        <v>1692</v>
      </c>
      <c r="C823" s="66" t="s">
        <v>6034</v>
      </c>
      <c r="D823" s="40">
        <v>8.0000000000000004E-4</v>
      </c>
      <c r="E823" s="40" t="s">
        <v>8868</v>
      </c>
      <c r="F823" s="40">
        <v>2.2000000000000001E-3</v>
      </c>
      <c r="G823" s="40" t="s">
        <v>8868</v>
      </c>
      <c r="I823" s="64" t="s">
        <v>1692</v>
      </c>
      <c r="J823" s="66" t="s">
        <v>6034</v>
      </c>
      <c r="K823" s="55">
        <v>-1</v>
      </c>
      <c r="L823" s="55" t="s">
        <v>8868</v>
      </c>
      <c r="M823" s="55">
        <v>-1</v>
      </c>
      <c r="N823" s="44"/>
      <c r="O823" s="64" t="s">
        <v>1692</v>
      </c>
      <c r="P823" s="66" t="s">
        <v>6034</v>
      </c>
      <c r="Q823" s="40">
        <v>9.2999999999999999E-2</v>
      </c>
      <c r="R823" s="40" t="s">
        <v>8868</v>
      </c>
      <c r="S823" s="40">
        <v>0.59457000000000004</v>
      </c>
      <c r="T823" s="40" t="s">
        <v>8868</v>
      </c>
      <c r="U823" s="44"/>
      <c r="V823" s="64" t="s">
        <v>1692</v>
      </c>
      <c r="W823" s="66" t="s">
        <v>6034</v>
      </c>
      <c r="X823" s="55">
        <v>-1</v>
      </c>
      <c r="Y823" s="55" t="s">
        <v>8868</v>
      </c>
      <c r="Z823" s="55">
        <v>-1</v>
      </c>
    </row>
    <row r="824" spans="2:26" ht="15">
      <c r="B824" s="64" t="s">
        <v>1694</v>
      </c>
      <c r="C824" s="66" t="s">
        <v>6038</v>
      </c>
      <c r="D824" s="40" t="s">
        <v>8868</v>
      </c>
      <c r="E824" s="40" t="s">
        <v>8868</v>
      </c>
      <c r="F824" s="40" t="s">
        <v>8868</v>
      </c>
      <c r="G824" s="40" t="s">
        <v>8868</v>
      </c>
      <c r="I824" s="64" t="s">
        <v>1694</v>
      </c>
      <c r="J824" s="66" t="s">
        <v>6038</v>
      </c>
      <c r="K824" s="55" t="s">
        <v>8868</v>
      </c>
      <c r="L824" s="55" t="s">
        <v>8868</v>
      </c>
      <c r="M824" s="55" t="s">
        <v>8868</v>
      </c>
      <c r="N824" s="44"/>
      <c r="O824" s="64" t="s">
        <v>1694</v>
      </c>
      <c r="P824" s="66" t="s">
        <v>6038</v>
      </c>
      <c r="Q824" s="40" t="s">
        <v>8868</v>
      </c>
      <c r="R824" s="40" t="s">
        <v>8868</v>
      </c>
      <c r="S824" s="40" t="s">
        <v>8868</v>
      </c>
      <c r="T824" s="40" t="s">
        <v>8868</v>
      </c>
      <c r="U824" s="44"/>
      <c r="V824" s="64" t="s">
        <v>1694</v>
      </c>
      <c r="W824" s="66" t="s">
        <v>6038</v>
      </c>
      <c r="X824" s="55" t="s">
        <v>8868</v>
      </c>
      <c r="Y824" s="55" t="s">
        <v>8868</v>
      </c>
      <c r="Z824" s="55" t="s">
        <v>8868</v>
      </c>
    </row>
    <row r="825" spans="2:26" ht="15">
      <c r="B825" s="64" t="s">
        <v>1696</v>
      </c>
      <c r="C825" s="66" t="s">
        <v>6042</v>
      </c>
      <c r="D825" s="40" t="s">
        <v>8868</v>
      </c>
      <c r="E825" s="40" t="s">
        <v>8868</v>
      </c>
      <c r="F825" s="40">
        <v>3.5E-4</v>
      </c>
      <c r="G825" s="40" t="s">
        <v>8868</v>
      </c>
      <c r="I825" s="64" t="s">
        <v>1696</v>
      </c>
      <c r="J825" s="66" t="s">
        <v>6042</v>
      </c>
      <c r="K825" s="55" t="s">
        <v>8868</v>
      </c>
      <c r="L825" s="55" t="s">
        <v>8868</v>
      </c>
      <c r="M825" s="55">
        <v>-1</v>
      </c>
      <c r="N825" s="44"/>
      <c r="O825" s="64" t="s">
        <v>1696</v>
      </c>
      <c r="P825" s="66" t="s">
        <v>6042</v>
      </c>
      <c r="Q825" s="40" t="s">
        <v>8868</v>
      </c>
      <c r="R825" s="40" t="s">
        <v>8868</v>
      </c>
      <c r="S825" s="40">
        <v>0.17549999999999999</v>
      </c>
      <c r="T825" s="40" t="s">
        <v>8868</v>
      </c>
      <c r="U825" s="44"/>
      <c r="V825" s="64" t="s">
        <v>1696</v>
      </c>
      <c r="W825" s="66" t="s">
        <v>6042</v>
      </c>
      <c r="X825" s="55" t="s">
        <v>8868</v>
      </c>
      <c r="Y825" s="55" t="s">
        <v>8868</v>
      </c>
      <c r="Z825" s="55">
        <v>-1</v>
      </c>
    </row>
    <row r="826" spans="2:26" ht="15">
      <c r="B826" s="64" t="s">
        <v>1697</v>
      </c>
      <c r="C826" s="66" t="s">
        <v>6045</v>
      </c>
      <c r="D826" s="40">
        <v>1.64E-3</v>
      </c>
      <c r="E826" s="40" t="s">
        <v>8868</v>
      </c>
      <c r="F826" s="40">
        <v>1.5800000000000002E-2</v>
      </c>
      <c r="G826" s="40">
        <v>6.7999999999999996E-3</v>
      </c>
      <c r="I826" s="64" t="s">
        <v>1697</v>
      </c>
      <c r="J826" s="66" t="s">
        <v>6045</v>
      </c>
      <c r="K826" s="55">
        <v>-1</v>
      </c>
      <c r="L826" s="55" t="s">
        <v>8868</v>
      </c>
      <c r="M826" s="55">
        <v>-0.56962025316455711</v>
      </c>
      <c r="N826" s="44"/>
      <c r="O826" s="64" t="s">
        <v>1697</v>
      </c>
      <c r="P826" s="66" t="s">
        <v>6045</v>
      </c>
      <c r="Q826" s="40">
        <v>0.76079999999999992</v>
      </c>
      <c r="R826" s="40" t="s">
        <v>8868</v>
      </c>
      <c r="S826" s="40">
        <v>2.7277200000000001</v>
      </c>
      <c r="T826" s="40">
        <v>0.90710000000000002</v>
      </c>
      <c r="U826" s="44"/>
      <c r="V826" s="64" t="s">
        <v>1697</v>
      </c>
      <c r="W826" s="66" t="s">
        <v>6045</v>
      </c>
      <c r="X826" s="55">
        <v>-1</v>
      </c>
      <c r="Y826" s="55" t="s">
        <v>8868</v>
      </c>
      <c r="Z826" s="55">
        <v>-0.66745120466910102</v>
      </c>
    </row>
    <row r="827" spans="2:26" ht="15">
      <c r="B827" s="64" t="s">
        <v>1698</v>
      </c>
      <c r="C827" s="66" t="s">
        <v>6048</v>
      </c>
      <c r="D827" s="40" t="s">
        <v>8868</v>
      </c>
      <c r="E827" s="40" t="s">
        <v>8868</v>
      </c>
      <c r="F827" s="40">
        <v>5.0000000000000001E-3</v>
      </c>
      <c r="G827" s="40" t="s">
        <v>8868</v>
      </c>
      <c r="I827" s="64" t="s">
        <v>1698</v>
      </c>
      <c r="J827" s="66" t="s">
        <v>6048</v>
      </c>
      <c r="K827" s="55" t="s">
        <v>8868</v>
      </c>
      <c r="L827" s="55" t="s">
        <v>8868</v>
      </c>
      <c r="M827" s="55">
        <v>-1</v>
      </c>
      <c r="N827" s="44"/>
      <c r="O827" s="64" t="s">
        <v>1698</v>
      </c>
      <c r="P827" s="66" t="s">
        <v>6048</v>
      </c>
      <c r="Q827" s="40" t="s">
        <v>8868</v>
      </c>
      <c r="R827" s="40" t="s">
        <v>8868</v>
      </c>
      <c r="S827" s="40">
        <v>0.69176000000000004</v>
      </c>
      <c r="T827" s="40" t="s">
        <v>8868</v>
      </c>
      <c r="U827" s="44"/>
      <c r="V827" s="64" t="s">
        <v>1698</v>
      </c>
      <c r="W827" s="66" t="s">
        <v>6048</v>
      </c>
      <c r="X827" s="55" t="s">
        <v>8868</v>
      </c>
      <c r="Y827" s="55" t="s">
        <v>8868</v>
      </c>
      <c r="Z827" s="55">
        <v>-1</v>
      </c>
    </row>
    <row r="828" spans="2:26" ht="15">
      <c r="B828" s="64" t="s">
        <v>1699</v>
      </c>
      <c r="C828" s="66" t="s">
        <v>6051</v>
      </c>
      <c r="D828" s="40" t="s">
        <v>8868</v>
      </c>
      <c r="E828" s="40" t="s">
        <v>8868</v>
      </c>
      <c r="F828" s="40">
        <v>5.0000000000000001E-4</v>
      </c>
      <c r="G828" s="40">
        <v>6.0000000000000006E-4</v>
      </c>
      <c r="I828" s="64" t="s">
        <v>1699</v>
      </c>
      <c r="J828" s="66" t="s">
        <v>6051</v>
      </c>
      <c r="K828" s="55" t="s">
        <v>8868</v>
      </c>
      <c r="L828" s="55" t="s">
        <v>8868</v>
      </c>
      <c r="M828" s="55">
        <v>0.20000000000000018</v>
      </c>
      <c r="N828" s="44"/>
      <c r="O828" s="64" t="s">
        <v>1699</v>
      </c>
      <c r="P828" s="66" t="s">
        <v>6051</v>
      </c>
      <c r="Q828" s="40" t="s">
        <v>8868</v>
      </c>
      <c r="R828" s="40" t="s">
        <v>8868</v>
      </c>
      <c r="S828" s="40">
        <v>6.3479999999999995E-2</v>
      </c>
      <c r="T828" s="40">
        <v>7.4749999999999997E-2</v>
      </c>
      <c r="U828" s="44"/>
      <c r="V828" s="64" t="s">
        <v>1699</v>
      </c>
      <c r="W828" s="66" t="s">
        <v>6051</v>
      </c>
      <c r="X828" s="55" t="s">
        <v>8868</v>
      </c>
      <c r="Y828" s="55" t="s">
        <v>8868</v>
      </c>
      <c r="Z828" s="55">
        <v>0.17753623188405809</v>
      </c>
    </row>
    <row r="829" spans="2:26" ht="15">
      <c r="B829" s="64" t="s">
        <v>1701</v>
      </c>
      <c r="C829" s="66" t="s">
        <v>6055</v>
      </c>
      <c r="D829" s="40">
        <v>8.0000000000000007E-5</v>
      </c>
      <c r="E829" s="40" t="s">
        <v>8868</v>
      </c>
      <c r="F829" s="40" t="s">
        <v>8868</v>
      </c>
      <c r="G829" s="40" t="s">
        <v>8868</v>
      </c>
      <c r="I829" s="64" t="s">
        <v>1701</v>
      </c>
      <c r="J829" s="66" t="s">
        <v>6055</v>
      </c>
      <c r="K829" s="55">
        <v>-1</v>
      </c>
      <c r="L829" s="55" t="s">
        <v>8868</v>
      </c>
      <c r="M829" s="55" t="s">
        <v>8868</v>
      </c>
      <c r="N829" s="44"/>
      <c r="O829" s="64" t="s">
        <v>1701</v>
      </c>
      <c r="P829" s="66" t="s">
        <v>6055</v>
      </c>
      <c r="Q829" s="40">
        <v>1.5800000000000002E-2</v>
      </c>
      <c r="R829" s="40" t="s">
        <v>8868</v>
      </c>
      <c r="S829" s="40" t="s">
        <v>8868</v>
      </c>
      <c r="T829" s="40" t="s">
        <v>8868</v>
      </c>
      <c r="U829" s="44"/>
      <c r="V829" s="64" t="s">
        <v>1701</v>
      </c>
      <c r="W829" s="66" t="s">
        <v>6055</v>
      </c>
      <c r="X829" s="55">
        <v>-1</v>
      </c>
      <c r="Y829" s="55" t="s">
        <v>8868</v>
      </c>
      <c r="Z829" s="55" t="s">
        <v>8868</v>
      </c>
    </row>
    <row r="830" spans="2:26" ht="15">
      <c r="B830" s="64" t="s">
        <v>1702</v>
      </c>
      <c r="C830" s="66" t="s">
        <v>6058</v>
      </c>
      <c r="D830" s="40" t="s">
        <v>8868</v>
      </c>
      <c r="E830" s="40" t="s">
        <v>8868</v>
      </c>
      <c r="F830" s="40" t="s">
        <v>8868</v>
      </c>
      <c r="G830" s="40" t="s">
        <v>8868</v>
      </c>
      <c r="I830" s="64" t="s">
        <v>1702</v>
      </c>
      <c r="J830" s="66" t="s">
        <v>6058</v>
      </c>
      <c r="K830" s="55" t="s">
        <v>8868</v>
      </c>
      <c r="L830" s="55" t="s">
        <v>8868</v>
      </c>
      <c r="M830" s="55" t="s">
        <v>8868</v>
      </c>
      <c r="N830" s="44"/>
      <c r="O830" s="64" t="s">
        <v>1702</v>
      </c>
      <c r="P830" s="66" t="s">
        <v>6058</v>
      </c>
      <c r="Q830" s="40" t="s">
        <v>8868</v>
      </c>
      <c r="R830" s="40" t="s">
        <v>8868</v>
      </c>
      <c r="S830" s="40" t="s">
        <v>8868</v>
      </c>
      <c r="T830" s="40" t="s">
        <v>8868</v>
      </c>
      <c r="U830" s="44"/>
      <c r="V830" s="64" t="s">
        <v>1702</v>
      </c>
      <c r="W830" s="66" t="s">
        <v>6058</v>
      </c>
      <c r="X830" s="55" t="s">
        <v>8868</v>
      </c>
      <c r="Y830" s="55" t="s">
        <v>8868</v>
      </c>
      <c r="Z830" s="55" t="s">
        <v>8868</v>
      </c>
    </row>
    <row r="831" spans="2:26" ht="15">
      <c r="B831" s="64" t="s">
        <v>1703</v>
      </c>
      <c r="C831" s="66" t="s">
        <v>6062</v>
      </c>
      <c r="D831" s="40">
        <v>2.9999999999999997E-4</v>
      </c>
      <c r="E831" s="40" t="s">
        <v>8868</v>
      </c>
      <c r="F831" s="40">
        <v>8.0000000000000007E-5</v>
      </c>
      <c r="G831" s="40">
        <v>1.2999999999999999E-3</v>
      </c>
      <c r="I831" s="64" t="s">
        <v>1703</v>
      </c>
      <c r="J831" s="66" t="s">
        <v>6062</v>
      </c>
      <c r="K831" s="55">
        <v>-1</v>
      </c>
      <c r="L831" s="55" t="s">
        <v>8868</v>
      </c>
      <c r="M831" s="55">
        <v>15.249999999999996</v>
      </c>
      <c r="N831" s="44"/>
      <c r="O831" s="64" t="s">
        <v>1703</v>
      </c>
      <c r="P831" s="66" t="s">
        <v>6062</v>
      </c>
      <c r="Q831" s="40">
        <v>2.5340000000000001E-2</v>
      </c>
      <c r="R831" s="40" t="s">
        <v>8868</v>
      </c>
      <c r="S831" s="40">
        <v>0.14133000000000001</v>
      </c>
      <c r="T831" s="40">
        <v>4.5599999999999998E-3</v>
      </c>
      <c r="U831" s="44"/>
      <c r="V831" s="64" t="s">
        <v>1703</v>
      </c>
      <c r="W831" s="66" t="s">
        <v>6062</v>
      </c>
      <c r="X831" s="55">
        <v>-1</v>
      </c>
      <c r="Y831" s="55" t="s">
        <v>8868</v>
      </c>
      <c r="Z831" s="55">
        <v>-0.96773508809170028</v>
      </c>
    </row>
    <row r="832" spans="2:26" ht="15">
      <c r="B832" s="64" t="s">
        <v>1705</v>
      </c>
      <c r="C832" s="66" t="s">
        <v>6066</v>
      </c>
      <c r="D832" s="40" t="s">
        <v>8868</v>
      </c>
      <c r="E832" s="40" t="s">
        <v>8868</v>
      </c>
      <c r="F832" s="40" t="s">
        <v>8868</v>
      </c>
      <c r="G832" s="40">
        <v>7.0000000000000001E-3</v>
      </c>
      <c r="I832" s="64" t="s">
        <v>1705</v>
      </c>
      <c r="J832" s="66" t="s">
        <v>6066</v>
      </c>
      <c r="K832" s="55" t="s">
        <v>8868</v>
      </c>
      <c r="L832" s="55" t="s">
        <v>8868</v>
      </c>
      <c r="M832" s="55" t="s">
        <v>8868</v>
      </c>
      <c r="N832" s="44"/>
      <c r="O832" s="64" t="s">
        <v>1705</v>
      </c>
      <c r="P832" s="66" t="s">
        <v>6066</v>
      </c>
      <c r="Q832" s="40" t="s">
        <v>8868</v>
      </c>
      <c r="R832" s="40" t="s">
        <v>8868</v>
      </c>
      <c r="S832" s="40" t="s">
        <v>8868</v>
      </c>
      <c r="T832" s="40">
        <v>3.3598600000000003</v>
      </c>
      <c r="U832" s="44"/>
      <c r="V832" s="64" t="s">
        <v>1705</v>
      </c>
      <c r="W832" s="66" t="s">
        <v>6066</v>
      </c>
      <c r="X832" s="55" t="s">
        <v>8868</v>
      </c>
      <c r="Y832" s="55" t="s">
        <v>8868</v>
      </c>
      <c r="Z832" s="55" t="s">
        <v>8868</v>
      </c>
    </row>
    <row r="833" spans="2:26" ht="15">
      <c r="B833" s="64" t="s">
        <v>1710</v>
      </c>
      <c r="C833" s="66" t="s">
        <v>6070</v>
      </c>
      <c r="D833" s="40" t="s">
        <v>8868</v>
      </c>
      <c r="E833" s="40" t="s">
        <v>8868</v>
      </c>
      <c r="F833" s="40" t="s">
        <v>8868</v>
      </c>
      <c r="G833" s="40" t="s">
        <v>8868</v>
      </c>
      <c r="I833" s="64" t="s">
        <v>1710</v>
      </c>
      <c r="J833" s="66" t="s">
        <v>6070</v>
      </c>
      <c r="K833" s="55" t="s">
        <v>8868</v>
      </c>
      <c r="L833" s="55" t="s">
        <v>8868</v>
      </c>
      <c r="M833" s="55" t="s">
        <v>8868</v>
      </c>
      <c r="N833" s="44"/>
      <c r="O833" s="64" t="s">
        <v>1710</v>
      </c>
      <c r="P833" s="66" t="s">
        <v>6070</v>
      </c>
      <c r="Q833" s="40" t="s">
        <v>8868</v>
      </c>
      <c r="R833" s="40" t="s">
        <v>8868</v>
      </c>
      <c r="S833" s="40" t="s">
        <v>8868</v>
      </c>
      <c r="T833" s="40" t="s">
        <v>8868</v>
      </c>
      <c r="U833" s="44"/>
      <c r="V833" s="64" t="s">
        <v>1710</v>
      </c>
      <c r="W833" s="66" t="s">
        <v>6070</v>
      </c>
      <c r="X833" s="55" t="s">
        <v>8868</v>
      </c>
      <c r="Y833" s="55" t="s">
        <v>8868</v>
      </c>
      <c r="Z833" s="55" t="s">
        <v>8868</v>
      </c>
    </row>
    <row r="834" spans="2:26" ht="15">
      <c r="B834" s="64" t="s">
        <v>1712</v>
      </c>
      <c r="C834" s="66" t="s">
        <v>6073</v>
      </c>
      <c r="D834" s="40" t="s">
        <v>8868</v>
      </c>
      <c r="E834" s="40">
        <v>2.6499999999999999E-2</v>
      </c>
      <c r="F834" s="40">
        <v>5.0000000000000001E-3</v>
      </c>
      <c r="G834" s="40">
        <v>1.218E-2</v>
      </c>
      <c r="I834" s="64" t="s">
        <v>1712</v>
      </c>
      <c r="J834" s="66" t="s">
        <v>6073</v>
      </c>
      <c r="K834" s="55" t="s">
        <v>8868</v>
      </c>
      <c r="L834" s="55">
        <v>-0.81132075471698117</v>
      </c>
      <c r="M834" s="55">
        <v>1.4359999999999999</v>
      </c>
      <c r="N834" s="44"/>
      <c r="O834" s="64" t="s">
        <v>1712</v>
      </c>
      <c r="P834" s="66" t="s">
        <v>6073</v>
      </c>
      <c r="Q834" s="40" t="s">
        <v>8868</v>
      </c>
      <c r="R834" s="40">
        <v>2.02583</v>
      </c>
      <c r="S834" s="40">
        <v>0.31047000000000002</v>
      </c>
      <c r="T834" s="40">
        <v>0.22278999999999999</v>
      </c>
      <c r="U834" s="44"/>
      <c r="V834" s="64" t="s">
        <v>1712</v>
      </c>
      <c r="W834" s="66" t="s">
        <v>6073</v>
      </c>
      <c r="X834" s="55" t="s">
        <v>8868</v>
      </c>
      <c r="Y834" s="55">
        <v>-0.84674429739909074</v>
      </c>
      <c r="Z834" s="55">
        <v>-0.28241053886043754</v>
      </c>
    </row>
    <row r="835" spans="2:26" ht="15">
      <c r="B835" s="64" t="s">
        <v>1714</v>
      </c>
      <c r="C835" s="66" t="s">
        <v>6077</v>
      </c>
      <c r="D835" s="40" t="s">
        <v>8868</v>
      </c>
      <c r="E835" s="40" t="s">
        <v>8868</v>
      </c>
      <c r="F835" s="40" t="s">
        <v>8868</v>
      </c>
      <c r="G835" s="40" t="s">
        <v>8868</v>
      </c>
      <c r="I835" s="64" t="s">
        <v>1714</v>
      </c>
      <c r="J835" s="66" t="s">
        <v>6077</v>
      </c>
      <c r="K835" s="55" t="s">
        <v>8868</v>
      </c>
      <c r="L835" s="55" t="s">
        <v>8868</v>
      </c>
      <c r="M835" s="55" t="s">
        <v>8868</v>
      </c>
      <c r="N835" s="44"/>
      <c r="O835" s="64" t="s">
        <v>1714</v>
      </c>
      <c r="P835" s="66" t="s">
        <v>6077</v>
      </c>
      <c r="Q835" s="40" t="s">
        <v>8868</v>
      </c>
      <c r="R835" s="40" t="s">
        <v>8868</v>
      </c>
      <c r="S835" s="40" t="s">
        <v>8868</v>
      </c>
      <c r="T835" s="40" t="s">
        <v>8868</v>
      </c>
      <c r="U835" s="44"/>
      <c r="V835" s="64" t="s">
        <v>1714</v>
      </c>
      <c r="W835" s="66" t="s">
        <v>6077</v>
      </c>
      <c r="X835" s="55" t="s">
        <v>8868</v>
      </c>
      <c r="Y835" s="55" t="s">
        <v>8868</v>
      </c>
      <c r="Z835" s="55" t="s">
        <v>8868</v>
      </c>
    </row>
    <row r="836" spans="2:26" ht="15">
      <c r="B836" s="64" t="s">
        <v>1716</v>
      </c>
      <c r="C836" s="66" t="s">
        <v>6080</v>
      </c>
      <c r="D836" s="40" t="s">
        <v>8868</v>
      </c>
      <c r="E836" s="40" t="s">
        <v>8868</v>
      </c>
      <c r="F836" s="40" t="s">
        <v>8868</v>
      </c>
      <c r="G836" s="40">
        <v>0.01</v>
      </c>
      <c r="I836" s="64" t="s">
        <v>1716</v>
      </c>
      <c r="J836" s="66" t="s">
        <v>6080</v>
      </c>
      <c r="K836" s="55" t="s">
        <v>8868</v>
      </c>
      <c r="L836" s="55" t="s">
        <v>8868</v>
      </c>
      <c r="M836" s="55" t="s">
        <v>8868</v>
      </c>
      <c r="N836" s="44"/>
      <c r="O836" s="64" t="s">
        <v>1716</v>
      </c>
      <c r="P836" s="66" t="s">
        <v>6080</v>
      </c>
      <c r="Q836" s="40" t="s">
        <v>8868</v>
      </c>
      <c r="R836" s="40" t="s">
        <v>8868</v>
      </c>
      <c r="S836" s="40" t="s">
        <v>8868</v>
      </c>
      <c r="T836" s="40">
        <v>0.39883999999999997</v>
      </c>
      <c r="U836" s="44"/>
      <c r="V836" s="64" t="s">
        <v>1716</v>
      </c>
      <c r="W836" s="66" t="s">
        <v>6080</v>
      </c>
      <c r="X836" s="55" t="s">
        <v>8868</v>
      </c>
      <c r="Y836" s="55" t="s">
        <v>8868</v>
      </c>
      <c r="Z836" s="55" t="s">
        <v>8868</v>
      </c>
    </row>
    <row r="837" spans="2:26" ht="15">
      <c r="B837" s="64" t="s">
        <v>1718</v>
      </c>
      <c r="C837" s="66" t="s">
        <v>6083</v>
      </c>
      <c r="D837" s="40" t="s">
        <v>8868</v>
      </c>
      <c r="E837" s="40" t="s">
        <v>8868</v>
      </c>
      <c r="F837" s="40">
        <v>3.4159999999999996E-2</v>
      </c>
      <c r="G837" s="40">
        <v>8.3300000000000006E-3</v>
      </c>
      <c r="I837" s="64" t="s">
        <v>1718</v>
      </c>
      <c r="J837" s="66" t="s">
        <v>6083</v>
      </c>
      <c r="K837" s="55" t="s">
        <v>8868</v>
      </c>
      <c r="L837" s="55" t="s">
        <v>8868</v>
      </c>
      <c r="M837" s="55">
        <v>-0.75614754098360648</v>
      </c>
      <c r="N837" s="44"/>
      <c r="O837" s="64" t="s">
        <v>1718</v>
      </c>
      <c r="P837" s="66" t="s">
        <v>6083</v>
      </c>
      <c r="Q837" s="40" t="s">
        <v>8868</v>
      </c>
      <c r="R837" s="40" t="s">
        <v>8868</v>
      </c>
      <c r="S837" s="40">
        <v>0.57808000000000004</v>
      </c>
      <c r="T837" s="40">
        <v>2.3797700000000002</v>
      </c>
      <c r="U837" s="44"/>
      <c r="V837" s="64" t="s">
        <v>1718</v>
      </c>
      <c r="W837" s="66" t="s">
        <v>6083</v>
      </c>
      <c r="X837" s="55" t="s">
        <v>8868</v>
      </c>
      <c r="Y837" s="55" t="s">
        <v>8868</v>
      </c>
      <c r="Z837" s="55">
        <v>3.1166793523387764</v>
      </c>
    </row>
    <row r="838" spans="2:26" ht="15">
      <c r="B838" s="64" t="s">
        <v>1720</v>
      </c>
      <c r="C838" s="66" t="s">
        <v>6086</v>
      </c>
      <c r="D838" s="40" t="s">
        <v>8868</v>
      </c>
      <c r="E838" s="40">
        <v>0.14899999999999999</v>
      </c>
      <c r="F838" s="40" t="s">
        <v>8868</v>
      </c>
      <c r="G838" s="40">
        <v>8.0000000000000004E-4</v>
      </c>
      <c r="I838" s="64" t="s">
        <v>1720</v>
      </c>
      <c r="J838" s="66" t="s">
        <v>6086</v>
      </c>
      <c r="K838" s="55" t="s">
        <v>8868</v>
      </c>
      <c r="L838" s="55">
        <v>-1</v>
      </c>
      <c r="M838" s="55" t="s">
        <v>8868</v>
      </c>
      <c r="N838" s="44"/>
      <c r="O838" s="64" t="s">
        <v>1720</v>
      </c>
      <c r="P838" s="66" t="s">
        <v>6086</v>
      </c>
      <c r="Q838" s="40" t="s">
        <v>8868</v>
      </c>
      <c r="R838" s="40">
        <v>0.78</v>
      </c>
      <c r="S838" s="40" t="s">
        <v>8868</v>
      </c>
      <c r="T838" s="40">
        <v>3.2799999999999996E-2</v>
      </c>
      <c r="U838" s="44"/>
      <c r="V838" s="64" t="s">
        <v>1720</v>
      </c>
      <c r="W838" s="66" t="s">
        <v>6086</v>
      </c>
      <c r="X838" s="55" t="s">
        <v>8868</v>
      </c>
      <c r="Y838" s="55">
        <v>-1</v>
      </c>
      <c r="Z838" s="55" t="s">
        <v>8868</v>
      </c>
    </row>
    <row r="839" spans="2:26" ht="15">
      <c r="B839" s="64" t="s">
        <v>1721</v>
      </c>
      <c r="C839" s="66" t="s">
        <v>6089</v>
      </c>
      <c r="D839" s="40" t="s">
        <v>8868</v>
      </c>
      <c r="E839" s="40" t="s">
        <v>8868</v>
      </c>
      <c r="F839" s="40" t="s">
        <v>8868</v>
      </c>
      <c r="G839" s="40">
        <v>5.2500000000000003E-3</v>
      </c>
      <c r="I839" s="64" t="s">
        <v>1721</v>
      </c>
      <c r="J839" s="66" t="s">
        <v>6089</v>
      </c>
      <c r="K839" s="55" t="s">
        <v>8868</v>
      </c>
      <c r="L839" s="55" t="s">
        <v>8868</v>
      </c>
      <c r="M839" s="55" t="s">
        <v>8868</v>
      </c>
      <c r="N839" s="44"/>
      <c r="O839" s="64" t="s">
        <v>1721</v>
      </c>
      <c r="P839" s="66" t="s">
        <v>6089</v>
      </c>
      <c r="Q839" s="40" t="s">
        <v>8868</v>
      </c>
      <c r="R839" s="40" t="s">
        <v>8868</v>
      </c>
      <c r="S839" s="40" t="s">
        <v>8868</v>
      </c>
      <c r="T839" s="40">
        <v>9.962E-2</v>
      </c>
      <c r="U839" s="44"/>
      <c r="V839" s="64" t="s">
        <v>1721</v>
      </c>
      <c r="W839" s="66" t="s">
        <v>6089</v>
      </c>
      <c r="X839" s="55" t="s">
        <v>8868</v>
      </c>
      <c r="Y839" s="55" t="s">
        <v>8868</v>
      </c>
      <c r="Z839" s="55" t="s">
        <v>8868</v>
      </c>
    </row>
    <row r="840" spans="2:26" ht="15">
      <c r="B840" s="64" t="s">
        <v>1722</v>
      </c>
      <c r="C840" s="66" t="s">
        <v>6092</v>
      </c>
      <c r="D840" s="40">
        <v>4.0000000000000001E-3</v>
      </c>
      <c r="E840" s="40" t="s">
        <v>8868</v>
      </c>
      <c r="F840" s="40">
        <v>1.6999999999999999E-3</v>
      </c>
      <c r="G840" s="40">
        <v>0.13905999999999999</v>
      </c>
      <c r="I840" s="64" t="s">
        <v>1722</v>
      </c>
      <c r="J840" s="66" t="s">
        <v>6092</v>
      </c>
      <c r="K840" s="55">
        <v>-1</v>
      </c>
      <c r="L840" s="55" t="s">
        <v>8868</v>
      </c>
      <c r="M840" s="55">
        <v>80.8</v>
      </c>
      <c r="N840" s="44"/>
      <c r="O840" s="64" t="s">
        <v>1722</v>
      </c>
      <c r="P840" s="66" t="s">
        <v>6092</v>
      </c>
      <c r="Q840" s="40">
        <v>0.32500000000000001</v>
      </c>
      <c r="R840" s="40" t="s">
        <v>8868</v>
      </c>
      <c r="S840" s="40">
        <v>7.3400000000000007E-2</v>
      </c>
      <c r="T840" s="40">
        <v>0.93781999999999999</v>
      </c>
      <c r="U840" s="44"/>
      <c r="V840" s="64" t="s">
        <v>1722</v>
      </c>
      <c r="W840" s="66" t="s">
        <v>6092</v>
      </c>
      <c r="X840" s="55">
        <v>-1</v>
      </c>
      <c r="Y840" s="55" t="s">
        <v>8868</v>
      </c>
      <c r="Z840" s="55">
        <v>11.776839237057219</v>
      </c>
    </row>
    <row r="841" spans="2:26" ht="15">
      <c r="B841" s="64" t="s">
        <v>1724</v>
      </c>
      <c r="C841" s="66" t="s">
        <v>6095</v>
      </c>
      <c r="D841" s="40" t="s">
        <v>8868</v>
      </c>
      <c r="E841" s="40" t="s">
        <v>8868</v>
      </c>
      <c r="F841" s="40" t="s">
        <v>8868</v>
      </c>
      <c r="G841" s="40" t="s">
        <v>8868</v>
      </c>
      <c r="I841" s="64" t="s">
        <v>1724</v>
      </c>
      <c r="J841" s="66" t="s">
        <v>6095</v>
      </c>
      <c r="K841" s="55" t="s">
        <v>8868</v>
      </c>
      <c r="L841" s="55" t="s">
        <v>8868</v>
      </c>
      <c r="M841" s="55" t="s">
        <v>8868</v>
      </c>
      <c r="N841" s="44"/>
      <c r="O841" s="64" t="s">
        <v>1724</v>
      </c>
      <c r="P841" s="66" t="s">
        <v>6095</v>
      </c>
      <c r="Q841" s="40" t="s">
        <v>8868</v>
      </c>
      <c r="R841" s="40" t="s">
        <v>8868</v>
      </c>
      <c r="S841" s="40" t="s">
        <v>8868</v>
      </c>
      <c r="T841" s="40" t="s">
        <v>8868</v>
      </c>
      <c r="U841" s="44"/>
      <c r="V841" s="64" t="s">
        <v>1724</v>
      </c>
      <c r="W841" s="66" t="s">
        <v>6095</v>
      </c>
      <c r="X841" s="55" t="s">
        <v>8868</v>
      </c>
      <c r="Y841" s="55" t="s">
        <v>8868</v>
      </c>
      <c r="Z841" s="55" t="s">
        <v>8868</v>
      </c>
    </row>
    <row r="842" spans="2:26" ht="15">
      <c r="B842" s="64" t="s">
        <v>1726</v>
      </c>
      <c r="C842" s="66" t="s">
        <v>6099</v>
      </c>
      <c r="D842" s="40" t="s">
        <v>8868</v>
      </c>
      <c r="E842" s="40" t="s">
        <v>8868</v>
      </c>
      <c r="F842" s="40" t="s">
        <v>8868</v>
      </c>
      <c r="G842" s="40" t="s">
        <v>8868</v>
      </c>
      <c r="I842" s="64" t="s">
        <v>1726</v>
      </c>
      <c r="J842" s="66" t="s">
        <v>6099</v>
      </c>
      <c r="K842" s="55" t="s">
        <v>8868</v>
      </c>
      <c r="L842" s="55" t="s">
        <v>8868</v>
      </c>
      <c r="M842" s="55" t="s">
        <v>8868</v>
      </c>
      <c r="N842" s="44"/>
      <c r="O842" s="64" t="s">
        <v>1726</v>
      </c>
      <c r="P842" s="66" t="s">
        <v>6099</v>
      </c>
      <c r="Q842" s="40" t="s">
        <v>8868</v>
      </c>
      <c r="R842" s="40">
        <v>2.7269999999999999E-2</v>
      </c>
      <c r="S842" s="40" t="s">
        <v>8868</v>
      </c>
      <c r="T842" s="40" t="s">
        <v>8868</v>
      </c>
      <c r="U842" s="44"/>
      <c r="V842" s="64" t="s">
        <v>1726</v>
      </c>
      <c r="W842" s="66" t="s">
        <v>6099</v>
      </c>
      <c r="X842" s="55" t="s">
        <v>8868</v>
      </c>
      <c r="Y842" s="55">
        <v>-1</v>
      </c>
      <c r="Z842" s="55" t="s">
        <v>8868</v>
      </c>
    </row>
    <row r="843" spans="2:26" ht="15">
      <c r="B843" s="64" t="s">
        <v>1727</v>
      </c>
      <c r="C843" s="66" t="s">
        <v>6102</v>
      </c>
      <c r="D843" s="40" t="s">
        <v>8868</v>
      </c>
      <c r="E843" s="40" t="s">
        <v>8868</v>
      </c>
      <c r="F843" s="40">
        <v>5.9999999999999995E-4</v>
      </c>
      <c r="G843" s="40">
        <v>9.9700000000000014E-3</v>
      </c>
      <c r="I843" s="64" t="s">
        <v>1727</v>
      </c>
      <c r="J843" s="66" t="s">
        <v>6102</v>
      </c>
      <c r="K843" s="55" t="s">
        <v>8868</v>
      </c>
      <c r="L843" s="55" t="s">
        <v>8868</v>
      </c>
      <c r="M843" s="55">
        <v>15.616666666666671</v>
      </c>
      <c r="N843" s="44"/>
      <c r="O843" s="64" t="s">
        <v>1727</v>
      </c>
      <c r="P843" s="66" t="s">
        <v>6102</v>
      </c>
      <c r="Q843" s="40" t="s">
        <v>8868</v>
      </c>
      <c r="R843" s="40" t="s">
        <v>8868</v>
      </c>
      <c r="S843" s="40">
        <v>8.1599999999999992E-2</v>
      </c>
      <c r="T843" s="40">
        <v>0.24</v>
      </c>
      <c r="U843" s="44"/>
      <c r="V843" s="64" t="s">
        <v>1727</v>
      </c>
      <c r="W843" s="66" t="s">
        <v>6102</v>
      </c>
      <c r="X843" s="55" t="s">
        <v>8868</v>
      </c>
      <c r="Y843" s="55" t="s">
        <v>8868</v>
      </c>
      <c r="Z843" s="55">
        <v>1.9411764705882355</v>
      </c>
    </row>
    <row r="844" spans="2:26" ht="15">
      <c r="B844" s="64" t="s">
        <v>1728</v>
      </c>
      <c r="C844" s="66" t="s">
        <v>6105</v>
      </c>
      <c r="D844" s="40" t="s">
        <v>8868</v>
      </c>
      <c r="E844" s="40" t="s">
        <v>8868</v>
      </c>
      <c r="F844" s="40">
        <v>7.0400000000000003E-3</v>
      </c>
      <c r="G844" s="40">
        <v>4.0299999999999997E-3</v>
      </c>
      <c r="I844" s="64" t="s">
        <v>1728</v>
      </c>
      <c r="J844" s="66" t="s">
        <v>6105</v>
      </c>
      <c r="K844" s="55" t="s">
        <v>8868</v>
      </c>
      <c r="L844" s="55" t="s">
        <v>8868</v>
      </c>
      <c r="M844" s="55">
        <v>-0.42755681818181823</v>
      </c>
      <c r="N844" s="44"/>
      <c r="O844" s="64" t="s">
        <v>1728</v>
      </c>
      <c r="P844" s="66" t="s">
        <v>6105</v>
      </c>
      <c r="Q844" s="40" t="s">
        <v>8868</v>
      </c>
      <c r="R844" s="40" t="s">
        <v>8868</v>
      </c>
      <c r="S844" s="40">
        <v>7.5139999999999998E-2</v>
      </c>
      <c r="T844" s="40">
        <v>0.03</v>
      </c>
      <c r="U844" s="44"/>
      <c r="V844" s="64" t="s">
        <v>1728</v>
      </c>
      <c r="W844" s="66" t="s">
        <v>6105</v>
      </c>
      <c r="X844" s="55" t="s">
        <v>8868</v>
      </c>
      <c r="Y844" s="55" t="s">
        <v>8868</v>
      </c>
      <c r="Z844" s="55">
        <v>-0.60074527548575984</v>
      </c>
    </row>
    <row r="845" spans="2:26" ht="15">
      <c r="B845" s="64" t="s">
        <v>1729</v>
      </c>
      <c r="C845" s="66" t="s">
        <v>6108</v>
      </c>
      <c r="D845" s="40" t="s">
        <v>8868</v>
      </c>
      <c r="E845" s="40">
        <v>3.2000000000000001E-2</v>
      </c>
      <c r="F845" s="40" t="s">
        <v>8868</v>
      </c>
      <c r="G845" s="40" t="s">
        <v>8868</v>
      </c>
      <c r="I845" s="64" t="s">
        <v>1729</v>
      </c>
      <c r="J845" s="66" t="s">
        <v>6108</v>
      </c>
      <c r="K845" s="55" t="s">
        <v>8868</v>
      </c>
      <c r="L845" s="55">
        <v>-1</v>
      </c>
      <c r="M845" s="55" t="s">
        <v>8868</v>
      </c>
      <c r="N845" s="44"/>
      <c r="O845" s="64" t="s">
        <v>1729</v>
      </c>
      <c r="P845" s="66" t="s">
        <v>6108</v>
      </c>
      <c r="Q845" s="40" t="s">
        <v>8868</v>
      </c>
      <c r="R845" s="40">
        <v>3.5777100000000002</v>
      </c>
      <c r="S845" s="40" t="s">
        <v>8868</v>
      </c>
      <c r="T845" s="40" t="s">
        <v>8868</v>
      </c>
      <c r="U845" s="44"/>
      <c r="V845" s="64" t="s">
        <v>1729</v>
      </c>
      <c r="W845" s="66" t="s">
        <v>6108</v>
      </c>
      <c r="X845" s="55" t="s">
        <v>8868</v>
      </c>
      <c r="Y845" s="55">
        <v>-1</v>
      </c>
      <c r="Z845" s="55" t="s">
        <v>8868</v>
      </c>
    </row>
    <row r="846" spans="2:26" ht="15">
      <c r="B846" s="64" t="s">
        <v>1732</v>
      </c>
      <c r="C846" s="66" t="s">
        <v>6112</v>
      </c>
      <c r="D846" s="40">
        <v>57.170279999999998</v>
      </c>
      <c r="E846" s="40">
        <v>44.899500000000003</v>
      </c>
      <c r="F846" s="40">
        <v>47.336210000000001</v>
      </c>
      <c r="G846" s="40">
        <v>22.317760000000003</v>
      </c>
      <c r="I846" s="64" t="s">
        <v>1732</v>
      </c>
      <c r="J846" s="66" t="s">
        <v>6112</v>
      </c>
      <c r="K846" s="55">
        <v>-0.214635646353315</v>
      </c>
      <c r="L846" s="55">
        <v>5.4270314814196086E-2</v>
      </c>
      <c r="M846" s="55">
        <v>-0.52852668179391626</v>
      </c>
      <c r="N846" s="44"/>
      <c r="O846" s="64" t="s">
        <v>1732</v>
      </c>
      <c r="P846" s="66" t="s">
        <v>6112</v>
      </c>
      <c r="Q846" s="40">
        <v>183.70430999999996</v>
      </c>
      <c r="R846" s="40">
        <v>143.19819000000001</v>
      </c>
      <c r="S846" s="40">
        <v>152.42797999999999</v>
      </c>
      <c r="T846" s="40">
        <v>61.128</v>
      </c>
      <c r="U846" s="44"/>
      <c r="V846" s="64" t="s">
        <v>1732</v>
      </c>
      <c r="W846" s="66" t="s">
        <v>6112</v>
      </c>
      <c r="X846" s="55">
        <v>-0.22049629646686009</v>
      </c>
      <c r="Y846" s="55">
        <v>6.4454655467363065E-2</v>
      </c>
      <c r="Z846" s="55">
        <v>-0.59897126498691378</v>
      </c>
    </row>
    <row r="847" spans="2:26" ht="15">
      <c r="B847" s="64" t="s">
        <v>1733</v>
      </c>
      <c r="C847" s="66" t="s">
        <v>6115</v>
      </c>
      <c r="D847" s="40" t="s">
        <v>8868</v>
      </c>
      <c r="E847" s="40" t="s">
        <v>8868</v>
      </c>
      <c r="F847" s="40">
        <v>8.9999999999999992E-5</v>
      </c>
      <c r="G847" s="40" t="s">
        <v>8868</v>
      </c>
      <c r="I847" s="64" t="s">
        <v>1733</v>
      </c>
      <c r="J847" s="66" t="s">
        <v>6115</v>
      </c>
      <c r="K847" s="55" t="s">
        <v>8868</v>
      </c>
      <c r="L847" s="55" t="s">
        <v>8868</v>
      </c>
      <c r="M847" s="55">
        <v>-1</v>
      </c>
      <c r="N847" s="44"/>
      <c r="O847" s="64" t="s">
        <v>1733</v>
      </c>
      <c r="P847" s="66" t="s">
        <v>6115</v>
      </c>
      <c r="Q847" s="40" t="s">
        <v>8868</v>
      </c>
      <c r="R847" s="40" t="s">
        <v>8868</v>
      </c>
      <c r="S847" s="40">
        <v>1.5609999999999999E-2</v>
      </c>
      <c r="T847" s="40" t="s">
        <v>8868</v>
      </c>
      <c r="U847" s="44"/>
      <c r="V847" s="64" t="s">
        <v>1733</v>
      </c>
      <c r="W847" s="66" t="s">
        <v>6115</v>
      </c>
      <c r="X847" s="55" t="s">
        <v>8868</v>
      </c>
      <c r="Y847" s="55" t="s">
        <v>8868</v>
      </c>
      <c r="Z847" s="55">
        <v>-1</v>
      </c>
    </row>
    <row r="848" spans="2:26" ht="15">
      <c r="B848" s="64" t="s">
        <v>1734</v>
      </c>
      <c r="C848" s="66" t="s">
        <v>6118</v>
      </c>
      <c r="D848" s="40">
        <v>1E-4</v>
      </c>
      <c r="E848" s="40">
        <v>6.4999999999999997E-4</v>
      </c>
      <c r="F848" s="40" t="s">
        <v>8868</v>
      </c>
      <c r="G848" s="40" t="s">
        <v>8868</v>
      </c>
      <c r="I848" s="64" t="s">
        <v>1734</v>
      </c>
      <c r="J848" s="66" t="s">
        <v>6118</v>
      </c>
      <c r="K848" s="55">
        <v>5.4999999999999991</v>
      </c>
      <c r="L848" s="55">
        <v>-1</v>
      </c>
      <c r="M848" s="55" t="s">
        <v>8868</v>
      </c>
      <c r="N848" s="44"/>
      <c r="O848" s="64" t="s">
        <v>1734</v>
      </c>
      <c r="P848" s="66" t="s">
        <v>6118</v>
      </c>
      <c r="Q848" s="40">
        <v>4.2000000000000003E-2</v>
      </c>
      <c r="R848" s="40">
        <v>0.55497000000000007</v>
      </c>
      <c r="S848" s="40" t="s">
        <v>8868</v>
      </c>
      <c r="T848" s="40" t="s">
        <v>8868</v>
      </c>
      <c r="U848" s="44"/>
      <c r="V848" s="64" t="s">
        <v>1734</v>
      </c>
      <c r="W848" s="66" t="s">
        <v>6118</v>
      </c>
      <c r="X848" s="55">
        <v>12.213571428571429</v>
      </c>
      <c r="Y848" s="55">
        <v>-1</v>
      </c>
      <c r="Z848" s="55" t="s">
        <v>8868</v>
      </c>
    </row>
    <row r="849" spans="2:26" ht="15">
      <c r="B849" s="64" t="s">
        <v>1736</v>
      </c>
      <c r="C849" s="66" t="s">
        <v>6122</v>
      </c>
      <c r="D849" s="40">
        <v>0.17499999999999999</v>
      </c>
      <c r="E849" s="40" t="s">
        <v>8868</v>
      </c>
      <c r="F849" s="40">
        <v>8.1899999999999994E-3</v>
      </c>
      <c r="G849" s="40" t="s">
        <v>8868</v>
      </c>
      <c r="I849" s="64" t="s">
        <v>1736</v>
      </c>
      <c r="J849" s="66" t="s">
        <v>6122</v>
      </c>
      <c r="K849" s="55">
        <v>-1</v>
      </c>
      <c r="L849" s="55" t="s">
        <v>8868</v>
      </c>
      <c r="M849" s="55">
        <v>-1</v>
      </c>
      <c r="N849" s="44"/>
      <c r="O849" s="64" t="s">
        <v>1736</v>
      </c>
      <c r="P849" s="66" t="s">
        <v>6122</v>
      </c>
      <c r="Q849" s="40">
        <v>1.2617400000000001</v>
      </c>
      <c r="R849" s="40" t="s">
        <v>8868</v>
      </c>
      <c r="S849" s="40">
        <v>1.35033</v>
      </c>
      <c r="T849" s="40" t="s">
        <v>8868</v>
      </c>
      <c r="U849" s="44"/>
      <c r="V849" s="64" t="s">
        <v>1736</v>
      </c>
      <c r="W849" s="66" t="s">
        <v>6122</v>
      </c>
      <c r="X849" s="55">
        <v>-1</v>
      </c>
      <c r="Y849" s="55" t="s">
        <v>8868</v>
      </c>
      <c r="Z849" s="55">
        <v>-1</v>
      </c>
    </row>
    <row r="850" spans="2:26" ht="15">
      <c r="B850" s="64" t="s">
        <v>1737</v>
      </c>
      <c r="C850" s="66" t="s">
        <v>6125</v>
      </c>
      <c r="D850" s="40" t="s">
        <v>8868</v>
      </c>
      <c r="E850" s="40" t="s">
        <v>8868</v>
      </c>
      <c r="F850" s="40">
        <v>7.0499999999999993E-2</v>
      </c>
      <c r="G850" s="40">
        <v>0.16550000000000001</v>
      </c>
      <c r="I850" s="64" t="s">
        <v>1737</v>
      </c>
      <c r="J850" s="66" t="s">
        <v>6125</v>
      </c>
      <c r="K850" s="55" t="s">
        <v>8868</v>
      </c>
      <c r="L850" s="55" t="s">
        <v>8868</v>
      </c>
      <c r="M850" s="55">
        <v>1.3475177304964543</v>
      </c>
      <c r="N850" s="44"/>
      <c r="O850" s="64" t="s">
        <v>1737</v>
      </c>
      <c r="P850" s="66" t="s">
        <v>6125</v>
      </c>
      <c r="Q850" s="40" t="s">
        <v>8868</v>
      </c>
      <c r="R850" s="40" t="s">
        <v>8868</v>
      </c>
      <c r="S850" s="40">
        <v>6.4844999999999997</v>
      </c>
      <c r="T850" s="40">
        <v>11.765000000000001</v>
      </c>
      <c r="U850" s="44"/>
      <c r="V850" s="64" t="s">
        <v>1737</v>
      </c>
      <c r="W850" s="66" t="s">
        <v>6125</v>
      </c>
      <c r="X850" s="55" t="s">
        <v>8868</v>
      </c>
      <c r="Y850" s="55" t="s">
        <v>8868</v>
      </c>
      <c r="Z850" s="55">
        <v>0.81432647081502063</v>
      </c>
    </row>
    <row r="851" spans="2:26" ht="15">
      <c r="B851" s="64" t="s">
        <v>1740</v>
      </c>
      <c r="C851" s="66" t="s">
        <v>6129</v>
      </c>
      <c r="D851" s="40" t="s">
        <v>8868</v>
      </c>
      <c r="E851" s="40" t="s">
        <v>8868</v>
      </c>
      <c r="F851" s="40" t="s">
        <v>8868</v>
      </c>
      <c r="G851" s="40">
        <v>0.2</v>
      </c>
      <c r="I851" s="64" t="s">
        <v>1740</v>
      </c>
      <c r="J851" s="66" t="s">
        <v>6129</v>
      </c>
      <c r="K851" s="55" t="s">
        <v>8868</v>
      </c>
      <c r="L851" s="55" t="s">
        <v>8868</v>
      </c>
      <c r="M851" s="55" t="s">
        <v>8868</v>
      </c>
      <c r="N851" s="44"/>
      <c r="O851" s="64" t="s">
        <v>1740</v>
      </c>
      <c r="P851" s="66" t="s">
        <v>6129</v>
      </c>
      <c r="Q851" s="40" t="s">
        <v>8868</v>
      </c>
      <c r="R851" s="40" t="s">
        <v>8868</v>
      </c>
      <c r="S851" s="40" t="s">
        <v>8868</v>
      </c>
      <c r="T851" s="40">
        <v>0.33547000000000005</v>
      </c>
      <c r="U851" s="44"/>
      <c r="V851" s="64" t="s">
        <v>1740</v>
      </c>
      <c r="W851" s="66" t="s">
        <v>6129</v>
      </c>
      <c r="X851" s="55" t="s">
        <v>8868</v>
      </c>
      <c r="Y851" s="55" t="s">
        <v>8868</v>
      </c>
      <c r="Z851" s="55" t="s">
        <v>8868</v>
      </c>
    </row>
    <row r="852" spans="2:26" ht="15">
      <c r="B852" s="64" t="s">
        <v>1741</v>
      </c>
      <c r="C852" s="66" t="s">
        <v>6132</v>
      </c>
      <c r="D852" s="40" t="s">
        <v>8868</v>
      </c>
      <c r="E852" s="40" t="s">
        <v>8868</v>
      </c>
      <c r="F852" s="40" t="s">
        <v>8868</v>
      </c>
      <c r="G852" s="40">
        <v>3.0999999999999999E-3</v>
      </c>
      <c r="I852" s="64" t="s">
        <v>1741</v>
      </c>
      <c r="J852" s="66" t="s">
        <v>6132</v>
      </c>
      <c r="K852" s="55" t="s">
        <v>8868</v>
      </c>
      <c r="L852" s="55" t="s">
        <v>8868</v>
      </c>
      <c r="M852" s="55" t="s">
        <v>8868</v>
      </c>
      <c r="N852" s="44"/>
      <c r="O852" s="64" t="s">
        <v>1741</v>
      </c>
      <c r="P852" s="66" t="s">
        <v>6132</v>
      </c>
      <c r="Q852" s="40" t="s">
        <v>8868</v>
      </c>
      <c r="R852" s="40" t="s">
        <v>8868</v>
      </c>
      <c r="S852" s="40" t="s">
        <v>8868</v>
      </c>
      <c r="T852" s="40">
        <v>0.13312000000000002</v>
      </c>
      <c r="U852" s="44"/>
      <c r="V852" s="64" t="s">
        <v>1741</v>
      </c>
      <c r="W852" s="66" t="s">
        <v>6132</v>
      </c>
      <c r="X852" s="55" t="s">
        <v>8868</v>
      </c>
      <c r="Y852" s="55" t="s">
        <v>8868</v>
      </c>
      <c r="Z852" s="55" t="s">
        <v>8868</v>
      </c>
    </row>
    <row r="853" spans="2:26" ht="15">
      <c r="B853" s="64" t="s">
        <v>1743</v>
      </c>
      <c r="C853" s="66" t="s">
        <v>6135</v>
      </c>
      <c r="D853" s="40" t="s">
        <v>8868</v>
      </c>
      <c r="E853" s="40" t="s">
        <v>8868</v>
      </c>
      <c r="F853" s="40" t="s">
        <v>8868</v>
      </c>
      <c r="G853" s="40">
        <v>1.1899999999999999E-3</v>
      </c>
      <c r="I853" s="64" t="s">
        <v>1743</v>
      </c>
      <c r="J853" s="66" t="s">
        <v>6135</v>
      </c>
      <c r="K853" s="55" t="s">
        <v>8868</v>
      </c>
      <c r="L853" s="55" t="s">
        <v>8868</v>
      </c>
      <c r="M853" s="55" t="s">
        <v>8868</v>
      </c>
      <c r="N853" s="44"/>
      <c r="O853" s="64" t="s">
        <v>1743</v>
      </c>
      <c r="P853" s="66" t="s">
        <v>6135</v>
      </c>
      <c r="Q853" s="40" t="s">
        <v>8868</v>
      </c>
      <c r="R853" s="40" t="s">
        <v>8868</v>
      </c>
      <c r="S853" s="40" t="s">
        <v>8868</v>
      </c>
      <c r="T853" s="40">
        <v>1.155</v>
      </c>
      <c r="U853" s="44"/>
      <c r="V853" s="64" t="s">
        <v>1743</v>
      </c>
      <c r="W853" s="66" t="s">
        <v>6135</v>
      </c>
      <c r="X853" s="55" t="s">
        <v>8868</v>
      </c>
      <c r="Y853" s="55" t="s">
        <v>8868</v>
      </c>
      <c r="Z853" s="55" t="s">
        <v>8868</v>
      </c>
    </row>
    <row r="854" spans="2:26" ht="15">
      <c r="B854" s="64" t="s">
        <v>1744</v>
      </c>
      <c r="C854" s="66" t="s">
        <v>6137</v>
      </c>
      <c r="D854" s="40">
        <v>4.3659999999999997E-2</v>
      </c>
      <c r="E854" s="40">
        <v>4.5200000000000006E-3</v>
      </c>
      <c r="F854" s="40">
        <v>0.38569999999999999</v>
      </c>
      <c r="G854" s="40">
        <v>3.7769999999999998E-2</v>
      </c>
      <c r="I854" s="64" t="s">
        <v>1744</v>
      </c>
      <c r="J854" s="66" t="s">
        <v>6137</v>
      </c>
      <c r="K854" s="55">
        <v>-0.89647274393037102</v>
      </c>
      <c r="L854" s="55">
        <v>84.331858407079636</v>
      </c>
      <c r="M854" s="55">
        <v>-0.90207415089447762</v>
      </c>
      <c r="N854" s="44"/>
      <c r="O854" s="64" t="s">
        <v>1744</v>
      </c>
      <c r="P854" s="66" t="s">
        <v>6137</v>
      </c>
      <c r="Q854" s="40">
        <v>0.83440000000000003</v>
      </c>
      <c r="R854" s="40">
        <v>1.30877</v>
      </c>
      <c r="S854" s="40">
        <v>74.81962</v>
      </c>
      <c r="T854" s="40">
        <v>3.1452800000000001</v>
      </c>
      <c r="U854" s="44"/>
      <c r="V854" s="64" t="s">
        <v>1744</v>
      </c>
      <c r="W854" s="66" t="s">
        <v>6137</v>
      </c>
      <c r="X854" s="55">
        <v>0.56851629913710444</v>
      </c>
      <c r="Y854" s="55">
        <v>56.167890462036873</v>
      </c>
      <c r="Z854" s="55">
        <v>-0.95796182872888158</v>
      </c>
    </row>
    <row r="855" spans="2:26" ht="15">
      <c r="B855" s="64" t="s">
        <v>1745</v>
      </c>
      <c r="C855" s="66" t="s">
        <v>6141</v>
      </c>
      <c r="D855" s="40" t="s">
        <v>8868</v>
      </c>
      <c r="E855" s="40" t="s">
        <v>8868</v>
      </c>
      <c r="F855" s="40" t="s">
        <v>8868</v>
      </c>
      <c r="G855" s="40">
        <v>6.13E-2</v>
      </c>
      <c r="I855" s="64" t="s">
        <v>1745</v>
      </c>
      <c r="J855" s="66" t="s">
        <v>6141</v>
      </c>
      <c r="K855" s="55" t="s">
        <v>8868</v>
      </c>
      <c r="L855" s="55" t="s">
        <v>8868</v>
      </c>
      <c r="M855" s="55" t="s">
        <v>8868</v>
      </c>
      <c r="N855" s="44"/>
      <c r="O855" s="64" t="s">
        <v>1745</v>
      </c>
      <c r="P855" s="66" t="s">
        <v>6141</v>
      </c>
      <c r="Q855" s="40" t="s">
        <v>8868</v>
      </c>
      <c r="R855" s="40" t="s">
        <v>8868</v>
      </c>
      <c r="S855" s="40" t="s">
        <v>8868</v>
      </c>
      <c r="T855" s="40">
        <v>5.8692600000000006</v>
      </c>
      <c r="U855" s="44"/>
      <c r="V855" s="64" t="s">
        <v>1745</v>
      </c>
      <c r="W855" s="66" t="s">
        <v>6141</v>
      </c>
      <c r="X855" s="55" t="s">
        <v>8868</v>
      </c>
      <c r="Y855" s="55" t="s">
        <v>8868</v>
      </c>
      <c r="Z855" s="55" t="s">
        <v>8868</v>
      </c>
    </row>
    <row r="856" spans="2:26" ht="15">
      <c r="B856" s="64" t="s">
        <v>1748</v>
      </c>
      <c r="C856" s="66" t="s">
        <v>6145</v>
      </c>
      <c r="D856" s="40" t="s">
        <v>8868</v>
      </c>
      <c r="E856" s="40" t="s">
        <v>8868</v>
      </c>
      <c r="F856" s="40" t="s">
        <v>8868</v>
      </c>
      <c r="G856" s="40" t="s">
        <v>8868</v>
      </c>
      <c r="I856" s="64" t="s">
        <v>1748</v>
      </c>
      <c r="J856" s="66" t="s">
        <v>6145</v>
      </c>
      <c r="K856" s="55" t="s">
        <v>8868</v>
      </c>
      <c r="L856" s="55" t="s">
        <v>8868</v>
      </c>
      <c r="M856" s="55" t="s">
        <v>8868</v>
      </c>
      <c r="N856" s="44"/>
      <c r="O856" s="64" t="s">
        <v>1748</v>
      </c>
      <c r="P856" s="66" t="s">
        <v>6145</v>
      </c>
      <c r="Q856" s="40" t="s">
        <v>8868</v>
      </c>
      <c r="R856" s="40" t="s">
        <v>8868</v>
      </c>
      <c r="S856" s="40" t="s">
        <v>8868</v>
      </c>
      <c r="T856" s="40" t="s">
        <v>8868</v>
      </c>
      <c r="U856" s="44"/>
      <c r="V856" s="64" t="s">
        <v>1748</v>
      </c>
      <c r="W856" s="66" t="s">
        <v>6145</v>
      </c>
      <c r="X856" s="55" t="s">
        <v>8868</v>
      </c>
      <c r="Y856" s="55" t="s">
        <v>8868</v>
      </c>
      <c r="Z856" s="55" t="s">
        <v>8868</v>
      </c>
    </row>
    <row r="857" spans="2:26" ht="15">
      <c r="B857" s="64" t="s">
        <v>1751</v>
      </c>
      <c r="C857" s="66" t="s">
        <v>6149</v>
      </c>
      <c r="D857" s="40" t="s">
        <v>8868</v>
      </c>
      <c r="E857" s="40" t="s">
        <v>8868</v>
      </c>
      <c r="F857" s="40" t="s">
        <v>8868</v>
      </c>
      <c r="G857" s="40">
        <v>0.03</v>
      </c>
      <c r="I857" s="64" t="s">
        <v>1751</v>
      </c>
      <c r="J857" s="66" t="s">
        <v>6149</v>
      </c>
      <c r="K857" s="55" t="s">
        <v>8868</v>
      </c>
      <c r="L857" s="55" t="s">
        <v>8868</v>
      </c>
      <c r="M857" s="55" t="s">
        <v>8868</v>
      </c>
      <c r="N857" s="44"/>
      <c r="O857" s="64" t="s">
        <v>1751</v>
      </c>
      <c r="P857" s="66" t="s">
        <v>6149</v>
      </c>
      <c r="Q857" s="40" t="s">
        <v>8868</v>
      </c>
      <c r="R857" s="40" t="s">
        <v>8868</v>
      </c>
      <c r="S857" s="40" t="s">
        <v>8868</v>
      </c>
      <c r="T857" s="40">
        <v>0.73803999999999992</v>
      </c>
      <c r="U857" s="44"/>
      <c r="V857" s="64" t="s">
        <v>1751</v>
      </c>
      <c r="W857" s="66" t="s">
        <v>6149</v>
      </c>
      <c r="X857" s="55" t="s">
        <v>8868</v>
      </c>
      <c r="Y857" s="55" t="s">
        <v>8868</v>
      </c>
      <c r="Z857" s="55" t="s">
        <v>8868</v>
      </c>
    </row>
    <row r="858" spans="2:26" ht="15">
      <c r="B858" s="64" t="s">
        <v>1753</v>
      </c>
      <c r="C858" s="66" t="s">
        <v>6152</v>
      </c>
      <c r="D858" s="40" t="s">
        <v>8868</v>
      </c>
      <c r="E858" s="40">
        <v>4.0000000000000002E-4</v>
      </c>
      <c r="F858" s="40" t="s">
        <v>8868</v>
      </c>
      <c r="G858" s="40">
        <v>5.0000000000000001E-4</v>
      </c>
      <c r="I858" s="64" t="s">
        <v>1753</v>
      </c>
      <c r="J858" s="66" t="s">
        <v>6152</v>
      </c>
      <c r="K858" s="55" t="s">
        <v>8868</v>
      </c>
      <c r="L858" s="55">
        <v>-1</v>
      </c>
      <c r="M858" s="55" t="s">
        <v>8868</v>
      </c>
      <c r="N858" s="44"/>
      <c r="O858" s="64" t="s">
        <v>1753</v>
      </c>
      <c r="P858" s="66" t="s">
        <v>6152</v>
      </c>
      <c r="Q858" s="40" t="s">
        <v>8868</v>
      </c>
      <c r="R858" s="40">
        <v>0.17299999999999999</v>
      </c>
      <c r="S858" s="40" t="s">
        <v>8868</v>
      </c>
      <c r="T858" s="40">
        <v>0.14419999999999999</v>
      </c>
      <c r="U858" s="44"/>
      <c r="V858" s="64" t="s">
        <v>1753</v>
      </c>
      <c r="W858" s="66" t="s">
        <v>6152</v>
      </c>
      <c r="X858" s="55" t="s">
        <v>8868</v>
      </c>
      <c r="Y858" s="55">
        <v>-1</v>
      </c>
      <c r="Z858" s="55" t="s">
        <v>8868</v>
      </c>
    </row>
    <row r="859" spans="2:26" ht="15">
      <c r="B859" s="64" t="s">
        <v>1754</v>
      </c>
      <c r="C859" s="66" t="s">
        <v>6154</v>
      </c>
      <c r="D859" s="40" t="s">
        <v>8868</v>
      </c>
      <c r="E859" s="40">
        <v>8.9999999999999998E-4</v>
      </c>
      <c r="F859" s="40">
        <v>0.02</v>
      </c>
      <c r="G859" s="40" t="s">
        <v>8868</v>
      </c>
      <c r="I859" s="64" t="s">
        <v>1754</v>
      </c>
      <c r="J859" s="66" t="s">
        <v>6154</v>
      </c>
      <c r="K859" s="55" t="s">
        <v>8868</v>
      </c>
      <c r="L859" s="55">
        <v>21.222222222222225</v>
      </c>
      <c r="M859" s="55">
        <v>-1</v>
      </c>
      <c r="N859" s="44"/>
      <c r="O859" s="64" t="s">
        <v>1754</v>
      </c>
      <c r="P859" s="66" t="s">
        <v>6154</v>
      </c>
      <c r="Q859" s="40" t="s">
        <v>8868</v>
      </c>
      <c r="R859" s="40">
        <v>0.15740000000000001</v>
      </c>
      <c r="S859" s="40">
        <v>0.56725999999999999</v>
      </c>
      <c r="T859" s="40" t="s">
        <v>8868</v>
      </c>
      <c r="U859" s="44"/>
      <c r="V859" s="64" t="s">
        <v>1754</v>
      </c>
      <c r="W859" s="66" t="s">
        <v>6154</v>
      </c>
      <c r="X859" s="55" t="s">
        <v>8868</v>
      </c>
      <c r="Y859" s="55">
        <v>2.6039390088945358</v>
      </c>
      <c r="Z859" s="55">
        <v>-1</v>
      </c>
    </row>
    <row r="860" spans="2:26" ht="15">
      <c r="B860" s="64" t="s">
        <v>1755</v>
      </c>
      <c r="C860" s="66" t="s">
        <v>6156</v>
      </c>
      <c r="D860" s="40" t="s">
        <v>8868</v>
      </c>
      <c r="E860" s="40">
        <v>1.4E-2</v>
      </c>
      <c r="F860" s="40" t="s">
        <v>8868</v>
      </c>
      <c r="G860" s="40" t="s">
        <v>8868</v>
      </c>
      <c r="I860" s="64" t="s">
        <v>1755</v>
      </c>
      <c r="J860" s="66" t="s">
        <v>6156</v>
      </c>
      <c r="K860" s="55" t="s">
        <v>8868</v>
      </c>
      <c r="L860" s="55">
        <v>-1</v>
      </c>
      <c r="M860" s="55" t="s">
        <v>8868</v>
      </c>
      <c r="N860" s="44"/>
      <c r="O860" s="64" t="s">
        <v>1755</v>
      </c>
      <c r="P860" s="66" t="s">
        <v>6156</v>
      </c>
      <c r="Q860" s="40" t="s">
        <v>8868</v>
      </c>
      <c r="R860" s="40">
        <v>1.8547</v>
      </c>
      <c r="S860" s="40" t="s">
        <v>8868</v>
      </c>
      <c r="T860" s="40" t="s">
        <v>8868</v>
      </c>
      <c r="U860" s="44"/>
      <c r="V860" s="64" t="s">
        <v>1755</v>
      </c>
      <c r="W860" s="66" t="s">
        <v>6156</v>
      </c>
      <c r="X860" s="55" t="s">
        <v>8868</v>
      </c>
      <c r="Y860" s="55">
        <v>-1</v>
      </c>
      <c r="Z860" s="55" t="s">
        <v>8868</v>
      </c>
    </row>
    <row r="861" spans="2:26" ht="15">
      <c r="B861" s="64" t="s">
        <v>1756</v>
      </c>
      <c r="C861" s="66" t="s">
        <v>6158</v>
      </c>
      <c r="D861" s="40" t="s">
        <v>8868</v>
      </c>
      <c r="E861" s="40">
        <v>2.7000000000000001E-3</v>
      </c>
      <c r="F861" s="40" t="s">
        <v>8868</v>
      </c>
      <c r="G861" s="40" t="s">
        <v>8868</v>
      </c>
      <c r="I861" s="64" t="s">
        <v>1756</v>
      </c>
      <c r="J861" s="66" t="s">
        <v>6158</v>
      </c>
      <c r="K861" s="55" t="s">
        <v>8868</v>
      </c>
      <c r="L861" s="55">
        <v>-1</v>
      </c>
      <c r="M861" s="55" t="s">
        <v>8868</v>
      </c>
      <c r="N861" s="44"/>
      <c r="O861" s="64" t="s">
        <v>1756</v>
      </c>
      <c r="P861" s="66" t="s">
        <v>6158</v>
      </c>
      <c r="Q861" s="40" t="s">
        <v>8868</v>
      </c>
      <c r="R861" s="40">
        <v>0.54249999999999998</v>
      </c>
      <c r="S861" s="40" t="s">
        <v>8868</v>
      </c>
      <c r="T861" s="40" t="s">
        <v>8868</v>
      </c>
      <c r="U861" s="44"/>
      <c r="V861" s="64" t="s">
        <v>1756</v>
      </c>
      <c r="W861" s="66" t="s">
        <v>6158</v>
      </c>
      <c r="X861" s="55" t="s">
        <v>8868</v>
      </c>
      <c r="Y861" s="55">
        <v>-1</v>
      </c>
      <c r="Z861" s="55" t="s">
        <v>8868</v>
      </c>
    </row>
    <row r="862" spans="2:26" ht="15">
      <c r="B862" s="64" t="s">
        <v>1758</v>
      </c>
      <c r="C862" s="66" t="s">
        <v>6161</v>
      </c>
      <c r="D862" s="40">
        <v>3.3999999999999994E-3</v>
      </c>
      <c r="E862" s="40">
        <v>3.6999999999999997E-3</v>
      </c>
      <c r="F862" s="40">
        <v>4.0000000000000001E-3</v>
      </c>
      <c r="G862" s="40">
        <v>1.4E-3</v>
      </c>
      <c r="I862" s="64" t="s">
        <v>1758</v>
      </c>
      <c r="J862" s="66" t="s">
        <v>6161</v>
      </c>
      <c r="K862" s="55">
        <v>8.8235294117647189E-2</v>
      </c>
      <c r="L862" s="55">
        <v>8.1081081081081141E-2</v>
      </c>
      <c r="M862" s="55">
        <v>-0.65</v>
      </c>
      <c r="N862" s="44"/>
      <c r="O862" s="64" t="s">
        <v>1758</v>
      </c>
      <c r="P862" s="66" t="s">
        <v>6161</v>
      </c>
      <c r="Q862" s="40">
        <v>0.30030000000000001</v>
      </c>
      <c r="R862" s="40">
        <v>0.49660000000000004</v>
      </c>
      <c r="S862" s="40">
        <v>0.45</v>
      </c>
      <c r="T862" s="40">
        <v>0.13500000000000001</v>
      </c>
      <c r="U862" s="44"/>
      <c r="V862" s="64" t="s">
        <v>1758</v>
      </c>
      <c r="W862" s="66" t="s">
        <v>6161</v>
      </c>
      <c r="X862" s="55">
        <v>0.65367965367965386</v>
      </c>
      <c r="Y862" s="55">
        <v>-9.383809907370122E-2</v>
      </c>
      <c r="Z862" s="55">
        <v>-0.7</v>
      </c>
    </row>
    <row r="863" spans="2:26" ht="15">
      <c r="B863" s="64" t="s">
        <v>1759</v>
      </c>
      <c r="C863" s="66" t="s">
        <v>6163</v>
      </c>
      <c r="D863" s="40" t="s">
        <v>8868</v>
      </c>
      <c r="E863" s="40" t="s">
        <v>8868</v>
      </c>
      <c r="F863" s="40" t="s">
        <v>8868</v>
      </c>
      <c r="G863" s="40">
        <v>3.5999999999999999E-3</v>
      </c>
      <c r="I863" s="64" t="s">
        <v>1759</v>
      </c>
      <c r="J863" s="66" t="s">
        <v>6163</v>
      </c>
      <c r="K863" s="55" t="s">
        <v>8868</v>
      </c>
      <c r="L863" s="55" t="s">
        <v>8868</v>
      </c>
      <c r="M863" s="55" t="s">
        <v>8868</v>
      </c>
      <c r="N863" s="44"/>
      <c r="O863" s="64" t="s">
        <v>1759</v>
      </c>
      <c r="P863" s="66" t="s">
        <v>6163</v>
      </c>
      <c r="Q863" s="40" t="s">
        <v>8868</v>
      </c>
      <c r="R863" s="40" t="s">
        <v>8868</v>
      </c>
      <c r="S863" s="40" t="s">
        <v>8868</v>
      </c>
      <c r="T863" s="40">
        <v>0.66603000000000001</v>
      </c>
      <c r="U863" s="44"/>
      <c r="V863" s="64" t="s">
        <v>1759</v>
      </c>
      <c r="W863" s="66" t="s">
        <v>6163</v>
      </c>
      <c r="X863" s="55" t="s">
        <v>8868</v>
      </c>
      <c r="Y863" s="55" t="s">
        <v>8868</v>
      </c>
      <c r="Z863" s="55" t="s">
        <v>8868</v>
      </c>
    </row>
    <row r="864" spans="2:26" ht="15">
      <c r="B864" s="64" t="s">
        <v>1760</v>
      </c>
      <c r="C864" s="66" t="s">
        <v>6165</v>
      </c>
      <c r="D864" s="40">
        <v>1.2999999999999997E-3</v>
      </c>
      <c r="E864" s="40">
        <v>3.0999999999999999E-3</v>
      </c>
      <c r="F864" s="40">
        <v>7.000000000000001E-4</v>
      </c>
      <c r="G864" s="40">
        <v>5.0000000000000001E-4</v>
      </c>
      <c r="I864" s="64" t="s">
        <v>1760</v>
      </c>
      <c r="J864" s="66" t="s">
        <v>6165</v>
      </c>
      <c r="K864" s="55">
        <v>1.384615384615385</v>
      </c>
      <c r="L864" s="55">
        <v>-0.77419354838709675</v>
      </c>
      <c r="M864" s="55">
        <v>-0.28571428571428581</v>
      </c>
      <c r="N864" s="44"/>
      <c r="O864" s="64" t="s">
        <v>1760</v>
      </c>
      <c r="P864" s="66" t="s">
        <v>6165</v>
      </c>
      <c r="Q864" s="40">
        <v>0.16056999999999999</v>
      </c>
      <c r="R864" s="40">
        <v>0.60924</v>
      </c>
      <c r="S864" s="40">
        <v>9.6280000000000004E-2</v>
      </c>
      <c r="T864" s="40">
        <v>8.1220000000000001E-2</v>
      </c>
      <c r="U864" s="44"/>
      <c r="V864" s="64" t="s">
        <v>1760</v>
      </c>
      <c r="W864" s="66" t="s">
        <v>6165</v>
      </c>
      <c r="X864" s="55">
        <v>2.7942330447779788</v>
      </c>
      <c r="Y864" s="55">
        <v>-0.84196704090342067</v>
      </c>
      <c r="Z864" s="55">
        <v>-0.15641877856252595</v>
      </c>
    </row>
    <row r="865" spans="2:26" ht="15">
      <c r="B865" s="64" t="s">
        <v>1762</v>
      </c>
      <c r="C865" s="66" t="s">
        <v>6168</v>
      </c>
      <c r="D865" s="40" t="s">
        <v>8868</v>
      </c>
      <c r="E865" s="40" t="s">
        <v>8868</v>
      </c>
      <c r="F865" s="40" t="s">
        <v>8868</v>
      </c>
      <c r="G865" s="40">
        <v>1.2999999999999999E-2</v>
      </c>
      <c r="I865" s="64" t="s">
        <v>1762</v>
      </c>
      <c r="J865" s="66" t="s">
        <v>6168</v>
      </c>
      <c r="K865" s="55" t="s">
        <v>8868</v>
      </c>
      <c r="L865" s="55" t="s">
        <v>8868</v>
      </c>
      <c r="M865" s="55" t="s">
        <v>8868</v>
      </c>
      <c r="N865" s="44"/>
      <c r="O865" s="64" t="s">
        <v>1762</v>
      </c>
      <c r="P865" s="66" t="s">
        <v>6168</v>
      </c>
      <c r="Q865" s="40" t="s">
        <v>8868</v>
      </c>
      <c r="R865" s="40" t="s">
        <v>8868</v>
      </c>
      <c r="S865" s="40" t="s">
        <v>8868</v>
      </c>
      <c r="T865" s="40">
        <v>2.1160900000000002</v>
      </c>
      <c r="U865" s="44"/>
      <c r="V865" s="64" t="s">
        <v>1762</v>
      </c>
      <c r="W865" s="66" t="s">
        <v>6168</v>
      </c>
      <c r="X865" s="55" t="s">
        <v>8868</v>
      </c>
      <c r="Y865" s="55" t="s">
        <v>8868</v>
      </c>
      <c r="Z865" s="55" t="s">
        <v>8868</v>
      </c>
    </row>
    <row r="866" spans="2:26" ht="15">
      <c r="B866" s="64" t="s">
        <v>1765</v>
      </c>
      <c r="C866" s="66" t="s">
        <v>6172</v>
      </c>
      <c r="D866" s="40">
        <v>21.41168</v>
      </c>
      <c r="E866" s="40">
        <v>9.3283199999999997</v>
      </c>
      <c r="F866" s="40">
        <v>3.0946000000000002</v>
      </c>
      <c r="G866" s="40">
        <v>3.1651899999999999</v>
      </c>
      <c r="I866" s="64" t="s">
        <v>1765</v>
      </c>
      <c r="J866" s="66" t="s">
        <v>6172</v>
      </c>
      <c r="K866" s="55">
        <v>-0.56433497978673319</v>
      </c>
      <c r="L866" s="55">
        <v>-0.66825752118280679</v>
      </c>
      <c r="M866" s="55">
        <v>2.2810702514056702E-2</v>
      </c>
      <c r="N866" s="44"/>
      <c r="O866" s="64" t="s">
        <v>1765</v>
      </c>
      <c r="P866" s="66" t="s">
        <v>6172</v>
      </c>
      <c r="Q866" s="40">
        <v>745.48207999999988</v>
      </c>
      <c r="R866" s="40">
        <v>343.68515000000002</v>
      </c>
      <c r="S866" s="40">
        <v>123.30273999999999</v>
      </c>
      <c r="T866" s="40">
        <v>123.56481000000002</v>
      </c>
      <c r="U866" s="44"/>
      <c r="V866" s="64" t="s">
        <v>1765</v>
      </c>
      <c r="W866" s="66" t="s">
        <v>6172</v>
      </c>
      <c r="X866" s="55">
        <v>-0.53897597377525153</v>
      </c>
      <c r="Y866" s="55">
        <v>-0.64123343705714375</v>
      </c>
      <c r="Z866" s="55">
        <v>2.1254191107191733E-3</v>
      </c>
    </row>
    <row r="867" spans="2:26" ht="15">
      <c r="B867" s="64" t="s">
        <v>1768</v>
      </c>
      <c r="C867" s="66" t="s">
        <v>6176</v>
      </c>
      <c r="D867" s="40">
        <v>1.7100000000000001E-2</v>
      </c>
      <c r="E867" s="40">
        <v>7.4871000000000008</v>
      </c>
      <c r="F867" s="40">
        <v>17.73471</v>
      </c>
      <c r="G867" s="40">
        <v>16.709</v>
      </c>
      <c r="I867" s="64" t="s">
        <v>1768</v>
      </c>
      <c r="J867" s="66" t="s">
        <v>6176</v>
      </c>
      <c r="K867" s="55">
        <v>436.84210526315792</v>
      </c>
      <c r="L867" s="55">
        <v>1.3687021677284927</v>
      </c>
      <c r="M867" s="55">
        <v>-5.7836299550429682E-2</v>
      </c>
      <c r="N867" s="44"/>
      <c r="O867" s="64" t="s">
        <v>1768</v>
      </c>
      <c r="P867" s="66" t="s">
        <v>6176</v>
      </c>
      <c r="Q867" s="40">
        <v>1.0067300000000001</v>
      </c>
      <c r="R867" s="40">
        <v>272.19418000000002</v>
      </c>
      <c r="S867" s="40">
        <v>729.83637999999996</v>
      </c>
      <c r="T867" s="40">
        <v>840.61050999999998</v>
      </c>
      <c r="U867" s="44"/>
      <c r="V867" s="64" t="s">
        <v>1768</v>
      </c>
      <c r="W867" s="66" t="s">
        <v>6176</v>
      </c>
      <c r="X867" s="55">
        <v>269.37455921647313</v>
      </c>
      <c r="Y867" s="55">
        <v>1.6813078075365167</v>
      </c>
      <c r="Z867" s="55">
        <v>0.15177940293960135</v>
      </c>
    </row>
    <row r="868" spans="2:26" ht="15">
      <c r="B868" s="64" t="s">
        <v>1771</v>
      </c>
      <c r="C868" s="66" t="s">
        <v>6180</v>
      </c>
      <c r="D868" s="40">
        <v>2.8000000000000001E-2</v>
      </c>
      <c r="E868" s="40">
        <v>4.3699999999999996E-2</v>
      </c>
      <c r="F868" s="40">
        <v>3.1550000000000002E-2</v>
      </c>
      <c r="G868" s="40">
        <v>6.4689999999999998E-2</v>
      </c>
      <c r="I868" s="64" t="s">
        <v>1771</v>
      </c>
      <c r="J868" s="66" t="s">
        <v>6180</v>
      </c>
      <c r="K868" s="55">
        <v>0.5607142857142855</v>
      </c>
      <c r="L868" s="55">
        <v>-0.27803203661327225</v>
      </c>
      <c r="M868" s="55">
        <v>1.0503961965134705</v>
      </c>
      <c r="N868" s="44"/>
      <c r="O868" s="64" t="s">
        <v>1771</v>
      </c>
      <c r="P868" s="66" t="s">
        <v>6180</v>
      </c>
      <c r="Q868" s="40">
        <v>4.6246100000000006</v>
      </c>
      <c r="R868" s="40">
        <v>4.0434899999999994</v>
      </c>
      <c r="S868" s="40">
        <v>2.1699000000000002</v>
      </c>
      <c r="T868" s="40">
        <v>6.4251499999999995</v>
      </c>
      <c r="U868" s="44"/>
      <c r="V868" s="64" t="s">
        <v>1771</v>
      </c>
      <c r="W868" s="66" t="s">
        <v>6180</v>
      </c>
      <c r="X868" s="55">
        <v>-0.12565816360730986</v>
      </c>
      <c r="Y868" s="55">
        <v>-0.46335962250432161</v>
      </c>
      <c r="Z868" s="55">
        <v>1.9610350707405866</v>
      </c>
    </row>
    <row r="869" spans="2:26" ht="15">
      <c r="B869" s="64" t="s">
        <v>1773</v>
      </c>
      <c r="C869" s="66" t="s">
        <v>6184</v>
      </c>
      <c r="D869" s="40" t="s">
        <v>8868</v>
      </c>
      <c r="E869" s="40" t="s">
        <v>8868</v>
      </c>
      <c r="F869" s="40" t="s">
        <v>8868</v>
      </c>
      <c r="G869" s="40" t="s">
        <v>8868</v>
      </c>
      <c r="I869" s="64" t="s">
        <v>1773</v>
      </c>
      <c r="J869" s="66" t="s">
        <v>6184</v>
      </c>
      <c r="K869" s="55" t="s">
        <v>8868</v>
      </c>
      <c r="L869" s="55" t="s">
        <v>8868</v>
      </c>
      <c r="M869" s="55" t="s">
        <v>8868</v>
      </c>
      <c r="N869" s="44"/>
      <c r="O869" s="64" t="s">
        <v>1773</v>
      </c>
      <c r="P869" s="66" t="s">
        <v>6184</v>
      </c>
      <c r="Q869" s="40" t="s">
        <v>8868</v>
      </c>
      <c r="R869" s="40" t="s">
        <v>8868</v>
      </c>
      <c r="S869" s="40" t="s">
        <v>8868</v>
      </c>
      <c r="T869" s="40" t="s">
        <v>8868</v>
      </c>
      <c r="U869" s="44"/>
      <c r="V869" s="64" t="s">
        <v>1773</v>
      </c>
      <c r="W869" s="66" t="s">
        <v>6184</v>
      </c>
      <c r="X869" s="55" t="s">
        <v>8868</v>
      </c>
      <c r="Y869" s="55" t="s">
        <v>8868</v>
      </c>
      <c r="Z869" s="55" t="s">
        <v>8868</v>
      </c>
    </row>
    <row r="870" spans="2:26" ht="15">
      <c r="B870" s="64" t="s">
        <v>1775</v>
      </c>
      <c r="C870" s="66" t="s">
        <v>6188</v>
      </c>
      <c r="D870" s="40">
        <v>5.4000000000000003E-3</v>
      </c>
      <c r="E870" s="40">
        <v>8.0000000000000002E-3</v>
      </c>
      <c r="F870" s="40" t="s">
        <v>8868</v>
      </c>
      <c r="G870" s="40" t="s">
        <v>8868</v>
      </c>
      <c r="I870" s="64" t="s">
        <v>1775</v>
      </c>
      <c r="J870" s="66" t="s">
        <v>6188</v>
      </c>
      <c r="K870" s="55">
        <v>0.4814814814814814</v>
      </c>
      <c r="L870" s="55">
        <v>-1</v>
      </c>
      <c r="M870" s="55" t="s">
        <v>8868</v>
      </c>
      <c r="N870" s="44"/>
      <c r="O870" s="64" t="s">
        <v>1775</v>
      </c>
      <c r="P870" s="66" t="s">
        <v>6188</v>
      </c>
      <c r="Q870" s="40">
        <v>0.17557999999999999</v>
      </c>
      <c r="R870" s="40">
        <v>0.35120000000000001</v>
      </c>
      <c r="S870" s="40" t="s">
        <v>8868</v>
      </c>
      <c r="T870" s="40" t="s">
        <v>8868</v>
      </c>
      <c r="U870" s="44"/>
      <c r="V870" s="64" t="s">
        <v>1775</v>
      </c>
      <c r="W870" s="66" t="s">
        <v>6188</v>
      </c>
      <c r="X870" s="55">
        <v>1.000227816379998</v>
      </c>
      <c r="Y870" s="55">
        <v>-1</v>
      </c>
      <c r="Z870" s="55" t="s">
        <v>8868</v>
      </c>
    </row>
    <row r="871" spans="2:26" ht="15">
      <c r="B871" s="64" t="s">
        <v>1776</v>
      </c>
      <c r="C871" s="66" t="s">
        <v>6190</v>
      </c>
      <c r="D871" s="40" t="s">
        <v>8868</v>
      </c>
      <c r="E871" s="40" t="s">
        <v>8868</v>
      </c>
      <c r="F871" s="40">
        <v>7.0000000000000007E-5</v>
      </c>
      <c r="G871" s="40">
        <v>2.5000000000000001E-2</v>
      </c>
      <c r="I871" s="64" t="s">
        <v>1776</v>
      </c>
      <c r="J871" s="66" t="s">
        <v>6190</v>
      </c>
      <c r="K871" s="55" t="s">
        <v>8868</v>
      </c>
      <c r="L871" s="55" t="s">
        <v>8868</v>
      </c>
      <c r="M871" s="55">
        <v>356.14285714285711</v>
      </c>
      <c r="N871" s="44"/>
      <c r="O871" s="64" t="s">
        <v>1776</v>
      </c>
      <c r="P871" s="66" t="s">
        <v>6190</v>
      </c>
      <c r="Q871" s="40" t="s">
        <v>8868</v>
      </c>
      <c r="R871" s="40" t="s">
        <v>8868</v>
      </c>
      <c r="S871" s="40">
        <v>5.9959999999999999E-2</v>
      </c>
      <c r="T871" s="40">
        <v>12.886359999999998</v>
      </c>
      <c r="U871" s="44"/>
      <c r="V871" s="64" t="s">
        <v>1776</v>
      </c>
      <c r="W871" s="66" t="s">
        <v>6190</v>
      </c>
      <c r="X871" s="55" t="s">
        <v>8868</v>
      </c>
      <c r="Y871" s="55" t="s">
        <v>8868</v>
      </c>
      <c r="Z871" s="55">
        <v>213.91594396264173</v>
      </c>
    </row>
    <row r="872" spans="2:26" ht="15">
      <c r="B872" s="64" t="s">
        <v>1779</v>
      </c>
      <c r="C872" s="66" t="s">
        <v>6194</v>
      </c>
      <c r="D872" s="40" t="s">
        <v>8868</v>
      </c>
      <c r="E872" s="40" t="s">
        <v>8868</v>
      </c>
      <c r="F872" s="40">
        <v>4.6999999999999999E-4</v>
      </c>
      <c r="G872" s="40" t="s">
        <v>8868</v>
      </c>
      <c r="I872" s="64" t="s">
        <v>1779</v>
      </c>
      <c r="J872" s="66" t="s">
        <v>6194</v>
      </c>
      <c r="K872" s="55" t="s">
        <v>8868</v>
      </c>
      <c r="L872" s="55" t="s">
        <v>8868</v>
      </c>
      <c r="M872" s="55">
        <v>-1</v>
      </c>
      <c r="N872" s="44"/>
      <c r="O872" s="64" t="s">
        <v>1779</v>
      </c>
      <c r="P872" s="66" t="s">
        <v>6194</v>
      </c>
      <c r="Q872" s="40" t="s">
        <v>8868</v>
      </c>
      <c r="R872" s="40" t="s">
        <v>8868</v>
      </c>
      <c r="S872" s="40">
        <v>1.30226</v>
      </c>
      <c r="T872" s="40" t="s">
        <v>8868</v>
      </c>
      <c r="U872" s="44"/>
      <c r="V872" s="64" t="s">
        <v>1779</v>
      </c>
      <c r="W872" s="66" t="s">
        <v>6194</v>
      </c>
      <c r="X872" s="55" t="s">
        <v>8868</v>
      </c>
      <c r="Y872" s="55" t="s">
        <v>8868</v>
      </c>
      <c r="Z872" s="55">
        <v>-1</v>
      </c>
    </row>
    <row r="873" spans="2:26" ht="15">
      <c r="B873" s="64" t="s">
        <v>1780</v>
      </c>
      <c r="C873" s="66" t="s">
        <v>6195</v>
      </c>
      <c r="D873" s="40" t="s">
        <v>8868</v>
      </c>
      <c r="E873" s="40" t="s">
        <v>8868</v>
      </c>
      <c r="F873" s="40">
        <v>1.6300000000000002E-3</v>
      </c>
      <c r="G873" s="40" t="s">
        <v>8868</v>
      </c>
      <c r="I873" s="64" t="s">
        <v>1780</v>
      </c>
      <c r="J873" s="66" t="s">
        <v>6195</v>
      </c>
      <c r="K873" s="55" t="s">
        <v>8868</v>
      </c>
      <c r="L873" s="55" t="s">
        <v>8868</v>
      </c>
      <c r="M873" s="55">
        <v>-1</v>
      </c>
      <c r="N873" s="44"/>
      <c r="O873" s="64" t="s">
        <v>1780</v>
      </c>
      <c r="P873" s="66" t="s">
        <v>6195</v>
      </c>
      <c r="Q873" s="40" t="s">
        <v>8868</v>
      </c>
      <c r="R873" s="40" t="s">
        <v>8868</v>
      </c>
      <c r="S873" s="40">
        <v>4.1050199999999997</v>
      </c>
      <c r="T873" s="40" t="s">
        <v>8868</v>
      </c>
      <c r="U873" s="44"/>
      <c r="V873" s="64" t="s">
        <v>1780</v>
      </c>
      <c r="W873" s="66" t="s">
        <v>6195</v>
      </c>
      <c r="X873" s="55" t="s">
        <v>8868</v>
      </c>
      <c r="Y873" s="55" t="s">
        <v>8868</v>
      </c>
      <c r="Z873" s="55">
        <v>-1</v>
      </c>
    </row>
    <row r="874" spans="2:26" ht="15">
      <c r="B874" s="64" t="s">
        <v>1781</v>
      </c>
      <c r="C874" s="66" t="s">
        <v>6196</v>
      </c>
      <c r="D874" s="40">
        <v>7.0000000000000001E-3</v>
      </c>
      <c r="E874" s="40">
        <v>1.4999999999999999E-2</v>
      </c>
      <c r="F874" s="40">
        <v>1.8100000000000002E-2</v>
      </c>
      <c r="G874" s="40">
        <v>2.2499999999999998E-3</v>
      </c>
      <c r="I874" s="64" t="s">
        <v>1781</v>
      </c>
      <c r="J874" s="66" t="s">
        <v>6196</v>
      </c>
      <c r="K874" s="55">
        <v>1.1428571428571428</v>
      </c>
      <c r="L874" s="55">
        <v>0.20666666666666678</v>
      </c>
      <c r="M874" s="55">
        <v>-0.87569060773480667</v>
      </c>
      <c r="N874" s="44"/>
      <c r="O874" s="64" t="s">
        <v>1781</v>
      </c>
      <c r="P874" s="66" t="s">
        <v>6196</v>
      </c>
      <c r="Q874" s="40">
        <v>0.77339999999999998</v>
      </c>
      <c r="R874" s="40">
        <v>1.1840999999999999</v>
      </c>
      <c r="S874" s="40">
        <v>2.0622699999999998</v>
      </c>
      <c r="T874" s="40">
        <v>2.0140000000000002E-2</v>
      </c>
      <c r="U874" s="44"/>
      <c r="V874" s="64" t="s">
        <v>1781</v>
      </c>
      <c r="W874" s="66" t="s">
        <v>6196</v>
      </c>
      <c r="X874" s="55">
        <v>0.53103180760279289</v>
      </c>
      <c r="Y874" s="55">
        <v>0.74163499704416846</v>
      </c>
      <c r="Z874" s="55">
        <v>-0.99023406246514767</v>
      </c>
    </row>
    <row r="875" spans="2:26" ht="15">
      <c r="B875" s="64" t="s">
        <v>1784</v>
      </c>
      <c r="C875" s="66" t="s">
        <v>6200</v>
      </c>
      <c r="D875" s="40">
        <v>8.9999999999999993E-3</v>
      </c>
      <c r="E875" s="40">
        <v>4.5999999999999999E-3</v>
      </c>
      <c r="F875" s="40" t="s">
        <v>8868</v>
      </c>
      <c r="G875" s="40">
        <v>4.0399999999999998E-2</v>
      </c>
      <c r="I875" s="64" t="s">
        <v>1784</v>
      </c>
      <c r="J875" s="66" t="s">
        <v>6200</v>
      </c>
      <c r="K875" s="55">
        <v>-0.48888888888888882</v>
      </c>
      <c r="L875" s="55">
        <v>-1</v>
      </c>
      <c r="M875" s="55" t="s">
        <v>8868</v>
      </c>
      <c r="N875" s="44"/>
      <c r="O875" s="64" t="s">
        <v>1784</v>
      </c>
      <c r="P875" s="66" t="s">
        <v>6200</v>
      </c>
      <c r="Q875" s="40">
        <v>0.18287</v>
      </c>
      <c r="R875" s="40">
        <v>0.33224999999999999</v>
      </c>
      <c r="S875" s="40" t="s">
        <v>8868</v>
      </c>
      <c r="T875" s="40">
        <v>1.6998899999999999</v>
      </c>
      <c r="U875" s="44"/>
      <c r="V875" s="64" t="s">
        <v>1784</v>
      </c>
      <c r="W875" s="66" t="s">
        <v>6200</v>
      </c>
      <c r="X875" s="55">
        <v>0.81686443921911733</v>
      </c>
      <c r="Y875" s="55">
        <v>-1</v>
      </c>
      <c r="Z875" s="55" t="s">
        <v>8868</v>
      </c>
    </row>
    <row r="876" spans="2:26" ht="15">
      <c r="B876" s="64" t="s">
        <v>1786</v>
      </c>
      <c r="C876" s="66" t="s">
        <v>6203</v>
      </c>
      <c r="D876" s="40" t="s">
        <v>8868</v>
      </c>
      <c r="E876" s="40">
        <v>1.7100000000000001E-2</v>
      </c>
      <c r="F876" s="40" t="s">
        <v>8868</v>
      </c>
      <c r="G876" s="40" t="s">
        <v>8868</v>
      </c>
      <c r="I876" s="64" t="s">
        <v>1786</v>
      </c>
      <c r="J876" s="66" t="s">
        <v>6203</v>
      </c>
      <c r="K876" s="55" t="s">
        <v>8868</v>
      </c>
      <c r="L876" s="55">
        <v>-1</v>
      </c>
      <c r="M876" s="55" t="s">
        <v>8868</v>
      </c>
      <c r="N876" s="44"/>
      <c r="O876" s="64" t="s">
        <v>1786</v>
      </c>
      <c r="P876" s="66" t="s">
        <v>6203</v>
      </c>
      <c r="Q876" s="40" t="s">
        <v>8868</v>
      </c>
      <c r="R876" s="40">
        <v>0.51399000000000006</v>
      </c>
      <c r="S876" s="40" t="s">
        <v>8868</v>
      </c>
      <c r="T876" s="40" t="s">
        <v>8868</v>
      </c>
      <c r="U876" s="44"/>
      <c r="V876" s="64" t="s">
        <v>1786</v>
      </c>
      <c r="W876" s="66" t="s">
        <v>6203</v>
      </c>
      <c r="X876" s="55" t="s">
        <v>8868</v>
      </c>
      <c r="Y876" s="55">
        <v>-1</v>
      </c>
      <c r="Z876" s="55" t="s">
        <v>8868</v>
      </c>
    </row>
    <row r="877" spans="2:26" ht="15">
      <c r="B877" s="64" t="s">
        <v>1789</v>
      </c>
      <c r="C877" s="66" t="s">
        <v>6207</v>
      </c>
      <c r="D877" s="40" t="s">
        <v>8868</v>
      </c>
      <c r="E877" s="40" t="s">
        <v>8868</v>
      </c>
      <c r="F877" s="40" t="s">
        <v>8868</v>
      </c>
      <c r="G877" s="40">
        <v>2.7E-2</v>
      </c>
      <c r="I877" s="64" t="s">
        <v>1789</v>
      </c>
      <c r="J877" s="66" t="s">
        <v>6207</v>
      </c>
      <c r="K877" s="55" t="s">
        <v>8868</v>
      </c>
      <c r="L877" s="55" t="s">
        <v>8868</v>
      </c>
      <c r="M877" s="55" t="s">
        <v>8868</v>
      </c>
      <c r="N877" s="44"/>
      <c r="O877" s="64" t="s">
        <v>1789</v>
      </c>
      <c r="P877" s="66" t="s">
        <v>6207</v>
      </c>
      <c r="Q877" s="40" t="s">
        <v>8868</v>
      </c>
      <c r="R877" s="40" t="s">
        <v>8868</v>
      </c>
      <c r="S877" s="40" t="s">
        <v>8868</v>
      </c>
      <c r="T877" s="40">
        <v>12.300559999999999</v>
      </c>
      <c r="U877" s="44"/>
      <c r="V877" s="64" t="s">
        <v>1789</v>
      </c>
      <c r="W877" s="66" t="s">
        <v>6207</v>
      </c>
      <c r="X877" s="55" t="s">
        <v>8868</v>
      </c>
      <c r="Y877" s="55" t="s">
        <v>8868</v>
      </c>
      <c r="Z877" s="55" t="s">
        <v>8868</v>
      </c>
    </row>
    <row r="878" spans="2:26" ht="15">
      <c r="B878" s="64" t="s">
        <v>1790</v>
      </c>
      <c r="C878" s="66" t="s">
        <v>6210</v>
      </c>
      <c r="D878" s="40" t="s">
        <v>8868</v>
      </c>
      <c r="E878" s="40" t="s">
        <v>8868</v>
      </c>
      <c r="F878" s="40" t="s">
        <v>8868</v>
      </c>
      <c r="G878" s="40">
        <v>2.9999999999999997E-4</v>
      </c>
      <c r="I878" s="64" t="s">
        <v>1790</v>
      </c>
      <c r="J878" s="66" t="s">
        <v>6210</v>
      </c>
      <c r="K878" s="55" t="s">
        <v>8868</v>
      </c>
      <c r="L878" s="55" t="s">
        <v>8868</v>
      </c>
      <c r="M878" s="55" t="s">
        <v>8868</v>
      </c>
      <c r="N878" s="44"/>
      <c r="O878" s="64" t="s">
        <v>1790</v>
      </c>
      <c r="P878" s="66" t="s">
        <v>6210</v>
      </c>
      <c r="Q878" s="40" t="s">
        <v>8868</v>
      </c>
      <c r="R878" s="40" t="s">
        <v>8868</v>
      </c>
      <c r="S878" s="40" t="s">
        <v>8868</v>
      </c>
      <c r="T878" s="40">
        <v>0.29199000000000003</v>
      </c>
      <c r="U878" s="44"/>
      <c r="V878" s="64" t="s">
        <v>1790</v>
      </c>
      <c r="W878" s="66" t="s">
        <v>6210</v>
      </c>
      <c r="X878" s="55" t="s">
        <v>8868</v>
      </c>
      <c r="Y878" s="55" t="s">
        <v>8868</v>
      </c>
      <c r="Z878" s="55" t="s">
        <v>8868</v>
      </c>
    </row>
    <row r="879" spans="2:26" ht="15">
      <c r="B879" s="64" t="s">
        <v>1793</v>
      </c>
      <c r="C879" s="66" t="s">
        <v>6214</v>
      </c>
      <c r="D879" s="40">
        <v>1.35</v>
      </c>
      <c r="E879" s="40" t="s">
        <v>8868</v>
      </c>
      <c r="F879" s="40" t="s">
        <v>8868</v>
      </c>
      <c r="G879" s="40">
        <v>59.6</v>
      </c>
      <c r="I879" s="64" t="s">
        <v>1793</v>
      </c>
      <c r="J879" s="66" t="s">
        <v>6214</v>
      </c>
      <c r="K879" s="55">
        <v>-1</v>
      </c>
      <c r="L879" s="55" t="s">
        <v>8868</v>
      </c>
      <c r="M879" s="55" t="s">
        <v>8868</v>
      </c>
      <c r="N879" s="44"/>
      <c r="O879" s="64" t="s">
        <v>1793</v>
      </c>
      <c r="P879" s="66" t="s">
        <v>6214</v>
      </c>
      <c r="Q879" s="40">
        <v>14.89242</v>
      </c>
      <c r="R879" s="40" t="s">
        <v>8868</v>
      </c>
      <c r="S879" s="40" t="s">
        <v>8868</v>
      </c>
      <c r="T879" s="40">
        <v>22.799799999999998</v>
      </c>
      <c r="U879" s="44"/>
      <c r="V879" s="64" t="s">
        <v>1793</v>
      </c>
      <c r="W879" s="66" t="s">
        <v>6214</v>
      </c>
      <c r="X879" s="55">
        <v>-1</v>
      </c>
      <c r="Y879" s="55" t="s">
        <v>8868</v>
      </c>
      <c r="Z879" s="55" t="s">
        <v>8868</v>
      </c>
    </row>
    <row r="880" spans="2:26" ht="15">
      <c r="B880" s="64" t="s">
        <v>1794</v>
      </c>
      <c r="C880" s="66" t="s">
        <v>6218</v>
      </c>
      <c r="D880" s="40">
        <v>0.64129999999999998</v>
      </c>
      <c r="E880" s="40">
        <v>1.7399999999999999E-2</v>
      </c>
      <c r="F880" s="40">
        <v>1.97645</v>
      </c>
      <c r="G880" s="40">
        <v>5.2749999999999991E-2</v>
      </c>
      <c r="I880" s="64" t="s">
        <v>1794</v>
      </c>
      <c r="J880" s="66" t="s">
        <v>6218</v>
      </c>
      <c r="K880" s="55">
        <v>-0.97286761266178079</v>
      </c>
      <c r="L880" s="55">
        <v>112.58908045977013</v>
      </c>
      <c r="M880" s="55">
        <v>-0.9733107338915733</v>
      </c>
      <c r="N880" s="44"/>
      <c r="O880" s="64" t="s">
        <v>1794</v>
      </c>
      <c r="P880" s="66" t="s">
        <v>6218</v>
      </c>
      <c r="Q880" s="40">
        <v>8.2153999999999989</v>
      </c>
      <c r="R880" s="40">
        <v>0.26856999999999998</v>
      </c>
      <c r="S880" s="40">
        <v>15.12781</v>
      </c>
      <c r="T880" s="40">
        <v>0.7053799999999999</v>
      </c>
      <c r="U880" s="44"/>
      <c r="V880" s="64" t="s">
        <v>1794</v>
      </c>
      <c r="W880" s="66" t="s">
        <v>6218</v>
      </c>
      <c r="X880" s="55">
        <v>-0.96730895635026903</v>
      </c>
      <c r="Y880" s="55">
        <v>55.327251740700753</v>
      </c>
      <c r="Z880" s="55">
        <v>-0.95337196857972173</v>
      </c>
    </row>
    <row r="881" spans="2:26" ht="15">
      <c r="B881" s="64" t="s">
        <v>1796</v>
      </c>
      <c r="C881" s="66" t="s">
        <v>6222</v>
      </c>
      <c r="D881" s="40">
        <v>7.7000000000000002E-3</v>
      </c>
      <c r="E881" s="40">
        <v>7.9000000000000008E-3</v>
      </c>
      <c r="F881" s="40">
        <v>9.9999999999999985E-3</v>
      </c>
      <c r="G881" s="40">
        <v>5.7999999999999996E-3</v>
      </c>
      <c r="I881" s="64" t="s">
        <v>1796</v>
      </c>
      <c r="J881" s="66" t="s">
        <v>6222</v>
      </c>
      <c r="K881" s="55">
        <v>2.5974025974025983E-2</v>
      </c>
      <c r="L881" s="55">
        <v>0.26582278481012622</v>
      </c>
      <c r="M881" s="55">
        <v>-0.41999999999999993</v>
      </c>
      <c r="N881" s="44"/>
      <c r="O881" s="64" t="s">
        <v>1796</v>
      </c>
      <c r="P881" s="66" t="s">
        <v>6222</v>
      </c>
      <c r="Q881" s="40">
        <v>0.94759999999999989</v>
      </c>
      <c r="R881" s="40">
        <v>0.93200000000000005</v>
      </c>
      <c r="S881" s="40">
        <v>1.331</v>
      </c>
      <c r="T881" s="40">
        <v>0.87809999999999999</v>
      </c>
      <c r="U881" s="44"/>
      <c r="V881" s="64" t="s">
        <v>1796</v>
      </c>
      <c r="W881" s="66" t="s">
        <v>6222</v>
      </c>
      <c r="X881" s="55">
        <v>-1.6462642465175037E-2</v>
      </c>
      <c r="Y881" s="55">
        <v>0.42811158798283255</v>
      </c>
      <c r="Z881" s="55">
        <v>-0.34027047332832461</v>
      </c>
    </row>
    <row r="882" spans="2:26" ht="15">
      <c r="B882" s="64" t="s">
        <v>1798</v>
      </c>
      <c r="C882" s="66" t="s">
        <v>6225</v>
      </c>
      <c r="D882" s="40">
        <v>4.4999999999999997E-3</v>
      </c>
      <c r="E882" s="40">
        <v>8.6999999999999994E-3</v>
      </c>
      <c r="F882" s="40">
        <v>0.01</v>
      </c>
      <c r="G882" s="40">
        <v>5.7999999999999996E-3</v>
      </c>
      <c r="I882" s="64" t="s">
        <v>1798</v>
      </c>
      <c r="J882" s="66" t="s">
        <v>6225</v>
      </c>
      <c r="K882" s="55">
        <v>0.93333333333333335</v>
      </c>
      <c r="L882" s="55">
        <v>0.14942528735632199</v>
      </c>
      <c r="M882" s="55">
        <v>-0.42000000000000004</v>
      </c>
      <c r="N882" s="44"/>
      <c r="O882" s="64" t="s">
        <v>1798</v>
      </c>
      <c r="P882" s="66" t="s">
        <v>6225</v>
      </c>
      <c r="Q882" s="40">
        <v>2.839</v>
      </c>
      <c r="R882" s="40">
        <v>2.645</v>
      </c>
      <c r="S882" s="40">
        <v>2.6783999999999999</v>
      </c>
      <c r="T882" s="40">
        <v>1.587</v>
      </c>
      <c r="U882" s="44"/>
      <c r="V882" s="64" t="s">
        <v>1798</v>
      </c>
      <c r="W882" s="66" t="s">
        <v>6225</v>
      </c>
      <c r="X882" s="55">
        <v>-6.8333920394505143E-2</v>
      </c>
      <c r="Y882" s="55">
        <v>1.2627599243856258E-2</v>
      </c>
      <c r="Z882" s="55">
        <v>-0.40748207885304655</v>
      </c>
    </row>
    <row r="883" spans="2:26" ht="15">
      <c r="B883" s="64" t="s">
        <v>1800</v>
      </c>
      <c r="C883" s="66" t="s">
        <v>6229</v>
      </c>
      <c r="D883" s="40" t="s">
        <v>8868</v>
      </c>
      <c r="E883" s="40" t="s">
        <v>8868</v>
      </c>
      <c r="F883" s="40">
        <v>4.8999999999999998E-4</v>
      </c>
      <c r="G883" s="40" t="s">
        <v>8868</v>
      </c>
      <c r="I883" s="64" t="s">
        <v>1800</v>
      </c>
      <c r="J883" s="66" t="s">
        <v>6229</v>
      </c>
      <c r="K883" s="55" t="s">
        <v>8868</v>
      </c>
      <c r="L883" s="55" t="s">
        <v>8868</v>
      </c>
      <c r="M883" s="55">
        <v>-1</v>
      </c>
      <c r="N883" s="44"/>
      <c r="O883" s="64" t="s">
        <v>1800</v>
      </c>
      <c r="P883" s="66" t="s">
        <v>6229</v>
      </c>
      <c r="Q883" s="40" t="s">
        <v>8868</v>
      </c>
      <c r="R883" s="40" t="s">
        <v>8868</v>
      </c>
      <c r="S883" s="40">
        <v>1.626E-2</v>
      </c>
      <c r="T883" s="40" t="s">
        <v>8868</v>
      </c>
      <c r="U883" s="44"/>
      <c r="V883" s="64" t="s">
        <v>1800</v>
      </c>
      <c r="W883" s="66" t="s">
        <v>6229</v>
      </c>
      <c r="X883" s="55" t="s">
        <v>8868</v>
      </c>
      <c r="Y883" s="55" t="s">
        <v>8868</v>
      </c>
      <c r="Z883" s="55">
        <v>-1</v>
      </c>
    </row>
    <row r="884" spans="2:26" ht="15">
      <c r="B884" s="64" t="s">
        <v>1803</v>
      </c>
      <c r="C884" s="66" t="s">
        <v>6233</v>
      </c>
      <c r="D884" s="40" t="s">
        <v>8868</v>
      </c>
      <c r="E884" s="40" t="s">
        <v>8868</v>
      </c>
      <c r="F884" s="40" t="s">
        <v>8868</v>
      </c>
      <c r="G884" s="40">
        <v>2.0367000000000002</v>
      </c>
      <c r="I884" s="64" t="s">
        <v>1803</v>
      </c>
      <c r="J884" s="66" t="s">
        <v>6233</v>
      </c>
      <c r="K884" s="55" t="s">
        <v>8868</v>
      </c>
      <c r="L884" s="55" t="s">
        <v>8868</v>
      </c>
      <c r="M884" s="55" t="s">
        <v>8868</v>
      </c>
      <c r="N884" s="44"/>
      <c r="O884" s="64" t="s">
        <v>1803</v>
      </c>
      <c r="P884" s="66" t="s">
        <v>6233</v>
      </c>
      <c r="Q884" s="40" t="s">
        <v>8868</v>
      </c>
      <c r="R884" s="40" t="s">
        <v>8868</v>
      </c>
      <c r="S884" s="40" t="s">
        <v>8868</v>
      </c>
      <c r="T884" s="40">
        <v>9.9798299999999998</v>
      </c>
      <c r="U884" s="44"/>
      <c r="V884" s="64" t="s">
        <v>1803</v>
      </c>
      <c r="W884" s="66" t="s">
        <v>6233</v>
      </c>
      <c r="X884" s="55" t="s">
        <v>8868</v>
      </c>
      <c r="Y884" s="55" t="s">
        <v>8868</v>
      </c>
      <c r="Z884" s="55" t="s">
        <v>8868</v>
      </c>
    </row>
    <row r="885" spans="2:26" ht="15">
      <c r="B885" s="64" t="s">
        <v>1805</v>
      </c>
      <c r="C885" s="66" t="s">
        <v>6236</v>
      </c>
      <c r="D885" s="40">
        <v>72.3</v>
      </c>
      <c r="E885" s="40" t="s">
        <v>8868</v>
      </c>
      <c r="F885" s="40" t="s">
        <v>8868</v>
      </c>
      <c r="G885" s="40" t="s">
        <v>8868</v>
      </c>
      <c r="I885" s="64" t="s">
        <v>1805</v>
      </c>
      <c r="J885" s="66" t="s">
        <v>6236</v>
      </c>
      <c r="K885" s="55">
        <v>-1</v>
      </c>
      <c r="L885" s="55" t="s">
        <v>8868</v>
      </c>
      <c r="M885" s="55" t="s">
        <v>8868</v>
      </c>
      <c r="N885" s="44"/>
      <c r="O885" s="64" t="s">
        <v>1805</v>
      </c>
      <c r="P885" s="66" t="s">
        <v>6236</v>
      </c>
      <c r="Q885" s="40">
        <v>45.625830000000001</v>
      </c>
      <c r="R885" s="40" t="s">
        <v>8868</v>
      </c>
      <c r="S885" s="40" t="s">
        <v>8868</v>
      </c>
      <c r="T885" s="40" t="s">
        <v>8868</v>
      </c>
      <c r="U885" s="44"/>
      <c r="V885" s="64" t="s">
        <v>1805</v>
      </c>
      <c r="W885" s="66" t="s">
        <v>6236</v>
      </c>
      <c r="X885" s="55">
        <v>-1</v>
      </c>
      <c r="Y885" s="55" t="s">
        <v>8868</v>
      </c>
      <c r="Z885" s="55" t="s">
        <v>8868</v>
      </c>
    </row>
    <row r="886" spans="2:26" ht="15">
      <c r="B886" s="64" t="s">
        <v>1806</v>
      </c>
      <c r="C886" s="66" t="s">
        <v>6239</v>
      </c>
      <c r="D886" s="40" t="s">
        <v>8868</v>
      </c>
      <c r="E886" s="40" t="s">
        <v>8868</v>
      </c>
      <c r="F886" s="40" t="s">
        <v>8868</v>
      </c>
      <c r="G886" s="40" t="s">
        <v>8868</v>
      </c>
      <c r="I886" s="64" t="s">
        <v>1806</v>
      </c>
      <c r="J886" s="66" t="s">
        <v>6239</v>
      </c>
      <c r="K886" s="55" t="s">
        <v>8868</v>
      </c>
      <c r="L886" s="55" t="s">
        <v>8868</v>
      </c>
      <c r="M886" s="55" t="s">
        <v>8868</v>
      </c>
      <c r="N886" s="44"/>
      <c r="O886" s="64" t="s">
        <v>1806</v>
      </c>
      <c r="P886" s="66" t="s">
        <v>6239</v>
      </c>
      <c r="Q886" s="40" t="s">
        <v>8868</v>
      </c>
      <c r="R886" s="40" t="s">
        <v>8868</v>
      </c>
      <c r="S886" s="40" t="s">
        <v>8868</v>
      </c>
      <c r="T886" s="40" t="s">
        <v>8868</v>
      </c>
      <c r="U886" s="44"/>
      <c r="V886" s="64" t="s">
        <v>1806</v>
      </c>
      <c r="W886" s="66" t="s">
        <v>6239</v>
      </c>
      <c r="X886" s="55" t="s">
        <v>8868</v>
      </c>
      <c r="Y886" s="55" t="s">
        <v>8868</v>
      </c>
      <c r="Z886" s="55" t="s">
        <v>8868</v>
      </c>
    </row>
    <row r="887" spans="2:26" ht="15">
      <c r="B887" s="64" t="s">
        <v>1808</v>
      </c>
      <c r="C887" s="66" t="s">
        <v>6243</v>
      </c>
      <c r="D887" s="40" t="s">
        <v>8868</v>
      </c>
      <c r="E887" s="40" t="s">
        <v>8868</v>
      </c>
      <c r="F887" s="40">
        <v>3.411</v>
      </c>
      <c r="G887" s="40">
        <v>4.9560000000000004</v>
      </c>
      <c r="I887" s="64" t="s">
        <v>1808</v>
      </c>
      <c r="J887" s="66" t="s">
        <v>6243</v>
      </c>
      <c r="K887" s="55" t="s">
        <v>8868</v>
      </c>
      <c r="L887" s="55" t="s">
        <v>8868</v>
      </c>
      <c r="M887" s="55">
        <v>0.45294635004397543</v>
      </c>
      <c r="N887" s="44"/>
      <c r="O887" s="64" t="s">
        <v>1808</v>
      </c>
      <c r="P887" s="66" t="s">
        <v>6243</v>
      </c>
      <c r="Q887" s="40" t="s">
        <v>8868</v>
      </c>
      <c r="R887" s="40" t="s">
        <v>8868</v>
      </c>
      <c r="S887" s="40">
        <v>5.5229499999999998</v>
      </c>
      <c r="T887" s="40">
        <v>5.3477699999999997</v>
      </c>
      <c r="U887" s="44"/>
      <c r="V887" s="64" t="s">
        <v>1808</v>
      </c>
      <c r="W887" s="66" t="s">
        <v>6243</v>
      </c>
      <c r="X887" s="55" t="s">
        <v>8868</v>
      </c>
      <c r="Y887" s="55" t="s">
        <v>8868</v>
      </c>
      <c r="Z887" s="55">
        <v>-3.1718556206375204E-2</v>
      </c>
    </row>
    <row r="888" spans="2:26" ht="15">
      <c r="B888" s="64" t="s">
        <v>1810</v>
      </c>
      <c r="C888" s="66" t="s">
        <v>6247</v>
      </c>
      <c r="D888" s="40" t="s">
        <v>8868</v>
      </c>
      <c r="E888" s="40" t="s">
        <v>8868</v>
      </c>
      <c r="F888" s="40" t="s">
        <v>8868</v>
      </c>
      <c r="G888" s="40">
        <v>0.02</v>
      </c>
      <c r="I888" s="64" t="s">
        <v>1810</v>
      </c>
      <c r="J888" s="66" t="s">
        <v>6247</v>
      </c>
      <c r="K888" s="55" t="s">
        <v>8868</v>
      </c>
      <c r="L888" s="55" t="s">
        <v>8868</v>
      </c>
      <c r="M888" s="55" t="s">
        <v>8868</v>
      </c>
      <c r="N888" s="44"/>
      <c r="O888" s="64" t="s">
        <v>1810</v>
      </c>
      <c r="P888" s="66" t="s">
        <v>6247</v>
      </c>
      <c r="Q888" s="40" t="s">
        <v>8868</v>
      </c>
      <c r="R888" s="40" t="s">
        <v>8868</v>
      </c>
      <c r="S888" s="40" t="s">
        <v>8868</v>
      </c>
      <c r="T888" s="40">
        <v>8.7600000000000004E-3</v>
      </c>
      <c r="U888" s="44"/>
      <c r="V888" s="64" t="s">
        <v>1810</v>
      </c>
      <c r="W888" s="66" t="s">
        <v>6247</v>
      </c>
      <c r="X888" s="55" t="s">
        <v>8868</v>
      </c>
      <c r="Y888" s="55" t="s">
        <v>8868</v>
      </c>
      <c r="Z888" s="55" t="s">
        <v>8868</v>
      </c>
    </row>
    <row r="889" spans="2:26" ht="15">
      <c r="B889" s="64" t="s">
        <v>1813</v>
      </c>
      <c r="C889" s="66" t="s">
        <v>6250</v>
      </c>
      <c r="D889" s="40" t="s">
        <v>8868</v>
      </c>
      <c r="E889" s="40" t="s">
        <v>8868</v>
      </c>
      <c r="F889" s="40" t="s">
        <v>8868</v>
      </c>
      <c r="G889" s="40" t="s">
        <v>8868</v>
      </c>
      <c r="I889" s="64" t="s">
        <v>1813</v>
      </c>
      <c r="J889" s="66" t="s">
        <v>6250</v>
      </c>
      <c r="K889" s="55" t="s">
        <v>8868</v>
      </c>
      <c r="L889" s="55" t="s">
        <v>8868</v>
      </c>
      <c r="M889" s="55" t="s">
        <v>8868</v>
      </c>
      <c r="N889" s="44"/>
      <c r="O889" s="64" t="s">
        <v>1813</v>
      </c>
      <c r="P889" s="66" t="s">
        <v>6250</v>
      </c>
      <c r="Q889" s="40" t="s">
        <v>8868</v>
      </c>
      <c r="R889" s="40" t="s">
        <v>8868</v>
      </c>
      <c r="S889" s="40" t="s">
        <v>8868</v>
      </c>
      <c r="T889" s="40" t="s">
        <v>8868</v>
      </c>
      <c r="U889" s="44"/>
      <c r="V889" s="64" t="s">
        <v>1813</v>
      </c>
      <c r="W889" s="66" t="s">
        <v>6250</v>
      </c>
      <c r="X889" s="55" t="s">
        <v>8868</v>
      </c>
      <c r="Y889" s="55" t="s">
        <v>8868</v>
      </c>
      <c r="Z889" s="55" t="s">
        <v>8868</v>
      </c>
    </row>
    <row r="890" spans="2:26" ht="15">
      <c r="B890" s="64" t="s">
        <v>1812</v>
      </c>
      <c r="C890" s="66" t="s">
        <v>6251</v>
      </c>
      <c r="D890" s="40" t="s">
        <v>8868</v>
      </c>
      <c r="E890" s="40" t="s">
        <v>8868</v>
      </c>
      <c r="F890" s="40" t="s">
        <v>8868</v>
      </c>
      <c r="G890" s="40" t="s">
        <v>8868</v>
      </c>
      <c r="I890" s="64" t="s">
        <v>1812</v>
      </c>
      <c r="J890" s="66" t="s">
        <v>6251</v>
      </c>
      <c r="K890" s="55" t="s">
        <v>8868</v>
      </c>
      <c r="L890" s="55" t="s">
        <v>8868</v>
      </c>
      <c r="M890" s="55" t="s">
        <v>8868</v>
      </c>
      <c r="N890" s="44"/>
      <c r="O890" s="64" t="s">
        <v>1812</v>
      </c>
      <c r="P890" s="66" t="s">
        <v>6251</v>
      </c>
      <c r="Q890" s="40" t="s">
        <v>8868</v>
      </c>
      <c r="R890" s="40" t="s">
        <v>8868</v>
      </c>
      <c r="S890" s="40" t="s">
        <v>8868</v>
      </c>
      <c r="T890" s="40" t="s">
        <v>8868</v>
      </c>
      <c r="U890" s="44"/>
      <c r="V890" s="64" t="s">
        <v>1812</v>
      </c>
      <c r="W890" s="66" t="s">
        <v>6251</v>
      </c>
      <c r="X890" s="55" t="s">
        <v>8868</v>
      </c>
      <c r="Y890" s="55" t="s">
        <v>8868</v>
      </c>
      <c r="Z890" s="55" t="s">
        <v>8868</v>
      </c>
    </row>
    <row r="891" spans="2:26" ht="15">
      <c r="B891" s="64" t="s">
        <v>1816</v>
      </c>
      <c r="C891" s="66" t="s">
        <v>6255</v>
      </c>
      <c r="D891" s="40" t="s">
        <v>8868</v>
      </c>
      <c r="E891" s="40" t="s">
        <v>8868</v>
      </c>
      <c r="F891" s="40" t="s">
        <v>8868</v>
      </c>
      <c r="G891" s="40">
        <v>2.4E-2</v>
      </c>
      <c r="I891" s="64" t="s">
        <v>1816</v>
      </c>
      <c r="J891" s="66" t="s">
        <v>6255</v>
      </c>
      <c r="K891" s="55" t="s">
        <v>8868</v>
      </c>
      <c r="L891" s="55" t="s">
        <v>8868</v>
      </c>
      <c r="M891" s="55" t="s">
        <v>8868</v>
      </c>
      <c r="N891" s="44"/>
      <c r="O891" s="64" t="s">
        <v>1816</v>
      </c>
      <c r="P891" s="66" t="s">
        <v>6255</v>
      </c>
      <c r="Q891" s="40" t="s">
        <v>8868</v>
      </c>
      <c r="R891" s="40" t="s">
        <v>8868</v>
      </c>
      <c r="S891" s="40" t="s">
        <v>8868</v>
      </c>
      <c r="T891" s="40">
        <v>0.12952000000000002</v>
      </c>
      <c r="U891" s="44"/>
      <c r="V891" s="64" t="s">
        <v>1816</v>
      </c>
      <c r="W891" s="66" t="s">
        <v>6255</v>
      </c>
      <c r="X891" s="55" t="s">
        <v>8868</v>
      </c>
      <c r="Y891" s="55" t="s">
        <v>8868</v>
      </c>
      <c r="Z891" s="55" t="s">
        <v>8868</v>
      </c>
    </row>
    <row r="892" spans="2:26" ht="15">
      <c r="B892" s="64" t="s">
        <v>1819</v>
      </c>
      <c r="C892" s="66" t="s">
        <v>6259</v>
      </c>
      <c r="D892" s="40" t="s">
        <v>8868</v>
      </c>
      <c r="E892" s="40" t="s">
        <v>8868</v>
      </c>
      <c r="F892" s="40">
        <v>1.0500000000000002E-3</v>
      </c>
      <c r="G892" s="40" t="s">
        <v>8868</v>
      </c>
      <c r="I892" s="64" t="s">
        <v>1819</v>
      </c>
      <c r="J892" s="66" t="s">
        <v>6259</v>
      </c>
      <c r="K892" s="55" t="s">
        <v>8868</v>
      </c>
      <c r="L892" s="55" t="s">
        <v>8868</v>
      </c>
      <c r="M892" s="55">
        <v>-1</v>
      </c>
      <c r="N892" s="44"/>
      <c r="O892" s="64" t="s">
        <v>1819</v>
      </c>
      <c r="P892" s="66" t="s">
        <v>6259</v>
      </c>
      <c r="Q892" s="40" t="s">
        <v>8868</v>
      </c>
      <c r="R892" s="40" t="s">
        <v>8868</v>
      </c>
      <c r="S892" s="40">
        <v>5.8</v>
      </c>
      <c r="T892" s="40" t="s">
        <v>8868</v>
      </c>
      <c r="U892" s="44"/>
      <c r="V892" s="64" t="s">
        <v>1819</v>
      </c>
      <c r="W892" s="66" t="s">
        <v>6259</v>
      </c>
      <c r="X892" s="55" t="s">
        <v>8868</v>
      </c>
      <c r="Y892" s="55" t="s">
        <v>8868</v>
      </c>
      <c r="Z892" s="55">
        <v>-1</v>
      </c>
    </row>
    <row r="893" spans="2:26" ht="15">
      <c r="B893" s="64" t="s">
        <v>1821</v>
      </c>
      <c r="C893" s="66" t="s">
        <v>6261</v>
      </c>
      <c r="D893" s="40" t="s">
        <v>8868</v>
      </c>
      <c r="E893" s="40" t="s">
        <v>8868</v>
      </c>
      <c r="F893" s="40" t="s">
        <v>8868</v>
      </c>
      <c r="G893" s="40" t="s">
        <v>8868</v>
      </c>
      <c r="I893" s="64" t="s">
        <v>1821</v>
      </c>
      <c r="J893" s="66" t="s">
        <v>6261</v>
      </c>
      <c r="K893" s="55" t="s">
        <v>8868</v>
      </c>
      <c r="L893" s="55" t="s">
        <v>8868</v>
      </c>
      <c r="M893" s="55" t="s">
        <v>8868</v>
      </c>
      <c r="N893" s="44"/>
      <c r="O893" s="64" t="s">
        <v>1821</v>
      </c>
      <c r="P893" s="66" t="s">
        <v>6261</v>
      </c>
      <c r="Q893" s="40" t="s">
        <v>8868</v>
      </c>
      <c r="R893" s="40" t="s">
        <v>8868</v>
      </c>
      <c r="S893" s="40" t="s">
        <v>8868</v>
      </c>
      <c r="T893" s="40" t="s">
        <v>8868</v>
      </c>
      <c r="U893" s="44"/>
      <c r="V893" s="64" t="s">
        <v>1821</v>
      </c>
      <c r="W893" s="66" t="s">
        <v>6261</v>
      </c>
      <c r="X893" s="55" t="s">
        <v>8868</v>
      </c>
      <c r="Y893" s="55" t="s">
        <v>8868</v>
      </c>
      <c r="Z893" s="55" t="s">
        <v>8868</v>
      </c>
    </row>
    <row r="894" spans="2:26" ht="15">
      <c r="B894" s="64" t="s">
        <v>1825</v>
      </c>
      <c r="C894" s="66" t="s">
        <v>6265</v>
      </c>
      <c r="D894" s="40" t="s">
        <v>8868</v>
      </c>
      <c r="E894" s="40">
        <v>0.153</v>
      </c>
      <c r="F894" s="40" t="s">
        <v>8868</v>
      </c>
      <c r="G894" s="40" t="s">
        <v>8868</v>
      </c>
      <c r="I894" s="64" t="s">
        <v>1825</v>
      </c>
      <c r="J894" s="66" t="s">
        <v>6265</v>
      </c>
      <c r="K894" s="55" t="s">
        <v>8868</v>
      </c>
      <c r="L894" s="55">
        <v>-1</v>
      </c>
      <c r="M894" s="55" t="s">
        <v>8868</v>
      </c>
      <c r="N894" s="44"/>
      <c r="O894" s="64" t="s">
        <v>1825</v>
      </c>
      <c r="P894" s="66" t="s">
        <v>6265</v>
      </c>
      <c r="Q894" s="40" t="s">
        <v>8868</v>
      </c>
      <c r="R894" s="40">
        <v>1.9801300000000002</v>
      </c>
      <c r="S894" s="40" t="s">
        <v>8868</v>
      </c>
      <c r="T894" s="40" t="s">
        <v>8868</v>
      </c>
      <c r="U894" s="44"/>
      <c r="V894" s="64" t="s">
        <v>1825</v>
      </c>
      <c r="W894" s="66" t="s">
        <v>6265</v>
      </c>
      <c r="X894" s="55" t="s">
        <v>8868</v>
      </c>
      <c r="Y894" s="55">
        <v>-1</v>
      </c>
      <c r="Z894" s="55" t="s">
        <v>8868</v>
      </c>
    </row>
    <row r="895" spans="2:26" ht="15">
      <c r="B895" s="64" t="s">
        <v>1826</v>
      </c>
      <c r="C895" s="66" t="s">
        <v>6267</v>
      </c>
      <c r="D895" s="40">
        <v>92.890149999999991</v>
      </c>
      <c r="E895" s="40" t="s">
        <v>8868</v>
      </c>
      <c r="F895" s="40" t="s">
        <v>8868</v>
      </c>
      <c r="G895" s="40" t="s">
        <v>8868</v>
      </c>
      <c r="I895" s="64" t="s">
        <v>1826</v>
      </c>
      <c r="J895" s="66" t="s">
        <v>6267</v>
      </c>
      <c r="K895" s="55">
        <v>-1</v>
      </c>
      <c r="L895" s="55" t="s">
        <v>8868</v>
      </c>
      <c r="M895" s="55" t="s">
        <v>8868</v>
      </c>
      <c r="N895" s="44"/>
      <c r="O895" s="64" t="s">
        <v>1826</v>
      </c>
      <c r="P895" s="66" t="s">
        <v>6267</v>
      </c>
      <c r="Q895" s="40">
        <v>323.68578000000002</v>
      </c>
      <c r="R895" s="40" t="s">
        <v>8868</v>
      </c>
      <c r="S895" s="40" t="s">
        <v>8868</v>
      </c>
      <c r="T895" s="40" t="s">
        <v>8868</v>
      </c>
      <c r="U895" s="44"/>
      <c r="V895" s="64" t="s">
        <v>1826</v>
      </c>
      <c r="W895" s="66" t="s">
        <v>6267</v>
      </c>
      <c r="X895" s="55">
        <v>-1</v>
      </c>
      <c r="Y895" s="55" t="s">
        <v>8868</v>
      </c>
      <c r="Z895" s="55" t="s">
        <v>8868</v>
      </c>
    </row>
    <row r="896" spans="2:26" ht="15">
      <c r="B896" s="64" t="s">
        <v>1829</v>
      </c>
      <c r="C896" s="66" t="s">
        <v>6271</v>
      </c>
      <c r="D896" s="40">
        <v>0.10350999999999999</v>
      </c>
      <c r="E896" s="40" t="s">
        <v>8868</v>
      </c>
      <c r="F896" s="40" t="s">
        <v>8868</v>
      </c>
      <c r="G896" s="40" t="s">
        <v>8868</v>
      </c>
      <c r="I896" s="64" t="s">
        <v>1829</v>
      </c>
      <c r="J896" s="66" t="s">
        <v>6271</v>
      </c>
      <c r="K896" s="55">
        <v>-1</v>
      </c>
      <c r="L896" s="55" t="s">
        <v>8868</v>
      </c>
      <c r="M896" s="55" t="s">
        <v>8868</v>
      </c>
      <c r="N896" s="44"/>
      <c r="O896" s="64" t="s">
        <v>1829</v>
      </c>
      <c r="P896" s="66" t="s">
        <v>6271</v>
      </c>
      <c r="Q896" s="40">
        <v>12.897200000000002</v>
      </c>
      <c r="R896" s="40" t="s">
        <v>8868</v>
      </c>
      <c r="S896" s="40" t="s">
        <v>8868</v>
      </c>
      <c r="T896" s="40" t="s">
        <v>8868</v>
      </c>
      <c r="U896" s="44"/>
      <c r="V896" s="64" t="s">
        <v>1829</v>
      </c>
      <c r="W896" s="66" t="s">
        <v>6271</v>
      </c>
      <c r="X896" s="55">
        <v>-1</v>
      </c>
      <c r="Y896" s="55" t="s">
        <v>8868</v>
      </c>
      <c r="Z896" s="55" t="s">
        <v>8868</v>
      </c>
    </row>
    <row r="897" spans="2:26" ht="15">
      <c r="B897" s="64" t="s">
        <v>1831</v>
      </c>
      <c r="C897" s="66" t="s">
        <v>6275</v>
      </c>
      <c r="D897" s="40">
        <v>1.3650000000000001E-2</v>
      </c>
      <c r="E897" s="40">
        <v>0.51492000000000004</v>
      </c>
      <c r="F897" s="40">
        <v>0.33415999999999996</v>
      </c>
      <c r="G897" s="40">
        <v>0.51909000000000005</v>
      </c>
      <c r="I897" s="64" t="s">
        <v>1831</v>
      </c>
      <c r="J897" s="66" t="s">
        <v>6275</v>
      </c>
      <c r="K897" s="55">
        <v>36.723076923076924</v>
      </c>
      <c r="L897" s="55">
        <v>-0.35104482249669866</v>
      </c>
      <c r="M897" s="55">
        <v>0.55341752453914328</v>
      </c>
      <c r="N897" s="44"/>
      <c r="O897" s="64" t="s">
        <v>1831</v>
      </c>
      <c r="P897" s="66" t="s">
        <v>6275</v>
      </c>
      <c r="Q897" s="40">
        <v>1.0924500000000001</v>
      </c>
      <c r="R897" s="40">
        <v>31.43214</v>
      </c>
      <c r="S897" s="40">
        <v>20.97888</v>
      </c>
      <c r="T897" s="40">
        <v>17.45148</v>
      </c>
      <c r="U897" s="44"/>
      <c r="V897" s="64" t="s">
        <v>1831</v>
      </c>
      <c r="W897" s="66" t="s">
        <v>6275</v>
      </c>
      <c r="X897" s="55">
        <v>27.772154332006039</v>
      </c>
      <c r="Y897" s="55">
        <v>-0.3325659659189607</v>
      </c>
      <c r="Z897" s="55">
        <v>-0.16814052990436101</v>
      </c>
    </row>
    <row r="898" spans="2:26" ht="15">
      <c r="B898" s="64" t="s">
        <v>1832</v>
      </c>
      <c r="C898" s="66" t="s">
        <v>6278</v>
      </c>
      <c r="D898" s="40" t="s">
        <v>8868</v>
      </c>
      <c r="E898" s="40">
        <v>4.1799999999999997E-3</v>
      </c>
      <c r="F898" s="40" t="s">
        <v>8868</v>
      </c>
      <c r="G898" s="40">
        <v>2.9999999999999997E-4</v>
      </c>
      <c r="I898" s="64" t="s">
        <v>1832</v>
      </c>
      <c r="J898" s="66" t="s">
        <v>6278</v>
      </c>
      <c r="K898" s="55" t="s">
        <v>8868</v>
      </c>
      <c r="L898" s="55">
        <v>-1</v>
      </c>
      <c r="M898" s="55" t="s">
        <v>8868</v>
      </c>
      <c r="N898" s="44"/>
      <c r="O898" s="64" t="s">
        <v>1832</v>
      </c>
      <c r="P898" s="66" t="s">
        <v>6278</v>
      </c>
      <c r="Q898" s="40" t="s">
        <v>8868</v>
      </c>
      <c r="R898" s="40">
        <v>0.56779999999999997</v>
      </c>
      <c r="S898" s="40" t="s">
        <v>8868</v>
      </c>
      <c r="T898" s="40">
        <v>0.13366</v>
      </c>
      <c r="U898" s="44"/>
      <c r="V898" s="64" t="s">
        <v>1832</v>
      </c>
      <c r="W898" s="66" t="s">
        <v>6278</v>
      </c>
      <c r="X898" s="55" t="s">
        <v>8868</v>
      </c>
      <c r="Y898" s="55">
        <v>-1</v>
      </c>
      <c r="Z898" s="55" t="s">
        <v>8868</v>
      </c>
    </row>
    <row r="899" spans="2:26" ht="15">
      <c r="B899" s="64" t="s">
        <v>1834</v>
      </c>
      <c r="C899" s="66" t="s">
        <v>6282</v>
      </c>
      <c r="D899" s="40" t="s">
        <v>8868</v>
      </c>
      <c r="E899" s="40" t="s">
        <v>8868</v>
      </c>
      <c r="F899" s="40" t="s">
        <v>8868</v>
      </c>
      <c r="G899" s="40">
        <v>2.5999999999999999E-3</v>
      </c>
      <c r="I899" s="64" t="s">
        <v>1834</v>
      </c>
      <c r="J899" s="66" t="s">
        <v>6282</v>
      </c>
      <c r="K899" s="55" t="s">
        <v>8868</v>
      </c>
      <c r="L899" s="55" t="s">
        <v>8868</v>
      </c>
      <c r="M899" s="55" t="s">
        <v>8868</v>
      </c>
      <c r="N899" s="44"/>
      <c r="O899" s="64" t="s">
        <v>1834</v>
      </c>
      <c r="P899" s="66" t="s">
        <v>6282</v>
      </c>
      <c r="Q899" s="40" t="s">
        <v>8868</v>
      </c>
      <c r="R899" s="40" t="s">
        <v>8868</v>
      </c>
      <c r="S899" s="40" t="s">
        <v>8868</v>
      </c>
      <c r="T899" s="40">
        <v>9.4450000000000006E-2</v>
      </c>
      <c r="U899" s="44"/>
      <c r="V899" s="64" t="s">
        <v>1834</v>
      </c>
      <c r="W899" s="66" t="s">
        <v>6282</v>
      </c>
      <c r="X899" s="55" t="s">
        <v>8868</v>
      </c>
      <c r="Y899" s="55" t="s">
        <v>8868</v>
      </c>
      <c r="Z899" s="55" t="s">
        <v>8868</v>
      </c>
    </row>
    <row r="900" spans="2:26" ht="15">
      <c r="B900" s="64" t="s">
        <v>1835</v>
      </c>
      <c r="C900" s="66" t="s">
        <v>6284</v>
      </c>
      <c r="D900" s="40" t="s">
        <v>8868</v>
      </c>
      <c r="E900" s="40" t="s">
        <v>8868</v>
      </c>
      <c r="F900" s="40">
        <v>9.300000000000001E-3</v>
      </c>
      <c r="G900" s="40">
        <v>4.2000000000000006E-3</v>
      </c>
      <c r="I900" s="64" t="s">
        <v>1835</v>
      </c>
      <c r="J900" s="66" t="s">
        <v>6284</v>
      </c>
      <c r="K900" s="55" t="s">
        <v>8868</v>
      </c>
      <c r="L900" s="55" t="s">
        <v>8868</v>
      </c>
      <c r="M900" s="55">
        <v>-0.54838709677419351</v>
      </c>
      <c r="N900" s="44"/>
      <c r="O900" s="64" t="s">
        <v>1835</v>
      </c>
      <c r="P900" s="66" t="s">
        <v>6284</v>
      </c>
      <c r="Q900" s="40" t="s">
        <v>8868</v>
      </c>
      <c r="R900" s="40" t="s">
        <v>8868</v>
      </c>
      <c r="S900" s="40">
        <v>1.3573</v>
      </c>
      <c r="T900" s="40">
        <v>0.12761</v>
      </c>
      <c r="U900" s="44"/>
      <c r="V900" s="64" t="s">
        <v>1835</v>
      </c>
      <c r="W900" s="66" t="s">
        <v>6284</v>
      </c>
      <c r="X900" s="55" t="s">
        <v>8868</v>
      </c>
      <c r="Y900" s="55" t="s">
        <v>8868</v>
      </c>
      <c r="Z900" s="55">
        <v>-0.90598246518824133</v>
      </c>
    </row>
    <row r="901" spans="2:26" ht="15">
      <c r="B901" s="64" t="s">
        <v>1837</v>
      </c>
      <c r="C901" s="66" t="s">
        <v>6288</v>
      </c>
      <c r="D901" s="40">
        <v>1.1999999999999999E-3</v>
      </c>
      <c r="E901" s="40">
        <v>1.805E-2</v>
      </c>
      <c r="F901" s="40">
        <v>2.31E-3</v>
      </c>
      <c r="G901" s="40">
        <v>1.409E-2</v>
      </c>
      <c r="I901" s="64" t="s">
        <v>1837</v>
      </c>
      <c r="J901" s="66" t="s">
        <v>6288</v>
      </c>
      <c r="K901" s="55">
        <v>14.041666666666668</v>
      </c>
      <c r="L901" s="55">
        <v>-0.87202216066481997</v>
      </c>
      <c r="M901" s="55">
        <v>5.0995670995670999</v>
      </c>
      <c r="N901" s="44"/>
      <c r="O901" s="64" t="s">
        <v>1837</v>
      </c>
      <c r="P901" s="66" t="s">
        <v>6288</v>
      </c>
      <c r="Q901" s="40">
        <v>1.75993</v>
      </c>
      <c r="R901" s="40">
        <v>1.06511</v>
      </c>
      <c r="S901" s="40">
        <v>1.6106500000000001</v>
      </c>
      <c r="T901" s="40">
        <v>2.1909100000000001</v>
      </c>
      <c r="U901" s="44"/>
      <c r="V901" s="64" t="s">
        <v>1837</v>
      </c>
      <c r="W901" s="66" t="s">
        <v>6288</v>
      </c>
      <c r="X901" s="55">
        <v>-0.39479979317359215</v>
      </c>
      <c r="Y901" s="55">
        <v>0.51219122907493131</v>
      </c>
      <c r="Z901" s="55">
        <v>0.36026448949182011</v>
      </c>
    </row>
    <row r="902" spans="2:26" ht="15">
      <c r="B902" s="64" t="s">
        <v>1839</v>
      </c>
      <c r="C902" s="66" t="s">
        <v>6291</v>
      </c>
      <c r="D902" s="40">
        <v>5.1999999999999998E-2</v>
      </c>
      <c r="E902" s="40" t="s">
        <v>8868</v>
      </c>
      <c r="F902" s="40" t="s">
        <v>8868</v>
      </c>
      <c r="G902" s="40" t="s">
        <v>8868</v>
      </c>
      <c r="I902" s="64" t="s">
        <v>1839</v>
      </c>
      <c r="J902" s="66" t="s">
        <v>6291</v>
      </c>
      <c r="K902" s="55">
        <v>-1</v>
      </c>
      <c r="L902" s="55" t="s">
        <v>8868</v>
      </c>
      <c r="M902" s="55" t="s">
        <v>8868</v>
      </c>
      <c r="N902" s="44"/>
      <c r="O902" s="64" t="s">
        <v>1839</v>
      </c>
      <c r="P902" s="66" t="s">
        <v>6291</v>
      </c>
      <c r="Q902" s="40">
        <v>5.6043500000000002</v>
      </c>
      <c r="R902" s="40" t="s">
        <v>8868</v>
      </c>
      <c r="S902" s="40" t="s">
        <v>8868</v>
      </c>
      <c r="T902" s="40" t="s">
        <v>8868</v>
      </c>
      <c r="U902" s="44"/>
      <c r="V902" s="64" t="s">
        <v>1839</v>
      </c>
      <c r="W902" s="66" t="s">
        <v>6291</v>
      </c>
      <c r="X902" s="55">
        <v>-1</v>
      </c>
      <c r="Y902" s="55" t="s">
        <v>8868</v>
      </c>
      <c r="Z902" s="55" t="s">
        <v>8868</v>
      </c>
    </row>
    <row r="903" spans="2:26" ht="15">
      <c r="B903" s="64" t="s">
        <v>1844</v>
      </c>
      <c r="C903" s="66" t="s">
        <v>6295</v>
      </c>
      <c r="D903" s="40" t="s">
        <v>8868</v>
      </c>
      <c r="E903" s="40">
        <v>0.37969999999999998</v>
      </c>
      <c r="F903" s="40" t="s">
        <v>8868</v>
      </c>
      <c r="G903" s="40">
        <v>1.392E-2</v>
      </c>
      <c r="I903" s="64" t="s">
        <v>1844</v>
      </c>
      <c r="J903" s="66" t="s">
        <v>6295</v>
      </c>
      <c r="K903" s="55" t="s">
        <v>8868</v>
      </c>
      <c r="L903" s="55">
        <v>-1</v>
      </c>
      <c r="M903" s="55" t="s">
        <v>8868</v>
      </c>
      <c r="N903" s="44"/>
      <c r="O903" s="64" t="s">
        <v>1844</v>
      </c>
      <c r="P903" s="66" t="s">
        <v>6295</v>
      </c>
      <c r="Q903" s="40" t="s">
        <v>8868</v>
      </c>
      <c r="R903" s="40">
        <v>10.894400000000001</v>
      </c>
      <c r="S903" s="40" t="s">
        <v>8868</v>
      </c>
      <c r="T903" s="40">
        <v>0.03</v>
      </c>
      <c r="U903" s="44"/>
      <c r="V903" s="64" t="s">
        <v>1844</v>
      </c>
      <c r="W903" s="66" t="s">
        <v>6295</v>
      </c>
      <c r="X903" s="55" t="s">
        <v>8868</v>
      </c>
      <c r="Y903" s="55">
        <v>-1</v>
      </c>
      <c r="Z903" s="55" t="s">
        <v>8868</v>
      </c>
    </row>
    <row r="904" spans="2:26" ht="15">
      <c r="B904" s="64" t="s">
        <v>1847</v>
      </c>
      <c r="C904" s="66" t="s">
        <v>6298</v>
      </c>
      <c r="D904" s="40" t="s">
        <v>8868</v>
      </c>
      <c r="E904" s="40">
        <v>1.5814999999999999</v>
      </c>
      <c r="F904" s="40">
        <v>0.09</v>
      </c>
      <c r="G904" s="40">
        <v>0.29299999999999998</v>
      </c>
      <c r="I904" s="64" t="s">
        <v>1847</v>
      </c>
      <c r="J904" s="66" t="s">
        <v>6298</v>
      </c>
      <c r="K904" s="55" t="s">
        <v>8868</v>
      </c>
      <c r="L904" s="55">
        <v>-0.94309200126462223</v>
      </c>
      <c r="M904" s="55">
        <v>2.2555555555555555</v>
      </c>
      <c r="N904" s="44"/>
      <c r="O904" s="64" t="s">
        <v>1847</v>
      </c>
      <c r="P904" s="66" t="s">
        <v>6298</v>
      </c>
      <c r="Q904" s="40" t="s">
        <v>8868</v>
      </c>
      <c r="R904" s="40">
        <v>34.815359999999998</v>
      </c>
      <c r="S904" s="40">
        <v>1.02695</v>
      </c>
      <c r="T904" s="40">
        <v>4.6099700000000006</v>
      </c>
      <c r="U904" s="44"/>
      <c r="V904" s="64" t="s">
        <v>1847</v>
      </c>
      <c r="W904" s="66" t="s">
        <v>6298</v>
      </c>
      <c r="X904" s="55" t="s">
        <v>8868</v>
      </c>
      <c r="Y904" s="55">
        <v>-0.97050296191106455</v>
      </c>
      <c r="Z904" s="55">
        <v>3.4889916743755789</v>
      </c>
    </row>
    <row r="905" spans="2:26" ht="15">
      <c r="B905" s="64" t="s">
        <v>1850</v>
      </c>
      <c r="C905" s="66" t="s">
        <v>6302</v>
      </c>
      <c r="D905" s="40">
        <v>2.0410000000000001E-2</v>
      </c>
      <c r="E905" s="40">
        <v>6.8400000000000002E-2</v>
      </c>
      <c r="F905" s="40" t="s">
        <v>8868</v>
      </c>
      <c r="G905" s="40" t="s">
        <v>8868</v>
      </c>
      <c r="I905" s="64" t="s">
        <v>1850</v>
      </c>
      <c r="J905" s="66" t="s">
        <v>6302</v>
      </c>
      <c r="K905" s="55">
        <v>2.351298383145517</v>
      </c>
      <c r="L905" s="55">
        <v>-1</v>
      </c>
      <c r="M905" s="55" t="s">
        <v>8868</v>
      </c>
      <c r="N905" s="44"/>
      <c r="O905" s="64" t="s">
        <v>1850</v>
      </c>
      <c r="P905" s="66" t="s">
        <v>6302</v>
      </c>
      <c r="Q905" s="40">
        <v>1.8143699999999998</v>
      </c>
      <c r="R905" s="40">
        <v>14.774349999999998</v>
      </c>
      <c r="S905" s="40" t="s">
        <v>8868</v>
      </c>
      <c r="T905" s="40" t="s">
        <v>8868</v>
      </c>
      <c r="U905" s="44"/>
      <c r="V905" s="64" t="s">
        <v>1850</v>
      </c>
      <c r="W905" s="66" t="s">
        <v>6302</v>
      </c>
      <c r="X905" s="55">
        <v>7.1429642244966569</v>
      </c>
      <c r="Y905" s="55">
        <v>-1</v>
      </c>
      <c r="Z905" s="55" t="s">
        <v>8868</v>
      </c>
    </row>
    <row r="906" spans="2:26" ht="15">
      <c r="B906" s="64" t="s">
        <v>1851</v>
      </c>
      <c r="C906" s="66" t="s">
        <v>6305</v>
      </c>
      <c r="D906" s="40">
        <v>6.3000000000000003E-4</v>
      </c>
      <c r="E906" s="40">
        <v>5.5999999999999999E-3</v>
      </c>
      <c r="F906" s="40" t="s">
        <v>8868</v>
      </c>
      <c r="G906" s="40" t="s">
        <v>8868</v>
      </c>
      <c r="I906" s="64" t="s">
        <v>1851</v>
      </c>
      <c r="J906" s="66" t="s">
        <v>6305</v>
      </c>
      <c r="K906" s="55">
        <v>7.8888888888888893</v>
      </c>
      <c r="L906" s="55">
        <v>-1</v>
      </c>
      <c r="M906" s="55" t="s">
        <v>8868</v>
      </c>
      <c r="N906" s="44"/>
      <c r="O906" s="64" t="s">
        <v>1851</v>
      </c>
      <c r="P906" s="66" t="s">
        <v>6305</v>
      </c>
      <c r="Q906" s="40">
        <v>6.25E-2</v>
      </c>
      <c r="R906" s="40">
        <v>0.16107999999999997</v>
      </c>
      <c r="S906" s="40" t="s">
        <v>8868</v>
      </c>
      <c r="T906" s="40" t="s">
        <v>8868</v>
      </c>
      <c r="U906" s="44"/>
      <c r="V906" s="64" t="s">
        <v>1851</v>
      </c>
      <c r="W906" s="66" t="s">
        <v>6305</v>
      </c>
      <c r="X906" s="55">
        <v>1.5772799999999996</v>
      </c>
      <c r="Y906" s="55">
        <v>-1</v>
      </c>
      <c r="Z906" s="55" t="s">
        <v>8868</v>
      </c>
    </row>
    <row r="907" spans="2:26" ht="15">
      <c r="B907" s="64" t="s">
        <v>1854</v>
      </c>
      <c r="C907" s="66" t="s">
        <v>6309</v>
      </c>
      <c r="D907" s="40" t="s">
        <v>8868</v>
      </c>
      <c r="E907" s="40" t="s">
        <v>8868</v>
      </c>
      <c r="F907" s="40" t="s">
        <v>8868</v>
      </c>
      <c r="G907" s="40" t="s">
        <v>8868</v>
      </c>
      <c r="I907" s="64" t="s">
        <v>1854</v>
      </c>
      <c r="J907" s="66" t="s">
        <v>6309</v>
      </c>
      <c r="K907" s="55" t="s">
        <v>8868</v>
      </c>
      <c r="L907" s="55" t="s">
        <v>8868</v>
      </c>
      <c r="M907" s="55" t="s">
        <v>8868</v>
      </c>
      <c r="N907" s="44"/>
      <c r="O907" s="64" t="s">
        <v>1854</v>
      </c>
      <c r="P907" s="66" t="s">
        <v>6309</v>
      </c>
      <c r="Q907" s="40" t="s">
        <v>8868</v>
      </c>
      <c r="R907" s="40" t="s">
        <v>8868</v>
      </c>
      <c r="S907" s="40" t="s">
        <v>8868</v>
      </c>
      <c r="T907" s="40" t="s">
        <v>8868</v>
      </c>
      <c r="U907" s="44"/>
      <c r="V907" s="64" t="s">
        <v>1854</v>
      </c>
      <c r="W907" s="66" t="s">
        <v>6309</v>
      </c>
      <c r="X907" s="55" t="s">
        <v>8868</v>
      </c>
      <c r="Y907" s="55" t="s">
        <v>8868</v>
      </c>
      <c r="Z907" s="55" t="s">
        <v>8868</v>
      </c>
    </row>
    <row r="908" spans="2:26" ht="15">
      <c r="B908" s="64" t="s">
        <v>1857</v>
      </c>
      <c r="C908" s="66" t="s">
        <v>6313</v>
      </c>
      <c r="D908" s="40" t="s">
        <v>8868</v>
      </c>
      <c r="E908" s="40" t="s">
        <v>8868</v>
      </c>
      <c r="F908" s="40" t="s">
        <v>8868</v>
      </c>
      <c r="G908" s="40">
        <v>1.9E-2</v>
      </c>
      <c r="I908" s="64" t="s">
        <v>1857</v>
      </c>
      <c r="J908" s="66" t="s">
        <v>6313</v>
      </c>
      <c r="K908" s="55" t="s">
        <v>8868</v>
      </c>
      <c r="L908" s="55" t="s">
        <v>8868</v>
      </c>
      <c r="M908" s="55" t="s">
        <v>8868</v>
      </c>
      <c r="N908" s="44"/>
      <c r="O908" s="64" t="s">
        <v>1857</v>
      </c>
      <c r="P908" s="66" t="s">
        <v>6313</v>
      </c>
      <c r="Q908" s="40" t="s">
        <v>8868</v>
      </c>
      <c r="R908" s="40" t="s">
        <v>8868</v>
      </c>
      <c r="S908" s="40" t="s">
        <v>8868</v>
      </c>
      <c r="T908" s="40">
        <v>0.15340999999999999</v>
      </c>
      <c r="U908" s="44"/>
      <c r="V908" s="64" t="s">
        <v>1857</v>
      </c>
      <c r="W908" s="66" t="s">
        <v>6313</v>
      </c>
      <c r="X908" s="55" t="s">
        <v>8868</v>
      </c>
      <c r="Y908" s="55" t="s">
        <v>8868</v>
      </c>
      <c r="Z908" s="55" t="s">
        <v>8868</v>
      </c>
    </row>
    <row r="909" spans="2:26" ht="15">
      <c r="B909" s="64" t="s">
        <v>1859</v>
      </c>
      <c r="C909" s="66" t="s">
        <v>6316</v>
      </c>
      <c r="D909" s="40">
        <v>6.720000000000001E-2</v>
      </c>
      <c r="E909" s="40">
        <v>0.105</v>
      </c>
      <c r="F909" s="40" t="s">
        <v>8868</v>
      </c>
      <c r="G909" s="40" t="s">
        <v>8868</v>
      </c>
      <c r="I909" s="64" t="s">
        <v>1859</v>
      </c>
      <c r="J909" s="66" t="s">
        <v>6316</v>
      </c>
      <c r="K909" s="55">
        <v>0.56249999999999978</v>
      </c>
      <c r="L909" s="55">
        <v>-1</v>
      </c>
      <c r="M909" s="55" t="s">
        <v>8868</v>
      </c>
      <c r="N909" s="44"/>
      <c r="O909" s="64" t="s">
        <v>1859</v>
      </c>
      <c r="P909" s="66" t="s">
        <v>6316</v>
      </c>
      <c r="Q909" s="40">
        <v>0.40739999999999998</v>
      </c>
      <c r="R909" s="40">
        <v>0.21</v>
      </c>
      <c r="S909" s="40" t="s">
        <v>8868</v>
      </c>
      <c r="T909" s="40" t="s">
        <v>8868</v>
      </c>
      <c r="U909" s="44"/>
      <c r="V909" s="64" t="s">
        <v>1859</v>
      </c>
      <c r="W909" s="66" t="s">
        <v>6316</v>
      </c>
      <c r="X909" s="55">
        <v>-0.48453608247422675</v>
      </c>
      <c r="Y909" s="55">
        <v>-1</v>
      </c>
      <c r="Z909" s="55" t="s">
        <v>8868</v>
      </c>
    </row>
    <row r="910" spans="2:26" ht="15">
      <c r="B910" s="64" t="s">
        <v>1860</v>
      </c>
      <c r="C910" s="66" t="s">
        <v>6320</v>
      </c>
      <c r="D910" s="40">
        <v>0.17</v>
      </c>
      <c r="E910" s="40" t="s">
        <v>8868</v>
      </c>
      <c r="F910" s="40" t="s">
        <v>8868</v>
      </c>
      <c r="G910" s="40" t="s">
        <v>8868</v>
      </c>
      <c r="I910" s="64" t="s">
        <v>1860</v>
      </c>
      <c r="J910" s="66" t="s">
        <v>6320</v>
      </c>
      <c r="K910" s="55">
        <v>-1</v>
      </c>
      <c r="L910" s="55" t="s">
        <v>8868</v>
      </c>
      <c r="M910" s="55" t="s">
        <v>8868</v>
      </c>
      <c r="N910" s="44"/>
      <c r="O910" s="64" t="s">
        <v>1860</v>
      </c>
      <c r="P910" s="66" t="s">
        <v>6320</v>
      </c>
      <c r="Q910" s="40">
        <v>36.506</v>
      </c>
      <c r="R910" s="40" t="s">
        <v>8868</v>
      </c>
      <c r="S910" s="40" t="s">
        <v>8868</v>
      </c>
      <c r="T910" s="40" t="s">
        <v>8868</v>
      </c>
      <c r="U910" s="44"/>
      <c r="V910" s="64" t="s">
        <v>1860</v>
      </c>
      <c r="W910" s="66" t="s">
        <v>6320</v>
      </c>
      <c r="X910" s="55">
        <v>-1</v>
      </c>
      <c r="Y910" s="55" t="s">
        <v>8868</v>
      </c>
      <c r="Z910" s="55" t="s">
        <v>8868</v>
      </c>
    </row>
    <row r="911" spans="2:26" ht="15">
      <c r="B911" s="64" t="s">
        <v>1862</v>
      </c>
      <c r="C911" s="66" t="s">
        <v>6324</v>
      </c>
      <c r="D911" s="40">
        <v>1E-4</v>
      </c>
      <c r="E911" s="40">
        <v>1E-4</v>
      </c>
      <c r="F911" s="40">
        <v>3.0000000000000003E-4</v>
      </c>
      <c r="G911" s="40">
        <v>4.0000000000000002E-4</v>
      </c>
      <c r="I911" s="64" t="s">
        <v>1862</v>
      </c>
      <c r="J911" s="66" t="s">
        <v>6324</v>
      </c>
      <c r="K911" s="55">
        <v>0</v>
      </c>
      <c r="L911" s="55">
        <v>2</v>
      </c>
      <c r="M911" s="55">
        <v>0.33333333333333326</v>
      </c>
      <c r="N911" s="44"/>
      <c r="O911" s="64" t="s">
        <v>1862</v>
      </c>
      <c r="P911" s="66" t="s">
        <v>6324</v>
      </c>
      <c r="Q911" s="40">
        <v>0.05</v>
      </c>
      <c r="R911" s="40">
        <v>0.05</v>
      </c>
      <c r="S911" s="40">
        <v>0.15</v>
      </c>
      <c r="T911" s="40">
        <v>0.13</v>
      </c>
      <c r="U911" s="44"/>
      <c r="V911" s="64" t="s">
        <v>1862</v>
      </c>
      <c r="W911" s="66" t="s">
        <v>6324</v>
      </c>
      <c r="X911" s="55">
        <v>0</v>
      </c>
      <c r="Y911" s="55">
        <v>1.9999999999999996</v>
      </c>
      <c r="Z911" s="55">
        <v>-0.1333333333333333</v>
      </c>
    </row>
    <row r="912" spans="2:26" ht="15">
      <c r="B912" s="64" t="s">
        <v>1866</v>
      </c>
      <c r="C912" s="66" t="s">
        <v>6328</v>
      </c>
      <c r="D912" s="40" t="s">
        <v>8868</v>
      </c>
      <c r="E912" s="40">
        <v>3.4000000000000002E-4</v>
      </c>
      <c r="F912" s="40" t="s">
        <v>8868</v>
      </c>
      <c r="G912" s="40" t="s">
        <v>8868</v>
      </c>
      <c r="I912" s="64" t="s">
        <v>1866</v>
      </c>
      <c r="J912" s="66" t="s">
        <v>6328</v>
      </c>
      <c r="K912" s="55" t="s">
        <v>8868</v>
      </c>
      <c r="L912" s="55">
        <v>-1</v>
      </c>
      <c r="M912" s="55" t="s">
        <v>8868</v>
      </c>
      <c r="N912" s="44"/>
      <c r="O912" s="64" t="s">
        <v>1866</v>
      </c>
      <c r="P912" s="66" t="s">
        <v>6328</v>
      </c>
      <c r="Q912" s="40" t="s">
        <v>8868</v>
      </c>
      <c r="R912" s="40">
        <v>3.313E-2</v>
      </c>
      <c r="S912" s="40" t="s">
        <v>8868</v>
      </c>
      <c r="T912" s="40" t="s">
        <v>8868</v>
      </c>
      <c r="U912" s="44"/>
      <c r="V912" s="64" t="s">
        <v>1866</v>
      </c>
      <c r="W912" s="66" t="s">
        <v>6328</v>
      </c>
      <c r="X912" s="55" t="s">
        <v>8868</v>
      </c>
      <c r="Y912" s="55">
        <v>-1</v>
      </c>
      <c r="Z912" s="55" t="s">
        <v>8868</v>
      </c>
    </row>
    <row r="913" spans="2:26" ht="15">
      <c r="B913" s="64" t="s">
        <v>1868</v>
      </c>
      <c r="C913" s="66" t="s">
        <v>6330</v>
      </c>
      <c r="D913" s="40" t="s">
        <v>8868</v>
      </c>
      <c r="E913" s="40" t="s">
        <v>8868</v>
      </c>
      <c r="F913" s="40" t="s">
        <v>8868</v>
      </c>
      <c r="G913" s="40">
        <v>2.4E-2</v>
      </c>
      <c r="I913" s="64" t="s">
        <v>1868</v>
      </c>
      <c r="J913" s="66" t="s">
        <v>6330</v>
      </c>
      <c r="K913" s="55" t="s">
        <v>8868</v>
      </c>
      <c r="L913" s="55" t="s">
        <v>8868</v>
      </c>
      <c r="M913" s="55" t="s">
        <v>8868</v>
      </c>
      <c r="N913" s="44"/>
      <c r="O913" s="64" t="s">
        <v>1868</v>
      </c>
      <c r="P913" s="66" t="s">
        <v>6330</v>
      </c>
      <c r="Q913" s="40" t="s">
        <v>8868</v>
      </c>
      <c r="R913" s="40" t="s">
        <v>8868</v>
      </c>
      <c r="S913" s="40" t="s">
        <v>8868</v>
      </c>
      <c r="T913" s="40">
        <v>0.52334000000000003</v>
      </c>
      <c r="U913" s="44"/>
      <c r="V913" s="64" t="s">
        <v>1868</v>
      </c>
      <c r="W913" s="66" t="s">
        <v>6330</v>
      </c>
      <c r="X913" s="55" t="s">
        <v>8868</v>
      </c>
      <c r="Y913" s="55" t="s">
        <v>8868</v>
      </c>
      <c r="Z913" s="55" t="s">
        <v>8868</v>
      </c>
    </row>
    <row r="914" spans="2:26" ht="15">
      <c r="B914" s="64" t="s">
        <v>1869</v>
      </c>
      <c r="C914" s="66" t="s">
        <v>6333</v>
      </c>
      <c r="D914" s="40" t="s">
        <v>8868</v>
      </c>
      <c r="E914" s="40">
        <v>0.35149999999999998</v>
      </c>
      <c r="F914" s="40">
        <v>0.14599999999999999</v>
      </c>
      <c r="G914" s="40">
        <v>0.157</v>
      </c>
      <c r="I914" s="64" t="s">
        <v>1869</v>
      </c>
      <c r="J914" s="66" t="s">
        <v>6333</v>
      </c>
      <c r="K914" s="55" t="s">
        <v>8868</v>
      </c>
      <c r="L914" s="55">
        <v>-0.58463726884779521</v>
      </c>
      <c r="M914" s="55">
        <v>7.5342465753424737E-2</v>
      </c>
      <c r="N914" s="44"/>
      <c r="O914" s="64" t="s">
        <v>1869</v>
      </c>
      <c r="P914" s="66" t="s">
        <v>6333</v>
      </c>
      <c r="Q914" s="40" t="s">
        <v>8868</v>
      </c>
      <c r="R914" s="40">
        <v>15.598000000000001</v>
      </c>
      <c r="S914" s="40">
        <v>7.7290000000000001</v>
      </c>
      <c r="T914" s="40">
        <v>5.1168000000000005</v>
      </c>
      <c r="U914" s="44"/>
      <c r="V914" s="64" t="s">
        <v>1869</v>
      </c>
      <c r="W914" s="66" t="s">
        <v>6333</v>
      </c>
      <c r="X914" s="55" t="s">
        <v>8868</v>
      </c>
      <c r="Y914" s="55">
        <v>-0.50448775484036412</v>
      </c>
      <c r="Z914" s="55">
        <v>-0.33797386466554524</v>
      </c>
    </row>
    <row r="915" spans="2:26" ht="15">
      <c r="B915" s="64" t="s">
        <v>1870</v>
      </c>
      <c r="C915" s="66" t="s">
        <v>6336</v>
      </c>
      <c r="D915" s="40">
        <v>61.521000000000001</v>
      </c>
      <c r="E915" s="40">
        <v>78.930000000000007</v>
      </c>
      <c r="F915" s="40">
        <v>114.187</v>
      </c>
      <c r="G915" s="40">
        <v>32.520000000000003</v>
      </c>
      <c r="I915" s="64" t="s">
        <v>1870</v>
      </c>
      <c r="J915" s="66" t="s">
        <v>6336</v>
      </c>
      <c r="K915" s="55">
        <v>0.2829765445945287</v>
      </c>
      <c r="L915" s="55">
        <v>0.44668693779298096</v>
      </c>
      <c r="M915" s="55">
        <v>-0.71520400746144475</v>
      </c>
      <c r="N915" s="44"/>
      <c r="O915" s="64" t="s">
        <v>1870</v>
      </c>
      <c r="P915" s="66" t="s">
        <v>6336</v>
      </c>
      <c r="Q915" s="40">
        <v>988.58828000000005</v>
      </c>
      <c r="R915" s="40">
        <v>1337.3047000000001</v>
      </c>
      <c r="S915" s="40">
        <v>1927.0243199999998</v>
      </c>
      <c r="T915" s="40">
        <v>455.78368999999998</v>
      </c>
      <c r="U915" s="44"/>
      <c r="V915" s="64" t="s">
        <v>1870</v>
      </c>
      <c r="W915" s="66" t="s">
        <v>6336</v>
      </c>
      <c r="X915" s="55">
        <v>0.35274181077687872</v>
      </c>
      <c r="Y915" s="55">
        <v>0.44097625619651204</v>
      </c>
      <c r="Z915" s="55">
        <v>-0.76347797727846012</v>
      </c>
    </row>
    <row r="916" spans="2:26" ht="15">
      <c r="B916" s="64" t="s">
        <v>1872</v>
      </c>
      <c r="C916" s="66" t="s">
        <v>6339</v>
      </c>
      <c r="D916" s="40">
        <v>0.66</v>
      </c>
      <c r="E916" s="40">
        <v>1.5249999999999999</v>
      </c>
      <c r="F916" s="40">
        <v>0.91500000000000004</v>
      </c>
      <c r="G916" s="40">
        <v>2.7450000000000001</v>
      </c>
      <c r="I916" s="64" t="s">
        <v>1872</v>
      </c>
      <c r="J916" s="66" t="s">
        <v>6339</v>
      </c>
      <c r="K916" s="55">
        <v>1.3106060606060606</v>
      </c>
      <c r="L916" s="55">
        <v>-0.39999999999999991</v>
      </c>
      <c r="M916" s="55">
        <v>2</v>
      </c>
      <c r="N916" s="44"/>
      <c r="O916" s="64" t="s">
        <v>1872</v>
      </c>
      <c r="P916" s="66" t="s">
        <v>6339</v>
      </c>
      <c r="Q916" s="40">
        <v>3.2563599999999995</v>
      </c>
      <c r="R916" s="40">
        <v>7.6237800000000009</v>
      </c>
      <c r="S916" s="40">
        <v>4.6990500000000006</v>
      </c>
      <c r="T916" s="40">
        <v>11.45341</v>
      </c>
      <c r="U916" s="44"/>
      <c r="V916" s="64" t="s">
        <v>1872</v>
      </c>
      <c r="W916" s="66" t="s">
        <v>6339</v>
      </c>
      <c r="X916" s="55">
        <v>1.3411969192595419</v>
      </c>
      <c r="Y916" s="55">
        <v>-0.38363252874558285</v>
      </c>
      <c r="Z916" s="55">
        <v>1.4373884082952935</v>
      </c>
    </row>
    <row r="917" spans="2:26" ht="15">
      <c r="B917" s="64" t="s">
        <v>1873</v>
      </c>
      <c r="C917" s="66" t="s">
        <v>6341</v>
      </c>
      <c r="D917" s="40" t="s">
        <v>8868</v>
      </c>
      <c r="E917" s="40" t="s">
        <v>8868</v>
      </c>
      <c r="F917" s="40" t="s">
        <v>8868</v>
      </c>
      <c r="G917" s="40" t="s">
        <v>8868</v>
      </c>
      <c r="I917" s="64" t="s">
        <v>1873</v>
      </c>
      <c r="J917" s="66" t="s">
        <v>6341</v>
      </c>
      <c r="K917" s="55" t="s">
        <v>8868</v>
      </c>
      <c r="L917" s="55" t="s">
        <v>8868</v>
      </c>
      <c r="M917" s="55" t="s">
        <v>8868</v>
      </c>
      <c r="N917" s="44"/>
      <c r="O917" s="64" t="s">
        <v>1873</v>
      </c>
      <c r="P917" s="66" t="s">
        <v>6341</v>
      </c>
      <c r="Q917" s="40" t="s">
        <v>8868</v>
      </c>
      <c r="R917" s="40" t="s">
        <v>8868</v>
      </c>
      <c r="S917" s="40" t="s">
        <v>8868</v>
      </c>
      <c r="T917" s="40" t="s">
        <v>8868</v>
      </c>
      <c r="U917" s="44"/>
      <c r="V917" s="64" t="s">
        <v>1873</v>
      </c>
      <c r="W917" s="66" t="s">
        <v>6341</v>
      </c>
      <c r="X917" s="55" t="s">
        <v>8868</v>
      </c>
      <c r="Y917" s="55" t="s">
        <v>8868</v>
      </c>
      <c r="Z917" s="55" t="s">
        <v>8868</v>
      </c>
    </row>
    <row r="918" spans="2:26" ht="15">
      <c r="B918" s="64" t="s">
        <v>1875</v>
      </c>
      <c r="C918" s="66" t="s">
        <v>6345</v>
      </c>
      <c r="D918" s="40" t="s">
        <v>8868</v>
      </c>
      <c r="E918" s="40" t="s">
        <v>8868</v>
      </c>
      <c r="F918" s="40">
        <v>8.0000000000000007E-5</v>
      </c>
      <c r="G918" s="40" t="s">
        <v>8868</v>
      </c>
      <c r="I918" s="64" t="s">
        <v>1875</v>
      </c>
      <c r="J918" s="66" t="s">
        <v>6345</v>
      </c>
      <c r="K918" s="55" t="s">
        <v>8868</v>
      </c>
      <c r="L918" s="55" t="s">
        <v>8868</v>
      </c>
      <c r="M918" s="55">
        <v>-1</v>
      </c>
      <c r="N918" s="44"/>
      <c r="O918" s="64" t="s">
        <v>1875</v>
      </c>
      <c r="P918" s="66" t="s">
        <v>6345</v>
      </c>
      <c r="Q918" s="40" t="s">
        <v>8868</v>
      </c>
      <c r="R918" s="40" t="s">
        <v>8868</v>
      </c>
      <c r="S918" s="40">
        <v>1.1619999999999998E-2</v>
      </c>
      <c r="T918" s="40" t="s">
        <v>8868</v>
      </c>
      <c r="U918" s="44"/>
      <c r="V918" s="64" t="s">
        <v>1875</v>
      </c>
      <c r="W918" s="66" t="s">
        <v>6345</v>
      </c>
      <c r="X918" s="55" t="s">
        <v>8868</v>
      </c>
      <c r="Y918" s="55" t="s">
        <v>8868</v>
      </c>
      <c r="Z918" s="55">
        <v>-1</v>
      </c>
    </row>
    <row r="919" spans="2:26" ht="15">
      <c r="B919" s="64" t="s">
        <v>1874</v>
      </c>
      <c r="C919" s="66" t="s">
        <v>6347</v>
      </c>
      <c r="D919" s="40" t="s">
        <v>8868</v>
      </c>
      <c r="E919" s="40" t="s">
        <v>8868</v>
      </c>
      <c r="F919" s="40" t="s">
        <v>8868</v>
      </c>
      <c r="G919" s="40">
        <v>3.8999999999999999E-4</v>
      </c>
      <c r="I919" s="64" t="s">
        <v>1874</v>
      </c>
      <c r="J919" s="66" t="s">
        <v>6347</v>
      </c>
      <c r="K919" s="55" t="s">
        <v>8868</v>
      </c>
      <c r="L919" s="55" t="s">
        <v>8868</v>
      </c>
      <c r="M919" s="55" t="s">
        <v>8868</v>
      </c>
      <c r="N919" s="44"/>
      <c r="O919" s="64" t="s">
        <v>1874</v>
      </c>
      <c r="P919" s="66" t="s">
        <v>6347</v>
      </c>
      <c r="Q919" s="40" t="s">
        <v>8868</v>
      </c>
      <c r="R919" s="40" t="s">
        <v>8868</v>
      </c>
      <c r="S919" s="40" t="s">
        <v>8868</v>
      </c>
      <c r="T919" s="40">
        <v>3.6019999999999996E-2</v>
      </c>
      <c r="U919" s="44"/>
      <c r="V919" s="64" t="s">
        <v>1874</v>
      </c>
      <c r="W919" s="66" t="s">
        <v>6347</v>
      </c>
      <c r="X919" s="55" t="s">
        <v>8868</v>
      </c>
      <c r="Y919" s="55" t="s">
        <v>8868</v>
      </c>
      <c r="Z919" s="55" t="s">
        <v>8868</v>
      </c>
    </row>
    <row r="920" spans="2:26" ht="15">
      <c r="B920" s="64" t="s">
        <v>1878</v>
      </c>
      <c r="C920" s="66" t="s">
        <v>6351</v>
      </c>
      <c r="D920" s="40">
        <v>8.0000000000000007E-5</v>
      </c>
      <c r="E920" s="40" t="s">
        <v>8868</v>
      </c>
      <c r="F920" s="40" t="s">
        <v>8868</v>
      </c>
      <c r="G920" s="40" t="s">
        <v>8868</v>
      </c>
      <c r="I920" s="64" t="s">
        <v>1878</v>
      </c>
      <c r="J920" s="66" t="s">
        <v>6351</v>
      </c>
      <c r="K920" s="55">
        <v>-1</v>
      </c>
      <c r="L920" s="55" t="s">
        <v>8868</v>
      </c>
      <c r="M920" s="55" t="s">
        <v>8868</v>
      </c>
      <c r="N920" s="44"/>
      <c r="O920" s="64" t="s">
        <v>1878</v>
      </c>
      <c r="P920" s="66" t="s">
        <v>6351</v>
      </c>
      <c r="Q920" s="40">
        <v>178.03202000000002</v>
      </c>
      <c r="R920" s="40" t="s">
        <v>8868</v>
      </c>
      <c r="S920" s="40" t="s">
        <v>8868</v>
      </c>
      <c r="T920" s="40" t="s">
        <v>8868</v>
      </c>
      <c r="U920" s="44"/>
      <c r="V920" s="64" t="s">
        <v>1878</v>
      </c>
      <c r="W920" s="66" t="s">
        <v>6351</v>
      </c>
      <c r="X920" s="55">
        <v>-1</v>
      </c>
      <c r="Y920" s="55" t="s">
        <v>8868</v>
      </c>
      <c r="Z920" s="55" t="s">
        <v>8868</v>
      </c>
    </row>
    <row r="921" spans="2:26" ht="15">
      <c r="B921" s="64" t="s">
        <v>1879</v>
      </c>
      <c r="C921" s="66" t="s">
        <v>6354</v>
      </c>
      <c r="D921" s="40">
        <v>1.7000000000000001E-4</v>
      </c>
      <c r="E921" s="40">
        <v>1.6000000000000001E-4</v>
      </c>
      <c r="F921" s="40">
        <v>2.9999999999999997E-5</v>
      </c>
      <c r="G921" s="40">
        <v>8.0000000000000007E-5</v>
      </c>
      <c r="I921" s="64" t="s">
        <v>1879</v>
      </c>
      <c r="J921" s="66" t="s">
        <v>6354</v>
      </c>
      <c r="K921" s="55">
        <v>-5.8823529411764719E-2</v>
      </c>
      <c r="L921" s="55">
        <v>-0.8125</v>
      </c>
      <c r="M921" s="55">
        <v>1.666666666666667</v>
      </c>
      <c r="N921" s="44"/>
      <c r="O921" s="64" t="s">
        <v>1879</v>
      </c>
      <c r="P921" s="66" t="s">
        <v>6354</v>
      </c>
      <c r="Q921" s="40">
        <v>1776.41444</v>
      </c>
      <c r="R921" s="40">
        <v>1200.117</v>
      </c>
      <c r="S921" s="40">
        <v>357.363</v>
      </c>
      <c r="T921" s="40">
        <v>546.78300000000002</v>
      </c>
      <c r="U921" s="44"/>
      <c r="V921" s="64" t="s">
        <v>1879</v>
      </c>
      <c r="W921" s="66" t="s">
        <v>6354</v>
      </c>
      <c r="X921" s="55">
        <v>-0.32441609740573829</v>
      </c>
      <c r="Y921" s="55">
        <v>-0.70222653291304105</v>
      </c>
      <c r="Z921" s="55">
        <v>0.53004927762527188</v>
      </c>
    </row>
    <row r="922" spans="2:26" ht="15">
      <c r="B922" s="64" t="s">
        <v>1882</v>
      </c>
      <c r="C922" s="66" t="s">
        <v>6358</v>
      </c>
      <c r="D922" s="40" t="s">
        <v>8868</v>
      </c>
      <c r="E922" s="40" t="s">
        <v>8868</v>
      </c>
      <c r="F922" s="40" t="s">
        <v>8868</v>
      </c>
      <c r="G922" s="40" t="s">
        <v>8868</v>
      </c>
      <c r="I922" s="64" t="s">
        <v>1882</v>
      </c>
      <c r="J922" s="66" t="s">
        <v>6358</v>
      </c>
      <c r="K922" s="55" t="s">
        <v>8868</v>
      </c>
      <c r="L922" s="55" t="s">
        <v>8868</v>
      </c>
      <c r="M922" s="55" t="s">
        <v>8868</v>
      </c>
      <c r="N922" s="44"/>
      <c r="O922" s="64" t="s">
        <v>1882</v>
      </c>
      <c r="P922" s="66" t="s">
        <v>6358</v>
      </c>
      <c r="Q922" s="40" t="s">
        <v>8868</v>
      </c>
      <c r="R922" s="40" t="s">
        <v>8868</v>
      </c>
      <c r="S922" s="40" t="s">
        <v>8868</v>
      </c>
      <c r="T922" s="40" t="s">
        <v>8868</v>
      </c>
      <c r="U922" s="44"/>
      <c r="V922" s="64" t="s">
        <v>1882</v>
      </c>
      <c r="W922" s="66" t="s">
        <v>6358</v>
      </c>
      <c r="X922" s="55" t="s">
        <v>8868</v>
      </c>
      <c r="Y922" s="55" t="s">
        <v>8868</v>
      </c>
      <c r="Z922" s="55" t="s">
        <v>8868</v>
      </c>
    </row>
    <row r="923" spans="2:26" ht="15">
      <c r="B923" s="64" t="s">
        <v>1884</v>
      </c>
      <c r="C923" s="66" t="s">
        <v>6362</v>
      </c>
      <c r="D923" s="40">
        <v>45.238510000000005</v>
      </c>
      <c r="E923" s="40">
        <v>41.718660000000007</v>
      </c>
      <c r="F923" s="40">
        <v>0.34984999999999994</v>
      </c>
      <c r="G923" s="40" t="s">
        <v>8868</v>
      </c>
      <c r="I923" s="64" t="s">
        <v>1884</v>
      </c>
      <c r="J923" s="66" t="s">
        <v>6362</v>
      </c>
      <c r="K923" s="55">
        <v>-7.7806497163589117E-2</v>
      </c>
      <c r="L923" s="55">
        <v>-0.99161406430599641</v>
      </c>
      <c r="M923" s="55">
        <v>-1</v>
      </c>
      <c r="N923" s="44"/>
      <c r="O923" s="64" t="s">
        <v>1884</v>
      </c>
      <c r="P923" s="66" t="s">
        <v>6362</v>
      </c>
      <c r="Q923" s="40">
        <v>2869.2262000000001</v>
      </c>
      <c r="R923" s="40">
        <v>2681.3007799999996</v>
      </c>
      <c r="S923" s="40">
        <v>17.114999999999998</v>
      </c>
      <c r="T923" s="40" t="s">
        <v>8868</v>
      </c>
      <c r="U923" s="44"/>
      <c r="V923" s="64" t="s">
        <v>1884</v>
      </c>
      <c r="W923" s="66" t="s">
        <v>6362</v>
      </c>
      <c r="X923" s="55">
        <v>-6.5496899477636372E-2</v>
      </c>
      <c r="Y923" s="55">
        <v>-0.99361690410577508</v>
      </c>
      <c r="Z923" s="55">
        <v>-1</v>
      </c>
    </row>
    <row r="924" spans="2:26" ht="15">
      <c r="B924" s="64" t="s">
        <v>1885</v>
      </c>
      <c r="C924" s="66" t="s">
        <v>6365</v>
      </c>
      <c r="D924" s="40" t="s">
        <v>8868</v>
      </c>
      <c r="E924" s="40">
        <v>2.1999999999999999E-2</v>
      </c>
      <c r="F924" s="40">
        <v>4.1040000000000007E-2</v>
      </c>
      <c r="G924" s="40" t="s">
        <v>8868</v>
      </c>
      <c r="I924" s="64" t="s">
        <v>1885</v>
      </c>
      <c r="J924" s="66" t="s">
        <v>6365</v>
      </c>
      <c r="K924" s="55" t="s">
        <v>8868</v>
      </c>
      <c r="L924" s="55">
        <v>0.86545454545454592</v>
      </c>
      <c r="M924" s="55">
        <v>-1</v>
      </c>
      <c r="N924" s="44"/>
      <c r="O924" s="64" t="s">
        <v>1885</v>
      </c>
      <c r="P924" s="66" t="s">
        <v>6365</v>
      </c>
      <c r="Q924" s="40" t="s">
        <v>8868</v>
      </c>
      <c r="R924" s="40">
        <v>16.398799999999998</v>
      </c>
      <c r="S924" s="40">
        <v>8.6557999999999993</v>
      </c>
      <c r="T924" s="40" t="s">
        <v>8868</v>
      </c>
      <c r="U924" s="44"/>
      <c r="V924" s="64" t="s">
        <v>1885</v>
      </c>
      <c r="W924" s="66" t="s">
        <v>6365</v>
      </c>
      <c r="X924" s="55" t="s">
        <v>8868</v>
      </c>
      <c r="Y924" s="55">
        <v>-0.47216869527038563</v>
      </c>
      <c r="Z924" s="55">
        <v>-1</v>
      </c>
    </row>
    <row r="925" spans="2:26" ht="15">
      <c r="B925" s="64" t="s">
        <v>1886</v>
      </c>
      <c r="C925" s="66" t="s">
        <v>6366</v>
      </c>
      <c r="D925" s="40" t="s">
        <v>8868</v>
      </c>
      <c r="E925" s="40" t="s">
        <v>8868</v>
      </c>
      <c r="F925" s="40" t="s">
        <v>8868</v>
      </c>
      <c r="G925" s="40">
        <v>1.538E-2</v>
      </c>
      <c r="I925" s="64" t="s">
        <v>1886</v>
      </c>
      <c r="J925" s="66" t="s">
        <v>6366</v>
      </c>
      <c r="K925" s="55" t="s">
        <v>8868</v>
      </c>
      <c r="L925" s="55" t="s">
        <v>8868</v>
      </c>
      <c r="M925" s="55" t="s">
        <v>8868</v>
      </c>
      <c r="N925" s="44"/>
      <c r="O925" s="64" t="s">
        <v>1886</v>
      </c>
      <c r="P925" s="66" t="s">
        <v>6366</v>
      </c>
      <c r="Q925" s="40" t="s">
        <v>8868</v>
      </c>
      <c r="R925" s="40" t="s">
        <v>8868</v>
      </c>
      <c r="S925" s="40" t="s">
        <v>8868</v>
      </c>
      <c r="T925" s="40">
        <v>18.730599999999999</v>
      </c>
      <c r="U925" s="44"/>
      <c r="V925" s="64" t="s">
        <v>1886</v>
      </c>
      <c r="W925" s="66" t="s">
        <v>6366</v>
      </c>
      <c r="X925" s="55" t="s">
        <v>8868</v>
      </c>
      <c r="Y925" s="55" t="s">
        <v>8868</v>
      </c>
      <c r="Z925" s="55" t="s">
        <v>8868</v>
      </c>
    </row>
    <row r="926" spans="2:26" ht="15">
      <c r="B926" s="64" t="s">
        <v>1887</v>
      </c>
      <c r="C926" s="66" t="s">
        <v>6369</v>
      </c>
      <c r="D926" s="40" t="s">
        <v>8868</v>
      </c>
      <c r="E926" s="40">
        <v>0.49108999999999997</v>
      </c>
      <c r="F926" s="40">
        <v>8.4499999999999992E-3</v>
      </c>
      <c r="G926" s="40" t="s">
        <v>8868</v>
      </c>
      <c r="I926" s="64" t="s">
        <v>1887</v>
      </c>
      <c r="J926" s="66" t="s">
        <v>6369</v>
      </c>
      <c r="K926" s="55" t="s">
        <v>8868</v>
      </c>
      <c r="L926" s="55">
        <v>-0.98279337799588673</v>
      </c>
      <c r="M926" s="55">
        <v>-1</v>
      </c>
      <c r="N926" s="44"/>
      <c r="O926" s="64" t="s">
        <v>1887</v>
      </c>
      <c r="P926" s="66" t="s">
        <v>6369</v>
      </c>
      <c r="Q926" s="40" t="s">
        <v>8868</v>
      </c>
      <c r="R926" s="40">
        <v>1107.3</v>
      </c>
      <c r="S926" s="40">
        <v>6.54</v>
      </c>
      <c r="T926" s="40" t="s">
        <v>8868</v>
      </c>
      <c r="U926" s="44"/>
      <c r="V926" s="64" t="s">
        <v>1887</v>
      </c>
      <c r="W926" s="66" t="s">
        <v>6369</v>
      </c>
      <c r="X926" s="55" t="s">
        <v>8868</v>
      </c>
      <c r="Y926" s="55">
        <v>-0.99409374153345975</v>
      </c>
      <c r="Z926" s="55">
        <v>-1</v>
      </c>
    </row>
    <row r="927" spans="2:26" ht="15">
      <c r="B927" s="64" t="s">
        <v>1888</v>
      </c>
      <c r="C927" s="66" t="s">
        <v>6370</v>
      </c>
      <c r="D927" s="40" t="s">
        <v>8868</v>
      </c>
      <c r="E927" s="40" t="s">
        <v>8868</v>
      </c>
      <c r="F927" s="40" t="s">
        <v>8868</v>
      </c>
      <c r="G927" s="40">
        <v>3.2200000000000002E-3</v>
      </c>
      <c r="I927" s="64" t="s">
        <v>1888</v>
      </c>
      <c r="J927" s="66" t="s">
        <v>6370</v>
      </c>
      <c r="K927" s="55" t="s">
        <v>8868</v>
      </c>
      <c r="L927" s="55" t="s">
        <v>8868</v>
      </c>
      <c r="M927" s="55" t="s">
        <v>8868</v>
      </c>
      <c r="N927" s="44"/>
      <c r="O927" s="64" t="s">
        <v>1888</v>
      </c>
      <c r="P927" s="66" t="s">
        <v>6370</v>
      </c>
      <c r="Q927" s="40" t="s">
        <v>8868</v>
      </c>
      <c r="R927" s="40" t="s">
        <v>8868</v>
      </c>
      <c r="S927" s="40" t="s">
        <v>8868</v>
      </c>
      <c r="T927" s="40">
        <v>2.8957700000000002</v>
      </c>
      <c r="U927" s="44"/>
      <c r="V927" s="64" t="s">
        <v>1888</v>
      </c>
      <c r="W927" s="66" t="s">
        <v>6370</v>
      </c>
      <c r="X927" s="55" t="s">
        <v>8868</v>
      </c>
      <c r="Y927" s="55" t="s">
        <v>8868</v>
      </c>
      <c r="Z927" s="55" t="s">
        <v>8868</v>
      </c>
    </row>
    <row r="928" spans="2:26" ht="15">
      <c r="B928" s="64" t="s">
        <v>1890</v>
      </c>
      <c r="C928" s="66" t="s">
        <v>6374</v>
      </c>
      <c r="D928" s="40">
        <v>4.7840000000000001E-2</v>
      </c>
      <c r="E928" s="40">
        <v>0.12582000000000002</v>
      </c>
      <c r="F928" s="40">
        <v>0.32511000000000007</v>
      </c>
      <c r="G928" s="40">
        <v>0.12164999999999998</v>
      </c>
      <c r="I928" s="64" t="s">
        <v>1890</v>
      </c>
      <c r="J928" s="66" t="s">
        <v>6374</v>
      </c>
      <c r="K928" s="55">
        <v>1.6300167224080271</v>
      </c>
      <c r="L928" s="55">
        <v>1.583929422985217</v>
      </c>
      <c r="M928" s="55">
        <v>-0.62581895358494055</v>
      </c>
      <c r="N928" s="44"/>
      <c r="O928" s="64" t="s">
        <v>1890</v>
      </c>
      <c r="P928" s="66" t="s">
        <v>6374</v>
      </c>
      <c r="Q928" s="40">
        <v>222.28846000000001</v>
      </c>
      <c r="R928" s="40">
        <v>464.53313000000003</v>
      </c>
      <c r="S928" s="40">
        <v>956.0915</v>
      </c>
      <c r="T928" s="40">
        <v>392.58287000000001</v>
      </c>
      <c r="U928" s="44"/>
      <c r="V928" s="64" t="s">
        <v>1890</v>
      </c>
      <c r="W928" s="66" t="s">
        <v>6374</v>
      </c>
      <c r="X928" s="55">
        <v>1.0897761854124139</v>
      </c>
      <c r="Y928" s="55">
        <v>1.0581772068657407</v>
      </c>
      <c r="Z928" s="55">
        <v>-0.58938776257293357</v>
      </c>
    </row>
    <row r="929" spans="2:26" ht="15">
      <c r="B929" s="64" t="s">
        <v>1892</v>
      </c>
      <c r="C929" s="66" t="s">
        <v>6378</v>
      </c>
      <c r="D929" s="40" t="s">
        <v>8868</v>
      </c>
      <c r="E929" s="40">
        <v>5.5500000000000002E-3</v>
      </c>
      <c r="F929" s="40" t="s">
        <v>8868</v>
      </c>
      <c r="G929" s="40">
        <v>1.00519</v>
      </c>
      <c r="I929" s="64" t="s">
        <v>1892</v>
      </c>
      <c r="J929" s="66" t="s">
        <v>6378</v>
      </c>
      <c r="K929" s="55" t="s">
        <v>8868</v>
      </c>
      <c r="L929" s="55">
        <v>-1</v>
      </c>
      <c r="M929" s="55" t="s">
        <v>8868</v>
      </c>
      <c r="N929" s="44"/>
      <c r="O929" s="64" t="s">
        <v>1892</v>
      </c>
      <c r="P929" s="66" t="s">
        <v>6378</v>
      </c>
      <c r="Q929" s="40" t="s">
        <v>8868</v>
      </c>
      <c r="R929" s="40">
        <v>1.3924799999999999</v>
      </c>
      <c r="S929" s="40" t="s">
        <v>8868</v>
      </c>
      <c r="T929" s="40">
        <v>136.858</v>
      </c>
      <c r="U929" s="44"/>
      <c r="V929" s="64" t="s">
        <v>1892</v>
      </c>
      <c r="W929" s="66" t="s">
        <v>6378</v>
      </c>
      <c r="X929" s="55" t="s">
        <v>8868</v>
      </c>
      <c r="Y929" s="55">
        <v>-1</v>
      </c>
      <c r="Z929" s="55" t="s">
        <v>8868</v>
      </c>
    </row>
    <row r="930" spans="2:26" ht="15">
      <c r="B930" s="64" t="s">
        <v>1895</v>
      </c>
      <c r="C930" s="66" t="s">
        <v>6382</v>
      </c>
      <c r="D930" s="40" t="s">
        <v>8868</v>
      </c>
      <c r="E930" s="40" t="s">
        <v>8868</v>
      </c>
      <c r="F930" s="40" t="s">
        <v>8868</v>
      </c>
      <c r="G930" s="40">
        <v>0.43592999999999993</v>
      </c>
      <c r="I930" s="64" t="s">
        <v>1895</v>
      </c>
      <c r="J930" s="66" t="s">
        <v>6382</v>
      </c>
      <c r="K930" s="55" t="s">
        <v>8868</v>
      </c>
      <c r="L930" s="55" t="s">
        <v>8868</v>
      </c>
      <c r="M930" s="55" t="s">
        <v>8868</v>
      </c>
      <c r="N930" s="44"/>
      <c r="O930" s="64" t="s">
        <v>1895</v>
      </c>
      <c r="P930" s="66" t="s">
        <v>6382</v>
      </c>
      <c r="Q930" s="40" t="s">
        <v>8868</v>
      </c>
      <c r="R930" s="40" t="s">
        <v>8868</v>
      </c>
      <c r="S930" s="40" t="s">
        <v>8868</v>
      </c>
      <c r="T930" s="40">
        <v>13854.576219999999</v>
      </c>
      <c r="U930" s="44"/>
      <c r="V930" s="64" t="s">
        <v>1895</v>
      </c>
      <c r="W930" s="66" t="s">
        <v>6382</v>
      </c>
      <c r="X930" s="55" t="s">
        <v>8868</v>
      </c>
      <c r="Y930" s="55" t="s">
        <v>8868</v>
      </c>
      <c r="Z930" s="55" t="s">
        <v>8868</v>
      </c>
    </row>
    <row r="931" spans="2:26" ht="15">
      <c r="B931" s="64" t="s">
        <v>1896</v>
      </c>
      <c r="C931" s="66" t="s">
        <v>6383</v>
      </c>
      <c r="D931" s="40" t="s">
        <v>8868</v>
      </c>
      <c r="E931" s="40">
        <v>0.16789999999999999</v>
      </c>
      <c r="F931" s="40" t="s">
        <v>8868</v>
      </c>
      <c r="G931" s="40" t="s">
        <v>8868</v>
      </c>
      <c r="I931" s="64" t="s">
        <v>1896</v>
      </c>
      <c r="J931" s="66" t="s">
        <v>6383</v>
      </c>
      <c r="K931" s="55" t="s">
        <v>8868</v>
      </c>
      <c r="L931" s="55">
        <v>-1</v>
      </c>
      <c r="M931" s="55" t="s">
        <v>8868</v>
      </c>
      <c r="N931" s="44"/>
      <c r="O931" s="64" t="s">
        <v>1896</v>
      </c>
      <c r="P931" s="66" t="s">
        <v>6383</v>
      </c>
      <c r="Q931" s="40" t="s">
        <v>8868</v>
      </c>
      <c r="R931" s="40">
        <v>8277.4649800000007</v>
      </c>
      <c r="S931" s="40" t="s">
        <v>8868</v>
      </c>
      <c r="T931" s="40" t="s">
        <v>8868</v>
      </c>
      <c r="U931" s="44"/>
      <c r="V931" s="64" t="s">
        <v>1896</v>
      </c>
      <c r="W931" s="66" t="s">
        <v>6383</v>
      </c>
      <c r="X931" s="55" t="s">
        <v>8868</v>
      </c>
      <c r="Y931" s="55">
        <v>-1</v>
      </c>
      <c r="Z931" s="55" t="s">
        <v>8868</v>
      </c>
    </row>
    <row r="932" spans="2:26" ht="15">
      <c r="B932" s="64" t="s">
        <v>1898</v>
      </c>
      <c r="C932" s="66" t="s">
        <v>6386</v>
      </c>
      <c r="D932" s="40" t="s">
        <v>8868</v>
      </c>
      <c r="E932" s="40" t="s">
        <v>8868</v>
      </c>
      <c r="F932" s="40" t="s">
        <v>8868</v>
      </c>
      <c r="G932" s="40">
        <v>1E-4</v>
      </c>
      <c r="I932" s="64" t="s">
        <v>1898</v>
      </c>
      <c r="J932" s="66" t="s">
        <v>6386</v>
      </c>
      <c r="K932" s="55" t="s">
        <v>8868</v>
      </c>
      <c r="L932" s="55" t="s">
        <v>8868</v>
      </c>
      <c r="M932" s="55" t="s">
        <v>8868</v>
      </c>
      <c r="N932" s="44"/>
      <c r="O932" s="64" t="s">
        <v>1898</v>
      </c>
      <c r="P932" s="66" t="s">
        <v>6386</v>
      </c>
      <c r="Q932" s="40" t="s">
        <v>8868</v>
      </c>
      <c r="R932" s="40" t="s">
        <v>8868</v>
      </c>
      <c r="S932" s="40" t="s">
        <v>8868</v>
      </c>
      <c r="T932" s="40">
        <v>2.89534</v>
      </c>
      <c r="U932" s="44"/>
      <c r="V932" s="64" t="s">
        <v>1898</v>
      </c>
      <c r="W932" s="66" t="s">
        <v>6386</v>
      </c>
      <c r="X932" s="55" t="s">
        <v>8868</v>
      </c>
      <c r="Y932" s="55" t="s">
        <v>8868</v>
      </c>
      <c r="Z932" s="55" t="s">
        <v>8868</v>
      </c>
    </row>
    <row r="933" spans="2:26" ht="15">
      <c r="B933" s="64" t="s">
        <v>1900</v>
      </c>
      <c r="C933" s="66" t="s">
        <v>6389</v>
      </c>
      <c r="D933" s="40">
        <v>9.0082699999999996</v>
      </c>
      <c r="E933" s="40">
        <v>7.35907</v>
      </c>
      <c r="F933" s="40">
        <v>3.3007499999999999</v>
      </c>
      <c r="G933" s="40">
        <v>1.8643799999999999</v>
      </c>
      <c r="I933" s="64" t="s">
        <v>1900</v>
      </c>
      <c r="J933" s="66" t="s">
        <v>6389</v>
      </c>
      <c r="K933" s="55">
        <v>-0.18307621774214133</v>
      </c>
      <c r="L933" s="55">
        <v>-0.55147185717760538</v>
      </c>
      <c r="M933" s="55">
        <v>-0.43516473528743471</v>
      </c>
      <c r="N933" s="44"/>
      <c r="O933" s="64" t="s">
        <v>1900</v>
      </c>
      <c r="P933" s="66" t="s">
        <v>6389</v>
      </c>
      <c r="Q933" s="40">
        <v>185186.46478000001</v>
      </c>
      <c r="R933" s="40">
        <v>168076.21973999997</v>
      </c>
      <c r="S933" s="40">
        <v>83144.400789999985</v>
      </c>
      <c r="T933" s="40">
        <v>38737.324459999996</v>
      </c>
      <c r="U933" s="44"/>
      <c r="V933" s="64" t="s">
        <v>1900</v>
      </c>
      <c r="W933" s="66" t="s">
        <v>6389</v>
      </c>
      <c r="X933" s="55">
        <v>-9.239468478609858E-2</v>
      </c>
      <c r="Y933" s="55">
        <v>-0.50531728451164892</v>
      </c>
      <c r="Z933" s="55">
        <v>-0.53409581292383257</v>
      </c>
    </row>
    <row r="934" spans="2:26" ht="15">
      <c r="B934" s="64" t="s">
        <v>1901</v>
      </c>
      <c r="C934" s="66" t="s">
        <v>6390</v>
      </c>
      <c r="D934" s="40">
        <v>6.4169600000000004</v>
      </c>
      <c r="E934" s="40">
        <v>9.4881300000000017</v>
      </c>
      <c r="F934" s="40">
        <v>8.1691200000000013</v>
      </c>
      <c r="G934" s="40">
        <v>3.7074099999999999</v>
      </c>
      <c r="I934" s="64" t="s">
        <v>1901</v>
      </c>
      <c r="J934" s="66" t="s">
        <v>6390</v>
      </c>
      <c r="K934" s="55">
        <v>0.47860201715454065</v>
      </c>
      <c r="L934" s="55">
        <v>-0.13901685579771783</v>
      </c>
      <c r="M934" s="55">
        <v>-0.54616776348003215</v>
      </c>
      <c r="N934" s="44"/>
      <c r="O934" s="64" t="s">
        <v>1901</v>
      </c>
      <c r="P934" s="66" t="s">
        <v>6390</v>
      </c>
      <c r="Q934" s="40">
        <v>131976.41829999999</v>
      </c>
      <c r="R934" s="40">
        <v>217838.47300000003</v>
      </c>
      <c r="S934" s="40">
        <v>209137.89322999999</v>
      </c>
      <c r="T934" s="40">
        <v>77636.210730000006</v>
      </c>
      <c r="U934" s="44"/>
      <c r="V934" s="64" t="s">
        <v>1901</v>
      </c>
      <c r="W934" s="66" t="s">
        <v>6390</v>
      </c>
      <c r="X934" s="55">
        <v>0.65058633812007338</v>
      </c>
      <c r="Y934" s="55">
        <v>-3.9940510278916763E-2</v>
      </c>
      <c r="Z934" s="55">
        <v>-0.62877979915089144</v>
      </c>
    </row>
    <row r="935" spans="2:26" ht="15">
      <c r="B935" s="64" t="s">
        <v>1902</v>
      </c>
      <c r="C935" s="66" t="s">
        <v>6393</v>
      </c>
      <c r="D935" s="40">
        <v>0.19500000000000001</v>
      </c>
      <c r="E935" s="40">
        <v>0.32</v>
      </c>
      <c r="F935" s="40">
        <v>0.17</v>
      </c>
      <c r="G935" s="40">
        <v>0.21006</v>
      </c>
      <c r="I935" s="64" t="s">
        <v>1902</v>
      </c>
      <c r="J935" s="66" t="s">
        <v>6393</v>
      </c>
      <c r="K935" s="55">
        <v>0.64102564102564097</v>
      </c>
      <c r="L935" s="55">
        <v>-0.46875</v>
      </c>
      <c r="M935" s="55">
        <v>0.23564705882352932</v>
      </c>
      <c r="N935" s="44"/>
      <c r="O935" s="64" t="s">
        <v>1902</v>
      </c>
      <c r="P935" s="66" t="s">
        <v>6393</v>
      </c>
      <c r="Q935" s="40">
        <v>8615.6014199999991</v>
      </c>
      <c r="R935" s="40">
        <v>10806.75814</v>
      </c>
      <c r="S935" s="40">
        <v>5689.8788399999994</v>
      </c>
      <c r="T935" s="40">
        <v>6460.7900599999994</v>
      </c>
      <c r="U935" s="44"/>
      <c r="V935" s="64" t="s">
        <v>1902</v>
      </c>
      <c r="W935" s="66" t="s">
        <v>6393</v>
      </c>
      <c r="X935" s="55">
        <v>0.25432429068892581</v>
      </c>
      <c r="Y935" s="55">
        <v>-0.4734888329794712</v>
      </c>
      <c r="Z935" s="55">
        <v>0.13548816093946914</v>
      </c>
    </row>
    <row r="936" spans="2:26" ht="15">
      <c r="B936" s="64" t="s">
        <v>1903</v>
      </c>
      <c r="C936" s="66" t="s">
        <v>6396</v>
      </c>
      <c r="D936" s="40">
        <v>2.1989999999999999E-2</v>
      </c>
      <c r="E936" s="40">
        <v>5.3420000000000002E-2</v>
      </c>
      <c r="F936" s="40">
        <v>8.9980000000000004E-2</v>
      </c>
      <c r="G936" s="40">
        <v>0.59575999999999996</v>
      </c>
      <c r="I936" s="64" t="s">
        <v>1903</v>
      </c>
      <c r="J936" s="66" t="s">
        <v>6396</v>
      </c>
      <c r="K936" s="55">
        <v>1.4292860391086859</v>
      </c>
      <c r="L936" s="55">
        <v>0.6843878697117185</v>
      </c>
      <c r="M936" s="55">
        <v>5.6210268948655244</v>
      </c>
      <c r="N936" s="44"/>
      <c r="O936" s="64" t="s">
        <v>1903</v>
      </c>
      <c r="P936" s="66" t="s">
        <v>6396</v>
      </c>
      <c r="Q936" s="40">
        <v>387.74170999999996</v>
      </c>
      <c r="R936" s="40">
        <v>1338.7442900000001</v>
      </c>
      <c r="S936" s="40">
        <v>1450.0897399999997</v>
      </c>
      <c r="T936" s="40">
        <v>2230.7677200000003</v>
      </c>
      <c r="U936" s="44"/>
      <c r="V936" s="64" t="s">
        <v>1903</v>
      </c>
      <c r="W936" s="66" t="s">
        <v>6396</v>
      </c>
      <c r="X936" s="55">
        <v>2.4526703098307383</v>
      </c>
      <c r="Y936" s="55">
        <v>8.3171559222859237E-2</v>
      </c>
      <c r="Z936" s="55">
        <v>0.53836528765454261</v>
      </c>
    </row>
    <row r="937" spans="2:26" ht="15">
      <c r="B937" s="64" t="s">
        <v>1904</v>
      </c>
      <c r="C937" s="66" t="s">
        <v>6399</v>
      </c>
      <c r="D937" s="40" t="s">
        <v>8868</v>
      </c>
      <c r="E937" s="40" t="s">
        <v>8868</v>
      </c>
      <c r="F937" s="40" t="s">
        <v>8868</v>
      </c>
      <c r="G937" s="40" t="s">
        <v>8868</v>
      </c>
      <c r="I937" s="64" t="s">
        <v>1904</v>
      </c>
      <c r="J937" s="66" t="s">
        <v>6399</v>
      </c>
      <c r="K937" s="55" t="s">
        <v>8868</v>
      </c>
      <c r="L937" s="55" t="s">
        <v>8868</v>
      </c>
      <c r="M937" s="55" t="s">
        <v>8868</v>
      </c>
      <c r="N937" s="44"/>
      <c r="O937" s="64" t="s">
        <v>1904</v>
      </c>
      <c r="P937" s="66" t="s">
        <v>6399</v>
      </c>
      <c r="Q937" s="40" t="s">
        <v>8868</v>
      </c>
      <c r="R937" s="40" t="s">
        <v>8868</v>
      </c>
      <c r="S937" s="40" t="s">
        <v>8868</v>
      </c>
      <c r="T937" s="40" t="s">
        <v>8868</v>
      </c>
      <c r="U937" s="44"/>
      <c r="V937" s="64" t="s">
        <v>1904</v>
      </c>
      <c r="W937" s="66" t="s">
        <v>6399</v>
      </c>
      <c r="X937" s="55" t="s">
        <v>8868</v>
      </c>
      <c r="Y937" s="55" t="s">
        <v>8868</v>
      </c>
      <c r="Z937" s="55" t="s">
        <v>8868</v>
      </c>
    </row>
    <row r="938" spans="2:26" ht="15">
      <c r="B938" s="64" t="s">
        <v>1906</v>
      </c>
      <c r="C938" s="66" t="s">
        <v>6403</v>
      </c>
      <c r="D938" s="40" t="s">
        <v>8868</v>
      </c>
      <c r="E938" s="40" t="s">
        <v>8868</v>
      </c>
      <c r="F938" s="40" t="s">
        <v>8868</v>
      </c>
      <c r="G938" s="40">
        <v>5.0099999999999997E-3</v>
      </c>
      <c r="I938" s="64" t="s">
        <v>1906</v>
      </c>
      <c r="J938" s="66" t="s">
        <v>6403</v>
      </c>
      <c r="K938" s="55" t="s">
        <v>8868</v>
      </c>
      <c r="L938" s="55" t="s">
        <v>8868</v>
      </c>
      <c r="M938" s="55" t="s">
        <v>8868</v>
      </c>
      <c r="N938" s="44"/>
      <c r="O938" s="64" t="s">
        <v>1906</v>
      </c>
      <c r="P938" s="66" t="s">
        <v>6403</v>
      </c>
      <c r="Q938" s="40" t="s">
        <v>8868</v>
      </c>
      <c r="R938" s="40" t="s">
        <v>8868</v>
      </c>
      <c r="S938" s="40" t="s">
        <v>8868</v>
      </c>
      <c r="T938" s="40">
        <v>123.26852000000001</v>
      </c>
      <c r="U938" s="44"/>
      <c r="V938" s="64" t="s">
        <v>1906</v>
      </c>
      <c r="W938" s="66" t="s">
        <v>6403</v>
      </c>
      <c r="X938" s="55" t="s">
        <v>8868</v>
      </c>
      <c r="Y938" s="55" t="s">
        <v>8868</v>
      </c>
      <c r="Z938" s="55" t="s">
        <v>8868</v>
      </c>
    </row>
    <row r="939" spans="2:26" ht="15">
      <c r="B939" s="64" t="s">
        <v>1907</v>
      </c>
      <c r="C939" s="66" t="s">
        <v>6406</v>
      </c>
      <c r="D939" s="40">
        <v>3.1135199999999998</v>
      </c>
      <c r="E939" s="40">
        <v>5.9918699999999996</v>
      </c>
      <c r="F939" s="40">
        <v>8.5063300000000002</v>
      </c>
      <c r="G939" s="40">
        <v>4.9871999999999996</v>
      </c>
      <c r="I939" s="64" t="s">
        <v>1907</v>
      </c>
      <c r="J939" s="66" t="s">
        <v>6406</v>
      </c>
      <c r="K939" s="55">
        <v>0.9244681261080705</v>
      </c>
      <c r="L939" s="55">
        <v>0.41964528602923634</v>
      </c>
      <c r="M939" s="55">
        <v>-0.41370720392930915</v>
      </c>
      <c r="N939" s="44"/>
      <c r="O939" s="64" t="s">
        <v>1907</v>
      </c>
      <c r="P939" s="66" t="s">
        <v>6406</v>
      </c>
      <c r="Q939" s="40">
        <v>75739.715139999986</v>
      </c>
      <c r="R939" s="40">
        <v>148515.20191999999</v>
      </c>
      <c r="S939" s="40">
        <v>228760.11492000005</v>
      </c>
      <c r="T939" s="40">
        <v>126185.62948000002</v>
      </c>
      <c r="U939" s="44"/>
      <c r="V939" s="64" t="s">
        <v>1907</v>
      </c>
      <c r="W939" s="66" t="s">
        <v>6406</v>
      </c>
      <c r="X939" s="55">
        <v>0.96086295869319294</v>
      </c>
      <c r="Y939" s="55">
        <v>0.54031447261018584</v>
      </c>
      <c r="Z939" s="55">
        <v>-0.44839322394933867</v>
      </c>
    </row>
    <row r="940" spans="2:26" ht="15">
      <c r="B940" s="64" t="s">
        <v>1909</v>
      </c>
      <c r="C940" s="66" t="s">
        <v>6410</v>
      </c>
      <c r="D940" s="40" t="s">
        <v>8868</v>
      </c>
      <c r="E940" s="40" t="s">
        <v>8868</v>
      </c>
      <c r="F940" s="40">
        <v>3.8999999999999999E-4</v>
      </c>
      <c r="G940" s="40" t="s">
        <v>8868</v>
      </c>
      <c r="I940" s="64" t="s">
        <v>1909</v>
      </c>
      <c r="J940" s="66" t="s">
        <v>6410</v>
      </c>
      <c r="K940" s="55" t="s">
        <v>8868</v>
      </c>
      <c r="L940" s="55" t="s">
        <v>8868</v>
      </c>
      <c r="M940" s="55">
        <v>-1</v>
      </c>
      <c r="N940" s="44"/>
      <c r="O940" s="64" t="s">
        <v>1909</v>
      </c>
      <c r="P940" s="66" t="s">
        <v>6410</v>
      </c>
      <c r="Q940" s="40" t="s">
        <v>8868</v>
      </c>
      <c r="R940" s="40" t="s">
        <v>8868</v>
      </c>
      <c r="S940" s="40">
        <v>0.64879999999999993</v>
      </c>
      <c r="T940" s="40" t="s">
        <v>8868</v>
      </c>
      <c r="U940" s="44"/>
      <c r="V940" s="64" t="s">
        <v>1909</v>
      </c>
      <c r="W940" s="66" t="s">
        <v>6410</v>
      </c>
      <c r="X940" s="55" t="s">
        <v>8868</v>
      </c>
      <c r="Y940" s="55" t="s">
        <v>8868</v>
      </c>
      <c r="Z940" s="55">
        <v>-1</v>
      </c>
    </row>
    <row r="941" spans="2:26" ht="15">
      <c r="B941" s="64" t="s">
        <v>1911</v>
      </c>
      <c r="C941" s="66" t="s">
        <v>6413</v>
      </c>
      <c r="D941" s="40">
        <v>0.14502999999999996</v>
      </c>
      <c r="E941" s="40">
        <v>1.9890000000000001E-2</v>
      </c>
      <c r="F941" s="40">
        <v>3.9919999999999997E-2</v>
      </c>
      <c r="G941" s="40">
        <v>2.7390000000000001E-2</v>
      </c>
      <c r="I941" s="64" t="s">
        <v>1911</v>
      </c>
      <c r="J941" s="66" t="s">
        <v>6413</v>
      </c>
      <c r="K941" s="55">
        <v>-0.86285596083568916</v>
      </c>
      <c r="L941" s="55">
        <v>1.0070387129210654</v>
      </c>
      <c r="M941" s="55">
        <v>-0.31387775551102193</v>
      </c>
      <c r="N941" s="44"/>
      <c r="O941" s="64" t="s">
        <v>1911</v>
      </c>
      <c r="P941" s="66" t="s">
        <v>6413</v>
      </c>
      <c r="Q941" s="40">
        <v>276.97601000000003</v>
      </c>
      <c r="R941" s="40">
        <v>78.868200000000002</v>
      </c>
      <c r="S941" s="40">
        <v>160.70902000000001</v>
      </c>
      <c r="T941" s="40">
        <v>80.102760000000004</v>
      </c>
      <c r="U941" s="44"/>
      <c r="V941" s="64" t="s">
        <v>1911</v>
      </c>
      <c r="W941" s="66" t="s">
        <v>6413</v>
      </c>
      <c r="X941" s="55">
        <v>-0.71525259534210206</v>
      </c>
      <c r="Y941" s="55">
        <v>1.0376909831846044</v>
      </c>
      <c r="Z941" s="55">
        <v>-0.50156649576980805</v>
      </c>
    </row>
    <row r="942" spans="2:26" ht="15">
      <c r="B942" s="64" t="s">
        <v>1913</v>
      </c>
      <c r="C942" s="66" t="s">
        <v>6417</v>
      </c>
      <c r="D942" s="40">
        <v>3.5000000000000001E-3</v>
      </c>
      <c r="E942" s="40">
        <v>1E-3</v>
      </c>
      <c r="F942" s="40">
        <v>2E-3</v>
      </c>
      <c r="G942" s="40">
        <v>2.0000000000000001E-4</v>
      </c>
      <c r="I942" s="64" t="s">
        <v>1913</v>
      </c>
      <c r="J942" s="66" t="s">
        <v>6417</v>
      </c>
      <c r="K942" s="55">
        <v>-0.7142857142857143</v>
      </c>
      <c r="L942" s="55">
        <v>1</v>
      </c>
      <c r="M942" s="55">
        <v>-0.9</v>
      </c>
      <c r="N942" s="44"/>
      <c r="O942" s="64" t="s">
        <v>1913</v>
      </c>
      <c r="P942" s="66" t="s">
        <v>6417</v>
      </c>
      <c r="Q942" s="40">
        <v>0.46500000000000002</v>
      </c>
      <c r="R942" s="40">
        <v>0.13500000000000001</v>
      </c>
      <c r="S942" s="40">
        <v>0.22</v>
      </c>
      <c r="T942" s="40">
        <v>2.1139999999999999E-2</v>
      </c>
      <c r="U942" s="44"/>
      <c r="V942" s="64" t="s">
        <v>1913</v>
      </c>
      <c r="W942" s="66" t="s">
        <v>6417</v>
      </c>
      <c r="X942" s="55">
        <v>-0.70967741935483875</v>
      </c>
      <c r="Y942" s="55">
        <v>0.62962962962962954</v>
      </c>
      <c r="Z942" s="55">
        <v>-0.90390909090909088</v>
      </c>
    </row>
    <row r="943" spans="2:26" ht="15">
      <c r="B943" s="64" t="s">
        <v>1914</v>
      </c>
      <c r="C943" s="66" t="s">
        <v>6420</v>
      </c>
      <c r="D943" s="40">
        <v>2.0000000000000001E-4</v>
      </c>
      <c r="E943" s="40">
        <v>5.7999999999999996E-3</v>
      </c>
      <c r="F943" s="40">
        <v>8.7000000000000001E-4</v>
      </c>
      <c r="G943" s="40">
        <v>3.8399999999999997E-3</v>
      </c>
      <c r="I943" s="64" t="s">
        <v>1914</v>
      </c>
      <c r="J943" s="66" t="s">
        <v>6420</v>
      </c>
      <c r="K943" s="55">
        <v>27.999999999999996</v>
      </c>
      <c r="L943" s="55">
        <v>-0.85</v>
      </c>
      <c r="M943" s="55">
        <v>3.4137931034482758</v>
      </c>
      <c r="N943" s="44"/>
      <c r="O943" s="64" t="s">
        <v>1914</v>
      </c>
      <c r="P943" s="66" t="s">
        <v>6420</v>
      </c>
      <c r="Q943" s="40">
        <v>2.1000000000000001E-2</v>
      </c>
      <c r="R943" s="40">
        <v>1.1943699999999999</v>
      </c>
      <c r="S943" s="40">
        <v>2.1295300000000004</v>
      </c>
      <c r="T943" s="40">
        <v>1.94001</v>
      </c>
      <c r="U943" s="44"/>
      <c r="V943" s="64" t="s">
        <v>1914</v>
      </c>
      <c r="W943" s="66" t="s">
        <v>6420</v>
      </c>
      <c r="X943" s="55">
        <v>55.874761904761897</v>
      </c>
      <c r="Y943" s="55">
        <v>0.7829734504383068</v>
      </c>
      <c r="Z943" s="55">
        <v>-8.8996163472691348E-2</v>
      </c>
    </row>
    <row r="944" spans="2:26" ht="15">
      <c r="B944" s="64" t="s">
        <v>1915</v>
      </c>
      <c r="C944" s="66" t="s">
        <v>6423</v>
      </c>
      <c r="D944" s="40">
        <v>0.11900999999999999</v>
      </c>
      <c r="E944" s="40">
        <v>0.16896</v>
      </c>
      <c r="F944" s="40">
        <v>0.14483000000000001</v>
      </c>
      <c r="G944" s="40">
        <v>3.7700000000000004E-2</v>
      </c>
      <c r="I944" s="64" t="s">
        <v>1915</v>
      </c>
      <c r="J944" s="66" t="s">
        <v>6423</v>
      </c>
      <c r="K944" s="55">
        <v>0.41971262919082442</v>
      </c>
      <c r="L944" s="55">
        <v>-0.14281486742424232</v>
      </c>
      <c r="M944" s="55">
        <v>-0.73969481461023268</v>
      </c>
      <c r="N944" s="44"/>
      <c r="O944" s="64" t="s">
        <v>1915</v>
      </c>
      <c r="P944" s="66" t="s">
        <v>6423</v>
      </c>
      <c r="Q944" s="40">
        <v>22.609979999999997</v>
      </c>
      <c r="R944" s="40">
        <v>18.706859999999999</v>
      </c>
      <c r="S944" s="40">
        <v>21.617539999999998</v>
      </c>
      <c r="T944" s="40">
        <v>8.7627999999999986</v>
      </c>
      <c r="U944" s="44"/>
      <c r="V944" s="64" t="s">
        <v>1915</v>
      </c>
      <c r="W944" s="66" t="s">
        <v>6423</v>
      </c>
      <c r="X944" s="55">
        <v>-0.17262819339070612</v>
      </c>
      <c r="Y944" s="55">
        <v>0.15559425793532422</v>
      </c>
      <c r="Z944" s="55">
        <v>-0.59464397891712006</v>
      </c>
    </row>
    <row r="945" spans="2:26" ht="15">
      <c r="B945" s="64" t="s">
        <v>1919</v>
      </c>
      <c r="C945" s="66" t="s">
        <v>6428</v>
      </c>
      <c r="D945" s="40" t="s">
        <v>8868</v>
      </c>
      <c r="E945" s="40" t="s">
        <v>8868</v>
      </c>
      <c r="F945" s="40" t="s">
        <v>8868</v>
      </c>
      <c r="G945" s="40" t="s">
        <v>8868</v>
      </c>
      <c r="I945" s="64" t="s">
        <v>1919</v>
      </c>
      <c r="J945" s="66" t="s">
        <v>6428</v>
      </c>
      <c r="K945" s="55" t="s">
        <v>8868</v>
      </c>
      <c r="L945" s="55" t="s">
        <v>8868</v>
      </c>
      <c r="M945" s="55" t="s">
        <v>8868</v>
      </c>
      <c r="N945" s="44"/>
      <c r="O945" s="64" t="s">
        <v>1919</v>
      </c>
      <c r="P945" s="66" t="s">
        <v>6428</v>
      </c>
      <c r="Q945" s="40" t="s">
        <v>8868</v>
      </c>
      <c r="R945" s="40" t="s">
        <v>8868</v>
      </c>
      <c r="S945" s="40" t="s">
        <v>8868</v>
      </c>
      <c r="T945" s="40" t="s">
        <v>8868</v>
      </c>
      <c r="U945" s="44"/>
      <c r="V945" s="64" t="s">
        <v>1919</v>
      </c>
      <c r="W945" s="66" t="s">
        <v>6428</v>
      </c>
      <c r="X945" s="55" t="s">
        <v>8868</v>
      </c>
      <c r="Y945" s="55" t="s">
        <v>8868</v>
      </c>
      <c r="Z945" s="55" t="s">
        <v>8868</v>
      </c>
    </row>
    <row r="946" spans="2:26" ht="15">
      <c r="B946" s="64" t="s">
        <v>1920</v>
      </c>
      <c r="C946" s="66" t="s">
        <v>6430</v>
      </c>
      <c r="D946" s="40">
        <v>45287.9</v>
      </c>
      <c r="E946" s="40">
        <v>67900.179999999993</v>
      </c>
      <c r="F946" s="40">
        <v>45402.008999999998</v>
      </c>
      <c r="G946" s="40">
        <v>35824</v>
      </c>
      <c r="I946" s="64" t="s">
        <v>1920</v>
      </c>
      <c r="J946" s="66" t="s">
        <v>6430</v>
      </c>
      <c r="K946" s="55">
        <v>0.49930069621245399</v>
      </c>
      <c r="L946" s="55">
        <v>-0.33134184622190987</v>
      </c>
      <c r="M946" s="55">
        <v>-0.21096002601999397</v>
      </c>
      <c r="N946" s="44"/>
      <c r="O946" s="64" t="s">
        <v>1920</v>
      </c>
      <c r="P946" s="66" t="s">
        <v>6430</v>
      </c>
      <c r="Q946" s="40">
        <v>22724.881130000002</v>
      </c>
      <c r="R946" s="40">
        <v>27986.482740000003</v>
      </c>
      <c r="S946" s="40">
        <v>19391.99181</v>
      </c>
      <c r="T946" s="40">
        <v>12762.68549</v>
      </c>
      <c r="U946" s="44"/>
      <c r="V946" s="64" t="s">
        <v>1920</v>
      </c>
      <c r="W946" s="66" t="s">
        <v>6430</v>
      </c>
      <c r="X946" s="55">
        <v>0.23153483531554997</v>
      </c>
      <c r="Y946" s="55">
        <v>-0.30709435729543211</v>
      </c>
      <c r="Z946" s="55">
        <v>-0.34185793728426705</v>
      </c>
    </row>
    <row r="947" spans="2:26" ht="15">
      <c r="B947" s="64" t="s">
        <v>1921</v>
      </c>
      <c r="C947" s="66" t="s">
        <v>6432</v>
      </c>
      <c r="D947" s="40" t="s">
        <v>8868</v>
      </c>
      <c r="E947" s="40" t="s">
        <v>8868</v>
      </c>
      <c r="F947" s="40" t="s">
        <v>8868</v>
      </c>
      <c r="G947" s="40">
        <v>12070.1</v>
      </c>
      <c r="I947" s="64" t="s">
        <v>1921</v>
      </c>
      <c r="J947" s="66" t="s">
        <v>6432</v>
      </c>
      <c r="K947" s="55" t="s">
        <v>8868</v>
      </c>
      <c r="L947" s="55" t="s">
        <v>8868</v>
      </c>
      <c r="M947" s="55" t="s">
        <v>8868</v>
      </c>
      <c r="N947" s="44"/>
      <c r="O947" s="64" t="s">
        <v>1921</v>
      </c>
      <c r="P947" s="66" t="s">
        <v>6432</v>
      </c>
      <c r="Q947" s="40" t="s">
        <v>8868</v>
      </c>
      <c r="R947" s="40" t="s">
        <v>8868</v>
      </c>
      <c r="S947" s="40" t="s">
        <v>8868</v>
      </c>
      <c r="T947" s="40">
        <v>2711.7997999999998</v>
      </c>
      <c r="U947" s="44"/>
      <c r="V947" s="64" t="s">
        <v>1921</v>
      </c>
      <c r="W947" s="66" t="s">
        <v>6432</v>
      </c>
      <c r="X947" s="55" t="s">
        <v>8868</v>
      </c>
      <c r="Y947" s="55" t="s">
        <v>8868</v>
      </c>
      <c r="Z947" s="55" t="s">
        <v>8868</v>
      </c>
    </row>
    <row r="948" spans="2:26" ht="15">
      <c r="B948" s="64" t="s">
        <v>1923</v>
      </c>
      <c r="C948" s="66" t="s">
        <v>6435</v>
      </c>
      <c r="D948" s="40" t="s">
        <v>8868</v>
      </c>
      <c r="E948" s="40" t="s">
        <v>8868</v>
      </c>
      <c r="F948" s="40" t="s">
        <v>8868</v>
      </c>
      <c r="G948" s="40">
        <v>0.16900000000000001</v>
      </c>
      <c r="I948" s="64" t="s">
        <v>1923</v>
      </c>
      <c r="J948" s="66" t="s">
        <v>6435</v>
      </c>
      <c r="K948" s="55" t="s">
        <v>8868</v>
      </c>
      <c r="L948" s="55" t="s">
        <v>8868</v>
      </c>
      <c r="M948" s="55" t="s">
        <v>8868</v>
      </c>
      <c r="N948" s="44"/>
      <c r="O948" s="64" t="s">
        <v>1923</v>
      </c>
      <c r="P948" s="66" t="s">
        <v>6435</v>
      </c>
      <c r="Q948" s="40" t="s">
        <v>8868</v>
      </c>
      <c r="R948" s="40" t="s">
        <v>8868</v>
      </c>
      <c r="S948" s="40" t="s">
        <v>8868</v>
      </c>
      <c r="T948" s="40">
        <v>0.54249000000000003</v>
      </c>
      <c r="U948" s="44"/>
      <c r="V948" s="64" t="s">
        <v>1923</v>
      </c>
      <c r="W948" s="66" t="s">
        <v>6435</v>
      </c>
      <c r="X948" s="55" t="s">
        <v>8868</v>
      </c>
      <c r="Y948" s="55" t="s">
        <v>8868</v>
      </c>
      <c r="Z948" s="55" t="s">
        <v>8868</v>
      </c>
    </row>
    <row r="949" spans="2:26" ht="15">
      <c r="B949" s="64" t="s">
        <v>1925</v>
      </c>
      <c r="C949" s="66" t="s">
        <v>6439</v>
      </c>
      <c r="D949" s="40">
        <v>95857.19</v>
      </c>
      <c r="E949" s="40">
        <v>100117.24</v>
      </c>
      <c r="F949" s="40">
        <v>102889.91</v>
      </c>
      <c r="G949" s="40">
        <v>96853.466</v>
      </c>
      <c r="I949" s="64" t="s">
        <v>1925</v>
      </c>
      <c r="J949" s="66" t="s">
        <v>6439</v>
      </c>
      <c r="K949" s="55">
        <v>4.4441632390851415E-2</v>
      </c>
      <c r="L949" s="55">
        <v>2.7694231283243553E-2</v>
      </c>
      <c r="M949" s="55">
        <v>-5.8668959862050674E-2</v>
      </c>
      <c r="N949" s="44"/>
      <c r="O949" s="64" t="s">
        <v>1925</v>
      </c>
      <c r="P949" s="66" t="s">
        <v>6439</v>
      </c>
      <c r="Q949" s="40">
        <v>122504.73740000003</v>
      </c>
      <c r="R949" s="40">
        <v>128910.77547999998</v>
      </c>
      <c r="S949" s="40">
        <v>133833.49708999999</v>
      </c>
      <c r="T949" s="40">
        <v>110510.77325999997</v>
      </c>
      <c r="U949" s="44"/>
      <c r="V949" s="64" t="s">
        <v>1925</v>
      </c>
      <c r="W949" s="66" t="s">
        <v>6439</v>
      </c>
      <c r="X949" s="55">
        <v>5.2292166131364226E-2</v>
      </c>
      <c r="Y949" s="55">
        <v>3.818704519983096E-2</v>
      </c>
      <c r="Z949" s="55">
        <v>-0.17426671451554476</v>
      </c>
    </row>
    <row r="950" spans="2:26" ht="15">
      <c r="B950" s="64" t="s">
        <v>1927</v>
      </c>
      <c r="C950" s="66" t="s">
        <v>6442</v>
      </c>
      <c r="D950" s="40">
        <v>7798.07</v>
      </c>
      <c r="E950" s="40">
        <v>6724.17</v>
      </c>
      <c r="F950" s="40">
        <v>17855.702499999999</v>
      </c>
      <c r="G950" s="40">
        <v>13029.411</v>
      </c>
      <c r="I950" s="64" t="s">
        <v>1927</v>
      </c>
      <c r="J950" s="66" t="s">
        <v>6442</v>
      </c>
      <c r="K950" s="55">
        <v>-0.13771356245840316</v>
      </c>
      <c r="L950" s="55">
        <v>1.6554507842603621</v>
      </c>
      <c r="M950" s="55">
        <v>-0.27029412592419699</v>
      </c>
      <c r="N950" s="44"/>
      <c r="O950" s="64" t="s">
        <v>1927</v>
      </c>
      <c r="P950" s="66" t="s">
        <v>6442</v>
      </c>
      <c r="Q950" s="40">
        <v>5845.6188000000002</v>
      </c>
      <c r="R950" s="40">
        <v>3060.0748399999998</v>
      </c>
      <c r="S950" s="40">
        <v>7275.400779999999</v>
      </c>
      <c r="T950" s="40">
        <v>4955.0393099999983</v>
      </c>
      <c r="U950" s="44"/>
      <c r="V950" s="64" t="s">
        <v>1927</v>
      </c>
      <c r="W950" s="66" t="s">
        <v>6442</v>
      </c>
      <c r="X950" s="55">
        <v>-0.47651823618741618</v>
      </c>
      <c r="Y950" s="55">
        <v>1.377523805921034</v>
      </c>
      <c r="Z950" s="55">
        <v>-0.31893246024035549</v>
      </c>
    </row>
    <row r="951" spans="2:26" ht="15">
      <c r="B951" s="64" t="s">
        <v>1929</v>
      </c>
      <c r="C951" s="66" t="s">
        <v>6445</v>
      </c>
      <c r="D951" s="40">
        <v>12803.912</v>
      </c>
      <c r="E951" s="40">
        <v>8426.5589999999993</v>
      </c>
      <c r="F951" s="40">
        <v>4690.116</v>
      </c>
      <c r="G951" s="40">
        <v>7225.5590000000002</v>
      </c>
      <c r="I951" s="64" t="s">
        <v>1929</v>
      </c>
      <c r="J951" s="66" t="s">
        <v>6445</v>
      </c>
      <c r="K951" s="55">
        <v>-0.3418762172061165</v>
      </c>
      <c r="L951" s="55">
        <v>-0.44341266702102244</v>
      </c>
      <c r="M951" s="55">
        <v>0.54059281262979431</v>
      </c>
      <c r="N951" s="44"/>
      <c r="O951" s="64" t="s">
        <v>1929</v>
      </c>
      <c r="P951" s="66" t="s">
        <v>6445</v>
      </c>
      <c r="Q951" s="40">
        <v>17338.31234</v>
      </c>
      <c r="R951" s="40">
        <v>10494.3812</v>
      </c>
      <c r="S951" s="40">
        <v>5550.0863000000008</v>
      </c>
      <c r="T951" s="40">
        <v>9127.3081999999995</v>
      </c>
      <c r="U951" s="44"/>
      <c r="V951" s="64" t="s">
        <v>1929</v>
      </c>
      <c r="W951" s="66" t="s">
        <v>6445</v>
      </c>
      <c r="X951" s="55">
        <v>-0.39472879515561898</v>
      </c>
      <c r="Y951" s="55">
        <v>-0.47113734538249852</v>
      </c>
      <c r="Z951" s="55">
        <v>0.64453446426589767</v>
      </c>
    </row>
    <row r="952" spans="2:26" ht="15">
      <c r="B952" s="64" t="s">
        <v>1931</v>
      </c>
      <c r="C952" s="66" t="s">
        <v>6448</v>
      </c>
      <c r="D952" s="40">
        <v>40</v>
      </c>
      <c r="E952" s="40">
        <v>20</v>
      </c>
      <c r="F952" s="40">
        <v>20</v>
      </c>
      <c r="G952" s="40">
        <v>40</v>
      </c>
      <c r="I952" s="64" t="s">
        <v>1931</v>
      </c>
      <c r="J952" s="66" t="s">
        <v>6448</v>
      </c>
      <c r="K952" s="55">
        <v>-0.5</v>
      </c>
      <c r="L952" s="55">
        <v>0</v>
      </c>
      <c r="M952" s="55">
        <v>1</v>
      </c>
      <c r="N952" s="44"/>
      <c r="O952" s="64" t="s">
        <v>1931</v>
      </c>
      <c r="P952" s="66" t="s">
        <v>6448</v>
      </c>
      <c r="Q952" s="40">
        <v>138.39241999999999</v>
      </c>
      <c r="R952" s="40">
        <v>67.593299999999999</v>
      </c>
      <c r="S952" s="40">
        <v>48.703620000000001</v>
      </c>
      <c r="T952" s="40">
        <v>95.720550000000003</v>
      </c>
      <c r="U952" s="44"/>
      <c r="V952" s="64" t="s">
        <v>1931</v>
      </c>
      <c r="W952" s="66" t="s">
        <v>6448</v>
      </c>
      <c r="X952" s="55">
        <v>-0.51158235400464847</v>
      </c>
      <c r="Y952" s="55">
        <v>-0.2794608341359277</v>
      </c>
      <c r="Z952" s="55">
        <v>0.96536828268617403</v>
      </c>
    </row>
    <row r="953" spans="2:26" ht="15">
      <c r="B953" s="64" t="s">
        <v>1932</v>
      </c>
      <c r="C953" s="66" t="s">
        <v>6450</v>
      </c>
      <c r="D953" s="40">
        <v>8817.43</v>
      </c>
      <c r="E953" s="40">
        <v>10485.99</v>
      </c>
      <c r="F953" s="40">
        <v>24715.85</v>
      </c>
      <c r="G953" s="40">
        <v>10884.29</v>
      </c>
      <c r="I953" s="64" t="s">
        <v>1932</v>
      </c>
      <c r="J953" s="66" t="s">
        <v>6450</v>
      </c>
      <c r="K953" s="55">
        <v>0.18923427801524917</v>
      </c>
      <c r="L953" s="55">
        <v>1.3570354348993274</v>
      </c>
      <c r="M953" s="55">
        <v>-0.55962307588045723</v>
      </c>
      <c r="N953" s="44"/>
      <c r="O953" s="64" t="s">
        <v>1932</v>
      </c>
      <c r="P953" s="66" t="s">
        <v>6450</v>
      </c>
      <c r="Q953" s="40">
        <v>23824.061299999998</v>
      </c>
      <c r="R953" s="40">
        <v>25435.005450000004</v>
      </c>
      <c r="S953" s="40">
        <v>58171.755240000013</v>
      </c>
      <c r="T953" s="40">
        <v>25298.604650000001</v>
      </c>
      <c r="U953" s="44"/>
      <c r="V953" s="64" t="s">
        <v>1932</v>
      </c>
      <c r="W953" s="66" t="s">
        <v>6450</v>
      </c>
      <c r="X953" s="55">
        <v>6.7618368241858295E-2</v>
      </c>
      <c r="Y953" s="55">
        <v>1.2870746127557839</v>
      </c>
      <c r="Z953" s="55">
        <v>-0.56510501452766548</v>
      </c>
    </row>
    <row r="954" spans="2:26" ht="15">
      <c r="B954" s="64" t="s">
        <v>1933</v>
      </c>
      <c r="C954" s="66" t="s">
        <v>6452</v>
      </c>
      <c r="D954" s="40">
        <v>2327.39</v>
      </c>
      <c r="E954" s="40">
        <v>4997.72</v>
      </c>
      <c r="F954" s="40">
        <v>2814.55</v>
      </c>
      <c r="G954" s="40">
        <v>3755.15</v>
      </c>
      <c r="I954" s="64" t="s">
        <v>1933</v>
      </c>
      <c r="J954" s="66" t="s">
        <v>6452</v>
      </c>
      <c r="K954" s="55">
        <v>1.1473496062112498</v>
      </c>
      <c r="L954" s="55">
        <v>-0.43683319593734737</v>
      </c>
      <c r="M954" s="55">
        <v>0.33419196674423968</v>
      </c>
      <c r="N954" s="44"/>
      <c r="O954" s="64" t="s">
        <v>1933</v>
      </c>
      <c r="P954" s="66" t="s">
        <v>6452</v>
      </c>
      <c r="Q954" s="40">
        <v>5318.1366499999995</v>
      </c>
      <c r="R954" s="40">
        <v>10735.28924</v>
      </c>
      <c r="S954" s="40">
        <v>6326.3199399999994</v>
      </c>
      <c r="T954" s="40">
        <v>8128.1091799999986</v>
      </c>
      <c r="U954" s="44"/>
      <c r="V954" s="64" t="s">
        <v>1933</v>
      </c>
      <c r="W954" s="66" t="s">
        <v>6452</v>
      </c>
      <c r="X954" s="55">
        <v>1.018618540010626</v>
      </c>
      <c r="Y954" s="55">
        <v>-0.41069869674047088</v>
      </c>
      <c r="Z954" s="55">
        <v>0.28480842845263998</v>
      </c>
    </row>
    <row r="955" spans="2:26" ht="15">
      <c r="B955" s="64" t="s">
        <v>1934</v>
      </c>
      <c r="C955" s="66" t="s">
        <v>6455</v>
      </c>
      <c r="D955" s="40" t="s">
        <v>8868</v>
      </c>
      <c r="E955" s="40" t="s">
        <v>8868</v>
      </c>
      <c r="F955" s="40" t="s">
        <v>8868</v>
      </c>
      <c r="G955" s="40" t="s">
        <v>8868</v>
      </c>
      <c r="I955" s="64" t="s">
        <v>1934</v>
      </c>
      <c r="J955" s="66" t="s">
        <v>6455</v>
      </c>
      <c r="K955" s="55" t="s">
        <v>8868</v>
      </c>
      <c r="L955" s="55" t="s">
        <v>8868</v>
      </c>
      <c r="M955" s="55" t="s">
        <v>8868</v>
      </c>
      <c r="N955" s="44"/>
      <c r="O955" s="64" t="s">
        <v>1934</v>
      </c>
      <c r="P955" s="66" t="s">
        <v>6455</v>
      </c>
      <c r="Q955" s="40" t="s">
        <v>8868</v>
      </c>
      <c r="R955" s="40" t="s">
        <v>8868</v>
      </c>
      <c r="S955" s="40" t="s">
        <v>8868</v>
      </c>
      <c r="T955" s="40" t="s">
        <v>8868</v>
      </c>
      <c r="U955" s="44"/>
      <c r="V955" s="64" t="s">
        <v>1934</v>
      </c>
      <c r="W955" s="66" t="s">
        <v>6455</v>
      </c>
      <c r="X955" s="55" t="s">
        <v>8868</v>
      </c>
      <c r="Y955" s="55" t="s">
        <v>8868</v>
      </c>
      <c r="Z955" s="55" t="s">
        <v>8868</v>
      </c>
    </row>
    <row r="956" spans="2:26" ht="15">
      <c r="B956" s="64" t="s">
        <v>1935</v>
      </c>
      <c r="C956" s="66" t="s">
        <v>6458</v>
      </c>
      <c r="D956" s="40">
        <v>40</v>
      </c>
      <c r="E956" s="40" t="s">
        <v>8868</v>
      </c>
      <c r="F956" s="40" t="s">
        <v>8868</v>
      </c>
      <c r="G956" s="40" t="s">
        <v>8868</v>
      </c>
      <c r="I956" s="64" t="s">
        <v>1935</v>
      </c>
      <c r="J956" s="66" t="s">
        <v>6458</v>
      </c>
      <c r="K956" s="55">
        <v>-1</v>
      </c>
      <c r="L956" s="55" t="s">
        <v>8868</v>
      </c>
      <c r="M956" s="55" t="s">
        <v>8868</v>
      </c>
      <c r="N956" s="44"/>
      <c r="O956" s="64" t="s">
        <v>1935</v>
      </c>
      <c r="P956" s="66" t="s">
        <v>6458</v>
      </c>
      <c r="Q956" s="40">
        <v>214.75776000000002</v>
      </c>
      <c r="R956" s="40" t="s">
        <v>8868</v>
      </c>
      <c r="S956" s="40" t="s">
        <v>8868</v>
      </c>
      <c r="T956" s="40" t="s">
        <v>8868</v>
      </c>
      <c r="U956" s="44"/>
      <c r="V956" s="64" t="s">
        <v>1935</v>
      </c>
      <c r="W956" s="66" t="s">
        <v>6458</v>
      </c>
      <c r="X956" s="55">
        <v>-1</v>
      </c>
      <c r="Y956" s="55" t="s">
        <v>8868</v>
      </c>
      <c r="Z956" s="55" t="s">
        <v>8868</v>
      </c>
    </row>
    <row r="957" spans="2:26" ht="15">
      <c r="B957" s="64" t="s">
        <v>1937</v>
      </c>
      <c r="C957" s="66" t="s">
        <v>6461</v>
      </c>
      <c r="D957" s="40">
        <v>11902.084000000001</v>
      </c>
      <c r="E957" s="40" t="s">
        <v>8868</v>
      </c>
      <c r="F957" s="40">
        <v>100.553</v>
      </c>
      <c r="G957" s="40">
        <v>530.39700000000005</v>
      </c>
      <c r="I957" s="64" t="s">
        <v>1937</v>
      </c>
      <c r="J957" s="66" t="s">
        <v>6461</v>
      </c>
      <c r="K957" s="55">
        <v>-1</v>
      </c>
      <c r="L957" s="55" t="s">
        <v>8868</v>
      </c>
      <c r="M957" s="55">
        <v>4.2748003540421475</v>
      </c>
      <c r="N957" s="44"/>
      <c r="O957" s="64" t="s">
        <v>1937</v>
      </c>
      <c r="P957" s="66" t="s">
        <v>6461</v>
      </c>
      <c r="Q957" s="40">
        <v>24227.427389999997</v>
      </c>
      <c r="R957" s="40" t="s">
        <v>8868</v>
      </c>
      <c r="S957" s="40">
        <v>336.53797000000003</v>
      </c>
      <c r="T957" s="40">
        <v>725.76847999999995</v>
      </c>
      <c r="U957" s="44"/>
      <c r="V957" s="64" t="s">
        <v>1937</v>
      </c>
      <c r="W957" s="66" t="s">
        <v>6461</v>
      </c>
      <c r="X957" s="55">
        <v>-1</v>
      </c>
      <c r="Y957" s="55" t="s">
        <v>8868</v>
      </c>
      <c r="Z957" s="55">
        <v>1.15657234754224</v>
      </c>
    </row>
    <row r="958" spans="2:26" ht="15">
      <c r="B958" s="64" t="s">
        <v>1939</v>
      </c>
      <c r="C958" s="66" t="s">
        <v>6465</v>
      </c>
      <c r="D958" s="40" t="s">
        <v>8868</v>
      </c>
      <c r="E958" s="40">
        <v>21244.400000000001</v>
      </c>
      <c r="F958" s="40">
        <v>87361.884999999995</v>
      </c>
      <c r="G958" s="40" t="s">
        <v>8868</v>
      </c>
      <c r="I958" s="64" t="s">
        <v>1939</v>
      </c>
      <c r="J958" s="66" t="s">
        <v>6465</v>
      </c>
      <c r="K958" s="55" t="s">
        <v>8868</v>
      </c>
      <c r="L958" s="55">
        <v>3.1122312232870772</v>
      </c>
      <c r="M958" s="55">
        <v>-1</v>
      </c>
      <c r="N958" s="44"/>
      <c r="O958" s="64" t="s">
        <v>1939</v>
      </c>
      <c r="P958" s="66" t="s">
        <v>6465</v>
      </c>
      <c r="Q958" s="40" t="s">
        <v>8868</v>
      </c>
      <c r="R958" s="40">
        <v>6267.0285000000003</v>
      </c>
      <c r="S958" s="40">
        <v>28544.331200000001</v>
      </c>
      <c r="T958" s="40" t="s">
        <v>8868</v>
      </c>
      <c r="U958" s="44"/>
      <c r="V958" s="64" t="s">
        <v>1939</v>
      </c>
      <c r="W958" s="66" t="s">
        <v>6465</v>
      </c>
      <c r="X958" s="55" t="s">
        <v>8868</v>
      </c>
      <c r="Y958" s="55">
        <v>3.5546834835680094</v>
      </c>
      <c r="Z958" s="55">
        <v>-1</v>
      </c>
    </row>
    <row r="959" spans="2:26" ht="15">
      <c r="B959" s="64" t="s">
        <v>1941</v>
      </c>
      <c r="C959" s="66" t="s">
        <v>6469</v>
      </c>
      <c r="D959" s="40" t="s">
        <v>8868</v>
      </c>
      <c r="E959" s="40">
        <v>1.1000000000000001</v>
      </c>
      <c r="F959" s="40">
        <v>0.15</v>
      </c>
      <c r="G959" s="40" t="s">
        <v>8868</v>
      </c>
      <c r="I959" s="64" t="s">
        <v>1941</v>
      </c>
      <c r="J959" s="66" t="s">
        <v>6469</v>
      </c>
      <c r="K959" s="55" t="s">
        <v>8868</v>
      </c>
      <c r="L959" s="55">
        <v>-0.86363636363636365</v>
      </c>
      <c r="M959" s="55">
        <v>-1</v>
      </c>
      <c r="N959" s="44"/>
      <c r="O959" s="64" t="s">
        <v>1941</v>
      </c>
      <c r="P959" s="66" t="s">
        <v>6469</v>
      </c>
      <c r="Q959" s="40" t="s">
        <v>8868</v>
      </c>
      <c r="R959" s="40">
        <v>10.649749999999997</v>
      </c>
      <c r="S959" s="40">
        <v>1.431</v>
      </c>
      <c r="T959" s="40" t="s">
        <v>8868</v>
      </c>
      <c r="U959" s="44"/>
      <c r="V959" s="64" t="s">
        <v>1941</v>
      </c>
      <c r="W959" s="66" t="s">
        <v>6469</v>
      </c>
      <c r="X959" s="55" t="s">
        <v>8868</v>
      </c>
      <c r="Y959" s="55">
        <v>-0.86563064860677474</v>
      </c>
      <c r="Z959" s="55">
        <v>-1</v>
      </c>
    </row>
    <row r="960" spans="2:26" ht="15">
      <c r="B960" s="64" t="s">
        <v>1943</v>
      </c>
      <c r="C960" s="66" t="s">
        <v>6473</v>
      </c>
      <c r="D960" s="40" t="s">
        <v>8868</v>
      </c>
      <c r="E960" s="40" t="s">
        <v>8868</v>
      </c>
      <c r="F960" s="40">
        <v>9.14</v>
      </c>
      <c r="G960" s="40" t="s">
        <v>8868</v>
      </c>
      <c r="I960" s="64" t="s">
        <v>1943</v>
      </c>
      <c r="J960" s="66" t="s">
        <v>6473</v>
      </c>
      <c r="K960" s="55" t="s">
        <v>8868</v>
      </c>
      <c r="L960" s="55" t="s">
        <v>8868</v>
      </c>
      <c r="M960" s="55">
        <v>-1</v>
      </c>
      <c r="N960" s="44"/>
      <c r="O960" s="64" t="s">
        <v>1943</v>
      </c>
      <c r="P960" s="66" t="s">
        <v>6473</v>
      </c>
      <c r="Q960" s="40" t="s">
        <v>8868</v>
      </c>
      <c r="R960" s="40" t="s">
        <v>8868</v>
      </c>
      <c r="S960" s="40">
        <v>6.0034000000000001</v>
      </c>
      <c r="T960" s="40" t="s">
        <v>8868</v>
      </c>
      <c r="U960" s="44"/>
      <c r="V960" s="64" t="s">
        <v>1943</v>
      </c>
      <c r="W960" s="66" t="s">
        <v>6473</v>
      </c>
      <c r="X960" s="55" t="s">
        <v>8868</v>
      </c>
      <c r="Y960" s="55" t="s">
        <v>8868</v>
      </c>
      <c r="Z960" s="55">
        <v>-1</v>
      </c>
    </row>
    <row r="961" spans="2:26" ht="15">
      <c r="B961" s="64" t="s">
        <v>1945</v>
      </c>
      <c r="C961" s="66" t="s">
        <v>6476</v>
      </c>
      <c r="D961" s="40" t="s">
        <v>8868</v>
      </c>
      <c r="E961" s="40" t="s">
        <v>8868</v>
      </c>
      <c r="F961" s="40" t="s">
        <v>8868</v>
      </c>
      <c r="G961" s="40" t="s">
        <v>8868</v>
      </c>
      <c r="I961" s="64" t="s">
        <v>1945</v>
      </c>
      <c r="J961" s="66" t="s">
        <v>6476</v>
      </c>
      <c r="K961" s="55" t="s">
        <v>8868</v>
      </c>
      <c r="L961" s="55" t="s">
        <v>8868</v>
      </c>
      <c r="M961" s="55" t="s">
        <v>8868</v>
      </c>
      <c r="N961" s="44"/>
      <c r="O961" s="64" t="s">
        <v>1945</v>
      </c>
      <c r="P961" s="66" t="s">
        <v>6476</v>
      </c>
      <c r="Q961" s="40" t="s">
        <v>8868</v>
      </c>
      <c r="R961" s="40" t="s">
        <v>8868</v>
      </c>
      <c r="S961" s="40" t="s">
        <v>8868</v>
      </c>
      <c r="T961" s="40" t="s">
        <v>8868</v>
      </c>
      <c r="U961" s="44"/>
      <c r="V961" s="64" t="s">
        <v>1945</v>
      </c>
      <c r="W961" s="66" t="s">
        <v>6476</v>
      </c>
      <c r="X961" s="55" t="s">
        <v>8868</v>
      </c>
      <c r="Y961" s="55" t="s">
        <v>8868</v>
      </c>
      <c r="Z961" s="55" t="s">
        <v>8868</v>
      </c>
    </row>
    <row r="962" spans="2:26" ht="15">
      <c r="B962" s="64" t="s">
        <v>1948</v>
      </c>
      <c r="C962" s="66" t="s">
        <v>6480</v>
      </c>
      <c r="D962" s="40">
        <v>4.3650000000000002</v>
      </c>
      <c r="E962" s="40" t="s">
        <v>8868</v>
      </c>
      <c r="F962" s="40" t="s">
        <v>8868</v>
      </c>
      <c r="G962" s="40" t="s">
        <v>8868</v>
      </c>
      <c r="I962" s="64" t="s">
        <v>1948</v>
      </c>
      <c r="J962" s="66" t="s">
        <v>6480</v>
      </c>
      <c r="K962" s="55">
        <v>-1</v>
      </c>
      <c r="L962" s="55" t="s">
        <v>8868</v>
      </c>
      <c r="M962" s="55" t="s">
        <v>8868</v>
      </c>
      <c r="N962" s="44"/>
      <c r="O962" s="64" t="s">
        <v>1948</v>
      </c>
      <c r="P962" s="66" t="s">
        <v>6480</v>
      </c>
      <c r="Q962" s="40">
        <v>3.3084600000000002</v>
      </c>
      <c r="R962" s="40" t="s">
        <v>8868</v>
      </c>
      <c r="S962" s="40" t="s">
        <v>8868</v>
      </c>
      <c r="T962" s="40" t="s">
        <v>8868</v>
      </c>
      <c r="U962" s="44"/>
      <c r="V962" s="64" t="s">
        <v>1948</v>
      </c>
      <c r="W962" s="66" t="s">
        <v>6480</v>
      </c>
      <c r="X962" s="55">
        <v>-1</v>
      </c>
      <c r="Y962" s="55" t="s">
        <v>8868</v>
      </c>
      <c r="Z962" s="55" t="s">
        <v>8868</v>
      </c>
    </row>
    <row r="963" spans="2:26" ht="15">
      <c r="B963" s="64" t="s">
        <v>1951</v>
      </c>
      <c r="C963" s="66" t="s">
        <v>6483</v>
      </c>
      <c r="D963" s="40" t="s">
        <v>8868</v>
      </c>
      <c r="E963" s="40">
        <v>58.95</v>
      </c>
      <c r="F963" s="40" t="s">
        <v>8868</v>
      </c>
      <c r="G963" s="40" t="s">
        <v>8868</v>
      </c>
      <c r="I963" s="64" t="s">
        <v>1951</v>
      </c>
      <c r="J963" s="66" t="s">
        <v>6483</v>
      </c>
      <c r="K963" s="55" t="s">
        <v>8868</v>
      </c>
      <c r="L963" s="55">
        <v>-1</v>
      </c>
      <c r="M963" s="55" t="s">
        <v>8868</v>
      </c>
      <c r="N963" s="44"/>
      <c r="O963" s="64" t="s">
        <v>1951</v>
      </c>
      <c r="P963" s="66" t="s">
        <v>6483</v>
      </c>
      <c r="Q963" s="40" t="s">
        <v>8868</v>
      </c>
      <c r="R963" s="40">
        <v>334.91122999999999</v>
      </c>
      <c r="S963" s="40" t="s">
        <v>8868</v>
      </c>
      <c r="T963" s="40" t="s">
        <v>8868</v>
      </c>
      <c r="U963" s="44"/>
      <c r="V963" s="64" t="s">
        <v>1951</v>
      </c>
      <c r="W963" s="66" t="s">
        <v>6483</v>
      </c>
      <c r="X963" s="55" t="s">
        <v>8868</v>
      </c>
      <c r="Y963" s="55">
        <v>-1</v>
      </c>
      <c r="Z963" s="55" t="s">
        <v>8868</v>
      </c>
    </row>
    <row r="964" spans="2:26" ht="15">
      <c r="B964" s="64" t="s">
        <v>1953</v>
      </c>
      <c r="C964" s="66" t="s">
        <v>6487</v>
      </c>
      <c r="D964" s="40" t="s">
        <v>8868</v>
      </c>
      <c r="E964" s="40" t="s">
        <v>8868</v>
      </c>
      <c r="F964" s="40" t="s">
        <v>8868</v>
      </c>
      <c r="G964" s="40" t="s">
        <v>8868</v>
      </c>
      <c r="I964" s="64" t="s">
        <v>1953</v>
      </c>
      <c r="J964" s="66" t="s">
        <v>6487</v>
      </c>
      <c r="K964" s="55" t="s">
        <v>8868</v>
      </c>
      <c r="L964" s="55" t="s">
        <v>8868</v>
      </c>
      <c r="M964" s="55" t="s">
        <v>8868</v>
      </c>
      <c r="N964" s="44"/>
      <c r="O964" s="64" t="s">
        <v>1953</v>
      </c>
      <c r="P964" s="66" t="s">
        <v>6487</v>
      </c>
      <c r="Q964" s="40" t="s">
        <v>8868</v>
      </c>
      <c r="R964" s="40" t="s">
        <v>8868</v>
      </c>
      <c r="S964" s="40" t="s">
        <v>8868</v>
      </c>
      <c r="T964" s="40" t="s">
        <v>8868</v>
      </c>
      <c r="U964" s="44"/>
      <c r="V964" s="64" t="s">
        <v>1953</v>
      </c>
      <c r="W964" s="66" t="s">
        <v>6487</v>
      </c>
      <c r="X964" s="55" t="s">
        <v>8868</v>
      </c>
      <c r="Y964" s="55" t="s">
        <v>8868</v>
      </c>
      <c r="Z964" s="55" t="s">
        <v>8868</v>
      </c>
    </row>
    <row r="965" spans="2:26" ht="15">
      <c r="B965" s="64" t="s">
        <v>1955</v>
      </c>
      <c r="C965" s="66" t="s">
        <v>6490</v>
      </c>
      <c r="D965" s="40" t="s">
        <v>8868</v>
      </c>
      <c r="E965" s="40">
        <v>37.200000000000003</v>
      </c>
      <c r="F965" s="40">
        <v>25.347000000000001</v>
      </c>
      <c r="G965" s="40" t="s">
        <v>8868</v>
      </c>
      <c r="I965" s="64" t="s">
        <v>1955</v>
      </c>
      <c r="J965" s="66" t="s">
        <v>6490</v>
      </c>
      <c r="K965" s="55" t="s">
        <v>8868</v>
      </c>
      <c r="L965" s="55">
        <v>-0.31862903225806449</v>
      </c>
      <c r="M965" s="55">
        <v>-1</v>
      </c>
      <c r="N965" s="44"/>
      <c r="O965" s="64" t="s">
        <v>1955</v>
      </c>
      <c r="P965" s="66" t="s">
        <v>6490</v>
      </c>
      <c r="Q965" s="40" t="s">
        <v>8868</v>
      </c>
      <c r="R965" s="40">
        <v>125.679</v>
      </c>
      <c r="S965" s="40">
        <v>120.33808000000001</v>
      </c>
      <c r="T965" s="40" t="s">
        <v>8868</v>
      </c>
      <c r="U965" s="44"/>
      <c r="V965" s="64" t="s">
        <v>1955</v>
      </c>
      <c r="W965" s="66" t="s">
        <v>6490</v>
      </c>
      <c r="X965" s="55" t="s">
        <v>8868</v>
      </c>
      <c r="Y965" s="55">
        <v>-4.2496518909284742E-2</v>
      </c>
      <c r="Z965" s="55">
        <v>-1</v>
      </c>
    </row>
    <row r="966" spans="2:26" ht="15">
      <c r="B966" s="64" t="s">
        <v>1957</v>
      </c>
      <c r="C966" s="66" t="s">
        <v>6494</v>
      </c>
      <c r="D966" s="40" t="s">
        <v>8868</v>
      </c>
      <c r="E966" s="40">
        <v>6.94</v>
      </c>
      <c r="F966" s="40" t="s">
        <v>8868</v>
      </c>
      <c r="G966" s="40" t="s">
        <v>8868</v>
      </c>
      <c r="I966" s="64" t="s">
        <v>1957</v>
      </c>
      <c r="J966" s="66" t="s">
        <v>6494</v>
      </c>
      <c r="K966" s="55" t="s">
        <v>8868</v>
      </c>
      <c r="L966" s="55">
        <v>-1</v>
      </c>
      <c r="M966" s="55" t="s">
        <v>8868</v>
      </c>
      <c r="N966" s="44"/>
      <c r="O966" s="64" t="s">
        <v>1957</v>
      </c>
      <c r="P966" s="66" t="s">
        <v>6494</v>
      </c>
      <c r="Q966" s="40" t="s">
        <v>8868</v>
      </c>
      <c r="R966" s="40">
        <v>58.921500000000002</v>
      </c>
      <c r="S966" s="40" t="s">
        <v>8868</v>
      </c>
      <c r="T966" s="40" t="s">
        <v>8868</v>
      </c>
      <c r="U966" s="44"/>
      <c r="V966" s="64" t="s">
        <v>1957</v>
      </c>
      <c r="W966" s="66" t="s">
        <v>6494</v>
      </c>
      <c r="X966" s="55" t="s">
        <v>8868</v>
      </c>
      <c r="Y966" s="55">
        <v>-1</v>
      </c>
      <c r="Z966" s="55" t="s">
        <v>8868</v>
      </c>
    </row>
    <row r="967" spans="2:26" ht="15">
      <c r="B967" s="64" t="s">
        <v>1959</v>
      </c>
      <c r="C967" s="66" t="s">
        <v>6497</v>
      </c>
      <c r="D967" s="40">
        <v>4.1369999999999996</v>
      </c>
      <c r="E967" s="40" t="s">
        <v>8868</v>
      </c>
      <c r="F967" s="40" t="s">
        <v>8868</v>
      </c>
      <c r="G967" s="40" t="s">
        <v>8868</v>
      </c>
      <c r="I967" s="64" t="s">
        <v>1959</v>
      </c>
      <c r="J967" s="66" t="s">
        <v>6497</v>
      </c>
      <c r="K967" s="55">
        <v>-1</v>
      </c>
      <c r="L967" s="55" t="s">
        <v>8868</v>
      </c>
      <c r="M967" s="55" t="s">
        <v>8868</v>
      </c>
      <c r="N967" s="44"/>
      <c r="O967" s="64" t="s">
        <v>1959</v>
      </c>
      <c r="P967" s="66" t="s">
        <v>6497</v>
      </c>
      <c r="Q967" s="40">
        <v>3.1201399999999997</v>
      </c>
      <c r="R967" s="40" t="s">
        <v>8868</v>
      </c>
      <c r="S967" s="40" t="s">
        <v>8868</v>
      </c>
      <c r="T967" s="40" t="s">
        <v>8868</v>
      </c>
      <c r="U967" s="44"/>
      <c r="V967" s="64" t="s">
        <v>1959</v>
      </c>
      <c r="W967" s="66" t="s">
        <v>6497</v>
      </c>
      <c r="X967" s="55">
        <v>-1</v>
      </c>
      <c r="Y967" s="55" t="s">
        <v>8868</v>
      </c>
      <c r="Z967" s="55" t="s">
        <v>8868</v>
      </c>
    </row>
    <row r="968" spans="2:26" ht="15">
      <c r="B968" s="64" t="s">
        <v>1960</v>
      </c>
      <c r="C968" s="66" t="s">
        <v>6500</v>
      </c>
      <c r="D968" s="40">
        <v>4.4000000000000004</v>
      </c>
      <c r="E968" s="40" t="s">
        <v>8868</v>
      </c>
      <c r="F968" s="40" t="s">
        <v>8868</v>
      </c>
      <c r="G968" s="40" t="s">
        <v>8868</v>
      </c>
      <c r="I968" s="64" t="s">
        <v>1960</v>
      </c>
      <c r="J968" s="66" t="s">
        <v>6500</v>
      </c>
      <c r="K968" s="55">
        <v>-1</v>
      </c>
      <c r="L968" s="55" t="s">
        <v>8868</v>
      </c>
      <c r="M968" s="55" t="s">
        <v>8868</v>
      </c>
      <c r="N968" s="44"/>
      <c r="O968" s="64" t="s">
        <v>1960</v>
      </c>
      <c r="P968" s="66" t="s">
        <v>6500</v>
      </c>
      <c r="Q968" s="40">
        <v>2.8789000000000002</v>
      </c>
      <c r="R968" s="40" t="s">
        <v>8868</v>
      </c>
      <c r="S968" s="40" t="s">
        <v>8868</v>
      </c>
      <c r="T968" s="40" t="s">
        <v>8868</v>
      </c>
      <c r="U968" s="44"/>
      <c r="V968" s="64" t="s">
        <v>1960</v>
      </c>
      <c r="W968" s="66" t="s">
        <v>6500</v>
      </c>
      <c r="X968" s="55">
        <v>-1</v>
      </c>
      <c r="Y968" s="55" t="s">
        <v>8868</v>
      </c>
      <c r="Z968" s="55" t="s">
        <v>8868</v>
      </c>
    </row>
    <row r="969" spans="2:26" ht="15">
      <c r="B969" s="64" t="s">
        <v>1962</v>
      </c>
      <c r="C969" s="66" t="s">
        <v>6503</v>
      </c>
      <c r="D969" s="40" t="s">
        <v>8868</v>
      </c>
      <c r="E969" s="40" t="s">
        <v>8868</v>
      </c>
      <c r="F969" s="40" t="s">
        <v>8868</v>
      </c>
      <c r="G969" s="40" t="s">
        <v>8868</v>
      </c>
      <c r="I969" s="64" t="s">
        <v>1962</v>
      </c>
      <c r="J969" s="66" t="s">
        <v>6503</v>
      </c>
      <c r="K969" s="55" t="s">
        <v>8868</v>
      </c>
      <c r="L969" s="55" t="s">
        <v>8868</v>
      </c>
      <c r="M969" s="55" t="s">
        <v>8868</v>
      </c>
      <c r="N969" s="44"/>
      <c r="O969" s="64" t="s">
        <v>1962</v>
      </c>
      <c r="P969" s="66" t="s">
        <v>6503</v>
      </c>
      <c r="Q969" s="40" t="s">
        <v>8868</v>
      </c>
      <c r="R969" s="40" t="s">
        <v>8868</v>
      </c>
      <c r="S969" s="40" t="s">
        <v>8868</v>
      </c>
      <c r="T969" s="40" t="s">
        <v>8868</v>
      </c>
      <c r="U969" s="44"/>
      <c r="V969" s="64" t="s">
        <v>1962</v>
      </c>
      <c r="W969" s="66" t="s">
        <v>6503</v>
      </c>
      <c r="X969" s="55" t="s">
        <v>8868</v>
      </c>
      <c r="Y969" s="55" t="s">
        <v>8868</v>
      </c>
      <c r="Z969" s="55" t="s">
        <v>8868</v>
      </c>
    </row>
    <row r="970" spans="2:26" ht="15">
      <c r="B970" s="64" t="s">
        <v>1964</v>
      </c>
      <c r="C970" s="66" t="s">
        <v>6507</v>
      </c>
      <c r="D970" s="40" t="s">
        <v>8868</v>
      </c>
      <c r="E970" s="40" t="s">
        <v>8868</v>
      </c>
      <c r="F970" s="40" t="s">
        <v>8868</v>
      </c>
      <c r="G970" s="40" t="s">
        <v>8868</v>
      </c>
      <c r="I970" s="64" t="s">
        <v>1964</v>
      </c>
      <c r="J970" s="66" t="s">
        <v>6507</v>
      </c>
      <c r="K970" s="55" t="s">
        <v>8868</v>
      </c>
      <c r="L970" s="55" t="s">
        <v>8868</v>
      </c>
      <c r="M970" s="55" t="s">
        <v>8868</v>
      </c>
      <c r="N970" s="44"/>
      <c r="O970" s="64" t="s">
        <v>1964</v>
      </c>
      <c r="P970" s="66" t="s">
        <v>6507</v>
      </c>
      <c r="Q970" s="40" t="s">
        <v>8868</v>
      </c>
      <c r="R970" s="40" t="s">
        <v>8868</v>
      </c>
      <c r="S970" s="40" t="s">
        <v>8868</v>
      </c>
      <c r="T970" s="40" t="s">
        <v>8868</v>
      </c>
      <c r="U970" s="44"/>
      <c r="V970" s="64" t="s">
        <v>1964</v>
      </c>
      <c r="W970" s="66" t="s">
        <v>6507</v>
      </c>
      <c r="X970" s="55" t="s">
        <v>8868</v>
      </c>
      <c r="Y970" s="55" t="s">
        <v>8868</v>
      </c>
      <c r="Z970" s="55" t="s">
        <v>8868</v>
      </c>
    </row>
    <row r="971" spans="2:26" ht="15">
      <c r="B971" s="64" t="s">
        <v>1966</v>
      </c>
      <c r="C971" s="66" t="s">
        <v>6511</v>
      </c>
      <c r="D971" s="40" t="s">
        <v>8868</v>
      </c>
      <c r="E971" s="40" t="s">
        <v>8868</v>
      </c>
      <c r="F971" s="40" t="s">
        <v>8868</v>
      </c>
      <c r="G971" s="40" t="s">
        <v>8868</v>
      </c>
      <c r="I971" s="64" t="s">
        <v>1966</v>
      </c>
      <c r="J971" s="66" t="s">
        <v>6511</v>
      </c>
      <c r="K971" s="55" t="s">
        <v>8868</v>
      </c>
      <c r="L971" s="55" t="s">
        <v>8868</v>
      </c>
      <c r="M971" s="55" t="s">
        <v>8868</v>
      </c>
      <c r="N971" s="44"/>
      <c r="O971" s="64" t="s">
        <v>1966</v>
      </c>
      <c r="P971" s="66" t="s">
        <v>6511</v>
      </c>
      <c r="Q971" s="40" t="s">
        <v>8868</v>
      </c>
      <c r="R971" s="40" t="s">
        <v>8868</v>
      </c>
      <c r="S971" s="40" t="s">
        <v>8868</v>
      </c>
      <c r="T971" s="40" t="s">
        <v>8868</v>
      </c>
      <c r="U971" s="44"/>
      <c r="V971" s="64" t="s">
        <v>1966</v>
      </c>
      <c r="W971" s="66" t="s">
        <v>6511</v>
      </c>
      <c r="X971" s="55" t="s">
        <v>8868</v>
      </c>
      <c r="Y971" s="55" t="s">
        <v>8868</v>
      </c>
      <c r="Z971" s="55" t="s">
        <v>8868</v>
      </c>
    </row>
    <row r="972" spans="2:26" ht="15">
      <c r="B972" s="64" t="s">
        <v>1968</v>
      </c>
      <c r="C972" s="66" t="s">
        <v>6514</v>
      </c>
      <c r="D972" s="40" t="s">
        <v>8868</v>
      </c>
      <c r="E972" s="40" t="s">
        <v>8868</v>
      </c>
      <c r="F972" s="40" t="s">
        <v>8868</v>
      </c>
      <c r="G972" s="40" t="s">
        <v>8868</v>
      </c>
      <c r="I972" s="64" t="s">
        <v>1968</v>
      </c>
      <c r="J972" s="66" t="s">
        <v>6514</v>
      </c>
      <c r="K972" s="55" t="s">
        <v>8868</v>
      </c>
      <c r="L972" s="55" t="s">
        <v>8868</v>
      </c>
      <c r="M972" s="55" t="s">
        <v>8868</v>
      </c>
      <c r="N972" s="44"/>
      <c r="O972" s="64" t="s">
        <v>1968</v>
      </c>
      <c r="P972" s="66" t="s">
        <v>6514</v>
      </c>
      <c r="Q972" s="40" t="s">
        <v>8868</v>
      </c>
      <c r="R972" s="40" t="s">
        <v>8868</v>
      </c>
      <c r="S972" s="40" t="s">
        <v>8868</v>
      </c>
      <c r="T972" s="40" t="s">
        <v>8868</v>
      </c>
      <c r="U972" s="44"/>
      <c r="V972" s="64" t="s">
        <v>1968</v>
      </c>
      <c r="W972" s="66" t="s">
        <v>6514</v>
      </c>
      <c r="X972" s="55" t="s">
        <v>8868</v>
      </c>
      <c r="Y972" s="55" t="s">
        <v>8868</v>
      </c>
      <c r="Z972" s="55" t="s">
        <v>8868</v>
      </c>
    </row>
    <row r="973" spans="2:26" ht="15">
      <c r="B973" s="64" t="s">
        <v>1970</v>
      </c>
      <c r="C973" s="66" t="s">
        <v>6517</v>
      </c>
      <c r="D973" s="40">
        <v>0.10055</v>
      </c>
      <c r="E973" s="40" t="s">
        <v>8868</v>
      </c>
      <c r="F973" s="40" t="s">
        <v>8868</v>
      </c>
      <c r="G973" s="40" t="s">
        <v>8868</v>
      </c>
      <c r="I973" s="64" t="s">
        <v>1970</v>
      </c>
      <c r="J973" s="66" t="s">
        <v>6517</v>
      </c>
      <c r="K973" s="55">
        <v>-1</v>
      </c>
      <c r="L973" s="55" t="s">
        <v>8868</v>
      </c>
      <c r="M973" s="55" t="s">
        <v>8868</v>
      </c>
      <c r="N973" s="44"/>
      <c r="O973" s="64" t="s">
        <v>1970</v>
      </c>
      <c r="P973" s="66" t="s">
        <v>6517</v>
      </c>
      <c r="Q973" s="40">
        <v>4.1110000000000001E-2</v>
      </c>
      <c r="R973" s="40" t="s">
        <v>8868</v>
      </c>
      <c r="S973" s="40" t="s">
        <v>8868</v>
      </c>
      <c r="T973" s="40" t="s">
        <v>8868</v>
      </c>
      <c r="U973" s="44"/>
      <c r="V973" s="64" t="s">
        <v>1970</v>
      </c>
      <c r="W973" s="66" t="s">
        <v>6517</v>
      </c>
      <c r="X973" s="55">
        <v>-1</v>
      </c>
      <c r="Y973" s="55" t="s">
        <v>8868</v>
      </c>
      <c r="Z973" s="55" t="s">
        <v>8868</v>
      </c>
    </row>
    <row r="974" spans="2:26" ht="15">
      <c r="B974" s="64" t="s">
        <v>1971</v>
      </c>
      <c r="C974" s="66" t="s">
        <v>6519</v>
      </c>
      <c r="D974" s="40">
        <v>2.5909999999999999E-2</v>
      </c>
      <c r="E974" s="40" t="s">
        <v>8868</v>
      </c>
      <c r="F974" s="40" t="s">
        <v>8868</v>
      </c>
      <c r="G974" s="40" t="s">
        <v>8868</v>
      </c>
      <c r="I974" s="64" t="s">
        <v>1971</v>
      </c>
      <c r="J974" s="66" t="s">
        <v>6519</v>
      </c>
      <c r="K974" s="55">
        <v>-1</v>
      </c>
      <c r="L974" s="55" t="s">
        <v>8868</v>
      </c>
      <c r="M974" s="55" t="s">
        <v>8868</v>
      </c>
      <c r="N974" s="44"/>
      <c r="O974" s="64" t="s">
        <v>1971</v>
      </c>
      <c r="P974" s="66" t="s">
        <v>6519</v>
      </c>
      <c r="Q974" s="40">
        <v>2.6940000000000002E-2</v>
      </c>
      <c r="R974" s="40" t="s">
        <v>8868</v>
      </c>
      <c r="S974" s="40" t="s">
        <v>8868</v>
      </c>
      <c r="T974" s="40" t="s">
        <v>8868</v>
      </c>
      <c r="U974" s="44"/>
      <c r="V974" s="64" t="s">
        <v>1971</v>
      </c>
      <c r="W974" s="66" t="s">
        <v>6519</v>
      </c>
      <c r="X974" s="55">
        <v>-1</v>
      </c>
      <c r="Y974" s="55" t="s">
        <v>8868</v>
      </c>
      <c r="Z974" s="55" t="s">
        <v>8868</v>
      </c>
    </row>
    <row r="975" spans="2:26" ht="15">
      <c r="B975" s="64" t="s">
        <v>1973</v>
      </c>
      <c r="C975" s="66" t="s">
        <v>6522</v>
      </c>
      <c r="D975" s="40" t="s">
        <v>8868</v>
      </c>
      <c r="E975" s="40" t="s">
        <v>8868</v>
      </c>
      <c r="F975" s="40" t="s">
        <v>8868</v>
      </c>
      <c r="G975" s="40" t="s">
        <v>8868</v>
      </c>
      <c r="I975" s="64" t="s">
        <v>1973</v>
      </c>
      <c r="J975" s="66" t="s">
        <v>6522</v>
      </c>
      <c r="K975" s="55" t="s">
        <v>8868</v>
      </c>
      <c r="L975" s="55" t="s">
        <v>8868</v>
      </c>
      <c r="M975" s="55" t="s">
        <v>8868</v>
      </c>
      <c r="N975" s="44"/>
      <c r="O975" s="64" t="s">
        <v>1973</v>
      </c>
      <c r="P975" s="66" t="s">
        <v>6522</v>
      </c>
      <c r="Q975" s="40" t="s">
        <v>8868</v>
      </c>
      <c r="R975" s="40" t="s">
        <v>8868</v>
      </c>
      <c r="S975" s="40" t="s">
        <v>8868</v>
      </c>
      <c r="T975" s="40" t="s">
        <v>8868</v>
      </c>
      <c r="U975" s="44"/>
      <c r="V975" s="64" t="s">
        <v>1973</v>
      </c>
      <c r="W975" s="66" t="s">
        <v>6522</v>
      </c>
      <c r="X975" s="55" t="s">
        <v>8868</v>
      </c>
      <c r="Y975" s="55" t="s">
        <v>8868</v>
      </c>
      <c r="Z975" s="55" t="s">
        <v>8868</v>
      </c>
    </row>
    <row r="976" spans="2:26" ht="15">
      <c r="B976" s="64" t="s">
        <v>1976</v>
      </c>
      <c r="C976" s="66" t="s">
        <v>6526</v>
      </c>
      <c r="D976" s="40">
        <v>0.10299999999999999</v>
      </c>
      <c r="E976" s="40" t="s">
        <v>8868</v>
      </c>
      <c r="F976" s="40" t="s">
        <v>8868</v>
      </c>
      <c r="G976" s="40" t="s">
        <v>8868</v>
      </c>
      <c r="I976" s="64" t="s">
        <v>1976</v>
      </c>
      <c r="J976" s="66" t="s">
        <v>6526</v>
      </c>
      <c r="K976" s="55">
        <v>-1</v>
      </c>
      <c r="L976" s="55" t="s">
        <v>8868</v>
      </c>
      <c r="M976" s="55" t="s">
        <v>8868</v>
      </c>
      <c r="N976" s="44"/>
      <c r="O976" s="64" t="s">
        <v>1976</v>
      </c>
      <c r="P976" s="66" t="s">
        <v>6526</v>
      </c>
      <c r="Q976" s="40">
        <v>2.85405</v>
      </c>
      <c r="R976" s="40" t="s">
        <v>8868</v>
      </c>
      <c r="S976" s="40" t="s">
        <v>8868</v>
      </c>
      <c r="T976" s="40" t="s">
        <v>8868</v>
      </c>
      <c r="U976" s="44"/>
      <c r="V976" s="64" t="s">
        <v>1976</v>
      </c>
      <c r="W976" s="66" t="s">
        <v>6526</v>
      </c>
      <c r="X976" s="55">
        <v>-1</v>
      </c>
      <c r="Y976" s="55" t="s">
        <v>8868</v>
      </c>
      <c r="Z976" s="55" t="s">
        <v>8868</v>
      </c>
    </row>
    <row r="977" spans="2:26" ht="15">
      <c r="B977" s="64" t="s">
        <v>1979</v>
      </c>
      <c r="C977" s="66" t="s">
        <v>6530</v>
      </c>
      <c r="D977" s="40" t="s">
        <v>8868</v>
      </c>
      <c r="E977" s="40" t="s">
        <v>8868</v>
      </c>
      <c r="F977" s="40">
        <v>0.161</v>
      </c>
      <c r="G977" s="40">
        <v>0.17930000000000001</v>
      </c>
      <c r="I977" s="64" t="s">
        <v>1979</v>
      </c>
      <c r="J977" s="66" t="s">
        <v>6530</v>
      </c>
      <c r="K977" s="55" t="s">
        <v>8868</v>
      </c>
      <c r="L977" s="55" t="s">
        <v>8868</v>
      </c>
      <c r="M977" s="55">
        <v>0.11366459627329206</v>
      </c>
      <c r="N977" s="44"/>
      <c r="O977" s="64" t="s">
        <v>1979</v>
      </c>
      <c r="P977" s="66" t="s">
        <v>6530</v>
      </c>
      <c r="Q977" s="40" t="s">
        <v>8868</v>
      </c>
      <c r="R977" s="40" t="s">
        <v>8868</v>
      </c>
      <c r="S977" s="40">
        <v>1.2023499999999998</v>
      </c>
      <c r="T977" s="40">
        <v>2.09619</v>
      </c>
      <c r="U977" s="44"/>
      <c r="V977" s="64" t="s">
        <v>1979</v>
      </c>
      <c r="W977" s="66" t="s">
        <v>6530</v>
      </c>
      <c r="X977" s="55" t="s">
        <v>8868</v>
      </c>
      <c r="Y977" s="55" t="s">
        <v>8868</v>
      </c>
      <c r="Z977" s="55">
        <v>0.74341082047656704</v>
      </c>
    </row>
    <row r="978" spans="2:26" ht="15">
      <c r="B978" s="64" t="s">
        <v>1982</v>
      </c>
      <c r="C978" s="66" t="s">
        <v>6533</v>
      </c>
      <c r="D978" s="40" t="s">
        <v>8868</v>
      </c>
      <c r="E978" s="40" t="s">
        <v>8868</v>
      </c>
      <c r="F978" s="40" t="s">
        <v>8868</v>
      </c>
      <c r="G978" s="40" t="s">
        <v>8868</v>
      </c>
      <c r="I978" s="64" t="s">
        <v>1982</v>
      </c>
      <c r="J978" s="66" t="s">
        <v>6533</v>
      </c>
      <c r="K978" s="55" t="s">
        <v>8868</v>
      </c>
      <c r="L978" s="55" t="s">
        <v>8868</v>
      </c>
      <c r="M978" s="55" t="s">
        <v>8868</v>
      </c>
      <c r="N978" s="44"/>
      <c r="O978" s="64" t="s">
        <v>1982</v>
      </c>
      <c r="P978" s="66" t="s">
        <v>6533</v>
      </c>
      <c r="Q978" s="40" t="s">
        <v>8868</v>
      </c>
      <c r="R978" s="40" t="s">
        <v>8868</v>
      </c>
      <c r="S978" s="40" t="s">
        <v>8868</v>
      </c>
      <c r="T978" s="40" t="s">
        <v>8868</v>
      </c>
      <c r="U978" s="44"/>
      <c r="V978" s="64" t="s">
        <v>1982</v>
      </c>
      <c r="W978" s="66" t="s">
        <v>6533</v>
      </c>
      <c r="X978" s="55" t="s">
        <v>8868</v>
      </c>
      <c r="Y978" s="55" t="s">
        <v>8868</v>
      </c>
      <c r="Z978" s="55" t="s">
        <v>8868</v>
      </c>
    </row>
    <row r="979" spans="2:26" ht="15">
      <c r="B979" s="64" t="s">
        <v>1984</v>
      </c>
      <c r="C979" s="66" t="s">
        <v>6537</v>
      </c>
      <c r="D979" s="40" t="s">
        <v>8868</v>
      </c>
      <c r="E979" s="40" t="s">
        <v>8868</v>
      </c>
      <c r="F979" s="40">
        <v>39.11</v>
      </c>
      <c r="G979" s="40">
        <v>98.18</v>
      </c>
      <c r="I979" s="64" t="s">
        <v>1984</v>
      </c>
      <c r="J979" s="66" t="s">
        <v>6537</v>
      </c>
      <c r="K979" s="55" t="s">
        <v>8868</v>
      </c>
      <c r="L979" s="55" t="s">
        <v>8868</v>
      </c>
      <c r="M979" s="55">
        <v>1.5103554078240862</v>
      </c>
      <c r="N979" s="44"/>
      <c r="O979" s="64" t="s">
        <v>1984</v>
      </c>
      <c r="P979" s="66" t="s">
        <v>6537</v>
      </c>
      <c r="Q979" s="40" t="s">
        <v>8868</v>
      </c>
      <c r="R979" s="40" t="s">
        <v>8868</v>
      </c>
      <c r="S979" s="40">
        <v>57.622450000000001</v>
      </c>
      <c r="T979" s="40">
        <v>172.30590000000001</v>
      </c>
      <c r="U979" s="44"/>
      <c r="V979" s="64" t="s">
        <v>1984</v>
      </c>
      <c r="W979" s="66" t="s">
        <v>6537</v>
      </c>
      <c r="X979" s="55" t="s">
        <v>8868</v>
      </c>
      <c r="Y979" s="55" t="s">
        <v>8868</v>
      </c>
      <c r="Z979" s="55">
        <v>1.9902564018017284</v>
      </c>
    </row>
    <row r="980" spans="2:26" ht="15">
      <c r="B980" s="64" t="s">
        <v>1988</v>
      </c>
      <c r="C980" s="66" t="s">
        <v>6541</v>
      </c>
      <c r="D980" s="40">
        <v>0.54600000000000004</v>
      </c>
      <c r="E980" s="40" t="s">
        <v>8868</v>
      </c>
      <c r="F980" s="40" t="s">
        <v>8868</v>
      </c>
      <c r="G980" s="40" t="s">
        <v>8868</v>
      </c>
      <c r="I980" s="64" t="s">
        <v>1988</v>
      </c>
      <c r="J980" s="66" t="s">
        <v>6541</v>
      </c>
      <c r="K980" s="55">
        <v>-1</v>
      </c>
      <c r="L980" s="55" t="s">
        <v>8868</v>
      </c>
      <c r="M980" s="55" t="s">
        <v>8868</v>
      </c>
      <c r="N980" s="44"/>
      <c r="O980" s="64" t="s">
        <v>1988</v>
      </c>
      <c r="P980" s="66" t="s">
        <v>6541</v>
      </c>
      <c r="Q980" s="40">
        <v>4.0895400000000004</v>
      </c>
      <c r="R980" s="40" t="s">
        <v>8868</v>
      </c>
      <c r="S980" s="40" t="s">
        <v>8868</v>
      </c>
      <c r="T980" s="40" t="s">
        <v>8868</v>
      </c>
      <c r="U980" s="44"/>
      <c r="V980" s="64" t="s">
        <v>1988</v>
      </c>
      <c r="W980" s="66" t="s">
        <v>6541</v>
      </c>
      <c r="X980" s="55">
        <v>-1</v>
      </c>
      <c r="Y980" s="55" t="s">
        <v>8868</v>
      </c>
      <c r="Z980" s="55" t="s">
        <v>8868</v>
      </c>
    </row>
    <row r="981" spans="2:26" ht="15">
      <c r="B981" s="64" t="s">
        <v>1989</v>
      </c>
      <c r="C981" s="66" t="s">
        <v>6544</v>
      </c>
      <c r="D981" s="40" t="s">
        <v>8868</v>
      </c>
      <c r="E981" s="40">
        <v>0.874</v>
      </c>
      <c r="F981" s="40" t="s">
        <v>8868</v>
      </c>
      <c r="G981" s="40" t="s">
        <v>8868</v>
      </c>
      <c r="I981" s="64" t="s">
        <v>1989</v>
      </c>
      <c r="J981" s="66" t="s">
        <v>6544</v>
      </c>
      <c r="K981" s="55" t="s">
        <v>8868</v>
      </c>
      <c r="L981" s="55">
        <v>-1</v>
      </c>
      <c r="M981" s="55" t="s">
        <v>8868</v>
      </c>
      <c r="N981" s="44"/>
      <c r="O981" s="64" t="s">
        <v>1989</v>
      </c>
      <c r="P981" s="66" t="s">
        <v>6544</v>
      </c>
      <c r="Q981" s="40" t="s">
        <v>8868</v>
      </c>
      <c r="R981" s="40">
        <v>0.96140000000000003</v>
      </c>
      <c r="S981" s="40" t="s">
        <v>8868</v>
      </c>
      <c r="T981" s="40" t="s">
        <v>8868</v>
      </c>
      <c r="U981" s="44"/>
      <c r="V981" s="64" t="s">
        <v>1989</v>
      </c>
      <c r="W981" s="66" t="s">
        <v>6544</v>
      </c>
      <c r="X981" s="55" t="s">
        <v>8868</v>
      </c>
      <c r="Y981" s="55">
        <v>-1</v>
      </c>
      <c r="Z981" s="55" t="s">
        <v>8868</v>
      </c>
    </row>
    <row r="982" spans="2:26" ht="15">
      <c r="B982" s="64" t="s">
        <v>1992</v>
      </c>
      <c r="C982" s="66" t="s">
        <v>6548</v>
      </c>
      <c r="D982" s="40">
        <v>2.3849999999999998</v>
      </c>
      <c r="E982" s="40" t="s">
        <v>8868</v>
      </c>
      <c r="F982" s="40" t="s">
        <v>8868</v>
      </c>
      <c r="G982" s="40" t="s">
        <v>8868</v>
      </c>
      <c r="I982" s="64" t="s">
        <v>1992</v>
      </c>
      <c r="J982" s="66" t="s">
        <v>6548</v>
      </c>
      <c r="K982" s="55">
        <v>-1</v>
      </c>
      <c r="L982" s="55" t="s">
        <v>8868</v>
      </c>
      <c r="M982" s="55" t="s">
        <v>8868</v>
      </c>
      <c r="N982" s="44"/>
      <c r="O982" s="64" t="s">
        <v>1992</v>
      </c>
      <c r="P982" s="66" t="s">
        <v>6548</v>
      </c>
      <c r="Q982" s="40">
        <v>11.607299999999999</v>
      </c>
      <c r="R982" s="40" t="s">
        <v>8868</v>
      </c>
      <c r="S982" s="40" t="s">
        <v>8868</v>
      </c>
      <c r="T982" s="40" t="s">
        <v>8868</v>
      </c>
      <c r="U982" s="44"/>
      <c r="V982" s="64" t="s">
        <v>1992</v>
      </c>
      <c r="W982" s="66" t="s">
        <v>6548</v>
      </c>
      <c r="X982" s="55">
        <v>-1</v>
      </c>
      <c r="Y982" s="55" t="s">
        <v>8868</v>
      </c>
      <c r="Z982" s="55" t="s">
        <v>8868</v>
      </c>
    </row>
    <row r="983" spans="2:26" ht="15">
      <c r="B983" s="64" t="s">
        <v>1995</v>
      </c>
      <c r="C983" s="66" t="s">
        <v>6551</v>
      </c>
      <c r="D983" s="40" t="s">
        <v>8868</v>
      </c>
      <c r="E983" s="40" t="s">
        <v>8868</v>
      </c>
      <c r="F983" s="40" t="s">
        <v>8868</v>
      </c>
      <c r="G983" s="40">
        <v>2.0699999999999998</v>
      </c>
      <c r="I983" s="64" t="s">
        <v>1995</v>
      </c>
      <c r="J983" s="66" t="s">
        <v>6551</v>
      </c>
      <c r="K983" s="55" t="s">
        <v>8868</v>
      </c>
      <c r="L983" s="55" t="s">
        <v>8868</v>
      </c>
      <c r="M983" s="55" t="s">
        <v>8868</v>
      </c>
      <c r="N983" s="44"/>
      <c r="O983" s="64" t="s">
        <v>1995</v>
      </c>
      <c r="P983" s="66" t="s">
        <v>6551</v>
      </c>
      <c r="Q983" s="40" t="s">
        <v>8868</v>
      </c>
      <c r="R983" s="40" t="s">
        <v>8868</v>
      </c>
      <c r="S983" s="40" t="s">
        <v>8868</v>
      </c>
      <c r="T983" s="40">
        <v>1.4537899999999999</v>
      </c>
      <c r="U983" s="44"/>
      <c r="V983" s="64" t="s">
        <v>1995</v>
      </c>
      <c r="W983" s="66" t="s">
        <v>6551</v>
      </c>
      <c r="X983" s="55" t="s">
        <v>8868</v>
      </c>
      <c r="Y983" s="55" t="s">
        <v>8868</v>
      </c>
      <c r="Z983" s="55" t="s">
        <v>8868</v>
      </c>
    </row>
    <row r="984" spans="2:26" ht="15">
      <c r="B984" s="64" t="s">
        <v>1997</v>
      </c>
      <c r="C984" s="66" t="s">
        <v>6554</v>
      </c>
      <c r="D984" s="40" t="s">
        <v>8868</v>
      </c>
      <c r="E984" s="40">
        <v>7.0999999999999995E-3</v>
      </c>
      <c r="F984" s="40" t="s">
        <v>8868</v>
      </c>
      <c r="G984" s="40" t="s">
        <v>8868</v>
      </c>
      <c r="I984" s="64" t="s">
        <v>1997</v>
      </c>
      <c r="J984" s="66" t="s">
        <v>6554</v>
      </c>
      <c r="K984" s="55" t="s">
        <v>8868</v>
      </c>
      <c r="L984" s="55">
        <v>-1</v>
      </c>
      <c r="M984" s="55" t="s">
        <v>8868</v>
      </c>
      <c r="N984" s="44"/>
      <c r="O984" s="64" t="s">
        <v>1997</v>
      </c>
      <c r="P984" s="66" t="s">
        <v>6554</v>
      </c>
      <c r="Q984" s="40" t="s">
        <v>8868</v>
      </c>
      <c r="R984" s="40">
        <v>5.9985600000000003</v>
      </c>
      <c r="S984" s="40" t="s">
        <v>8868</v>
      </c>
      <c r="T984" s="40" t="s">
        <v>8868</v>
      </c>
      <c r="U984" s="44"/>
      <c r="V984" s="64" t="s">
        <v>1997</v>
      </c>
      <c r="W984" s="66" t="s">
        <v>6554</v>
      </c>
      <c r="X984" s="55" t="s">
        <v>8868</v>
      </c>
      <c r="Y984" s="55">
        <v>-1</v>
      </c>
      <c r="Z984" s="55" t="s">
        <v>8868</v>
      </c>
    </row>
    <row r="985" spans="2:26" ht="15">
      <c r="B985" s="64" t="s">
        <v>1997</v>
      </c>
      <c r="C985" s="66" t="s">
        <v>6555</v>
      </c>
      <c r="D985" s="40" t="s">
        <v>8868</v>
      </c>
      <c r="E985" s="40" t="s">
        <v>8868</v>
      </c>
      <c r="F985" s="40">
        <v>0.19481000000000001</v>
      </c>
      <c r="G985" s="40" t="s">
        <v>8868</v>
      </c>
      <c r="I985" s="64" t="s">
        <v>1997</v>
      </c>
      <c r="J985" s="66" t="s">
        <v>6555</v>
      </c>
      <c r="K985" s="55" t="s">
        <v>8868</v>
      </c>
      <c r="L985" s="55" t="s">
        <v>8868</v>
      </c>
      <c r="M985" s="55">
        <v>-1</v>
      </c>
      <c r="N985" s="44"/>
      <c r="O985" s="64" t="s">
        <v>1997</v>
      </c>
      <c r="P985" s="66" t="s">
        <v>6555</v>
      </c>
      <c r="Q985" s="40" t="s">
        <v>8868</v>
      </c>
      <c r="R985" s="40" t="s">
        <v>8868</v>
      </c>
      <c r="S985" s="40">
        <v>9.2537000000000003</v>
      </c>
      <c r="T985" s="40" t="s">
        <v>8868</v>
      </c>
      <c r="U985" s="44"/>
      <c r="V985" s="64" t="s">
        <v>1997</v>
      </c>
      <c r="W985" s="66" t="s">
        <v>6555</v>
      </c>
      <c r="X985" s="55" t="s">
        <v>8868</v>
      </c>
      <c r="Y985" s="55" t="s">
        <v>8868</v>
      </c>
      <c r="Z985" s="55">
        <v>-1</v>
      </c>
    </row>
    <row r="986" spans="2:26" ht="15">
      <c r="B986" s="64" t="s">
        <v>2000</v>
      </c>
      <c r="C986" s="66" t="s">
        <v>6558</v>
      </c>
      <c r="D986" s="40" t="s">
        <v>8868</v>
      </c>
      <c r="E986" s="40" t="s">
        <v>8868</v>
      </c>
      <c r="F986" s="40" t="s">
        <v>8868</v>
      </c>
      <c r="G986" s="40" t="s">
        <v>8868</v>
      </c>
      <c r="I986" s="64" t="s">
        <v>2000</v>
      </c>
      <c r="J986" s="66" t="s">
        <v>6558</v>
      </c>
      <c r="K986" s="55" t="s">
        <v>8868</v>
      </c>
      <c r="L986" s="55" t="s">
        <v>8868</v>
      </c>
      <c r="M986" s="55" t="s">
        <v>8868</v>
      </c>
      <c r="N986" s="44"/>
      <c r="O986" s="64" t="s">
        <v>2000</v>
      </c>
      <c r="P986" s="66" t="s">
        <v>6558</v>
      </c>
      <c r="Q986" s="40" t="s">
        <v>8868</v>
      </c>
      <c r="R986" s="40" t="s">
        <v>8868</v>
      </c>
      <c r="S986" s="40" t="s">
        <v>8868</v>
      </c>
      <c r="T986" s="40" t="s">
        <v>8868</v>
      </c>
      <c r="U986" s="44"/>
      <c r="V986" s="64" t="s">
        <v>2000</v>
      </c>
      <c r="W986" s="66" t="s">
        <v>6558</v>
      </c>
      <c r="X986" s="55" t="s">
        <v>8868</v>
      </c>
      <c r="Y986" s="55" t="s">
        <v>8868</v>
      </c>
      <c r="Z986" s="55" t="s">
        <v>8868</v>
      </c>
    </row>
    <row r="987" spans="2:26" ht="15">
      <c r="B987" s="64" t="s">
        <v>2002</v>
      </c>
      <c r="C987" s="66" t="s">
        <v>6561</v>
      </c>
      <c r="D987" s="40" t="s">
        <v>8868</v>
      </c>
      <c r="E987" s="40" t="s">
        <v>8868</v>
      </c>
      <c r="F987" s="40" t="s">
        <v>8868</v>
      </c>
      <c r="G987" s="40">
        <v>1.81E-3</v>
      </c>
      <c r="I987" s="64" t="s">
        <v>2002</v>
      </c>
      <c r="J987" s="66" t="s">
        <v>6561</v>
      </c>
      <c r="K987" s="55" t="s">
        <v>8868</v>
      </c>
      <c r="L987" s="55" t="s">
        <v>8868</v>
      </c>
      <c r="M987" s="55" t="s">
        <v>8868</v>
      </c>
      <c r="N987" s="44"/>
      <c r="O987" s="64" t="s">
        <v>2002</v>
      </c>
      <c r="P987" s="66" t="s">
        <v>6561</v>
      </c>
      <c r="Q987" s="40" t="s">
        <v>8868</v>
      </c>
      <c r="R987" s="40" t="s">
        <v>8868</v>
      </c>
      <c r="S987" s="40" t="s">
        <v>8868</v>
      </c>
      <c r="T987" s="40">
        <v>2.3E-2</v>
      </c>
      <c r="U987" s="44"/>
      <c r="V987" s="64" t="s">
        <v>2002</v>
      </c>
      <c r="W987" s="66" t="s">
        <v>6561</v>
      </c>
      <c r="X987" s="55" t="s">
        <v>8868</v>
      </c>
      <c r="Y987" s="55" t="s">
        <v>8868</v>
      </c>
      <c r="Z987" s="55" t="s">
        <v>8868</v>
      </c>
    </row>
    <row r="988" spans="2:26" ht="15">
      <c r="B988" s="64" t="s">
        <v>2003</v>
      </c>
      <c r="C988" s="66" t="s">
        <v>6562</v>
      </c>
      <c r="D988" s="40" t="s">
        <v>8868</v>
      </c>
      <c r="E988" s="40" t="s">
        <v>8868</v>
      </c>
      <c r="F988" s="40" t="s">
        <v>8868</v>
      </c>
      <c r="G988" s="40">
        <v>1.97E-3</v>
      </c>
      <c r="I988" s="64" t="s">
        <v>2003</v>
      </c>
      <c r="J988" s="66" t="s">
        <v>6562</v>
      </c>
      <c r="K988" s="55" t="s">
        <v>8868</v>
      </c>
      <c r="L988" s="55" t="s">
        <v>8868</v>
      </c>
      <c r="M988" s="55" t="s">
        <v>8868</v>
      </c>
      <c r="N988" s="44"/>
      <c r="O988" s="64" t="s">
        <v>2003</v>
      </c>
      <c r="P988" s="66" t="s">
        <v>6562</v>
      </c>
      <c r="Q988" s="40" t="s">
        <v>8868</v>
      </c>
      <c r="R988" s="40" t="s">
        <v>8868</v>
      </c>
      <c r="S988" s="40" t="s">
        <v>8868</v>
      </c>
      <c r="T988" s="40">
        <v>1.4999999999999999E-2</v>
      </c>
      <c r="U988" s="44"/>
      <c r="V988" s="64" t="s">
        <v>2003</v>
      </c>
      <c r="W988" s="66" t="s">
        <v>6562</v>
      </c>
      <c r="X988" s="55" t="s">
        <v>8868</v>
      </c>
      <c r="Y988" s="55" t="s">
        <v>8868</v>
      </c>
      <c r="Z988" s="55" t="s">
        <v>8868</v>
      </c>
    </row>
    <row r="989" spans="2:26" ht="15">
      <c r="B989" s="64" t="s">
        <v>2005</v>
      </c>
      <c r="C989" s="66" t="s">
        <v>6566</v>
      </c>
      <c r="D989" s="40" t="s">
        <v>8868</v>
      </c>
      <c r="E989" s="40" t="s">
        <v>8868</v>
      </c>
      <c r="F989" s="40" t="s">
        <v>8868</v>
      </c>
      <c r="G989" s="40">
        <v>0.751</v>
      </c>
      <c r="I989" s="64" t="s">
        <v>2005</v>
      </c>
      <c r="J989" s="66" t="s">
        <v>6566</v>
      </c>
      <c r="K989" s="55" t="s">
        <v>8868</v>
      </c>
      <c r="L989" s="55" t="s">
        <v>8868</v>
      </c>
      <c r="M989" s="55" t="s">
        <v>8868</v>
      </c>
      <c r="N989" s="44"/>
      <c r="O989" s="64" t="s">
        <v>2005</v>
      </c>
      <c r="P989" s="66" t="s">
        <v>6566</v>
      </c>
      <c r="Q989" s="40" t="s">
        <v>8868</v>
      </c>
      <c r="R989" s="40" t="s">
        <v>8868</v>
      </c>
      <c r="S989" s="40" t="s">
        <v>8868</v>
      </c>
      <c r="T989" s="40">
        <v>2.7635000000000001</v>
      </c>
      <c r="U989" s="44"/>
      <c r="V989" s="64" t="s">
        <v>2005</v>
      </c>
      <c r="W989" s="66" t="s">
        <v>6566</v>
      </c>
      <c r="X989" s="55" t="s">
        <v>8868</v>
      </c>
      <c r="Y989" s="55" t="s">
        <v>8868</v>
      </c>
      <c r="Z989" s="55" t="s">
        <v>8868</v>
      </c>
    </row>
    <row r="990" spans="2:26" ht="15">
      <c r="B990" s="64" t="s">
        <v>2008</v>
      </c>
      <c r="C990" s="66" t="s">
        <v>6569</v>
      </c>
      <c r="D990" s="40" t="s">
        <v>8868</v>
      </c>
      <c r="E990" s="40" t="s">
        <v>8868</v>
      </c>
      <c r="F990" s="40">
        <v>1.6000000000000001E-3</v>
      </c>
      <c r="G990" s="40" t="s">
        <v>8868</v>
      </c>
      <c r="I990" s="64" t="s">
        <v>2008</v>
      </c>
      <c r="J990" s="66" t="s">
        <v>6569</v>
      </c>
      <c r="K990" s="55" t="s">
        <v>8868</v>
      </c>
      <c r="L990" s="55" t="s">
        <v>8868</v>
      </c>
      <c r="M990" s="55">
        <v>-1</v>
      </c>
      <c r="N990" s="44"/>
      <c r="O990" s="64" t="s">
        <v>2008</v>
      </c>
      <c r="P990" s="66" t="s">
        <v>6569</v>
      </c>
      <c r="Q990" s="40" t="s">
        <v>8868</v>
      </c>
      <c r="R990" s="40" t="s">
        <v>8868</v>
      </c>
      <c r="S990" s="40">
        <v>1.69547</v>
      </c>
      <c r="T990" s="40" t="s">
        <v>8868</v>
      </c>
      <c r="U990" s="44"/>
      <c r="V990" s="64" t="s">
        <v>2008</v>
      </c>
      <c r="W990" s="66" t="s">
        <v>6569</v>
      </c>
      <c r="X990" s="55" t="s">
        <v>8868</v>
      </c>
      <c r="Y990" s="55" t="s">
        <v>8868</v>
      </c>
      <c r="Z990" s="55">
        <v>-1</v>
      </c>
    </row>
    <row r="991" spans="2:26" ht="15">
      <c r="B991" s="64" t="s">
        <v>2009</v>
      </c>
      <c r="C991" s="66" t="s">
        <v>6570</v>
      </c>
      <c r="D991" s="40" t="s">
        <v>8868</v>
      </c>
      <c r="E991" s="40">
        <v>2.5000000000000001E-3</v>
      </c>
      <c r="F991" s="40" t="s">
        <v>8868</v>
      </c>
      <c r="G991" s="40" t="s">
        <v>8868</v>
      </c>
      <c r="I991" s="64" t="s">
        <v>2009</v>
      </c>
      <c r="J991" s="66" t="s">
        <v>6570</v>
      </c>
      <c r="K991" s="55" t="s">
        <v>8868</v>
      </c>
      <c r="L991" s="55">
        <v>-1</v>
      </c>
      <c r="M991" s="55" t="s">
        <v>8868</v>
      </c>
      <c r="N991" s="44"/>
      <c r="O991" s="64" t="s">
        <v>2009</v>
      </c>
      <c r="P991" s="66" t="s">
        <v>6570</v>
      </c>
      <c r="Q991" s="40" t="s">
        <v>8868</v>
      </c>
      <c r="R991" s="40">
        <v>1.75</v>
      </c>
      <c r="S991" s="40" t="s">
        <v>8868</v>
      </c>
      <c r="T991" s="40" t="s">
        <v>8868</v>
      </c>
      <c r="U991" s="44"/>
      <c r="V991" s="64" t="s">
        <v>2009</v>
      </c>
      <c r="W991" s="66" t="s">
        <v>6570</v>
      </c>
      <c r="X991" s="55" t="s">
        <v>8868</v>
      </c>
      <c r="Y991" s="55">
        <v>-1</v>
      </c>
      <c r="Z991" s="55" t="s">
        <v>8868</v>
      </c>
    </row>
    <row r="992" spans="2:26" ht="15">
      <c r="B992" s="64" t="s">
        <v>2012</v>
      </c>
      <c r="C992" s="66" t="s">
        <v>6573</v>
      </c>
      <c r="D992" s="40" t="s">
        <v>8868</v>
      </c>
      <c r="E992" s="40" t="s">
        <v>8868</v>
      </c>
      <c r="F992" s="40" t="s">
        <v>8868</v>
      </c>
      <c r="G992" s="40" t="s">
        <v>8868</v>
      </c>
      <c r="I992" s="64" t="s">
        <v>2012</v>
      </c>
      <c r="J992" s="66" t="s">
        <v>6573</v>
      </c>
      <c r="K992" s="55" t="s">
        <v>8868</v>
      </c>
      <c r="L992" s="55" t="s">
        <v>8868</v>
      </c>
      <c r="M992" s="55" t="s">
        <v>8868</v>
      </c>
      <c r="N992" s="44"/>
      <c r="O992" s="64" t="s">
        <v>2012</v>
      </c>
      <c r="P992" s="66" t="s">
        <v>6573</v>
      </c>
      <c r="Q992" s="40" t="s">
        <v>8868</v>
      </c>
      <c r="R992" s="40" t="s">
        <v>8868</v>
      </c>
      <c r="S992" s="40" t="s">
        <v>8868</v>
      </c>
      <c r="T992" s="40" t="s">
        <v>8868</v>
      </c>
      <c r="U992" s="44"/>
      <c r="V992" s="64" t="s">
        <v>2012</v>
      </c>
      <c r="W992" s="66" t="s">
        <v>6573</v>
      </c>
      <c r="X992" s="55" t="s">
        <v>8868</v>
      </c>
      <c r="Y992" s="55" t="s">
        <v>8868</v>
      </c>
      <c r="Z992" s="55" t="s">
        <v>8868</v>
      </c>
    </row>
    <row r="993" spans="2:26" ht="15">
      <c r="B993" s="64" t="s">
        <v>2014</v>
      </c>
      <c r="C993" s="66" t="s">
        <v>6576</v>
      </c>
      <c r="D993" s="40">
        <v>4.9500000000000004E-3</v>
      </c>
      <c r="E993" s="40" t="s">
        <v>8868</v>
      </c>
      <c r="F993" s="40" t="s">
        <v>8868</v>
      </c>
      <c r="G993" s="40" t="s">
        <v>8868</v>
      </c>
      <c r="I993" s="64" t="s">
        <v>2014</v>
      </c>
      <c r="J993" s="66" t="s">
        <v>6576</v>
      </c>
      <c r="K993" s="55">
        <v>-1</v>
      </c>
      <c r="L993" s="55" t="s">
        <v>8868</v>
      </c>
      <c r="M993" s="55" t="s">
        <v>8868</v>
      </c>
      <c r="N993" s="44"/>
      <c r="O993" s="64" t="s">
        <v>2014</v>
      </c>
      <c r="P993" s="66" t="s">
        <v>6576</v>
      </c>
      <c r="Q993" s="40">
        <v>1.02451</v>
      </c>
      <c r="R993" s="40" t="s">
        <v>8868</v>
      </c>
      <c r="S993" s="40" t="s">
        <v>8868</v>
      </c>
      <c r="T993" s="40" t="s">
        <v>8868</v>
      </c>
      <c r="U993" s="44"/>
      <c r="V993" s="64" t="s">
        <v>2014</v>
      </c>
      <c r="W993" s="66" t="s">
        <v>6576</v>
      </c>
      <c r="X993" s="55">
        <v>-1</v>
      </c>
      <c r="Y993" s="55" t="s">
        <v>8868</v>
      </c>
      <c r="Z993" s="55" t="s">
        <v>8868</v>
      </c>
    </row>
    <row r="994" spans="2:26" ht="15">
      <c r="B994" s="64" t="s">
        <v>2017</v>
      </c>
      <c r="C994" s="66" t="s">
        <v>6580</v>
      </c>
      <c r="D994" s="40" t="s">
        <v>8868</v>
      </c>
      <c r="E994" s="40" t="s">
        <v>8868</v>
      </c>
      <c r="F994" s="40" t="s">
        <v>8868</v>
      </c>
      <c r="G994" s="40">
        <v>1.06E-3</v>
      </c>
      <c r="I994" s="64" t="s">
        <v>2017</v>
      </c>
      <c r="J994" s="66" t="s">
        <v>6580</v>
      </c>
      <c r="K994" s="55" t="s">
        <v>8868</v>
      </c>
      <c r="L994" s="55" t="s">
        <v>8868</v>
      </c>
      <c r="M994" s="55" t="s">
        <v>8868</v>
      </c>
      <c r="N994" s="44"/>
      <c r="O994" s="64" t="s">
        <v>2017</v>
      </c>
      <c r="P994" s="66" t="s">
        <v>6580</v>
      </c>
      <c r="Q994" s="40" t="s">
        <v>8868</v>
      </c>
      <c r="R994" s="40" t="s">
        <v>8868</v>
      </c>
      <c r="S994" s="40" t="s">
        <v>8868</v>
      </c>
      <c r="T994" s="40">
        <v>0.20496999999999999</v>
      </c>
      <c r="U994" s="44"/>
      <c r="V994" s="64" t="s">
        <v>2017</v>
      </c>
      <c r="W994" s="66" t="s">
        <v>6580</v>
      </c>
      <c r="X994" s="55" t="s">
        <v>8868</v>
      </c>
      <c r="Y994" s="55" t="s">
        <v>8868</v>
      </c>
      <c r="Z994" s="55" t="s">
        <v>8868</v>
      </c>
    </row>
    <row r="995" spans="2:26" ht="15">
      <c r="B995" s="64" t="s">
        <v>2018</v>
      </c>
      <c r="C995" s="66" t="s">
        <v>6583</v>
      </c>
      <c r="D995" s="40" t="s">
        <v>8868</v>
      </c>
      <c r="E995" s="40" t="s">
        <v>8868</v>
      </c>
      <c r="F995" s="40">
        <v>3.8799999999999994E-2</v>
      </c>
      <c r="G995" s="40" t="s">
        <v>8868</v>
      </c>
      <c r="I995" s="64" t="s">
        <v>2018</v>
      </c>
      <c r="J995" s="66" t="s">
        <v>6583</v>
      </c>
      <c r="K995" s="55" t="s">
        <v>8868</v>
      </c>
      <c r="L995" s="55" t="s">
        <v>8868</v>
      </c>
      <c r="M995" s="55">
        <v>-1</v>
      </c>
      <c r="N995" s="44"/>
      <c r="O995" s="64" t="s">
        <v>2018</v>
      </c>
      <c r="P995" s="66" t="s">
        <v>6583</v>
      </c>
      <c r="Q995" s="40" t="s">
        <v>8868</v>
      </c>
      <c r="R995" s="40" t="s">
        <v>8868</v>
      </c>
      <c r="S995" s="40">
        <v>1.84972</v>
      </c>
      <c r="T995" s="40" t="s">
        <v>8868</v>
      </c>
      <c r="U995" s="44"/>
      <c r="V995" s="64" t="s">
        <v>2018</v>
      </c>
      <c r="W995" s="66" t="s">
        <v>6583</v>
      </c>
      <c r="X995" s="55" t="s">
        <v>8868</v>
      </c>
      <c r="Y995" s="55" t="s">
        <v>8868</v>
      </c>
      <c r="Z995" s="55">
        <v>-1</v>
      </c>
    </row>
    <row r="996" spans="2:26" ht="15">
      <c r="B996" s="64" t="s">
        <v>2021</v>
      </c>
      <c r="C996" s="66" t="s">
        <v>6586</v>
      </c>
      <c r="D996" s="40" t="s">
        <v>8868</v>
      </c>
      <c r="E996" s="40" t="s">
        <v>8868</v>
      </c>
      <c r="F996" s="40" t="s">
        <v>8868</v>
      </c>
      <c r="G996" s="40">
        <v>8.1000000000000006E-4</v>
      </c>
      <c r="I996" s="64" t="s">
        <v>2021</v>
      </c>
      <c r="J996" s="66" t="s">
        <v>6586</v>
      </c>
      <c r="K996" s="55" t="s">
        <v>8868</v>
      </c>
      <c r="L996" s="55" t="s">
        <v>8868</v>
      </c>
      <c r="M996" s="55" t="s">
        <v>8868</v>
      </c>
      <c r="N996" s="44"/>
      <c r="O996" s="64" t="s">
        <v>2021</v>
      </c>
      <c r="P996" s="66" t="s">
        <v>6586</v>
      </c>
      <c r="Q996" s="40" t="s">
        <v>8868</v>
      </c>
      <c r="R996" s="40" t="s">
        <v>8868</v>
      </c>
      <c r="S996" s="40" t="s">
        <v>8868</v>
      </c>
      <c r="T996" s="40">
        <v>9.3340000000000006E-2</v>
      </c>
      <c r="U996" s="44"/>
      <c r="V996" s="64" t="s">
        <v>2021</v>
      </c>
      <c r="W996" s="66" t="s">
        <v>6586</v>
      </c>
      <c r="X996" s="55" t="s">
        <v>8868</v>
      </c>
      <c r="Y996" s="55" t="s">
        <v>8868</v>
      </c>
      <c r="Z996" s="55" t="s">
        <v>8868</v>
      </c>
    </row>
    <row r="997" spans="2:26" ht="15">
      <c r="B997" s="64" t="s">
        <v>2021</v>
      </c>
      <c r="C997" s="66" t="s">
        <v>6587</v>
      </c>
      <c r="D997" s="40" t="s">
        <v>8868</v>
      </c>
      <c r="E997" s="40">
        <v>8.0000000000000004E-4</v>
      </c>
      <c r="F997" s="40">
        <v>4.0000000000000002E-4</v>
      </c>
      <c r="G997" s="40" t="s">
        <v>8868</v>
      </c>
      <c r="I997" s="64" t="s">
        <v>2021</v>
      </c>
      <c r="J997" s="66" t="s">
        <v>6587</v>
      </c>
      <c r="K997" s="55" t="s">
        <v>8868</v>
      </c>
      <c r="L997" s="55">
        <v>-0.5</v>
      </c>
      <c r="M997" s="55">
        <v>-1</v>
      </c>
      <c r="N997" s="44"/>
      <c r="O997" s="64" t="s">
        <v>2021</v>
      </c>
      <c r="P997" s="66" t="s">
        <v>6587</v>
      </c>
      <c r="Q997" s="40" t="s">
        <v>8868</v>
      </c>
      <c r="R997" s="40">
        <v>0.50700000000000001</v>
      </c>
      <c r="S997" s="40">
        <v>4.8500000000000001E-2</v>
      </c>
      <c r="T997" s="40" t="s">
        <v>8868</v>
      </c>
      <c r="U997" s="44"/>
      <c r="V997" s="64" t="s">
        <v>2021</v>
      </c>
      <c r="W997" s="66" t="s">
        <v>6587</v>
      </c>
      <c r="X997" s="55" t="s">
        <v>8868</v>
      </c>
      <c r="Y997" s="55">
        <v>-0.9043392504930966</v>
      </c>
      <c r="Z997" s="55">
        <v>-1</v>
      </c>
    </row>
    <row r="998" spans="2:26" ht="15">
      <c r="B998" s="64" t="s">
        <v>2023</v>
      </c>
      <c r="C998" s="66" t="s">
        <v>6589</v>
      </c>
      <c r="D998" s="40" t="s">
        <v>8868</v>
      </c>
      <c r="E998" s="40" t="s">
        <v>8868</v>
      </c>
      <c r="F998" s="40" t="s">
        <v>8868</v>
      </c>
      <c r="G998" s="40" t="s">
        <v>8868</v>
      </c>
      <c r="I998" s="64" t="s">
        <v>2023</v>
      </c>
      <c r="J998" s="66" t="s">
        <v>6589</v>
      </c>
      <c r="K998" s="55" t="s">
        <v>8868</v>
      </c>
      <c r="L998" s="55" t="s">
        <v>8868</v>
      </c>
      <c r="M998" s="55" t="s">
        <v>8868</v>
      </c>
      <c r="N998" s="44"/>
      <c r="O998" s="64" t="s">
        <v>2023</v>
      </c>
      <c r="P998" s="66" t="s">
        <v>6589</v>
      </c>
      <c r="Q998" s="40" t="s">
        <v>8868</v>
      </c>
      <c r="R998" s="40" t="s">
        <v>8868</v>
      </c>
      <c r="S998" s="40" t="s">
        <v>8868</v>
      </c>
      <c r="T998" s="40" t="s">
        <v>8868</v>
      </c>
      <c r="U998" s="44"/>
      <c r="V998" s="64" t="s">
        <v>2023</v>
      </c>
      <c r="W998" s="66" t="s">
        <v>6589</v>
      </c>
      <c r="X998" s="55" t="s">
        <v>8868</v>
      </c>
      <c r="Y998" s="55" t="s">
        <v>8868</v>
      </c>
      <c r="Z998" s="55" t="s">
        <v>8868</v>
      </c>
    </row>
    <row r="999" spans="2:26" ht="15">
      <c r="B999" s="64" t="s">
        <v>2024</v>
      </c>
      <c r="C999" s="66" t="s">
        <v>6592</v>
      </c>
      <c r="D999" s="40" t="s">
        <v>8868</v>
      </c>
      <c r="E999" s="40" t="s">
        <v>8868</v>
      </c>
      <c r="F999" s="40" t="s">
        <v>8868</v>
      </c>
      <c r="G999" s="40">
        <v>6.4000000000000005E-4</v>
      </c>
      <c r="I999" s="64" t="s">
        <v>2024</v>
      </c>
      <c r="J999" s="66" t="s">
        <v>6592</v>
      </c>
      <c r="K999" s="55" t="s">
        <v>8868</v>
      </c>
      <c r="L999" s="55" t="s">
        <v>8868</v>
      </c>
      <c r="M999" s="55" t="s">
        <v>8868</v>
      </c>
      <c r="N999" s="44"/>
      <c r="O999" s="64" t="s">
        <v>2024</v>
      </c>
      <c r="P999" s="66" t="s">
        <v>6592</v>
      </c>
      <c r="Q999" s="40" t="s">
        <v>8868</v>
      </c>
      <c r="R999" s="40" t="s">
        <v>8868</v>
      </c>
      <c r="S999" s="40" t="s">
        <v>8868</v>
      </c>
      <c r="T999" s="40">
        <v>5.0000000000000001E-3</v>
      </c>
      <c r="U999" s="44"/>
      <c r="V999" s="64" t="s">
        <v>2024</v>
      </c>
      <c r="W999" s="66" t="s">
        <v>6592</v>
      </c>
      <c r="X999" s="55" t="s">
        <v>8868</v>
      </c>
      <c r="Y999" s="55" t="s">
        <v>8868</v>
      </c>
      <c r="Z999" s="55" t="s">
        <v>8868</v>
      </c>
    </row>
    <row r="1000" spans="2:26" ht="15">
      <c r="B1000" s="64" t="s">
        <v>2026</v>
      </c>
      <c r="C1000" s="66" t="s">
        <v>6595</v>
      </c>
      <c r="D1000" s="40" t="s">
        <v>8868</v>
      </c>
      <c r="E1000" s="40" t="s">
        <v>8868</v>
      </c>
      <c r="F1000" s="40">
        <v>2.6940000000000002E-2</v>
      </c>
      <c r="G1000" s="40" t="s">
        <v>8868</v>
      </c>
      <c r="I1000" s="64" t="s">
        <v>2026</v>
      </c>
      <c r="J1000" s="66" t="s">
        <v>6595</v>
      </c>
      <c r="K1000" s="55" t="s">
        <v>8868</v>
      </c>
      <c r="L1000" s="55" t="s">
        <v>8868</v>
      </c>
      <c r="M1000" s="55">
        <v>-1</v>
      </c>
      <c r="N1000" s="44"/>
      <c r="O1000" s="64" t="s">
        <v>2026</v>
      </c>
      <c r="P1000" s="66" t="s">
        <v>6595</v>
      </c>
      <c r="Q1000" s="40" t="s">
        <v>8868</v>
      </c>
      <c r="R1000" s="40" t="s">
        <v>8868</v>
      </c>
      <c r="S1000" s="40">
        <v>2.2496700000000001</v>
      </c>
      <c r="T1000" s="40" t="s">
        <v>8868</v>
      </c>
      <c r="U1000" s="44"/>
      <c r="V1000" s="64" t="s">
        <v>2026</v>
      </c>
      <c r="W1000" s="66" t="s">
        <v>6595</v>
      </c>
      <c r="X1000" s="55" t="s">
        <v>8868</v>
      </c>
      <c r="Y1000" s="55" t="s">
        <v>8868</v>
      </c>
      <c r="Z1000" s="55">
        <v>-1</v>
      </c>
    </row>
    <row r="1001" spans="2:26" ht="15">
      <c r="B1001" s="64" t="s">
        <v>2028</v>
      </c>
      <c r="C1001" s="66" t="s">
        <v>6598</v>
      </c>
      <c r="D1001" s="40" t="s">
        <v>8868</v>
      </c>
      <c r="E1001" s="40" t="s">
        <v>8868</v>
      </c>
      <c r="F1001" s="40" t="s">
        <v>8868</v>
      </c>
      <c r="G1001" s="40" t="s">
        <v>8868</v>
      </c>
      <c r="I1001" s="64" t="s">
        <v>2028</v>
      </c>
      <c r="J1001" s="66" t="s">
        <v>6598</v>
      </c>
      <c r="K1001" s="55" t="s">
        <v>8868</v>
      </c>
      <c r="L1001" s="55" t="s">
        <v>8868</v>
      </c>
      <c r="M1001" s="55" t="s">
        <v>8868</v>
      </c>
      <c r="N1001" s="44"/>
      <c r="O1001" s="64" t="s">
        <v>2028</v>
      </c>
      <c r="P1001" s="66" t="s">
        <v>6598</v>
      </c>
      <c r="Q1001" s="40" t="s">
        <v>8868</v>
      </c>
      <c r="R1001" s="40" t="s">
        <v>8868</v>
      </c>
      <c r="S1001" s="40" t="s">
        <v>8868</v>
      </c>
      <c r="T1001" s="40" t="s">
        <v>8868</v>
      </c>
      <c r="U1001" s="44"/>
      <c r="V1001" s="64" t="s">
        <v>2028</v>
      </c>
      <c r="W1001" s="66" t="s">
        <v>6598</v>
      </c>
      <c r="X1001" s="55" t="s">
        <v>8868</v>
      </c>
      <c r="Y1001" s="55" t="s">
        <v>8868</v>
      </c>
      <c r="Z1001" s="55" t="s">
        <v>8868</v>
      </c>
    </row>
    <row r="1002" spans="2:26" ht="15">
      <c r="B1002" s="64" t="s">
        <v>2030</v>
      </c>
      <c r="C1002" s="66" t="s">
        <v>6601</v>
      </c>
      <c r="D1002" s="40" t="s">
        <v>8868</v>
      </c>
      <c r="E1002" s="40">
        <v>0.1017</v>
      </c>
      <c r="F1002" s="40">
        <v>7.8899999999999994E-3</v>
      </c>
      <c r="G1002" s="40">
        <v>0.32879000000000003</v>
      </c>
      <c r="I1002" s="64" t="s">
        <v>2030</v>
      </c>
      <c r="J1002" s="66" t="s">
        <v>6601</v>
      </c>
      <c r="K1002" s="55" t="s">
        <v>8868</v>
      </c>
      <c r="L1002" s="55">
        <v>-0.92241887905604725</v>
      </c>
      <c r="M1002" s="55">
        <v>40.671736375158432</v>
      </c>
      <c r="N1002" s="44"/>
      <c r="O1002" s="64" t="s">
        <v>2030</v>
      </c>
      <c r="P1002" s="66" t="s">
        <v>6601</v>
      </c>
      <c r="Q1002" s="40" t="s">
        <v>8868</v>
      </c>
      <c r="R1002" s="40">
        <v>1.9277299999999999</v>
      </c>
      <c r="S1002" s="40">
        <v>0.71413000000000004</v>
      </c>
      <c r="T1002" s="40">
        <v>1.5825799999999999</v>
      </c>
      <c r="U1002" s="44"/>
      <c r="V1002" s="64" t="s">
        <v>2030</v>
      </c>
      <c r="W1002" s="66" t="s">
        <v>6601</v>
      </c>
      <c r="X1002" s="55" t="s">
        <v>8868</v>
      </c>
      <c r="Y1002" s="55">
        <v>-0.62954874385935788</v>
      </c>
      <c r="Z1002" s="55">
        <v>1.2160951087337035</v>
      </c>
    </row>
    <row r="1003" spans="2:26" ht="15">
      <c r="B1003" s="64" t="s">
        <v>2031</v>
      </c>
      <c r="C1003" s="66" t="s">
        <v>6603</v>
      </c>
      <c r="D1003" s="40" t="s">
        <v>8868</v>
      </c>
      <c r="E1003" s="40" t="s">
        <v>8868</v>
      </c>
      <c r="F1003" s="40">
        <v>1.4E-2</v>
      </c>
      <c r="G1003" s="40">
        <v>5.9999999999999995E-4</v>
      </c>
      <c r="I1003" s="64" t="s">
        <v>2031</v>
      </c>
      <c r="J1003" s="66" t="s">
        <v>6603</v>
      </c>
      <c r="K1003" s="55" t="s">
        <v>8868</v>
      </c>
      <c r="L1003" s="55" t="s">
        <v>8868</v>
      </c>
      <c r="M1003" s="55">
        <v>-0.95714285714285718</v>
      </c>
      <c r="N1003" s="44"/>
      <c r="O1003" s="64" t="s">
        <v>2031</v>
      </c>
      <c r="P1003" s="66" t="s">
        <v>6603</v>
      </c>
      <c r="Q1003" s="40" t="s">
        <v>8868</v>
      </c>
      <c r="R1003" s="40" t="s">
        <v>8868</v>
      </c>
      <c r="S1003" s="40">
        <v>0.1</v>
      </c>
      <c r="T1003" s="40">
        <v>5.8860000000000003E-2</v>
      </c>
      <c r="U1003" s="44"/>
      <c r="V1003" s="64" t="s">
        <v>2031</v>
      </c>
      <c r="W1003" s="66" t="s">
        <v>6603</v>
      </c>
      <c r="X1003" s="55" t="s">
        <v>8868</v>
      </c>
      <c r="Y1003" s="55" t="s">
        <v>8868</v>
      </c>
      <c r="Z1003" s="55">
        <v>-0.41139999999999999</v>
      </c>
    </row>
    <row r="1004" spans="2:26" ht="15">
      <c r="B1004" s="64" t="s">
        <v>2034</v>
      </c>
      <c r="C1004" s="66" t="s">
        <v>6607</v>
      </c>
      <c r="D1004" s="40">
        <v>0.13</v>
      </c>
      <c r="E1004" s="40" t="s">
        <v>8868</v>
      </c>
      <c r="F1004" s="40" t="s">
        <v>8868</v>
      </c>
      <c r="G1004" s="40">
        <v>5.6150000000000002</v>
      </c>
      <c r="I1004" s="64" t="s">
        <v>2034</v>
      </c>
      <c r="J1004" s="66" t="s">
        <v>6607</v>
      </c>
      <c r="K1004" s="55">
        <v>-1</v>
      </c>
      <c r="L1004" s="55" t="s">
        <v>8868</v>
      </c>
      <c r="M1004" s="55" t="s">
        <v>8868</v>
      </c>
      <c r="N1004" s="44"/>
      <c r="O1004" s="64" t="s">
        <v>2034</v>
      </c>
      <c r="P1004" s="66" t="s">
        <v>6607</v>
      </c>
      <c r="Q1004" s="40">
        <v>0.76783000000000001</v>
      </c>
      <c r="R1004" s="40" t="s">
        <v>8868</v>
      </c>
      <c r="S1004" s="40" t="s">
        <v>8868</v>
      </c>
      <c r="T1004" s="40">
        <v>7.82</v>
      </c>
      <c r="U1004" s="44"/>
      <c r="V1004" s="64" t="s">
        <v>2034</v>
      </c>
      <c r="W1004" s="66" t="s">
        <v>6607</v>
      </c>
      <c r="X1004" s="55">
        <v>-1</v>
      </c>
      <c r="Y1004" s="55" t="s">
        <v>8868</v>
      </c>
      <c r="Z1004" s="55" t="s">
        <v>8868</v>
      </c>
    </row>
    <row r="1005" spans="2:26" ht="15">
      <c r="B1005" s="64" t="s">
        <v>2036</v>
      </c>
      <c r="C1005" s="66" t="s">
        <v>6611</v>
      </c>
      <c r="D1005" s="40" t="s">
        <v>8868</v>
      </c>
      <c r="E1005" s="40" t="s">
        <v>8868</v>
      </c>
      <c r="F1005" s="40" t="s">
        <v>8868</v>
      </c>
      <c r="G1005" s="40">
        <v>0.16800000000000001</v>
      </c>
      <c r="I1005" s="64" t="s">
        <v>2036</v>
      </c>
      <c r="J1005" s="66" t="s">
        <v>6611</v>
      </c>
      <c r="K1005" s="55" t="s">
        <v>8868</v>
      </c>
      <c r="L1005" s="55" t="s">
        <v>8868</v>
      </c>
      <c r="M1005" s="55" t="s">
        <v>8868</v>
      </c>
      <c r="N1005" s="44"/>
      <c r="O1005" s="64" t="s">
        <v>2036</v>
      </c>
      <c r="P1005" s="66" t="s">
        <v>6611</v>
      </c>
      <c r="Q1005" s="40" t="s">
        <v>8868</v>
      </c>
      <c r="R1005" s="40" t="s">
        <v>8868</v>
      </c>
      <c r="S1005" s="40" t="s">
        <v>8868</v>
      </c>
      <c r="T1005" s="40">
        <v>5.04E-2</v>
      </c>
      <c r="U1005" s="44"/>
      <c r="V1005" s="64" t="s">
        <v>2036</v>
      </c>
      <c r="W1005" s="66" t="s">
        <v>6611</v>
      </c>
      <c r="X1005" s="55" t="s">
        <v>8868</v>
      </c>
      <c r="Y1005" s="55" t="s">
        <v>8868</v>
      </c>
      <c r="Z1005" s="55" t="s">
        <v>8868</v>
      </c>
    </row>
    <row r="1006" spans="2:26" ht="15">
      <c r="B1006" s="64" t="s">
        <v>2038</v>
      </c>
      <c r="C1006" s="66" t="s">
        <v>6614</v>
      </c>
      <c r="D1006" s="40">
        <v>2.5000000000000001E-4</v>
      </c>
      <c r="E1006" s="40" t="s">
        <v>8868</v>
      </c>
      <c r="F1006" s="40" t="s">
        <v>8868</v>
      </c>
      <c r="G1006" s="40" t="s">
        <v>8868</v>
      </c>
      <c r="I1006" s="64" t="s">
        <v>2038</v>
      </c>
      <c r="J1006" s="66" t="s">
        <v>6614</v>
      </c>
      <c r="K1006" s="55">
        <v>-1</v>
      </c>
      <c r="L1006" s="55" t="s">
        <v>8868</v>
      </c>
      <c r="M1006" s="55" t="s">
        <v>8868</v>
      </c>
      <c r="N1006" s="44"/>
      <c r="O1006" s="64" t="s">
        <v>2038</v>
      </c>
      <c r="P1006" s="66" t="s">
        <v>6614</v>
      </c>
      <c r="Q1006" s="40">
        <v>3.9900000000000005E-3</v>
      </c>
      <c r="R1006" s="40" t="s">
        <v>8868</v>
      </c>
      <c r="S1006" s="40" t="s">
        <v>8868</v>
      </c>
      <c r="T1006" s="40" t="s">
        <v>8868</v>
      </c>
      <c r="U1006" s="44"/>
      <c r="V1006" s="64" t="s">
        <v>2038</v>
      </c>
      <c r="W1006" s="66" t="s">
        <v>6614</v>
      </c>
      <c r="X1006" s="55">
        <v>-1</v>
      </c>
      <c r="Y1006" s="55" t="s">
        <v>8868</v>
      </c>
      <c r="Z1006" s="55" t="s">
        <v>8868</v>
      </c>
    </row>
    <row r="1007" spans="2:26" ht="15">
      <c r="B1007" s="64" t="s">
        <v>2039</v>
      </c>
      <c r="C1007" s="66" t="s">
        <v>6616</v>
      </c>
      <c r="D1007" s="40">
        <v>163.19999999999999</v>
      </c>
      <c r="E1007" s="40" t="s">
        <v>8868</v>
      </c>
      <c r="F1007" s="40" t="s">
        <v>8868</v>
      </c>
      <c r="G1007" s="40" t="s">
        <v>8868</v>
      </c>
      <c r="I1007" s="64" t="s">
        <v>2039</v>
      </c>
      <c r="J1007" s="66" t="s">
        <v>6616</v>
      </c>
      <c r="K1007" s="55">
        <v>-1</v>
      </c>
      <c r="L1007" s="55" t="s">
        <v>8868</v>
      </c>
      <c r="M1007" s="55" t="s">
        <v>8868</v>
      </c>
      <c r="N1007" s="44"/>
      <c r="O1007" s="64" t="s">
        <v>2039</v>
      </c>
      <c r="P1007" s="66" t="s">
        <v>6616</v>
      </c>
      <c r="Q1007" s="40">
        <v>28.429189999999995</v>
      </c>
      <c r="R1007" s="40" t="s">
        <v>8868</v>
      </c>
      <c r="S1007" s="40" t="s">
        <v>8868</v>
      </c>
      <c r="T1007" s="40" t="s">
        <v>8868</v>
      </c>
      <c r="U1007" s="44"/>
      <c r="V1007" s="64" t="s">
        <v>2039</v>
      </c>
      <c r="W1007" s="66" t="s">
        <v>6616</v>
      </c>
      <c r="X1007" s="55">
        <v>-1</v>
      </c>
      <c r="Y1007" s="55" t="s">
        <v>8868</v>
      </c>
      <c r="Z1007" s="55" t="s">
        <v>8868</v>
      </c>
    </row>
    <row r="1008" spans="2:26" ht="15">
      <c r="B1008" s="64" t="s">
        <v>2041</v>
      </c>
      <c r="C1008" s="66" t="s">
        <v>6620</v>
      </c>
      <c r="D1008" s="40" t="s">
        <v>8868</v>
      </c>
      <c r="E1008" s="40">
        <v>1.7999999999999999E-2</v>
      </c>
      <c r="F1008" s="40" t="s">
        <v>8868</v>
      </c>
      <c r="G1008" s="40">
        <v>0.03</v>
      </c>
      <c r="I1008" s="64" t="s">
        <v>2041</v>
      </c>
      <c r="J1008" s="66" t="s">
        <v>6620</v>
      </c>
      <c r="K1008" s="55" t="s">
        <v>8868</v>
      </c>
      <c r="L1008" s="55">
        <v>-1</v>
      </c>
      <c r="M1008" s="55" t="s">
        <v>8868</v>
      </c>
      <c r="N1008" s="44"/>
      <c r="O1008" s="64" t="s">
        <v>2041</v>
      </c>
      <c r="P1008" s="66" t="s">
        <v>6620</v>
      </c>
      <c r="Q1008" s="40" t="s">
        <v>8868</v>
      </c>
      <c r="R1008" s="40">
        <v>2.9921899999999999</v>
      </c>
      <c r="S1008" s="40" t="s">
        <v>8868</v>
      </c>
      <c r="T1008" s="40">
        <v>0.1</v>
      </c>
      <c r="U1008" s="44"/>
      <c r="V1008" s="64" t="s">
        <v>2041</v>
      </c>
      <c r="W1008" s="66" t="s">
        <v>6620</v>
      </c>
      <c r="X1008" s="55" t="s">
        <v>8868</v>
      </c>
      <c r="Y1008" s="55">
        <v>-1</v>
      </c>
      <c r="Z1008" s="55" t="s">
        <v>8868</v>
      </c>
    </row>
    <row r="1009" spans="2:26" ht="15">
      <c r="B1009" s="64" t="s">
        <v>2042</v>
      </c>
      <c r="C1009" s="66" t="s">
        <v>6622</v>
      </c>
      <c r="D1009" s="40">
        <v>3.3984000000000001</v>
      </c>
      <c r="E1009" s="40" t="s">
        <v>8868</v>
      </c>
      <c r="F1009" s="40">
        <v>0.66955000000000009</v>
      </c>
      <c r="G1009" s="40">
        <v>1.26407</v>
      </c>
      <c r="I1009" s="64" t="s">
        <v>2042</v>
      </c>
      <c r="J1009" s="66" t="s">
        <v>6622</v>
      </c>
      <c r="K1009" s="55">
        <v>-1</v>
      </c>
      <c r="L1009" s="55" t="s">
        <v>8868</v>
      </c>
      <c r="M1009" s="55">
        <v>0.88793966096632038</v>
      </c>
      <c r="N1009" s="44"/>
      <c r="O1009" s="64" t="s">
        <v>2042</v>
      </c>
      <c r="P1009" s="66" t="s">
        <v>6622</v>
      </c>
      <c r="Q1009" s="40">
        <v>4.2699999999999996</v>
      </c>
      <c r="R1009" s="40" t="s">
        <v>8868</v>
      </c>
      <c r="S1009" s="40">
        <v>2.1266500000000002</v>
      </c>
      <c r="T1009" s="40">
        <v>3.2</v>
      </c>
      <c r="U1009" s="44"/>
      <c r="V1009" s="64" t="s">
        <v>2042</v>
      </c>
      <c r="W1009" s="66" t="s">
        <v>6622</v>
      </c>
      <c r="X1009" s="55">
        <v>-1</v>
      </c>
      <c r="Y1009" s="55" t="s">
        <v>8868</v>
      </c>
      <c r="Z1009" s="55">
        <v>0.5047139867867303</v>
      </c>
    </row>
    <row r="1010" spans="2:26" ht="15">
      <c r="B1010" s="64" t="s">
        <v>2043</v>
      </c>
      <c r="C1010" s="66" t="s">
        <v>6624</v>
      </c>
      <c r="D1010" s="40" t="s">
        <v>8868</v>
      </c>
      <c r="E1010" s="40" t="s">
        <v>8868</v>
      </c>
      <c r="F1010" s="40">
        <v>8.6E-3</v>
      </c>
      <c r="G1010" s="40" t="s">
        <v>8868</v>
      </c>
      <c r="I1010" s="64" t="s">
        <v>2043</v>
      </c>
      <c r="J1010" s="66" t="s">
        <v>6624</v>
      </c>
      <c r="K1010" s="55" t="s">
        <v>8868</v>
      </c>
      <c r="L1010" s="55" t="s">
        <v>8868</v>
      </c>
      <c r="M1010" s="55">
        <v>-1</v>
      </c>
      <c r="N1010" s="44"/>
      <c r="O1010" s="64" t="s">
        <v>2043</v>
      </c>
      <c r="P1010" s="66" t="s">
        <v>6624</v>
      </c>
      <c r="Q1010" s="40" t="s">
        <v>8868</v>
      </c>
      <c r="R1010" s="40" t="s">
        <v>8868</v>
      </c>
      <c r="S1010" s="40">
        <v>7.7606000000000002</v>
      </c>
      <c r="T1010" s="40" t="s">
        <v>8868</v>
      </c>
      <c r="U1010" s="44"/>
      <c r="V1010" s="64" t="s">
        <v>2043</v>
      </c>
      <c r="W1010" s="66" t="s">
        <v>6624</v>
      </c>
      <c r="X1010" s="55" t="s">
        <v>8868</v>
      </c>
      <c r="Y1010" s="55" t="s">
        <v>8868</v>
      </c>
      <c r="Z1010" s="55">
        <v>-1</v>
      </c>
    </row>
    <row r="1011" spans="2:26" ht="15">
      <c r="B1011" s="64" t="s">
        <v>2044</v>
      </c>
      <c r="C1011" s="66" t="s">
        <v>6626</v>
      </c>
      <c r="D1011" s="40">
        <v>0.76500000000000001</v>
      </c>
      <c r="E1011" s="40">
        <v>3.2240000000000002</v>
      </c>
      <c r="F1011" s="40" t="s">
        <v>8868</v>
      </c>
      <c r="G1011" s="40" t="s">
        <v>8868</v>
      </c>
      <c r="I1011" s="64" t="s">
        <v>2044</v>
      </c>
      <c r="J1011" s="66" t="s">
        <v>6626</v>
      </c>
      <c r="K1011" s="55">
        <v>3.2143790849673204</v>
      </c>
      <c r="L1011" s="55">
        <v>-1</v>
      </c>
      <c r="M1011" s="55" t="s">
        <v>8868</v>
      </c>
      <c r="N1011" s="44"/>
      <c r="O1011" s="64" t="s">
        <v>2044</v>
      </c>
      <c r="P1011" s="66" t="s">
        <v>6626</v>
      </c>
      <c r="Q1011" s="40">
        <v>0.75</v>
      </c>
      <c r="R1011" s="40">
        <v>3.15</v>
      </c>
      <c r="S1011" s="40" t="s">
        <v>8868</v>
      </c>
      <c r="T1011" s="40" t="s">
        <v>8868</v>
      </c>
      <c r="U1011" s="44"/>
      <c r="V1011" s="64" t="s">
        <v>2044</v>
      </c>
      <c r="W1011" s="66" t="s">
        <v>6626</v>
      </c>
      <c r="X1011" s="55">
        <v>3.2</v>
      </c>
      <c r="Y1011" s="55">
        <v>-1</v>
      </c>
      <c r="Z1011" s="55" t="s">
        <v>8868</v>
      </c>
    </row>
    <row r="1012" spans="2:26" ht="15">
      <c r="B1012" s="64" t="s">
        <v>2045</v>
      </c>
      <c r="C1012" s="66" t="s">
        <v>6628</v>
      </c>
      <c r="D1012" s="40" t="s">
        <v>8868</v>
      </c>
      <c r="E1012" s="40" t="s">
        <v>8868</v>
      </c>
      <c r="F1012" s="40">
        <v>0.56000000000000005</v>
      </c>
      <c r="G1012" s="40" t="s">
        <v>8868</v>
      </c>
      <c r="I1012" s="64" t="s">
        <v>2045</v>
      </c>
      <c r="J1012" s="66" t="s">
        <v>6628</v>
      </c>
      <c r="K1012" s="55" t="s">
        <v>8868</v>
      </c>
      <c r="L1012" s="55" t="s">
        <v>8868</v>
      </c>
      <c r="M1012" s="55">
        <v>-1</v>
      </c>
      <c r="N1012" s="44"/>
      <c r="O1012" s="64" t="s">
        <v>2045</v>
      </c>
      <c r="P1012" s="66" t="s">
        <v>6628</v>
      </c>
      <c r="Q1012" s="40" t="s">
        <v>8868</v>
      </c>
      <c r="R1012" s="40" t="s">
        <v>8868</v>
      </c>
      <c r="S1012" s="40">
        <v>3</v>
      </c>
      <c r="T1012" s="40" t="s">
        <v>8868</v>
      </c>
      <c r="U1012" s="44"/>
      <c r="V1012" s="64" t="s">
        <v>2045</v>
      </c>
      <c r="W1012" s="66" t="s">
        <v>6628</v>
      </c>
      <c r="X1012" s="55" t="s">
        <v>8868</v>
      </c>
      <c r="Y1012" s="55" t="s">
        <v>8868</v>
      </c>
      <c r="Z1012" s="55">
        <v>-1</v>
      </c>
    </row>
    <row r="1013" spans="2:26" ht="15">
      <c r="B1013" s="64" t="s">
        <v>2048</v>
      </c>
      <c r="C1013" s="66" t="s">
        <v>6632</v>
      </c>
      <c r="D1013" s="40" t="s">
        <v>8868</v>
      </c>
      <c r="E1013" s="40" t="s">
        <v>8868</v>
      </c>
      <c r="F1013" s="40" t="s">
        <v>8868</v>
      </c>
      <c r="G1013" s="40">
        <v>1.1000000000000001E-3</v>
      </c>
      <c r="I1013" s="64" t="s">
        <v>2048</v>
      </c>
      <c r="J1013" s="66" t="s">
        <v>6632</v>
      </c>
      <c r="K1013" s="55" t="s">
        <v>8868</v>
      </c>
      <c r="L1013" s="55" t="s">
        <v>8868</v>
      </c>
      <c r="M1013" s="55" t="s">
        <v>8868</v>
      </c>
      <c r="N1013" s="44"/>
      <c r="O1013" s="64" t="s">
        <v>2048</v>
      </c>
      <c r="P1013" s="66" t="s">
        <v>6632</v>
      </c>
      <c r="Q1013" s="40" t="s">
        <v>8868</v>
      </c>
      <c r="R1013" s="40" t="s">
        <v>8868</v>
      </c>
      <c r="S1013" s="40" t="s">
        <v>8868</v>
      </c>
      <c r="T1013" s="40">
        <v>3.7789999999999997E-2</v>
      </c>
      <c r="U1013" s="44"/>
      <c r="V1013" s="64" t="s">
        <v>2048</v>
      </c>
      <c r="W1013" s="66" t="s">
        <v>6632</v>
      </c>
      <c r="X1013" s="55" t="s">
        <v>8868</v>
      </c>
      <c r="Y1013" s="55" t="s">
        <v>8868</v>
      </c>
      <c r="Z1013" s="55" t="s">
        <v>8868</v>
      </c>
    </row>
    <row r="1014" spans="2:26" ht="15">
      <c r="B1014" s="64" t="s">
        <v>2051</v>
      </c>
      <c r="C1014" s="66" t="s">
        <v>6636</v>
      </c>
      <c r="D1014" s="40" t="s">
        <v>8868</v>
      </c>
      <c r="E1014" s="40" t="s">
        <v>8868</v>
      </c>
      <c r="F1014" s="40" t="s">
        <v>8868</v>
      </c>
      <c r="G1014" s="40">
        <v>2.8300000000000001E-3</v>
      </c>
      <c r="I1014" s="64" t="s">
        <v>2051</v>
      </c>
      <c r="J1014" s="66" t="s">
        <v>6636</v>
      </c>
      <c r="K1014" s="55" t="s">
        <v>8868</v>
      </c>
      <c r="L1014" s="55" t="s">
        <v>8868</v>
      </c>
      <c r="M1014" s="55" t="s">
        <v>8868</v>
      </c>
      <c r="N1014" s="44"/>
      <c r="O1014" s="64" t="s">
        <v>2051</v>
      </c>
      <c r="P1014" s="66" t="s">
        <v>6636</v>
      </c>
      <c r="Q1014" s="40" t="s">
        <v>8868</v>
      </c>
      <c r="R1014" s="40" t="s">
        <v>8868</v>
      </c>
      <c r="S1014" s="40" t="s">
        <v>8868</v>
      </c>
      <c r="T1014" s="40">
        <v>7.0379999999999998E-2</v>
      </c>
      <c r="U1014" s="44"/>
      <c r="V1014" s="64" t="s">
        <v>2051</v>
      </c>
      <c r="W1014" s="66" t="s">
        <v>6636</v>
      </c>
      <c r="X1014" s="55" t="s">
        <v>8868</v>
      </c>
      <c r="Y1014" s="55" t="s">
        <v>8868</v>
      </c>
      <c r="Z1014" s="55" t="s">
        <v>8868</v>
      </c>
    </row>
    <row r="1015" spans="2:26" ht="15">
      <c r="B1015" s="64" t="s">
        <v>2054</v>
      </c>
      <c r="C1015" s="66" t="s">
        <v>6640</v>
      </c>
      <c r="D1015" s="40" t="s">
        <v>8868</v>
      </c>
      <c r="E1015" s="40">
        <v>0.23499999999999999</v>
      </c>
      <c r="F1015" s="40">
        <v>3.6940000000000001E-2</v>
      </c>
      <c r="G1015" s="40">
        <v>8.5999999999999993E-2</v>
      </c>
      <c r="I1015" s="64" t="s">
        <v>2054</v>
      </c>
      <c r="J1015" s="66" t="s">
        <v>6640</v>
      </c>
      <c r="K1015" s="55" t="s">
        <v>8868</v>
      </c>
      <c r="L1015" s="55">
        <v>-0.84280851063829787</v>
      </c>
      <c r="M1015" s="55">
        <v>1.3280996210070382</v>
      </c>
      <c r="N1015" s="44"/>
      <c r="O1015" s="64" t="s">
        <v>2054</v>
      </c>
      <c r="P1015" s="66" t="s">
        <v>6640</v>
      </c>
      <c r="Q1015" s="40" t="s">
        <v>8868</v>
      </c>
      <c r="R1015" s="40">
        <v>0.17</v>
      </c>
      <c r="S1015" s="40">
        <v>0.35177999999999998</v>
      </c>
      <c r="T1015" s="40">
        <v>0.99014999999999997</v>
      </c>
      <c r="U1015" s="44"/>
      <c r="V1015" s="64" t="s">
        <v>2054</v>
      </c>
      <c r="W1015" s="66" t="s">
        <v>6640</v>
      </c>
      <c r="X1015" s="55" t="s">
        <v>8868</v>
      </c>
      <c r="Y1015" s="55">
        <v>1.0692941176470585</v>
      </c>
      <c r="Z1015" s="55">
        <v>1.8146853146853146</v>
      </c>
    </row>
    <row r="1016" spans="2:26" ht="15">
      <c r="B1016" s="64" t="s">
        <v>2055</v>
      </c>
      <c r="C1016" s="66" t="s">
        <v>6643</v>
      </c>
      <c r="D1016" s="40" t="s">
        <v>8868</v>
      </c>
      <c r="E1016" s="40" t="s">
        <v>8868</v>
      </c>
      <c r="F1016" s="40">
        <v>5.7799999999999997E-2</v>
      </c>
      <c r="G1016" s="40" t="s">
        <v>8868</v>
      </c>
      <c r="I1016" s="64" t="s">
        <v>2055</v>
      </c>
      <c r="J1016" s="66" t="s">
        <v>6643</v>
      </c>
      <c r="K1016" s="55" t="s">
        <v>8868</v>
      </c>
      <c r="L1016" s="55" t="s">
        <v>8868</v>
      </c>
      <c r="M1016" s="55">
        <v>-1</v>
      </c>
      <c r="N1016" s="44"/>
      <c r="O1016" s="64" t="s">
        <v>2055</v>
      </c>
      <c r="P1016" s="66" t="s">
        <v>6643</v>
      </c>
      <c r="Q1016" s="40" t="s">
        <v>8868</v>
      </c>
      <c r="R1016" s="40" t="s">
        <v>8868</v>
      </c>
      <c r="S1016" s="40">
        <v>0.71208000000000005</v>
      </c>
      <c r="T1016" s="40" t="s">
        <v>8868</v>
      </c>
      <c r="U1016" s="44"/>
      <c r="V1016" s="64" t="s">
        <v>2055</v>
      </c>
      <c r="W1016" s="66" t="s">
        <v>6643</v>
      </c>
      <c r="X1016" s="55" t="s">
        <v>8868</v>
      </c>
      <c r="Y1016" s="55" t="s">
        <v>8868</v>
      </c>
      <c r="Z1016" s="55">
        <v>-1</v>
      </c>
    </row>
    <row r="1017" spans="2:26" ht="15">
      <c r="B1017" s="64" t="s">
        <v>2056</v>
      </c>
      <c r="C1017" s="66" t="s">
        <v>6646</v>
      </c>
      <c r="D1017" s="40" t="s">
        <v>8868</v>
      </c>
      <c r="E1017" s="40" t="s">
        <v>8868</v>
      </c>
      <c r="F1017" s="40">
        <v>0.45</v>
      </c>
      <c r="G1017" s="40">
        <v>0.28899999999999998</v>
      </c>
      <c r="I1017" s="64" t="s">
        <v>2056</v>
      </c>
      <c r="J1017" s="66" t="s">
        <v>6646</v>
      </c>
      <c r="K1017" s="55" t="s">
        <v>8868</v>
      </c>
      <c r="L1017" s="55" t="s">
        <v>8868</v>
      </c>
      <c r="M1017" s="55">
        <v>-0.35777777777777786</v>
      </c>
      <c r="N1017" s="44"/>
      <c r="O1017" s="64" t="s">
        <v>2056</v>
      </c>
      <c r="P1017" s="66" t="s">
        <v>6646</v>
      </c>
      <c r="Q1017" s="40" t="s">
        <v>8868</v>
      </c>
      <c r="R1017" s="40" t="s">
        <v>8868</v>
      </c>
      <c r="S1017" s="40">
        <v>0.11700000000000001</v>
      </c>
      <c r="T1017" s="40">
        <v>0.17677999999999999</v>
      </c>
      <c r="U1017" s="44"/>
      <c r="V1017" s="64" t="s">
        <v>2056</v>
      </c>
      <c r="W1017" s="66" t="s">
        <v>6646</v>
      </c>
      <c r="X1017" s="55" t="s">
        <v>8868</v>
      </c>
      <c r="Y1017" s="55" t="s">
        <v>8868</v>
      </c>
      <c r="Z1017" s="55">
        <v>0.51094017094017086</v>
      </c>
    </row>
    <row r="1018" spans="2:26" ht="15">
      <c r="B1018" s="64" t="s">
        <v>2057</v>
      </c>
      <c r="C1018" s="66" t="s">
        <v>6649</v>
      </c>
      <c r="D1018" s="40" t="s">
        <v>8868</v>
      </c>
      <c r="E1018" s="40" t="s">
        <v>8868</v>
      </c>
      <c r="F1018" s="40" t="s">
        <v>8868</v>
      </c>
      <c r="G1018" s="40">
        <v>5.0000000000000001E-4</v>
      </c>
      <c r="I1018" s="64" t="s">
        <v>2057</v>
      </c>
      <c r="J1018" s="66" t="s">
        <v>6649</v>
      </c>
      <c r="K1018" s="55" t="s">
        <v>8868</v>
      </c>
      <c r="L1018" s="55" t="s">
        <v>8868</v>
      </c>
      <c r="M1018" s="55" t="s">
        <v>8868</v>
      </c>
      <c r="N1018" s="44"/>
      <c r="O1018" s="64" t="s">
        <v>2057</v>
      </c>
      <c r="P1018" s="66" t="s">
        <v>6649</v>
      </c>
      <c r="Q1018" s="40" t="s">
        <v>8868</v>
      </c>
      <c r="R1018" s="40" t="s">
        <v>8868</v>
      </c>
      <c r="S1018" s="40" t="s">
        <v>8868</v>
      </c>
      <c r="T1018" s="40">
        <v>2.129E-2</v>
      </c>
      <c r="U1018" s="44"/>
      <c r="V1018" s="64" t="s">
        <v>2057</v>
      </c>
      <c r="W1018" s="66" t="s">
        <v>6649</v>
      </c>
      <c r="X1018" s="55" t="s">
        <v>8868</v>
      </c>
      <c r="Y1018" s="55" t="s">
        <v>8868</v>
      </c>
      <c r="Z1018" s="55" t="s">
        <v>8868</v>
      </c>
    </row>
    <row r="1019" spans="2:26" ht="15">
      <c r="B1019" s="64" t="s">
        <v>2059</v>
      </c>
      <c r="C1019" s="66" t="s">
        <v>6653</v>
      </c>
      <c r="D1019" s="40" t="s">
        <v>8868</v>
      </c>
      <c r="E1019" s="40" t="s">
        <v>8868</v>
      </c>
      <c r="F1019" s="40">
        <v>1.0300000000000001E-3</v>
      </c>
      <c r="G1019" s="40" t="s">
        <v>8868</v>
      </c>
      <c r="I1019" s="64" t="s">
        <v>2059</v>
      </c>
      <c r="J1019" s="66" t="s">
        <v>6653</v>
      </c>
      <c r="K1019" s="55" t="s">
        <v>8868</v>
      </c>
      <c r="L1019" s="55" t="s">
        <v>8868</v>
      </c>
      <c r="M1019" s="55">
        <v>-1</v>
      </c>
      <c r="N1019" s="44"/>
      <c r="O1019" s="64" t="s">
        <v>2059</v>
      </c>
      <c r="P1019" s="66" t="s">
        <v>6653</v>
      </c>
      <c r="Q1019" s="40" t="s">
        <v>8868</v>
      </c>
      <c r="R1019" s="40" t="s">
        <v>8868</v>
      </c>
      <c r="S1019" s="40">
        <v>0.12204000000000001</v>
      </c>
      <c r="T1019" s="40" t="s">
        <v>8868</v>
      </c>
      <c r="U1019" s="44"/>
      <c r="V1019" s="64" t="s">
        <v>2059</v>
      </c>
      <c r="W1019" s="66" t="s">
        <v>6653</v>
      </c>
      <c r="X1019" s="55" t="s">
        <v>8868</v>
      </c>
      <c r="Y1019" s="55" t="s">
        <v>8868</v>
      </c>
      <c r="Z1019" s="55">
        <v>-1</v>
      </c>
    </row>
    <row r="1020" spans="2:26" ht="15">
      <c r="B1020" s="64" t="s">
        <v>2061</v>
      </c>
      <c r="C1020" s="66" t="s">
        <v>6656</v>
      </c>
      <c r="D1020" s="40" t="s">
        <v>8868</v>
      </c>
      <c r="E1020" s="40" t="s">
        <v>8868</v>
      </c>
      <c r="F1020" s="40" t="s">
        <v>8868</v>
      </c>
      <c r="G1020" s="40" t="s">
        <v>8868</v>
      </c>
      <c r="I1020" s="64" t="s">
        <v>2061</v>
      </c>
      <c r="J1020" s="66" t="s">
        <v>6656</v>
      </c>
      <c r="K1020" s="55" t="s">
        <v>8868</v>
      </c>
      <c r="L1020" s="55" t="s">
        <v>8868</v>
      </c>
      <c r="M1020" s="55" t="s">
        <v>8868</v>
      </c>
      <c r="N1020" s="44"/>
      <c r="O1020" s="64" t="s">
        <v>2061</v>
      </c>
      <c r="P1020" s="66" t="s">
        <v>6656</v>
      </c>
      <c r="Q1020" s="40" t="s">
        <v>8868</v>
      </c>
      <c r="R1020" s="40" t="s">
        <v>8868</v>
      </c>
      <c r="S1020" s="40" t="s">
        <v>8868</v>
      </c>
      <c r="T1020" s="40" t="s">
        <v>8868</v>
      </c>
      <c r="U1020" s="44"/>
      <c r="V1020" s="64" t="s">
        <v>2061</v>
      </c>
      <c r="W1020" s="66" t="s">
        <v>6656</v>
      </c>
      <c r="X1020" s="55" t="s">
        <v>8868</v>
      </c>
      <c r="Y1020" s="55" t="s">
        <v>8868</v>
      </c>
      <c r="Z1020" s="55" t="s">
        <v>8868</v>
      </c>
    </row>
    <row r="1021" spans="2:26" ht="15">
      <c r="B1021" s="64" t="s">
        <v>2062</v>
      </c>
      <c r="C1021" s="66" t="s">
        <v>6658</v>
      </c>
      <c r="D1021" s="40" t="s">
        <v>8868</v>
      </c>
      <c r="E1021" s="40" t="s">
        <v>8868</v>
      </c>
      <c r="F1021" s="40">
        <v>5.1000000000000004E-4</v>
      </c>
      <c r="G1021" s="40" t="s">
        <v>8868</v>
      </c>
      <c r="I1021" s="64" t="s">
        <v>2062</v>
      </c>
      <c r="J1021" s="66" t="s">
        <v>6658</v>
      </c>
      <c r="K1021" s="55" t="s">
        <v>8868</v>
      </c>
      <c r="L1021" s="55" t="s">
        <v>8868</v>
      </c>
      <c r="M1021" s="55">
        <v>-1</v>
      </c>
      <c r="N1021" s="44"/>
      <c r="O1021" s="64" t="s">
        <v>2062</v>
      </c>
      <c r="P1021" s="66" t="s">
        <v>6658</v>
      </c>
      <c r="Q1021" s="40" t="s">
        <v>8868</v>
      </c>
      <c r="R1021" s="40" t="s">
        <v>8868</v>
      </c>
      <c r="S1021" s="40">
        <v>8.9999999999999993E-3</v>
      </c>
      <c r="T1021" s="40" t="s">
        <v>8868</v>
      </c>
      <c r="U1021" s="44"/>
      <c r="V1021" s="64" t="s">
        <v>2062</v>
      </c>
      <c r="W1021" s="66" t="s">
        <v>6658</v>
      </c>
      <c r="X1021" s="55" t="s">
        <v>8868</v>
      </c>
      <c r="Y1021" s="55" t="s">
        <v>8868</v>
      </c>
      <c r="Z1021" s="55">
        <v>-1</v>
      </c>
    </row>
    <row r="1022" spans="2:26" ht="15">
      <c r="B1022" s="64" t="s">
        <v>2063</v>
      </c>
      <c r="C1022" s="66" t="s">
        <v>6660</v>
      </c>
      <c r="D1022" s="40" t="s">
        <v>8868</v>
      </c>
      <c r="E1022" s="40" t="s">
        <v>8868</v>
      </c>
      <c r="F1022" s="40">
        <v>2.6000000000000003E-4</v>
      </c>
      <c r="G1022" s="40">
        <v>2.0000000000000002E-5</v>
      </c>
      <c r="I1022" s="64" t="s">
        <v>2063</v>
      </c>
      <c r="J1022" s="66" t="s">
        <v>6660</v>
      </c>
      <c r="K1022" s="55" t="s">
        <v>8868</v>
      </c>
      <c r="L1022" s="55" t="s">
        <v>8868</v>
      </c>
      <c r="M1022" s="55">
        <v>-0.92307692307692313</v>
      </c>
      <c r="N1022" s="44"/>
      <c r="O1022" s="64" t="s">
        <v>2063</v>
      </c>
      <c r="P1022" s="66" t="s">
        <v>6660</v>
      </c>
      <c r="Q1022" s="40" t="s">
        <v>8868</v>
      </c>
      <c r="R1022" s="40" t="s">
        <v>8868</v>
      </c>
      <c r="S1022" s="40">
        <v>7.0279999999999995E-2</v>
      </c>
      <c r="T1022" s="40">
        <v>4.1099999999999999E-3</v>
      </c>
      <c r="U1022" s="44"/>
      <c r="V1022" s="64" t="s">
        <v>2063</v>
      </c>
      <c r="W1022" s="66" t="s">
        <v>6660</v>
      </c>
      <c r="X1022" s="55" t="s">
        <v>8868</v>
      </c>
      <c r="Y1022" s="55" t="s">
        <v>8868</v>
      </c>
      <c r="Z1022" s="55">
        <v>-0.94151963574274333</v>
      </c>
    </row>
    <row r="1023" spans="2:26" ht="15">
      <c r="B1023" s="64" t="s">
        <v>2064</v>
      </c>
      <c r="C1023" s="66" t="s">
        <v>6662</v>
      </c>
      <c r="D1023" s="40" t="s">
        <v>8868</v>
      </c>
      <c r="E1023" s="40" t="s">
        <v>8868</v>
      </c>
      <c r="F1023" s="40" t="s">
        <v>8868</v>
      </c>
      <c r="G1023" s="40">
        <v>3.4000000000000002E-4</v>
      </c>
      <c r="I1023" s="64" t="s">
        <v>2064</v>
      </c>
      <c r="J1023" s="66" t="s">
        <v>6662</v>
      </c>
      <c r="K1023" s="55" t="s">
        <v>8868</v>
      </c>
      <c r="L1023" s="55" t="s">
        <v>8868</v>
      </c>
      <c r="M1023" s="55" t="s">
        <v>8868</v>
      </c>
      <c r="N1023" s="44"/>
      <c r="O1023" s="64" t="s">
        <v>2064</v>
      </c>
      <c r="P1023" s="66" t="s">
        <v>6662</v>
      </c>
      <c r="Q1023" s="40" t="s">
        <v>8868</v>
      </c>
      <c r="R1023" s="40" t="s">
        <v>8868</v>
      </c>
      <c r="S1023" s="40" t="s">
        <v>8868</v>
      </c>
      <c r="T1023" s="40">
        <v>0.27772000000000002</v>
      </c>
      <c r="U1023" s="44"/>
      <c r="V1023" s="64" t="s">
        <v>2064</v>
      </c>
      <c r="W1023" s="66" t="s">
        <v>6662</v>
      </c>
      <c r="X1023" s="55" t="s">
        <v>8868</v>
      </c>
      <c r="Y1023" s="55" t="s">
        <v>8868</v>
      </c>
      <c r="Z1023" s="55" t="s">
        <v>8868</v>
      </c>
    </row>
    <row r="1024" spans="2:26" ht="15">
      <c r="B1024" s="64" t="s">
        <v>2065</v>
      </c>
      <c r="C1024" s="66" t="s">
        <v>6664</v>
      </c>
      <c r="D1024" s="40" t="s">
        <v>8868</v>
      </c>
      <c r="E1024" s="40" t="s">
        <v>8868</v>
      </c>
      <c r="F1024" s="40" t="s">
        <v>8868</v>
      </c>
      <c r="G1024" s="40">
        <v>5.0000000000000002E-5</v>
      </c>
      <c r="I1024" s="64" t="s">
        <v>2065</v>
      </c>
      <c r="J1024" s="66" t="s">
        <v>6664</v>
      </c>
      <c r="K1024" s="55" t="s">
        <v>8868</v>
      </c>
      <c r="L1024" s="55" t="s">
        <v>8868</v>
      </c>
      <c r="M1024" s="55" t="s">
        <v>8868</v>
      </c>
      <c r="N1024" s="44"/>
      <c r="O1024" s="64" t="s">
        <v>2065</v>
      </c>
      <c r="P1024" s="66" t="s">
        <v>6664</v>
      </c>
      <c r="Q1024" s="40" t="s">
        <v>8868</v>
      </c>
      <c r="R1024" s="40" t="s">
        <v>8868</v>
      </c>
      <c r="S1024" s="40" t="s">
        <v>8868</v>
      </c>
      <c r="T1024" s="40">
        <v>6.4800000000000005E-3</v>
      </c>
      <c r="U1024" s="44"/>
      <c r="V1024" s="64" t="s">
        <v>2065</v>
      </c>
      <c r="W1024" s="66" t="s">
        <v>6664</v>
      </c>
      <c r="X1024" s="55" t="s">
        <v>8868</v>
      </c>
      <c r="Y1024" s="55" t="s">
        <v>8868</v>
      </c>
      <c r="Z1024" s="55" t="s">
        <v>8868</v>
      </c>
    </row>
    <row r="1025" spans="2:26" ht="15">
      <c r="B1025" s="64" t="s">
        <v>2066</v>
      </c>
      <c r="C1025" s="66" t="s">
        <v>6666</v>
      </c>
      <c r="D1025" s="40" t="s">
        <v>8868</v>
      </c>
      <c r="E1025" s="40" t="s">
        <v>8868</v>
      </c>
      <c r="F1025" s="40">
        <v>1.5100000000000001E-3</v>
      </c>
      <c r="G1025" s="40">
        <v>9.5E-4</v>
      </c>
      <c r="I1025" s="64" t="s">
        <v>2066</v>
      </c>
      <c r="J1025" s="66" t="s">
        <v>6666</v>
      </c>
      <c r="K1025" s="55" t="s">
        <v>8868</v>
      </c>
      <c r="L1025" s="55" t="s">
        <v>8868</v>
      </c>
      <c r="M1025" s="55">
        <v>-0.37086092715231789</v>
      </c>
      <c r="N1025" s="44"/>
      <c r="O1025" s="64" t="s">
        <v>2066</v>
      </c>
      <c r="P1025" s="66" t="s">
        <v>6666</v>
      </c>
      <c r="Q1025" s="40" t="s">
        <v>8868</v>
      </c>
      <c r="R1025" s="40" t="s">
        <v>8868</v>
      </c>
      <c r="S1025" s="40">
        <v>3.7939999999999995E-2</v>
      </c>
      <c r="T1025" s="40">
        <v>2.887E-2</v>
      </c>
      <c r="U1025" s="44"/>
      <c r="V1025" s="64" t="s">
        <v>2066</v>
      </c>
      <c r="W1025" s="66" t="s">
        <v>6666</v>
      </c>
      <c r="X1025" s="55" t="s">
        <v>8868</v>
      </c>
      <c r="Y1025" s="55" t="s">
        <v>8868</v>
      </c>
      <c r="Z1025" s="55">
        <v>-0.23906167633104891</v>
      </c>
    </row>
    <row r="1026" spans="2:26" ht="15">
      <c r="B1026" s="64" t="s">
        <v>2067</v>
      </c>
      <c r="C1026" s="66" t="s">
        <v>6668</v>
      </c>
      <c r="D1026" s="40" t="s">
        <v>8868</v>
      </c>
      <c r="E1026" s="40" t="s">
        <v>8868</v>
      </c>
      <c r="F1026" s="40">
        <v>0.10471</v>
      </c>
      <c r="G1026" s="40" t="s">
        <v>8868</v>
      </c>
      <c r="I1026" s="64" t="s">
        <v>2067</v>
      </c>
      <c r="J1026" s="66" t="s">
        <v>6668</v>
      </c>
      <c r="K1026" s="55" t="s">
        <v>8868</v>
      </c>
      <c r="L1026" s="55" t="s">
        <v>8868</v>
      </c>
      <c r="M1026" s="55">
        <v>-1</v>
      </c>
      <c r="N1026" s="44"/>
      <c r="O1026" s="64" t="s">
        <v>2067</v>
      </c>
      <c r="P1026" s="66" t="s">
        <v>6668</v>
      </c>
      <c r="Q1026" s="40" t="s">
        <v>8868</v>
      </c>
      <c r="R1026" s="40" t="s">
        <v>8868</v>
      </c>
      <c r="S1026" s="40">
        <v>2.2766599999999997</v>
      </c>
      <c r="T1026" s="40" t="s">
        <v>8868</v>
      </c>
      <c r="U1026" s="44"/>
      <c r="V1026" s="64" t="s">
        <v>2067</v>
      </c>
      <c r="W1026" s="66" t="s">
        <v>6668</v>
      </c>
      <c r="X1026" s="55" t="s">
        <v>8868</v>
      </c>
      <c r="Y1026" s="55" t="s">
        <v>8868</v>
      </c>
      <c r="Z1026" s="55">
        <v>-1</v>
      </c>
    </row>
    <row r="1027" spans="2:26" ht="15">
      <c r="B1027" s="64" t="s">
        <v>2069</v>
      </c>
      <c r="C1027" s="66" t="s">
        <v>6670</v>
      </c>
      <c r="D1027" s="40">
        <v>5.3899999999999998E-3</v>
      </c>
      <c r="E1027" s="40">
        <v>3.8999999999999999E-4</v>
      </c>
      <c r="F1027" s="40">
        <v>7.7800000000000005E-3</v>
      </c>
      <c r="G1027" s="40" t="s">
        <v>8868</v>
      </c>
      <c r="I1027" s="64" t="s">
        <v>2069</v>
      </c>
      <c r="J1027" s="66" t="s">
        <v>6670</v>
      </c>
      <c r="K1027" s="55">
        <v>-0.92764378478664189</v>
      </c>
      <c r="L1027" s="55">
        <v>18.948717948717949</v>
      </c>
      <c r="M1027" s="55">
        <v>-1</v>
      </c>
      <c r="N1027" s="44"/>
      <c r="O1027" s="64" t="s">
        <v>2069</v>
      </c>
      <c r="P1027" s="66" t="s">
        <v>6670</v>
      </c>
      <c r="Q1027" s="40">
        <v>0.10385999999999999</v>
      </c>
      <c r="R1027" s="40">
        <v>3.2930000000000001E-2</v>
      </c>
      <c r="S1027" s="40">
        <v>6.4399999999999999E-2</v>
      </c>
      <c r="T1027" s="40" t="s">
        <v>8868</v>
      </c>
      <c r="U1027" s="44"/>
      <c r="V1027" s="64" t="s">
        <v>2069</v>
      </c>
      <c r="W1027" s="66" t="s">
        <v>6670</v>
      </c>
      <c r="X1027" s="55">
        <v>-0.68293857115347578</v>
      </c>
      <c r="Y1027" s="55">
        <v>0.95566352869723636</v>
      </c>
      <c r="Z1027" s="55">
        <v>-1</v>
      </c>
    </row>
    <row r="1028" spans="2:26" ht="15">
      <c r="B1028" s="64" t="s">
        <v>2071</v>
      </c>
      <c r="C1028" s="66" t="s">
        <v>6673</v>
      </c>
      <c r="D1028" s="40">
        <v>2.0000000000000001E-4</v>
      </c>
      <c r="E1028" s="40" t="s">
        <v>8868</v>
      </c>
      <c r="F1028" s="40">
        <v>2.0000000000000002E-5</v>
      </c>
      <c r="G1028" s="40">
        <v>2.0000000000000002E-5</v>
      </c>
      <c r="I1028" s="64" t="s">
        <v>2071</v>
      </c>
      <c r="J1028" s="66" t="s">
        <v>6673</v>
      </c>
      <c r="K1028" s="55">
        <v>-1</v>
      </c>
      <c r="L1028" s="55" t="s">
        <v>8868</v>
      </c>
      <c r="M1028" s="55">
        <v>0</v>
      </c>
      <c r="N1028" s="44"/>
      <c r="O1028" s="64" t="s">
        <v>2071</v>
      </c>
      <c r="P1028" s="66" t="s">
        <v>6673</v>
      </c>
      <c r="Q1028" s="40">
        <v>4.8670000000000005E-2</v>
      </c>
      <c r="R1028" s="40" t="s">
        <v>8868</v>
      </c>
      <c r="S1028" s="40">
        <v>2.1510000000000001E-2</v>
      </c>
      <c r="T1028" s="40">
        <v>1.8799999999999999E-3</v>
      </c>
      <c r="U1028" s="44"/>
      <c r="V1028" s="64" t="s">
        <v>2071</v>
      </c>
      <c r="W1028" s="66" t="s">
        <v>6673</v>
      </c>
      <c r="X1028" s="55">
        <v>-1</v>
      </c>
      <c r="Y1028" s="55" t="s">
        <v>8868</v>
      </c>
      <c r="Z1028" s="55">
        <v>-0.91259879125987919</v>
      </c>
    </row>
    <row r="1029" spans="2:26" ht="15">
      <c r="B1029" s="64" t="s">
        <v>2072</v>
      </c>
      <c r="C1029" s="66" t="s">
        <v>6675</v>
      </c>
      <c r="D1029" s="40" t="s">
        <v>8868</v>
      </c>
      <c r="E1029" s="40" t="s">
        <v>8868</v>
      </c>
      <c r="F1029" s="40">
        <v>8.3000000000000001E-4</v>
      </c>
      <c r="G1029" s="40">
        <v>1.47E-3</v>
      </c>
      <c r="I1029" s="64" t="s">
        <v>2072</v>
      </c>
      <c r="J1029" s="66" t="s">
        <v>6675</v>
      </c>
      <c r="K1029" s="55" t="s">
        <v>8868</v>
      </c>
      <c r="L1029" s="55" t="s">
        <v>8868</v>
      </c>
      <c r="M1029" s="55">
        <v>0.77108433734939741</v>
      </c>
      <c r="N1029" s="44"/>
      <c r="O1029" s="64" t="s">
        <v>2072</v>
      </c>
      <c r="P1029" s="66" t="s">
        <v>6675</v>
      </c>
      <c r="Q1029" s="40" t="s">
        <v>8868</v>
      </c>
      <c r="R1029" s="40" t="s">
        <v>8868</v>
      </c>
      <c r="S1029" s="40">
        <v>1.882E-2</v>
      </c>
      <c r="T1029" s="40">
        <v>2.1999999999999999E-2</v>
      </c>
      <c r="U1029" s="44"/>
      <c r="V1029" s="64" t="s">
        <v>2072</v>
      </c>
      <c r="W1029" s="66" t="s">
        <v>6675</v>
      </c>
      <c r="X1029" s="55" t="s">
        <v>8868</v>
      </c>
      <c r="Y1029" s="55" t="s">
        <v>8868</v>
      </c>
      <c r="Z1029" s="55">
        <v>0.16896918172157283</v>
      </c>
    </row>
    <row r="1030" spans="2:26" ht="15">
      <c r="B1030" s="64" t="s">
        <v>2073</v>
      </c>
      <c r="C1030" s="66" t="s">
        <v>6677</v>
      </c>
      <c r="D1030" s="40">
        <v>6.6E-4</v>
      </c>
      <c r="E1030" s="40" t="s">
        <v>8868</v>
      </c>
      <c r="F1030" s="40" t="s">
        <v>8868</v>
      </c>
      <c r="G1030" s="40" t="s">
        <v>8868</v>
      </c>
      <c r="I1030" s="64" t="s">
        <v>2073</v>
      </c>
      <c r="J1030" s="66" t="s">
        <v>6677</v>
      </c>
      <c r="K1030" s="55">
        <v>-1</v>
      </c>
      <c r="L1030" s="55" t="s">
        <v>8868</v>
      </c>
      <c r="M1030" s="55" t="s">
        <v>8868</v>
      </c>
      <c r="N1030" s="44"/>
      <c r="O1030" s="64" t="s">
        <v>2073</v>
      </c>
      <c r="P1030" s="66" t="s">
        <v>6677</v>
      </c>
      <c r="Q1030" s="40">
        <v>1.3799999999999999E-3</v>
      </c>
      <c r="R1030" s="40" t="s">
        <v>8868</v>
      </c>
      <c r="S1030" s="40" t="s">
        <v>8868</v>
      </c>
      <c r="T1030" s="40" t="s">
        <v>8868</v>
      </c>
      <c r="U1030" s="44"/>
      <c r="V1030" s="64" t="s">
        <v>2073</v>
      </c>
      <c r="W1030" s="66" t="s">
        <v>6677</v>
      </c>
      <c r="X1030" s="55">
        <v>-1</v>
      </c>
      <c r="Y1030" s="55" t="s">
        <v>8868</v>
      </c>
      <c r="Z1030" s="55" t="s">
        <v>8868</v>
      </c>
    </row>
    <row r="1031" spans="2:26" ht="15">
      <c r="B1031" s="64" t="s">
        <v>2074</v>
      </c>
      <c r="C1031" s="66" t="s">
        <v>6679</v>
      </c>
      <c r="D1031" s="40">
        <v>5.5300000000000002E-3</v>
      </c>
      <c r="E1031" s="40" t="s">
        <v>8868</v>
      </c>
      <c r="F1031" s="40">
        <v>4.9699999999999996E-3</v>
      </c>
      <c r="G1031" s="40">
        <v>6.6E-4</v>
      </c>
      <c r="I1031" s="64" t="s">
        <v>2074</v>
      </c>
      <c r="J1031" s="66" t="s">
        <v>6679</v>
      </c>
      <c r="K1031" s="55">
        <v>-1</v>
      </c>
      <c r="L1031" s="55" t="s">
        <v>8868</v>
      </c>
      <c r="M1031" s="55">
        <v>-0.86720321931589539</v>
      </c>
      <c r="N1031" s="44"/>
      <c r="O1031" s="64" t="s">
        <v>2074</v>
      </c>
      <c r="P1031" s="66" t="s">
        <v>6679</v>
      </c>
      <c r="Q1031" s="40">
        <v>0.15713999999999997</v>
      </c>
      <c r="R1031" s="40" t="s">
        <v>8868</v>
      </c>
      <c r="S1031" s="40">
        <v>0.37986000000000003</v>
      </c>
      <c r="T1031" s="40">
        <v>6.0200000000000004E-2</v>
      </c>
      <c r="U1031" s="44"/>
      <c r="V1031" s="64" t="s">
        <v>2074</v>
      </c>
      <c r="W1031" s="66" t="s">
        <v>6679</v>
      </c>
      <c r="X1031" s="55">
        <v>-1</v>
      </c>
      <c r="Y1031" s="55" t="s">
        <v>8868</v>
      </c>
      <c r="Z1031" s="55">
        <v>-0.84152056020639177</v>
      </c>
    </row>
    <row r="1032" spans="2:26" ht="15">
      <c r="B1032" s="64" t="s">
        <v>2075</v>
      </c>
      <c r="C1032" s="66" t="s">
        <v>6682</v>
      </c>
      <c r="D1032" s="40" t="s">
        <v>8868</v>
      </c>
      <c r="E1032" s="40">
        <v>1.4450000000000001</v>
      </c>
      <c r="F1032" s="40">
        <v>3.1E-4</v>
      </c>
      <c r="G1032" s="40">
        <v>1.00535</v>
      </c>
      <c r="I1032" s="64" t="s">
        <v>2075</v>
      </c>
      <c r="J1032" s="66" t="s">
        <v>6682</v>
      </c>
      <c r="K1032" s="55" t="s">
        <v>8868</v>
      </c>
      <c r="L1032" s="55">
        <v>-0.99978546712802763</v>
      </c>
      <c r="M1032" s="55">
        <v>3242.0645161290322</v>
      </c>
      <c r="N1032" s="44"/>
      <c r="O1032" s="64" t="s">
        <v>2075</v>
      </c>
      <c r="P1032" s="66" t="s">
        <v>6682</v>
      </c>
      <c r="Q1032" s="40" t="s">
        <v>8868</v>
      </c>
      <c r="R1032" s="40">
        <v>23.11</v>
      </c>
      <c r="S1032" s="40">
        <v>2.8000000000000001E-2</v>
      </c>
      <c r="T1032" s="40">
        <v>3.1998099999999998</v>
      </c>
      <c r="U1032" s="44"/>
      <c r="V1032" s="64" t="s">
        <v>2075</v>
      </c>
      <c r="W1032" s="66" t="s">
        <v>6682</v>
      </c>
      <c r="X1032" s="55" t="s">
        <v>8868</v>
      </c>
      <c r="Y1032" s="55">
        <v>-0.99878840328861962</v>
      </c>
      <c r="Z1032" s="55">
        <v>113.27892857142857</v>
      </c>
    </row>
    <row r="1033" spans="2:26" ht="15">
      <c r="B1033" s="64" t="s">
        <v>2077</v>
      </c>
      <c r="C1033" s="66" t="s">
        <v>6685</v>
      </c>
      <c r="D1033" s="40" t="s">
        <v>8868</v>
      </c>
      <c r="E1033" s="40" t="s">
        <v>8868</v>
      </c>
      <c r="F1033" s="40">
        <v>2.9E-4</v>
      </c>
      <c r="G1033" s="40">
        <v>1.0000000000000001E-5</v>
      </c>
      <c r="I1033" s="64" t="s">
        <v>2077</v>
      </c>
      <c r="J1033" s="66" t="s">
        <v>6685</v>
      </c>
      <c r="K1033" s="55" t="s">
        <v>8868</v>
      </c>
      <c r="L1033" s="55" t="s">
        <v>8868</v>
      </c>
      <c r="M1033" s="55">
        <v>-0.96551724137931039</v>
      </c>
      <c r="N1033" s="44"/>
      <c r="O1033" s="64" t="s">
        <v>2077</v>
      </c>
      <c r="P1033" s="66" t="s">
        <v>6685</v>
      </c>
      <c r="Q1033" s="40" t="s">
        <v>8868</v>
      </c>
      <c r="R1033" s="40" t="s">
        <v>8868</v>
      </c>
      <c r="S1033" s="40">
        <v>6.0520000000000004E-2</v>
      </c>
      <c r="T1033" s="40">
        <v>5.0000000000000001E-3</v>
      </c>
      <c r="U1033" s="44"/>
      <c r="V1033" s="64" t="s">
        <v>2077</v>
      </c>
      <c r="W1033" s="66" t="s">
        <v>6685</v>
      </c>
      <c r="X1033" s="55" t="s">
        <v>8868</v>
      </c>
      <c r="Y1033" s="55" t="s">
        <v>8868</v>
      </c>
      <c r="Z1033" s="55">
        <v>-0.91738268341044282</v>
      </c>
    </row>
    <row r="1034" spans="2:26" ht="15">
      <c r="B1034" s="64" t="s">
        <v>2078</v>
      </c>
      <c r="C1034" s="66" t="s">
        <v>6688</v>
      </c>
      <c r="D1034" s="40">
        <v>1.4000000000000001E-4</v>
      </c>
      <c r="E1034" s="40" t="s">
        <v>8868</v>
      </c>
      <c r="F1034" s="40">
        <v>1.7240000000000002E-2</v>
      </c>
      <c r="G1034" s="40">
        <v>5.8999999999999992E-4</v>
      </c>
      <c r="I1034" s="64" t="s">
        <v>2078</v>
      </c>
      <c r="J1034" s="66" t="s">
        <v>6688</v>
      </c>
      <c r="K1034" s="55">
        <v>-1</v>
      </c>
      <c r="L1034" s="55" t="s">
        <v>8868</v>
      </c>
      <c r="M1034" s="55">
        <v>-0.96577726218097448</v>
      </c>
      <c r="N1034" s="44"/>
      <c r="O1034" s="64" t="s">
        <v>2078</v>
      </c>
      <c r="P1034" s="66" t="s">
        <v>6688</v>
      </c>
      <c r="Q1034" s="40">
        <v>6.0400000000000002E-3</v>
      </c>
      <c r="R1034" s="40" t="s">
        <v>8868</v>
      </c>
      <c r="S1034" s="40">
        <v>4.2582200000000006</v>
      </c>
      <c r="T1034" s="40">
        <v>2.026E-2</v>
      </c>
      <c r="U1034" s="44"/>
      <c r="V1034" s="64" t="s">
        <v>2078</v>
      </c>
      <c r="W1034" s="66" t="s">
        <v>6688</v>
      </c>
      <c r="X1034" s="55">
        <v>-1</v>
      </c>
      <c r="Y1034" s="55" t="s">
        <v>8868</v>
      </c>
      <c r="Z1034" s="55">
        <v>-0.99524214343082318</v>
      </c>
    </row>
    <row r="1035" spans="2:26" ht="15">
      <c r="B1035" s="64" t="s">
        <v>2080</v>
      </c>
      <c r="C1035" s="66" t="s">
        <v>6691</v>
      </c>
      <c r="D1035" s="40">
        <v>2.9999999999999997E-5</v>
      </c>
      <c r="E1035" s="40" t="s">
        <v>8868</v>
      </c>
      <c r="F1035" s="40" t="s">
        <v>8868</v>
      </c>
      <c r="G1035" s="40" t="s">
        <v>8868</v>
      </c>
      <c r="I1035" s="64" t="s">
        <v>2080</v>
      </c>
      <c r="J1035" s="66" t="s">
        <v>6691</v>
      </c>
      <c r="K1035" s="55">
        <v>-1</v>
      </c>
      <c r="L1035" s="55" t="s">
        <v>8868</v>
      </c>
      <c r="M1035" s="55" t="s">
        <v>8868</v>
      </c>
      <c r="N1035" s="44"/>
      <c r="O1035" s="64" t="s">
        <v>2080</v>
      </c>
      <c r="P1035" s="66" t="s">
        <v>6691</v>
      </c>
      <c r="Q1035" s="40">
        <v>4.6000000000000001E-4</v>
      </c>
      <c r="R1035" s="40" t="s">
        <v>8868</v>
      </c>
      <c r="S1035" s="40" t="s">
        <v>8868</v>
      </c>
      <c r="T1035" s="40" t="s">
        <v>8868</v>
      </c>
      <c r="U1035" s="44"/>
      <c r="V1035" s="64" t="s">
        <v>2080</v>
      </c>
      <c r="W1035" s="66" t="s">
        <v>6691</v>
      </c>
      <c r="X1035" s="55">
        <v>-1</v>
      </c>
      <c r="Y1035" s="55" t="s">
        <v>8868</v>
      </c>
      <c r="Z1035" s="55" t="s">
        <v>8868</v>
      </c>
    </row>
    <row r="1036" spans="2:26" ht="15">
      <c r="B1036" s="64" t="s">
        <v>2082</v>
      </c>
      <c r="C1036" s="66" t="s">
        <v>6694</v>
      </c>
      <c r="D1036" s="40" t="s">
        <v>8868</v>
      </c>
      <c r="E1036" s="40" t="s">
        <v>8868</v>
      </c>
      <c r="F1036" s="40" t="s">
        <v>8868</v>
      </c>
      <c r="G1036" s="40">
        <v>1.0000000000000001E-5</v>
      </c>
      <c r="I1036" s="64" t="s">
        <v>2082</v>
      </c>
      <c r="J1036" s="66" t="s">
        <v>6694</v>
      </c>
      <c r="K1036" s="55" t="s">
        <v>8868</v>
      </c>
      <c r="L1036" s="55" t="s">
        <v>8868</v>
      </c>
      <c r="M1036" s="55" t="s">
        <v>8868</v>
      </c>
      <c r="N1036" s="44"/>
      <c r="O1036" s="64" t="s">
        <v>2082</v>
      </c>
      <c r="P1036" s="66" t="s">
        <v>6694</v>
      </c>
      <c r="Q1036" s="40" t="s">
        <v>8868</v>
      </c>
      <c r="R1036" s="40" t="s">
        <v>8868</v>
      </c>
      <c r="S1036" s="40">
        <v>1.24E-3</v>
      </c>
      <c r="T1036" s="40">
        <v>3.0000000000000001E-3</v>
      </c>
      <c r="U1036" s="44"/>
      <c r="V1036" s="64" t="s">
        <v>2082</v>
      </c>
      <c r="W1036" s="66" t="s">
        <v>6694</v>
      </c>
      <c r="X1036" s="55" t="s">
        <v>8868</v>
      </c>
      <c r="Y1036" s="55" t="s">
        <v>8868</v>
      </c>
      <c r="Z1036" s="55">
        <v>1.4193548387096775</v>
      </c>
    </row>
    <row r="1037" spans="2:26" ht="15">
      <c r="B1037" s="64" t="s">
        <v>2083</v>
      </c>
      <c r="C1037" s="66" t="s">
        <v>6697</v>
      </c>
      <c r="D1037" s="40" t="s">
        <v>8868</v>
      </c>
      <c r="E1037" s="40">
        <v>5.9999999999999995E-5</v>
      </c>
      <c r="F1037" s="40">
        <v>1.0786900000000001</v>
      </c>
      <c r="G1037" s="40">
        <v>2.5000000000000001E-4</v>
      </c>
      <c r="I1037" s="64" t="s">
        <v>2083</v>
      </c>
      <c r="J1037" s="66" t="s">
        <v>6697</v>
      </c>
      <c r="K1037" s="55" t="s">
        <v>8868</v>
      </c>
      <c r="L1037" s="55">
        <v>17977.166666666672</v>
      </c>
      <c r="M1037" s="55">
        <v>-0.99976823739906739</v>
      </c>
      <c r="N1037" s="44"/>
      <c r="O1037" s="64" t="s">
        <v>2083</v>
      </c>
      <c r="P1037" s="66" t="s">
        <v>6697</v>
      </c>
      <c r="Q1037" s="40" t="s">
        <v>8868</v>
      </c>
      <c r="R1037" s="40">
        <v>5.5109999999999999E-2</v>
      </c>
      <c r="S1037" s="40">
        <v>14.69332</v>
      </c>
      <c r="T1037" s="40">
        <v>0.10858</v>
      </c>
      <c r="U1037" s="44"/>
      <c r="V1037" s="64" t="s">
        <v>2083</v>
      </c>
      <c r="W1037" s="66" t="s">
        <v>6697</v>
      </c>
      <c r="X1037" s="55" t="s">
        <v>8868</v>
      </c>
      <c r="Y1037" s="55">
        <v>265.61803665396479</v>
      </c>
      <c r="Z1037" s="55">
        <v>-0.99261024737771997</v>
      </c>
    </row>
    <row r="1038" spans="2:26" ht="15">
      <c r="B1038" s="64" t="s">
        <v>2086</v>
      </c>
      <c r="C1038" s="66" t="s">
        <v>6701</v>
      </c>
      <c r="D1038" s="40">
        <v>0.32095000000000001</v>
      </c>
      <c r="E1038" s="40" t="s">
        <v>8868</v>
      </c>
      <c r="F1038" s="40" t="s">
        <v>8868</v>
      </c>
      <c r="G1038" s="40" t="s">
        <v>8868</v>
      </c>
      <c r="I1038" s="64" t="s">
        <v>2086</v>
      </c>
      <c r="J1038" s="66" t="s">
        <v>6701</v>
      </c>
      <c r="K1038" s="55">
        <v>-1</v>
      </c>
      <c r="L1038" s="55" t="s">
        <v>8868</v>
      </c>
      <c r="M1038" s="55" t="s">
        <v>8868</v>
      </c>
      <c r="N1038" s="44"/>
      <c r="O1038" s="64" t="s">
        <v>2086</v>
      </c>
      <c r="P1038" s="66" t="s">
        <v>6701</v>
      </c>
      <c r="Q1038" s="40">
        <v>3.9484599999999999</v>
      </c>
      <c r="R1038" s="40" t="s">
        <v>8868</v>
      </c>
      <c r="S1038" s="40" t="s">
        <v>8868</v>
      </c>
      <c r="T1038" s="40" t="s">
        <v>8868</v>
      </c>
      <c r="U1038" s="44"/>
      <c r="V1038" s="64" t="s">
        <v>2086</v>
      </c>
      <c r="W1038" s="66" t="s">
        <v>6701</v>
      </c>
      <c r="X1038" s="55">
        <v>-1</v>
      </c>
      <c r="Y1038" s="55" t="s">
        <v>8868</v>
      </c>
      <c r="Z1038" s="55" t="s">
        <v>8868</v>
      </c>
    </row>
    <row r="1039" spans="2:26" ht="15">
      <c r="B1039" s="64" t="s">
        <v>2089</v>
      </c>
      <c r="C1039" s="66" t="s">
        <v>6704</v>
      </c>
      <c r="D1039" s="40" t="s">
        <v>8868</v>
      </c>
      <c r="E1039" s="40" t="s">
        <v>8868</v>
      </c>
      <c r="F1039" s="40">
        <v>5.2999999999999999E-2</v>
      </c>
      <c r="G1039" s="40">
        <v>5.8999999999999992E-4</v>
      </c>
      <c r="I1039" s="64" t="s">
        <v>2089</v>
      </c>
      <c r="J1039" s="66" t="s">
        <v>6704</v>
      </c>
      <c r="K1039" s="55" t="s">
        <v>8868</v>
      </c>
      <c r="L1039" s="55" t="s">
        <v>8868</v>
      </c>
      <c r="M1039" s="55">
        <v>-0.98886792452830186</v>
      </c>
      <c r="N1039" s="44"/>
      <c r="O1039" s="64" t="s">
        <v>2089</v>
      </c>
      <c r="P1039" s="66" t="s">
        <v>6704</v>
      </c>
      <c r="Q1039" s="40" t="s">
        <v>8868</v>
      </c>
      <c r="R1039" s="40" t="s">
        <v>8868</v>
      </c>
      <c r="S1039" s="40">
        <v>3.84015</v>
      </c>
      <c r="T1039" s="40">
        <v>1.6E-2</v>
      </c>
      <c r="U1039" s="44"/>
      <c r="V1039" s="64" t="s">
        <v>2089</v>
      </c>
      <c r="W1039" s="66" t="s">
        <v>6704</v>
      </c>
      <c r="X1039" s="55" t="s">
        <v>8868</v>
      </c>
      <c r="Y1039" s="55" t="s">
        <v>8868</v>
      </c>
      <c r="Z1039" s="55">
        <v>-0.99583349608739247</v>
      </c>
    </row>
    <row r="1040" spans="2:26" ht="15">
      <c r="B1040" s="64" t="s">
        <v>2091</v>
      </c>
      <c r="C1040" s="66" t="s">
        <v>6706</v>
      </c>
      <c r="D1040" s="40" t="s">
        <v>8868</v>
      </c>
      <c r="E1040" s="40" t="s">
        <v>8868</v>
      </c>
      <c r="F1040" s="40">
        <v>1.0000000000000001E-5</v>
      </c>
      <c r="G1040" s="40" t="s">
        <v>8868</v>
      </c>
      <c r="I1040" s="64" t="s">
        <v>2091</v>
      </c>
      <c r="J1040" s="66" t="s">
        <v>6706</v>
      </c>
      <c r="K1040" s="55" t="s">
        <v>8868</v>
      </c>
      <c r="L1040" s="55" t="s">
        <v>8868</v>
      </c>
      <c r="M1040" s="55">
        <v>-1</v>
      </c>
      <c r="N1040" s="44"/>
      <c r="O1040" s="64" t="s">
        <v>2091</v>
      </c>
      <c r="P1040" s="66" t="s">
        <v>6706</v>
      </c>
      <c r="Q1040" s="40" t="s">
        <v>8868</v>
      </c>
      <c r="R1040" s="40" t="s">
        <v>8868</v>
      </c>
      <c r="S1040" s="40">
        <v>3.4199999999999999E-3</v>
      </c>
      <c r="T1040" s="40" t="s">
        <v>8868</v>
      </c>
      <c r="U1040" s="44"/>
      <c r="V1040" s="64" t="s">
        <v>2091</v>
      </c>
      <c r="W1040" s="66" t="s">
        <v>6706</v>
      </c>
      <c r="X1040" s="55" t="s">
        <v>8868</v>
      </c>
      <c r="Y1040" s="55" t="s">
        <v>8868</v>
      </c>
      <c r="Z1040" s="55">
        <v>-1</v>
      </c>
    </row>
    <row r="1041" spans="2:26" ht="15">
      <c r="B1041" s="64" t="s">
        <v>2093</v>
      </c>
      <c r="C1041" s="66" t="s">
        <v>6708</v>
      </c>
      <c r="D1041" s="40">
        <v>8.9999999999999998E-4</v>
      </c>
      <c r="E1041" s="40" t="s">
        <v>8868</v>
      </c>
      <c r="F1041" s="40" t="s">
        <v>8868</v>
      </c>
      <c r="G1041" s="40">
        <v>1.2999999999999999E-3</v>
      </c>
      <c r="I1041" s="64" t="s">
        <v>2093</v>
      </c>
      <c r="J1041" s="66" t="s">
        <v>6708</v>
      </c>
      <c r="K1041" s="55">
        <v>-1</v>
      </c>
      <c r="L1041" s="55" t="s">
        <v>8868</v>
      </c>
      <c r="M1041" s="55" t="s">
        <v>8868</v>
      </c>
      <c r="N1041" s="44"/>
      <c r="O1041" s="64" t="s">
        <v>2093</v>
      </c>
      <c r="P1041" s="66" t="s">
        <v>6708</v>
      </c>
      <c r="Q1041" s="40">
        <v>6.1069999999999999E-2</v>
      </c>
      <c r="R1041" s="40" t="s">
        <v>8868</v>
      </c>
      <c r="S1041" s="40">
        <v>5.2000000000000006E-4</v>
      </c>
      <c r="T1041" s="40">
        <v>0.11798</v>
      </c>
      <c r="U1041" s="44"/>
      <c r="V1041" s="64" t="s">
        <v>2093</v>
      </c>
      <c r="W1041" s="66" t="s">
        <v>6708</v>
      </c>
      <c r="X1041" s="55">
        <v>-1</v>
      </c>
      <c r="Y1041" s="55" t="s">
        <v>8868</v>
      </c>
      <c r="Z1041" s="55">
        <v>225.88461538461536</v>
      </c>
    </row>
    <row r="1042" spans="2:26" ht="15">
      <c r="B1042" s="64" t="s">
        <v>2095</v>
      </c>
      <c r="C1042" s="66" t="s">
        <v>6711</v>
      </c>
      <c r="D1042" s="40" t="s">
        <v>8868</v>
      </c>
      <c r="E1042" s="40" t="s">
        <v>8868</v>
      </c>
      <c r="F1042" s="40">
        <v>5.9999999999999995E-4</v>
      </c>
      <c r="G1042" s="40" t="s">
        <v>8868</v>
      </c>
      <c r="I1042" s="64" t="s">
        <v>2095</v>
      </c>
      <c r="J1042" s="66" t="s">
        <v>6711</v>
      </c>
      <c r="K1042" s="55" t="s">
        <v>8868</v>
      </c>
      <c r="L1042" s="55" t="s">
        <v>8868</v>
      </c>
      <c r="M1042" s="55">
        <v>-1</v>
      </c>
      <c r="N1042" s="44"/>
      <c r="O1042" s="64" t="s">
        <v>2095</v>
      </c>
      <c r="P1042" s="66" t="s">
        <v>6711</v>
      </c>
      <c r="Q1042" s="40" t="s">
        <v>8868</v>
      </c>
      <c r="R1042" s="40" t="s">
        <v>8868</v>
      </c>
      <c r="S1042" s="40">
        <v>0.46729999999999999</v>
      </c>
      <c r="T1042" s="40" t="s">
        <v>8868</v>
      </c>
      <c r="U1042" s="44"/>
      <c r="V1042" s="64" t="s">
        <v>2095</v>
      </c>
      <c r="W1042" s="66" t="s">
        <v>6711</v>
      </c>
      <c r="X1042" s="55" t="s">
        <v>8868</v>
      </c>
      <c r="Y1042" s="55" t="s">
        <v>8868</v>
      </c>
      <c r="Z1042" s="55">
        <v>-1</v>
      </c>
    </row>
    <row r="1043" spans="2:26" ht="15">
      <c r="B1043" s="64" t="s">
        <v>2094</v>
      </c>
      <c r="C1043" s="66" t="s">
        <v>6713</v>
      </c>
      <c r="D1043" s="40" t="s">
        <v>8868</v>
      </c>
      <c r="E1043" s="40">
        <v>2.1600000000000001E-2</v>
      </c>
      <c r="F1043" s="40" t="s">
        <v>8868</v>
      </c>
      <c r="G1043" s="40">
        <v>2.9999999999999997E-5</v>
      </c>
      <c r="I1043" s="64" t="s">
        <v>2094</v>
      </c>
      <c r="J1043" s="66" t="s">
        <v>6713</v>
      </c>
      <c r="K1043" s="55" t="s">
        <v>8868</v>
      </c>
      <c r="L1043" s="55">
        <v>-1</v>
      </c>
      <c r="M1043" s="55" t="s">
        <v>8868</v>
      </c>
      <c r="N1043" s="44"/>
      <c r="O1043" s="64" t="s">
        <v>2094</v>
      </c>
      <c r="P1043" s="66" t="s">
        <v>6713</v>
      </c>
      <c r="Q1043" s="40" t="s">
        <v>8868</v>
      </c>
      <c r="R1043" s="40">
        <v>1.1599999999999999</v>
      </c>
      <c r="S1043" s="40" t="s">
        <v>8868</v>
      </c>
      <c r="T1043" s="40">
        <v>2.1920000000000002E-2</v>
      </c>
      <c r="U1043" s="44"/>
      <c r="V1043" s="64" t="s">
        <v>2094</v>
      </c>
      <c r="W1043" s="66" t="s">
        <v>6713</v>
      </c>
      <c r="X1043" s="55" t="s">
        <v>8868</v>
      </c>
      <c r="Y1043" s="55">
        <v>-1</v>
      </c>
      <c r="Z1043" s="55" t="s">
        <v>8868</v>
      </c>
    </row>
    <row r="1044" spans="2:26" ht="15">
      <c r="B1044" s="64" t="s">
        <v>2098</v>
      </c>
      <c r="C1044" s="66" t="s">
        <v>6717</v>
      </c>
      <c r="D1044" s="40">
        <v>0.16</v>
      </c>
      <c r="E1044" s="40" t="s">
        <v>8868</v>
      </c>
      <c r="F1044" s="40" t="s">
        <v>8868</v>
      </c>
      <c r="G1044" s="40" t="s">
        <v>8868</v>
      </c>
      <c r="I1044" s="64" t="s">
        <v>2098</v>
      </c>
      <c r="J1044" s="66" t="s">
        <v>6717</v>
      </c>
      <c r="K1044" s="55">
        <v>-1</v>
      </c>
      <c r="L1044" s="55" t="s">
        <v>8868</v>
      </c>
      <c r="M1044" s="55" t="s">
        <v>8868</v>
      </c>
      <c r="N1044" s="44"/>
      <c r="O1044" s="64" t="s">
        <v>2098</v>
      </c>
      <c r="P1044" s="66" t="s">
        <v>6717</v>
      </c>
      <c r="Q1044" s="40">
        <v>0.15</v>
      </c>
      <c r="R1044" s="40" t="s">
        <v>8868</v>
      </c>
      <c r="S1044" s="40" t="s">
        <v>8868</v>
      </c>
      <c r="T1044" s="40" t="s">
        <v>8868</v>
      </c>
      <c r="U1044" s="44"/>
      <c r="V1044" s="64" t="s">
        <v>2098</v>
      </c>
      <c r="W1044" s="66" t="s">
        <v>6717</v>
      </c>
      <c r="X1044" s="55">
        <v>-1</v>
      </c>
      <c r="Y1044" s="55" t="s">
        <v>8868</v>
      </c>
      <c r="Z1044" s="55" t="s">
        <v>8868</v>
      </c>
    </row>
    <row r="1045" spans="2:26" ht="15">
      <c r="B1045" s="64" t="s">
        <v>2099</v>
      </c>
      <c r="C1045" s="66" t="s">
        <v>6720</v>
      </c>
      <c r="D1045" s="40" t="s">
        <v>8868</v>
      </c>
      <c r="E1045" s="40" t="s">
        <v>8868</v>
      </c>
      <c r="F1045" s="40" t="s">
        <v>8868</v>
      </c>
      <c r="G1045" s="40" t="s">
        <v>8868</v>
      </c>
      <c r="I1045" s="64" t="s">
        <v>2099</v>
      </c>
      <c r="J1045" s="66" t="s">
        <v>6720</v>
      </c>
      <c r="K1045" s="55" t="s">
        <v>8868</v>
      </c>
      <c r="L1045" s="55" t="s">
        <v>8868</v>
      </c>
      <c r="M1045" s="55" t="s">
        <v>8868</v>
      </c>
      <c r="N1045" s="44"/>
      <c r="O1045" s="64" t="s">
        <v>2099</v>
      </c>
      <c r="P1045" s="66" t="s">
        <v>6720</v>
      </c>
      <c r="Q1045" s="40" t="s">
        <v>8868</v>
      </c>
      <c r="R1045" s="40" t="s">
        <v>8868</v>
      </c>
      <c r="S1045" s="40" t="s">
        <v>8868</v>
      </c>
      <c r="T1045" s="40" t="s">
        <v>8868</v>
      </c>
      <c r="U1045" s="44"/>
      <c r="V1045" s="64" t="s">
        <v>2099</v>
      </c>
      <c r="W1045" s="66" t="s">
        <v>6720</v>
      </c>
      <c r="X1045" s="55" t="s">
        <v>8868</v>
      </c>
      <c r="Y1045" s="55" t="s">
        <v>8868</v>
      </c>
      <c r="Z1045" s="55" t="s">
        <v>8868</v>
      </c>
    </row>
    <row r="1046" spans="2:26" ht="15">
      <c r="B1046" s="64" t="s">
        <v>2100</v>
      </c>
      <c r="C1046" s="66" t="s">
        <v>6723</v>
      </c>
      <c r="D1046" s="40" t="s">
        <v>8868</v>
      </c>
      <c r="E1046" s="40" t="s">
        <v>8868</v>
      </c>
      <c r="F1046" s="40">
        <v>7.3999999999999996E-2</v>
      </c>
      <c r="G1046" s="40" t="s">
        <v>8868</v>
      </c>
      <c r="I1046" s="64" t="s">
        <v>2100</v>
      </c>
      <c r="J1046" s="66" t="s">
        <v>6723</v>
      </c>
      <c r="K1046" s="55" t="s">
        <v>8868</v>
      </c>
      <c r="L1046" s="55" t="s">
        <v>8868</v>
      </c>
      <c r="M1046" s="55">
        <v>-1</v>
      </c>
      <c r="N1046" s="44"/>
      <c r="O1046" s="64" t="s">
        <v>2100</v>
      </c>
      <c r="P1046" s="66" t="s">
        <v>6723</v>
      </c>
      <c r="Q1046" s="40" t="s">
        <v>8868</v>
      </c>
      <c r="R1046" s="40" t="s">
        <v>8868</v>
      </c>
      <c r="S1046" s="40">
        <v>1.9975799999999999</v>
      </c>
      <c r="T1046" s="40" t="s">
        <v>8868</v>
      </c>
      <c r="U1046" s="44"/>
      <c r="V1046" s="64" t="s">
        <v>2100</v>
      </c>
      <c r="W1046" s="66" t="s">
        <v>6723</v>
      </c>
      <c r="X1046" s="55" t="s">
        <v>8868</v>
      </c>
      <c r="Y1046" s="55" t="s">
        <v>8868</v>
      </c>
      <c r="Z1046" s="55">
        <v>-1</v>
      </c>
    </row>
    <row r="1047" spans="2:26" ht="15">
      <c r="B1047" s="64" t="s">
        <v>2103</v>
      </c>
      <c r="C1047" s="66" t="s">
        <v>6727</v>
      </c>
      <c r="D1047" s="40" t="s">
        <v>8868</v>
      </c>
      <c r="E1047" s="40" t="s">
        <v>8868</v>
      </c>
      <c r="F1047" s="40">
        <v>0.08</v>
      </c>
      <c r="G1047" s="40" t="s">
        <v>8868</v>
      </c>
      <c r="I1047" s="64" t="s">
        <v>2103</v>
      </c>
      <c r="J1047" s="66" t="s">
        <v>6727</v>
      </c>
      <c r="K1047" s="55" t="s">
        <v>8868</v>
      </c>
      <c r="L1047" s="55" t="s">
        <v>8868</v>
      </c>
      <c r="M1047" s="55">
        <v>-1</v>
      </c>
      <c r="N1047" s="44"/>
      <c r="O1047" s="64" t="s">
        <v>2103</v>
      </c>
      <c r="P1047" s="66" t="s">
        <v>6727</v>
      </c>
      <c r="Q1047" s="40" t="s">
        <v>8868</v>
      </c>
      <c r="R1047" s="40" t="s">
        <v>8868</v>
      </c>
      <c r="S1047" s="40">
        <v>1</v>
      </c>
      <c r="T1047" s="40" t="s">
        <v>8868</v>
      </c>
      <c r="U1047" s="44"/>
      <c r="V1047" s="64" t="s">
        <v>2103</v>
      </c>
      <c r="W1047" s="66" t="s">
        <v>6727</v>
      </c>
      <c r="X1047" s="55" t="s">
        <v>8868</v>
      </c>
      <c r="Y1047" s="55" t="s">
        <v>8868</v>
      </c>
      <c r="Z1047" s="55">
        <v>-1</v>
      </c>
    </row>
    <row r="1048" spans="2:26" ht="15">
      <c r="B1048" s="64" t="s">
        <v>2106</v>
      </c>
      <c r="C1048" s="66" t="s">
        <v>6731</v>
      </c>
      <c r="D1048" s="40">
        <v>1.2999999999999999E-2</v>
      </c>
      <c r="E1048" s="40" t="s">
        <v>8868</v>
      </c>
      <c r="F1048" s="40">
        <v>1.3599999999999999E-2</v>
      </c>
      <c r="G1048" s="40">
        <v>6.8999999999999997E-4</v>
      </c>
      <c r="I1048" s="64" t="s">
        <v>2106</v>
      </c>
      <c r="J1048" s="66" t="s">
        <v>6731</v>
      </c>
      <c r="K1048" s="55">
        <v>-1</v>
      </c>
      <c r="L1048" s="55" t="s">
        <v>8868</v>
      </c>
      <c r="M1048" s="55">
        <v>-0.9492647058823529</v>
      </c>
      <c r="N1048" s="44"/>
      <c r="O1048" s="64" t="s">
        <v>2106</v>
      </c>
      <c r="P1048" s="66" t="s">
        <v>6731</v>
      </c>
      <c r="Q1048" s="40">
        <v>0.45624000000000003</v>
      </c>
      <c r="R1048" s="40" t="s">
        <v>8868</v>
      </c>
      <c r="S1048" s="40">
        <v>0.40057999999999999</v>
      </c>
      <c r="T1048" s="40">
        <v>1.9530000000000002E-2</v>
      </c>
      <c r="U1048" s="44"/>
      <c r="V1048" s="64" t="s">
        <v>2106</v>
      </c>
      <c r="W1048" s="66" t="s">
        <v>6731</v>
      </c>
      <c r="X1048" s="55">
        <v>-1</v>
      </c>
      <c r="Y1048" s="55" t="s">
        <v>8868</v>
      </c>
      <c r="Z1048" s="55">
        <v>-0.95124569374407109</v>
      </c>
    </row>
    <row r="1049" spans="2:26" ht="15">
      <c r="B1049" s="64" t="s">
        <v>2109</v>
      </c>
      <c r="C1049" s="66" t="s">
        <v>6735</v>
      </c>
      <c r="D1049" s="40" t="s">
        <v>8868</v>
      </c>
      <c r="E1049" s="40" t="s">
        <v>8868</v>
      </c>
      <c r="F1049" s="40">
        <v>3.6400000000000002E-2</v>
      </c>
      <c r="G1049" s="40" t="s">
        <v>8868</v>
      </c>
      <c r="I1049" s="64" t="s">
        <v>2109</v>
      </c>
      <c r="J1049" s="66" t="s">
        <v>6735</v>
      </c>
      <c r="K1049" s="55" t="s">
        <v>8868</v>
      </c>
      <c r="L1049" s="55" t="s">
        <v>8868</v>
      </c>
      <c r="M1049" s="55">
        <v>-1</v>
      </c>
      <c r="N1049" s="44"/>
      <c r="O1049" s="64" t="s">
        <v>2109</v>
      </c>
      <c r="P1049" s="66" t="s">
        <v>6735</v>
      </c>
      <c r="Q1049" s="40" t="s">
        <v>8868</v>
      </c>
      <c r="R1049" s="40" t="s">
        <v>8868</v>
      </c>
      <c r="S1049" s="40">
        <v>2.8559999999999999</v>
      </c>
      <c r="T1049" s="40" t="s">
        <v>8868</v>
      </c>
      <c r="U1049" s="44"/>
      <c r="V1049" s="64" t="s">
        <v>2109</v>
      </c>
      <c r="W1049" s="66" t="s">
        <v>6735</v>
      </c>
      <c r="X1049" s="55" t="s">
        <v>8868</v>
      </c>
      <c r="Y1049" s="55" t="s">
        <v>8868</v>
      </c>
      <c r="Z1049" s="55">
        <v>-1</v>
      </c>
    </row>
    <row r="1050" spans="2:26" ht="15">
      <c r="B1050" s="64" t="s">
        <v>2110</v>
      </c>
      <c r="C1050" s="66" t="s">
        <v>6738</v>
      </c>
      <c r="D1050" s="40" t="s">
        <v>8868</v>
      </c>
      <c r="E1050" s="40" t="s">
        <v>8868</v>
      </c>
      <c r="F1050" s="40">
        <v>4.0000000000000001E-3</v>
      </c>
      <c r="G1050" s="40">
        <v>0.14499999999999999</v>
      </c>
      <c r="I1050" s="64" t="s">
        <v>2110</v>
      </c>
      <c r="J1050" s="66" t="s">
        <v>6738</v>
      </c>
      <c r="K1050" s="55" t="s">
        <v>8868</v>
      </c>
      <c r="L1050" s="55" t="s">
        <v>8868</v>
      </c>
      <c r="M1050" s="55">
        <v>35.25</v>
      </c>
      <c r="N1050" s="44"/>
      <c r="O1050" s="64" t="s">
        <v>2110</v>
      </c>
      <c r="P1050" s="66" t="s">
        <v>6738</v>
      </c>
      <c r="Q1050" s="40" t="s">
        <v>8868</v>
      </c>
      <c r="R1050" s="40" t="s">
        <v>8868</v>
      </c>
      <c r="S1050" s="40">
        <v>0.02</v>
      </c>
      <c r="T1050" s="40">
        <v>0.18462000000000001</v>
      </c>
      <c r="U1050" s="44"/>
      <c r="V1050" s="64" t="s">
        <v>2110</v>
      </c>
      <c r="W1050" s="66" t="s">
        <v>6738</v>
      </c>
      <c r="X1050" s="55" t="s">
        <v>8868</v>
      </c>
      <c r="Y1050" s="55" t="s">
        <v>8868</v>
      </c>
      <c r="Z1050" s="55">
        <v>8.2309999999999999</v>
      </c>
    </row>
    <row r="1051" spans="2:26" ht="15">
      <c r="B1051" s="64" t="s">
        <v>2114</v>
      </c>
      <c r="C1051" s="66" t="s">
        <v>6742</v>
      </c>
      <c r="D1051" s="40" t="s">
        <v>8868</v>
      </c>
      <c r="E1051" s="40">
        <v>1.4999999999999999E-2</v>
      </c>
      <c r="F1051" s="40" t="s">
        <v>8868</v>
      </c>
      <c r="G1051" s="40" t="s">
        <v>8868</v>
      </c>
      <c r="I1051" s="64" t="s">
        <v>2114</v>
      </c>
      <c r="J1051" s="66" t="s">
        <v>6742</v>
      </c>
      <c r="K1051" s="55" t="s">
        <v>8868</v>
      </c>
      <c r="L1051" s="55">
        <v>-1</v>
      </c>
      <c r="M1051" s="55" t="s">
        <v>8868</v>
      </c>
      <c r="N1051" s="44"/>
      <c r="O1051" s="64" t="s">
        <v>2114</v>
      </c>
      <c r="P1051" s="66" t="s">
        <v>6742</v>
      </c>
      <c r="Q1051" s="40" t="s">
        <v>8868</v>
      </c>
      <c r="R1051" s="40">
        <v>0.71687999999999996</v>
      </c>
      <c r="S1051" s="40" t="s">
        <v>8868</v>
      </c>
      <c r="T1051" s="40" t="s">
        <v>8868</v>
      </c>
      <c r="U1051" s="44"/>
      <c r="V1051" s="64" t="s">
        <v>2114</v>
      </c>
      <c r="W1051" s="66" t="s">
        <v>6742</v>
      </c>
      <c r="X1051" s="55" t="s">
        <v>8868</v>
      </c>
      <c r="Y1051" s="55">
        <v>-1</v>
      </c>
      <c r="Z1051" s="55" t="s">
        <v>8868</v>
      </c>
    </row>
    <row r="1052" spans="2:26" ht="15">
      <c r="B1052" s="64" t="s">
        <v>2116</v>
      </c>
      <c r="C1052" s="66" t="s">
        <v>6745</v>
      </c>
      <c r="D1052" s="40" t="s">
        <v>8868</v>
      </c>
      <c r="E1052" s="40">
        <v>5.0999999999999995E-3</v>
      </c>
      <c r="F1052" s="40" t="s">
        <v>8868</v>
      </c>
      <c r="G1052" s="40">
        <v>21.395</v>
      </c>
      <c r="I1052" s="64" t="s">
        <v>2116</v>
      </c>
      <c r="J1052" s="66" t="s">
        <v>6745</v>
      </c>
      <c r="K1052" s="55" t="s">
        <v>8868</v>
      </c>
      <c r="L1052" s="55">
        <v>-1</v>
      </c>
      <c r="M1052" s="55" t="s">
        <v>8868</v>
      </c>
      <c r="N1052" s="44"/>
      <c r="O1052" s="64" t="s">
        <v>2116</v>
      </c>
      <c r="P1052" s="66" t="s">
        <v>6745</v>
      </c>
      <c r="Q1052" s="40" t="s">
        <v>8868</v>
      </c>
      <c r="R1052" s="40">
        <v>1.60921</v>
      </c>
      <c r="S1052" s="40" t="s">
        <v>8868</v>
      </c>
      <c r="T1052" s="40">
        <v>1.8414699999999999</v>
      </c>
      <c r="U1052" s="44"/>
      <c r="V1052" s="64" t="s">
        <v>2116</v>
      </c>
      <c r="W1052" s="66" t="s">
        <v>6745</v>
      </c>
      <c r="X1052" s="55" t="s">
        <v>8868</v>
      </c>
      <c r="Y1052" s="55">
        <v>-1</v>
      </c>
      <c r="Z1052" s="55" t="s">
        <v>8868</v>
      </c>
    </row>
    <row r="1053" spans="2:26" ht="15">
      <c r="B1053" s="64" t="s">
        <v>2118</v>
      </c>
      <c r="C1053" s="66" t="s">
        <v>6748</v>
      </c>
      <c r="D1053" s="40" t="s">
        <v>8868</v>
      </c>
      <c r="E1053" s="40" t="s">
        <v>8868</v>
      </c>
      <c r="F1053" s="40">
        <v>0.13169999999999998</v>
      </c>
      <c r="G1053" s="40" t="s">
        <v>8868</v>
      </c>
      <c r="I1053" s="64" t="s">
        <v>2118</v>
      </c>
      <c r="J1053" s="66" t="s">
        <v>6748</v>
      </c>
      <c r="K1053" s="55" t="s">
        <v>8868</v>
      </c>
      <c r="L1053" s="55" t="s">
        <v>8868</v>
      </c>
      <c r="M1053" s="55">
        <v>-1</v>
      </c>
      <c r="N1053" s="44"/>
      <c r="O1053" s="64" t="s">
        <v>2118</v>
      </c>
      <c r="P1053" s="66" t="s">
        <v>6748</v>
      </c>
      <c r="Q1053" s="40" t="s">
        <v>8868</v>
      </c>
      <c r="R1053" s="40" t="s">
        <v>8868</v>
      </c>
      <c r="S1053" s="40">
        <v>3.7690000000000001</v>
      </c>
      <c r="T1053" s="40" t="s">
        <v>8868</v>
      </c>
      <c r="U1053" s="44"/>
      <c r="V1053" s="64" t="s">
        <v>2118</v>
      </c>
      <c r="W1053" s="66" t="s">
        <v>6748</v>
      </c>
      <c r="X1053" s="55" t="s">
        <v>8868</v>
      </c>
      <c r="Y1053" s="55" t="s">
        <v>8868</v>
      </c>
      <c r="Z1053" s="55">
        <v>-1</v>
      </c>
    </row>
    <row r="1054" spans="2:26" ht="15">
      <c r="B1054" s="64" t="s">
        <v>2119</v>
      </c>
      <c r="C1054" s="66" t="s">
        <v>6750</v>
      </c>
      <c r="D1054" s="40">
        <v>0.621</v>
      </c>
      <c r="E1054" s="40" t="s">
        <v>8868</v>
      </c>
      <c r="F1054" s="40" t="s">
        <v>8868</v>
      </c>
      <c r="G1054" s="40">
        <v>158.536</v>
      </c>
      <c r="I1054" s="64" t="s">
        <v>2119</v>
      </c>
      <c r="J1054" s="66" t="s">
        <v>6750</v>
      </c>
      <c r="K1054" s="55">
        <v>-1</v>
      </c>
      <c r="L1054" s="55" t="s">
        <v>8868</v>
      </c>
      <c r="M1054" s="55" t="s">
        <v>8868</v>
      </c>
      <c r="N1054" s="44"/>
      <c r="O1054" s="64" t="s">
        <v>2119</v>
      </c>
      <c r="P1054" s="66" t="s">
        <v>6750</v>
      </c>
      <c r="Q1054" s="40">
        <v>0.75</v>
      </c>
      <c r="R1054" s="40" t="s">
        <v>8868</v>
      </c>
      <c r="S1054" s="40" t="s">
        <v>8868</v>
      </c>
      <c r="T1054" s="40">
        <v>51.251590000000007</v>
      </c>
      <c r="U1054" s="44"/>
      <c r="V1054" s="64" t="s">
        <v>2119</v>
      </c>
      <c r="W1054" s="66" t="s">
        <v>6750</v>
      </c>
      <c r="X1054" s="55">
        <v>-1</v>
      </c>
      <c r="Y1054" s="55" t="s">
        <v>8868</v>
      </c>
      <c r="Z1054" s="55" t="s">
        <v>8868</v>
      </c>
    </row>
    <row r="1055" spans="2:26" ht="15">
      <c r="B1055" s="64" t="s">
        <v>2120</v>
      </c>
      <c r="C1055" s="66" t="s">
        <v>6752</v>
      </c>
      <c r="D1055" s="40" t="s">
        <v>8868</v>
      </c>
      <c r="E1055" s="40" t="s">
        <v>8868</v>
      </c>
      <c r="F1055" s="40">
        <v>0.18589</v>
      </c>
      <c r="G1055" s="40" t="s">
        <v>8868</v>
      </c>
      <c r="I1055" s="64" t="s">
        <v>2120</v>
      </c>
      <c r="J1055" s="66" t="s">
        <v>6752</v>
      </c>
      <c r="K1055" s="55" t="s">
        <v>8868</v>
      </c>
      <c r="L1055" s="55" t="s">
        <v>8868</v>
      </c>
      <c r="M1055" s="55">
        <v>-1</v>
      </c>
      <c r="N1055" s="44"/>
      <c r="O1055" s="64" t="s">
        <v>2120</v>
      </c>
      <c r="P1055" s="66" t="s">
        <v>6752</v>
      </c>
      <c r="Q1055" s="40" t="s">
        <v>8868</v>
      </c>
      <c r="R1055" s="40" t="s">
        <v>8868</v>
      </c>
      <c r="S1055" s="40">
        <v>2</v>
      </c>
      <c r="T1055" s="40" t="s">
        <v>8868</v>
      </c>
      <c r="U1055" s="44"/>
      <c r="V1055" s="64" t="s">
        <v>2120</v>
      </c>
      <c r="W1055" s="66" t="s">
        <v>6752</v>
      </c>
      <c r="X1055" s="55" t="s">
        <v>8868</v>
      </c>
      <c r="Y1055" s="55" t="s">
        <v>8868</v>
      </c>
      <c r="Z1055" s="55">
        <v>-1</v>
      </c>
    </row>
    <row r="1056" spans="2:26" ht="15">
      <c r="B1056" s="64" t="s">
        <v>2121</v>
      </c>
      <c r="C1056" s="66" t="s">
        <v>6754</v>
      </c>
      <c r="D1056" s="40">
        <v>5.7999999999999996E-3</v>
      </c>
      <c r="E1056" s="40" t="s">
        <v>8868</v>
      </c>
      <c r="F1056" s="40" t="s">
        <v>8868</v>
      </c>
      <c r="G1056" s="40" t="s">
        <v>8868</v>
      </c>
      <c r="I1056" s="64" t="s">
        <v>2121</v>
      </c>
      <c r="J1056" s="66" t="s">
        <v>6754</v>
      </c>
      <c r="K1056" s="55">
        <v>-1</v>
      </c>
      <c r="L1056" s="55" t="s">
        <v>8868</v>
      </c>
      <c r="M1056" s="55" t="s">
        <v>8868</v>
      </c>
      <c r="N1056" s="44"/>
      <c r="O1056" s="64" t="s">
        <v>2121</v>
      </c>
      <c r="P1056" s="66" t="s">
        <v>6754</v>
      </c>
      <c r="Q1056" s="40">
        <v>1.9207000000000001</v>
      </c>
      <c r="R1056" s="40" t="s">
        <v>8868</v>
      </c>
      <c r="S1056" s="40" t="s">
        <v>8868</v>
      </c>
      <c r="T1056" s="40" t="s">
        <v>8868</v>
      </c>
      <c r="U1056" s="44"/>
      <c r="V1056" s="64" t="s">
        <v>2121</v>
      </c>
      <c r="W1056" s="66" t="s">
        <v>6754</v>
      </c>
      <c r="X1056" s="55">
        <v>-1</v>
      </c>
      <c r="Y1056" s="55" t="s">
        <v>8868</v>
      </c>
      <c r="Z1056" s="55" t="s">
        <v>8868</v>
      </c>
    </row>
    <row r="1057" spans="2:26" ht="15">
      <c r="B1057" s="64" t="s">
        <v>2122</v>
      </c>
      <c r="C1057" s="66" t="s">
        <v>6755</v>
      </c>
      <c r="D1057" s="40">
        <v>4.8000000000000004E-3</v>
      </c>
      <c r="E1057" s="40" t="s">
        <v>8868</v>
      </c>
      <c r="F1057" s="40">
        <v>1.2700000000000001E-2</v>
      </c>
      <c r="G1057" s="40">
        <v>0.66144999999999998</v>
      </c>
      <c r="I1057" s="64" t="s">
        <v>2122</v>
      </c>
      <c r="J1057" s="66" t="s">
        <v>6755</v>
      </c>
      <c r="K1057" s="55">
        <v>-1</v>
      </c>
      <c r="L1057" s="55" t="s">
        <v>8868</v>
      </c>
      <c r="M1057" s="55">
        <v>51.082677165354326</v>
      </c>
      <c r="N1057" s="44"/>
      <c r="O1057" s="64" t="s">
        <v>2122</v>
      </c>
      <c r="P1057" s="66" t="s">
        <v>6755</v>
      </c>
      <c r="Q1057" s="40">
        <v>0.5940899999999999</v>
      </c>
      <c r="R1057" s="40" t="s">
        <v>8868</v>
      </c>
      <c r="S1057" s="40">
        <v>0.43391000000000002</v>
      </c>
      <c r="T1057" s="40">
        <v>77.610500000000002</v>
      </c>
      <c r="U1057" s="44"/>
      <c r="V1057" s="64" t="s">
        <v>2122</v>
      </c>
      <c r="W1057" s="66" t="s">
        <v>6755</v>
      </c>
      <c r="X1057" s="55">
        <v>-1</v>
      </c>
      <c r="Y1057" s="55" t="s">
        <v>8868</v>
      </c>
      <c r="Z1057" s="55">
        <v>177.86312829849507</v>
      </c>
    </row>
    <row r="1058" spans="2:26" ht="15">
      <c r="B1058" s="64" t="s">
        <v>2123</v>
      </c>
      <c r="C1058" s="66" t="s">
        <v>6757</v>
      </c>
      <c r="D1058" s="40" t="s">
        <v>8868</v>
      </c>
      <c r="E1058" s="40">
        <v>1.26E-2</v>
      </c>
      <c r="F1058" s="40" t="s">
        <v>8868</v>
      </c>
      <c r="G1058" s="40" t="s">
        <v>8868</v>
      </c>
      <c r="I1058" s="64" t="s">
        <v>2123</v>
      </c>
      <c r="J1058" s="66" t="s">
        <v>6757</v>
      </c>
      <c r="K1058" s="55" t="s">
        <v>8868</v>
      </c>
      <c r="L1058" s="55">
        <v>-1</v>
      </c>
      <c r="M1058" s="55" t="s">
        <v>8868</v>
      </c>
      <c r="N1058" s="44"/>
      <c r="O1058" s="64" t="s">
        <v>2123</v>
      </c>
      <c r="P1058" s="66" t="s">
        <v>6757</v>
      </c>
      <c r="Q1058" s="40" t="s">
        <v>8868</v>
      </c>
      <c r="R1058" s="40">
        <v>56.678980000000003</v>
      </c>
      <c r="S1058" s="40" t="s">
        <v>8868</v>
      </c>
      <c r="T1058" s="40" t="s">
        <v>8868</v>
      </c>
      <c r="U1058" s="44"/>
      <c r="V1058" s="64" t="s">
        <v>2123</v>
      </c>
      <c r="W1058" s="66" t="s">
        <v>6757</v>
      </c>
      <c r="X1058" s="55" t="s">
        <v>8868</v>
      </c>
      <c r="Y1058" s="55">
        <v>-1</v>
      </c>
      <c r="Z1058" s="55" t="s">
        <v>8868</v>
      </c>
    </row>
    <row r="1059" spans="2:26" ht="15">
      <c r="B1059" s="64" t="s">
        <v>2117</v>
      </c>
      <c r="C1059" s="66" t="s">
        <v>6759</v>
      </c>
      <c r="D1059" s="40">
        <v>3.9100000000000003E-2</v>
      </c>
      <c r="E1059" s="40">
        <v>0.84229999999999994</v>
      </c>
      <c r="F1059" s="40">
        <v>3.5181199999999997</v>
      </c>
      <c r="G1059" s="40">
        <v>1.1641599999999999</v>
      </c>
      <c r="I1059" s="64" t="s">
        <v>2117</v>
      </c>
      <c r="J1059" s="66" t="s">
        <v>6759</v>
      </c>
      <c r="K1059" s="55">
        <v>20.542199488491047</v>
      </c>
      <c r="L1059" s="55">
        <v>3.1768016146266174</v>
      </c>
      <c r="M1059" s="55">
        <v>-0.66909599445158219</v>
      </c>
      <c r="N1059" s="44"/>
      <c r="O1059" s="64" t="s">
        <v>2117</v>
      </c>
      <c r="P1059" s="66" t="s">
        <v>6759</v>
      </c>
      <c r="Q1059" s="40">
        <v>7.2071099999999992</v>
      </c>
      <c r="R1059" s="40">
        <v>275.71517</v>
      </c>
      <c r="S1059" s="40">
        <v>93.757440000000003</v>
      </c>
      <c r="T1059" s="40">
        <v>92.075430000000011</v>
      </c>
      <c r="U1059" s="44"/>
      <c r="V1059" s="64" t="s">
        <v>2117</v>
      </c>
      <c r="W1059" s="66" t="s">
        <v>6759</v>
      </c>
      <c r="X1059" s="55">
        <v>37.255995815243566</v>
      </c>
      <c r="Y1059" s="55">
        <v>-0.65994819944074901</v>
      </c>
      <c r="Z1059" s="55">
        <v>-1.7940016280307947E-2</v>
      </c>
    </row>
    <row r="1060" spans="2:26" ht="15">
      <c r="B1060" s="64" t="s">
        <v>2117</v>
      </c>
      <c r="C1060" s="66" t="s">
        <v>6760</v>
      </c>
      <c r="D1060" s="40">
        <v>0.52446999999999999</v>
      </c>
      <c r="E1060" s="40" t="s">
        <v>8868</v>
      </c>
      <c r="F1060" s="40" t="s">
        <v>8868</v>
      </c>
      <c r="G1060" s="40" t="s">
        <v>8868</v>
      </c>
      <c r="I1060" s="64" t="s">
        <v>2117</v>
      </c>
      <c r="J1060" s="66" t="s">
        <v>6760</v>
      </c>
      <c r="K1060" s="55">
        <v>-1</v>
      </c>
      <c r="L1060" s="55" t="s">
        <v>8868</v>
      </c>
      <c r="M1060" s="55" t="s">
        <v>8868</v>
      </c>
      <c r="N1060" s="44"/>
      <c r="O1060" s="64" t="s">
        <v>2117</v>
      </c>
      <c r="P1060" s="66" t="s">
        <v>6760</v>
      </c>
      <c r="Q1060" s="40">
        <v>1.4354500000000001</v>
      </c>
      <c r="R1060" s="40" t="s">
        <v>8868</v>
      </c>
      <c r="S1060" s="40" t="s">
        <v>8868</v>
      </c>
      <c r="T1060" s="40" t="s">
        <v>8868</v>
      </c>
      <c r="U1060" s="44"/>
      <c r="V1060" s="64" t="s">
        <v>2117</v>
      </c>
      <c r="W1060" s="66" t="s">
        <v>6760</v>
      </c>
      <c r="X1060" s="55">
        <v>-1</v>
      </c>
      <c r="Y1060" s="55" t="s">
        <v>8868</v>
      </c>
      <c r="Z1060" s="55" t="s">
        <v>8868</v>
      </c>
    </row>
    <row r="1061" spans="2:26" ht="15">
      <c r="B1061" s="64" t="s">
        <v>2127</v>
      </c>
      <c r="C1061" s="66" t="s">
        <v>6765</v>
      </c>
      <c r="D1061" s="40">
        <v>18.297999999999998</v>
      </c>
      <c r="E1061" s="40" t="s">
        <v>8868</v>
      </c>
      <c r="F1061" s="40" t="s">
        <v>8868</v>
      </c>
      <c r="G1061" s="40" t="s">
        <v>8868</v>
      </c>
      <c r="I1061" s="64" t="s">
        <v>2127</v>
      </c>
      <c r="J1061" s="66" t="s">
        <v>6765</v>
      </c>
      <c r="K1061" s="55">
        <v>-1</v>
      </c>
      <c r="L1061" s="55" t="s">
        <v>8868</v>
      </c>
      <c r="M1061" s="55" t="s">
        <v>8868</v>
      </c>
      <c r="N1061" s="44"/>
      <c r="O1061" s="64" t="s">
        <v>2127</v>
      </c>
      <c r="P1061" s="66" t="s">
        <v>6765</v>
      </c>
      <c r="Q1061" s="40">
        <v>192.12899999999999</v>
      </c>
      <c r="R1061" s="40" t="s">
        <v>8868</v>
      </c>
      <c r="S1061" s="40" t="s">
        <v>8868</v>
      </c>
      <c r="T1061" s="40" t="s">
        <v>8868</v>
      </c>
      <c r="U1061" s="44"/>
      <c r="V1061" s="64" t="s">
        <v>2127</v>
      </c>
      <c r="W1061" s="66" t="s">
        <v>6765</v>
      </c>
      <c r="X1061" s="55">
        <v>-1</v>
      </c>
      <c r="Y1061" s="55" t="s">
        <v>8868</v>
      </c>
      <c r="Z1061" s="55" t="s">
        <v>8868</v>
      </c>
    </row>
    <row r="1062" spans="2:26" ht="15">
      <c r="B1062" s="64" t="s">
        <v>2129</v>
      </c>
      <c r="C1062" s="66" t="s">
        <v>6768</v>
      </c>
      <c r="D1062" s="40">
        <v>2654.7339999999999</v>
      </c>
      <c r="E1062" s="40">
        <v>4054.6260000000002</v>
      </c>
      <c r="F1062" s="40">
        <v>77.194999999999993</v>
      </c>
      <c r="G1062" s="40" t="s">
        <v>8868</v>
      </c>
      <c r="I1062" s="64" t="s">
        <v>2129</v>
      </c>
      <c r="J1062" s="66" t="s">
        <v>6768</v>
      </c>
      <c r="K1062" s="55">
        <v>0.52731912123775881</v>
      </c>
      <c r="L1062" s="55">
        <v>-0.98096125265314238</v>
      </c>
      <c r="M1062" s="55">
        <v>-1</v>
      </c>
      <c r="N1062" s="44"/>
      <c r="O1062" s="64" t="s">
        <v>2129</v>
      </c>
      <c r="P1062" s="66" t="s">
        <v>6768</v>
      </c>
      <c r="Q1062" s="40">
        <v>12559.816070000001</v>
      </c>
      <c r="R1062" s="40">
        <v>19117.165770000003</v>
      </c>
      <c r="S1062" s="40">
        <v>337.73021</v>
      </c>
      <c r="T1062" s="40" t="s">
        <v>8868</v>
      </c>
      <c r="U1062" s="44"/>
      <c r="V1062" s="64" t="s">
        <v>2129</v>
      </c>
      <c r="W1062" s="66" t="s">
        <v>6768</v>
      </c>
      <c r="X1062" s="55">
        <v>0.52208962802112135</v>
      </c>
      <c r="Y1062" s="55">
        <v>-0.98233366734048044</v>
      </c>
      <c r="Z1062" s="55">
        <v>-1</v>
      </c>
    </row>
    <row r="1063" spans="2:26" ht="15">
      <c r="B1063" s="64" t="s">
        <v>2130</v>
      </c>
      <c r="C1063" s="66" t="s">
        <v>6771</v>
      </c>
      <c r="D1063" s="40" t="s">
        <v>8868</v>
      </c>
      <c r="E1063" s="40">
        <v>27.356000000000002</v>
      </c>
      <c r="F1063" s="40" t="s">
        <v>8868</v>
      </c>
      <c r="G1063" s="40" t="s">
        <v>8868</v>
      </c>
      <c r="I1063" s="64" t="s">
        <v>2130</v>
      </c>
      <c r="J1063" s="66" t="s">
        <v>6771</v>
      </c>
      <c r="K1063" s="55" t="s">
        <v>8868</v>
      </c>
      <c r="L1063" s="55">
        <v>-1</v>
      </c>
      <c r="M1063" s="55" t="s">
        <v>8868</v>
      </c>
      <c r="N1063" s="44"/>
      <c r="O1063" s="64" t="s">
        <v>2130</v>
      </c>
      <c r="P1063" s="66" t="s">
        <v>6771</v>
      </c>
      <c r="Q1063" s="40" t="s">
        <v>8868</v>
      </c>
      <c r="R1063" s="40">
        <v>168.23939999999999</v>
      </c>
      <c r="S1063" s="40" t="s">
        <v>8868</v>
      </c>
      <c r="T1063" s="40" t="s">
        <v>8868</v>
      </c>
      <c r="U1063" s="44"/>
      <c r="V1063" s="64" t="s">
        <v>2130</v>
      </c>
      <c r="W1063" s="66" t="s">
        <v>6771</v>
      </c>
      <c r="X1063" s="55" t="s">
        <v>8868</v>
      </c>
      <c r="Y1063" s="55">
        <v>-1</v>
      </c>
      <c r="Z1063" s="55" t="s">
        <v>8868</v>
      </c>
    </row>
    <row r="1064" spans="2:26" ht="15">
      <c r="B1064" s="64" t="s">
        <v>2132</v>
      </c>
      <c r="C1064" s="66" t="s">
        <v>6775</v>
      </c>
      <c r="D1064" s="40" t="s">
        <v>8868</v>
      </c>
      <c r="E1064" s="40">
        <v>24.986000000000001</v>
      </c>
      <c r="F1064" s="40" t="s">
        <v>8868</v>
      </c>
      <c r="G1064" s="40" t="s">
        <v>8868</v>
      </c>
      <c r="I1064" s="64" t="s">
        <v>2132</v>
      </c>
      <c r="J1064" s="66" t="s">
        <v>6775</v>
      </c>
      <c r="K1064" s="55" t="s">
        <v>8868</v>
      </c>
      <c r="L1064" s="55">
        <v>-1</v>
      </c>
      <c r="M1064" s="55" t="s">
        <v>8868</v>
      </c>
      <c r="N1064" s="44"/>
      <c r="O1064" s="64" t="s">
        <v>2132</v>
      </c>
      <c r="P1064" s="66" t="s">
        <v>6775</v>
      </c>
      <c r="Q1064" s="40" t="s">
        <v>8868</v>
      </c>
      <c r="R1064" s="40">
        <v>352.50259999999997</v>
      </c>
      <c r="S1064" s="40" t="s">
        <v>8868</v>
      </c>
      <c r="T1064" s="40" t="s">
        <v>8868</v>
      </c>
      <c r="U1064" s="44"/>
      <c r="V1064" s="64" t="s">
        <v>2132</v>
      </c>
      <c r="W1064" s="66" t="s">
        <v>6775</v>
      </c>
      <c r="X1064" s="55" t="s">
        <v>8868</v>
      </c>
      <c r="Y1064" s="55">
        <v>-1</v>
      </c>
      <c r="Z1064" s="55" t="s">
        <v>8868</v>
      </c>
    </row>
    <row r="1065" spans="2:26" ht="15">
      <c r="B1065" s="64" t="s">
        <v>2133</v>
      </c>
      <c r="C1065" s="66" t="s">
        <v>6778</v>
      </c>
      <c r="D1065" s="40" t="s">
        <v>8868</v>
      </c>
      <c r="E1065" s="40">
        <v>1.2E-2</v>
      </c>
      <c r="F1065" s="40" t="s">
        <v>8868</v>
      </c>
      <c r="G1065" s="40" t="s">
        <v>8868</v>
      </c>
      <c r="I1065" s="64" t="s">
        <v>2133</v>
      </c>
      <c r="J1065" s="66" t="s">
        <v>6778</v>
      </c>
      <c r="K1065" s="55" t="s">
        <v>8868</v>
      </c>
      <c r="L1065" s="55">
        <v>-1</v>
      </c>
      <c r="M1065" s="55" t="s">
        <v>8868</v>
      </c>
      <c r="N1065" s="44"/>
      <c r="O1065" s="64" t="s">
        <v>2133</v>
      </c>
      <c r="P1065" s="66" t="s">
        <v>6778</v>
      </c>
      <c r="Q1065" s="40" t="s">
        <v>8868</v>
      </c>
      <c r="R1065" s="40">
        <v>0.61799999999999999</v>
      </c>
      <c r="S1065" s="40" t="s">
        <v>8868</v>
      </c>
      <c r="T1065" s="40" t="s">
        <v>8868</v>
      </c>
      <c r="U1065" s="44"/>
      <c r="V1065" s="64" t="s">
        <v>2133</v>
      </c>
      <c r="W1065" s="66" t="s">
        <v>6778</v>
      </c>
      <c r="X1065" s="55" t="s">
        <v>8868</v>
      </c>
      <c r="Y1065" s="55">
        <v>-1</v>
      </c>
      <c r="Z1065" s="55" t="s">
        <v>8868</v>
      </c>
    </row>
    <row r="1066" spans="2:26" ht="15">
      <c r="B1066" s="64" t="s">
        <v>2135</v>
      </c>
      <c r="C1066" s="66" t="s">
        <v>6782</v>
      </c>
      <c r="D1066" s="40" t="s">
        <v>8868</v>
      </c>
      <c r="E1066" s="40" t="s">
        <v>8868</v>
      </c>
      <c r="F1066" s="40" t="s">
        <v>8868</v>
      </c>
      <c r="G1066" s="40">
        <v>5.8E-4</v>
      </c>
      <c r="I1066" s="64" t="s">
        <v>2135</v>
      </c>
      <c r="J1066" s="66" t="s">
        <v>6782</v>
      </c>
      <c r="K1066" s="55" t="s">
        <v>8868</v>
      </c>
      <c r="L1066" s="55" t="s">
        <v>8868</v>
      </c>
      <c r="M1066" s="55" t="s">
        <v>8868</v>
      </c>
      <c r="N1066" s="44"/>
      <c r="O1066" s="64" t="s">
        <v>2135</v>
      </c>
      <c r="P1066" s="66" t="s">
        <v>6782</v>
      </c>
      <c r="Q1066" s="40" t="s">
        <v>8868</v>
      </c>
      <c r="R1066" s="40" t="s">
        <v>8868</v>
      </c>
      <c r="S1066" s="40" t="s">
        <v>8868</v>
      </c>
      <c r="T1066" s="40">
        <v>0.21762999999999999</v>
      </c>
      <c r="U1066" s="44"/>
      <c r="V1066" s="64" t="s">
        <v>2135</v>
      </c>
      <c r="W1066" s="66" t="s">
        <v>6782</v>
      </c>
      <c r="X1066" s="55" t="s">
        <v>8868</v>
      </c>
      <c r="Y1066" s="55" t="s">
        <v>8868</v>
      </c>
      <c r="Z1066" s="55" t="s">
        <v>8868</v>
      </c>
    </row>
    <row r="1067" spans="2:26" ht="15">
      <c r="B1067" s="64" t="s">
        <v>2137</v>
      </c>
      <c r="C1067" s="66" t="s">
        <v>6786</v>
      </c>
      <c r="D1067" s="40" t="s">
        <v>8868</v>
      </c>
      <c r="E1067" s="40" t="s">
        <v>8868</v>
      </c>
      <c r="F1067" s="40" t="s">
        <v>8868</v>
      </c>
      <c r="G1067" s="40">
        <v>1.7000000000000001E-4</v>
      </c>
      <c r="I1067" s="64" t="s">
        <v>2137</v>
      </c>
      <c r="J1067" s="66" t="s">
        <v>6786</v>
      </c>
      <c r="K1067" s="55" t="s">
        <v>8868</v>
      </c>
      <c r="L1067" s="55" t="s">
        <v>8868</v>
      </c>
      <c r="M1067" s="55" t="s">
        <v>8868</v>
      </c>
      <c r="N1067" s="44"/>
      <c r="O1067" s="64" t="s">
        <v>2137</v>
      </c>
      <c r="P1067" s="66" t="s">
        <v>6786</v>
      </c>
      <c r="Q1067" s="40" t="s">
        <v>8868</v>
      </c>
      <c r="R1067" s="40" t="s">
        <v>8868</v>
      </c>
      <c r="S1067" s="40" t="s">
        <v>8868</v>
      </c>
      <c r="T1067" s="40">
        <v>2.6839999999999999E-2</v>
      </c>
      <c r="U1067" s="44"/>
      <c r="V1067" s="64" t="s">
        <v>2137</v>
      </c>
      <c r="W1067" s="66" t="s">
        <v>6786</v>
      </c>
      <c r="X1067" s="55" t="s">
        <v>8868</v>
      </c>
      <c r="Y1067" s="55" t="s">
        <v>8868</v>
      </c>
      <c r="Z1067" s="55" t="s">
        <v>8868</v>
      </c>
    </row>
    <row r="1068" spans="2:26" ht="15">
      <c r="B1068" s="64" t="s">
        <v>2139</v>
      </c>
      <c r="C1068" s="66" t="s">
        <v>6790</v>
      </c>
      <c r="D1068" s="40">
        <v>2.0000000000000001E-4</v>
      </c>
      <c r="E1068" s="40" t="s">
        <v>8868</v>
      </c>
      <c r="F1068" s="40" t="s">
        <v>8868</v>
      </c>
      <c r="G1068" s="40" t="s">
        <v>8868</v>
      </c>
      <c r="I1068" s="64" t="s">
        <v>2139</v>
      </c>
      <c r="J1068" s="66" t="s">
        <v>6790</v>
      </c>
      <c r="K1068" s="55">
        <v>-1</v>
      </c>
      <c r="L1068" s="55" t="s">
        <v>8868</v>
      </c>
      <c r="M1068" s="55" t="s">
        <v>8868</v>
      </c>
      <c r="N1068" s="44"/>
      <c r="O1068" s="64" t="s">
        <v>2139</v>
      </c>
      <c r="P1068" s="66" t="s">
        <v>6790</v>
      </c>
      <c r="Q1068" s="40">
        <v>2.444E-2</v>
      </c>
      <c r="R1068" s="40" t="s">
        <v>8868</v>
      </c>
      <c r="S1068" s="40" t="s">
        <v>8868</v>
      </c>
      <c r="T1068" s="40" t="s">
        <v>8868</v>
      </c>
      <c r="U1068" s="44"/>
      <c r="V1068" s="64" t="s">
        <v>2139</v>
      </c>
      <c r="W1068" s="66" t="s">
        <v>6790</v>
      </c>
      <c r="X1068" s="55">
        <v>-1</v>
      </c>
      <c r="Y1068" s="55" t="s">
        <v>8868</v>
      </c>
      <c r="Z1068" s="55" t="s">
        <v>8868</v>
      </c>
    </row>
    <row r="1069" spans="2:26" ht="15">
      <c r="B1069" s="64" t="s">
        <v>2140</v>
      </c>
      <c r="C1069" s="66" t="s">
        <v>6793</v>
      </c>
      <c r="D1069" s="40" t="s">
        <v>8868</v>
      </c>
      <c r="E1069" s="40" t="s">
        <v>8868</v>
      </c>
      <c r="F1069" s="40" t="s">
        <v>8868</v>
      </c>
      <c r="G1069" s="40">
        <v>1.0000000000000001E-5</v>
      </c>
      <c r="I1069" s="64" t="s">
        <v>2140</v>
      </c>
      <c r="J1069" s="66" t="s">
        <v>6793</v>
      </c>
      <c r="K1069" s="55" t="s">
        <v>8868</v>
      </c>
      <c r="L1069" s="55" t="s">
        <v>8868</v>
      </c>
      <c r="M1069" s="55" t="s">
        <v>8868</v>
      </c>
      <c r="N1069" s="44"/>
      <c r="O1069" s="64" t="s">
        <v>2140</v>
      </c>
      <c r="P1069" s="66" t="s">
        <v>6793</v>
      </c>
      <c r="Q1069" s="40" t="s">
        <v>8868</v>
      </c>
      <c r="R1069" s="40" t="s">
        <v>8868</v>
      </c>
      <c r="S1069" s="40" t="s">
        <v>8868</v>
      </c>
      <c r="T1069" s="40">
        <v>3.1129999999999998E-2</v>
      </c>
      <c r="U1069" s="44"/>
      <c r="V1069" s="64" t="s">
        <v>2140</v>
      </c>
      <c r="W1069" s="66" t="s">
        <v>6793</v>
      </c>
      <c r="X1069" s="55" t="s">
        <v>8868</v>
      </c>
      <c r="Y1069" s="55" t="s">
        <v>8868</v>
      </c>
      <c r="Z1069" s="55" t="s">
        <v>8868</v>
      </c>
    </row>
    <row r="1070" spans="2:26" ht="15">
      <c r="B1070" s="64" t="s">
        <v>2141</v>
      </c>
      <c r="C1070" s="66" t="s">
        <v>6796</v>
      </c>
      <c r="D1070" s="40" t="s">
        <v>8868</v>
      </c>
      <c r="E1070" s="40" t="s">
        <v>8868</v>
      </c>
      <c r="F1070" s="40" t="s">
        <v>8868</v>
      </c>
      <c r="G1070" s="40">
        <v>5.0000000000000002E-5</v>
      </c>
      <c r="I1070" s="64" t="s">
        <v>2141</v>
      </c>
      <c r="J1070" s="66" t="s">
        <v>6796</v>
      </c>
      <c r="K1070" s="55" t="s">
        <v>8868</v>
      </c>
      <c r="L1070" s="55" t="s">
        <v>8868</v>
      </c>
      <c r="M1070" s="55" t="s">
        <v>8868</v>
      </c>
      <c r="N1070" s="44"/>
      <c r="O1070" s="64" t="s">
        <v>2141</v>
      </c>
      <c r="P1070" s="66" t="s">
        <v>6796</v>
      </c>
      <c r="Q1070" s="40" t="s">
        <v>8868</v>
      </c>
      <c r="R1070" s="40" t="s">
        <v>8868</v>
      </c>
      <c r="S1070" s="40" t="s">
        <v>8868</v>
      </c>
      <c r="T1070" s="40">
        <v>4.0800000000000003E-3</v>
      </c>
      <c r="U1070" s="44"/>
      <c r="V1070" s="64" t="s">
        <v>2141</v>
      </c>
      <c r="W1070" s="66" t="s">
        <v>6796</v>
      </c>
      <c r="X1070" s="55" t="s">
        <v>8868</v>
      </c>
      <c r="Y1070" s="55" t="s">
        <v>8868</v>
      </c>
      <c r="Z1070" s="55" t="s">
        <v>8868</v>
      </c>
    </row>
    <row r="1071" spans="2:26" ht="15">
      <c r="B1071" s="64" t="s">
        <v>2142</v>
      </c>
      <c r="C1071" s="66" t="s">
        <v>6799</v>
      </c>
      <c r="D1071" s="40" t="s">
        <v>8868</v>
      </c>
      <c r="E1071" s="40">
        <v>1.4999999999999999E-4</v>
      </c>
      <c r="F1071" s="40" t="s">
        <v>8868</v>
      </c>
      <c r="G1071" s="40" t="s">
        <v>8868</v>
      </c>
      <c r="I1071" s="64" t="s">
        <v>2142</v>
      </c>
      <c r="J1071" s="66" t="s">
        <v>6799</v>
      </c>
      <c r="K1071" s="55" t="s">
        <v>8868</v>
      </c>
      <c r="L1071" s="55">
        <v>-1</v>
      </c>
      <c r="M1071" s="55" t="s">
        <v>8868</v>
      </c>
      <c r="N1071" s="44"/>
      <c r="O1071" s="64" t="s">
        <v>2142</v>
      </c>
      <c r="P1071" s="66" t="s">
        <v>6799</v>
      </c>
      <c r="Q1071" s="40" t="s">
        <v>8868</v>
      </c>
      <c r="R1071" s="40">
        <v>2.589E-2</v>
      </c>
      <c r="S1071" s="40" t="s">
        <v>8868</v>
      </c>
      <c r="T1071" s="40" t="s">
        <v>8868</v>
      </c>
      <c r="U1071" s="44"/>
      <c r="V1071" s="64" t="s">
        <v>2142</v>
      </c>
      <c r="W1071" s="66" t="s">
        <v>6799</v>
      </c>
      <c r="X1071" s="55" t="s">
        <v>8868</v>
      </c>
      <c r="Y1071" s="55">
        <v>-1</v>
      </c>
      <c r="Z1071" s="55" t="s">
        <v>8868</v>
      </c>
    </row>
    <row r="1072" spans="2:26" ht="15">
      <c r="B1072" s="64" t="s">
        <v>2145</v>
      </c>
      <c r="C1072" s="66" t="s">
        <v>6803</v>
      </c>
      <c r="D1072" s="40" t="s">
        <v>8868</v>
      </c>
      <c r="E1072" s="40" t="s">
        <v>8868</v>
      </c>
      <c r="F1072" s="40">
        <v>4.8999999999999998E-4</v>
      </c>
      <c r="G1072" s="40" t="s">
        <v>8868</v>
      </c>
      <c r="I1072" s="64" t="s">
        <v>2145</v>
      </c>
      <c r="J1072" s="66" t="s">
        <v>6803</v>
      </c>
      <c r="K1072" s="55" t="s">
        <v>8868</v>
      </c>
      <c r="L1072" s="55" t="s">
        <v>8868</v>
      </c>
      <c r="M1072" s="55">
        <v>-1</v>
      </c>
      <c r="N1072" s="44"/>
      <c r="O1072" s="64" t="s">
        <v>2145</v>
      </c>
      <c r="P1072" s="66" t="s">
        <v>6803</v>
      </c>
      <c r="Q1072" s="40" t="s">
        <v>8868</v>
      </c>
      <c r="R1072" s="40" t="s">
        <v>8868</v>
      </c>
      <c r="S1072" s="40">
        <v>8.8669999999999999E-2</v>
      </c>
      <c r="T1072" s="40" t="s">
        <v>8868</v>
      </c>
      <c r="U1072" s="44"/>
      <c r="V1072" s="64" t="s">
        <v>2145</v>
      </c>
      <c r="W1072" s="66" t="s">
        <v>6803</v>
      </c>
      <c r="X1072" s="55" t="s">
        <v>8868</v>
      </c>
      <c r="Y1072" s="55" t="s">
        <v>8868</v>
      </c>
      <c r="Z1072" s="55">
        <v>-1</v>
      </c>
    </row>
    <row r="1073" spans="2:26" ht="15">
      <c r="B1073" s="64" t="s">
        <v>2149</v>
      </c>
      <c r="C1073" s="66" t="s">
        <v>6807</v>
      </c>
      <c r="D1073" s="40" t="s">
        <v>8868</v>
      </c>
      <c r="E1073" s="40">
        <v>3.8489999999999996E-2</v>
      </c>
      <c r="F1073" s="40">
        <v>0.17243</v>
      </c>
      <c r="G1073" s="40">
        <v>0.14912</v>
      </c>
      <c r="I1073" s="64" t="s">
        <v>2149</v>
      </c>
      <c r="J1073" s="66" t="s">
        <v>6807</v>
      </c>
      <c r="K1073" s="55" t="s">
        <v>8868</v>
      </c>
      <c r="L1073" s="55">
        <v>3.4798648999740198</v>
      </c>
      <c r="M1073" s="55">
        <v>-0.13518529258249723</v>
      </c>
      <c r="N1073" s="44"/>
      <c r="O1073" s="64" t="s">
        <v>2149</v>
      </c>
      <c r="P1073" s="66" t="s">
        <v>6807</v>
      </c>
      <c r="Q1073" s="40" t="s">
        <v>8868</v>
      </c>
      <c r="R1073" s="40">
        <v>13.5175</v>
      </c>
      <c r="S1073" s="40">
        <v>51.01</v>
      </c>
      <c r="T1073" s="40">
        <v>45.390610000000002</v>
      </c>
      <c r="U1073" s="44"/>
      <c r="V1073" s="64" t="s">
        <v>2149</v>
      </c>
      <c r="W1073" s="66" t="s">
        <v>6807</v>
      </c>
      <c r="X1073" s="55" t="s">
        <v>8868</v>
      </c>
      <c r="Y1073" s="55">
        <v>2.7736267800998702</v>
      </c>
      <c r="Z1073" s="55">
        <v>-0.11016251715349923</v>
      </c>
    </row>
    <row r="1074" spans="2:26" ht="15">
      <c r="B1074" s="64" t="s">
        <v>2151</v>
      </c>
      <c r="C1074" s="66" t="s">
        <v>6811</v>
      </c>
      <c r="D1074" s="40" t="s">
        <v>8868</v>
      </c>
      <c r="E1074" s="40" t="s">
        <v>8868</v>
      </c>
      <c r="F1074" s="40" t="s">
        <v>8868</v>
      </c>
      <c r="G1074" s="40" t="s">
        <v>8868</v>
      </c>
      <c r="I1074" s="64" t="s">
        <v>2151</v>
      </c>
      <c r="J1074" s="66" t="s">
        <v>6811</v>
      </c>
      <c r="K1074" s="55" t="s">
        <v>8868</v>
      </c>
      <c r="L1074" s="55" t="s">
        <v>8868</v>
      </c>
      <c r="M1074" s="55" t="s">
        <v>8868</v>
      </c>
      <c r="N1074" s="44"/>
      <c r="O1074" s="64" t="s">
        <v>2151</v>
      </c>
      <c r="P1074" s="66" t="s">
        <v>6811</v>
      </c>
      <c r="Q1074" s="40" t="s">
        <v>8868</v>
      </c>
      <c r="R1074" s="40" t="s">
        <v>8868</v>
      </c>
      <c r="S1074" s="40" t="s">
        <v>8868</v>
      </c>
      <c r="T1074" s="40" t="s">
        <v>8868</v>
      </c>
      <c r="U1074" s="44"/>
      <c r="V1074" s="64" t="s">
        <v>2151</v>
      </c>
      <c r="W1074" s="66" t="s">
        <v>6811</v>
      </c>
      <c r="X1074" s="55" t="s">
        <v>8868</v>
      </c>
      <c r="Y1074" s="55" t="s">
        <v>8868</v>
      </c>
      <c r="Z1074" s="55" t="s">
        <v>8868</v>
      </c>
    </row>
    <row r="1075" spans="2:26" ht="15">
      <c r="B1075" s="64" t="s">
        <v>2154</v>
      </c>
      <c r="C1075" s="66" t="s">
        <v>6815</v>
      </c>
      <c r="D1075" s="40">
        <v>405455.57</v>
      </c>
      <c r="E1075" s="40">
        <v>205753.43400000001</v>
      </c>
      <c r="F1075" s="40">
        <v>272131.55200000003</v>
      </c>
      <c r="G1075" s="40">
        <v>268512.12400000001</v>
      </c>
      <c r="I1075" s="64" t="s">
        <v>2154</v>
      </c>
      <c r="J1075" s="66" t="s">
        <v>6815</v>
      </c>
      <c r="K1075" s="55">
        <v>-0.49253765585215659</v>
      </c>
      <c r="L1075" s="55">
        <v>0.32261001291477842</v>
      </c>
      <c r="M1075" s="55">
        <v>-1.3300287943090128E-2</v>
      </c>
      <c r="N1075" s="44"/>
      <c r="O1075" s="64" t="s">
        <v>2154</v>
      </c>
      <c r="P1075" s="66" t="s">
        <v>6815</v>
      </c>
      <c r="Q1075" s="40">
        <v>733521.76494000014</v>
      </c>
      <c r="R1075" s="40">
        <v>358437.73109999998</v>
      </c>
      <c r="S1075" s="40">
        <v>480068.37701999984</v>
      </c>
      <c r="T1075" s="40">
        <v>462287.25589999999</v>
      </c>
      <c r="U1075" s="44"/>
      <c r="V1075" s="64" t="s">
        <v>2154</v>
      </c>
      <c r="W1075" s="66" t="s">
        <v>6815</v>
      </c>
      <c r="X1075" s="55">
        <v>-0.51134683627374145</v>
      </c>
      <c r="Y1075" s="55">
        <v>0.33933549781919115</v>
      </c>
      <c r="Z1075" s="55">
        <v>-3.7038726088094442E-2</v>
      </c>
    </row>
    <row r="1076" spans="2:26" ht="15">
      <c r="B1076" s="64" t="s">
        <v>2157</v>
      </c>
      <c r="C1076" s="66" t="s">
        <v>6818</v>
      </c>
      <c r="D1076" s="40">
        <v>37611.192999999999</v>
      </c>
      <c r="E1076" s="40">
        <v>41778.830999999998</v>
      </c>
      <c r="F1076" s="40">
        <v>52736.133999999998</v>
      </c>
      <c r="G1076" s="40">
        <v>77332.399000000005</v>
      </c>
      <c r="I1076" s="64" t="s">
        <v>2157</v>
      </c>
      <c r="J1076" s="66" t="s">
        <v>6818</v>
      </c>
      <c r="K1076" s="55">
        <v>0.11080845002709694</v>
      </c>
      <c r="L1076" s="55">
        <v>0.26226925784495991</v>
      </c>
      <c r="M1076" s="55">
        <v>0.4664025049693632</v>
      </c>
      <c r="N1076" s="44"/>
      <c r="O1076" s="64" t="s">
        <v>2157</v>
      </c>
      <c r="P1076" s="66" t="s">
        <v>6818</v>
      </c>
      <c r="Q1076" s="40">
        <v>69837.416420000009</v>
      </c>
      <c r="R1076" s="40">
        <v>80262.114429999987</v>
      </c>
      <c r="S1076" s="40">
        <v>99948.644579999978</v>
      </c>
      <c r="T1076" s="40">
        <v>152894.06828000001</v>
      </c>
      <c r="U1076" s="44"/>
      <c r="V1076" s="64" t="s">
        <v>2157</v>
      </c>
      <c r="W1076" s="66" t="s">
        <v>6818</v>
      </c>
      <c r="X1076" s="55">
        <v>0.14927095738058482</v>
      </c>
      <c r="Y1076" s="55">
        <v>0.2452779906162259</v>
      </c>
      <c r="Z1076" s="55">
        <v>0.52972628015602496</v>
      </c>
    </row>
    <row r="1077" spans="2:26" ht="15">
      <c r="B1077" s="64" t="s">
        <v>2158</v>
      </c>
      <c r="C1077" s="66" t="s">
        <v>6820</v>
      </c>
      <c r="D1077" s="40">
        <v>18104.66</v>
      </c>
      <c r="E1077" s="40">
        <v>17707.928</v>
      </c>
      <c r="F1077" s="40">
        <v>16802.861000000001</v>
      </c>
      <c r="G1077" s="40">
        <v>25508.438999999998</v>
      </c>
      <c r="I1077" s="64" t="s">
        <v>2158</v>
      </c>
      <c r="J1077" s="66" t="s">
        <v>6820</v>
      </c>
      <c r="K1077" s="55">
        <v>-2.1913253272914268E-2</v>
      </c>
      <c r="L1077" s="55">
        <v>-5.1110835779318631E-2</v>
      </c>
      <c r="M1077" s="55">
        <v>0.51810093531095669</v>
      </c>
      <c r="N1077" s="44"/>
      <c r="O1077" s="64" t="s">
        <v>2158</v>
      </c>
      <c r="P1077" s="66" t="s">
        <v>6820</v>
      </c>
      <c r="Q1077" s="40">
        <v>34632.149689999991</v>
      </c>
      <c r="R1077" s="40">
        <v>34075.924669999993</v>
      </c>
      <c r="S1077" s="40">
        <v>31959.494550000003</v>
      </c>
      <c r="T1077" s="40">
        <v>41048.996369999993</v>
      </c>
      <c r="U1077" s="44"/>
      <c r="V1077" s="64" t="s">
        <v>2158</v>
      </c>
      <c r="W1077" s="66" t="s">
        <v>6820</v>
      </c>
      <c r="X1077" s="55">
        <v>-1.6060944093245433E-2</v>
      </c>
      <c r="Y1077" s="55">
        <v>-6.2109249873511629E-2</v>
      </c>
      <c r="Z1077" s="55">
        <v>0.28440693283742768</v>
      </c>
    </row>
    <row r="1078" spans="2:26" ht="15">
      <c r="B1078" s="64" t="s">
        <v>2159</v>
      </c>
      <c r="C1078" s="66" t="s">
        <v>6822</v>
      </c>
      <c r="D1078" s="40">
        <v>106302.98699999999</v>
      </c>
      <c r="E1078" s="40">
        <v>112620.21799999999</v>
      </c>
      <c r="F1078" s="40">
        <v>110109.8195</v>
      </c>
      <c r="G1078" s="40">
        <v>109922.861</v>
      </c>
      <c r="I1078" s="64" t="s">
        <v>2159</v>
      </c>
      <c r="J1078" s="66" t="s">
        <v>6822</v>
      </c>
      <c r="K1078" s="55">
        <v>5.9426655621633628E-2</v>
      </c>
      <c r="L1078" s="55">
        <v>-2.2290833249852149E-2</v>
      </c>
      <c r="M1078" s="55">
        <v>-1.6979275858316489E-3</v>
      </c>
      <c r="N1078" s="44"/>
      <c r="O1078" s="64" t="s">
        <v>2159</v>
      </c>
      <c r="P1078" s="66" t="s">
        <v>6822</v>
      </c>
      <c r="Q1078" s="40">
        <v>207113.94686000014</v>
      </c>
      <c r="R1078" s="40">
        <v>221944.55115999983</v>
      </c>
      <c r="S1078" s="40">
        <v>214355.71265000003</v>
      </c>
      <c r="T1078" s="40">
        <v>184636.73601000005</v>
      </c>
      <c r="U1078" s="44"/>
      <c r="V1078" s="64" t="s">
        <v>2159</v>
      </c>
      <c r="W1078" s="66" t="s">
        <v>6822</v>
      </c>
      <c r="X1078" s="55">
        <v>7.1606014586861777E-2</v>
      </c>
      <c r="Y1078" s="55">
        <v>-3.4192497496949192E-2</v>
      </c>
      <c r="Z1078" s="55">
        <v>-0.13864326857724163</v>
      </c>
    </row>
    <row r="1079" spans="2:26" ht="15">
      <c r="B1079" s="64" t="s">
        <v>2161</v>
      </c>
      <c r="C1079" s="66" t="s">
        <v>6826</v>
      </c>
      <c r="D1079" s="40" t="s">
        <v>8868</v>
      </c>
      <c r="E1079" s="40" t="s">
        <v>8868</v>
      </c>
      <c r="F1079" s="40" t="s">
        <v>8868</v>
      </c>
      <c r="G1079" s="40" t="s">
        <v>8868</v>
      </c>
      <c r="I1079" s="64" t="s">
        <v>2161</v>
      </c>
      <c r="J1079" s="66" t="s">
        <v>6826</v>
      </c>
      <c r="K1079" s="55" t="s">
        <v>8868</v>
      </c>
      <c r="L1079" s="55" t="s">
        <v>8868</v>
      </c>
      <c r="M1079" s="55" t="s">
        <v>8868</v>
      </c>
      <c r="N1079" s="44"/>
      <c r="O1079" s="64" t="s">
        <v>2161</v>
      </c>
      <c r="P1079" s="66" t="s">
        <v>6826</v>
      </c>
      <c r="Q1079" s="40" t="s">
        <v>8868</v>
      </c>
      <c r="R1079" s="40" t="s">
        <v>8868</v>
      </c>
      <c r="S1079" s="40" t="s">
        <v>8868</v>
      </c>
      <c r="T1079" s="40" t="s">
        <v>8868</v>
      </c>
      <c r="U1079" s="44"/>
      <c r="V1079" s="64" t="s">
        <v>2161</v>
      </c>
      <c r="W1079" s="66" t="s">
        <v>6826</v>
      </c>
      <c r="X1079" s="55" t="s">
        <v>8868</v>
      </c>
      <c r="Y1079" s="55" t="s">
        <v>8868</v>
      </c>
      <c r="Z1079" s="55" t="s">
        <v>8868</v>
      </c>
    </row>
    <row r="1080" spans="2:26" ht="15">
      <c r="B1080" s="64" t="s">
        <v>2164</v>
      </c>
      <c r="C1080" s="66" t="s">
        <v>6829</v>
      </c>
      <c r="D1080" s="40">
        <v>38.198999999999998</v>
      </c>
      <c r="E1080" s="40">
        <v>34.409999999999997</v>
      </c>
      <c r="F1080" s="40">
        <v>56.85</v>
      </c>
      <c r="G1080" s="40">
        <v>10.394</v>
      </c>
      <c r="I1080" s="64" t="s">
        <v>2164</v>
      </c>
      <c r="J1080" s="66" t="s">
        <v>6829</v>
      </c>
      <c r="K1080" s="55">
        <v>-9.919107830047913E-2</v>
      </c>
      <c r="L1080" s="55">
        <v>0.65213600697471685</v>
      </c>
      <c r="M1080" s="55">
        <v>-0.81716798592788042</v>
      </c>
      <c r="N1080" s="44"/>
      <c r="O1080" s="64" t="s">
        <v>2164</v>
      </c>
      <c r="P1080" s="66" t="s">
        <v>6829</v>
      </c>
      <c r="Q1080" s="40">
        <v>140.07266999999999</v>
      </c>
      <c r="R1080" s="40">
        <v>118.96467999999999</v>
      </c>
      <c r="S1080" s="40">
        <v>205.34221000000002</v>
      </c>
      <c r="T1080" s="40">
        <v>39.22195</v>
      </c>
      <c r="U1080" s="44"/>
      <c r="V1080" s="64" t="s">
        <v>2164</v>
      </c>
      <c r="W1080" s="66" t="s">
        <v>6829</v>
      </c>
      <c r="X1080" s="55">
        <v>-0.15069313664114492</v>
      </c>
      <c r="Y1080" s="55">
        <v>0.72607710120348368</v>
      </c>
      <c r="Z1080" s="55">
        <v>-0.8089922671037777</v>
      </c>
    </row>
    <row r="1081" spans="2:26" ht="15">
      <c r="B1081" s="64" t="s">
        <v>2165</v>
      </c>
      <c r="C1081" s="66" t="s">
        <v>6831</v>
      </c>
      <c r="D1081" s="40" t="s">
        <v>8868</v>
      </c>
      <c r="E1081" s="40" t="s">
        <v>8868</v>
      </c>
      <c r="F1081" s="40" t="s">
        <v>8868</v>
      </c>
      <c r="G1081" s="40">
        <v>6.4999999999999997E-3</v>
      </c>
      <c r="I1081" s="64" t="s">
        <v>2165</v>
      </c>
      <c r="J1081" s="66" t="s">
        <v>6831</v>
      </c>
      <c r="K1081" s="55" t="s">
        <v>8868</v>
      </c>
      <c r="L1081" s="55" t="s">
        <v>8868</v>
      </c>
      <c r="M1081" s="55" t="s">
        <v>8868</v>
      </c>
      <c r="N1081" s="44"/>
      <c r="O1081" s="64" t="s">
        <v>2165</v>
      </c>
      <c r="P1081" s="66" t="s">
        <v>6831</v>
      </c>
      <c r="Q1081" s="40" t="s">
        <v>8868</v>
      </c>
      <c r="R1081" s="40" t="s">
        <v>8868</v>
      </c>
      <c r="S1081" s="40" t="s">
        <v>8868</v>
      </c>
      <c r="T1081" s="40">
        <v>0.18029000000000001</v>
      </c>
      <c r="U1081" s="44"/>
      <c r="V1081" s="64" t="s">
        <v>2165</v>
      </c>
      <c r="W1081" s="66" t="s">
        <v>6831</v>
      </c>
      <c r="X1081" s="55" t="s">
        <v>8868</v>
      </c>
      <c r="Y1081" s="55" t="s">
        <v>8868</v>
      </c>
      <c r="Z1081" s="55" t="s">
        <v>8868</v>
      </c>
    </row>
    <row r="1082" spans="2:26" ht="15">
      <c r="B1082" s="64" t="s">
        <v>2168</v>
      </c>
      <c r="C1082" s="66" t="s">
        <v>6835</v>
      </c>
      <c r="D1082" s="40" t="s">
        <v>8868</v>
      </c>
      <c r="E1082" s="40" t="s">
        <v>8868</v>
      </c>
      <c r="F1082" s="40">
        <v>34.159999999999997</v>
      </c>
      <c r="G1082" s="40">
        <v>43.173999999999999</v>
      </c>
      <c r="I1082" s="64" t="s">
        <v>2168</v>
      </c>
      <c r="J1082" s="66" t="s">
        <v>6835</v>
      </c>
      <c r="K1082" s="55" t="s">
        <v>8868</v>
      </c>
      <c r="L1082" s="55" t="s">
        <v>8868</v>
      </c>
      <c r="M1082" s="55">
        <v>0.26387587822014069</v>
      </c>
      <c r="N1082" s="44"/>
      <c r="O1082" s="64" t="s">
        <v>2168</v>
      </c>
      <c r="P1082" s="66" t="s">
        <v>6835</v>
      </c>
      <c r="Q1082" s="40" t="s">
        <v>8868</v>
      </c>
      <c r="R1082" s="40" t="s">
        <v>8868</v>
      </c>
      <c r="S1082" s="40">
        <v>105.56801000000002</v>
      </c>
      <c r="T1082" s="40">
        <v>130.32726</v>
      </c>
      <c r="U1082" s="44"/>
      <c r="V1082" s="64" t="s">
        <v>2168</v>
      </c>
      <c r="W1082" s="66" t="s">
        <v>6835</v>
      </c>
      <c r="X1082" s="55" t="s">
        <v>8868</v>
      </c>
      <c r="Y1082" s="55" t="s">
        <v>8868</v>
      </c>
      <c r="Z1082" s="55">
        <v>0.2345336432883407</v>
      </c>
    </row>
    <row r="1083" spans="2:26" ht="15">
      <c r="B1083" s="64" t="s">
        <v>2170</v>
      </c>
      <c r="C1083" s="66" t="s">
        <v>6838</v>
      </c>
      <c r="D1083" s="40">
        <v>717.678</v>
      </c>
      <c r="E1083" s="40">
        <v>150.2406</v>
      </c>
      <c r="F1083" s="40">
        <v>48.189</v>
      </c>
      <c r="G1083" s="40">
        <v>23.741</v>
      </c>
      <c r="I1083" s="64" t="s">
        <v>2170</v>
      </c>
      <c r="J1083" s="66" t="s">
        <v>6838</v>
      </c>
      <c r="K1083" s="55">
        <v>-0.79065737001830905</v>
      </c>
      <c r="L1083" s="55">
        <v>-0.67925447582078347</v>
      </c>
      <c r="M1083" s="55">
        <v>-0.50733569901844822</v>
      </c>
      <c r="N1083" s="44"/>
      <c r="O1083" s="64" t="s">
        <v>2170</v>
      </c>
      <c r="P1083" s="66" t="s">
        <v>6838</v>
      </c>
      <c r="Q1083" s="40">
        <v>3890.8242999999998</v>
      </c>
      <c r="R1083" s="40">
        <v>770.42317000000003</v>
      </c>
      <c r="S1083" s="40">
        <v>206.78751</v>
      </c>
      <c r="T1083" s="40">
        <v>88.130320000000012</v>
      </c>
      <c r="U1083" s="44"/>
      <c r="V1083" s="64" t="s">
        <v>2170</v>
      </c>
      <c r="W1083" s="66" t="s">
        <v>6838</v>
      </c>
      <c r="X1083" s="55">
        <v>-0.80198973004255159</v>
      </c>
      <c r="Y1083" s="55">
        <v>-0.73159230141014575</v>
      </c>
      <c r="Z1083" s="55">
        <v>-0.57381217076408531</v>
      </c>
    </row>
    <row r="1084" spans="2:26" ht="15">
      <c r="B1084" s="64" t="s">
        <v>2171</v>
      </c>
      <c r="C1084" s="66" t="s">
        <v>6841</v>
      </c>
      <c r="D1084" s="40" t="s">
        <v>8868</v>
      </c>
      <c r="E1084" s="40">
        <v>0.42969999999999997</v>
      </c>
      <c r="F1084" s="40" t="s">
        <v>8868</v>
      </c>
      <c r="G1084" s="40" t="s">
        <v>8868</v>
      </c>
      <c r="I1084" s="64" t="s">
        <v>2171</v>
      </c>
      <c r="J1084" s="66" t="s">
        <v>6841</v>
      </c>
      <c r="K1084" s="55" t="s">
        <v>8868</v>
      </c>
      <c r="L1084" s="55">
        <v>-1</v>
      </c>
      <c r="M1084" s="55" t="s">
        <v>8868</v>
      </c>
      <c r="N1084" s="44"/>
      <c r="O1084" s="64" t="s">
        <v>2171</v>
      </c>
      <c r="P1084" s="66" t="s">
        <v>6841</v>
      </c>
      <c r="Q1084" s="40" t="s">
        <v>8868</v>
      </c>
      <c r="R1084" s="40">
        <v>12.034459999999999</v>
      </c>
      <c r="S1084" s="40" t="s">
        <v>8868</v>
      </c>
      <c r="T1084" s="40" t="s">
        <v>8868</v>
      </c>
      <c r="U1084" s="44"/>
      <c r="V1084" s="64" t="s">
        <v>2171</v>
      </c>
      <c r="W1084" s="66" t="s">
        <v>6841</v>
      </c>
      <c r="X1084" s="55" t="s">
        <v>8868</v>
      </c>
      <c r="Y1084" s="55">
        <v>-1</v>
      </c>
      <c r="Z1084" s="55" t="s">
        <v>8868</v>
      </c>
    </row>
    <row r="1085" spans="2:26" ht="15">
      <c r="B1085" s="64" t="s">
        <v>2174</v>
      </c>
      <c r="C1085" s="66" t="s">
        <v>6845</v>
      </c>
      <c r="D1085" s="40" t="s">
        <v>8868</v>
      </c>
      <c r="E1085" s="40">
        <v>7.2900000000000006E-2</v>
      </c>
      <c r="F1085" s="40" t="s">
        <v>8868</v>
      </c>
      <c r="G1085" s="40" t="s">
        <v>8868</v>
      </c>
      <c r="I1085" s="64" t="s">
        <v>2174</v>
      </c>
      <c r="J1085" s="66" t="s">
        <v>6845</v>
      </c>
      <c r="K1085" s="55" t="s">
        <v>8868</v>
      </c>
      <c r="L1085" s="55">
        <v>-1</v>
      </c>
      <c r="M1085" s="55" t="s">
        <v>8868</v>
      </c>
      <c r="N1085" s="44"/>
      <c r="O1085" s="64" t="s">
        <v>2174</v>
      </c>
      <c r="P1085" s="66" t="s">
        <v>6845</v>
      </c>
      <c r="Q1085" s="40" t="s">
        <v>8868</v>
      </c>
      <c r="R1085" s="40">
        <v>2.2999999999999998</v>
      </c>
      <c r="S1085" s="40" t="s">
        <v>8868</v>
      </c>
      <c r="T1085" s="40" t="s">
        <v>8868</v>
      </c>
      <c r="U1085" s="44"/>
      <c r="V1085" s="64" t="s">
        <v>2174</v>
      </c>
      <c r="W1085" s="66" t="s">
        <v>6845</v>
      </c>
      <c r="X1085" s="55" t="s">
        <v>8868</v>
      </c>
      <c r="Y1085" s="55">
        <v>-1</v>
      </c>
      <c r="Z1085" s="55" t="s">
        <v>8868</v>
      </c>
    </row>
    <row r="1086" spans="2:26" ht="15">
      <c r="B1086" s="64" t="s">
        <v>2176</v>
      </c>
      <c r="C1086" s="66" t="s">
        <v>6848</v>
      </c>
      <c r="D1086" s="40">
        <v>1.9600000000000003E-2</v>
      </c>
      <c r="E1086" s="40">
        <v>9.8999999999999991E-3</v>
      </c>
      <c r="F1086" s="40" t="s">
        <v>8868</v>
      </c>
      <c r="G1086" s="40" t="s">
        <v>8868</v>
      </c>
      <c r="I1086" s="64" t="s">
        <v>2176</v>
      </c>
      <c r="J1086" s="66" t="s">
        <v>6848</v>
      </c>
      <c r="K1086" s="55">
        <v>-0.49489795918367363</v>
      </c>
      <c r="L1086" s="55">
        <v>-1</v>
      </c>
      <c r="M1086" s="55" t="s">
        <v>8868</v>
      </c>
      <c r="N1086" s="44"/>
      <c r="O1086" s="64" t="s">
        <v>2176</v>
      </c>
      <c r="P1086" s="66" t="s">
        <v>6848</v>
      </c>
      <c r="Q1086" s="40">
        <v>0.13571</v>
      </c>
      <c r="R1086" s="40">
        <v>0.11395999999999999</v>
      </c>
      <c r="S1086" s="40" t="s">
        <v>8868</v>
      </c>
      <c r="T1086" s="40" t="s">
        <v>8868</v>
      </c>
      <c r="U1086" s="44"/>
      <c r="V1086" s="64" t="s">
        <v>2176</v>
      </c>
      <c r="W1086" s="66" t="s">
        <v>6848</v>
      </c>
      <c r="X1086" s="55">
        <v>-0.16026821899638943</v>
      </c>
      <c r="Y1086" s="55">
        <v>-1</v>
      </c>
      <c r="Z1086" s="55" t="s">
        <v>8868</v>
      </c>
    </row>
    <row r="1087" spans="2:26" ht="15">
      <c r="B1087" s="64" t="s">
        <v>2177</v>
      </c>
      <c r="C1087" s="66" t="s">
        <v>6849</v>
      </c>
      <c r="D1087" s="40" t="s">
        <v>8868</v>
      </c>
      <c r="E1087" s="40" t="s">
        <v>8868</v>
      </c>
      <c r="F1087" s="40">
        <v>0.108</v>
      </c>
      <c r="G1087" s="40">
        <v>2.5999999999999999E-2</v>
      </c>
      <c r="I1087" s="64" t="s">
        <v>2177</v>
      </c>
      <c r="J1087" s="66" t="s">
        <v>6849</v>
      </c>
      <c r="K1087" s="55" t="s">
        <v>8868</v>
      </c>
      <c r="L1087" s="55" t="s">
        <v>8868</v>
      </c>
      <c r="M1087" s="55">
        <v>-0.7592592592592593</v>
      </c>
      <c r="N1087" s="44"/>
      <c r="O1087" s="64" t="s">
        <v>2177</v>
      </c>
      <c r="P1087" s="66" t="s">
        <v>6849</v>
      </c>
      <c r="Q1087" s="40" t="s">
        <v>8868</v>
      </c>
      <c r="R1087" s="40" t="s">
        <v>8868</v>
      </c>
      <c r="S1087" s="40">
        <v>1.0787100000000001</v>
      </c>
      <c r="T1087" s="40">
        <v>0.20604</v>
      </c>
      <c r="U1087" s="44"/>
      <c r="V1087" s="64" t="s">
        <v>2177</v>
      </c>
      <c r="W1087" s="66" t="s">
        <v>6849</v>
      </c>
      <c r="X1087" s="55" t="s">
        <v>8868</v>
      </c>
      <c r="Y1087" s="55" t="s">
        <v>8868</v>
      </c>
      <c r="Z1087" s="55">
        <v>-0.80899407625775233</v>
      </c>
    </row>
    <row r="1088" spans="2:26" ht="15">
      <c r="B1088" s="64" t="s">
        <v>2176</v>
      </c>
      <c r="C1088" s="66" t="s">
        <v>6850</v>
      </c>
      <c r="D1088" s="40" t="s">
        <v>8868</v>
      </c>
      <c r="E1088" s="40">
        <v>2.5999999999999999E-3</v>
      </c>
      <c r="F1088" s="40">
        <v>2.2300000000000004E-2</v>
      </c>
      <c r="G1088" s="40">
        <v>2.0899999999999998E-2</v>
      </c>
      <c r="I1088" s="64" t="s">
        <v>2176</v>
      </c>
      <c r="J1088" s="66" t="s">
        <v>6850</v>
      </c>
      <c r="K1088" s="55" t="s">
        <v>8868</v>
      </c>
      <c r="L1088" s="55">
        <v>7.5769230769230784</v>
      </c>
      <c r="M1088" s="55">
        <v>-6.2780269058296145E-2</v>
      </c>
      <c r="N1088" s="44"/>
      <c r="O1088" s="64" t="s">
        <v>2176</v>
      </c>
      <c r="P1088" s="66" t="s">
        <v>6850</v>
      </c>
      <c r="Q1088" s="40" t="s">
        <v>8868</v>
      </c>
      <c r="R1088" s="40">
        <v>2.469E-2</v>
      </c>
      <c r="S1088" s="40">
        <v>0.18010000000000001</v>
      </c>
      <c r="T1088" s="40">
        <v>0.10953</v>
      </c>
      <c r="U1088" s="44"/>
      <c r="V1088" s="64" t="s">
        <v>2176</v>
      </c>
      <c r="W1088" s="66" t="s">
        <v>6850</v>
      </c>
      <c r="X1088" s="55" t="s">
        <v>8868</v>
      </c>
      <c r="Y1088" s="55">
        <v>6.2944511948157151</v>
      </c>
      <c r="Z1088" s="55">
        <v>-0.39183786785119379</v>
      </c>
    </row>
    <row r="1089" spans="2:26" ht="15">
      <c r="B1089" s="64" t="s">
        <v>2180</v>
      </c>
      <c r="C1089" s="66" t="s">
        <v>6854</v>
      </c>
      <c r="D1089" s="40" t="s">
        <v>8868</v>
      </c>
      <c r="E1089" s="40" t="s">
        <v>8868</v>
      </c>
      <c r="F1089" s="40">
        <v>7.5000000000000002E-4</v>
      </c>
      <c r="G1089" s="40" t="s">
        <v>8868</v>
      </c>
      <c r="I1089" s="64" t="s">
        <v>2180</v>
      </c>
      <c r="J1089" s="66" t="s">
        <v>6854</v>
      </c>
      <c r="K1089" s="55" t="s">
        <v>8868</v>
      </c>
      <c r="L1089" s="55" t="s">
        <v>8868</v>
      </c>
      <c r="M1089" s="55">
        <v>-1</v>
      </c>
      <c r="N1089" s="44"/>
      <c r="O1089" s="64" t="s">
        <v>2180</v>
      </c>
      <c r="P1089" s="66" t="s">
        <v>6854</v>
      </c>
      <c r="Q1089" s="40" t="s">
        <v>8868</v>
      </c>
      <c r="R1089" s="40" t="s">
        <v>8868</v>
      </c>
      <c r="S1089" s="40">
        <v>2.6979899999999999</v>
      </c>
      <c r="T1089" s="40" t="s">
        <v>8868</v>
      </c>
      <c r="U1089" s="44"/>
      <c r="V1089" s="64" t="s">
        <v>2180</v>
      </c>
      <c r="W1089" s="66" t="s">
        <v>6854</v>
      </c>
      <c r="X1089" s="55" t="s">
        <v>8868</v>
      </c>
      <c r="Y1089" s="55" t="s">
        <v>8868</v>
      </c>
      <c r="Z1089" s="55">
        <v>-1</v>
      </c>
    </row>
    <row r="1090" spans="2:26" ht="15">
      <c r="B1090" s="64" t="s">
        <v>2183</v>
      </c>
      <c r="C1090" s="66" t="s">
        <v>6857</v>
      </c>
      <c r="D1090" s="40" t="s">
        <v>8868</v>
      </c>
      <c r="E1090" s="40" t="s">
        <v>8868</v>
      </c>
      <c r="F1090" s="40" t="s">
        <v>8868</v>
      </c>
      <c r="G1090" s="40">
        <v>3.0000000000000001E-3</v>
      </c>
      <c r="I1090" s="64" t="s">
        <v>2183</v>
      </c>
      <c r="J1090" s="66" t="s">
        <v>6857</v>
      </c>
      <c r="K1090" s="55" t="s">
        <v>8868</v>
      </c>
      <c r="L1090" s="55" t="s">
        <v>8868</v>
      </c>
      <c r="M1090" s="55" t="s">
        <v>8868</v>
      </c>
      <c r="N1090" s="44"/>
      <c r="O1090" s="64" t="s">
        <v>2183</v>
      </c>
      <c r="P1090" s="66" t="s">
        <v>6857</v>
      </c>
      <c r="Q1090" s="40" t="s">
        <v>8868</v>
      </c>
      <c r="R1090" s="40" t="s">
        <v>8868</v>
      </c>
      <c r="S1090" s="40" t="s">
        <v>8868</v>
      </c>
      <c r="T1090" s="40">
        <v>0.105</v>
      </c>
      <c r="U1090" s="44"/>
      <c r="V1090" s="64" t="s">
        <v>2183</v>
      </c>
      <c r="W1090" s="66" t="s">
        <v>6857</v>
      </c>
      <c r="X1090" s="55" t="s">
        <v>8868</v>
      </c>
      <c r="Y1090" s="55" t="s">
        <v>8868</v>
      </c>
      <c r="Z1090" s="55" t="s">
        <v>8868</v>
      </c>
    </row>
    <row r="1091" spans="2:26" ht="15">
      <c r="B1091" s="64" t="s">
        <v>2183</v>
      </c>
      <c r="C1091" s="66" t="s">
        <v>6858</v>
      </c>
      <c r="D1091" s="40" t="s">
        <v>8868</v>
      </c>
      <c r="E1091" s="40">
        <v>1.9</v>
      </c>
      <c r="F1091" s="40" t="s">
        <v>8868</v>
      </c>
      <c r="G1091" s="40" t="s">
        <v>8868</v>
      </c>
      <c r="I1091" s="64" t="s">
        <v>2183</v>
      </c>
      <c r="J1091" s="66" t="s">
        <v>6858</v>
      </c>
      <c r="K1091" s="55" t="s">
        <v>8868</v>
      </c>
      <c r="L1091" s="55">
        <v>-1</v>
      </c>
      <c r="M1091" s="55" t="s">
        <v>8868</v>
      </c>
      <c r="N1091" s="44"/>
      <c r="O1091" s="64" t="s">
        <v>2183</v>
      </c>
      <c r="P1091" s="66" t="s">
        <v>6858</v>
      </c>
      <c r="Q1091" s="40" t="s">
        <v>8868</v>
      </c>
      <c r="R1091" s="40">
        <v>20.734999999999999</v>
      </c>
      <c r="S1091" s="40" t="s">
        <v>8868</v>
      </c>
      <c r="T1091" s="40" t="s">
        <v>8868</v>
      </c>
      <c r="U1091" s="44"/>
      <c r="V1091" s="64" t="s">
        <v>2183</v>
      </c>
      <c r="W1091" s="66" t="s">
        <v>6858</v>
      </c>
      <c r="X1091" s="55" t="s">
        <v>8868</v>
      </c>
      <c r="Y1091" s="55">
        <v>-1</v>
      </c>
      <c r="Z1091" s="55" t="s">
        <v>8868</v>
      </c>
    </row>
    <row r="1092" spans="2:26" ht="15">
      <c r="B1092" s="64" t="s">
        <v>2186</v>
      </c>
      <c r="C1092" s="66" t="s">
        <v>6862</v>
      </c>
      <c r="D1092" s="40" t="s">
        <v>8868</v>
      </c>
      <c r="E1092" s="40">
        <v>0.95899999999999996</v>
      </c>
      <c r="F1092" s="40" t="s">
        <v>8868</v>
      </c>
      <c r="G1092" s="40" t="s">
        <v>8868</v>
      </c>
      <c r="I1092" s="64" t="s">
        <v>2186</v>
      </c>
      <c r="J1092" s="66" t="s">
        <v>6862</v>
      </c>
      <c r="K1092" s="55" t="s">
        <v>8868</v>
      </c>
      <c r="L1092" s="55">
        <v>-1</v>
      </c>
      <c r="M1092" s="55" t="s">
        <v>8868</v>
      </c>
      <c r="N1092" s="44"/>
      <c r="O1092" s="64" t="s">
        <v>2186</v>
      </c>
      <c r="P1092" s="66" t="s">
        <v>6862</v>
      </c>
      <c r="Q1092" s="40" t="s">
        <v>8868</v>
      </c>
      <c r="R1092" s="40">
        <v>22.245639999999998</v>
      </c>
      <c r="S1092" s="40" t="s">
        <v>8868</v>
      </c>
      <c r="T1092" s="40" t="s">
        <v>8868</v>
      </c>
      <c r="U1092" s="44"/>
      <c r="V1092" s="64" t="s">
        <v>2186</v>
      </c>
      <c r="W1092" s="66" t="s">
        <v>6862</v>
      </c>
      <c r="X1092" s="55" t="s">
        <v>8868</v>
      </c>
      <c r="Y1092" s="55">
        <v>-1</v>
      </c>
      <c r="Z1092" s="55" t="s">
        <v>8868</v>
      </c>
    </row>
    <row r="1093" spans="2:26" ht="15">
      <c r="B1093" s="64" t="s">
        <v>2187</v>
      </c>
      <c r="C1093" s="66" t="s">
        <v>6866</v>
      </c>
      <c r="D1093" s="40" t="s">
        <v>8868</v>
      </c>
      <c r="E1093" s="40" t="s">
        <v>8868</v>
      </c>
      <c r="F1093" s="40">
        <v>3.5305999999999997</v>
      </c>
      <c r="G1093" s="40" t="s">
        <v>8868</v>
      </c>
      <c r="I1093" s="64" t="s">
        <v>2187</v>
      </c>
      <c r="J1093" s="66" t="s">
        <v>6866</v>
      </c>
      <c r="K1093" s="55" t="s">
        <v>8868</v>
      </c>
      <c r="L1093" s="55" t="s">
        <v>8868</v>
      </c>
      <c r="M1093" s="55">
        <v>-1</v>
      </c>
      <c r="N1093" s="44"/>
      <c r="O1093" s="64" t="s">
        <v>2187</v>
      </c>
      <c r="P1093" s="66" t="s">
        <v>6866</v>
      </c>
      <c r="Q1093" s="40" t="s">
        <v>8868</v>
      </c>
      <c r="R1093" s="40" t="s">
        <v>8868</v>
      </c>
      <c r="S1093" s="40">
        <v>372.55250000000001</v>
      </c>
      <c r="T1093" s="40" t="s">
        <v>8868</v>
      </c>
      <c r="U1093" s="44"/>
      <c r="V1093" s="64" t="s">
        <v>2187</v>
      </c>
      <c r="W1093" s="66" t="s">
        <v>6866</v>
      </c>
      <c r="X1093" s="55" t="s">
        <v>8868</v>
      </c>
      <c r="Y1093" s="55" t="s">
        <v>8868</v>
      </c>
      <c r="Z1093" s="55">
        <v>-1</v>
      </c>
    </row>
    <row r="1094" spans="2:26" ht="15">
      <c r="B1094" s="64" t="s">
        <v>2191</v>
      </c>
      <c r="C1094" s="66" t="s">
        <v>6870</v>
      </c>
      <c r="D1094" s="40" t="s">
        <v>8868</v>
      </c>
      <c r="E1094" s="40" t="s">
        <v>8868</v>
      </c>
      <c r="F1094" s="40">
        <v>4.4000000000000003E-3</v>
      </c>
      <c r="G1094" s="40">
        <v>3.3E-3</v>
      </c>
      <c r="I1094" s="64" t="s">
        <v>2191</v>
      </c>
      <c r="J1094" s="66" t="s">
        <v>6870</v>
      </c>
      <c r="K1094" s="55" t="s">
        <v>8868</v>
      </c>
      <c r="L1094" s="55" t="s">
        <v>8868</v>
      </c>
      <c r="M1094" s="55">
        <v>-0.25</v>
      </c>
      <c r="N1094" s="44"/>
      <c r="O1094" s="64" t="s">
        <v>2191</v>
      </c>
      <c r="P1094" s="66" t="s">
        <v>6870</v>
      </c>
      <c r="Q1094" s="40" t="s">
        <v>8868</v>
      </c>
      <c r="R1094" s="40" t="s">
        <v>8868</v>
      </c>
      <c r="S1094" s="40">
        <v>180</v>
      </c>
      <c r="T1094" s="40">
        <v>135</v>
      </c>
      <c r="U1094" s="44"/>
      <c r="V1094" s="64" t="s">
        <v>2191</v>
      </c>
      <c r="W1094" s="66" t="s">
        <v>6870</v>
      </c>
      <c r="X1094" s="55" t="s">
        <v>8868</v>
      </c>
      <c r="Y1094" s="55" t="s">
        <v>8868</v>
      </c>
      <c r="Z1094" s="55">
        <v>-0.25</v>
      </c>
    </row>
    <row r="1095" spans="2:26" ht="15">
      <c r="B1095" s="64" t="s">
        <v>2192</v>
      </c>
      <c r="C1095" s="66" t="s">
        <v>6871</v>
      </c>
      <c r="D1095" s="40">
        <v>1E-3</v>
      </c>
      <c r="E1095" s="40">
        <v>1E-3</v>
      </c>
      <c r="F1095" s="40" t="s">
        <v>8868</v>
      </c>
      <c r="G1095" s="40" t="s">
        <v>8868</v>
      </c>
      <c r="I1095" s="64" t="s">
        <v>2192</v>
      </c>
      <c r="J1095" s="66" t="s">
        <v>6871</v>
      </c>
      <c r="K1095" s="55">
        <v>0</v>
      </c>
      <c r="L1095" s="55">
        <v>-1</v>
      </c>
      <c r="M1095" s="55" t="s">
        <v>8868</v>
      </c>
      <c r="N1095" s="44"/>
      <c r="O1095" s="64" t="s">
        <v>2192</v>
      </c>
      <c r="P1095" s="66" t="s">
        <v>6871</v>
      </c>
      <c r="Q1095" s="40">
        <v>45</v>
      </c>
      <c r="R1095" s="40">
        <v>45</v>
      </c>
      <c r="S1095" s="40" t="s">
        <v>8868</v>
      </c>
      <c r="T1095" s="40" t="s">
        <v>8868</v>
      </c>
      <c r="U1095" s="44"/>
      <c r="V1095" s="64" t="s">
        <v>2192</v>
      </c>
      <c r="W1095" s="66" t="s">
        <v>6871</v>
      </c>
      <c r="X1095" s="55">
        <v>0</v>
      </c>
      <c r="Y1095" s="55">
        <v>-1</v>
      </c>
      <c r="Z1095" s="55" t="s">
        <v>8868</v>
      </c>
    </row>
    <row r="1096" spans="2:26" ht="15">
      <c r="B1096" s="64" t="s">
        <v>2194</v>
      </c>
      <c r="C1096" s="66" t="s">
        <v>6875</v>
      </c>
      <c r="D1096" s="40">
        <v>0.47649999999999992</v>
      </c>
      <c r="E1096" s="40" t="s">
        <v>8868</v>
      </c>
      <c r="F1096" s="40" t="s">
        <v>8868</v>
      </c>
      <c r="G1096" s="40" t="s">
        <v>8868</v>
      </c>
      <c r="I1096" s="64" t="s">
        <v>2194</v>
      </c>
      <c r="J1096" s="66" t="s">
        <v>6875</v>
      </c>
      <c r="K1096" s="55">
        <v>-1</v>
      </c>
      <c r="L1096" s="55" t="s">
        <v>8868</v>
      </c>
      <c r="M1096" s="55" t="s">
        <v>8868</v>
      </c>
      <c r="N1096" s="44"/>
      <c r="O1096" s="64" t="s">
        <v>2194</v>
      </c>
      <c r="P1096" s="66" t="s">
        <v>6875</v>
      </c>
      <c r="Q1096" s="40">
        <v>5.84192</v>
      </c>
      <c r="R1096" s="40" t="s">
        <v>8868</v>
      </c>
      <c r="S1096" s="40" t="s">
        <v>8868</v>
      </c>
      <c r="T1096" s="40" t="s">
        <v>8868</v>
      </c>
      <c r="U1096" s="44"/>
      <c r="V1096" s="64" t="s">
        <v>2194</v>
      </c>
      <c r="W1096" s="66" t="s">
        <v>6875</v>
      </c>
      <c r="X1096" s="55">
        <v>-1</v>
      </c>
      <c r="Y1096" s="55" t="s">
        <v>8868</v>
      </c>
      <c r="Z1096" s="55" t="s">
        <v>8868</v>
      </c>
    </row>
    <row r="1097" spans="2:26" ht="15">
      <c r="B1097" s="64" t="s">
        <v>2195</v>
      </c>
      <c r="C1097" s="66" t="s">
        <v>6876</v>
      </c>
      <c r="D1097" s="40">
        <v>0.42069999999999996</v>
      </c>
      <c r="E1097" s="40">
        <v>1.4178199999999999</v>
      </c>
      <c r="F1097" s="40">
        <v>1.1893</v>
      </c>
      <c r="G1097" s="40">
        <v>1.5139500000000001</v>
      </c>
      <c r="I1097" s="64" t="s">
        <v>2195</v>
      </c>
      <c r="J1097" s="66" t="s">
        <v>6876</v>
      </c>
      <c r="K1097" s="55">
        <v>2.3701449964345138</v>
      </c>
      <c r="L1097" s="55">
        <v>-0.16117701823926867</v>
      </c>
      <c r="M1097" s="55">
        <v>0.27297569999159177</v>
      </c>
      <c r="N1097" s="44"/>
      <c r="O1097" s="64" t="s">
        <v>2195</v>
      </c>
      <c r="P1097" s="66" t="s">
        <v>6876</v>
      </c>
      <c r="Q1097" s="40">
        <v>4.9439200000000003</v>
      </c>
      <c r="R1097" s="40">
        <v>20.309800000000003</v>
      </c>
      <c r="S1097" s="40">
        <v>14.634930000000001</v>
      </c>
      <c r="T1097" s="40">
        <v>11.214789999999999</v>
      </c>
      <c r="U1097" s="44"/>
      <c r="V1097" s="64" t="s">
        <v>2195</v>
      </c>
      <c r="W1097" s="66" t="s">
        <v>6876</v>
      </c>
      <c r="X1097" s="55">
        <v>3.1080357287334746</v>
      </c>
      <c r="Y1097" s="55">
        <v>-0.27941535613349222</v>
      </c>
      <c r="Z1097" s="55">
        <v>-0.23369705218952208</v>
      </c>
    </row>
    <row r="1098" spans="2:26" ht="15">
      <c r="B1098" s="64" t="s">
        <v>2198</v>
      </c>
      <c r="C1098" s="66" t="s">
        <v>6880</v>
      </c>
      <c r="D1098" s="40" t="s">
        <v>8868</v>
      </c>
      <c r="E1098" s="40" t="s">
        <v>8868</v>
      </c>
      <c r="F1098" s="40">
        <v>3.5299999999999997E-3</v>
      </c>
      <c r="G1098" s="40" t="s">
        <v>8868</v>
      </c>
      <c r="I1098" s="64" t="s">
        <v>2198</v>
      </c>
      <c r="J1098" s="66" t="s">
        <v>6880</v>
      </c>
      <c r="K1098" s="55" t="s">
        <v>8868</v>
      </c>
      <c r="L1098" s="55" t="s">
        <v>8868</v>
      </c>
      <c r="M1098" s="55">
        <v>-1</v>
      </c>
      <c r="N1098" s="44"/>
      <c r="O1098" s="64" t="s">
        <v>2198</v>
      </c>
      <c r="P1098" s="66" t="s">
        <v>6880</v>
      </c>
      <c r="Q1098" s="40" t="s">
        <v>8868</v>
      </c>
      <c r="R1098" s="40" t="s">
        <v>8868</v>
      </c>
      <c r="S1098" s="40">
        <v>0.03</v>
      </c>
      <c r="T1098" s="40" t="s">
        <v>8868</v>
      </c>
      <c r="U1098" s="44"/>
      <c r="V1098" s="64" t="s">
        <v>2198</v>
      </c>
      <c r="W1098" s="66" t="s">
        <v>6880</v>
      </c>
      <c r="X1098" s="55" t="s">
        <v>8868</v>
      </c>
      <c r="Y1098" s="55" t="s">
        <v>8868</v>
      </c>
      <c r="Z1098" s="55">
        <v>-1</v>
      </c>
    </row>
    <row r="1099" spans="2:26" ht="15">
      <c r="B1099" s="64" t="s">
        <v>2199</v>
      </c>
      <c r="C1099" s="66" t="s">
        <v>6882</v>
      </c>
      <c r="D1099" s="40" t="s">
        <v>8868</v>
      </c>
      <c r="E1099" s="40">
        <v>4.0000000000000002E-4</v>
      </c>
      <c r="F1099" s="40">
        <v>3.7339999999999998E-2</v>
      </c>
      <c r="G1099" s="40">
        <v>27.1905</v>
      </c>
      <c r="I1099" s="64" t="s">
        <v>2199</v>
      </c>
      <c r="J1099" s="66" t="s">
        <v>6882</v>
      </c>
      <c r="K1099" s="55" t="s">
        <v>8868</v>
      </c>
      <c r="L1099" s="55">
        <v>92.35</v>
      </c>
      <c r="M1099" s="55">
        <v>727.1869309051956</v>
      </c>
      <c r="N1099" s="44"/>
      <c r="O1099" s="64" t="s">
        <v>2199</v>
      </c>
      <c r="P1099" s="66" t="s">
        <v>6882</v>
      </c>
      <c r="Q1099" s="40" t="s">
        <v>8868</v>
      </c>
      <c r="R1099" s="40">
        <v>4.6240000000000003E-2</v>
      </c>
      <c r="S1099" s="40">
        <v>3.9437699999999998</v>
      </c>
      <c r="T1099" s="40">
        <v>49.831319999999998</v>
      </c>
      <c r="U1099" s="44"/>
      <c r="V1099" s="64" t="s">
        <v>2199</v>
      </c>
      <c r="W1099" s="66" t="s">
        <v>6882</v>
      </c>
      <c r="X1099" s="55" t="s">
        <v>8868</v>
      </c>
      <c r="Y1099" s="55">
        <v>84.289143598615908</v>
      </c>
      <c r="Z1099" s="55">
        <v>11.635452878844355</v>
      </c>
    </row>
    <row r="1100" spans="2:26" ht="15">
      <c r="B1100" s="64" t="s">
        <v>2202</v>
      </c>
      <c r="C1100" s="66" t="s">
        <v>6886</v>
      </c>
      <c r="D1100" s="40" t="s">
        <v>8868</v>
      </c>
      <c r="E1100" s="40" t="s">
        <v>8868</v>
      </c>
      <c r="F1100" s="40">
        <v>161.02799999999999</v>
      </c>
      <c r="G1100" s="40">
        <v>38.332999999999998</v>
      </c>
      <c r="I1100" s="64" t="s">
        <v>2202</v>
      </c>
      <c r="J1100" s="66" t="s">
        <v>6886</v>
      </c>
      <c r="K1100" s="55" t="s">
        <v>8868</v>
      </c>
      <c r="L1100" s="55" t="s">
        <v>8868</v>
      </c>
      <c r="M1100" s="55">
        <v>-0.76194823260550959</v>
      </c>
      <c r="N1100" s="44"/>
      <c r="O1100" s="64" t="s">
        <v>2202</v>
      </c>
      <c r="P1100" s="66" t="s">
        <v>6886</v>
      </c>
      <c r="Q1100" s="40" t="s">
        <v>8868</v>
      </c>
      <c r="R1100" s="40" t="s">
        <v>8868</v>
      </c>
      <c r="S1100" s="40">
        <v>350.78093999999999</v>
      </c>
      <c r="T1100" s="40">
        <v>69.382729999999995</v>
      </c>
      <c r="U1100" s="44"/>
      <c r="V1100" s="64" t="s">
        <v>2202</v>
      </c>
      <c r="W1100" s="66" t="s">
        <v>6886</v>
      </c>
      <c r="X1100" s="55" t="s">
        <v>8868</v>
      </c>
      <c r="Y1100" s="55" t="s">
        <v>8868</v>
      </c>
      <c r="Z1100" s="55">
        <v>-0.80220496016687792</v>
      </c>
    </row>
    <row r="1101" spans="2:26" ht="15">
      <c r="B1101" s="64" t="s">
        <v>2204</v>
      </c>
      <c r="C1101" s="66" t="s">
        <v>6890</v>
      </c>
      <c r="D1101" s="40" t="s">
        <v>8868</v>
      </c>
      <c r="E1101" s="40" t="s">
        <v>8868</v>
      </c>
      <c r="F1101" s="40">
        <v>5.2769999999999997E-2</v>
      </c>
      <c r="G1101" s="40" t="s">
        <v>8868</v>
      </c>
      <c r="I1101" s="64" t="s">
        <v>2204</v>
      </c>
      <c r="J1101" s="66" t="s">
        <v>6890</v>
      </c>
      <c r="K1101" s="55" t="s">
        <v>8868</v>
      </c>
      <c r="L1101" s="55" t="s">
        <v>8868</v>
      </c>
      <c r="M1101" s="55">
        <v>-1</v>
      </c>
      <c r="N1101" s="44"/>
      <c r="O1101" s="64" t="s">
        <v>2204</v>
      </c>
      <c r="P1101" s="66" t="s">
        <v>6890</v>
      </c>
      <c r="Q1101" s="40" t="s">
        <v>8868</v>
      </c>
      <c r="R1101" s="40" t="s">
        <v>8868</v>
      </c>
      <c r="S1101" s="40">
        <v>8.4277800000000003</v>
      </c>
      <c r="T1101" s="40" t="s">
        <v>8868</v>
      </c>
      <c r="U1101" s="44"/>
      <c r="V1101" s="64" t="s">
        <v>2204</v>
      </c>
      <c r="W1101" s="66" t="s">
        <v>6890</v>
      </c>
      <c r="X1101" s="55" t="s">
        <v>8868</v>
      </c>
      <c r="Y1101" s="55" t="s">
        <v>8868</v>
      </c>
      <c r="Z1101" s="55">
        <v>-1</v>
      </c>
    </row>
    <row r="1102" spans="2:26" ht="15">
      <c r="B1102" s="64" t="s">
        <v>2206</v>
      </c>
      <c r="C1102" s="66" t="s">
        <v>6894</v>
      </c>
      <c r="D1102" s="40" t="s">
        <v>8868</v>
      </c>
      <c r="E1102" s="40">
        <v>0.30231000000000002</v>
      </c>
      <c r="F1102" s="40">
        <v>3.9300000000000003E-3</v>
      </c>
      <c r="G1102" s="40" t="s">
        <v>8868</v>
      </c>
      <c r="I1102" s="64" t="s">
        <v>2206</v>
      </c>
      <c r="J1102" s="66" t="s">
        <v>6894</v>
      </c>
      <c r="K1102" s="55" t="s">
        <v>8868</v>
      </c>
      <c r="L1102" s="55">
        <v>-0.98700009923588372</v>
      </c>
      <c r="M1102" s="55">
        <v>-1</v>
      </c>
      <c r="N1102" s="44"/>
      <c r="O1102" s="64" t="s">
        <v>2206</v>
      </c>
      <c r="P1102" s="66" t="s">
        <v>6894</v>
      </c>
      <c r="Q1102" s="40" t="s">
        <v>8868</v>
      </c>
      <c r="R1102" s="40">
        <v>47.893990000000002</v>
      </c>
      <c r="S1102" s="40">
        <v>0.39030000000000004</v>
      </c>
      <c r="T1102" s="40" t="s">
        <v>8868</v>
      </c>
      <c r="U1102" s="44"/>
      <c r="V1102" s="64" t="s">
        <v>2206</v>
      </c>
      <c r="W1102" s="66" t="s">
        <v>6894</v>
      </c>
      <c r="X1102" s="55" t="s">
        <v>8868</v>
      </c>
      <c r="Y1102" s="55">
        <v>-0.99185075204634232</v>
      </c>
      <c r="Z1102" s="55">
        <v>-1</v>
      </c>
    </row>
    <row r="1103" spans="2:26" ht="15">
      <c r="B1103" s="64" t="s">
        <v>2207</v>
      </c>
      <c r="C1103" s="66" t="s">
        <v>6896</v>
      </c>
      <c r="D1103" s="40" t="s">
        <v>8868</v>
      </c>
      <c r="E1103" s="40">
        <v>0.31530000000000002</v>
      </c>
      <c r="F1103" s="40">
        <v>0.30107999999999996</v>
      </c>
      <c r="G1103" s="40">
        <v>1.3076700000000001</v>
      </c>
      <c r="I1103" s="64" t="s">
        <v>2207</v>
      </c>
      <c r="J1103" s="66" t="s">
        <v>6896</v>
      </c>
      <c r="K1103" s="55" t="s">
        <v>8868</v>
      </c>
      <c r="L1103" s="55">
        <v>-4.5099904852521577E-2</v>
      </c>
      <c r="M1103" s="55">
        <v>3.3432642487046644</v>
      </c>
      <c r="N1103" s="44"/>
      <c r="O1103" s="64" t="s">
        <v>2207</v>
      </c>
      <c r="P1103" s="66" t="s">
        <v>6896</v>
      </c>
      <c r="Q1103" s="40" t="s">
        <v>8868</v>
      </c>
      <c r="R1103" s="40">
        <v>46.12097</v>
      </c>
      <c r="S1103" s="40">
        <v>30.65925</v>
      </c>
      <c r="T1103" s="40">
        <v>134.5172</v>
      </c>
      <c r="U1103" s="44"/>
      <c r="V1103" s="64" t="s">
        <v>2207</v>
      </c>
      <c r="W1103" s="66" t="s">
        <v>6896</v>
      </c>
      <c r="X1103" s="55" t="s">
        <v>8868</v>
      </c>
      <c r="Y1103" s="55">
        <v>-0.33524273231894297</v>
      </c>
      <c r="Z1103" s="55">
        <v>3.3874915400735501</v>
      </c>
    </row>
    <row r="1104" spans="2:26" ht="15">
      <c r="B1104" s="64" t="s">
        <v>2210</v>
      </c>
      <c r="C1104" s="66" t="s">
        <v>6900</v>
      </c>
      <c r="D1104" s="40" t="s">
        <v>8868</v>
      </c>
      <c r="E1104" s="40">
        <v>1</v>
      </c>
      <c r="F1104" s="40">
        <v>4</v>
      </c>
      <c r="G1104" s="40" t="s">
        <v>8868</v>
      </c>
      <c r="I1104" s="64" t="s">
        <v>2210</v>
      </c>
      <c r="J1104" s="66" t="s">
        <v>6900</v>
      </c>
      <c r="K1104" s="55" t="s">
        <v>8868</v>
      </c>
      <c r="L1104" s="55">
        <v>3</v>
      </c>
      <c r="M1104" s="55">
        <v>-1</v>
      </c>
      <c r="N1104" s="44"/>
      <c r="O1104" s="64" t="s">
        <v>2210</v>
      </c>
      <c r="P1104" s="66" t="s">
        <v>6900</v>
      </c>
      <c r="Q1104" s="40" t="s">
        <v>8868</v>
      </c>
      <c r="R1104" s="40">
        <v>48.75</v>
      </c>
      <c r="S1104" s="40">
        <v>208.6</v>
      </c>
      <c r="T1104" s="40" t="s">
        <v>8868</v>
      </c>
      <c r="U1104" s="44"/>
      <c r="V1104" s="64" t="s">
        <v>2210</v>
      </c>
      <c r="W1104" s="66" t="s">
        <v>6900</v>
      </c>
      <c r="X1104" s="55" t="s">
        <v>8868</v>
      </c>
      <c r="Y1104" s="55">
        <v>3.2789743589743585</v>
      </c>
      <c r="Z1104" s="55">
        <v>-1</v>
      </c>
    </row>
    <row r="1105" spans="2:26" ht="15">
      <c r="B1105" s="64" t="s">
        <v>2211</v>
      </c>
      <c r="C1105" s="66" t="s">
        <v>6903</v>
      </c>
      <c r="D1105" s="40" t="s">
        <v>8868</v>
      </c>
      <c r="E1105" s="40" t="s">
        <v>8868</v>
      </c>
      <c r="F1105" s="40" t="s">
        <v>8868</v>
      </c>
      <c r="G1105" s="40" t="s">
        <v>8868</v>
      </c>
      <c r="I1105" s="64" t="s">
        <v>2211</v>
      </c>
      <c r="J1105" s="66" t="s">
        <v>6903</v>
      </c>
      <c r="K1105" s="55" t="s">
        <v>8868</v>
      </c>
      <c r="L1105" s="55" t="s">
        <v>8868</v>
      </c>
      <c r="M1105" s="55" t="s">
        <v>8868</v>
      </c>
      <c r="N1105" s="44"/>
      <c r="O1105" s="64" t="s">
        <v>2211</v>
      </c>
      <c r="P1105" s="66" t="s">
        <v>6903</v>
      </c>
      <c r="Q1105" s="40" t="s">
        <v>8868</v>
      </c>
      <c r="R1105" s="40" t="s">
        <v>8868</v>
      </c>
      <c r="S1105" s="40" t="s">
        <v>8868</v>
      </c>
      <c r="T1105" s="40" t="s">
        <v>8868</v>
      </c>
      <c r="U1105" s="44"/>
      <c r="V1105" s="64" t="s">
        <v>2211</v>
      </c>
      <c r="W1105" s="66" t="s">
        <v>6903</v>
      </c>
      <c r="X1105" s="55" t="s">
        <v>8868</v>
      </c>
      <c r="Y1105" s="55" t="s">
        <v>8868</v>
      </c>
      <c r="Z1105" s="55" t="s">
        <v>8868</v>
      </c>
    </row>
    <row r="1106" spans="2:26" ht="15">
      <c r="B1106" s="64" t="s">
        <v>2213</v>
      </c>
      <c r="C1106" s="66" t="s">
        <v>6906</v>
      </c>
      <c r="D1106" s="40">
        <v>0.61151999999999995</v>
      </c>
      <c r="E1106" s="40">
        <v>1.1475099999999998</v>
      </c>
      <c r="F1106" s="40">
        <v>0.21063999999999999</v>
      </c>
      <c r="G1106" s="40">
        <v>6.7799999999999999E-2</v>
      </c>
      <c r="I1106" s="64" t="s">
        <v>2213</v>
      </c>
      <c r="J1106" s="66" t="s">
        <v>6906</v>
      </c>
      <c r="K1106" s="55">
        <v>0.87648809523809512</v>
      </c>
      <c r="L1106" s="55">
        <v>-0.81643732952218273</v>
      </c>
      <c r="M1106" s="55">
        <v>-0.67812381314090397</v>
      </c>
      <c r="N1106" s="44"/>
      <c r="O1106" s="64" t="s">
        <v>2213</v>
      </c>
      <c r="P1106" s="66" t="s">
        <v>6906</v>
      </c>
      <c r="Q1106" s="40">
        <v>94.65531</v>
      </c>
      <c r="R1106" s="40">
        <v>172.98337000000001</v>
      </c>
      <c r="S1106" s="40">
        <v>32.119329999999998</v>
      </c>
      <c r="T1106" s="40">
        <v>7.5962100000000001</v>
      </c>
      <c r="U1106" s="44"/>
      <c r="V1106" s="64" t="s">
        <v>2213</v>
      </c>
      <c r="W1106" s="66" t="s">
        <v>6906</v>
      </c>
      <c r="X1106" s="55">
        <v>0.82750835637218878</v>
      </c>
      <c r="Y1106" s="55">
        <v>-0.81432128417893579</v>
      </c>
      <c r="Z1106" s="55">
        <v>-0.76350035944087247</v>
      </c>
    </row>
    <row r="1107" spans="2:26" ht="15">
      <c r="B1107" s="64" t="s">
        <v>2214</v>
      </c>
      <c r="C1107" s="66" t="s">
        <v>6908</v>
      </c>
      <c r="D1107" s="40">
        <v>1.1595000000000002</v>
      </c>
      <c r="E1107" s="40">
        <v>0.62536999999999998</v>
      </c>
      <c r="F1107" s="40">
        <v>5.2990000000000002E-2</v>
      </c>
      <c r="G1107" s="40" t="s">
        <v>8868</v>
      </c>
      <c r="I1107" s="64" t="s">
        <v>2214</v>
      </c>
      <c r="J1107" s="66" t="s">
        <v>6908</v>
      </c>
      <c r="K1107" s="55">
        <v>-0.46065545493747317</v>
      </c>
      <c r="L1107" s="55">
        <v>-0.91526616243184034</v>
      </c>
      <c r="M1107" s="55">
        <v>-1</v>
      </c>
      <c r="N1107" s="44"/>
      <c r="O1107" s="64" t="s">
        <v>2214</v>
      </c>
      <c r="P1107" s="66" t="s">
        <v>6908</v>
      </c>
      <c r="Q1107" s="40">
        <v>179.58747999999997</v>
      </c>
      <c r="R1107" s="40">
        <v>86.191760000000016</v>
      </c>
      <c r="S1107" s="40">
        <v>7.375</v>
      </c>
      <c r="T1107" s="40" t="s">
        <v>8868</v>
      </c>
      <c r="U1107" s="44"/>
      <c r="V1107" s="64" t="s">
        <v>2214</v>
      </c>
      <c r="W1107" s="66" t="s">
        <v>6908</v>
      </c>
      <c r="X1107" s="55">
        <v>-0.52005696610921859</v>
      </c>
      <c r="Y1107" s="55">
        <v>-0.91443497615085245</v>
      </c>
      <c r="Z1107" s="55">
        <v>-1</v>
      </c>
    </row>
    <row r="1108" spans="2:26" ht="15">
      <c r="B1108" s="64" t="s">
        <v>2216</v>
      </c>
      <c r="C1108" s="66" t="s">
        <v>6912</v>
      </c>
      <c r="D1108" s="40" t="s">
        <v>8868</v>
      </c>
      <c r="E1108" s="40" t="s">
        <v>8868</v>
      </c>
      <c r="F1108" s="40" t="s">
        <v>8868</v>
      </c>
      <c r="G1108" s="40">
        <v>5.0900000000000001E-2</v>
      </c>
      <c r="I1108" s="64" t="s">
        <v>2216</v>
      </c>
      <c r="J1108" s="66" t="s">
        <v>6912</v>
      </c>
      <c r="K1108" s="55" t="s">
        <v>8868</v>
      </c>
      <c r="L1108" s="55" t="s">
        <v>8868</v>
      </c>
      <c r="M1108" s="55" t="s">
        <v>8868</v>
      </c>
      <c r="N1108" s="44"/>
      <c r="O1108" s="64" t="s">
        <v>2216</v>
      </c>
      <c r="P1108" s="66" t="s">
        <v>6912</v>
      </c>
      <c r="Q1108" s="40" t="s">
        <v>8868</v>
      </c>
      <c r="R1108" s="40" t="s">
        <v>8868</v>
      </c>
      <c r="S1108" s="40" t="s">
        <v>8868</v>
      </c>
      <c r="T1108" s="40">
        <v>3.8714599999999999</v>
      </c>
      <c r="U1108" s="44"/>
      <c r="V1108" s="64" t="s">
        <v>2216</v>
      </c>
      <c r="W1108" s="66" t="s">
        <v>6912</v>
      </c>
      <c r="X1108" s="55" t="s">
        <v>8868</v>
      </c>
      <c r="Y1108" s="55" t="s">
        <v>8868</v>
      </c>
      <c r="Z1108" s="55" t="s">
        <v>8868</v>
      </c>
    </row>
    <row r="1109" spans="2:26" ht="15">
      <c r="B1109" s="64" t="s">
        <v>2217</v>
      </c>
      <c r="C1109" s="66" t="s">
        <v>6915</v>
      </c>
      <c r="D1109" s="40" t="s">
        <v>8868</v>
      </c>
      <c r="E1109" s="40" t="s">
        <v>8868</v>
      </c>
      <c r="F1109" s="40" t="s">
        <v>8868</v>
      </c>
      <c r="G1109" s="40">
        <v>0.2702</v>
      </c>
      <c r="I1109" s="64" t="s">
        <v>2217</v>
      </c>
      <c r="J1109" s="66" t="s">
        <v>6915</v>
      </c>
      <c r="K1109" s="55" t="s">
        <v>8868</v>
      </c>
      <c r="L1109" s="55" t="s">
        <v>8868</v>
      </c>
      <c r="M1109" s="55" t="s">
        <v>8868</v>
      </c>
      <c r="N1109" s="44"/>
      <c r="O1109" s="64" t="s">
        <v>2217</v>
      </c>
      <c r="P1109" s="66" t="s">
        <v>6915</v>
      </c>
      <c r="Q1109" s="40" t="s">
        <v>8868</v>
      </c>
      <c r="R1109" s="40" t="s">
        <v>8868</v>
      </c>
      <c r="S1109" s="40" t="s">
        <v>8868</v>
      </c>
      <c r="T1109" s="40">
        <v>9.5251199999999994</v>
      </c>
      <c r="U1109" s="44"/>
      <c r="V1109" s="64" t="s">
        <v>2217</v>
      </c>
      <c r="W1109" s="66" t="s">
        <v>6915</v>
      </c>
      <c r="X1109" s="55" t="s">
        <v>8868</v>
      </c>
      <c r="Y1109" s="55" t="s">
        <v>8868</v>
      </c>
      <c r="Z1109" s="55" t="s">
        <v>8868</v>
      </c>
    </row>
    <row r="1110" spans="2:26" ht="15">
      <c r="B1110" s="64" t="s">
        <v>2219</v>
      </c>
      <c r="C1110" s="66" t="s">
        <v>6919</v>
      </c>
      <c r="D1110" s="40" t="s">
        <v>8868</v>
      </c>
      <c r="E1110" s="40" t="s">
        <v>8868</v>
      </c>
      <c r="F1110" s="40">
        <v>80.858999999999995</v>
      </c>
      <c r="G1110" s="40" t="s">
        <v>8868</v>
      </c>
      <c r="I1110" s="64" t="s">
        <v>2219</v>
      </c>
      <c r="J1110" s="66" t="s">
        <v>6919</v>
      </c>
      <c r="K1110" s="55" t="s">
        <v>8868</v>
      </c>
      <c r="L1110" s="55" t="s">
        <v>8868</v>
      </c>
      <c r="M1110" s="55">
        <v>-1</v>
      </c>
      <c r="N1110" s="44"/>
      <c r="O1110" s="64" t="s">
        <v>2219</v>
      </c>
      <c r="P1110" s="66" t="s">
        <v>6919</v>
      </c>
      <c r="Q1110" s="40" t="s">
        <v>8868</v>
      </c>
      <c r="R1110" s="40" t="s">
        <v>8868</v>
      </c>
      <c r="S1110" s="40">
        <v>277.58663999999999</v>
      </c>
      <c r="T1110" s="40" t="s">
        <v>8868</v>
      </c>
      <c r="U1110" s="44"/>
      <c r="V1110" s="64" t="s">
        <v>2219</v>
      </c>
      <c r="W1110" s="66" t="s">
        <v>6919</v>
      </c>
      <c r="X1110" s="55" t="s">
        <v>8868</v>
      </c>
      <c r="Y1110" s="55" t="s">
        <v>8868</v>
      </c>
      <c r="Z1110" s="55">
        <v>-1</v>
      </c>
    </row>
    <row r="1111" spans="2:26" ht="15">
      <c r="B1111" s="64" t="s">
        <v>2220</v>
      </c>
      <c r="C1111" s="66" t="s">
        <v>6922</v>
      </c>
      <c r="D1111" s="40">
        <v>104</v>
      </c>
      <c r="E1111" s="40">
        <v>89.6</v>
      </c>
      <c r="F1111" s="40">
        <v>58.4</v>
      </c>
      <c r="G1111" s="40">
        <v>79.599999999999994</v>
      </c>
      <c r="I1111" s="64" t="s">
        <v>2220</v>
      </c>
      <c r="J1111" s="66" t="s">
        <v>6922</v>
      </c>
      <c r="K1111" s="55">
        <v>-0.13846153846153852</v>
      </c>
      <c r="L1111" s="55">
        <v>-0.3482142857142857</v>
      </c>
      <c r="M1111" s="55">
        <v>0.36301369863013688</v>
      </c>
      <c r="N1111" s="44"/>
      <c r="O1111" s="64" t="s">
        <v>2220</v>
      </c>
      <c r="P1111" s="66" t="s">
        <v>6922</v>
      </c>
      <c r="Q1111" s="40">
        <v>448.70882</v>
      </c>
      <c r="R1111" s="40">
        <v>394.03199999999998</v>
      </c>
      <c r="S1111" s="40">
        <v>244.88339000000002</v>
      </c>
      <c r="T1111" s="40">
        <v>294.87799999999999</v>
      </c>
      <c r="U1111" s="44"/>
      <c r="V1111" s="64" t="s">
        <v>2220</v>
      </c>
      <c r="W1111" s="66" t="s">
        <v>6922</v>
      </c>
      <c r="X1111" s="55">
        <v>-0.12185367784836509</v>
      </c>
      <c r="Y1111" s="55">
        <v>-0.37851902891135736</v>
      </c>
      <c r="Z1111" s="55">
        <v>0.20415680295833849</v>
      </c>
    </row>
    <row r="1112" spans="2:26" ht="15">
      <c r="B1112" s="64" t="s">
        <v>2223</v>
      </c>
      <c r="C1112" s="66" t="s">
        <v>6926</v>
      </c>
      <c r="D1112" s="40">
        <v>104</v>
      </c>
      <c r="E1112" s="40">
        <v>60</v>
      </c>
      <c r="F1112" s="40">
        <v>414</v>
      </c>
      <c r="G1112" s="40">
        <v>0.25</v>
      </c>
      <c r="I1112" s="64" t="s">
        <v>2223</v>
      </c>
      <c r="J1112" s="66" t="s">
        <v>6926</v>
      </c>
      <c r="K1112" s="55">
        <v>-0.42307692307692313</v>
      </c>
      <c r="L1112" s="55">
        <v>5.9</v>
      </c>
      <c r="M1112" s="55">
        <v>-0.99939613526570048</v>
      </c>
      <c r="N1112" s="44"/>
      <c r="O1112" s="64" t="s">
        <v>2223</v>
      </c>
      <c r="P1112" s="66" t="s">
        <v>6926</v>
      </c>
      <c r="Q1112" s="40">
        <v>1293.8</v>
      </c>
      <c r="R1112" s="40">
        <v>673.5</v>
      </c>
      <c r="S1112" s="40">
        <v>3356.1</v>
      </c>
      <c r="T1112" s="40">
        <v>2.82</v>
      </c>
      <c r="U1112" s="44"/>
      <c r="V1112" s="64" t="s">
        <v>2223</v>
      </c>
      <c r="W1112" s="66" t="s">
        <v>6926</v>
      </c>
      <c r="X1112" s="55">
        <v>-0.47944040810016997</v>
      </c>
      <c r="Y1112" s="55">
        <v>3.9830734966592427</v>
      </c>
      <c r="Z1112" s="55">
        <v>-0.99915973898274779</v>
      </c>
    </row>
    <row r="1113" spans="2:26" ht="15">
      <c r="B1113" s="64" t="s">
        <v>2224</v>
      </c>
      <c r="C1113" s="66" t="s">
        <v>6927</v>
      </c>
      <c r="D1113" s="40">
        <v>32.47</v>
      </c>
      <c r="E1113" s="40">
        <v>50.305</v>
      </c>
      <c r="F1113" s="40" t="s">
        <v>8868</v>
      </c>
      <c r="G1113" s="40" t="s">
        <v>8868</v>
      </c>
      <c r="I1113" s="64" t="s">
        <v>2224</v>
      </c>
      <c r="J1113" s="66" t="s">
        <v>6927</v>
      </c>
      <c r="K1113" s="55">
        <v>0.54927625500461974</v>
      </c>
      <c r="L1113" s="55">
        <v>-1</v>
      </c>
      <c r="M1113" s="55" t="s">
        <v>8868</v>
      </c>
      <c r="N1113" s="44"/>
      <c r="O1113" s="64" t="s">
        <v>2224</v>
      </c>
      <c r="P1113" s="66" t="s">
        <v>6927</v>
      </c>
      <c r="Q1113" s="40">
        <v>532.92818</v>
      </c>
      <c r="R1113" s="40">
        <v>656.83249999999998</v>
      </c>
      <c r="S1113" s="40" t="s">
        <v>8868</v>
      </c>
      <c r="T1113" s="40" t="s">
        <v>8868</v>
      </c>
      <c r="U1113" s="44"/>
      <c r="V1113" s="64" t="s">
        <v>2224</v>
      </c>
      <c r="W1113" s="66" t="s">
        <v>6927</v>
      </c>
      <c r="X1113" s="55">
        <v>0.23249721941894674</v>
      </c>
      <c r="Y1113" s="55">
        <v>-1</v>
      </c>
      <c r="Z1113" s="55" t="s">
        <v>8868</v>
      </c>
    </row>
    <row r="1114" spans="2:26" ht="15">
      <c r="B1114" s="64" t="s">
        <v>2226</v>
      </c>
      <c r="C1114" s="66" t="s">
        <v>6930</v>
      </c>
      <c r="D1114" s="40">
        <v>5.3924599999999998</v>
      </c>
      <c r="E1114" s="40" t="s">
        <v>8868</v>
      </c>
      <c r="F1114" s="40" t="s">
        <v>8868</v>
      </c>
      <c r="G1114" s="40" t="s">
        <v>8868</v>
      </c>
      <c r="I1114" s="64" t="s">
        <v>2226</v>
      </c>
      <c r="J1114" s="66" t="s">
        <v>6930</v>
      </c>
      <c r="K1114" s="55">
        <v>-1</v>
      </c>
      <c r="L1114" s="55" t="s">
        <v>8868</v>
      </c>
      <c r="M1114" s="55" t="s">
        <v>8868</v>
      </c>
      <c r="N1114" s="44"/>
      <c r="O1114" s="64" t="s">
        <v>2226</v>
      </c>
      <c r="P1114" s="66" t="s">
        <v>6930</v>
      </c>
      <c r="Q1114" s="40">
        <v>199.91681</v>
      </c>
      <c r="R1114" s="40" t="s">
        <v>8868</v>
      </c>
      <c r="S1114" s="40" t="s">
        <v>8868</v>
      </c>
      <c r="T1114" s="40" t="s">
        <v>8868</v>
      </c>
      <c r="U1114" s="44"/>
      <c r="V1114" s="64" t="s">
        <v>2226</v>
      </c>
      <c r="W1114" s="66" t="s">
        <v>6930</v>
      </c>
      <c r="X1114" s="55">
        <v>-1</v>
      </c>
      <c r="Y1114" s="55" t="s">
        <v>8868</v>
      </c>
      <c r="Z1114" s="55" t="s">
        <v>8868</v>
      </c>
    </row>
    <row r="1115" spans="2:26" ht="15">
      <c r="B1115" s="64" t="s">
        <v>2227</v>
      </c>
      <c r="C1115" s="66" t="s">
        <v>6932</v>
      </c>
      <c r="D1115" s="40">
        <v>2.4089999999999998</v>
      </c>
      <c r="E1115" s="40">
        <v>2.1019999999999999</v>
      </c>
      <c r="F1115" s="40">
        <v>2.754</v>
      </c>
      <c r="G1115" s="40">
        <v>8.5280000000000005</v>
      </c>
      <c r="I1115" s="64" t="s">
        <v>2227</v>
      </c>
      <c r="J1115" s="66" t="s">
        <v>6932</v>
      </c>
      <c r="K1115" s="55">
        <v>-0.12743877127438774</v>
      </c>
      <c r="L1115" s="55">
        <v>0.3101807802093246</v>
      </c>
      <c r="M1115" s="55">
        <v>2.096586782861293</v>
      </c>
      <c r="N1115" s="44"/>
      <c r="O1115" s="64" t="s">
        <v>2227</v>
      </c>
      <c r="P1115" s="66" t="s">
        <v>6932</v>
      </c>
      <c r="Q1115" s="40">
        <v>133.96707999999998</v>
      </c>
      <c r="R1115" s="40">
        <v>73.073419999999999</v>
      </c>
      <c r="S1115" s="40">
        <v>116.06855999999999</v>
      </c>
      <c r="T1115" s="40">
        <v>301.47722999999996</v>
      </c>
      <c r="U1115" s="44"/>
      <c r="V1115" s="64" t="s">
        <v>2227</v>
      </c>
      <c r="W1115" s="66" t="s">
        <v>6932</v>
      </c>
      <c r="X1115" s="55">
        <v>-0.45454196657865498</v>
      </c>
      <c r="Y1115" s="55">
        <v>0.58838275257952888</v>
      </c>
      <c r="Z1115" s="55">
        <v>1.5974064811349429</v>
      </c>
    </row>
    <row r="1116" spans="2:26" ht="15">
      <c r="B1116" s="64" t="s">
        <v>2229</v>
      </c>
      <c r="C1116" s="66" t="s">
        <v>6934</v>
      </c>
      <c r="D1116" s="40" t="s">
        <v>8868</v>
      </c>
      <c r="E1116" s="40">
        <v>3.1800000000000002E-2</v>
      </c>
      <c r="F1116" s="40" t="s">
        <v>8868</v>
      </c>
      <c r="G1116" s="40" t="s">
        <v>8868</v>
      </c>
      <c r="I1116" s="64" t="s">
        <v>2229</v>
      </c>
      <c r="J1116" s="66" t="s">
        <v>6934</v>
      </c>
      <c r="K1116" s="55" t="s">
        <v>8868</v>
      </c>
      <c r="L1116" s="55">
        <v>-1</v>
      </c>
      <c r="M1116" s="55" t="s">
        <v>8868</v>
      </c>
      <c r="N1116" s="44"/>
      <c r="O1116" s="64" t="s">
        <v>2229</v>
      </c>
      <c r="P1116" s="66" t="s">
        <v>6934</v>
      </c>
      <c r="Q1116" s="40" t="s">
        <v>8868</v>
      </c>
      <c r="R1116" s="40">
        <v>24</v>
      </c>
      <c r="S1116" s="40" t="s">
        <v>8868</v>
      </c>
      <c r="T1116" s="40" t="s">
        <v>8868</v>
      </c>
      <c r="U1116" s="44"/>
      <c r="V1116" s="64" t="s">
        <v>2229</v>
      </c>
      <c r="W1116" s="66" t="s">
        <v>6934</v>
      </c>
      <c r="X1116" s="55" t="s">
        <v>8868</v>
      </c>
      <c r="Y1116" s="55">
        <v>-1</v>
      </c>
      <c r="Z1116" s="55" t="s">
        <v>8868</v>
      </c>
    </row>
    <row r="1117" spans="2:26" ht="15">
      <c r="B1117" s="64" t="s">
        <v>2230</v>
      </c>
      <c r="C1117" s="66" t="s">
        <v>6936</v>
      </c>
      <c r="D1117" s="40">
        <v>0.56120000000000003</v>
      </c>
      <c r="E1117" s="40">
        <v>0.26400000000000001</v>
      </c>
      <c r="F1117" s="40" t="s">
        <v>8868</v>
      </c>
      <c r="G1117" s="40">
        <v>0.49199999999999999</v>
      </c>
      <c r="I1117" s="64" t="s">
        <v>2230</v>
      </c>
      <c r="J1117" s="66" t="s">
        <v>6936</v>
      </c>
      <c r="K1117" s="55">
        <v>-0.52957947255880256</v>
      </c>
      <c r="L1117" s="55">
        <v>-1</v>
      </c>
      <c r="M1117" s="55" t="s">
        <v>8868</v>
      </c>
      <c r="N1117" s="44"/>
      <c r="O1117" s="64" t="s">
        <v>2230</v>
      </c>
      <c r="P1117" s="66" t="s">
        <v>6936</v>
      </c>
      <c r="Q1117" s="40">
        <v>270.58195999999998</v>
      </c>
      <c r="R1117" s="40">
        <v>124.43751</v>
      </c>
      <c r="S1117" s="40" t="s">
        <v>8868</v>
      </c>
      <c r="T1117" s="40">
        <v>161.17497</v>
      </c>
      <c r="U1117" s="44"/>
      <c r="V1117" s="64" t="s">
        <v>2230</v>
      </c>
      <c r="W1117" s="66" t="s">
        <v>6936</v>
      </c>
      <c r="X1117" s="55">
        <v>-0.54011158023986516</v>
      </c>
      <c r="Y1117" s="55">
        <v>-1</v>
      </c>
      <c r="Z1117" s="55" t="s">
        <v>8868</v>
      </c>
    </row>
    <row r="1118" spans="2:26" ht="15">
      <c r="B1118" s="64" t="s">
        <v>2232</v>
      </c>
      <c r="C1118" s="66" t="s">
        <v>6940</v>
      </c>
      <c r="D1118" s="40">
        <v>1.285E-2</v>
      </c>
      <c r="E1118" s="40" t="s">
        <v>8868</v>
      </c>
      <c r="F1118" s="40" t="s">
        <v>8868</v>
      </c>
      <c r="G1118" s="40" t="s">
        <v>8868</v>
      </c>
      <c r="I1118" s="64" t="s">
        <v>2232</v>
      </c>
      <c r="J1118" s="66" t="s">
        <v>6940</v>
      </c>
      <c r="K1118" s="55">
        <v>-1</v>
      </c>
      <c r="L1118" s="55" t="s">
        <v>8868</v>
      </c>
      <c r="M1118" s="55" t="s">
        <v>8868</v>
      </c>
      <c r="N1118" s="44"/>
      <c r="O1118" s="64" t="s">
        <v>2232</v>
      </c>
      <c r="P1118" s="66" t="s">
        <v>6940</v>
      </c>
      <c r="Q1118" s="40">
        <v>0.92749999999999999</v>
      </c>
      <c r="R1118" s="40" t="s">
        <v>8868</v>
      </c>
      <c r="S1118" s="40" t="s">
        <v>8868</v>
      </c>
      <c r="T1118" s="40" t="s">
        <v>8868</v>
      </c>
      <c r="U1118" s="44"/>
      <c r="V1118" s="64" t="s">
        <v>2232</v>
      </c>
      <c r="W1118" s="66" t="s">
        <v>6940</v>
      </c>
      <c r="X1118" s="55">
        <v>-1</v>
      </c>
      <c r="Y1118" s="55" t="s">
        <v>8868</v>
      </c>
      <c r="Z1118" s="55" t="s">
        <v>8868</v>
      </c>
    </row>
    <row r="1119" spans="2:26" ht="15">
      <c r="B1119" s="64" t="s">
        <v>2235</v>
      </c>
      <c r="C1119" s="66" t="s">
        <v>6944</v>
      </c>
      <c r="D1119" s="40">
        <v>460</v>
      </c>
      <c r="E1119" s="40">
        <v>760.10050000000001</v>
      </c>
      <c r="F1119" s="40">
        <v>600</v>
      </c>
      <c r="G1119" s="40">
        <v>708</v>
      </c>
      <c r="I1119" s="64" t="s">
        <v>2235</v>
      </c>
      <c r="J1119" s="66" t="s">
        <v>6944</v>
      </c>
      <c r="K1119" s="55">
        <v>0.6523923913043479</v>
      </c>
      <c r="L1119" s="55">
        <v>-0.2106306994930276</v>
      </c>
      <c r="M1119" s="55">
        <v>0.17999999999999994</v>
      </c>
      <c r="N1119" s="44"/>
      <c r="O1119" s="64" t="s">
        <v>2235</v>
      </c>
      <c r="P1119" s="66" t="s">
        <v>6944</v>
      </c>
      <c r="Q1119" s="40">
        <v>4884.4193000000005</v>
      </c>
      <c r="R1119" s="40">
        <v>6392.8011200000001</v>
      </c>
      <c r="S1119" s="40">
        <v>4815.9783399999997</v>
      </c>
      <c r="T1119" s="40">
        <v>5394.3333100000009</v>
      </c>
      <c r="U1119" s="44"/>
      <c r="V1119" s="64" t="s">
        <v>2235</v>
      </c>
      <c r="W1119" s="66" t="s">
        <v>6944</v>
      </c>
      <c r="X1119" s="55">
        <v>0.30881497417717596</v>
      </c>
      <c r="Y1119" s="55">
        <v>-0.24665600421494116</v>
      </c>
      <c r="Z1119" s="55">
        <v>0.12009085780066053</v>
      </c>
    </row>
    <row r="1120" spans="2:26" ht="15">
      <c r="B1120" s="64" t="s">
        <v>2236</v>
      </c>
      <c r="C1120" s="66" t="s">
        <v>6947</v>
      </c>
      <c r="D1120" s="40">
        <v>4.4308100000000001</v>
      </c>
      <c r="E1120" s="40">
        <v>4.8527500000000003</v>
      </c>
      <c r="F1120" s="40">
        <v>145.81016000000002</v>
      </c>
      <c r="G1120" s="40">
        <v>188.95344</v>
      </c>
      <c r="I1120" s="64" t="s">
        <v>2236</v>
      </c>
      <c r="J1120" s="66" t="s">
        <v>6947</v>
      </c>
      <c r="K1120" s="55">
        <v>9.5228637653160586E-2</v>
      </c>
      <c r="L1120" s="55">
        <v>29.0469136056875</v>
      </c>
      <c r="M1120" s="55">
        <v>0.29588665152003113</v>
      </c>
      <c r="N1120" s="44"/>
      <c r="O1120" s="64" t="s">
        <v>2236</v>
      </c>
      <c r="P1120" s="66" t="s">
        <v>6947</v>
      </c>
      <c r="Q1120" s="40">
        <v>402.88865000000004</v>
      </c>
      <c r="R1120" s="40">
        <v>477.65260999999998</v>
      </c>
      <c r="S1120" s="40">
        <v>3078.1014899999996</v>
      </c>
      <c r="T1120" s="40">
        <v>3870.3099800000005</v>
      </c>
      <c r="U1120" s="44"/>
      <c r="V1120" s="64" t="s">
        <v>2236</v>
      </c>
      <c r="W1120" s="66" t="s">
        <v>6947</v>
      </c>
      <c r="X1120" s="55">
        <v>0.18556978460425722</v>
      </c>
      <c r="Y1120" s="55">
        <v>5.444226254725165</v>
      </c>
      <c r="Z1120" s="55">
        <v>0.25736919090344901</v>
      </c>
    </row>
    <row r="1121" spans="2:26" ht="15">
      <c r="B1121" s="64" t="s">
        <v>2238</v>
      </c>
      <c r="C1121" s="66" t="s">
        <v>6950</v>
      </c>
      <c r="D1121" s="40">
        <v>0.1</v>
      </c>
      <c r="E1121" s="40" t="s">
        <v>8868</v>
      </c>
      <c r="F1121" s="40" t="s">
        <v>8868</v>
      </c>
      <c r="G1121" s="40" t="s">
        <v>8868</v>
      </c>
      <c r="I1121" s="64" t="s">
        <v>2238</v>
      </c>
      <c r="J1121" s="66" t="s">
        <v>6950</v>
      </c>
      <c r="K1121" s="55">
        <v>-1</v>
      </c>
      <c r="L1121" s="55" t="s">
        <v>8868</v>
      </c>
      <c r="M1121" s="55" t="s">
        <v>8868</v>
      </c>
      <c r="N1121" s="44"/>
      <c r="O1121" s="64" t="s">
        <v>2238</v>
      </c>
      <c r="P1121" s="66" t="s">
        <v>6950</v>
      </c>
      <c r="Q1121" s="40">
        <v>46</v>
      </c>
      <c r="R1121" s="40" t="s">
        <v>8868</v>
      </c>
      <c r="S1121" s="40" t="s">
        <v>8868</v>
      </c>
      <c r="T1121" s="40" t="s">
        <v>8868</v>
      </c>
      <c r="U1121" s="44"/>
      <c r="V1121" s="64" t="s">
        <v>2238</v>
      </c>
      <c r="W1121" s="66" t="s">
        <v>6950</v>
      </c>
      <c r="X1121" s="55">
        <v>-1</v>
      </c>
      <c r="Y1121" s="55" t="s">
        <v>8868</v>
      </c>
      <c r="Z1121" s="55" t="s">
        <v>8868</v>
      </c>
    </row>
    <row r="1122" spans="2:26" ht="15">
      <c r="B1122" s="64" t="s">
        <v>2239</v>
      </c>
      <c r="C1122" s="66" t="s">
        <v>6952</v>
      </c>
      <c r="D1122" s="40">
        <v>1.1000000000000001</v>
      </c>
      <c r="E1122" s="40">
        <v>0.1</v>
      </c>
      <c r="F1122" s="40">
        <v>0.1</v>
      </c>
      <c r="G1122" s="40" t="s">
        <v>8868</v>
      </c>
      <c r="I1122" s="64" t="s">
        <v>2239</v>
      </c>
      <c r="J1122" s="66" t="s">
        <v>6952</v>
      </c>
      <c r="K1122" s="55">
        <v>-0.90909090909090906</v>
      </c>
      <c r="L1122" s="55">
        <v>0</v>
      </c>
      <c r="M1122" s="55">
        <v>-1</v>
      </c>
      <c r="N1122" s="44"/>
      <c r="O1122" s="64" t="s">
        <v>2239</v>
      </c>
      <c r="P1122" s="66" t="s">
        <v>6952</v>
      </c>
      <c r="Q1122" s="40">
        <v>336.9</v>
      </c>
      <c r="R1122" s="40">
        <v>29</v>
      </c>
      <c r="S1122" s="40">
        <v>26</v>
      </c>
      <c r="T1122" s="40" t="s">
        <v>8868</v>
      </c>
      <c r="U1122" s="44"/>
      <c r="V1122" s="64" t="s">
        <v>2239</v>
      </c>
      <c r="W1122" s="66" t="s">
        <v>6952</v>
      </c>
      <c r="X1122" s="55">
        <v>-0.91392104482042147</v>
      </c>
      <c r="Y1122" s="55">
        <v>-0.10344827586206895</v>
      </c>
      <c r="Z1122" s="55">
        <v>-1</v>
      </c>
    </row>
    <row r="1123" spans="2:26" ht="15">
      <c r="B1123" s="64" t="s">
        <v>2240</v>
      </c>
      <c r="C1123" s="66" t="s">
        <v>6954</v>
      </c>
      <c r="D1123" s="40">
        <v>0.32229999999999998</v>
      </c>
      <c r="E1123" s="40">
        <v>0.27506999999999998</v>
      </c>
      <c r="F1123" s="40">
        <v>0.25997000000000003</v>
      </c>
      <c r="G1123" s="40">
        <v>0.40114</v>
      </c>
      <c r="I1123" s="64" t="s">
        <v>2240</v>
      </c>
      <c r="J1123" s="66" t="s">
        <v>6954</v>
      </c>
      <c r="K1123" s="55">
        <v>-0.14654049022649707</v>
      </c>
      <c r="L1123" s="55">
        <v>-5.4895117606427291E-2</v>
      </c>
      <c r="M1123" s="55">
        <v>0.54302419509943434</v>
      </c>
      <c r="N1123" s="44"/>
      <c r="O1123" s="64" t="s">
        <v>2240</v>
      </c>
      <c r="P1123" s="66" t="s">
        <v>6954</v>
      </c>
      <c r="Q1123" s="40">
        <v>280.09760999999997</v>
      </c>
      <c r="R1123" s="40">
        <v>238.60223999999999</v>
      </c>
      <c r="S1123" s="40">
        <v>227.04101</v>
      </c>
      <c r="T1123" s="40">
        <v>351.00362999999999</v>
      </c>
      <c r="U1123" s="44"/>
      <c r="V1123" s="64" t="s">
        <v>2240</v>
      </c>
      <c r="W1123" s="66" t="s">
        <v>6954</v>
      </c>
      <c r="X1123" s="55">
        <v>-0.14814610520953742</v>
      </c>
      <c r="Y1123" s="55">
        <v>-4.8453987690978861E-2</v>
      </c>
      <c r="Z1123" s="55">
        <v>0.54599219762103757</v>
      </c>
    </row>
    <row r="1124" spans="2:26" ht="15">
      <c r="B1124" s="64" t="s">
        <v>2243</v>
      </c>
      <c r="C1124" s="66" t="s">
        <v>6957</v>
      </c>
      <c r="D1124" s="40">
        <v>4.6640000000000001E-2</v>
      </c>
      <c r="E1124" s="40">
        <v>4.7200000000000006E-2</v>
      </c>
      <c r="F1124" s="40">
        <v>4.1820000000000003E-2</v>
      </c>
      <c r="G1124" s="40">
        <v>7.5310000000000002E-2</v>
      </c>
      <c r="I1124" s="64" t="s">
        <v>2243</v>
      </c>
      <c r="J1124" s="66" t="s">
        <v>6957</v>
      </c>
      <c r="K1124" s="55">
        <v>1.2006861063464935E-2</v>
      </c>
      <c r="L1124" s="55">
        <v>-0.11398305084745763</v>
      </c>
      <c r="M1124" s="55">
        <v>0.80081300813008127</v>
      </c>
      <c r="N1124" s="44"/>
      <c r="O1124" s="64" t="s">
        <v>2243</v>
      </c>
      <c r="P1124" s="66" t="s">
        <v>6957</v>
      </c>
      <c r="Q1124" s="40">
        <v>106.05030000000001</v>
      </c>
      <c r="R1124" s="40">
        <v>112.83691999999999</v>
      </c>
      <c r="S1124" s="40">
        <v>109.17144999999999</v>
      </c>
      <c r="T1124" s="40">
        <v>187.32576</v>
      </c>
      <c r="U1124" s="44"/>
      <c r="V1124" s="64" t="s">
        <v>2243</v>
      </c>
      <c r="W1124" s="66" t="s">
        <v>6957</v>
      </c>
      <c r="X1124" s="55">
        <v>6.3994349850966747E-2</v>
      </c>
      <c r="Y1124" s="55">
        <v>-3.2484669024996471E-2</v>
      </c>
      <c r="Z1124" s="55">
        <v>0.715885975683203</v>
      </c>
    </row>
    <row r="1125" spans="2:26" ht="15">
      <c r="B1125" s="64" t="s">
        <v>2244</v>
      </c>
      <c r="C1125" s="66" t="s">
        <v>6959</v>
      </c>
      <c r="D1125" s="40" t="s">
        <v>8868</v>
      </c>
      <c r="E1125" s="40">
        <v>3.1118000000000001</v>
      </c>
      <c r="F1125" s="40">
        <v>4.5220000000000002</v>
      </c>
      <c r="G1125" s="40">
        <v>8.530599999999998</v>
      </c>
      <c r="I1125" s="64" t="s">
        <v>2244</v>
      </c>
      <c r="J1125" s="66" t="s">
        <v>6959</v>
      </c>
      <c r="K1125" s="55" t="s">
        <v>8868</v>
      </c>
      <c r="L1125" s="55">
        <v>0.45317822482164671</v>
      </c>
      <c r="M1125" s="55">
        <v>0.88646616541353329</v>
      </c>
      <c r="N1125" s="44"/>
      <c r="O1125" s="64" t="s">
        <v>2244</v>
      </c>
      <c r="P1125" s="66" t="s">
        <v>6959</v>
      </c>
      <c r="Q1125" s="40" t="s">
        <v>8868</v>
      </c>
      <c r="R1125" s="40">
        <v>196.97694000000001</v>
      </c>
      <c r="S1125" s="40">
        <v>279.80644000000001</v>
      </c>
      <c r="T1125" s="40">
        <v>459.92307999999997</v>
      </c>
      <c r="U1125" s="44"/>
      <c r="V1125" s="64" t="s">
        <v>2244</v>
      </c>
      <c r="W1125" s="66" t="s">
        <v>6959</v>
      </c>
      <c r="X1125" s="55" t="s">
        <v>8868</v>
      </c>
      <c r="Y1125" s="55">
        <v>0.42050353711454758</v>
      </c>
      <c r="Z1125" s="55">
        <v>0.6437187078324571</v>
      </c>
    </row>
    <row r="1126" spans="2:26" ht="15">
      <c r="B1126" s="64" t="s">
        <v>2245</v>
      </c>
      <c r="C1126" s="66" t="s">
        <v>6961</v>
      </c>
      <c r="D1126" s="40">
        <v>7.7599999999999988E-2</v>
      </c>
      <c r="E1126" s="40" t="s">
        <v>8868</v>
      </c>
      <c r="F1126" s="40" t="s">
        <v>8868</v>
      </c>
      <c r="G1126" s="40" t="s">
        <v>8868</v>
      </c>
      <c r="I1126" s="64" t="s">
        <v>2245</v>
      </c>
      <c r="J1126" s="66" t="s">
        <v>6961</v>
      </c>
      <c r="K1126" s="55">
        <v>-1</v>
      </c>
      <c r="L1126" s="55" t="s">
        <v>8868</v>
      </c>
      <c r="M1126" s="55" t="s">
        <v>8868</v>
      </c>
      <c r="N1126" s="44"/>
      <c r="O1126" s="64" t="s">
        <v>2245</v>
      </c>
      <c r="P1126" s="66" t="s">
        <v>6961</v>
      </c>
      <c r="Q1126" s="40">
        <v>10.010399999999999</v>
      </c>
      <c r="R1126" s="40" t="s">
        <v>8868</v>
      </c>
      <c r="S1126" s="40" t="s">
        <v>8868</v>
      </c>
      <c r="T1126" s="40" t="s">
        <v>8868</v>
      </c>
      <c r="U1126" s="44"/>
      <c r="V1126" s="64" t="s">
        <v>2245</v>
      </c>
      <c r="W1126" s="66" t="s">
        <v>6961</v>
      </c>
      <c r="X1126" s="55">
        <v>-1</v>
      </c>
      <c r="Y1126" s="55" t="s">
        <v>8868</v>
      </c>
      <c r="Z1126" s="55" t="s">
        <v>8868</v>
      </c>
    </row>
    <row r="1127" spans="2:26" ht="15">
      <c r="B1127" s="64" t="s">
        <v>2246</v>
      </c>
      <c r="C1127" s="66" t="s">
        <v>6962</v>
      </c>
      <c r="D1127" s="40" t="s">
        <v>8868</v>
      </c>
      <c r="E1127" s="40" t="s">
        <v>8868</v>
      </c>
      <c r="F1127" s="40">
        <v>25.037299999999998</v>
      </c>
      <c r="G1127" s="40">
        <v>5.0200000000000002E-2</v>
      </c>
      <c r="I1127" s="64" t="s">
        <v>2246</v>
      </c>
      <c r="J1127" s="66" t="s">
        <v>6962</v>
      </c>
      <c r="K1127" s="55" t="s">
        <v>8868</v>
      </c>
      <c r="L1127" s="55" t="s">
        <v>8868</v>
      </c>
      <c r="M1127" s="55">
        <v>-0.99799499147272275</v>
      </c>
      <c r="N1127" s="44"/>
      <c r="O1127" s="64" t="s">
        <v>2246</v>
      </c>
      <c r="P1127" s="66" t="s">
        <v>6962</v>
      </c>
      <c r="Q1127" s="40" t="s">
        <v>8868</v>
      </c>
      <c r="R1127" s="40" t="s">
        <v>8868</v>
      </c>
      <c r="S1127" s="40">
        <v>560.15801999999996</v>
      </c>
      <c r="T1127" s="40">
        <v>6.4005000000000001</v>
      </c>
      <c r="U1127" s="44"/>
      <c r="V1127" s="64" t="s">
        <v>2246</v>
      </c>
      <c r="W1127" s="66" t="s">
        <v>6962</v>
      </c>
      <c r="X1127" s="55" t="s">
        <v>8868</v>
      </c>
      <c r="Y1127" s="55" t="s">
        <v>8868</v>
      </c>
      <c r="Z1127" s="55">
        <v>-0.98857375995437857</v>
      </c>
    </row>
    <row r="1128" spans="2:26" ht="15">
      <c r="B1128" s="64" t="s">
        <v>2248</v>
      </c>
      <c r="C1128" s="66" t="s">
        <v>6966</v>
      </c>
      <c r="D1128" s="40" t="s">
        <v>8868</v>
      </c>
      <c r="E1128" s="40" t="s">
        <v>8868</v>
      </c>
      <c r="F1128" s="40" t="s">
        <v>8868</v>
      </c>
      <c r="G1128" s="40">
        <v>16.989999999999998</v>
      </c>
      <c r="I1128" s="64" t="s">
        <v>2248</v>
      </c>
      <c r="J1128" s="66" t="s">
        <v>6966</v>
      </c>
      <c r="K1128" s="55" t="s">
        <v>8868</v>
      </c>
      <c r="L1128" s="55" t="s">
        <v>8868</v>
      </c>
      <c r="M1128" s="55" t="s">
        <v>8868</v>
      </c>
      <c r="N1128" s="44"/>
      <c r="O1128" s="64" t="s">
        <v>2248</v>
      </c>
      <c r="P1128" s="66" t="s">
        <v>6966</v>
      </c>
      <c r="Q1128" s="40" t="s">
        <v>8868</v>
      </c>
      <c r="R1128" s="40" t="s">
        <v>8868</v>
      </c>
      <c r="S1128" s="40" t="s">
        <v>8868</v>
      </c>
      <c r="T1128" s="40">
        <v>266.61831999999998</v>
      </c>
      <c r="U1128" s="44"/>
      <c r="V1128" s="64" t="s">
        <v>2248</v>
      </c>
      <c r="W1128" s="66" t="s">
        <v>6966</v>
      </c>
      <c r="X1128" s="55" t="s">
        <v>8868</v>
      </c>
      <c r="Y1128" s="55" t="s">
        <v>8868</v>
      </c>
      <c r="Z1128" s="55" t="s">
        <v>8868</v>
      </c>
    </row>
    <row r="1129" spans="2:26" ht="15">
      <c r="B1129" s="64" t="s">
        <v>2251</v>
      </c>
      <c r="C1129" s="66" t="s">
        <v>6970</v>
      </c>
      <c r="D1129" s="40" t="s">
        <v>8868</v>
      </c>
      <c r="E1129" s="40" t="s">
        <v>8868</v>
      </c>
      <c r="F1129" s="40" t="s">
        <v>8868</v>
      </c>
      <c r="G1129" s="40" t="s">
        <v>8868</v>
      </c>
      <c r="I1129" s="64" t="s">
        <v>2251</v>
      </c>
      <c r="J1129" s="66" t="s">
        <v>6970</v>
      </c>
      <c r="K1129" s="55" t="s">
        <v>8868</v>
      </c>
      <c r="L1129" s="55" t="s">
        <v>8868</v>
      </c>
      <c r="M1129" s="55" t="s">
        <v>8868</v>
      </c>
      <c r="N1129" s="44"/>
      <c r="O1129" s="64" t="s">
        <v>2251</v>
      </c>
      <c r="P1129" s="66" t="s">
        <v>6970</v>
      </c>
      <c r="Q1129" s="40" t="s">
        <v>8868</v>
      </c>
      <c r="R1129" s="40" t="s">
        <v>8868</v>
      </c>
      <c r="S1129" s="40" t="s">
        <v>8868</v>
      </c>
      <c r="T1129" s="40" t="s">
        <v>8868</v>
      </c>
      <c r="U1129" s="44"/>
      <c r="V1129" s="64" t="s">
        <v>2251</v>
      </c>
      <c r="W1129" s="66" t="s">
        <v>6970</v>
      </c>
      <c r="X1129" s="55" t="s">
        <v>8868</v>
      </c>
      <c r="Y1129" s="55" t="s">
        <v>8868</v>
      </c>
      <c r="Z1129" s="55" t="s">
        <v>8868</v>
      </c>
    </row>
    <row r="1130" spans="2:26" ht="15">
      <c r="B1130" s="64" t="s">
        <v>2253</v>
      </c>
      <c r="C1130" s="66" t="s">
        <v>6974</v>
      </c>
      <c r="D1130" s="40" t="s">
        <v>8868</v>
      </c>
      <c r="E1130" s="40" t="s">
        <v>8868</v>
      </c>
      <c r="F1130" s="40">
        <v>1.97E-3</v>
      </c>
      <c r="G1130" s="40" t="s">
        <v>8868</v>
      </c>
      <c r="I1130" s="64" t="s">
        <v>2253</v>
      </c>
      <c r="J1130" s="66" t="s">
        <v>6974</v>
      </c>
      <c r="K1130" s="55" t="s">
        <v>8868</v>
      </c>
      <c r="L1130" s="55" t="s">
        <v>8868</v>
      </c>
      <c r="M1130" s="55">
        <v>-1</v>
      </c>
      <c r="N1130" s="44"/>
      <c r="O1130" s="64" t="s">
        <v>2253</v>
      </c>
      <c r="P1130" s="66" t="s">
        <v>6974</v>
      </c>
      <c r="Q1130" s="40" t="s">
        <v>8868</v>
      </c>
      <c r="R1130" s="40" t="s">
        <v>8868</v>
      </c>
      <c r="S1130" s="40">
        <v>0.15252999999999997</v>
      </c>
      <c r="T1130" s="40" t="s">
        <v>8868</v>
      </c>
      <c r="U1130" s="44"/>
      <c r="V1130" s="64" t="s">
        <v>2253</v>
      </c>
      <c r="W1130" s="66" t="s">
        <v>6974</v>
      </c>
      <c r="X1130" s="55" t="s">
        <v>8868</v>
      </c>
      <c r="Y1130" s="55" t="s">
        <v>8868</v>
      </c>
      <c r="Z1130" s="55">
        <v>-1</v>
      </c>
    </row>
    <row r="1131" spans="2:26" ht="15">
      <c r="B1131" s="64" t="s">
        <v>2254</v>
      </c>
      <c r="C1131" s="66" t="s">
        <v>6975</v>
      </c>
      <c r="D1131" s="40" t="s">
        <v>8868</v>
      </c>
      <c r="E1131" s="40" t="s">
        <v>8868</v>
      </c>
      <c r="F1131" s="40" t="s">
        <v>8868</v>
      </c>
      <c r="G1131" s="40" t="s">
        <v>8868</v>
      </c>
      <c r="I1131" s="64" t="s">
        <v>2254</v>
      </c>
      <c r="J1131" s="66" t="s">
        <v>6975</v>
      </c>
      <c r="K1131" s="55" t="s">
        <v>8868</v>
      </c>
      <c r="L1131" s="55" t="s">
        <v>8868</v>
      </c>
      <c r="M1131" s="55" t="s">
        <v>8868</v>
      </c>
      <c r="N1131" s="44"/>
      <c r="O1131" s="64" t="s">
        <v>2254</v>
      </c>
      <c r="P1131" s="66" t="s">
        <v>6975</v>
      </c>
      <c r="Q1131" s="40" t="s">
        <v>8868</v>
      </c>
      <c r="R1131" s="40" t="s">
        <v>8868</v>
      </c>
      <c r="S1131" s="40" t="s">
        <v>8868</v>
      </c>
      <c r="T1131" s="40" t="s">
        <v>8868</v>
      </c>
      <c r="U1131" s="44"/>
      <c r="V1131" s="64" t="s">
        <v>2254</v>
      </c>
      <c r="W1131" s="66" t="s">
        <v>6975</v>
      </c>
      <c r="X1131" s="55" t="s">
        <v>8868</v>
      </c>
      <c r="Y1131" s="55" t="s">
        <v>8868</v>
      </c>
      <c r="Z1131" s="55" t="s">
        <v>8868</v>
      </c>
    </row>
    <row r="1132" spans="2:26" ht="15">
      <c r="B1132" s="64" t="s">
        <v>2255</v>
      </c>
      <c r="C1132" s="66" t="s">
        <v>6976</v>
      </c>
      <c r="D1132" s="40" t="s">
        <v>8868</v>
      </c>
      <c r="E1132" s="40" t="s">
        <v>8868</v>
      </c>
      <c r="F1132" s="40" t="s">
        <v>8868</v>
      </c>
      <c r="G1132" s="40" t="s">
        <v>8868</v>
      </c>
      <c r="I1132" s="64" t="s">
        <v>2255</v>
      </c>
      <c r="J1132" s="66" t="s">
        <v>6976</v>
      </c>
      <c r="K1132" s="55" t="s">
        <v>8868</v>
      </c>
      <c r="L1132" s="55" t="s">
        <v>8868</v>
      </c>
      <c r="M1132" s="55" t="s">
        <v>8868</v>
      </c>
      <c r="N1132" s="44"/>
      <c r="O1132" s="64" t="s">
        <v>2255</v>
      </c>
      <c r="P1132" s="66" t="s">
        <v>6976</v>
      </c>
      <c r="Q1132" s="40" t="s">
        <v>8868</v>
      </c>
      <c r="R1132" s="40" t="s">
        <v>8868</v>
      </c>
      <c r="S1132" s="40" t="s">
        <v>8868</v>
      </c>
      <c r="T1132" s="40" t="s">
        <v>8868</v>
      </c>
      <c r="U1132" s="44"/>
      <c r="V1132" s="64" t="s">
        <v>2255</v>
      </c>
      <c r="W1132" s="66" t="s">
        <v>6976</v>
      </c>
      <c r="X1132" s="55" t="s">
        <v>8868</v>
      </c>
      <c r="Y1132" s="55" t="s">
        <v>8868</v>
      </c>
      <c r="Z1132" s="55" t="s">
        <v>8868</v>
      </c>
    </row>
    <row r="1133" spans="2:26" ht="15">
      <c r="B1133" s="64" t="s">
        <v>2257</v>
      </c>
      <c r="C1133" s="66" t="s">
        <v>6980</v>
      </c>
      <c r="D1133" s="40" t="s">
        <v>8868</v>
      </c>
      <c r="E1133" s="40" t="s">
        <v>8868</v>
      </c>
      <c r="F1133" s="40" t="s">
        <v>8868</v>
      </c>
      <c r="G1133" s="40">
        <v>2.6700000000000001E-3</v>
      </c>
      <c r="I1133" s="64" t="s">
        <v>2257</v>
      </c>
      <c r="J1133" s="66" t="s">
        <v>6980</v>
      </c>
      <c r="K1133" s="55" t="s">
        <v>8868</v>
      </c>
      <c r="L1133" s="55" t="s">
        <v>8868</v>
      </c>
      <c r="M1133" s="55" t="s">
        <v>8868</v>
      </c>
      <c r="N1133" s="44"/>
      <c r="O1133" s="64" t="s">
        <v>2257</v>
      </c>
      <c r="P1133" s="66" t="s">
        <v>6980</v>
      </c>
      <c r="Q1133" s="40" t="s">
        <v>8868</v>
      </c>
      <c r="R1133" s="40" t="s">
        <v>8868</v>
      </c>
      <c r="S1133" s="40" t="s">
        <v>8868</v>
      </c>
      <c r="T1133" s="40">
        <v>5.2590000000000005E-2</v>
      </c>
      <c r="U1133" s="44"/>
      <c r="V1133" s="64" t="s">
        <v>2257</v>
      </c>
      <c r="W1133" s="66" t="s">
        <v>6980</v>
      </c>
      <c r="X1133" s="55" t="s">
        <v>8868</v>
      </c>
      <c r="Y1133" s="55" t="s">
        <v>8868</v>
      </c>
      <c r="Z1133" s="55" t="s">
        <v>8868</v>
      </c>
    </row>
    <row r="1134" spans="2:26" ht="15">
      <c r="B1134" s="64" t="s">
        <v>2258</v>
      </c>
      <c r="C1134" s="66" t="s">
        <v>6983</v>
      </c>
      <c r="D1134" s="40" t="s">
        <v>8868</v>
      </c>
      <c r="E1134" s="40" t="s">
        <v>8868</v>
      </c>
      <c r="F1134" s="40" t="s">
        <v>8868</v>
      </c>
      <c r="G1134" s="40" t="s">
        <v>8868</v>
      </c>
      <c r="I1134" s="64" t="s">
        <v>2258</v>
      </c>
      <c r="J1134" s="66" t="s">
        <v>6983</v>
      </c>
      <c r="K1134" s="55" t="s">
        <v>8868</v>
      </c>
      <c r="L1134" s="55" t="s">
        <v>8868</v>
      </c>
      <c r="M1134" s="55" t="s">
        <v>8868</v>
      </c>
      <c r="N1134" s="44"/>
      <c r="O1134" s="64" t="s">
        <v>2258</v>
      </c>
      <c r="P1134" s="66" t="s">
        <v>6983</v>
      </c>
      <c r="Q1134" s="40" t="s">
        <v>8868</v>
      </c>
      <c r="R1134" s="40" t="s">
        <v>8868</v>
      </c>
      <c r="S1134" s="40" t="s">
        <v>8868</v>
      </c>
      <c r="T1134" s="40" t="s">
        <v>8868</v>
      </c>
      <c r="U1134" s="44"/>
      <c r="V1134" s="64" t="s">
        <v>2258</v>
      </c>
      <c r="W1134" s="66" t="s">
        <v>6983</v>
      </c>
      <c r="X1134" s="55" t="s">
        <v>8868</v>
      </c>
      <c r="Y1134" s="55" t="s">
        <v>8868</v>
      </c>
      <c r="Z1134" s="55" t="s">
        <v>8868</v>
      </c>
    </row>
    <row r="1135" spans="2:26" ht="15">
      <c r="B1135" s="64" t="s">
        <v>2259</v>
      </c>
      <c r="C1135" s="66" t="s">
        <v>6986</v>
      </c>
      <c r="D1135" s="40" t="s">
        <v>8868</v>
      </c>
      <c r="E1135" s="40" t="s">
        <v>8868</v>
      </c>
      <c r="F1135" s="40" t="s">
        <v>8868</v>
      </c>
      <c r="G1135" s="40" t="s">
        <v>8868</v>
      </c>
      <c r="I1135" s="64" t="s">
        <v>2259</v>
      </c>
      <c r="J1135" s="66" t="s">
        <v>6986</v>
      </c>
      <c r="K1135" s="55" t="s">
        <v>8868</v>
      </c>
      <c r="L1135" s="55" t="s">
        <v>8868</v>
      </c>
      <c r="M1135" s="55" t="s">
        <v>8868</v>
      </c>
      <c r="N1135" s="44"/>
      <c r="O1135" s="64" t="s">
        <v>2259</v>
      </c>
      <c r="P1135" s="66" t="s">
        <v>6986</v>
      </c>
      <c r="Q1135" s="40" t="s">
        <v>8868</v>
      </c>
      <c r="R1135" s="40" t="s">
        <v>8868</v>
      </c>
      <c r="S1135" s="40" t="s">
        <v>8868</v>
      </c>
      <c r="T1135" s="40" t="s">
        <v>8868</v>
      </c>
      <c r="U1135" s="44"/>
      <c r="V1135" s="64" t="s">
        <v>2259</v>
      </c>
      <c r="W1135" s="66" t="s">
        <v>6986</v>
      </c>
      <c r="X1135" s="55" t="s">
        <v>8868</v>
      </c>
      <c r="Y1135" s="55" t="s">
        <v>8868</v>
      </c>
      <c r="Z1135" s="55" t="s">
        <v>8868</v>
      </c>
    </row>
    <row r="1136" spans="2:26" ht="15">
      <c r="B1136" s="64" t="s">
        <v>2261</v>
      </c>
      <c r="C1136" s="66" t="s">
        <v>6990</v>
      </c>
      <c r="D1136" s="40" t="s">
        <v>8868</v>
      </c>
      <c r="E1136" s="40" t="s">
        <v>8868</v>
      </c>
      <c r="F1136" s="40" t="s">
        <v>8868</v>
      </c>
      <c r="G1136" s="40" t="s">
        <v>8868</v>
      </c>
      <c r="I1136" s="64" t="s">
        <v>2261</v>
      </c>
      <c r="J1136" s="66" t="s">
        <v>6990</v>
      </c>
      <c r="K1136" s="55" t="s">
        <v>8868</v>
      </c>
      <c r="L1136" s="55" t="s">
        <v>8868</v>
      </c>
      <c r="M1136" s="55" t="s">
        <v>8868</v>
      </c>
      <c r="N1136" s="44"/>
      <c r="O1136" s="64" t="s">
        <v>2261</v>
      </c>
      <c r="P1136" s="66" t="s">
        <v>6990</v>
      </c>
      <c r="Q1136" s="40" t="s">
        <v>8868</v>
      </c>
      <c r="R1136" s="40" t="s">
        <v>8868</v>
      </c>
      <c r="S1136" s="40" t="s">
        <v>8868</v>
      </c>
      <c r="T1136" s="40" t="s">
        <v>8868</v>
      </c>
      <c r="U1136" s="44"/>
      <c r="V1136" s="64" t="s">
        <v>2261</v>
      </c>
      <c r="W1136" s="66" t="s">
        <v>6990</v>
      </c>
      <c r="X1136" s="55" t="s">
        <v>8868</v>
      </c>
      <c r="Y1136" s="55" t="s">
        <v>8868</v>
      </c>
      <c r="Z1136" s="55" t="s">
        <v>8868</v>
      </c>
    </row>
    <row r="1137" spans="2:26" ht="15">
      <c r="B1137" s="64" t="s">
        <v>2262</v>
      </c>
      <c r="C1137" s="66" t="s">
        <v>6993</v>
      </c>
      <c r="D1137" s="40" t="s">
        <v>8868</v>
      </c>
      <c r="E1137" s="40" t="s">
        <v>8868</v>
      </c>
      <c r="F1137" s="40" t="s">
        <v>8868</v>
      </c>
      <c r="G1137" s="40" t="s">
        <v>8868</v>
      </c>
      <c r="I1137" s="64" t="s">
        <v>2262</v>
      </c>
      <c r="J1137" s="66" t="s">
        <v>6993</v>
      </c>
      <c r="K1137" s="55" t="s">
        <v>8868</v>
      </c>
      <c r="L1137" s="55" t="s">
        <v>8868</v>
      </c>
      <c r="M1137" s="55" t="s">
        <v>8868</v>
      </c>
      <c r="N1137" s="44"/>
      <c r="O1137" s="64" t="s">
        <v>2262</v>
      </c>
      <c r="P1137" s="66" t="s">
        <v>6993</v>
      </c>
      <c r="Q1137" s="40" t="s">
        <v>8868</v>
      </c>
      <c r="R1137" s="40" t="s">
        <v>8868</v>
      </c>
      <c r="S1137" s="40" t="s">
        <v>8868</v>
      </c>
      <c r="T1137" s="40" t="s">
        <v>8868</v>
      </c>
      <c r="U1137" s="44"/>
      <c r="V1137" s="64" t="s">
        <v>2262</v>
      </c>
      <c r="W1137" s="66" t="s">
        <v>6993</v>
      </c>
      <c r="X1137" s="55" t="s">
        <v>8868</v>
      </c>
      <c r="Y1137" s="55" t="s">
        <v>8868</v>
      </c>
      <c r="Z1137" s="55" t="s">
        <v>8868</v>
      </c>
    </row>
    <row r="1138" spans="2:26" ht="15">
      <c r="B1138" s="64" t="s">
        <v>2263</v>
      </c>
      <c r="C1138" s="66" t="s">
        <v>6996</v>
      </c>
      <c r="D1138" s="40" t="s">
        <v>8868</v>
      </c>
      <c r="E1138" s="40" t="s">
        <v>8868</v>
      </c>
      <c r="F1138" s="40" t="s">
        <v>8868</v>
      </c>
      <c r="G1138" s="40" t="s">
        <v>8868</v>
      </c>
      <c r="I1138" s="64" t="s">
        <v>2263</v>
      </c>
      <c r="J1138" s="66" t="s">
        <v>6996</v>
      </c>
      <c r="K1138" s="55" t="s">
        <v>8868</v>
      </c>
      <c r="L1138" s="55" t="s">
        <v>8868</v>
      </c>
      <c r="M1138" s="55" t="s">
        <v>8868</v>
      </c>
      <c r="N1138" s="44"/>
      <c r="O1138" s="64" t="s">
        <v>2263</v>
      </c>
      <c r="P1138" s="66" t="s">
        <v>6996</v>
      </c>
      <c r="Q1138" s="40" t="s">
        <v>8868</v>
      </c>
      <c r="R1138" s="40" t="s">
        <v>8868</v>
      </c>
      <c r="S1138" s="40" t="s">
        <v>8868</v>
      </c>
      <c r="T1138" s="40" t="s">
        <v>8868</v>
      </c>
      <c r="U1138" s="44"/>
      <c r="V1138" s="64" t="s">
        <v>2263</v>
      </c>
      <c r="W1138" s="66" t="s">
        <v>6996</v>
      </c>
      <c r="X1138" s="55" t="s">
        <v>8868</v>
      </c>
      <c r="Y1138" s="55" t="s">
        <v>8868</v>
      </c>
      <c r="Z1138" s="55" t="s">
        <v>8868</v>
      </c>
    </row>
    <row r="1139" spans="2:26" ht="15">
      <c r="B1139" s="64" t="s">
        <v>2265</v>
      </c>
      <c r="C1139" s="66" t="s">
        <v>6999</v>
      </c>
      <c r="D1139" s="40">
        <v>2.3E-2</v>
      </c>
      <c r="E1139" s="40" t="s">
        <v>8868</v>
      </c>
      <c r="F1139" s="40" t="s">
        <v>8868</v>
      </c>
      <c r="G1139" s="40" t="s">
        <v>8868</v>
      </c>
      <c r="I1139" s="64" t="s">
        <v>2265</v>
      </c>
      <c r="J1139" s="66" t="s">
        <v>6999</v>
      </c>
      <c r="K1139" s="55">
        <v>-1</v>
      </c>
      <c r="L1139" s="55" t="s">
        <v>8868</v>
      </c>
      <c r="M1139" s="55" t="s">
        <v>8868</v>
      </c>
      <c r="N1139" s="44"/>
      <c r="O1139" s="64" t="s">
        <v>2265</v>
      </c>
      <c r="P1139" s="66" t="s">
        <v>6999</v>
      </c>
      <c r="Q1139" s="40">
        <v>0.15531</v>
      </c>
      <c r="R1139" s="40" t="s">
        <v>8868</v>
      </c>
      <c r="S1139" s="40" t="s">
        <v>8868</v>
      </c>
      <c r="T1139" s="40" t="s">
        <v>8868</v>
      </c>
      <c r="U1139" s="44"/>
      <c r="V1139" s="64" t="s">
        <v>2265</v>
      </c>
      <c r="W1139" s="66" t="s">
        <v>6999</v>
      </c>
      <c r="X1139" s="55">
        <v>-1</v>
      </c>
      <c r="Y1139" s="55" t="s">
        <v>8868</v>
      </c>
      <c r="Z1139" s="55" t="s">
        <v>8868</v>
      </c>
    </row>
    <row r="1140" spans="2:26" ht="15">
      <c r="B1140" s="64" t="s">
        <v>2267</v>
      </c>
      <c r="C1140" s="66" t="s">
        <v>7001</v>
      </c>
      <c r="D1140" s="40">
        <v>5.0000000000000001E-4</v>
      </c>
      <c r="E1140" s="40" t="s">
        <v>8868</v>
      </c>
      <c r="F1140" s="40">
        <v>8.0000000000000004E-4</v>
      </c>
      <c r="G1140" s="40" t="s">
        <v>8868</v>
      </c>
      <c r="I1140" s="64" t="s">
        <v>2267</v>
      </c>
      <c r="J1140" s="66" t="s">
        <v>7001</v>
      </c>
      <c r="K1140" s="55">
        <v>-1</v>
      </c>
      <c r="L1140" s="55" t="s">
        <v>8868</v>
      </c>
      <c r="M1140" s="55">
        <v>-1</v>
      </c>
      <c r="N1140" s="44"/>
      <c r="O1140" s="64" t="s">
        <v>2267</v>
      </c>
      <c r="P1140" s="66" t="s">
        <v>7001</v>
      </c>
      <c r="Q1140" s="40">
        <v>5.9179999999999996E-2</v>
      </c>
      <c r="R1140" s="40" t="s">
        <v>8868</v>
      </c>
      <c r="S1140" s="40">
        <v>0.05</v>
      </c>
      <c r="T1140" s="40" t="s">
        <v>8868</v>
      </c>
      <c r="U1140" s="44"/>
      <c r="V1140" s="64" t="s">
        <v>2267</v>
      </c>
      <c r="W1140" s="66" t="s">
        <v>7001</v>
      </c>
      <c r="X1140" s="55">
        <v>-1</v>
      </c>
      <c r="Y1140" s="55" t="s">
        <v>8868</v>
      </c>
      <c r="Z1140" s="55">
        <v>-1</v>
      </c>
    </row>
    <row r="1141" spans="2:26" ht="15">
      <c r="B1141" s="64" t="s">
        <v>2268</v>
      </c>
      <c r="C1141" s="66" t="s">
        <v>7004</v>
      </c>
      <c r="D1141" s="40">
        <v>1.2E-2</v>
      </c>
      <c r="E1141" s="40">
        <v>5.4999999999999997E-3</v>
      </c>
      <c r="F1141" s="40" t="s">
        <v>8868</v>
      </c>
      <c r="G1141" s="40" t="s">
        <v>8868</v>
      </c>
      <c r="I1141" s="64" t="s">
        <v>2268</v>
      </c>
      <c r="J1141" s="66" t="s">
        <v>7004</v>
      </c>
      <c r="K1141" s="55">
        <v>-0.54166666666666674</v>
      </c>
      <c r="L1141" s="55">
        <v>-1</v>
      </c>
      <c r="M1141" s="55" t="s">
        <v>8868</v>
      </c>
      <c r="N1141" s="44"/>
      <c r="O1141" s="64" t="s">
        <v>2268</v>
      </c>
      <c r="P1141" s="66" t="s">
        <v>7004</v>
      </c>
      <c r="Q1141" s="40">
        <v>4.8070000000000002E-2</v>
      </c>
      <c r="R1141" s="40">
        <v>1.07084</v>
      </c>
      <c r="S1141" s="40" t="s">
        <v>8868</v>
      </c>
      <c r="T1141" s="40" t="s">
        <v>8868</v>
      </c>
      <c r="U1141" s="44"/>
      <c r="V1141" s="64" t="s">
        <v>2268</v>
      </c>
      <c r="W1141" s="66" t="s">
        <v>7004</v>
      </c>
      <c r="X1141" s="55">
        <v>21.276679841897234</v>
      </c>
      <c r="Y1141" s="55">
        <v>-1</v>
      </c>
      <c r="Z1141" s="55" t="s">
        <v>8868</v>
      </c>
    </row>
    <row r="1142" spans="2:26" ht="15">
      <c r="B1142" s="64" t="s">
        <v>2270</v>
      </c>
      <c r="C1142" s="66" t="s">
        <v>7007</v>
      </c>
      <c r="D1142" s="40">
        <v>4.0000000000000002E-4</v>
      </c>
      <c r="E1142" s="40" t="s">
        <v>8868</v>
      </c>
      <c r="F1142" s="40" t="s">
        <v>8868</v>
      </c>
      <c r="G1142" s="40">
        <v>1.4999999999999999E-2</v>
      </c>
      <c r="I1142" s="64" t="s">
        <v>2270</v>
      </c>
      <c r="J1142" s="66" t="s">
        <v>7007</v>
      </c>
      <c r="K1142" s="55">
        <v>-1</v>
      </c>
      <c r="L1142" s="55" t="s">
        <v>8868</v>
      </c>
      <c r="M1142" s="55" t="s">
        <v>8868</v>
      </c>
      <c r="N1142" s="44"/>
      <c r="O1142" s="64" t="s">
        <v>2270</v>
      </c>
      <c r="P1142" s="66" t="s">
        <v>7007</v>
      </c>
      <c r="Q1142" s="40">
        <v>0.78500000000000003</v>
      </c>
      <c r="R1142" s="40" t="s">
        <v>8868</v>
      </c>
      <c r="S1142" s="40" t="s">
        <v>8868</v>
      </c>
      <c r="T1142" s="40">
        <v>0.04</v>
      </c>
      <c r="U1142" s="44"/>
      <c r="V1142" s="64" t="s">
        <v>2270</v>
      </c>
      <c r="W1142" s="66" t="s">
        <v>7007</v>
      </c>
      <c r="X1142" s="55">
        <v>-1</v>
      </c>
      <c r="Y1142" s="55" t="s">
        <v>8868</v>
      </c>
      <c r="Z1142" s="55" t="s">
        <v>8868</v>
      </c>
    </row>
    <row r="1143" spans="2:26" ht="15">
      <c r="B1143" s="64" t="s">
        <v>2271</v>
      </c>
      <c r="C1143" s="66" t="s">
        <v>7011</v>
      </c>
      <c r="D1143" s="40">
        <v>5.7999999999999996E-3</v>
      </c>
      <c r="E1143" s="40">
        <v>1.8E-3</v>
      </c>
      <c r="F1143" s="40">
        <v>6.4999999999999997E-3</v>
      </c>
      <c r="G1143" s="40">
        <v>1.8E-3</v>
      </c>
      <c r="I1143" s="64" t="s">
        <v>2271</v>
      </c>
      <c r="J1143" s="66" t="s">
        <v>7011</v>
      </c>
      <c r="K1143" s="55">
        <v>-0.68965517241379315</v>
      </c>
      <c r="L1143" s="55">
        <v>2.6111111111111112</v>
      </c>
      <c r="M1143" s="55">
        <v>-0.72307692307692306</v>
      </c>
      <c r="N1143" s="44"/>
      <c r="O1143" s="64" t="s">
        <v>2271</v>
      </c>
      <c r="P1143" s="66" t="s">
        <v>7011</v>
      </c>
      <c r="Q1143" s="40">
        <v>0.9</v>
      </c>
      <c r="R1143" s="40">
        <v>0.08</v>
      </c>
      <c r="S1143" s="40">
        <v>0.56999999999999995</v>
      </c>
      <c r="T1143" s="40">
        <v>0.08</v>
      </c>
      <c r="U1143" s="44"/>
      <c r="V1143" s="64" t="s">
        <v>2271</v>
      </c>
      <c r="W1143" s="66" t="s">
        <v>7011</v>
      </c>
      <c r="X1143" s="55">
        <v>-0.91111111111111109</v>
      </c>
      <c r="Y1143" s="55">
        <v>6.1249999999999991</v>
      </c>
      <c r="Z1143" s="55">
        <v>-0.85964912280701755</v>
      </c>
    </row>
    <row r="1144" spans="2:26" ht="15">
      <c r="B1144" s="64" t="s">
        <v>2275</v>
      </c>
      <c r="C1144" s="66" t="s">
        <v>7015</v>
      </c>
      <c r="D1144" s="40" t="s">
        <v>8868</v>
      </c>
      <c r="E1144" s="40" t="s">
        <v>8868</v>
      </c>
      <c r="F1144" s="40" t="s">
        <v>8868</v>
      </c>
      <c r="G1144" s="40" t="s">
        <v>8868</v>
      </c>
      <c r="I1144" s="64" t="s">
        <v>2275</v>
      </c>
      <c r="J1144" s="66" t="s">
        <v>7015</v>
      </c>
      <c r="K1144" s="55" t="s">
        <v>8868</v>
      </c>
      <c r="L1144" s="55" t="s">
        <v>8868</v>
      </c>
      <c r="M1144" s="55" t="s">
        <v>8868</v>
      </c>
      <c r="N1144" s="44"/>
      <c r="O1144" s="64" t="s">
        <v>2275</v>
      </c>
      <c r="P1144" s="66" t="s">
        <v>7015</v>
      </c>
      <c r="Q1144" s="40" t="s">
        <v>8868</v>
      </c>
      <c r="R1144" s="40" t="s">
        <v>8868</v>
      </c>
      <c r="S1144" s="40" t="s">
        <v>8868</v>
      </c>
      <c r="T1144" s="40" t="s">
        <v>8868</v>
      </c>
      <c r="U1144" s="44"/>
      <c r="V1144" s="64" t="s">
        <v>2275</v>
      </c>
      <c r="W1144" s="66" t="s">
        <v>7015</v>
      </c>
      <c r="X1144" s="55" t="s">
        <v>8868</v>
      </c>
      <c r="Y1144" s="55" t="s">
        <v>8868</v>
      </c>
      <c r="Z1144" s="55" t="s">
        <v>8868</v>
      </c>
    </row>
    <row r="1145" spans="2:26" ht="15">
      <c r="B1145" s="64" t="s">
        <v>2277</v>
      </c>
      <c r="C1145" s="66" t="s">
        <v>7018</v>
      </c>
      <c r="D1145" s="40" t="s">
        <v>8868</v>
      </c>
      <c r="E1145" s="40" t="s">
        <v>8868</v>
      </c>
      <c r="F1145" s="40" t="s">
        <v>8868</v>
      </c>
      <c r="G1145" s="40" t="s">
        <v>8868</v>
      </c>
      <c r="I1145" s="64" t="s">
        <v>2277</v>
      </c>
      <c r="J1145" s="66" t="s">
        <v>7018</v>
      </c>
      <c r="K1145" s="55" t="s">
        <v>8868</v>
      </c>
      <c r="L1145" s="55" t="s">
        <v>8868</v>
      </c>
      <c r="M1145" s="55" t="s">
        <v>8868</v>
      </c>
      <c r="N1145" s="44"/>
      <c r="O1145" s="64" t="s">
        <v>2277</v>
      </c>
      <c r="P1145" s="66" t="s">
        <v>7018</v>
      </c>
      <c r="Q1145" s="40" t="s">
        <v>8868</v>
      </c>
      <c r="R1145" s="40" t="s">
        <v>8868</v>
      </c>
      <c r="S1145" s="40" t="s">
        <v>8868</v>
      </c>
      <c r="T1145" s="40" t="s">
        <v>8868</v>
      </c>
      <c r="U1145" s="44"/>
      <c r="V1145" s="64" t="s">
        <v>2277</v>
      </c>
      <c r="W1145" s="66" t="s">
        <v>7018</v>
      </c>
      <c r="X1145" s="55" t="s">
        <v>8868</v>
      </c>
      <c r="Y1145" s="55" t="s">
        <v>8868</v>
      </c>
      <c r="Z1145" s="55" t="s">
        <v>8868</v>
      </c>
    </row>
    <row r="1146" spans="2:26" ht="15">
      <c r="B1146" s="64" t="s">
        <v>2279</v>
      </c>
      <c r="C1146" s="66" t="s">
        <v>7021</v>
      </c>
      <c r="D1146" s="40" t="s">
        <v>8868</v>
      </c>
      <c r="E1146" s="40" t="s">
        <v>8868</v>
      </c>
      <c r="F1146" s="40" t="s">
        <v>8868</v>
      </c>
      <c r="G1146" s="40" t="s">
        <v>8868</v>
      </c>
      <c r="I1146" s="64" t="s">
        <v>2279</v>
      </c>
      <c r="J1146" s="66" t="s">
        <v>7021</v>
      </c>
      <c r="K1146" s="55" t="s">
        <v>8868</v>
      </c>
      <c r="L1146" s="55" t="s">
        <v>8868</v>
      </c>
      <c r="M1146" s="55" t="s">
        <v>8868</v>
      </c>
      <c r="N1146" s="44"/>
      <c r="O1146" s="64" t="s">
        <v>2279</v>
      </c>
      <c r="P1146" s="66" t="s">
        <v>7021</v>
      </c>
      <c r="Q1146" s="40" t="s">
        <v>8868</v>
      </c>
      <c r="R1146" s="40" t="s">
        <v>8868</v>
      </c>
      <c r="S1146" s="40" t="s">
        <v>8868</v>
      </c>
      <c r="T1146" s="40" t="s">
        <v>8868</v>
      </c>
      <c r="U1146" s="44"/>
      <c r="V1146" s="64" t="s">
        <v>2279</v>
      </c>
      <c r="W1146" s="66" t="s">
        <v>7021</v>
      </c>
      <c r="X1146" s="55" t="s">
        <v>8868</v>
      </c>
      <c r="Y1146" s="55" t="s">
        <v>8868</v>
      </c>
      <c r="Z1146" s="55" t="s">
        <v>8868</v>
      </c>
    </row>
    <row r="1147" spans="2:26" ht="15">
      <c r="B1147" s="64" t="s">
        <v>2280</v>
      </c>
      <c r="C1147" s="66" t="s">
        <v>7023</v>
      </c>
      <c r="D1147" s="40" t="s">
        <v>8868</v>
      </c>
      <c r="E1147" s="40" t="s">
        <v>8868</v>
      </c>
      <c r="F1147" s="40" t="s">
        <v>8868</v>
      </c>
      <c r="G1147" s="40">
        <v>0.06</v>
      </c>
      <c r="I1147" s="64" t="s">
        <v>2280</v>
      </c>
      <c r="J1147" s="66" t="s">
        <v>7023</v>
      </c>
      <c r="K1147" s="55" t="s">
        <v>8868</v>
      </c>
      <c r="L1147" s="55" t="s">
        <v>8868</v>
      </c>
      <c r="M1147" s="55" t="s">
        <v>8868</v>
      </c>
      <c r="N1147" s="44"/>
      <c r="O1147" s="64" t="s">
        <v>2280</v>
      </c>
      <c r="P1147" s="66" t="s">
        <v>7023</v>
      </c>
      <c r="Q1147" s="40" t="s">
        <v>8868</v>
      </c>
      <c r="R1147" s="40" t="s">
        <v>8868</v>
      </c>
      <c r="S1147" s="40" t="s">
        <v>8868</v>
      </c>
      <c r="T1147" s="40">
        <v>4.0351300000000005</v>
      </c>
      <c r="U1147" s="44"/>
      <c r="V1147" s="64" t="s">
        <v>2280</v>
      </c>
      <c r="W1147" s="66" t="s">
        <v>7023</v>
      </c>
      <c r="X1147" s="55" t="s">
        <v>8868</v>
      </c>
      <c r="Y1147" s="55" t="s">
        <v>8868</v>
      </c>
      <c r="Z1147" s="55" t="s">
        <v>8868</v>
      </c>
    </row>
    <row r="1148" spans="2:26" ht="15">
      <c r="B1148" s="64" t="s">
        <v>2282</v>
      </c>
      <c r="C1148" s="66" t="s">
        <v>7026</v>
      </c>
      <c r="D1148" s="40" t="s">
        <v>8868</v>
      </c>
      <c r="E1148" s="40" t="s">
        <v>8868</v>
      </c>
      <c r="F1148" s="40" t="s">
        <v>8868</v>
      </c>
      <c r="G1148" s="40">
        <v>2.4E-2</v>
      </c>
      <c r="I1148" s="64" t="s">
        <v>2282</v>
      </c>
      <c r="J1148" s="66" t="s">
        <v>7026</v>
      </c>
      <c r="K1148" s="55" t="s">
        <v>8868</v>
      </c>
      <c r="L1148" s="55" t="s">
        <v>8868</v>
      </c>
      <c r="M1148" s="55" t="s">
        <v>8868</v>
      </c>
      <c r="N1148" s="44"/>
      <c r="O1148" s="64" t="s">
        <v>2282</v>
      </c>
      <c r="P1148" s="66" t="s">
        <v>7026</v>
      </c>
      <c r="Q1148" s="40" t="s">
        <v>8868</v>
      </c>
      <c r="R1148" s="40" t="s">
        <v>8868</v>
      </c>
      <c r="S1148" s="40" t="s">
        <v>8868</v>
      </c>
      <c r="T1148" s="40">
        <v>1.41377</v>
      </c>
      <c r="U1148" s="44"/>
      <c r="V1148" s="64" t="s">
        <v>2282</v>
      </c>
      <c r="W1148" s="66" t="s">
        <v>7026</v>
      </c>
      <c r="X1148" s="55" t="s">
        <v>8868</v>
      </c>
      <c r="Y1148" s="55" t="s">
        <v>8868</v>
      </c>
      <c r="Z1148" s="55" t="s">
        <v>8868</v>
      </c>
    </row>
    <row r="1149" spans="2:26" ht="15">
      <c r="B1149" s="64" t="s">
        <v>2284</v>
      </c>
      <c r="C1149" s="66" t="s">
        <v>7029</v>
      </c>
      <c r="D1149" s="40" t="s">
        <v>8868</v>
      </c>
      <c r="E1149" s="40" t="s">
        <v>8868</v>
      </c>
      <c r="F1149" s="40" t="s">
        <v>8868</v>
      </c>
      <c r="G1149" s="40" t="s">
        <v>8868</v>
      </c>
      <c r="I1149" s="64" t="s">
        <v>2284</v>
      </c>
      <c r="J1149" s="66" t="s">
        <v>7029</v>
      </c>
      <c r="K1149" s="55" t="s">
        <v>8868</v>
      </c>
      <c r="L1149" s="55" t="s">
        <v>8868</v>
      </c>
      <c r="M1149" s="55" t="s">
        <v>8868</v>
      </c>
      <c r="N1149" s="44"/>
      <c r="O1149" s="64" t="s">
        <v>2284</v>
      </c>
      <c r="P1149" s="66" t="s">
        <v>7029</v>
      </c>
      <c r="Q1149" s="40" t="s">
        <v>8868</v>
      </c>
      <c r="R1149" s="40" t="s">
        <v>8868</v>
      </c>
      <c r="S1149" s="40" t="s">
        <v>8868</v>
      </c>
      <c r="T1149" s="40" t="s">
        <v>8868</v>
      </c>
      <c r="U1149" s="44"/>
      <c r="V1149" s="64" t="s">
        <v>2284</v>
      </c>
      <c r="W1149" s="66" t="s">
        <v>7029</v>
      </c>
      <c r="X1149" s="55" t="s">
        <v>8868</v>
      </c>
      <c r="Y1149" s="55" t="s">
        <v>8868</v>
      </c>
      <c r="Z1149" s="55" t="s">
        <v>8868</v>
      </c>
    </row>
    <row r="1150" spans="2:26" ht="15">
      <c r="B1150" s="64" t="s">
        <v>2286</v>
      </c>
      <c r="C1150" s="66" t="s">
        <v>7033</v>
      </c>
      <c r="D1150" s="40">
        <v>4.0000000000000003E-5</v>
      </c>
      <c r="E1150" s="40" t="s">
        <v>8868</v>
      </c>
      <c r="F1150" s="40">
        <v>1.6999999999999999E-3</v>
      </c>
      <c r="G1150" s="40">
        <v>1E-3</v>
      </c>
      <c r="I1150" s="64" t="s">
        <v>2286</v>
      </c>
      <c r="J1150" s="66" t="s">
        <v>7033</v>
      </c>
      <c r="K1150" s="55">
        <v>-1</v>
      </c>
      <c r="L1150" s="55" t="s">
        <v>8868</v>
      </c>
      <c r="M1150" s="55">
        <v>-0.41176470588235292</v>
      </c>
      <c r="N1150" s="44"/>
      <c r="O1150" s="64" t="s">
        <v>2286</v>
      </c>
      <c r="P1150" s="66" t="s">
        <v>7033</v>
      </c>
      <c r="Q1150" s="40">
        <v>0.17924999999999999</v>
      </c>
      <c r="R1150" s="40" t="s">
        <v>8868</v>
      </c>
      <c r="S1150" s="40">
        <v>0.42657</v>
      </c>
      <c r="T1150" s="40">
        <v>7.1500000000000001E-3</v>
      </c>
      <c r="U1150" s="44"/>
      <c r="V1150" s="64" t="s">
        <v>2286</v>
      </c>
      <c r="W1150" s="66" t="s">
        <v>7033</v>
      </c>
      <c r="X1150" s="55">
        <v>-1</v>
      </c>
      <c r="Y1150" s="55" t="s">
        <v>8868</v>
      </c>
      <c r="Z1150" s="55">
        <v>-0.9832383899477225</v>
      </c>
    </row>
    <row r="1151" spans="2:26" ht="15">
      <c r="B1151" s="64" t="s">
        <v>2288</v>
      </c>
      <c r="C1151" s="66" t="s">
        <v>7037</v>
      </c>
      <c r="D1151" s="40" t="s">
        <v>8868</v>
      </c>
      <c r="E1151" s="40" t="s">
        <v>8868</v>
      </c>
      <c r="F1151" s="40">
        <v>1.25E-3</v>
      </c>
      <c r="G1151" s="40" t="s">
        <v>8868</v>
      </c>
      <c r="I1151" s="64" t="s">
        <v>2288</v>
      </c>
      <c r="J1151" s="66" t="s">
        <v>7037</v>
      </c>
      <c r="K1151" s="55" t="s">
        <v>8868</v>
      </c>
      <c r="L1151" s="55" t="s">
        <v>8868</v>
      </c>
      <c r="M1151" s="55">
        <v>-1</v>
      </c>
      <c r="N1151" s="44"/>
      <c r="O1151" s="64" t="s">
        <v>2288</v>
      </c>
      <c r="P1151" s="66" t="s">
        <v>7037</v>
      </c>
      <c r="Q1151" s="40" t="s">
        <v>8868</v>
      </c>
      <c r="R1151" s="40" t="s">
        <v>8868</v>
      </c>
      <c r="S1151" s="40">
        <v>1.11504</v>
      </c>
      <c r="T1151" s="40" t="s">
        <v>8868</v>
      </c>
      <c r="U1151" s="44"/>
      <c r="V1151" s="64" t="s">
        <v>2288</v>
      </c>
      <c r="W1151" s="66" t="s">
        <v>7037</v>
      </c>
      <c r="X1151" s="55" t="s">
        <v>8868</v>
      </c>
      <c r="Y1151" s="55" t="s">
        <v>8868</v>
      </c>
      <c r="Z1151" s="55">
        <v>-1</v>
      </c>
    </row>
    <row r="1152" spans="2:26" ht="15">
      <c r="B1152" s="64" t="s">
        <v>2291</v>
      </c>
      <c r="C1152" s="66" t="s">
        <v>7041</v>
      </c>
      <c r="D1152" s="40" t="s">
        <v>8868</v>
      </c>
      <c r="E1152" s="40" t="s">
        <v>8868</v>
      </c>
      <c r="F1152" s="40" t="s">
        <v>8868</v>
      </c>
      <c r="G1152" s="40" t="s">
        <v>8868</v>
      </c>
      <c r="I1152" s="64" t="s">
        <v>2291</v>
      </c>
      <c r="J1152" s="66" t="s">
        <v>7041</v>
      </c>
      <c r="K1152" s="55" t="s">
        <v>8868</v>
      </c>
      <c r="L1152" s="55" t="s">
        <v>8868</v>
      </c>
      <c r="M1152" s="55" t="s">
        <v>8868</v>
      </c>
      <c r="N1152" s="44"/>
      <c r="O1152" s="64" t="s">
        <v>2291</v>
      </c>
      <c r="P1152" s="66" t="s">
        <v>7041</v>
      </c>
      <c r="Q1152" s="40" t="s">
        <v>8868</v>
      </c>
      <c r="R1152" s="40" t="s">
        <v>8868</v>
      </c>
      <c r="S1152" s="40" t="s">
        <v>8868</v>
      </c>
      <c r="T1152" s="40" t="s">
        <v>8868</v>
      </c>
      <c r="U1152" s="44"/>
      <c r="V1152" s="64" t="s">
        <v>2291</v>
      </c>
      <c r="W1152" s="66" t="s">
        <v>7041</v>
      </c>
      <c r="X1152" s="55" t="s">
        <v>8868</v>
      </c>
      <c r="Y1152" s="55" t="s">
        <v>8868</v>
      </c>
      <c r="Z1152" s="55" t="s">
        <v>8868</v>
      </c>
    </row>
    <row r="1153" spans="2:26" ht="15">
      <c r="B1153" s="64" t="s">
        <v>2292</v>
      </c>
      <c r="C1153" s="66" t="s">
        <v>7044</v>
      </c>
      <c r="D1153" s="40">
        <v>1E-4</v>
      </c>
      <c r="E1153" s="40" t="s">
        <v>8868</v>
      </c>
      <c r="F1153" s="40" t="s">
        <v>8868</v>
      </c>
      <c r="G1153" s="40" t="s">
        <v>8868</v>
      </c>
      <c r="I1153" s="64" t="s">
        <v>2292</v>
      </c>
      <c r="J1153" s="66" t="s">
        <v>7044</v>
      </c>
      <c r="K1153" s="55">
        <v>-1</v>
      </c>
      <c r="L1153" s="55" t="s">
        <v>8868</v>
      </c>
      <c r="M1153" s="55" t="s">
        <v>8868</v>
      </c>
      <c r="N1153" s="44"/>
      <c r="O1153" s="64" t="s">
        <v>2292</v>
      </c>
      <c r="P1153" s="66" t="s">
        <v>7044</v>
      </c>
      <c r="Q1153" s="40">
        <v>2.0799999999999999E-2</v>
      </c>
      <c r="R1153" s="40" t="s">
        <v>8868</v>
      </c>
      <c r="S1153" s="40" t="s">
        <v>8868</v>
      </c>
      <c r="T1153" s="40" t="s">
        <v>8868</v>
      </c>
      <c r="U1153" s="44"/>
      <c r="V1153" s="64" t="s">
        <v>2292</v>
      </c>
      <c r="W1153" s="66" t="s">
        <v>7044</v>
      </c>
      <c r="X1153" s="55">
        <v>-1</v>
      </c>
      <c r="Y1153" s="55" t="s">
        <v>8868</v>
      </c>
      <c r="Z1153" s="55" t="s">
        <v>8868</v>
      </c>
    </row>
    <row r="1154" spans="2:26" ht="15">
      <c r="B1154" s="64" t="s">
        <v>2293</v>
      </c>
      <c r="C1154" s="66" t="s">
        <v>7047</v>
      </c>
      <c r="D1154" s="40">
        <v>8.0000000000000007E-5</v>
      </c>
      <c r="E1154" s="40" t="s">
        <v>8868</v>
      </c>
      <c r="F1154" s="40" t="s">
        <v>8868</v>
      </c>
      <c r="G1154" s="40" t="s">
        <v>8868</v>
      </c>
      <c r="I1154" s="64" t="s">
        <v>2293</v>
      </c>
      <c r="J1154" s="66" t="s">
        <v>7047</v>
      </c>
      <c r="K1154" s="55">
        <v>-1</v>
      </c>
      <c r="L1154" s="55" t="s">
        <v>8868</v>
      </c>
      <c r="M1154" s="55" t="s">
        <v>8868</v>
      </c>
      <c r="N1154" s="44"/>
      <c r="O1154" s="64" t="s">
        <v>2293</v>
      </c>
      <c r="P1154" s="66" t="s">
        <v>7047</v>
      </c>
      <c r="Q1154" s="40">
        <v>4.514E-2</v>
      </c>
      <c r="R1154" s="40" t="s">
        <v>8868</v>
      </c>
      <c r="S1154" s="40" t="s">
        <v>8868</v>
      </c>
      <c r="T1154" s="40" t="s">
        <v>8868</v>
      </c>
      <c r="U1154" s="44"/>
      <c r="V1154" s="64" t="s">
        <v>2293</v>
      </c>
      <c r="W1154" s="66" t="s">
        <v>7047</v>
      </c>
      <c r="X1154" s="55">
        <v>-1</v>
      </c>
      <c r="Y1154" s="55" t="s">
        <v>8868</v>
      </c>
      <c r="Z1154" s="55" t="s">
        <v>8868</v>
      </c>
    </row>
    <row r="1155" spans="2:26" ht="15">
      <c r="B1155" s="64" t="s">
        <v>2294</v>
      </c>
      <c r="C1155" s="66" t="s">
        <v>7051</v>
      </c>
      <c r="D1155" s="40">
        <v>5.0000000000000002E-5</v>
      </c>
      <c r="E1155" s="40" t="s">
        <v>8868</v>
      </c>
      <c r="F1155" s="40" t="s">
        <v>8868</v>
      </c>
      <c r="G1155" s="40" t="s">
        <v>8868</v>
      </c>
      <c r="I1155" s="64" t="s">
        <v>2294</v>
      </c>
      <c r="J1155" s="66" t="s">
        <v>7051</v>
      </c>
      <c r="K1155" s="55">
        <v>-1</v>
      </c>
      <c r="L1155" s="55" t="s">
        <v>8868</v>
      </c>
      <c r="M1155" s="55" t="s">
        <v>8868</v>
      </c>
      <c r="N1155" s="44"/>
      <c r="O1155" s="64" t="s">
        <v>2294</v>
      </c>
      <c r="P1155" s="66" t="s">
        <v>7051</v>
      </c>
      <c r="Q1155" s="40">
        <v>2.6800000000000001E-3</v>
      </c>
      <c r="R1155" s="40" t="s">
        <v>8868</v>
      </c>
      <c r="S1155" s="40" t="s">
        <v>8868</v>
      </c>
      <c r="T1155" s="40" t="s">
        <v>8868</v>
      </c>
      <c r="U1155" s="44"/>
      <c r="V1155" s="64" t="s">
        <v>2294</v>
      </c>
      <c r="W1155" s="66" t="s">
        <v>7051</v>
      </c>
      <c r="X1155" s="55">
        <v>-1</v>
      </c>
      <c r="Y1155" s="55" t="s">
        <v>8868</v>
      </c>
      <c r="Z1155" s="55" t="s">
        <v>8868</v>
      </c>
    </row>
    <row r="1156" spans="2:26" ht="15">
      <c r="B1156" s="64" t="s">
        <v>2296</v>
      </c>
      <c r="C1156" s="66" t="s">
        <v>7055</v>
      </c>
      <c r="D1156" s="40" t="s">
        <v>8868</v>
      </c>
      <c r="E1156" s="40" t="s">
        <v>8868</v>
      </c>
      <c r="F1156" s="40" t="s">
        <v>8868</v>
      </c>
      <c r="G1156" s="40">
        <v>7.4999999999999997E-3</v>
      </c>
      <c r="I1156" s="64" t="s">
        <v>2296</v>
      </c>
      <c r="J1156" s="66" t="s">
        <v>7055</v>
      </c>
      <c r="K1156" s="55" t="s">
        <v>8868</v>
      </c>
      <c r="L1156" s="55" t="s">
        <v>8868</v>
      </c>
      <c r="M1156" s="55" t="s">
        <v>8868</v>
      </c>
      <c r="N1156" s="44"/>
      <c r="O1156" s="64" t="s">
        <v>2296</v>
      </c>
      <c r="P1156" s="66" t="s">
        <v>7055</v>
      </c>
      <c r="Q1156" s="40" t="s">
        <v>8868</v>
      </c>
      <c r="R1156" s="40" t="s">
        <v>8868</v>
      </c>
      <c r="S1156" s="40" t="s">
        <v>8868</v>
      </c>
      <c r="T1156" s="40">
        <v>1.9179999999999999E-2</v>
      </c>
      <c r="U1156" s="44"/>
      <c r="V1156" s="64" t="s">
        <v>2296</v>
      </c>
      <c r="W1156" s="66" t="s">
        <v>7055</v>
      </c>
      <c r="X1156" s="55" t="s">
        <v>8868</v>
      </c>
      <c r="Y1156" s="55" t="s">
        <v>8868</v>
      </c>
      <c r="Z1156" s="55" t="s">
        <v>8868</v>
      </c>
    </row>
    <row r="1157" spans="2:26" ht="15">
      <c r="B1157" s="64" t="s">
        <v>2299</v>
      </c>
      <c r="C1157" s="66" t="s">
        <v>7059</v>
      </c>
      <c r="D1157" s="40" t="s">
        <v>8868</v>
      </c>
      <c r="E1157" s="40" t="s">
        <v>8868</v>
      </c>
      <c r="F1157" s="40" t="s">
        <v>8868</v>
      </c>
      <c r="G1157" s="40">
        <v>2.0000000000000001E-4</v>
      </c>
      <c r="I1157" s="64" t="s">
        <v>2299</v>
      </c>
      <c r="J1157" s="66" t="s">
        <v>7059</v>
      </c>
      <c r="K1157" s="55" t="s">
        <v>8868</v>
      </c>
      <c r="L1157" s="55" t="s">
        <v>8868</v>
      </c>
      <c r="M1157" s="55" t="s">
        <v>8868</v>
      </c>
      <c r="N1157" s="44"/>
      <c r="O1157" s="64" t="s">
        <v>2299</v>
      </c>
      <c r="P1157" s="66" t="s">
        <v>7059</v>
      </c>
      <c r="Q1157" s="40" t="s">
        <v>8868</v>
      </c>
      <c r="R1157" s="40" t="s">
        <v>8868</v>
      </c>
      <c r="S1157" s="40" t="s">
        <v>8868</v>
      </c>
      <c r="T1157" s="40">
        <v>1.1640000000000001E-2</v>
      </c>
      <c r="U1157" s="44"/>
      <c r="V1157" s="64" t="s">
        <v>2299</v>
      </c>
      <c r="W1157" s="66" t="s">
        <v>7059</v>
      </c>
      <c r="X1157" s="55" t="s">
        <v>8868</v>
      </c>
      <c r="Y1157" s="55" t="s">
        <v>8868</v>
      </c>
      <c r="Z1157" s="55" t="s">
        <v>8868</v>
      </c>
    </row>
    <row r="1158" spans="2:26" ht="15">
      <c r="B1158" s="64" t="s">
        <v>2303</v>
      </c>
      <c r="C1158" s="66" t="s">
        <v>7063</v>
      </c>
      <c r="D1158" s="40" t="s">
        <v>8868</v>
      </c>
      <c r="E1158" s="40" t="s">
        <v>8868</v>
      </c>
      <c r="F1158" s="40">
        <v>1.3000000000000002E-4</v>
      </c>
      <c r="G1158" s="40" t="s">
        <v>8868</v>
      </c>
      <c r="I1158" s="64" t="s">
        <v>2303</v>
      </c>
      <c r="J1158" s="66" t="s">
        <v>7063</v>
      </c>
      <c r="K1158" s="55" t="s">
        <v>8868</v>
      </c>
      <c r="L1158" s="55" t="s">
        <v>8868</v>
      </c>
      <c r="M1158" s="55">
        <v>-1</v>
      </c>
      <c r="N1158" s="44"/>
      <c r="O1158" s="64" t="s">
        <v>2303</v>
      </c>
      <c r="P1158" s="66" t="s">
        <v>7063</v>
      </c>
      <c r="Q1158" s="40" t="s">
        <v>8868</v>
      </c>
      <c r="R1158" s="40" t="s">
        <v>8868</v>
      </c>
      <c r="S1158" s="40">
        <v>5.9720000000000002E-2</v>
      </c>
      <c r="T1158" s="40" t="s">
        <v>8868</v>
      </c>
      <c r="U1158" s="44"/>
      <c r="V1158" s="64" t="s">
        <v>2303</v>
      </c>
      <c r="W1158" s="66" t="s">
        <v>7063</v>
      </c>
      <c r="X1158" s="55" t="s">
        <v>8868</v>
      </c>
      <c r="Y1158" s="55" t="s">
        <v>8868</v>
      </c>
      <c r="Z1158" s="55">
        <v>-1</v>
      </c>
    </row>
    <row r="1159" spans="2:26" ht="15">
      <c r="B1159" s="64" t="s">
        <v>2305</v>
      </c>
      <c r="C1159" s="66" t="s">
        <v>7066</v>
      </c>
      <c r="D1159" s="40" t="s">
        <v>8868</v>
      </c>
      <c r="E1159" s="40" t="s">
        <v>8868</v>
      </c>
      <c r="F1159" s="40" t="s">
        <v>8868</v>
      </c>
      <c r="G1159" s="40">
        <v>1.84E-2</v>
      </c>
      <c r="I1159" s="64" t="s">
        <v>2305</v>
      </c>
      <c r="J1159" s="66" t="s">
        <v>7066</v>
      </c>
      <c r="K1159" s="55" t="s">
        <v>8868</v>
      </c>
      <c r="L1159" s="55" t="s">
        <v>8868</v>
      </c>
      <c r="M1159" s="55" t="s">
        <v>8868</v>
      </c>
      <c r="N1159" s="44"/>
      <c r="O1159" s="64" t="s">
        <v>2305</v>
      </c>
      <c r="P1159" s="66" t="s">
        <v>7066</v>
      </c>
      <c r="Q1159" s="40" t="s">
        <v>8868</v>
      </c>
      <c r="R1159" s="40" t="s">
        <v>8868</v>
      </c>
      <c r="S1159" s="40" t="s">
        <v>8868</v>
      </c>
      <c r="T1159" s="40">
        <v>8.6879999999999999E-2</v>
      </c>
      <c r="U1159" s="44"/>
      <c r="V1159" s="64" t="s">
        <v>2305</v>
      </c>
      <c r="W1159" s="66" t="s">
        <v>7066</v>
      </c>
      <c r="X1159" s="55" t="s">
        <v>8868</v>
      </c>
      <c r="Y1159" s="55" t="s">
        <v>8868</v>
      </c>
      <c r="Z1159" s="55" t="s">
        <v>8868</v>
      </c>
    </row>
    <row r="1160" spans="2:26" ht="15">
      <c r="B1160" s="64" t="s">
        <v>2308</v>
      </c>
      <c r="C1160" s="66" t="s">
        <v>7070</v>
      </c>
      <c r="D1160" s="40" t="s">
        <v>8868</v>
      </c>
      <c r="E1160" s="40">
        <v>1.7500000000000002E-2</v>
      </c>
      <c r="F1160" s="40">
        <v>3.1239999999999997E-2</v>
      </c>
      <c r="G1160" s="40" t="s">
        <v>8868</v>
      </c>
      <c r="I1160" s="64" t="s">
        <v>2308</v>
      </c>
      <c r="J1160" s="66" t="s">
        <v>7070</v>
      </c>
      <c r="K1160" s="55" t="s">
        <v>8868</v>
      </c>
      <c r="L1160" s="55">
        <v>0.7851428571428567</v>
      </c>
      <c r="M1160" s="55">
        <v>-1</v>
      </c>
      <c r="N1160" s="44"/>
      <c r="O1160" s="64" t="s">
        <v>2308</v>
      </c>
      <c r="P1160" s="66" t="s">
        <v>7070</v>
      </c>
      <c r="Q1160" s="40" t="s">
        <v>8868</v>
      </c>
      <c r="R1160" s="40">
        <v>2.81846</v>
      </c>
      <c r="S1160" s="40">
        <v>1.1451800000000001</v>
      </c>
      <c r="T1160" s="40" t="s">
        <v>8868</v>
      </c>
      <c r="U1160" s="44"/>
      <c r="V1160" s="64" t="s">
        <v>2308</v>
      </c>
      <c r="W1160" s="66" t="s">
        <v>7070</v>
      </c>
      <c r="X1160" s="55" t="s">
        <v>8868</v>
      </c>
      <c r="Y1160" s="55">
        <v>-0.5936859135840139</v>
      </c>
      <c r="Z1160" s="55">
        <v>-1</v>
      </c>
    </row>
    <row r="1161" spans="2:26" ht="15">
      <c r="B1161" s="64" t="s">
        <v>2310</v>
      </c>
      <c r="C1161" s="66" t="s">
        <v>7073</v>
      </c>
      <c r="D1161" s="40" t="s">
        <v>8868</v>
      </c>
      <c r="E1161" s="40">
        <v>2E-3</v>
      </c>
      <c r="F1161" s="40" t="s">
        <v>8868</v>
      </c>
      <c r="G1161" s="40" t="s">
        <v>8868</v>
      </c>
      <c r="I1161" s="64" t="s">
        <v>2310</v>
      </c>
      <c r="J1161" s="66" t="s">
        <v>7073</v>
      </c>
      <c r="K1161" s="55" t="s">
        <v>8868</v>
      </c>
      <c r="L1161" s="55">
        <v>-1</v>
      </c>
      <c r="M1161" s="55" t="s">
        <v>8868</v>
      </c>
      <c r="N1161" s="44"/>
      <c r="O1161" s="64" t="s">
        <v>2310</v>
      </c>
      <c r="P1161" s="66" t="s">
        <v>7073</v>
      </c>
      <c r="Q1161" s="40" t="s">
        <v>8868</v>
      </c>
      <c r="R1161" s="40">
        <v>2.67</v>
      </c>
      <c r="S1161" s="40" t="s">
        <v>8868</v>
      </c>
      <c r="T1161" s="40" t="s">
        <v>8868</v>
      </c>
      <c r="U1161" s="44"/>
      <c r="V1161" s="64" t="s">
        <v>2310</v>
      </c>
      <c r="W1161" s="66" t="s">
        <v>7073</v>
      </c>
      <c r="X1161" s="55" t="s">
        <v>8868</v>
      </c>
      <c r="Y1161" s="55">
        <v>-1</v>
      </c>
      <c r="Z1161" s="55" t="s">
        <v>8868</v>
      </c>
    </row>
    <row r="1162" spans="2:26" ht="15">
      <c r="B1162" s="64" t="s">
        <v>2312</v>
      </c>
      <c r="C1162" s="66" t="s">
        <v>7076</v>
      </c>
      <c r="D1162" s="40" t="s">
        <v>8868</v>
      </c>
      <c r="E1162" s="40" t="s">
        <v>8868</v>
      </c>
      <c r="F1162" s="40" t="s">
        <v>8868</v>
      </c>
      <c r="G1162" s="40" t="s">
        <v>8868</v>
      </c>
      <c r="I1162" s="64" t="s">
        <v>2312</v>
      </c>
      <c r="J1162" s="66" t="s">
        <v>7076</v>
      </c>
      <c r="K1162" s="55" t="s">
        <v>8868</v>
      </c>
      <c r="L1162" s="55" t="s">
        <v>8868</v>
      </c>
      <c r="M1162" s="55" t="s">
        <v>8868</v>
      </c>
      <c r="N1162" s="44"/>
      <c r="O1162" s="64" t="s">
        <v>2312</v>
      </c>
      <c r="P1162" s="66" t="s">
        <v>7076</v>
      </c>
      <c r="Q1162" s="40" t="s">
        <v>8868</v>
      </c>
      <c r="R1162" s="40" t="s">
        <v>8868</v>
      </c>
      <c r="S1162" s="40" t="s">
        <v>8868</v>
      </c>
      <c r="T1162" s="40" t="s">
        <v>8868</v>
      </c>
      <c r="U1162" s="44"/>
      <c r="V1162" s="64" t="s">
        <v>2312</v>
      </c>
      <c r="W1162" s="66" t="s">
        <v>7076</v>
      </c>
      <c r="X1162" s="55" t="s">
        <v>8868</v>
      </c>
      <c r="Y1162" s="55" t="s">
        <v>8868</v>
      </c>
      <c r="Z1162" s="55" t="s">
        <v>8868</v>
      </c>
    </row>
    <row r="1163" spans="2:26" ht="15">
      <c r="B1163" s="64" t="s">
        <v>2314</v>
      </c>
      <c r="C1163" s="66" t="s">
        <v>7080</v>
      </c>
      <c r="D1163" s="40" t="s">
        <v>8868</v>
      </c>
      <c r="E1163" s="40">
        <v>6.0999999999999999E-2</v>
      </c>
      <c r="F1163" s="40" t="s">
        <v>8868</v>
      </c>
      <c r="G1163" s="40" t="s">
        <v>8868</v>
      </c>
      <c r="I1163" s="64" t="s">
        <v>2314</v>
      </c>
      <c r="J1163" s="66" t="s">
        <v>7080</v>
      </c>
      <c r="K1163" s="55" t="s">
        <v>8868</v>
      </c>
      <c r="L1163" s="55">
        <v>-1</v>
      </c>
      <c r="M1163" s="55" t="s">
        <v>8868</v>
      </c>
      <c r="N1163" s="44"/>
      <c r="O1163" s="64" t="s">
        <v>2314</v>
      </c>
      <c r="P1163" s="66" t="s">
        <v>7080</v>
      </c>
      <c r="Q1163" s="40" t="s">
        <v>8868</v>
      </c>
      <c r="R1163" s="40">
        <v>7.3877100000000002</v>
      </c>
      <c r="S1163" s="40" t="s">
        <v>8868</v>
      </c>
      <c r="T1163" s="40" t="s">
        <v>8868</v>
      </c>
      <c r="U1163" s="44"/>
      <c r="V1163" s="64" t="s">
        <v>2314</v>
      </c>
      <c r="W1163" s="66" t="s">
        <v>7080</v>
      </c>
      <c r="X1163" s="55" t="s">
        <v>8868</v>
      </c>
      <c r="Y1163" s="55">
        <v>-1</v>
      </c>
      <c r="Z1163" s="55" t="s">
        <v>8868</v>
      </c>
    </row>
    <row r="1164" spans="2:26" ht="15">
      <c r="B1164" s="64" t="s">
        <v>2315</v>
      </c>
      <c r="C1164" s="66" t="s">
        <v>7083</v>
      </c>
      <c r="D1164" s="40">
        <v>3.2000000000000001E-2</v>
      </c>
      <c r="E1164" s="40" t="s">
        <v>8868</v>
      </c>
      <c r="F1164" s="40" t="s">
        <v>8868</v>
      </c>
      <c r="G1164" s="40" t="s">
        <v>8868</v>
      </c>
      <c r="I1164" s="64" t="s">
        <v>2315</v>
      </c>
      <c r="J1164" s="66" t="s">
        <v>7083</v>
      </c>
      <c r="K1164" s="55">
        <v>-1</v>
      </c>
      <c r="L1164" s="55" t="s">
        <v>8868</v>
      </c>
      <c r="M1164" s="55" t="s">
        <v>8868</v>
      </c>
      <c r="N1164" s="44"/>
      <c r="O1164" s="64" t="s">
        <v>2315</v>
      </c>
      <c r="P1164" s="66" t="s">
        <v>7083</v>
      </c>
      <c r="Q1164" s="40">
        <v>2.3088299999999999</v>
      </c>
      <c r="R1164" s="40" t="s">
        <v>8868</v>
      </c>
      <c r="S1164" s="40" t="s">
        <v>8868</v>
      </c>
      <c r="T1164" s="40" t="s">
        <v>8868</v>
      </c>
      <c r="U1164" s="44"/>
      <c r="V1164" s="64" t="s">
        <v>2315</v>
      </c>
      <c r="W1164" s="66" t="s">
        <v>7083</v>
      </c>
      <c r="X1164" s="55">
        <v>-1</v>
      </c>
      <c r="Y1164" s="55" t="s">
        <v>8868</v>
      </c>
      <c r="Z1164" s="55" t="s">
        <v>8868</v>
      </c>
    </row>
    <row r="1165" spans="2:26" ht="15">
      <c r="B1165" s="64" t="s">
        <v>2318</v>
      </c>
      <c r="C1165" s="66" t="s">
        <v>7087</v>
      </c>
      <c r="D1165" s="40" t="s">
        <v>8868</v>
      </c>
      <c r="E1165" s="40" t="s">
        <v>8868</v>
      </c>
      <c r="F1165" s="40">
        <v>8.9999999999999992E-5</v>
      </c>
      <c r="G1165" s="40">
        <v>8.9999999999999992E-5</v>
      </c>
      <c r="I1165" s="64" t="s">
        <v>2318</v>
      </c>
      <c r="J1165" s="66" t="s">
        <v>7087</v>
      </c>
      <c r="K1165" s="55" t="s">
        <v>8868</v>
      </c>
      <c r="L1165" s="55" t="s">
        <v>8868</v>
      </c>
      <c r="M1165" s="55">
        <v>0</v>
      </c>
      <c r="N1165" s="44"/>
      <c r="O1165" s="64" t="s">
        <v>2318</v>
      </c>
      <c r="P1165" s="66" t="s">
        <v>7087</v>
      </c>
      <c r="Q1165" s="40" t="s">
        <v>8868</v>
      </c>
      <c r="R1165" s="40" t="s">
        <v>8868</v>
      </c>
      <c r="S1165" s="40">
        <v>2.5299999999999997E-3</v>
      </c>
      <c r="T1165" s="40">
        <v>1E-3</v>
      </c>
      <c r="U1165" s="44"/>
      <c r="V1165" s="64" t="s">
        <v>2318</v>
      </c>
      <c r="W1165" s="66" t="s">
        <v>7087</v>
      </c>
      <c r="X1165" s="55" t="s">
        <v>8868</v>
      </c>
      <c r="Y1165" s="55" t="s">
        <v>8868</v>
      </c>
      <c r="Z1165" s="55">
        <v>-0.60474308300395252</v>
      </c>
    </row>
    <row r="1166" spans="2:26" ht="15">
      <c r="B1166" s="64" t="s">
        <v>2321</v>
      </c>
      <c r="C1166" s="66" t="s">
        <v>7091</v>
      </c>
      <c r="D1166" s="40">
        <v>0.48507</v>
      </c>
      <c r="E1166" s="40">
        <v>8.6699999999999999E-2</v>
      </c>
      <c r="F1166" s="40" t="s">
        <v>8868</v>
      </c>
      <c r="G1166" s="40" t="s">
        <v>8868</v>
      </c>
      <c r="I1166" s="64" t="s">
        <v>2321</v>
      </c>
      <c r="J1166" s="66" t="s">
        <v>7091</v>
      </c>
      <c r="K1166" s="55">
        <v>-0.82126291050776179</v>
      </c>
      <c r="L1166" s="55">
        <v>-1</v>
      </c>
      <c r="M1166" s="55" t="s">
        <v>8868</v>
      </c>
      <c r="N1166" s="44"/>
      <c r="O1166" s="64" t="s">
        <v>2321</v>
      </c>
      <c r="P1166" s="66" t="s">
        <v>7091</v>
      </c>
      <c r="Q1166" s="40">
        <v>3.2483399999999998</v>
      </c>
      <c r="R1166" s="40">
        <v>1.167</v>
      </c>
      <c r="S1166" s="40" t="s">
        <v>8868</v>
      </c>
      <c r="T1166" s="40" t="s">
        <v>8868</v>
      </c>
      <c r="U1166" s="44"/>
      <c r="V1166" s="64" t="s">
        <v>2321</v>
      </c>
      <c r="W1166" s="66" t="s">
        <v>7091</v>
      </c>
      <c r="X1166" s="55">
        <v>-0.64073957775356027</v>
      </c>
      <c r="Y1166" s="55">
        <v>-1</v>
      </c>
      <c r="Z1166" s="55" t="s">
        <v>8868</v>
      </c>
    </row>
    <row r="1167" spans="2:26" ht="15">
      <c r="B1167" s="64" t="s">
        <v>2322</v>
      </c>
      <c r="C1167" s="66" t="s">
        <v>7093</v>
      </c>
      <c r="D1167" s="40">
        <v>0.21009999999999998</v>
      </c>
      <c r="E1167" s="40">
        <v>0.74299999999999999</v>
      </c>
      <c r="F1167" s="40">
        <v>0.74169999999999991</v>
      </c>
      <c r="G1167" s="40">
        <v>0.49137999999999998</v>
      </c>
      <c r="I1167" s="64" t="s">
        <v>2322</v>
      </c>
      <c r="J1167" s="66" t="s">
        <v>7093</v>
      </c>
      <c r="K1167" s="55">
        <v>2.5364112327463118</v>
      </c>
      <c r="L1167" s="55">
        <v>-1.7496635262450599E-3</v>
      </c>
      <c r="M1167" s="55">
        <v>-0.3374949440474585</v>
      </c>
      <c r="N1167" s="44"/>
      <c r="O1167" s="64" t="s">
        <v>2322</v>
      </c>
      <c r="P1167" s="66" t="s">
        <v>7093</v>
      </c>
      <c r="Q1167" s="40">
        <v>2.3198600000000003</v>
      </c>
      <c r="R1167" s="40">
        <v>10.029519999999998</v>
      </c>
      <c r="S1167" s="40">
        <v>8.2968500000000009</v>
      </c>
      <c r="T1167" s="40">
        <v>3.75692</v>
      </c>
      <c r="U1167" s="44"/>
      <c r="V1167" s="64" t="s">
        <v>2322</v>
      </c>
      <c r="W1167" s="66" t="s">
        <v>7093</v>
      </c>
      <c r="X1167" s="55">
        <v>3.3233298561120055</v>
      </c>
      <c r="Y1167" s="55">
        <v>-0.17275702127320125</v>
      </c>
      <c r="Z1167" s="55">
        <v>-0.54718718549811074</v>
      </c>
    </row>
    <row r="1168" spans="2:26" ht="15">
      <c r="B1168" s="64" t="s">
        <v>2325</v>
      </c>
      <c r="C1168" s="66" t="s">
        <v>7097</v>
      </c>
      <c r="D1168" s="40" t="s">
        <v>8868</v>
      </c>
      <c r="E1168" s="40" t="s">
        <v>8868</v>
      </c>
      <c r="F1168" s="40" t="s">
        <v>8868</v>
      </c>
      <c r="G1168" s="40" t="s">
        <v>8868</v>
      </c>
      <c r="I1168" s="64" t="s">
        <v>2325</v>
      </c>
      <c r="J1168" s="66" t="s">
        <v>7097</v>
      </c>
      <c r="K1168" s="55" t="s">
        <v>8868</v>
      </c>
      <c r="L1168" s="55" t="s">
        <v>8868</v>
      </c>
      <c r="M1168" s="55" t="s">
        <v>8868</v>
      </c>
      <c r="N1168" s="44"/>
      <c r="O1168" s="64" t="s">
        <v>2325</v>
      </c>
      <c r="P1168" s="66" t="s">
        <v>7097</v>
      </c>
      <c r="Q1168" s="40" t="s">
        <v>8868</v>
      </c>
      <c r="R1168" s="40" t="s">
        <v>8868</v>
      </c>
      <c r="S1168" s="40" t="s">
        <v>8868</v>
      </c>
      <c r="T1168" s="40" t="s">
        <v>8868</v>
      </c>
      <c r="U1168" s="44"/>
      <c r="V1168" s="64" t="s">
        <v>2325</v>
      </c>
      <c r="W1168" s="66" t="s">
        <v>7097</v>
      </c>
      <c r="X1168" s="55" t="s">
        <v>8868</v>
      </c>
      <c r="Y1168" s="55" t="s">
        <v>8868</v>
      </c>
      <c r="Z1168" s="55" t="s">
        <v>8868</v>
      </c>
    </row>
    <row r="1169" spans="2:26" ht="15">
      <c r="B1169" s="64" t="s">
        <v>2326</v>
      </c>
      <c r="C1169" s="66" t="s">
        <v>7098</v>
      </c>
      <c r="D1169" s="40" t="s">
        <v>8868</v>
      </c>
      <c r="E1169" s="40" t="s">
        <v>8868</v>
      </c>
      <c r="F1169" s="40" t="s">
        <v>8868</v>
      </c>
      <c r="G1169" s="40" t="s">
        <v>8868</v>
      </c>
      <c r="I1169" s="64" t="s">
        <v>2326</v>
      </c>
      <c r="J1169" s="66" t="s">
        <v>7098</v>
      </c>
      <c r="K1169" s="55" t="s">
        <v>8868</v>
      </c>
      <c r="L1169" s="55" t="s">
        <v>8868</v>
      </c>
      <c r="M1169" s="55" t="s">
        <v>8868</v>
      </c>
      <c r="N1169" s="44"/>
      <c r="O1169" s="64" t="s">
        <v>2326</v>
      </c>
      <c r="P1169" s="66" t="s">
        <v>7098</v>
      </c>
      <c r="Q1169" s="40" t="s">
        <v>8868</v>
      </c>
      <c r="R1169" s="40" t="s">
        <v>8868</v>
      </c>
      <c r="S1169" s="40" t="s">
        <v>8868</v>
      </c>
      <c r="T1169" s="40" t="s">
        <v>8868</v>
      </c>
      <c r="U1169" s="44"/>
      <c r="V1169" s="64" t="s">
        <v>2326</v>
      </c>
      <c r="W1169" s="66" t="s">
        <v>7098</v>
      </c>
      <c r="X1169" s="55" t="s">
        <v>8868</v>
      </c>
      <c r="Y1169" s="55" t="s">
        <v>8868</v>
      </c>
      <c r="Z1169" s="55" t="s">
        <v>8868</v>
      </c>
    </row>
    <row r="1170" spans="2:26" ht="15">
      <c r="B1170" s="64" t="s">
        <v>2330</v>
      </c>
      <c r="C1170" s="66" t="s">
        <v>7102</v>
      </c>
      <c r="D1170" s="40" t="s">
        <v>8868</v>
      </c>
      <c r="E1170" s="40" t="s">
        <v>8868</v>
      </c>
      <c r="F1170" s="40" t="s">
        <v>8868</v>
      </c>
      <c r="G1170" s="40">
        <v>1.7014</v>
      </c>
      <c r="I1170" s="64" t="s">
        <v>2330</v>
      </c>
      <c r="J1170" s="66" t="s">
        <v>7102</v>
      </c>
      <c r="K1170" s="55" t="s">
        <v>8868</v>
      </c>
      <c r="L1170" s="55" t="s">
        <v>8868</v>
      </c>
      <c r="M1170" s="55" t="s">
        <v>8868</v>
      </c>
      <c r="N1170" s="44"/>
      <c r="O1170" s="64" t="s">
        <v>2330</v>
      </c>
      <c r="P1170" s="66" t="s">
        <v>7102</v>
      </c>
      <c r="Q1170" s="40" t="s">
        <v>8868</v>
      </c>
      <c r="R1170" s="40" t="s">
        <v>8868</v>
      </c>
      <c r="S1170" s="40" t="s">
        <v>8868</v>
      </c>
      <c r="T1170" s="40">
        <v>878.25815</v>
      </c>
      <c r="U1170" s="44"/>
      <c r="V1170" s="64" t="s">
        <v>2330</v>
      </c>
      <c r="W1170" s="66" t="s">
        <v>7102</v>
      </c>
      <c r="X1170" s="55" t="s">
        <v>8868</v>
      </c>
      <c r="Y1170" s="55" t="s">
        <v>8868</v>
      </c>
      <c r="Z1170" s="55" t="s">
        <v>8868</v>
      </c>
    </row>
    <row r="1171" spans="2:26" ht="15">
      <c r="B1171" s="64" t="s">
        <v>2332</v>
      </c>
      <c r="C1171" s="66" t="s">
        <v>7106</v>
      </c>
      <c r="D1171" s="40" t="s">
        <v>8868</v>
      </c>
      <c r="E1171" s="40" t="s">
        <v>8868</v>
      </c>
      <c r="F1171" s="40" t="s">
        <v>8868</v>
      </c>
      <c r="G1171" s="40">
        <v>4.1000000000000002E-2</v>
      </c>
      <c r="I1171" s="64" t="s">
        <v>2332</v>
      </c>
      <c r="J1171" s="66" t="s">
        <v>7106</v>
      </c>
      <c r="K1171" s="55" t="s">
        <v>8868</v>
      </c>
      <c r="L1171" s="55" t="s">
        <v>8868</v>
      </c>
      <c r="M1171" s="55" t="s">
        <v>8868</v>
      </c>
      <c r="N1171" s="44"/>
      <c r="O1171" s="64" t="s">
        <v>2332</v>
      </c>
      <c r="P1171" s="66" t="s">
        <v>7106</v>
      </c>
      <c r="Q1171" s="40" t="s">
        <v>8868</v>
      </c>
      <c r="R1171" s="40" t="s">
        <v>8868</v>
      </c>
      <c r="S1171" s="40" t="s">
        <v>8868</v>
      </c>
      <c r="T1171" s="40">
        <v>0.89763999999999999</v>
      </c>
      <c r="U1171" s="44"/>
      <c r="V1171" s="64" t="s">
        <v>2332</v>
      </c>
      <c r="W1171" s="66" t="s">
        <v>7106</v>
      </c>
      <c r="X1171" s="55" t="s">
        <v>8868</v>
      </c>
      <c r="Y1171" s="55" t="s">
        <v>8868</v>
      </c>
      <c r="Z1171" s="55" t="s">
        <v>8868</v>
      </c>
    </row>
    <row r="1172" spans="2:26" ht="15">
      <c r="B1172" s="64" t="s">
        <v>2335</v>
      </c>
      <c r="C1172" s="66" t="s">
        <v>7109</v>
      </c>
      <c r="D1172" s="40" t="s">
        <v>8868</v>
      </c>
      <c r="E1172" s="40">
        <v>0.12</v>
      </c>
      <c r="F1172" s="40">
        <v>0.441</v>
      </c>
      <c r="G1172" s="40">
        <v>0.11</v>
      </c>
      <c r="I1172" s="64" t="s">
        <v>2335</v>
      </c>
      <c r="J1172" s="66" t="s">
        <v>7109</v>
      </c>
      <c r="K1172" s="55" t="s">
        <v>8868</v>
      </c>
      <c r="L1172" s="55">
        <v>2.6750000000000003</v>
      </c>
      <c r="M1172" s="55">
        <v>-0.75056689342403626</v>
      </c>
      <c r="N1172" s="44"/>
      <c r="O1172" s="64" t="s">
        <v>2335</v>
      </c>
      <c r="P1172" s="66" t="s">
        <v>7109</v>
      </c>
      <c r="Q1172" s="40" t="s">
        <v>8868</v>
      </c>
      <c r="R1172" s="40">
        <v>3.9380000000000005E-2</v>
      </c>
      <c r="S1172" s="40">
        <v>1.0062200000000001</v>
      </c>
      <c r="T1172" s="40">
        <v>0.15</v>
      </c>
      <c r="U1172" s="44"/>
      <c r="V1172" s="64" t="s">
        <v>2335</v>
      </c>
      <c r="W1172" s="66" t="s">
        <v>7109</v>
      </c>
      <c r="X1172" s="55" t="s">
        <v>8868</v>
      </c>
      <c r="Y1172" s="55">
        <v>24.551549009649566</v>
      </c>
      <c r="Z1172" s="55">
        <v>-0.85092723261314629</v>
      </c>
    </row>
    <row r="1173" spans="2:26" ht="15">
      <c r="B1173" s="64" t="s">
        <v>2337</v>
      </c>
      <c r="C1173" s="66" t="s">
        <v>7111</v>
      </c>
      <c r="D1173" s="40" t="s">
        <v>8868</v>
      </c>
      <c r="E1173" s="40" t="s">
        <v>8868</v>
      </c>
      <c r="F1173" s="40">
        <v>0.155</v>
      </c>
      <c r="G1173" s="40" t="s">
        <v>8868</v>
      </c>
      <c r="I1173" s="64" t="s">
        <v>2337</v>
      </c>
      <c r="J1173" s="66" t="s">
        <v>7111</v>
      </c>
      <c r="K1173" s="55" t="s">
        <v>8868</v>
      </c>
      <c r="L1173" s="55" t="s">
        <v>8868</v>
      </c>
      <c r="M1173" s="55">
        <v>-1</v>
      </c>
      <c r="N1173" s="44"/>
      <c r="O1173" s="64" t="s">
        <v>2337</v>
      </c>
      <c r="P1173" s="66" t="s">
        <v>7111</v>
      </c>
      <c r="Q1173" s="40" t="s">
        <v>8868</v>
      </c>
      <c r="R1173" s="40" t="s">
        <v>8868</v>
      </c>
      <c r="S1173" s="40">
        <v>9.9408700000000003</v>
      </c>
      <c r="T1173" s="40" t="s">
        <v>8868</v>
      </c>
      <c r="U1173" s="44"/>
      <c r="V1173" s="64" t="s">
        <v>2337</v>
      </c>
      <c r="W1173" s="66" t="s">
        <v>7111</v>
      </c>
      <c r="X1173" s="55" t="s">
        <v>8868</v>
      </c>
      <c r="Y1173" s="55" t="s">
        <v>8868</v>
      </c>
      <c r="Z1173" s="55">
        <v>-1</v>
      </c>
    </row>
    <row r="1174" spans="2:26" ht="15">
      <c r="B1174" s="64" t="s">
        <v>2340</v>
      </c>
      <c r="C1174" s="66" t="s">
        <v>7114</v>
      </c>
      <c r="D1174" s="40">
        <v>7.0000000000000007E-2</v>
      </c>
      <c r="E1174" s="40" t="s">
        <v>8868</v>
      </c>
      <c r="F1174" s="40" t="s">
        <v>8868</v>
      </c>
      <c r="G1174" s="40" t="s">
        <v>8868</v>
      </c>
      <c r="I1174" s="64" t="s">
        <v>2340</v>
      </c>
      <c r="J1174" s="66" t="s">
        <v>7114</v>
      </c>
      <c r="K1174" s="55">
        <v>-1</v>
      </c>
      <c r="L1174" s="55" t="s">
        <v>8868</v>
      </c>
      <c r="M1174" s="55" t="s">
        <v>8868</v>
      </c>
      <c r="N1174" s="44"/>
      <c r="O1174" s="64" t="s">
        <v>2340</v>
      </c>
      <c r="P1174" s="66" t="s">
        <v>7114</v>
      </c>
      <c r="Q1174" s="40">
        <v>2.7124800000000002</v>
      </c>
      <c r="R1174" s="40" t="s">
        <v>8868</v>
      </c>
      <c r="S1174" s="40" t="s">
        <v>8868</v>
      </c>
      <c r="T1174" s="40" t="s">
        <v>8868</v>
      </c>
      <c r="U1174" s="44"/>
      <c r="V1174" s="64" t="s">
        <v>2340</v>
      </c>
      <c r="W1174" s="66" t="s">
        <v>7114</v>
      </c>
      <c r="X1174" s="55">
        <v>-1</v>
      </c>
      <c r="Y1174" s="55" t="s">
        <v>8868</v>
      </c>
      <c r="Z1174" s="55" t="s">
        <v>8868</v>
      </c>
    </row>
    <row r="1175" spans="2:26" ht="15">
      <c r="B1175" s="64" t="s">
        <v>2344</v>
      </c>
      <c r="C1175" s="66" t="s">
        <v>7118</v>
      </c>
      <c r="D1175" s="40" t="s">
        <v>8868</v>
      </c>
      <c r="E1175" s="40" t="s">
        <v>8868</v>
      </c>
      <c r="F1175" s="40" t="s">
        <v>8868</v>
      </c>
      <c r="G1175" s="40" t="s">
        <v>8868</v>
      </c>
      <c r="I1175" s="64" t="s">
        <v>2344</v>
      </c>
      <c r="J1175" s="66" t="s">
        <v>7118</v>
      </c>
      <c r="K1175" s="55" t="s">
        <v>8868</v>
      </c>
      <c r="L1175" s="55" t="s">
        <v>8868</v>
      </c>
      <c r="M1175" s="55" t="s">
        <v>8868</v>
      </c>
      <c r="N1175" s="44"/>
      <c r="O1175" s="64" t="s">
        <v>2344</v>
      </c>
      <c r="P1175" s="66" t="s">
        <v>7118</v>
      </c>
      <c r="Q1175" s="40" t="s">
        <v>8868</v>
      </c>
      <c r="R1175" s="40" t="s">
        <v>8868</v>
      </c>
      <c r="S1175" s="40" t="s">
        <v>8868</v>
      </c>
      <c r="T1175" s="40" t="s">
        <v>8868</v>
      </c>
      <c r="U1175" s="44"/>
      <c r="V1175" s="64" t="s">
        <v>2344</v>
      </c>
      <c r="W1175" s="66" t="s">
        <v>7118</v>
      </c>
      <c r="X1175" s="55" t="s">
        <v>8868</v>
      </c>
      <c r="Y1175" s="55" t="s">
        <v>8868</v>
      </c>
      <c r="Z1175" s="55" t="s">
        <v>8868</v>
      </c>
    </row>
    <row r="1176" spans="2:26" ht="15">
      <c r="B1176" s="64" t="s">
        <v>2346</v>
      </c>
      <c r="C1176" s="66" t="s">
        <v>7120</v>
      </c>
      <c r="D1176" s="40">
        <v>0.92100000000000004</v>
      </c>
      <c r="E1176" s="40">
        <v>0.46</v>
      </c>
      <c r="F1176" s="40">
        <v>0.15</v>
      </c>
      <c r="G1176" s="40" t="s">
        <v>8868</v>
      </c>
      <c r="I1176" s="64" t="s">
        <v>2346</v>
      </c>
      <c r="J1176" s="66" t="s">
        <v>7120</v>
      </c>
      <c r="K1176" s="55">
        <v>-0.500542888165038</v>
      </c>
      <c r="L1176" s="55">
        <v>-0.67391304347826098</v>
      </c>
      <c r="M1176" s="55">
        <v>-1</v>
      </c>
      <c r="N1176" s="44"/>
      <c r="O1176" s="64" t="s">
        <v>2346</v>
      </c>
      <c r="P1176" s="66" t="s">
        <v>7120</v>
      </c>
      <c r="Q1176" s="40">
        <v>18.7864</v>
      </c>
      <c r="R1176" s="40">
        <v>9.304219999999999</v>
      </c>
      <c r="S1176" s="40">
        <v>0.22500000000000001</v>
      </c>
      <c r="T1176" s="40" t="s">
        <v>8868</v>
      </c>
      <c r="U1176" s="44"/>
      <c r="V1176" s="64" t="s">
        <v>2346</v>
      </c>
      <c r="W1176" s="66" t="s">
        <v>7120</v>
      </c>
      <c r="X1176" s="55">
        <v>-0.50473640505897888</v>
      </c>
      <c r="Y1176" s="55">
        <v>-0.97581742478144329</v>
      </c>
      <c r="Z1176" s="55">
        <v>-1</v>
      </c>
    </row>
    <row r="1177" spans="2:26" ht="15">
      <c r="B1177" s="64" t="s">
        <v>2348</v>
      </c>
      <c r="C1177" s="66" t="s">
        <v>7122</v>
      </c>
      <c r="D1177" s="40" t="s">
        <v>8868</v>
      </c>
      <c r="E1177" s="40" t="s">
        <v>8868</v>
      </c>
      <c r="F1177" s="40" t="s">
        <v>8868</v>
      </c>
      <c r="G1177" s="40">
        <v>0.2</v>
      </c>
      <c r="I1177" s="64" t="s">
        <v>2348</v>
      </c>
      <c r="J1177" s="66" t="s">
        <v>7122</v>
      </c>
      <c r="K1177" s="55" t="s">
        <v>8868</v>
      </c>
      <c r="L1177" s="55" t="s">
        <v>8868</v>
      </c>
      <c r="M1177" s="55" t="s">
        <v>8868</v>
      </c>
      <c r="N1177" s="44"/>
      <c r="O1177" s="64" t="s">
        <v>2348</v>
      </c>
      <c r="P1177" s="66" t="s">
        <v>7122</v>
      </c>
      <c r="Q1177" s="40" t="s">
        <v>8868</v>
      </c>
      <c r="R1177" s="40" t="s">
        <v>8868</v>
      </c>
      <c r="S1177" s="40" t="s">
        <v>8868</v>
      </c>
      <c r="T1177" s="40">
        <v>7.979E-2</v>
      </c>
      <c r="U1177" s="44"/>
      <c r="V1177" s="64" t="s">
        <v>2348</v>
      </c>
      <c r="W1177" s="66" t="s">
        <v>7122</v>
      </c>
      <c r="X1177" s="55" t="s">
        <v>8868</v>
      </c>
      <c r="Y1177" s="55" t="s">
        <v>8868</v>
      </c>
      <c r="Z1177" s="55" t="s">
        <v>8868</v>
      </c>
    </row>
    <row r="1178" spans="2:26" ht="15">
      <c r="B1178" s="64" t="s">
        <v>2351</v>
      </c>
      <c r="C1178" s="66" t="s">
        <v>7125</v>
      </c>
      <c r="D1178" s="40" t="s">
        <v>8868</v>
      </c>
      <c r="E1178" s="40" t="s">
        <v>8868</v>
      </c>
      <c r="F1178" s="40">
        <v>2.5499999999999998</v>
      </c>
      <c r="G1178" s="40" t="s">
        <v>8868</v>
      </c>
      <c r="I1178" s="64" t="s">
        <v>2351</v>
      </c>
      <c r="J1178" s="66" t="s">
        <v>7125</v>
      </c>
      <c r="K1178" s="55" t="s">
        <v>8868</v>
      </c>
      <c r="L1178" s="55" t="s">
        <v>8868</v>
      </c>
      <c r="M1178" s="55">
        <v>-1</v>
      </c>
      <c r="N1178" s="44"/>
      <c r="O1178" s="64" t="s">
        <v>2351</v>
      </c>
      <c r="P1178" s="66" t="s">
        <v>7125</v>
      </c>
      <c r="Q1178" s="40" t="s">
        <v>8868</v>
      </c>
      <c r="R1178" s="40" t="s">
        <v>8868</v>
      </c>
      <c r="S1178" s="40">
        <v>100</v>
      </c>
      <c r="T1178" s="40" t="s">
        <v>8868</v>
      </c>
      <c r="U1178" s="44"/>
      <c r="V1178" s="64" t="s">
        <v>2351</v>
      </c>
      <c r="W1178" s="66" t="s">
        <v>7125</v>
      </c>
      <c r="X1178" s="55" t="s">
        <v>8868</v>
      </c>
      <c r="Y1178" s="55" t="s">
        <v>8868</v>
      </c>
      <c r="Z1178" s="55">
        <v>-1</v>
      </c>
    </row>
    <row r="1179" spans="2:26" ht="15">
      <c r="B1179" s="64" t="s">
        <v>2354</v>
      </c>
      <c r="C1179" s="66" t="s">
        <v>7129</v>
      </c>
      <c r="D1179" s="40">
        <v>0.10327</v>
      </c>
      <c r="E1179" s="40">
        <v>1.487E-2</v>
      </c>
      <c r="F1179" s="40">
        <v>3.2000000000000003E-4</v>
      </c>
      <c r="G1179" s="40">
        <v>0.13647000000000001</v>
      </c>
      <c r="I1179" s="64" t="s">
        <v>2354</v>
      </c>
      <c r="J1179" s="66" t="s">
        <v>7129</v>
      </c>
      <c r="K1179" s="55">
        <v>-0.85600852135179628</v>
      </c>
      <c r="L1179" s="55">
        <v>-0.97848016139878946</v>
      </c>
      <c r="M1179" s="55">
        <v>425.46875</v>
      </c>
      <c r="N1179" s="44"/>
      <c r="O1179" s="64" t="s">
        <v>2354</v>
      </c>
      <c r="P1179" s="66" t="s">
        <v>7129</v>
      </c>
      <c r="Q1179" s="40">
        <v>3.7953600000000001</v>
      </c>
      <c r="R1179" s="40">
        <v>0.57082000000000011</v>
      </c>
      <c r="S1179" s="40">
        <v>3.9729999999999994E-2</v>
      </c>
      <c r="T1179" s="40">
        <v>3.0148899999999998</v>
      </c>
      <c r="U1179" s="44"/>
      <c r="V1179" s="64" t="s">
        <v>2354</v>
      </c>
      <c r="W1179" s="66" t="s">
        <v>7129</v>
      </c>
      <c r="X1179" s="55">
        <v>-0.84960056490029934</v>
      </c>
      <c r="Y1179" s="55">
        <v>-0.93039837426859606</v>
      </c>
      <c r="Z1179" s="55">
        <v>74.884470173672298</v>
      </c>
    </row>
    <row r="1180" spans="2:26" ht="15">
      <c r="B1180" s="64" t="s">
        <v>2356</v>
      </c>
      <c r="C1180" s="66" t="s">
        <v>7132</v>
      </c>
      <c r="D1180" s="40" t="s">
        <v>8868</v>
      </c>
      <c r="E1180" s="40">
        <v>0.9115700000000001</v>
      </c>
      <c r="F1180" s="40">
        <v>0.79380000000000006</v>
      </c>
      <c r="G1180" s="40">
        <v>0.27622999999999998</v>
      </c>
      <c r="I1180" s="64" t="s">
        <v>2356</v>
      </c>
      <c r="J1180" s="66" t="s">
        <v>7132</v>
      </c>
      <c r="K1180" s="55" t="s">
        <v>8868</v>
      </c>
      <c r="L1180" s="55">
        <v>-0.1291946860910298</v>
      </c>
      <c r="M1180" s="55">
        <v>-0.65201562106324018</v>
      </c>
      <c r="N1180" s="44"/>
      <c r="O1180" s="64" t="s">
        <v>2356</v>
      </c>
      <c r="P1180" s="66" t="s">
        <v>7132</v>
      </c>
      <c r="Q1180" s="40" t="s">
        <v>8868</v>
      </c>
      <c r="R1180" s="40">
        <v>5.70709</v>
      </c>
      <c r="S1180" s="40">
        <v>17.717620000000004</v>
      </c>
      <c r="T1180" s="40">
        <v>0.35532999999999998</v>
      </c>
      <c r="U1180" s="44"/>
      <c r="V1180" s="64" t="s">
        <v>2356</v>
      </c>
      <c r="W1180" s="66" t="s">
        <v>7132</v>
      </c>
      <c r="X1180" s="55" t="s">
        <v>8868</v>
      </c>
      <c r="Y1180" s="55">
        <v>2.1044928325994516</v>
      </c>
      <c r="Z1180" s="55">
        <v>-0.97994482328890675</v>
      </c>
    </row>
    <row r="1181" spans="2:26" ht="15">
      <c r="B1181" s="64" t="s">
        <v>2359</v>
      </c>
      <c r="C1181" s="66" t="s">
        <v>7136</v>
      </c>
      <c r="D1181" s="40">
        <v>5.16</v>
      </c>
      <c r="E1181" s="40" t="s">
        <v>8868</v>
      </c>
      <c r="F1181" s="40" t="s">
        <v>8868</v>
      </c>
      <c r="G1181" s="40" t="s">
        <v>8868</v>
      </c>
      <c r="I1181" s="64" t="s">
        <v>2359</v>
      </c>
      <c r="J1181" s="66" t="s">
        <v>7136</v>
      </c>
      <c r="K1181" s="55">
        <v>-1</v>
      </c>
      <c r="L1181" s="55" t="s">
        <v>8868</v>
      </c>
      <c r="M1181" s="55" t="s">
        <v>8868</v>
      </c>
      <c r="N1181" s="44"/>
      <c r="O1181" s="64" t="s">
        <v>2359</v>
      </c>
      <c r="P1181" s="66" t="s">
        <v>7136</v>
      </c>
      <c r="Q1181" s="40">
        <v>15696.75706</v>
      </c>
      <c r="R1181" s="40" t="s">
        <v>8868</v>
      </c>
      <c r="S1181" s="40" t="s">
        <v>8868</v>
      </c>
      <c r="T1181" s="40" t="s">
        <v>8868</v>
      </c>
      <c r="U1181" s="44"/>
      <c r="V1181" s="64" t="s">
        <v>2359</v>
      </c>
      <c r="W1181" s="66" t="s">
        <v>7136</v>
      </c>
      <c r="X1181" s="55">
        <v>-1</v>
      </c>
      <c r="Y1181" s="55" t="s">
        <v>8868</v>
      </c>
      <c r="Z1181" s="55" t="s">
        <v>8868</v>
      </c>
    </row>
    <row r="1182" spans="2:26" ht="15">
      <c r="B1182" s="64" t="s">
        <v>2361</v>
      </c>
      <c r="C1182" s="66" t="s">
        <v>7139</v>
      </c>
      <c r="D1182" s="40" t="s">
        <v>8868</v>
      </c>
      <c r="E1182" s="40" t="s">
        <v>8868</v>
      </c>
      <c r="F1182" s="40">
        <v>6.9000000000000006E-2</v>
      </c>
      <c r="G1182" s="40" t="s">
        <v>8868</v>
      </c>
      <c r="I1182" s="64" t="s">
        <v>2361</v>
      </c>
      <c r="J1182" s="66" t="s">
        <v>7139</v>
      </c>
      <c r="K1182" s="55" t="s">
        <v>8868</v>
      </c>
      <c r="L1182" s="55" t="s">
        <v>8868</v>
      </c>
      <c r="M1182" s="55">
        <v>-1</v>
      </c>
      <c r="N1182" s="44"/>
      <c r="O1182" s="64" t="s">
        <v>2361</v>
      </c>
      <c r="P1182" s="66" t="s">
        <v>7139</v>
      </c>
      <c r="Q1182" s="40" t="s">
        <v>8868</v>
      </c>
      <c r="R1182" s="40" t="s">
        <v>8868</v>
      </c>
      <c r="S1182" s="40">
        <v>6.7786099999999996</v>
      </c>
      <c r="T1182" s="40" t="s">
        <v>8868</v>
      </c>
      <c r="U1182" s="44"/>
      <c r="V1182" s="64" t="s">
        <v>2361</v>
      </c>
      <c r="W1182" s="66" t="s">
        <v>7139</v>
      </c>
      <c r="X1182" s="55" t="s">
        <v>8868</v>
      </c>
      <c r="Y1182" s="55" t="s">
        <v>8868</v>
      </c>
      <c r="Z1182" s="55">
        <v>-1</v>
      </c>
    </row>
    <row r="1183" spans="2:26" ht="15">
      <c r="B1183" s="64" t="s">
        <v>2363</v>
      </c>
      <c r="C1183" s="66" t="s">
        <v>7142</v>
      </c>
      <c r="D1183" s="40">
        <v>0.26500000000000001</v>
      </c>
      <c r="E1183" s="40">
        <v>0.32600000000000001</v>
      </c>
      <c r="F1183" s="40" t="s">
        <v>8868</v>
      </c>
      <c r="G1183" s="40" t="s">
        <v>8868</v>
      </c>
      <c r="I1183" s="64" t="s">
        <v>2363</v>
      </c>
      <c r="J1183" s="66" t="s">
        <v>7142</v>
      </c>
      <c r="K1183" s="55">
        <v>0.23018867924528297</v>
      </c>
      <c r="L1183" s="55">
        <v>-1</v>
      </c>
      <c r="M1183" s="55" t="s">
        <v>8868</v>
      </c>
      <c r="N1183" s="44"/>
      <c r="O1183" s="64" t="s">
        <v>2363</v>
      </c>
      <c r="P1183" s="66" t="s">
        <v>7142</v>
      </c>
      <c r="Q1183" s="40">
        <v>300.05508000000003</v>
      </c>
      <c r="R1183" s="40">
        <v>268.59441999999996</v>
      </c>
      <c r="S1183" s="40" t="s">
        <v>8868</v>
      </c>
      <c r="T1183" s="40" t="s">
        <v>8868</v>
      </c>
      <c r="U1183" s="44"/>
      <c r="V1183" s="64" t="s">
        <v>2363</v>
      </c>
      <c r="W1183" s="66" t="s">
        <v>7142</v>
      </c>
      <c r="X1183" s="55">
        <v>-0.10484961627711842</v>
      </c>
      <c r="Y1183" s="55">
        <v>-1</v>
      </c>
      <c r="Z1183" s="55" t="s">
        <v>8868</v>
      </c>
    </row>
    <row r="1184" spans="2:26" ht="15">
      <c r="B1184" s="64" t="s">
        <v>2365</v>
      </c>
      <c r="C1184" s="66" t="s">
        <v>7145</v>
      </c>
      <c r="D1184" s="40">
        <v>5.1999999999999998E-2</v>
      </c>
      <c r="E1184" s="40" t="s">
        <v>8868</v>
      </c>
      <c r="F1184" s="40" t="s">
        <v>8868</v>
      </c>
      <c r="G1184" s="40" t="s">
        <v>8868</v>
      </c>
      <c r="I1184" s="64" t="s">
        <v>2365</v>
      </c>
      <c r="J1184" s="66" t="s">
        <v>7145</v>
      </c>
      <c r="K1184" s="55">
        <v>-1</v>
      </c>
      <c r="L1184" s="55" t="s">
        <v>8868</v>
      </c>
      <c r="M1184" s="55" t="s">
        <v>8868</v>
      </c>
      <c r="N1184" s="44"/>
      <c r="O1184" s="64" t="s">
        <v>2365</v>
      </c>
      <c r="P1184" s="66" t="s">
        <v>7145</v>
      </c>
      <c r="Q1184" s="40">
        <v>90.702889999999996</v>
      </c>
      <c r="R1184" s="40" t="s">
        <v>8868</v>
      </c>
      <c r="S1184" s="40" t="s">
        <v>8868</v>
      </c>
      <c r="T1184" s="40" t="s">
        <v>8868</v>
      </c>
      <c r="U1184" s="44"/>
      <c r="V1184" s="64" t="s">
        <v>2365</v>
      </c>
      <c r="W1184" s="66" t="s">
        <v>7145</v>
      </c>
      <c r="X1184" s="55">
        <v>-1</v>
      </c>
      <c r="Y1184" s="55" t="s">
        <v>8868</v>
      </c>
      <c r="Z1184" s="55" t="s">
        <v>8868</v>
      </c>
    </row>
    <row r="1185" spans="2:26" ht="15">
      <c r="B1185" s="64" t="s">
        <v>2366</v>
      </c>
      <c r="C1185" s="66" t="s">
        <v>7146</v>
      </c>
      <c r="D1185" s="40">
        <v>1.4438</v>
      </c>
      <c r="E1185" s="40" t="s">
        <v>8868</v>
      </c>
      <c r="F1185" s="40">
        <v>0.20124</v>
      </c>
      <c r="G1185" s="40" t="s">
        <v>8868</v>
      </c>
      <c r="I1185" s="64" t="s">
        <v>2366</v>
      </c>
      <c r="J1185" s="66" t="s">
        <v>7146</v>
      </c>
      <c r="K1185" s="55">
        <v>-1</v>
      </c>
      <c r="L1185" s="55" t="s">
        <v>8868</v>
      </c>
      <c r="M1185" s="55">
        <v>-1</v>
      </c>
      <c r="N1185" s="44"/>
      <c r="O1185" s="64" t="s">
        <v>2366</v>
      </c>
      <c r="P1185" s="66" t="s">
        <v>7146</v>
      </c>
      <c r="Q1185" s="40">
        <v>790.00990999999988</v>
      </c>
      <c r="R1185" s="40" t="s">
        <v>8868</v>
      </c>
      <c r="S1185" s="40">
        <v>49.279589999999999</v>
      </c>
      <c r="T1185" s="40" t="s">
        <v>8868</v>
      </c>
      <c r="U1185" s="44"/>
      <c r="V1185" s="64" t="s">
        <v>2366</v>
      </c>
      <c r="W1185" s="66" t="s">
        <v>7146</v>
      </c>
      <c r="X1185" s="55">
        <v>-1</v>
      </c>
      <c r="Y1185" s="55" t="s">
        <v>8868</v>
      </c>
      <c r="Z1185" s="55">
        <v>-1</v>
      </c>
    </row>
    <row r="1186" spans="2:26" ht="15">
      <c r="B1186" s="64" t="s">
        <v>2370</v>
      </c>
      <c r="C1186" s="66" t="s">
        <v>7150</v>
      </c>
      <c r="D1186" s="40">
        <v>2.0999999999999998E-4</v>
      </c>
      <c r="E1186" s="40" t="s">
        <v>8868</v>
      </c>
      <c r="F1186" s="40" t="s">
        <v>8868</v>
      </c>
      <c r="G1186" s="40" t="s">
        <v>8868</v>
      </c>
      <c r="I1186" s="64" t="s">
        <v>2370</v>
      </c>
      <c r="J1186" s="66" t="s">
        <v>7150</v>
      </c>
      <c r="K1186" s="55">
        <v>-1</v>
      </c>
      <c r="L1186" s="55" t="s">
        <v>8868</v>
      </c>
      <c r="M1186" s="55" t="s">
        <v>8868</v>
      </c>
      <c r="N1186" s="44"/>
      <c r="O1186" s="64" t="s">
        <v>2370</v>
      </c>
      <c r="P1186" s="66" t="s">
        <v>7150</v>
      </c>
      <c r="Q1186" s="40">
        <v>0.13111</v>
      </c>
      <c r="R1186" s="40" t="s">
        <v>8868</v>
      </c>
      <c r="S1186" s="40" t="s">
        <v>8868</v>
      </c>
      <c r="T1186" s="40" t="s">
        <v>8868</v>
      </c>
      <c r="U1186" s="44"/>
      <c r="V1186" s="64" t="s">
        <v>2370</v>
      </c>
      <c r="W1186" s="66" t="s">
        <v>7150</v>
      </c>
      <c r="X1186" s="55">
        <v>-1</v>
      </c>
      <c r="Y1186" s="55" t="s">
        <v>8868</v>
      </c>
      <c r="Z1186" s="55" t="s">
        <v>8868</v>
      </c>
    </row>
    <row r="1187" spans="2:26" ht="15">
      <c r="B1187" s="64" t="s">
        <v>2372</v>
      </c>
      <c r="C1187" s="66" t="s">
        <v>7152</v>
      </c>
      <c r="D1187" s="40" t="s">
        <v>8868</v>
      </c>
      <c r="E1187" s="40">
        <v>0.37119999999999997</v>
      </c>
      <c r="F1187" s="40">
        <v>0.14492000000000002</v>
      </c>
      <c r="G1187" s="40">
        <v>0.66515999999999997</v>
      </c>
      <c r="I1187" s="64" t="s">
        <v>2372</v>
      </c>
      <c r="J1187" s="66" t="s">
        <v>7152</v>
      </c>
      <c r="K1187" s="55" t="s">
        <v>8868</v>
      </c>
      <c r="L1187" s="55">
        <v>-0.60959051724137925</v>
      </c>
      <c r="M1187" s="55">
        <v>3.5898426718189338</v>
      </c>
      <c r="N1187" s="44"/>
      <c r="O1187" s="64" t="s">
        <v>2372</v>
      </c>
      <c r="P1187" s="66" t="s">
        <v>7152</v>
      </c>
      <c r="Q1187" s="40" t="s">
        <v>8868</v>
      </c>
      <c r="R1187" s="40">
        <v>0.36035999999999996</v>
      </c>
      <c r="S1187" s="40">
        <v>2.9520900000000001</v>
      </c>
      <c r="T1187" s="40">
        <v>1.8015700000000001</v>
      </c>
      <c r="U1187" s="44"/>
      <c r="V1187" s="64" t="s">
        <v>2372</v>
      </c>
      <c r="W1187" s="66" t="s">
        <v>7152</v>
      </c>
      <c r="X1187" s="55" t="s">
        <v>8868</v>
      </c>
      <c r="Y1187" s="55">
        <v>7.1920579420579429</v>
      </c>
      <c r="Z1187" s="55">
        <v>-0.38973066539299273</v>
      </c>
    </row>
    <row r="1188" spans="2:26" ht="15">
      <c r="B1188" s="64" t="s">
        <v>2375</v>
      </c>
      <c r="C1188" s="66" t="s">
        <v>7155</v>
      </c>
      <c r="D1188" s="40">
        <v>0.12</v>
      </c>
      <c r="E1188" s="40" t="s">
        <v>8868</v>
      </c>
      <c r="F1188" s="40">
        <v>1.2699999999999999E-2</v>
      </c>
      <c r="G1188" s="40">
        <v>1.3769999999999999E-2</v>
      </c>
      <c r="I1188" s="64" t="s">
        <v>2375</v>
      </c>
      <c r="J1188" s="66" t="s">
        <v>7155</v>
      </c>
      <c r="K1188" s="55">
        <v>-1</v>
      </c>
      <c r="L1188" s="55" t="s">
        <v>8868</v>
      </c>
      <c r="M1188" s="55">
        <v>8.4251968503936903E-2</v>
      </c>
      <c r="N1188" s="44"/>
      <c r="O1188" s="64" t="s">
        <v>2375</v>
      </c>
      <c r="P1188" s="66" t="s">
        <v>7155</v>
      </c>
      <c r="Q1188" s="40">
        <v>0.97499999999999998</v>
      </c>
      <c r="R1188" s="40" t="s">
        <v>8868</v>
      </c>
      <c r="S1188" s="40">
        <v>0.3039</v>
      </c>
      <c r="T1188" s="40">
        <v>0.32869999999999999</v>
      </c>
      <c r="U1188" s="44"/>
      <c r="V1188" s="64" t="s">
        <v>2375</v>
      </c>
      <c r="W1188" s="66" t="s">
        <v>7155</v>
      </c>
      <c r="X1188" s="55">
        <v>-1</v>
      </c>
      <c r="Y1188" s="55" t="s">
        <v>8868</v>
      </c>
      <c r="Z1188" s="55">
        <v>8.1605791378742909E-2</v>
      </c>
    </row>
    <row r="1189" spans="2:26" ht="15">
      <c r="B1189" s="64" t="s">
        <v>2377</v>
      </c>
      <c r="C1189" s="66" t="s">
        <v>7157</v>
      </c>
      <c r="D1189" s="40" t="s">
        <v>8868</v>
      </c>
      <c r="E1189" s="40">
        <v>0.16900000000000001</v>
      </c>
      <c r="F1189" s="40" t="s">
        <v>8868</v>
      </c>
      <c r="G1189" s="40" t="s">
        <v>8868</v>
      </c>
      <c r="I1189" s="64" t="s">
        <v>2377</v>
      </c>
      <c r="J1189" s="66" t="s">
        <v>7157</v>
      </c>
      <c r="K1189" s="55" t="s">
        <v>8868</v>
      </c>
      <c r="L1189" s="55">
        <v>-1</v>
      </c>
      <c r="M1189" s="55" t="s">
        <v>8868</v>
      </c>
      <c r="N1189" s="44"/>
      <c r="O1189" s="64" t="s">
        <v>2377</v>
      </c>
      <c r="P1189" s="66" t="s">
        <v>7157</v>
      </c>
      <c r="Q1189" s="40" t="s">
        <v>8868</v>
      </c>
      <c r="R1189" s="40">
        <v>2.4409999999999998</v>
      </c>
      <c r="S1189" s="40" t="s">
        <v>8868</v>
      </c>
      <c r="T1189" s="40" t="s">
        <v>8868</v>
      </c>
      <c r="U1189" s="44"/>
      <c r="V1189" s="64" t="s">
        <v>2377</v>
      </c>
      <c r="W1189" s="66" t="s">
        <v>7157</v>
      </c>
      <c r="X1189" s="55" t="s">
        <v>8868</v>
      </c>
      <c r="Y1189" s="55">
        <v>-1</v>
      </c>
      <c r="Z1189" s="55" t="s">
        <v>8868</v>
      </c>
    </row>
    <row r="1190" spans="2:26" ht="15">
      <c r="B1190" s="64" t="s">
        <v>2379</v>
      </c>
      <c r="C1190" s="66" t="s">
        <v>7160</v>
      </c>
      <c r="D1190" s="40" t="s">
        <v>8868</v>
      </c>
      <c r="E1190" s="40" t="s">
        <v>8868</v>
      </c>
      <c r="F1190" s="40">
        <v>0.02</v>
      </c>
      <c r="G1190" s="40" t="s">
        <v>8868</v>
      </c>
      <c r="I1190" s="64" t="s">
        <v>2379</v>
      </c>
      <c r="J1190" s="66" t="s">
        <v>7160</v>
      </c>
      <c r="K1190" s="55" t="s">
        <v>8868</v>
      </c>
      <c r="L1190" s="55" t="s">
        <v>8868</v>
      </c>
      <c r="M1190" s="55">
        <v>-1</v>
      </c>
      <c r="N1190" s="44"/>
      <c r="O1190" s="64" t="s">
        <v>2379</v>
      </c>
      <c r="P1190" s="66" t="s">
        <v>7160</v>
      </c>
      <c r="Q1190" s="40" t="s">
        <v>8868</v>
      </c>
      <c r="R1190" s="40" t="s">
        <v>8868</v>
      </c>
      <c r="S1190" s="40">
        <v>0.5</v>
      </c>
      <c r="T1190" s="40" t="s">
        <v>8868</v>
      </c>
      <c r="U1190" s="44"/>
      <c r="V1190" s="64" t="s">
        <v>2379</v>
      </c>
      <c r="W1190" s="66" t="s">
        <v>7160</v>
      </c>
      <c r="X1190" s="55" t="s">
        <v>8868</v>
      </c>
      <c r="Y1190" s="55" t="s">
        <v>8868</v>
      </c>
      <c r="Z1190" s="55">
        <v>-1</v>
      </c>
    </row>
    <row r="1191" spans="2:26" ht="15">
      <c r="B1191" s="64" t="s">
        <v>2382</v>
      </c>
      <c r="C1191" s="66" t="s">
        <v>7163</v>
      </c>
      <c r="D1191" s="40" t="s">
        <v>8868</v>
      </c>
      <c r="E1191" s="40" t="s">
        <v>8868</v>
      </c>
      <c r="F1191" s="40">
        <v>5.0000000000000001E-3</v>
      </c>
      <c r="G1191" s="40" t="s">
        <v>8868</v>
      </c>
      <c r="I1191" s="64" t="s">
        <v>2382</v>
      </c>
      <c r="J1191" s="66" t="s">
        <v>7163</v>
      </c>
      <c r="K1191" s="55" t="s">
        <v>8868</v>
      </c>
      <c r="L1191" s="55" t="s">
        <v>8868</v>
      </c>
      <c r="M1191" s="55">
        <v>-1</v>
      </c>
      <c r="N1191" s="44"/>
      <c r="O1191" s="64" t="s">
        <v>2382</v>
      </c>
      <c r="P1191" s="66" t="s">
        <v>7163</v>
      </c>
      <c r="Q1191" s="40" t="s">
        <v>8868</v>
      </c>
      <c r="R1191" s="40" t="s">
        <v>8868</v>
      </c>
      <c r="S1191" s="40">
        <v>1.115</v>
      </c>
      <c r="T1191" s="40" t="s">
        <v>8868</v>
      </c>
      <c r="U1191" s="44"/>
      <c r="V1191" s="64" t="s">
        <v>2382</v>
      </c>
      <c r="W1191" s="66" t="s">
        <v>7163</v>
      </c>
      <c r="X1191" s="55" t="s">
        <v>8868</v>
      </c>
      <c r="Y1191" s="55" t="s">
        <v>8868</v>
      </c>
      <c r="Z1191" s="55">
        <v>-1</v>
      </c>
    </row>
    <row r="1192" spans="2:26" ht="15">
      <c r="B1192" s="64" t="s">
        <v>2383</v>
      </c>
      <c r="C1192" s="66" t="s">
        <v>7164</v>
      </c>
      <c r="D1192" s="40">
        <v>4.3E-3</v>
      </c>
      <c r="E1192" s="40" t="s">
        <v>8868</v>
      </c>
      <c r="F1192" s="40">
        <v>0.16390000000000002</v>
      </c>
      <c r="G1192" s="40">
        <v>0.13539999999999999</v>
      </c>
      <c r="I1192" s="64" t="s">
        <v>2383</v>
      </c>
      <c r="J1192" s="66" t="s">
        <v>7164</v>
      </c>
      <c r="K1192" s="55">
        <v>-1</v>
      </c>
      <c r="L1192" s="55" t="s">
        <v>8868</v>
      </c>
      <c r="M1192" s="55">
        <v>-0.17388651616839546</v>
      </c>
      <c r="N1192" s="44"/>
      <c r="O1192" s="64" t="s">
        <v>2383</v>
      </c>
      <c r="P1192" s="66" t="s">
        <v>7164</v>
      </c>
      <c r="Q1192" s="40">
        <v>5</v>
      </c>
      <c r="R1192" s="40" t="s">
        <v>8868</v>
      </c>
      <c r="S1192" s="40">
        <v>4.6332899999999997</v>
      </c>
      <c r="T1192" s="40">
        <v>0.29449999999999998</v>
      </c>
      <c r="U1192" s="44"/>
      <c r="V1192" s="64" t="s">
        <v>2383</v>
      </c>
      <c r="W1192" s="66" t="s">
        <v>7164</v>
      </c>
      <c r="X1192" s="55">
        <v>-1</v>
      </c>
      <c r="Y1192" s="55" t="s">
        <v>8868</v>
      </c>
      <c r="Z1192" s="55">
        <v>-0.93643825445849493</v>
      </c>
    </row>
    <row r="1193" spans="2:26" ht="15">
      <c r="B1193" s="64" t="s">
        <v>2385</v>
      </c>
      <c r="C1193" s="66" t="s">
        <v>7166</v>
      </c>
      <c r="D1193" s="40" t="s">
        <v>8868</v>
      </c>
      <c r="E1193" s="40" t="s">
        <v>8868</v>
      </c>
      <c r="F1193" s="40" t="s">
        <v>8868</v>
      </c>
      <c r="G1193" s="40" t="s">
        <v>8868</v>
      </c>
      <c r="I1193" s="64" t="s">
        <v>2385</v>
      </c>
      <c r="J1193" s="66" t="s">
        <v>7166</v>
      </c>
      <c r="K1193" s="55" t="s">
        <v>8868</v>
      </c>
      <c r="L1193" s="55" t="s">
        <v>8868</v>
      </c>
      <c r="M1193" s="55" t="s">
        <v>8868</v>
      </c>
      <c r="N1193" s="44"/>
      <c r="O1193" s="64" t="s">
        <v>2385</v>
      </c>
      <c r="P1193" s="66" t="s">
        <v>7166</v>
      </c>
      <c r="Q1193" s="40" t="s">
        <v>8868</v>
      </c>
      <c r="R1193" s="40" t="s">
        <v>8868</v>
      </c>
      <c r="S1193" s="40" t="s">
        <v>8868</v>
      </c>
      <c r="T1193" s="40" t="s">
        <v>8868</v>
      </c>
      <c r="U1193" s="44"/>
      <c r="V1193" s="64" t="s">
        <v>2385</v>
      </c>
      <c r="W1193" s="66" t="s">
        <v>7166</v>
      </c>
      <c r="X1193" s="55" t="s">
        <v>8868</v>
      </c>
      <c r="Y1193" s="55" t="s">
        <v>8868</v>
      </c>
      <c r="Z1193" s="55" t="s">
        <v>8868</v>
      </c>
    </row>
    <row r="1194" spans="2:26" ht="15">
      <c r="B1194" s="64" t="s">
        <v>2388</v>
      </c>
      <c r="C1194" s="66" t="s">
        <v>7170</v>
      </c>
      <c r="D1194" s="40" t="s">
        <v>8868</v>
      </c>
      <c r="E1194" s="40" t="s">
        <v>8868</v>
      </c>
      <c r="F1194" s="40" t="s">
        <v>8868</v>
      </c>
      <c r="G1194" s="40" t="s">
        <v>8868</v>
      </c>
      <c r="I1194" s="64" t="s">
        <v>2388</v>
      </c>
      <c r="J1194" s="66" t="s">
        <v>7170</v>
      </c>
      <c r="K1194" s="55" t="s">
        <v>8868</v>
      </c>
      <c r="L1194" s="55" t="s">
        <v>8868</v>
      </c>
      <c r="M1194" s="55" t="s">
        <v>8868</v>
      </c>
      <c r="N1194" s="44"/>
      <c r="O1194" s="64" t="s">
        <v>2388</v>
      </c>
      <c r="P1194" s="66" t="s">
        <v>7170</v>
      </c>
      <c r="Q1194" s="40" t="s">
        <v>8868</v>
      </c>
      <c r="R1194" s="40" t="s">
        <v>8868</v>
      </c>
      <c r="S1194" s="40" t="s">
        <v>8868</v>
      </c>
      <c r="T1194" s="40" t="s">
        <v>8868</v>
      </c>
      <c r="U1194" s="44"/>
      <c r="V1194" s="64" t="s">
        <v>2388</v>
      </c>
      <c r="W1194" s="66" t="s">
        <v>7170</v>
      </c>
      <c r="X1194" s="55" t="s">
        <v>8868</v>
      </c>
      <c r="Y1194" s="55" t="s">
        <v>8868</v>
      </c>
      <c r="Z1194" s="55" t="s">
        <v>8868</v>
      </c>
    </row>
    <row r="1195" spans="2:26" ht="15">
      <c r="B1195" s="64" t="s">
        <v>2389</v>
      </c>
      <c r="C1195" s="66" t="s">
        <v>7171</v>
      </c>
      <c r="D1195" s="40" t="s">
        <v>8868</v>
      </c>
      <c r="E1195" s="40" t="s">
        <v>8868</v>
      </c>
      <c r="F1195" s="40">
        <v>3.5000000000000001E-3</v>
      </c>
      <c r="G1195" s="40" t="s">
        <v>8868</v>
      </c>
      <c r="I1195" s="64" t="s">
        <v>2389</v>
      </c>
      <c r="J1195" s="66" t="s">
        <v>7171</v>
      </c>
      <c r="K1195" s="55" t="s">
        <v>8868</v>
      </c>
      <c r="L1195" s="55" t="s">
        <v>8868</v>
      </c>
      <c r="M1195" s="55">
        <v>-1</v>
      </c>
      <c r="N1195" s="44"/>
      <c r="O1195" s="64" t="s">
        <v>2389</v>
      </c>
      <c r="P1195" s="66" t="s">
        <v>7171</v>
      </c>
      <c r="Q1195" s="40" t="s">
        <v>8868</v>
      </c>
      <c r="R1195" s="40" t="s">
        <v>8868</v>
      </c>
      <c r="S1195" s="40">
        <v>1</v>
      </c>
      <c r="T1195" s="40" t="s">
        <v>8868</v>
      </c>
      <c r="U1195" s="44"/>
      <c r="V1195" s="64" t="s">
        <v>2389</v>
      </c>
      <c r="W1195" s="66" t="s">
        <v>7171</v>
      </c>
      <c r="X1195" s="55" t="s">
        <v>8868</v>
      </c>
      <c r="Y1195" s="55" t="s">
        <v>8868</v>
      </c>
      <c r="Z1195" s="55">
        <v>-1</v>
      </c>
    </row>
    <row r="1196" spans="2:26" ht="15">
      <c r="B1196" s="64" t="s">
        <v>2392</v>
      </c>
      <c r="C1196" s="66" t="s">
        <v>7174</v>
      </c>
      <c r="D1196" s="40" t="s">
        <v>8868</v>
      </c>
      <c r="E1196" s="40" t="s">
        <v>8868</v>
      </c>
      <c r="F1196" s="40">
        <v>1.3699999999999999E-2</v>
      </c>
      <c r="G1196" s="40" t="s">
        <v>8868</v>
      </c>
      <c r="I1196" s="64" t="s">
        <v>2392</v>
      </c>
      <c r="J1196" s="66" t="s">
        <v>7174</v>
      </c>
      <c r="K1196" s="55" t="s">
        <v>8868</v>
      </c>
      <c r="L1196" s="55" t="s">
        <v>8868</v>
      </c>
      <c r="M1196" s="55">
        <v>-1</v>
      </c>
      <c r="N1196" s="44"/>
      <c r="O1196" s="64" t="s">
        <v>2392</v>
      </c>
      <c r="P1196" s="66" t="s">
        <v>7174</v>
      </c>
      <c r="Q1196" s="40" t="s">
        <v>8868</v>
      </c>
      <c r="R1196" s="40" t="s">
        <v>8868</v>
      </c>
      <c r="S1196" s="40">
        <v>24.335000000000001</v>
      </c>
      <c r="T1196" s="40" t="s">
        <v>8868</v>
      </c>
      <c r="U1196" s="44"/>
      <c r="V1196" s="64" t="s">
        <v>2392</v>
      </c>
      <c r="W1196" s="66" t="s">
        <v>7174</v>
      </c>
      <c r="X1196" s="55" t="s">
        <v>8868</v>
      </c>
      <c r="Y1196" s="55" t="s">
        <v>8868</v>
      </c>
      <c r="Z1196" s="55">
        <v>-1</v>
      </c>
    </row>
    <row r="1197" spans="2:26" ht="15">
      <c r="B1197" s="64" t="s">
        <v>2393</v>
      </c>
      <c r="C1197" s="66" t="s">
        <v>7175</v>
      </c>
      <c r="D1197" s="40" t="s">
        <v>8868</v>
      </c>
      <c r="E1197" s="40" t="s">
        <v>8868</v>
      </c>
      <c r="F1197" s="40" t="s">
        <v>8868</v>
      </c>
      <c r="G1197" s="40" t="s">
        <v>8868</v>
      </c>
      <c r="I1197" s="64" t="s">
        <v>2393</v>
      </c>
      <c r="J1197" s="66" t="s">
        <v>7175</v>
      </c>
      <c r="K1197" s="55" t="s">
        <v>8868</v>
      </c>
      <c r="L1197" s="55" t="s">
        <v>8868</v>
      </c>
      <c r="M1197" s="55" t="s">
        <v>8868</v>
      </c>
      <c r="N1197" s="44"/>
      <c r="O1197" s="64" t="s">
        <v>2393</v>
      </c>
      <c r="P1197" s="66" t="s">
        <v>7175</v>
      </c>
      <c r="Q1197" s="40" t="s">
        <v>8868</v>
      </c>
      <c r="R1197" s="40" t="s">
        <v>8868</v>
      </c>
      <c r="S1197" s="40" t="s">
        <v>8868</v>
      </c>
      <c r="T1197" s="40" t="s">
        <v>8868</v>
      </c>
      <c r="U1197" s="44"/>
      <c r="V1197" s="64" t="s">
        <v>2393</v>
      </c>
      <c r="W1197" s="66" t="s">
        <v>7175</v>
      </c>
      <c r="X1197" s="55" t="s">
        <v>8868</v>
      </c>
      <c r="Y1197" s="55" t="s">
        <v>8868</v>
      </c>
      <c r="Z1197" s="55" t="s">
        <v>8868</v>
      </c>
    </row>
    <row r="1198" spans="2:26" ht="15">
      <c r="B1198" s="64" t="s">
        <v>2394</v>
      </c>
      <c r="C1198" s="66" t="s">
        <v>7176</v>
      </c>
      <c r="D1198" s="40" t="s">
        <v>8868</v>
      </c>
      <c r="E1198" s="40">
        <v>7.4999999999999997E-3</v>
      </c>
      <c r="F1198" s="40">
        <v>4.6079999999999996E-2</v>
      </c>
      <c r="G1198" s="40" t="s">
        <v>8868</v>
      </c>
      <c r="I1198" s="64" t="s">
        <v>2394</v>
      </c>
      <c r="J1198" s="66" t="s">
        <v>7176</v>
      </c>
      <c r="K1198" s="55" t="s">
        <v>8868</v>
      </c>
      <c r="L1198" s="55">
        <v>5.1440000000000001</v>
      </c>
      <c r="M1198" s="55">
        <v>-1</v>
      </c>
      <c r="N1198" s="44"/>
      <c r="O1198" s="64" t="s">
        <v>2394</v>
      </c>
      <c r="P1198" s="66" t="s">
        <v>7176</v>
      </c>
      <c r="Q1198" s="40" t="s">
        <v>8868</v>
      </c>
      <c r="R1198" s="40">
        <v>1.5469200000000001</v>
      </c>
      <c r="S1198" s="40">
        <v>1.4431799999999999</v>
      </c>
      <c r="T1198" s="40" t="s">
        <v>8868</v>
      </c>
      <c r="U1198" s="44"/>
      <c r="V1198" s="64" t="s">
        <v>2394</v>
      </c>
      <c r="W1198" s="66" t="s">
        <v>7176</v>
      </c>
      <c r="X1198" s="55" t="s">
        <v>8868</v>
      </c>
      <c r="Y1198" s="55">
        <v>-6.7062291521216455E-2</v>
      </c>
      <c r="Z1198" s="55">
        <v>-1</v>
      </c>
    </row>
    <row r="1199" spans="2:26" ht="15">
      <c r="B1199" s="64" t="s">
        <v>2396</v>
      </c>
      <c r="C1199" s="66" t="s">
        <v>7178</v>
      </c>
      <c r="D1199" s="40" t="s">
        <v>8868</v>
      </c>
      <c r="E1199" s="40" t="s">
        <v>8868</v>
      </c>
      <c r="F1199" s="40" t="s">
        <v>8868</v>
      </c>
      <c r="G1199" s="40">
        <v>1.1140000000000001E-2</v>
      </c>
      <c r="I1199" s="64" t="s">
        <v>2396</v>
      </c>
      <c r="J1199" s="66" t="s">
        <v>7178</v>
      </c>
      <c r="K1199" s="55" t="s">
        <v>8868</v>
      </c>
      <c r="L1199" s="55" t="s">
        <v>8868</v>
      </c>
      <c r="M1199" s="55" t="s">
        <v>8868</v>
      </c>
      <c r="N1199" s="44"/>
      <c r="O1199" s="64" t="s">
        <v>2396</v>
      </c>
      <c r="P1199" s="66" t="s">
        <v>7178</v>
      </c>
      <c r="Q1199" s="40" t="s">
        <v>8868</v>
      </c>
      <c r="R1199" s="40" t="s">
        <v>8868</v>
      </c>
      <c r="S1199" s="40" t="s">
        <v>8868</v>
      </c>
      <c r="T1199" s="40">
        <v>0.72495000000000009</v>
      </c>
      <c r="U1199" s="44"/>
      <c r="V1199" s="64" t="s">
        <v>2396</v>
      </c>
      <c r="W1199" s="66" t="s">
        <v>7178</v>
      </c>
      <c r="X1199" s="55" t="s">
        <v>8868</v>
      </c>
      <c r="Y1199" s="55" t="s">
        <v>8868</v>
      </c>
      <c r="Z1199" s="55" t="s">
        <v>8868</v>
      </c>
    </row>
    <row r="1200" spans="2:26" ht="15">
      <c r="B1200" s="64" t="s">
        <v>2397</v>
      </c>
      <c r="C1200" s="66" t="s">
        <v>7179</v>
      </c>
      <c r="D1200" s="40">
        <v>4.4000000000000003E-3</v>
      </c>
      <c r="E1200" s="40">
        <v>9.3000000000000005E-4</v>
      </c>
      <c r="F1200" s="40">
        <v>1.2900000000000001E-3</v>
      </c>
      <c r="G1200" s="40" t="s">
        <v>8868</v>
      </c>
      <c r="I1200" s="64" t="s">
        <v>2397</v>
      </c>
      <c r="J1200" s="66" t="s">
        <v>7179</v>
      </c>
      <c r="K1200" s="55">
        <v>-0.78863636363636358</v>
      </c>
      <c r="L1200" s="55">
        <v>0.38709677419354849</v>
      </c>
      <c r="M1200" s="55">
        <v>-1</v>
      </c>
      <c r="N1200" s="44"/>
      <c r="O1200" s="64" t="s">
        <v>2397</v>
      </c>
      <c r="P1200" s="66" t="s">
        <v>7179</v>
      </c>
      <c r="Q1200" s="40">
        <v>1.0261600000000002</v>
      </c>
      <c r="R1200" s="40">
        <v>0.10986</v>
      </c>
      <c r="S1200" s="40">
        <v>6.3200000000000001E-3</v>
      </c>
      <c r="T1200" s="40" t="s">
        <v>8868</v>
      </c>
      <c r="U1200" s="44"/>
      <c r="V1200" s="64" t="s">
        <v>2397</v>
      </c>
      <c r="W1200" s="66" t="s">
        <v>7179</v>
      </c>
      <c r="X1200" s="55">
        <v>-0.89294067201995797</v>
      </c>
      <c r="Y1200" s="55">
        <v>-0.94247223739304564</v>
      </c>
      <c r="Z1200" s="55">
        <v>-1</v>
      </c>
    </row>
    <row r="1201" spans="2:26" ht="15">
      <c r="B1201" s="64" t="s">
        <v>2399</v>
      </c>
      <c r="C1201" s="66" t="s">
        <v>7182</v>
      </c>
      <c r="D1201" s="40" t="s">
        <v>8868</v>
      </c>
      <c r="E1201" s="40" t="s">
        <v>8868</v>
      </c>
      <c r="F1201" s="40">
        <v>2.9499999999999998E-2</v>
      </c>
      <c r="G1201" s="40" t="s">
        <v>8868</v>
      </c>
      <c r="I1201" s="64" t="s">
        <v>2399</v>
      </c>
      <c r="J1201" s="66" t="s">
        <v>7182</v>
      </c>
      <c r="K1201" s="55" t="s">
        <v>8868</v>
      </c>
      <c r="L1201" s="55" t="s">
        <v>8868</v>
      </c>
      <c r="M1201" s="55">
        <v>-1</v>
      </c>
      <c r="N1201" s="44"/>
      <c r="O1201" s="64" t="s">
        <v>2399</v>
      </c>
      <c r="P1201" s="66" t="s">
        <v>7182</v>
      </c>
      <c r="Q1201" s="40" t="s">
        <v>8868</v>
      </c>
      <c r="R1201" s="40" t="s">
        <v>8868</v>
      </c>
      <c r="S1201" s="40">
        <v>0.57329999999999992</v>
      </c>
      <c r="T1201" s="40" t="s">
        <v>8868</v>
      </c>
      <c r="U1201" s="44"/>
      <c r="V1201" s="64" t="s">
        <v>2399</v>
      </c>
      <c r="W1201" s="66" t="s">
        <v>7182</v>
      </c>
      <c r="X1201" s="55" t="s">
        <v>8868</v>
      </c>
      <c r="Y1201" s="55" t="s">
        <v>8868</v>
      </c>
      <c r="Z1201" s="55">
        <v>-1</v>
      </c>
    </row>
    <row r="1202" spans="2:26" ht="15">
      <c r="B1202" s="64" t="s">
        <v>2401</v>
      </c>
      <c r="C1202" s="66" t="s">
        <v>7185</v>
      </c>
      <c r="D1202" s="40" t="s">
        <v>8868</v>
      </c>
      <c r="E1202" s="40">
        <v>0.47</v>
      </c>
      <c r="F1202" s="40">
        <v>0.21569999999999998</v>
      </c>
      <c r="G1202" s="40">
        <v>0.28939999999999999</v>
      </c>
      <c r="I1202" s="64" t="s">
        <v>2401</v>
      </c>
      <c r="J1202" s="66" t="s">
        <v>7185</v>
      </c>
      <c r="K1202" s="55" t="s">
        <v>8868</v>
      </c>
      <c r="L1202" s="55">
        <v>-0.54106382978723411</v>
      </c>
      <c r="M1202" s="55">
        <v>0.3416782568382013</v>
      </c>
      <c r="N1202" s="44"/>
      <c r="O1202" s="64" t="s">
        <v>2401</v>
      </c>
      <c r="P1202" s="66" t="s">
        <v>7185</v>
      </c>
      <c r="Q1202" s="40" t="s">
        <v>8868</v>
      </c>
      <c r="R1202" s="40">
        <v>4.5999999999999996</v>
      </c>
      <c r="S1202" s="40">
        <v>6.2751999999999999</v>
      </c>
      <c r="T1202" s="40">
        <v>2.1421000000000001</v>
      </c>
      <c r="U1202" s="44"/>
      <c r="V1202" s="64" t="s">
        <v>2401</v>
      </c>
      <c r="W1202" s="66" t="s">
        <v>7185</v>
      </c>
      <c r="X1202" s="55" t="s">
        <v>8868</v>
      </c>
      <c r="Y1202" s="55">
        <v>0.36417391304347824</v>
      </c>
      <c r="Z1202" s="55">
        <v>-0.65864036206017329</v>
      </c>
    </row>
    <row r="1203" spans="2:26" ht="15">
      <c r="B1203" s="64" t="s">
        <v>2402</v>
      </c>
      <c r="C1203" s="66" t="s">
        <v>7187</v>
      </c>
      <c r="D1203" s="40" t="s">
        <v>8868</v>
      </c>
      <c r="E1203" s="40" t="s">
        <v>8868</v>
      </c>
      <c r="F1203" s="40">
        <v>1.4E-3</v>
      </c>
      <c r="G1203" s="40" t="s">
        <v>8868</v>
      </c>
      <c r="I1203" s="64" t="s">
        <v>2402</v>
      </c>
      <c r="J1203" s="66" t="s">
        <v>7187</v>
      </c>
      <c r="K1203" s="55" t="s">
        <v>8868</v>
      </c>
      <c r="L1203" s="55" t="s">
        <v>8868</v>
      </c>
      <c r="M1203" s="55">
        <v>-1</v>
      </c>
      <c r="N1203" s="44"/>
      <c r="O1203" s="64" t="s">
        <v>2402</v>
      </c>
      <c r="P1203" s="66" t="s">
        <v>7187</v>
      </c>
      <c r="Q1203" s="40" t="s">
        <v>8868</v>
      </c>
      <c r="R1203" s="40" t="s">
        <v>8868</v>
      </c>
      <c r="S1203" s="40">
        <v>2.75</v>
      </c>
      <c r="T1203" s="40" t="s">
        <v>8868</v>
      </c>
      <c r="U1203" s="44"/>
      <c r="V1203" s="64" t="s">
        <v>2402</v>
      </c>
      <c r="W1203" s="66" t="s">
        <v>7187</v>
      </c>
      <c r="X1203" s="55" t="s">
        <v>8868</v>
      </c>
      <c r="Y1203" s="55" t="s">
        <v>8868</v>
      </c>
      <c r="Z1203" s="55">
        <v>-1</v>
      </c>
    </row>
    <row r="1204" spans="2:26" ht="15">
      <c r="B1204" s="64" t="s">
        <v>2404</v>
      </c>
      <c r="C1204" s="66" t="s">
        <v>7190</v>
      </c>
      <c r="D1204" s="40" t="s">
        <v>8868</v>
      </c>
      <c r="E1204" s="40" t="s">
        <v>8868</v>
      </c>
      <c r="F1204" s="40" t="s">
        <v>8868</v>
      </c>
      <c r="G1204" s="40">
        <v>8.1899999999999994E-3</v>
      </c>
      <c r="I1204" s="64" t="s">
        <v>2404</v>
      </c>
      <c r="J1204" s="66" t="s">
        <v>7190</v>
      </c>
      <c r="K1204" s="55" t="s">
        <v>8868</v>
      </c>
      <c r="L1204" s="55" t="s">
        <v>8868</v>
      </c>
      <c r="M1204" s="55" t="s">
        <v>8868</v>
      </c>
      <c r="N1204" s="44"/>
      <c r="O1204" s="64" t="s">
        <v>2404</v>
      </c>
      <c r="P1204" s="66" t="s">
        <v>7190</v>
      </c>
      <c r="Q1204" s="40" t="s">
        <v>8868</v>
      </c>
      <c r="R1204" s="40" t="s">
        <v>8868</v>
      </c>
      <c r="S1204" s="40" t="s">
        <v>8868</v>
      </c>
      <c r="T1204" s="40">
        <v>1.25942</v>
      </c>
      <c r="U1204" s="44"/>
      <c r="V1204" s="64" t="s">
        <v>2404</v>
      </c>
      <c r="W1204" s="66" t="s">
        <v>7190</v>
      </c>
      <c r="X1204" s="55" t="s">
        <v>8868</v>
      </c>
      <c r="Y1204" s="55" t="s">
        <v>8868</v>
      </c>
      <c r="Z1204" s="55" t="s">
        <v>8868</v>
      </c>
    </row>
    <row r="1205" spans="2:26" ht="15">
      <c r="B1205" s="64" t="s">
        <v>2404</v>
      </c>
      <c r="C1205" s="66" t="s">
        <v>7191</v>
      </c>
      <c r="D1205" s="40">
        <v>1E-3</v>
      </c>
      <c r="E1205" s="40" t="s">
        <v>8868</v>
      </c>
      <c r="F1205" s="40" t="s">
        <v>8868</v>
      </c>
      <c r="G1205" s="40" t="s">
        <v>8868</v>
      </c>
      <c r="I1205" s="64" t="s">
        <v>2404</v>
      </c>
      <c r="J1205" s="66" t="s">
        <v>7191</v>
      </c>
      <c r="K1205" s="55">
        <v>-1</v>
      </c>
      <c r="L1205" s="55" t="s">
        <v>8868</v>
      </c>
      <c r="M1205" s="55" t="s">
        <v>8868</v>
      </c>
      <c r="N1205" s="44"/>
      <c r="O1205" s="64" t="s">
        <v>2404</v>
      </c>
      <c r="P1205" s="66" t="s">
        <v>7191</v>
      </c>
      <c r="Q1205" s="40">
        <v>2.5</v>
      </c>
      <c r="R1205" s="40" t="s">
        <v>8868</v>
      </c>
      <c r="S1205" s="40" t="s">
        <v>8868</v>
      </c>
      <c r="T1205" s="40" t="s">
        <v>8868</v>
      </c>
      <c r="U1205" s="44"/>
      <c r="V1205" s="64" t="s">
        <v>2404</v>
      </c>
      <c r="W1205" s="66" t="s">
        <v>7191</v>
      </c>
      <c r="X1205" s="55">
        <v>-1</v>
      </c>
      <c r="Y1205" s="55" t="s">
        <v>8868</v>
      </c>
      <c r="Z1205" s="55" t="s">
        <v>8868</v>
      </c>
    </row>
    <row r="1206" spans="2:26" ht="15">
      <c r="B1206" s="64" t="s">
        <v>2406</v>
      </c>
      <c r="C1206" s="66" t="s">
        <v>7194</v>
      </c>
      <c r="D1206" s="40" t="s">
        <v>8868</v>
      </c>
      <c r="E1206" s="40" t="s">
        <v>8868</v>
      </c>
      <c r="F1206" s="40" t="s">
        <v>8868</v>
      </c>
      <c r="G1206" s="40">
        <v>5.0000000000000001E-4</v>
      </c>
      <c r="I1206" s="64" t="s">
        <v>2406</v>
      </c>
      <c r="J1206" s="66" t="s">
        <v>7194</v>
      </c>
      <c r="K1206" s="55" t="s">
        <v>8868</v>
      </c>
      <c r="L1206" s="55" t="s">
        <v>8868</v>
      </c>
      <c r="M1206" s="55" t="s">
        <v>8868</v>
      </c>
      <c r="N1206" s="44"/>
      <c r="O1206" s="64" t="s">
        <v>2406</v>
      </c>
      <c r="P1206" s="66" t="s">
        <v>7194</v>
      </c>
      <c r="Q1206" s="40" t="s">
        <v>8868</v>
      </c>
      <c r="R1206" s="40" t="s">
        <v>8868</v>
      </c>
      <c r="S1206" s="40" t="s">
        <v>8868</v>
      </c>
      <c r="T1206" s="40">
        <v>5.8099999999999992E-3</v>
      </c>
      <c r="U1206" s="44"/>
      <c r="V1206" s="64" t="s">
        <v>2406</v>
      </c>
      <c r="W1206" s="66" t="s">
        <v>7194</v>
      </c>
      <c r="X1206" s="55" t="s">
        <v>8868</v>
      </c>
      <c r="Y1206" s="55" t="s">
        <v>8868</v>
      </c>
      <c r="Z1206" s="55" t="s">
        <v>8868</v>
      </c>
    </row>
    <row r="1207" spans="2:26" ht="15">
      <c r="B1207" s="64" t="s">
        <v>2406</v>
      </c>
      <c r="C1207" s="66" t="s">
        <v>7195</v>
      </c>
      <c r="D1207" s="40">
        <v>9.5000000000000001E-2</v>
      </c>
      <c r="E1207" s="40" t="s">
        <v>8868</v>
      </c>
      <c r="F1207" s="40">
        <v>0.2392</v>
      </c>
      <c r="G1207" s="40" t="s">
        <v>8868</v>
      </c>
      <c r="I1207" s="64" t="s">
        <v>2406</v>
      </c>
      <c r="J1207" s="66" t="s">
        <v>7195</v>
      </c>
      <c r="K1207" s="55">
        <v>-1</v>
      </c>
      <c r="L1207" s="55" t="s">
        <v>8868</v>
      </c>
      <c r="M1207" s="55">
        <v>-1</v>
      </c>
      <c r="N1207" s="44"/>
      <c r="O1207" s="64" t="s">
        <v>2406</v>
      </c>
      <c r="P1207" s="66" t="s">
        <v>7195</v>
      </c>
      <c r="Q1207" s="40">
        <v>1.3052300000000001</v>
      </c>
      <c r="R1207" s="40" t="s">
        <v>8868</v>
      </c>
      <c r="S1207" s="40">
        <v>2.9246999999999996</v>
      </c>
      <c r="T1207" s="40" t="s">
        <v>8868</v>
      </c>
      <c r="U1207" s="44"/>
      <c r="V1207" s="64" t="s">
        <v>2406</v>
      </c>
      <c r="W1207" s="66" t="s">
        <v>7195</v>
      </c>
      <c r="X1207" s="55">
        <v>-1</v>
      </c>
      <c r="Y1207" s="55" t="s">
        <v>8868</v>
      </c>
      <c r="Z1207" s="55">
        <v>-1</v>
      </c>
    </row>
    <row r="1208" spans="2:26" ht="15">
      <c r="B1208" s="64" t="s">
        <v>2409</v>
      </c>
      <c r="C1208" s="66" t="s">
        <v>7199</v>
      </c>
      <c r="D1208" s="40" t="s">
        <v>8868</v>
      </c>
      <c r="E1208" s="40" t="s">
        <v>8868</v>
      </c>
      <c r="F1208" s="40">
        <v>2.3E-2</v>
      </c>
      <c r="G1208" s="40">
        <v>3.0999999999999999E-3</v>
      </c>
      <c r="I1208" s="64" t="s">
        <v>2409</v>
      </c>
      <c r="J1208" s="66" t="s">
        <v>7199</v>
      </c>
      <c r="K1208" s="55" t="s">
        <v>8868</v>
      </c>
      <c r="L1208" s="55" t="s">
        <v>8868</v>
      </c>
      <c r="M1208" s="55">
        <v>-0.86521739130434783</v>
      </c>
      <c r="N1208" s="44"/>
      <c r="O1208" s="64" t="s">
        <v>2409</v>
      </c>
      <c r="P1208" s="66" t="s">
        <v>7199</v>
      </c>
      <c r="Q1208" s="40" t="s">
        <v>8868</v>
      </c>
      <c r="R1208" s="40" t="s">
        <v>8868</v>
      </c>
      <c r="S1208" s="40">
        <v>30.8</v>
      </c>
      <c r="T1208" s="40">
        <v>0.57007000000000008</v>
      </c>
      <c r="U1208" s="44"/>
      <c r="V1208" s="64" t="s">
        <v>2409</v>
      </c>
      <c r="W1208" s="66" t="s">
        <v>7199</v>
      </c>
      <c r="X1208" s="55" t="s">
        <v>8868</v>
      </c>
      <c r="Y1208" s="55" t="s">
        <v>8868</v>
      </c>
      <c r="Z1208" s="55">
        <v>-0.98149123376623382</v>
      </c>
    </row>
    <row r="1209" spans="2:26" ht="15">
      <c r="B1209" s="64" t="s">
        <v>2410</v>
      </c>
      <c r="C1209" s="66" t="s">
        <v>7201</v>
      </c>
      <c r="D1209" s="40" t="s">
        <v>8868</v>
      </c>
      <c r="E1209" s="40" t="s">
        <v>8868</v>
      </c>
      <c r="F1209" s="40">
        <v>2.5430000000000001E-2</v>
      </c>
      <c r="G1209" s="40">
        <v>1.6600000000000002E-3</v>
      </c>
      <c r="I1209" s="64" t="s">
        <v>2410</v>
      </c>
      <c r="J1209" s="66" t="s">
        <v>7201</v>
      </c>
      <c r="K1209" s="55" t="s">
        <v>8868</v>
      </c>
      <c r="L1209" s="55" t="s">
        <v>8868</v>
      </c>
      <c r="M1209" s="55">
        <v>-0.93472276838379864</v>
      </c>
      <c r="N1209" s="44"/>
      <c r="O1209" s="64" t="s">
        <v>2410</v>
      </c>
      <c r="P1209" s="66" t="s">
        <v>7201</v>
      </c>
      <c r="Q1209" s="40" t="s">
        <v>8868</v>
      </c>
      <c r="R1209" s="40" t="s">
        <v>8868</v>
      </c>
      <c r="S1209" s="40">
        <v>7.0209999999999999</v>
      </c>
      <c r="T1209" s="40">
        <v>1.4999999999999999E-2</v>
      </c>
      <c r="U1209" s="44"/>
      <c r="V1209" s="64" t="s">
        <v>2410</v>
      </c>
      <c r="W1209" s="66" t="s">
        <v>7201</v>
      </c>
      <c r="X1209" s="55" t="s">
        <v>8868</v>
      </c>
      <c r="Y1209" s="55" t="s">
        <v>8868</v>
      </c>
      <c r="Z1209" s="55">
        <v>-0.99786355220054124</v>
      </c>
    </row>
    <row r="1210" spans="2:26" ht="15">
      <c r="B1210" s="64" t="s">
        <v>2412</v>
      </c>
      <c r="C1210" s="66" t="s">
        <v>7204</v>
      </c>
      <c r="D1210" s="40">
        <v>2E-3</v>
      </c>
      <c r="E1210" s="40">
        <v>2E-3</v>
      </c>
      <c r="F1210" s="40">
        <v>8.0000000000000002E-3</v>
      </c>
      <c r="G1210" s="40">
        <v>4.0000000000000001E-3</v>
      </c>
      <c r="I1210" s="64" t="s">
        <v>2412</v>
      </c>
      <c r="J1210" s="66" t="s">
        <v>7204</v>
      </c>
      <c r="K1210" s="55">
        <v>0</v>
      </c>
      <c r="L1210" s="55">
        <v>3</v>
      </c>
      <c r="M1210" s="55">
        <v>-0.5</v>
      </c>
      <c r="N1210" s="44"/>
      <c r="O1210" s="64" t="s">
        <v>2412</v>
      </c>
      <c r="P1210" s="66" t="s">
        <v>7204</v>
      </c>
      <c r="Q1210" s="40">
        <v>0.18</v>
      </c>
      <c r="R1210" s="40">
        <v>0.18</v>
      </c>
      <c r="S1210" s="40">
        <v>0.76</v>
      </c>
      <c r="T1210" s="40">
        <v>0.38</v>
      </c>
      <c r="U1210" s="44"/>
      <c r="V1210" s="64" t="s">
        <v>2412</v>
      </c>
      <c r="W1210" s="66" t="s">
        <v>7204</v>
      </c>
      <c r="X1210" s="55">
        <v>0</v>
      </c>
      <c r="Y1210" s="55">
        <v>3.2222222222222223</v>
      </c>
      <c r="Z1210" s="55">
        <v>-0.5</v>
      </c>
    </row>
    <row r="1211" spans="2:26" ht="15">
      <c r="B1211" s="64" t="s">
        <v>2415</v>
      </c>
      <c r="C1211" s="66" t="s">
        <v>7207</v>
      </c>
      <c r="D1211" s="40" t="s">
        <v>8868</v>
      </c>
      <c r="E1211" s="40" t="s">
        <v>8868</v>
      </c>
      <c r="F1211" s="40">
        <v>6.0999999999999999E-2</v>
      </c>
      <c r="G1211" s="40" t="s">
        <v>8868</v>
      </c>
      <c r="I1211" s="64" t="s">
        <v>2415</v>
      </c>
      <c r="J1211" s="66" t="s">
        <v>7207</v>
      </c>
      <c r="K1211" s="55" t="s">
        <v>8868</v>
      </c>
      <c r="L1211" s="55" t="s">
        <v>8868</v>
      </c>
      <c r="M1211" s="55">
        <v>-1</v>
      </c>
      <c r="N1211" s="44"/>
      <c r="O1211" s="64" t="s">
        <v>2415</v>
      </c>
      <c r="P1211" s="66" t="s">
        <v>7207</v>
      </c>
      <c r="Q1211" s="40" t="s">
        <v>8868</v>
      </c>
      <c r="R1211" s="40" t="s">
        <v>8868</v>
      </c>
      <c r="S1211" s="40">
        <v>1.56609</v>
      </c>
      <c r="T1211" s="40" t="s">
        <v>8868</v>
      </c>
      <c r="U1211" s="44"/>
      <c r="V1211" s="64" t="s">
        <v>2415</v>
      </c>
      <c r="W1211" s="66" t="s">
        <v>7207</v>
      </c>
      <c r="X1211" s="55" t="s">
        <v>8868</v>
      </c>
      <c r="Y1211" s="55" t="s">
        <v>8868</v>
      </c>
      <c r="Z1211" s="55">
        <v>-1</v>
      </c>
    </row>
    <row r="1212" spans="2:26" ht="15">
      <c r="B1212" s="64" t="s">
        <v>2416</v>
      </c>
      <c r="C1212" s="66" t="s">
        <v>7208</v>
      </c>
      <c r="D1212" s="40" t="s">
        <v>8868</v>
      </c>
      <c r="E1212" s="40" t="s">
        <v>8868</v>
      </c>
      <c r="F1212" s="40">
        <v>0.71</v>
      </c>
      <c r="G1212" s="40">
        <v>1.7999999999999999E-2</v>
      </c>
      <c r="I1212" s="64" t="s">
        <v>2416</v>
      </c>
      <c r="J1212" s="66" t="s">
        <v>7208</v>
      </c>
      <c r="K1212" s="55" t="s">
        <v>8868</v>
      </c>
      <c r="L1212" s="55" t="s">
        <v>8868</v>
      </c>
      <c r="M1212" s="55">
        <v>-0.9746478873239437</v>
      </c>
      <c r="N1212" s="44"/>
      <c r="O1212" s="64" t="s">
        <v>2416</v>
      </c>
      <c r="P1212" s="66" t="s">
        <v>7208</v>
      </c>
      <c r="Q1212" s="40" t="s">
        <v>8868</v>
      </c>
      <c r="R1212" s="40" t="s">
        <v>8868</v>
      </c>
      <c r="S1212" s="40">
        <v>11.692299999999999</v>
      </c>
      <c r="T1212" s="40">
        <v>0.20602999999999999</v>
      </c>
      <c r="U1212" s="44"/>
      <c r="V1212" s="64" t="s">
        <v>2416</v>
      </c>
      <c r="W1212" s="66" t="s">
        <v>7208</v>
      </c>
      <c r="X1212" s="55" t="s">
        <v>8868</v>
      </c>
      <c r="Y1212" s="55" t="s">
        <v>8868</v>
      </c>
      <c r="Z1212" s="55">
        <v>-0.98237900156513258</v>
      </c>
    </row>
    <row r="1213" spans="2:26" ht="15">
      <c r="B1213" s="64" t="s">
        <v>2418</v>
      </c>
      <c r="C1213" s="66" t="s">
        <v>7211</v>
      </c>
      <c r="D1213" s="40" t="s">
        <v>8868</v>
      </c>
      <c r="E1213" s="40" t="s">
        <v>8868</v>
      </c>
      <c r="F1213" s="40">
        <v>1.3820699999999999</v>
      </c>
      <c r="G1213" s="40">
        <v>3.3999999999999998E-3</v>
      </c>
      <c r="I1213" s="64" t="s">
        <v>2418</v>
      </c>
      <c r="J1213" s="66" t="s">
        <v>7211</v>
      </c>
      <c r="K1213" s="55" t="s">
        <v>8868</v>
      </c>
      <c r="L1213" s="55" t="s">
        <v>8868</v>
      </c>
      <c r="M1213" s="55">
        <v>-0.99753992200105635</v>
      </c>
      <c r="N1213" s="44"/>
      <c r="O1213" s="64" t="s">
        <v>2418</v>
      </c>
      <c r="P1213" s="66" t="s">
        <v>7211</v>
      </c>
      <c r="Q1213" s="40" t="s">
        <v>8868</v>
      </c>
      <c r="R1213" s="40" t="s">
        <v>8868</v>
      </c>
      <c r="S1213" s="40">
        <v>7.3398699999999995</v>
      </c>
      <c r="T1213" s="40">
        <v>4.0490000000000005E-2</v>
      </c>
      <c r="U1213" s="44"/>
      <c r="V1213" s="64" t="s">
        <v>2418</v>
      </c>
      <c r="W1213" s="66" t="s">
        <v>7211</v>
      </c>
      <c r="X1213" s="55" t="s">
        <v>8868</v>
      </c>
      <c r="Y1213" s="55" t="s">
        <v>8868</v>
      </c>
      <c r="Z1213" s="55">
        <v>-0.99448355352342754</v>
      </c>
    </row>
    <row r="1214" spans="2:26" ht="15">
      <c r="B1214" s="64" t="s">
        <v>2419</v>
      </c>
      <c r="C1214" s="66" t="s">
        <v>7213</v>
      </c>
      <c r="D1214" s="40" t="s">
        <v>8868</v>
      </c>
      <c r="E1214" s="40" t="s">
        <v>8868</v>
      </c>
      <c r="F1214" s="40">
        <v>8.150000000000001E-3</v>
      </c>
      <c r="G1214" s="40" t="s">
        <v>8868</v>
      </c>
      <c r="I1214" s="64" t="s">
        <v>2419</v>
      </c>
      <c r="J1214" s="66" t="s">
        <v>7213</v>
      </c>
      <c r="K1214" s="55" t="s">
        <v>8868</v>
      </c>
      <c r="L1214" s="55" t="s">
        <v>8868</v>
      </c>
      <c r="M1214" s="55">
        <v>-1</v>
      </c>
      <c r="N1214" s="44"/>
      <c r="O1214" s="64" t="s">
        <v>2419</v>
      </c>
      <c r="P1214" s="66" t="s">
        <v>7213</v>
      </c>
      <c r="Q1214" s="40" t="s">
        <v>8868</v>
      </c>
      <c r="R1214" s="40" t="s">
        <v>8868</v>
      </c>
      <c r="S1214" s="40">
        <v>0.88672000000000006</v>
      </c>
      <c r="T1214" s="40" t="s">
        <v>8868</v>
      </c>
      <c r="U1214" s="44"/>
      <c r="V1214" s="64" t="s">
        <v>2419</v>
      </c>
      <c r="W1214" s="66" t="s">
        <v>7213</v>
      </c>
      <c r="X1214" s="55" t="s">
        <v>8868</v>
      </c>
      <c r="Y1214" s="55" t="s">
        <v>8868</v>
      </c>
      <c r="Z1214" s="55">
        <v>-1</v>
      </c>
    </row>
    <row r="1215" spans="2:26" ht="15">
      <c r="B1215" s="64" t="s">
        <v>2420</v>
      </c>
      <c r="C1215" s="66" t="s">
        <v>7215</v>
      </c>
      <c r="D1215" s="40" t="s">
        <v>8868</v>
      </c>
      <c r="E1215" s="40" t="s">
        <v>8868</v>
      </c>
      <c r="F1215" s="40">
        <v>4.0000000000000001E-3</v>
      </c>
      <c r="G1215" s="40">
        <v>2.0500000000000001E-2</v>
      </c>
      <c r="I1215" s="64" t="s">
        <v>2420</v>
      </c>
      <c r="J1215" s="66" t="s">
        <v>7215</v>
      </c>
      <c r="K1215" s="55" t="s">
        <v>8868</v>
      </c>
      <c r="L1215" s="55" t="s">
        <v>8868</v>
      </c>
      <c r="M1215" s="55">
        <v>4.125</v>
      </c>
      <c r="N1215" s="44"/>
      <c r="O1215" s="64" t="s">
        <v>2420</v>
      </c>
      <c r="P1215" s="66" t="s">
        <v>7215</v>
      </c>
      <c r="Q1215" s="40" t="s">
        <v>8868</v>
      </c>
      <c r="R1215" s="40" t="s">
        <v>8868</v>
      </c>
      <c r="S1215" s="40">
        <v>6.5500000000000003E-2</v>
      </c>
      <c r="T1215" s="40">
        <v>0.32850000000000001</v>
      </c>
      <c r="U1215" s="44"/>
      <c r="V1215" s="64" t="s">
        <v>2420</v>
      </c>
      <c r="W1215" s="66" t="s">
        <v>7215</v>
      </c>
      <c r="X1215" s="55" t="s">
        <v>8868</v>
      </c>
      <c r="Y1215" s="55" t="s">
        <v>8868</v>
      </c>
      <c r="Z1215" s="55">
        <v>4.0152671755725189</v>
      </c>
    </row>
    <row r="1216" spans="2:26" ht="15">
      <c r="B1216" s="64" t="s">
        <v>2422</v>
      </c>
      <c r="C1216" s="66" t="s">
        <v>7218</v>
      </c>
      <c r="D1216" s="40" t="s">
        <v>8868</v>
      </c>
      <c r="E1216" s="40">
        <v>3.5000000000000003E-2</v>
      </c>
      <c r="F1216" s="40" t="s">
        <v>8868</v>
      </c>
      <c r="G1216" s="40" t="s">
        <v>8868</v>
      </c>
      <c r="I1216" s="64" t="s">
        <v>2422</v>
      </c>
      <c r="J1216" s="66" t="s">
        <v>7218</v>
      </c>
      <c r="K1216" s="55" t="s">
        <v>8868</v>
      </c>
      <c r="L1216" s="55">
        <v>-1</v>
      </c>
      <c r="M1216" s="55" t="s">
        <v>8868</v>
      </c>
      <c r="N1216" s="44"/>
      <c r="O1216" s="64" t="s">
        <v>2422</v>
      </c>
      <c r="P1216" s="66" t="s">
        <v>7218</v>
      </c>
      <c r="Q1216" s="40" t="s">
        <v>8868</v>
      </c>
      <c r="R1216" s="40">
        <v>2.11463</v>
      </c>
      <c r="S1216" s="40" t="s">
        <v>8868</v>
      </c>
      <c r="T1216" s="40" t="s">
        <v>8868</v>
      </c>
      <c r="U1216" s="44"/>
      <c r="V1216" s="64" t="s">
        <v>2422</v>
      </c>
      <c r="W1216" s="66" t="s">
        <v>7218</v>
      </c>
      <c r="X1216" s="55" t="s">
        <v>8868</v>
      </c>
      <c r="Y1216" s="55">
        <v>-1</v>
      </c>
      <c r="Z1216" s="55" t="s">
        <v>8868</v>
      </c>
    </row>
    <row r="1217" spans="2:26" ht="15">
      <c r="B1217" s="64" t="s">
        <v>2425</v>
      </c>
      <c r="C1217" s="66" t="s">
        <v>7221</v>
      </c>
      <c r="D1217" s="40" t="s">
        <v>8868</v>
      </c>
      <c r="E1217" s="40" t="s">
        <v>8868</v>
      </c>
      <c r="F1217" s="40">
        <v>8.115E-2</v>
      </c>
      <c r="G1217" s="40" t="s">
        <v>8868</v>
      </c>
      <c r="I1217" s="64" t="s">
        <v>2425</v>
      </c>
      <c r="J1217" s="66" t="s">
        <v>7221</v>
      </c>
      <c r="K1217" s="55" t="s">
        <v>8868</v>
      </c>
      <c r="L1217" s="55" t="s">
        <v>8868</v>
      </c>
      <c r="M1217" s="55">
        <v>-1</v>
      </c>
      <c r="N1217" s="44"/>
      <c r="O1217" s="64" t="s">
        <v>2425</v>
      </c>
      <c r="P1217" s="66" t="s">
        <v>7221</v>
      </c>
      <c r="Q1217" s="40" t="s">
        <v>8868</v>
      </c>
      <c r="R1217" s="40" t="s">
        <v>8868</v>
      </c>
      <c r="S1217" s="40">
        <v>5.4330400000000001</v>
      </c>
      <c r="T1217" s="40" t="s">
        <v>8868</v>
      </c>
      <c r="U1217" s="44"/>
      <c r="V1217" s="64" t="s">
        <v>2425</v>
      </c>
      <c r="W1217" s="66" t="s">
        <v>7221</v>
      </c>
      <c r="X1217" s="55" t="s">
        <v>8868</v>
      </c>
      <c r="Y1217" s="55" t="s">
        <v>8868</v>
      </c>
      <c r="Z1217" s="55">
        <v>-1</v>
      </c>
    </row>
    <row r="1218" spans="2:26" ht="15">
      <c r="B1218" s="64" t="s">
        <v>2427</v>
      </c>
      <c r="C1218" s="66" t="s">
        <v>7223</v>
      </c>
      <c r="D1218" s="40" t="s">
        <v>8868</v>
      </c>
      <c r="E1218" s="40" t="s">
        <v>8868</v>
      </c>
      <c r="F1218" s="40">
        <v>8.1079999999999999E-2</v>
      </c>
      <c r="G1218" s="40" t="s">
        <v>8868</v>
      </c>
      <c r="I1218" s="64" t="s">
        <v>2427</v>
      </c>
      <c r="J1218" s="66" t="s">
        <v>7223</v>
      </c>
      <c r="K1218" s="55" t="s">
        <v>8868</v>
      </c>
      <c r="L1218" s="55" t="s">
        <v>8868</v>
      </c>
      <c r="M1218" s="55">
        <v>-1</v>
      </c>
      <c r="N1218" s="44"/>
      <c r="O1218" s="64" t="s">
        <v>2427</v>
      </c>
      <c r="P1218" s="66" t="s">
        <v>7223</v>
      </c>
      <c r="Q1218" s="40" t="s">
        <v>8868</v>
      </c>
      <c r="R1218" s="40" t="s">
        <v>8868</v>
      </c>
      <c r="S1218" s="40">
        <v>8.1039399999999997</v>
      </c>
      <c r="T1218" s="40" t="s">
        <v>8868</v>
      </c>
      <c r="U1218" s="44"/>
      <c r="V1218" s="64" t="s">
        <v>2427</v>
      </c>
      <c r="W1218" s="66" t="s">
        <v>7223</v>
      </c>
      <c r="X1218" s="55" t="s">
        <v>8868</v>
      </c>
      <c r="Y1218" s="55" t="s">
        <v>8868</v>
      </c>
      <c r="Z1218" s="55">
        <v>-1</v>
      </c>
    </row>
    <row r="1219" spans="2:26" ht="15">
      <c r="B1219" s="64" t="s">
        <v>2429</v>
      </c>
      <c r="C1219" s="66" t="s">
        <v>7225</v>
      </c>
      <c r="D1219" s="40">
        <v>2.1000000000000003E-3</v>
      </c>
      <c r="E1219" s="40" t="s">
        <v>8868</v>
      </c>
      <c r="F1219" s="40" t="s">
        <v>8868</v>
      </c>
      <c r="G1219" s="40" t="s">
        <v>8868</v>
      </c>
      <c r="I1219" s="64" t="s">
        <v>2429</v>
      </c>
      <c r="J1219" s="66" t="s">
        <v>7225</v>
      </c>
      <c r="K1219" s="55">
        <v>-1</v>
      </c>
      <c r="L1219" s="55" t="s">
        <v>8868</v>
      </c>
      <c r="M1219" s="55" t="s">
        <v>8868</v>
      </c>
      <c r="N1219" s="44"/>
      <c r="O1219" s="64" t="s">
        <v>2429</v>
      </c>
      <c r="P1219" s="66" t="s">
        <v>7225</v>
      </c>
      <c r="Q1219" s="40">
        <v>0.105</v>
      </c>
      <c r="R1219" s="40" t="s">
        <v>8868</v>
      </c>
      <c r="S1219" s="40" t="s">
        <v>8868</v>
      </c>
      <c r="T1219" s="40" t="s">
        <v>8868</v>
      </c>
      <c r="U1219" s="44"/>
      <c r="V1219" s="64" t="s">
        <v>2429</v>
      </c>
      <c r="W1219" s="66" t="s">
        <v>7225</v>
      </c>
      <c r="X1219" s="55">
        <v>-1</v>
      </c>
      <c r="Y1219" s="55" t="s">
        <v>8868</v>
      </c>
      <c r="Z1219" s="55" t="s">
        <v>8868</v>
      </c>
    </row>
    <row r="1220" spans="2:26" ht="15">
      <c r="B1220" s="64" t="s">
        <v>2430</v>
      </c>
      <c r="C1220" s="66" t="s">
        <v>7228</v>
      </c>
      <c r="D1220" s="40" t="s">
        <v>8868</v>
      </c>
      <c r="E1220" s="40">
        <v>0.48599999999999999</v>
      </c>
      <c r="F1220" s="40">
        <v>5.5700900000000004</v>
      </c>
      <c r="G1220" s="40">
        <v>5.5</v>
      </c>
      <c r="I1220" s="64" t="s">
        <v>2430</v>
      </c>
      <c r="J1220" s="66" t="s">
        <v>7228</v>
      </c>
      <c r="K1220" s="55" t="s">
        <v>8868</v>
      </c>
      <c r="L1220" s="55">
        <v>10.461090534979425</v>
      </c>
      <c r="M1220" s="55">
        <v>-1.2583279623848198E-2</v>
      </c>
      <c r="N1220" s="44"/>
      <c r="O1220" s="64" t="s">
        <v>2430</v>
      </c>
      <c r="P1220" s="66" t="s">
        <v>7228</v>
      </c>
      <c r="Q1220" s="40" t="s">
        <v>8868</v>
      </c>
      <c r="R1220" s="40">
        <v>14.964889999999999</v>
      </c>
      <c r="S1220" s="40">
        <v>74.011579999999995</v>
      </c>
      <c r="T1220" s="40">
        <v>386.88502</v>
      </c>
      <c r="U1220" s="44"/>
      <c r="V1220" s="64" t="s">
        <v>2430</v>
      </c>
      <c r="W1220" s="66" t="s">
        <v>7228</v>
      </c>
      <c r="X1220" s="55" t="s">
        <v>8868</v>
      </c>
      <c r="Y1220" s="55">
        <v>3.9456815252233728</v>
      </c>
      <c r="Z1220" s="55">
        <v>4.2273579350690804</v>
      </c>
    </row>
    <row r="1221" spans="2:26" ht="15">
      <c r="B1221" s="64" t="s">
        <v>2433</v>
      </c>
      <c r="C1221" s="66" t="s">
        <v>7232</v>
      </c>
      <c r="D1221" s="40" t="s">
        <v>8868</v>
      </c>
      <c r="E1221" s="40" t="s">
        <v>8868</v>
      </c>
      <c r="F1221" s="40">
        <v>3.3590000000000002E-2</v>
      </c>
      <c r="G1221" s="40" t="s">
        <v>8868</v>
      </c>
      <c r="I1221" s="64" t="s">
        <v>2433</v>
      </c>
      <c r="J1221" s="66" t="s">
        <v>7232</v>
      </c>
      <c r="K1221" s="55" t="s">
        <v>8868</v>
      </c>
      <c r="L1221" s="55" t="s">
        <v>8868</v>
      </c>
      <c r="M1221" s="55">
        <v>-1</v>
      </c>
      <c r="N1221" s="44"/>
      <c r="O1221" s="64" t="s">
        <v>2433</v>
      </c>
      <c r="P1221" s="66" t="s">
        <v>7232</v>
      </c>
      <c r="Q1221" s="40" t="s">
        <v>8868</v>
      </c>
      <c r="R1221" s="40" t="s">
        <v>8868</v>
      </c>
      <c r="S1221" s="40">
        <v>1.8685099999999999</v>
      </c>
      <c r="T1221" s="40" t="s">
        <v>8868</v>
      </c>
      <c r="U1221" s="44"/>
      <c r="V1221" s="64" t="s">
        <v>2433</v>
      </c>
      <c r="W1221" s="66" t="s">
        <v>7232</v>
      </c>
      <c r="X1221" s="55" t="s">
        <v>8868</v>
      </c>
      <c r="Y1221" s="55" t="s">
        <v>8868</v>
      </c>
      <c r="Z1221" s="55">
        <v>-1</v>
      </c>
    </row>
    <row r="1222" spans="2:26" ht="15">
      <c r="B1222" s="64" t="s">
        <v>2435</v>
      </c>
      <c r="C1222" s="66" t="s">
        <v>7235</v>
      </c>
      <c r="D1222" s="40" t="s">
        <v>8868</v>
      </c>
      <c r="E1222" s="40" t="s">
        <v>8868</v>
      </c>
      <c r="F1222" s="40">
        <v>4.0289999999999999E-2</v>
      </c>
      <c r="G1222" s="40">
        <v>5.6500000000000005E-3</v>
      </c>
      <c r="I1222" s="64" t="s">
        <v>2435</v>
      </c>
      <c r="J1222" s="66" t="s">
        <v>7235</v>
      </c>
      <c r="K1222" s="55" t="s">
        <v>8868</v>
      </c>
      <c r="L1222" s="55" t="s">
        <v>8868</v>
      </c>
      <c r="M1222" s="55">
        <v>-0.85976669148672125</v>
      </c>
      <c r="N1222" s="44"/>
      <c r="O1222" s="64" t="s">
        <v>2435</v>
      </c>
      <c r="P1222" s="66" t="s">
        <v>7235</v>
      </c>
      <c r="Q1222" s="40" t="s">
        <v>8868</v>
      </c>
      <c r="R1222" s="40" t="s">
        <v>8868</v>
      </c>
      <c r="S1222" s="40">
        <v>2.7099600000000006</v>
      </c>
      <c r="T1222" s="40">
        <v>1.4999999999999999E-2</v>
      </c>
      <c r="U1222" s="44"/>
      <c r="V1222" s="64" t="s">
        <v>2435</v>
      </c>
      <c r="W1222" s="66" t="s">
        <v>7235</v>
      </c>
      <c r="X1222" s="55" t="s">
        <v>8868</v>
      </c>
      <c r="Y1222" s="55" t="s">
        <v>8868</v>
      </c>
      <c r="Z1222" s="55">
        <v>-0.99446486295000669</v>
      </c>
    </row>
    <row r="1223" spans="2:26" ht="15">
      <c r="B1223" s="64" t="s">
        <v>2437</v>
      </c>
      <c r="C1223" s="66" t="s">
        <v>7239</v>
      </c>
      <c r="D1223" s="40" t="s">
        <v>8868</v>
      </c>
      <c r="E1223" s="40">
        <v>7.6469999999999996E-2</v>
      </c>
      <c r="F1223" s="40" t="s">
        <v>8868</v>
      </c>
      <c r="G1223" s="40">
        <v>4.0000000000000002E-4</v>
      </c>
      <c r="I1223" s="64" t="s">
        <v>2437</v>
      </c>
      <c r="J1223" s="66" t="s">
        <v>7239</v>
      </c>
      <c r="K1223" s="55" t="s">
        <v>8868</v>
      </c>
      <c r="L1223" s="55">
        <v>-1</v>
      </c>
      <c r="M1223" s="55" t="s">
        <v>8868</v>
      </c>
      <c r="N1223" s="44"/>
      <c r="O1223" s="64" t="s">
        <v>2437</v>
      </c>
      <c r="P1223" s="66" t="s">
        <v>7239</v>
      </c>
      <c r="Q1223" s="40" t="s">
        <v>8868</v>
      </c>
      <c r="R1223" s="40">
        <v>42.654660000000007</v>
      </c>
      <c r="S1223" s="40" t="s">
        <v>8868</v>
      </c>
      <c r="T1223" s="40">
        <v>9.1799999999999989E-3</v>
      </c>
      <c r="U1223" s="44"/>
      <c r="V1223" s="64" t="s">
        <v>2437</v>
      </c>
      <c r="W1223" s="66" t="s">
        <v>7239</v>
      </c>
      <c r="X1223" s="55" t="s">
        <v>8868</v>
      </c>
      <c r="Y1223" s="55">
        <v>-1</v>
      </c>
      <c r="Z1223" s="55" t="s">
        <v>8868</v>
      </c>
    </row>
    <row r="1224" spans="2:26" ht="15">
      <c r="B1224" s="64" t="s">
        <v>2441</v>
      </c>
      <c r="C1224" s="66" t="s">
        <v>7243</v>
      </c>
      <c r="D1224" s="40">
        <v>7.8E-2</v>
      </c>
      <c r="E1224" s="40" t="s">
        <v>8868</v>
      </c>
      <c r="F1224" s="40" t="s">
        <v>8868</v>
      </c>
      <c r="G1224" s="40">
        <v>6.5319999999999989E-2</v>
      </c>
      <c r="I1224" s="64" t="s">
        <v>2441</v>
      </c>
      <c r="J1224" s="66" t="s">
        <v>7243</v>
      </c>
      <c r="K1224" s="55">
        <v>-1</v>
      </c>
      <c r="L1224" s="55" t="s">
        <v>8868</v>
      </c>
      <c r="M1224" s="55" t="s">
        <v>8868</v>
      </c>
      <c r="N1224" s="44"/>
      <c r="O1224" s="64" t="s">
        <v>2441</v>
      </c>
      <c r="P1224" s="66" t="s">
        <v>7243</v>
      </c>
      <c r="Q1224" s="40">
        <v>0.67</v>
      </c>
      <c r="R1224" s="40" t="s">
        <v>8868</v>
      </c>
      <c r="S1224" s="40" t="s">
        <v>8868</v>
      </c>
      <c r="T1224" s="40">
        <v>0.20934999999999998</v>
      </c>
      <c r="U1224" s="44"/>
      <c r="V1224" s="64" t="s">
        <v>2441</v>
      </c>
      <c r="W1224" s="66" t="s">
        <v>7243</v>
      </c>
      <c r="X1224" s="55">
        <v>-1</v>
      </c>
      <c r="Y1224" s="55" t="s">
        <v>8868</v>
      </c>
      <c r="Z1224" s="55" t="s">
        <v>8868</v>
      </c>
    </row>
    <row r="1225" spans="2:26" ht="15">
      <c r="B1225" s="64" t="s">
        <v>2443</v>
      </c>
      <c r="C1225" s="66" t="s">
        <v>7245</v>
      </c>
      <c r="D1225" s="40">
        <v>6.8000000000000005E-2</v>
      </c>
      <c r="E1225" s="40" t="s">
        <v>8868</v>
      </c>
      <c r="F1225" s="40" t="s">
        <v>8868</v>
      </c>
      <c r="G1225" s="40">
        <v>0.14423000000000002</v>
      </c>
      <c r="I1225" s="64" t="s">
        <v>2443</v>
      </c>
      <c r="J1225" s="66" t="s">
        <v>7245</v>
      </c>
      <c r="K1225" s="55">
        <v>-1</v>
      </c>
      <c r="L1225" s="55" t="s">
        <v>8868</v>
      </c>
      <c r="M1225" s="55" t="s">
        <v>8868</v>
      </c>
      <c r="N1225" s="44"/>
      <c r="O1225" s="64" t="s">
        <v>2443</v>
      </c>
      <c r="P1225" s="66" t="s">
        <v>7245</v>
      </c>
      <c r="Q1225" s="40">
        <v>0.56499999999999995</v>
      </c>
      <c r="R1225" s="40" t="s">
        <v>8868</v>
      </c>
      <c r="S1225" s="40" t="s">
        <v>8868</v>
      </c>
      <c r="T1225" s="40">
        <v>0.97248999999999997</v>
      </c>
      <c r="U1225" s="44"/>
      <c r="V1225" s="64" t="s">
        <v>2443</v>
      </c>
      <c r="W1225" s="66" t="s">
        <v>7245</v>
      </c>
      <c r="X1225" s="55">
        <v>-1</v>
      </c>
      <c r="Y1225" s="55" t="s">
        <v>8868</v>
      </c>
      <c r="Z1225" s="55" t="s">
        <v>8868</v>
      </c>
    </row>
    <row r="1226" spans="2:26" ht="15">
      <c r="B1226" s="64" t="s">
        <v>2445</v>
      </c>
      <c r="C1226" s="66" t="s">
        <v>7248</v>
      </c>
      <c r="D1226" s="40" t="s">
        <v>8868</v>
      </c>
      <c r="E1226" s="40" t="s">
        <v>8868</v>
      </c>
      <c r="F1226" s="40" t="s">
        <v>8868</v>
      </c>
      <c r="G1226" s="40" t="s">
        <v>8868</v>
      </c>
      <c r="I1226" s="64" t="s">
        <v>2445</v>
      </c>
      <c r="J1226" s="66" t="s">
        <v>7248</v>
      </c>
      <c r="K1226" s="55" t="s">
        <v>8868</v>
      </c>
      <c r="L1226" s="55" t="s">
        <v>8868</v>
      </c>
      <c r="M1226" s="55" t="s">
        <v>8868</v>
      </c>
      <c r="N1226" s="44"/>
      <c r="O1226" s="64" t="s">
        <v>2445</v>
      </c>
      <c r="P1226" s="66" t="s">
        <v>7248</v>
      </c>
      <c r="Q1226" s="40" t="s">
        <v>8868</v>
      </c>
      <c r="R1226" s="40" t="s">
        <v>8868</v>
      </c>
      <c r="S1226" s="40" t="s">
        <v>8868</v>
      </c>
      <c r="T1226" s="40" t="s">
        <v>8868</v>
      </c>
      <c r="U1226" s="44"/>
      <c r="V1226" s="64" t="s">
        <v>2445</v>
      </c>
      <c r="W1226" s="66" t="s">
        <v>7248</v>
      </c>
      <c r="X1226" s="55" t="s">
        <v>8868</v>
      </c>
      <c r="Y1226" s="55" t="s">
        <v>8868</v>
      </c>
      <c r="Z1226" s="55" t="s">
        <v>8868</v>
      </c>
    </row>
    <row r="1227" spans="2:26" ht="15">
      <c r="B1227" s="64" t="s">
        <v>2448</v>
      </c>
      <c r="C1227" s="66" t="s">
        <v>7251</v>
      </c>
      <c r="D1227" s="40" t="s">
        <v>8868</v>
      </c>
      <c r="E1227" s="40" t="s">
        <v>8868</v>
      </c>
      <c r="F1227" s="40">
        <v>3.1E-2</v>
      </c>
      <c r="G1227" s="40" t="s">
        <v>8868</v>
      </c>
      <c r="I1227" s="64" t="s">
        <v>2448</v>
      </c>
      <c r="J1227" s="66" t="s">
        <v>7251</v>
      </c>
      <c r="K1227" s="55" t="s">
        <v>8868</v>
      </c>
      <c r="L1227" s="55" t="s">
        <v>8868</v>
      </c>
      <c r="M1227" s="55">
        <v>-1</v>
      </c>
      <c r="N1227" s="44"/>
      <c r="O1227" s="64" t="s">
        <v>2448</v>
      </c>
      <c r="P1227" s="66" t="s">
        <v>7251</v>
      </c>
      <c r="Q1227" s="40" t="s">
        <v>8868</v>
      </c>
      <c r="R1227" s="40" t="s">
        <v>8868</v>
      </c>
      <c r="S1227" s="40">
        <v>1.4537800000000001</v>
      </c>
      <c r="T1227" s="40" t="s">
        <v>8868</v>
      </c>
      <c r="U1227" s="44"/>
      <c r="V1227" s="64" t="s">
        <v>2448</v>
      </c>
      <c r="W1227" s="66" t="s">
        <v>7251</v>
      </c>
      <c r="X1227" s="55" t="s">
        <v>8868</v>
      </c>
      <c r="Y1227" s="55" t="s">
        <v>8868</v>
      </c>
      <c r="Z1227" s="55">
        <v>-1</v>
      </c>
    </row>
    <row r="1228" spans="2:26" ht="15">
      <c r="B1228" s="64" t="s">
        <v>2450</v>
      </c>
      <c r="C1228" s="66" t="s">
        <v>7255</v>
      </c>
      <c r="D1228" s="40" t="s">
        <v>8868</v>
      </c>
      <c r="E1228" s="40" t="s">
        <v>8868</v>
      </c>
      <c r="F1228" s="40">
        <v>1.04</v>
      </c>
      <c r="G1228" s="40" t="s">
        <v>8868</v>
      </c>
      <c r="I1228" s="64" t="s">
        <v>2450</v>
      </c>
      <c r="J1228" s="66" t="s">
        <v>7255</v>
      </c>
      <c r="K1228" s="55" t="s">
        <v>8868</v>
      </c>
      <c r="L1228" s="55" t="s">
        <v>8868</v>
      </c>
      <c r="M1228" s="55">
        <v>-1</v>
      </c>
      <c r="N1228" s="44"/>
      <c r="O1228" s="64" t="s">
        <v>2450</v>
      </c>
      <c r="P1228" s="66" t="s">
        <v>7255</v>
      </c>
      <c r="Q1228" s="40" t="s">
        <v>8868</v>
      </c>
      <c r="R1228" s="40" t="s">
        <v>8868</v>
      </c>
      <c r="S1228" s="40">
        <v>35.33</v>
      </c>
      <c r="T1228" s="40" t="s">
        <v>8868</v>
      </c>
      <c r="U1228" s="44"/>
      <c r="V1228" s="64" t="s">
        <v>2450</v>
      </c>
      <c r="W1228" s="66" t="s">
        <v>7255</v>
      </c>
      <c r="X1228" s="55" t="s">
        <v>8868</v>
      </c>
      <c r="Y1228" s="55" t="s">
        <v>8868</v>
      </c>
      <c r="Z1228" s="55">
        <v>-1</v>
      </c>
    </row>
    <row r="1229" spans="2:26" ht="15">
      <c r="B1229" s="64" t="s">
        <v>2451</v>
      </c>
      <c r="C1229" s="66" t="s">
        <v>7258</v>
      </c>
      <c r="D1229" s="40" t="s">
        <v>8868</v>
      </c>
      <c r="E1229" s="40" t="s">
        <v>8868</v>
      </c>
      <c r="F1229" s="40" t="s">
        <v>8868</v>
      </c>
      <c r="G1229" s="40">
        <v>0.02</v>
      </c>
      <c r="I1229" s="64" t="s">
        <v>2451</v>
      </c>
      <c r="J1229" s="66" t="s">
        <v>7258</v>
      </c>
      <c r="K1229" s="55" t="s">
        <v>8868</v>
      </c>
      <c r="L1229" s="55" t="s">
        <v>8868</v>
      </c>
      <c r="M1229" s="55" t="s">
        <v>8868</v>
      </c>
      <c r="N1229" s="44"/>
      <c r="O1229" s="64" t="s">
        <v>2451</v>
      </c>
      <c r="P1229" s="66" t="s">
        <v>7258</v>
      </c>
      <c r="Q1229" s="40" t="s">
        <v>8868</v>
      </c>
      <c r="R1229" s="40" t="s">
        <v>8868</v>
      </c>
      <c r="S1229" s="40" t="s">
        <v>8868</v>
      </c>
      <c r="T1229" s="40">
        <v>1.3496400000000002</v>
      </c>
      <c r="U1229" s="44"/>
      <c r="V1229" s="64" t="s">
        <v>2451</v>
      </c>
      <c r="W1229" s="66" t="s">
        <v>7258</v>
      </c>
      <c r="X1229" s="55" t="s">
        <v>8868</v>
      </c>
      <c r="Y1229" s="55" t="s">
        <v>8868</v>
      </c>
      <c r="Z1229" s="55" t="s">
        <v>8868</v>
      </c>
    </row>
    <row r="1230" spans="2:26" ht="15">
      <c r="B1230" s="64" t="s">
        <v>2452</v>
      </c>
      <c r="C1230" s="66" t="s">
        <v>7259</v>
      </c>
      <c r="D1230" s="40">
        <v>1.1272</v>
      </c>
      <c r="E1230" s="40">
        <v>7.2999999999999995E-2</v>
      </c>
      <c r="F1230" s="40" t="s">
        <v>8868</v>
      </c>
      <c r="G1230" s="40" t="s">
        <v>8868</v>
      </c>
      <c r="I1230" s="64" t="s">
        <v>2452</v>
      </c>
      <c r="J1230" s="66" t="s">
        <v>7259</v>
      </c>
      <c r="K1230" s="55">
        <v>-0.93523775727466285</v>
      </c>
      <c r="L1230" s="55">
        <v>-1</v>
      </c>
      <c r="M1230" s="55" t="s">
        <v>8868</v>
      </c>
      <c r="N1230" s="44"/>
      <c r="O1230" s="64" t="s">
        <v>2452</v>
      </c>
      <c r="P1230" s="66" t="s">
        <v>7259</v>
      </c>
      <c r="Q1230" s="40">
        <v>87.448059999999998</v>
      </c>
      <c r="R1230" s="40">
        <v>22.98582</v>
      </c>
      <c r="S1230" s="40" t="s">
        <v>8868</v>
      </c>
      <c r="T1230" s="40" t="s">
        <v>8868</v>
      </c>
      <c r="U1230" s="44"/>
      <c r="V1230" s="64" t="s">
        <v>2452</v>
      </c>
      <c r="W1230" s="66" t="s">
        <v>7259</v>
      </c>
      <c r="X1230" s="55">
        <v>-0.73714888586436333</v>
      </c>
      <c r="Y1230" s="55">
        <v>-1</v>
      </c>
      <c r="Z1230" s="55" t="s">
        <v>8868</v>
      </c>
    </row>
    <row r="1231" spans="2:26" ht="15">
      <c r="B1231" s="64" t="s">
        <v>2455</v>
      </c>
      <c r="C1231" s="66" t="s">
        <v>7262</v>
      </c>
      <c r="D1231" s="40" t="s">
        <v>8868</v>
      </c>
      <c r="E1231" s="40" t="s">
        <v>8868</v>
      </c>
      <c r="F1231" s="40" t="s">
        <v>8868</v>
      </c>
      <c r="G1231" s="40">
        <v>0.11</v>
      </c>
      <c r="I1231" s="64" t="s">
        <v>2455</v>
      </c>
      <c r="J1231" s="66" t="s">
        <v>7262</v>
      </c>
      <c r="K1231" s="55" t="s">
        <v>8868</v>
      </c>
      <c r="L1231" s="55" t="s">
        <v>8868</v>
      </c>
      <c r="M1231" s="55" t="s">
        <v>8868</v>
      </c>
      <c r="N1231" s="44"/>
      <c r="O1231" s="64" t="s">
        <v>2455</v>
      </c>
      <c r="P1231" s="66" t="s">
        <v>7262</v>
      </c>
      <c r="Q1231" s="40" t="s">
        <v>8868</v>
      </c>
      <c r="R1231" s="40" t="s">
        <v>8868</v>
      </c>
      <c r="S1231" s="40" t="s">
        <v>8868</v>
      </c>
      <c r="T1231" s="40">
        <v>7.53</v>
      </c>
      <c r="U1231" s="44"/>
      <c r="V1231" s="64" t="s">
        <v>2455</v>
      </c>
      <c r="W1231" s="66" t="s">
        <v>7262</v>
      </c>
      <c r="X1231" s="55" t="s">
        <v>8868</v>
      </c>
      <c r="Y1231" s="55" t="s">
        <v>8868</v>
      </c>
      <c r="Z1231" s="55" t="s">
        <v>8868</v>
      </c>
    </row>
    <row r="1232" spans="2:26" ht="15">
      <c r="B1232" s="64" t="s">
        <v>2458</v>
      </c>
      <c r="C1232" s="66" t="s">
        <v>7265</v>
      </c>
      <c r="D1232" s="40" t="s">
        <v>8868</v>
      </c>
      <c r="E1232" s="40" t="s">
        <v>8868</v>
      </c>
      <c r="F1232" s="40">
        <v>1.0999999999999999E-2</v>
      </c>
      <c r="G1232" s="40">
        <v>0.36335000000000001</v>
      </c>
      <c r="I1232" s="64" t="s">
        <v>2458</v>
      </c>
      <c r="J1232" s="66" t="s">
        <v>7265</v>
      </c>
      <c r="K1232" s="55" t="s">
        <v>8868</v>
      </c>
      <c r="L1232" s="55" t="s">
        <v>8868</v>
      </c>
      <c r="M1232" s="55">
        <v>32.031818181818181</v>
      </c>
      <c r="N1232" s="44"/>
      <c r="O1232" s="64" t="s">
        <v>2458</v>
      </c>
      <c r="P1232" s="66" t="s">
        <v>7265</v>
      </c>
      <c r="Q1232" s="40" t="s">
        <v>8868</v>
      </c>
      <c r="R1232" s="40" t="s">
        <v>8868</v>
      </c>
      <c r="S1232" s="40">
        <v>1.1499999999999999</v>
      </c>
      <c r="T1232" s="40">
        <v>240.10402999999999</v>
      </c>
      <c r="U1232" s="44"/>
      <c r="V1232" s="64" t="s">
        <v>2458</v>
      </c>
      <c r="W1232" s="66" t="s">
        <v>7265</v>
      </c>
      <c r="X1232" s="55" t="s">
        <v>8868</v>
      </c>
      <c r="Y1232" s="55" t="s">
        <v>8868</v>
      </c>
      <c r="Z1232" s="55">
        <v>207.78611304347828</v>
      </c>
    </row>
    <row r="1233" spans="2:26" ht="15">
      <c r="B1233" s="64" t="s">
        <v>2461</v>
      </c>
      <c r="C1233" s="66" t="s">
        <v>7269</v>
      </c>
      <c r="D1233" s="40" t="s">
        <v>8868</v>
      </c>
      <c r="E1233" s="40" t="s">
        <v>8868</v>
      </c>
      <c r="F1233" s="40">
        <v>0.45</v>
      </c>
      <c r="G1233" s="40" t="s">
        <v>8868</v>
      </c>
      <c r="I1233" s="64" t="s">
        <v>2461</v>
      </c>
      <c r="J1233" s="66" t="s">
        <v>7269</v>
      </c>
      <c r="K1233" s="55" t="s">
        <v>8868</v>
      </c>
      <c r="L1233" s="55" t="s">
        <v>8868</v>
      </c>
      <c r="M1233" s="55">
        <v>-1</v>
      </c>
      <c r="N1233" s="44"/>
      <c r="O1233" s="64" t="s">
        <v>2461</v>
      </c>
      <c r="P1233" s="66" t="s">
        <v>7269</v>
      </c>
      <c r="Q1233" s="40" t="s">
        <v>8868</v>
      </c>
      <c r="R1233" s="40" t="s">
        <v>8868</v>
      </c>
      <c r="S1233" s="40">
        <v>9.7362599999999997</v>
      </c>
      <c r="T1233" s="40" t="s">
        <v>8868</v>
      </c>
      <c r="U1233" s="44"/>
      <c r="V1233" s="64" t="s">
        <v>2461</v>
      </c>
      <c r="W1233" s="66" t="s">
        <v>7269</v>
      </c>
      <c r="X1233" s="55" t="s">
        <v>8868</v>
      </c>
      <c r="Y1233" s="55" t="s">
        <v>8868</v>
      </c>
      <c r="Z1233" s="55">
        <v>-1</v>
      </c>
    </row>
    <row r="1234" spans="2:26" ht="15">
      <c r="B1234" s="64" t="s">
        <v>2465</v>
      </c>
      <c r="C1234" s="66" t="s">
        <v>7273</v>
      </c>
      <c r="D1234" s="40">
        <v>1.1999999999999999E-3</v>
      </c>
      <c r="E1234" s="40">
        <v>1.1999999999999999E-3</v>
      </c>
      <c r="F1234" s="40">
        <v>2.3999999999999998E-3</v>
      </c>
      <c r="G1234" s="40">
        <v>1.1999999999999999E-3</v>
      </c>
      <c r="I1234" s="64" t="s">
        <v>2465</v>
      </c>
      <c r="J1234" s="66" t="s">
        <v>7273</v>
      </c>
      <c r="K1234" s="55">
        <v>0</v>
      </c>
      <c r="L1234" s="55">
        <v>1</v>
      </c>
      <c r="M1234" s="55">
        <v>-0.5</v>
      </c>
      <c r="N1234" s="44"/>
      <c r="O1234" s="64" t="s">
        <v>2465</v>
      </c>
      <c r="P1234" s="66" t="s">
        <v>7273</v>
      </c>
      <c r="Q1234" s="40">
        <v>0.1</v>
      </c>
      <c r="R1234" s="40">
        <v>0.1</v>
      </c>
      <c r="S1234" s="40">
        <v>0.2</v>
      </c>
      <c r="T1234" s="40">
        <v>0.1</v>
      </c>
      <c r="U1234" s="44"/>
      <c r="V1234" s="64" t="s">
        <v>2465</v>
      </c>
      <c r="W1234" s="66" t="s">
        <v>7273</v>
      </c>
      <c r="X1234" s="55">
        <v>0</v>
      </c>
      <c r="Y1234" s="55">
        <v>1</v>
      </c>
      <c r="Z1234" s="55">
        <v>-0.5</v>
      </c>
    </row>
    <row r="1235" spans="2:26" ht="15">
      <c r="B1235" s="64" t="s">
        <v>2467</v>
      </c>
      <c r="C1235" s="66" t="s">
        <v>7276</v>
      </c>
      <c r="D1235" s="40" t="s">
        <v>8868</v>
      </c>
      <c r="E1235" s="40" t="s">
        <v>8868</v>
      </c>
      <c r="F1235" s="40">
        <v>0.24</v>
      </c>
      <c r="G1235" s="40" t="s">
        <v>8868</v>
      </c>
      <c r="I1235" s="64" t="s">
        <v>2467</v>
      </c>
      <c r="J1235" s="66" t="s">
        <v>7276</v>
      </c>
      <c r="K1235" s="55" t="s">
        <v>8868</v>
      </c>
      <c r="L1235" s="55" t="s">
        <v>8868</v>
      </c>
      <c r="M1235" s="55">
        <v>-1</v>
      </c>
      <c r="N1235" s="44"/>
      <c r="O1235" s="64" t="s">
        <v>2467</v>
      </c>
      <c r="P1235" s="66" t="s">
        <v>7276</v>
      </c>
      <c r="Q1235" s="40" t="s">
        <v>8868</v>
      </c>
      <c r="R1235" s="40" t="s">
        <v>8868</v>
      </c>
      <c r="S1235" s="40">
        <v>14.662879999999999</v>
      </c>
      <c r="T1235" s="40" t="s">
        <v>8868</v>
      </c>
      <c r="U1235" s="44"/>
      <c r="V1235" s="64" t="s">
        <v>2467</v>
      </c>
      <c r="W1235" s="66" t="s">
        <v>7276</v>
      </c>
      <c r="X1235" s="55" t="s">
        <v>8868</v>
      </c>
      <c r="Y1235" s="55" t="s">
        <v>8868</v>
      </c>
      <c r="Z1235" s="55">
        <v>-1</v>
      </c>
    </row>
    <row r="1236" spans="2:26" ht="15">
      <c r="B1236" s="64" t="s">
        <v>2469</v>
      </c>
      <c r="C1236" s="66" t="s">
        <v>7279</v>
      </c>
      <c r="D1236" s="40" t="s">
        <v>8868</v>
      </c>
      <c r="E1236" s="40" t="s">
        <v>8868</v>
      </c>
      <c r="F1236" s="40" t="s">
        <v>8868</v>
      </c>
      <c r="G1236" s="40">
        <v>8.8000000000000014E-4</v>
      </c>
      <c r="I1236" s="64" t="s">
        <v>2469</v>
      </c>
      <c r="J1236" s="66" t="s">
        <v>7279</v>
      </c>
      <c r="K1236" s="55" t="s">
        <v>8868</v>
      </c>
      <c r="L1236" s="55" t="s">
        <v>8868</v>
      </c>
      <c r="M1236" s="55" t="s">
        <v>8868</v>
      </c>
      <c r="N1236" s="44"/>
      <c r="O1236" s="64" t="s">
        <v>2469</v>
      </c>
      <c r="P1236" s="66" t="s">
        <v>7279</v>
      </c>
      <c r="Q1236" s="40" t="s">
        <v>8868</v>
      </c>
      <c r="R1236" s="40" t="s">
        <v>8868</v>
      </c>
      <c r="S1236" s="40" t="s">
        <v>8868</v>
      </c>
      <c r="T1236" s="40">
        <v>7.0000000000000001E-3</v>
      </c>
      <c r="U1236" s="44"/>
      <c r="V1236" s="64" t="s">
        <v>2469</v>
      </c>
      <c r="W1236" s="66" t="s">
        <v>7279</v>
      </c>
      <c r="X1236" s="55" t="s">
        <v>8868</v>
      </c>
      <c r="Y1236" s="55" t="s">
        <v>8868</v>
      </c>
      <c r="Z1236" s="55" t="s">
        <v>8868</v>
      </c>
    </row>
    <row r="1237" spans="2:26" ht="15">
      <c r="B1237" s="64" t="s">
        <v>2470</v>
      </c>
      <c r="C1237" s="66" t="s">
        <v>7280</v>
      </c>
      <c r="D1237" s="40">
        <v>1.8200000000000001E-2</v>
      </c>
      <c r="E1237" s="40">
        <v>5.4999999999999997E-3</v>
      </c>
      <c r="F1237" s="40">
        <v>1.32E-3</v>
      </c>
      <c r="G1237" s="40">
        <v>2.0000000000000001E-4</v>
      </c>
      <c r="I1237" s="64" t="s">
        <v>2470</v>
      </c>
      <c r="J1237" s="66" t="s">
        <v>7280</v>
      </c>
      <c r="K1237" s="55">
        <v>-0.69780219780219777</v>
      </c>
      <c r="L1237" s="55">
        <v>-0.76</v>
      </c>
      <c r="M1237" s="55">
        <v>-0.84848484848484851</v>
      </c>
      <c r="N1237" s="44"/>
      <c r="O1237" s="64" t="s">
        <v>2470</v>
      </c>
      <c r="P1237" s="66" t="s">
        <v>7280</v>
      </c>
      <c r="Q1237" s="40">
        <v>0.30143999999999999</v>
      </c>
      <c r="R1237" s="40">
        <v>0.11409</v>
      </c>
      <c r="S1237" s="40">
        <v>1.7600000000000001E-2</v>
      </c>
      <c r="T1237" s="40">
        <v>2E-3</v>
      </c>
      <c r="U1237" s="44"/>
      <c r="V1237" s="64" t="s">
        <v>2470</v>
      </c>
      <c r="W1237" s="66" t="s">
        <v>7280</v>
      </c>
      <c r="X1237" s="55">
        <v>-0.62151671974522293</v>
      </c>
      <c r="Y1237" s="55">
        <v>-0.84573582259619595</v>
      </c>
      <c r="Z1237" s="55">
        <v>-0.88636363636363635</v>
      </c>
    </row>
    <row r="1238" spans="2:26" ht="15">
      <c r="B1238" s="64" t="s">
        <v>2472</v>
      </c>
      <c r="C1238" s="66" t="s">
        <v>7283</v>
      </c>
      <c r="D1238" s="40" t="s">
        <v>8868</v>
      </c>
      <c r="E1238" s="40" t="s">
        <v>8868</v>
      </c>
      <c r="F1238" s="40" t="s">
        <v>8868</v>
      </c>
      <c r="G1238" s="40">
        <v>1.4E-2</v>
      </c>
      <c r="I1238" s="64" t="s">
        <v>2472</v>
      </c>
      <c r="J1238" s="66" t="s">
        <v>7283</v>
      </c>
      <c r="K1238" s="55" t="s">
        <v>8868</v>
      </c>
      <c r="L1238" s="55" t="s">
        <v>8868</v>
      </c>
      <c r="M1238" s="55" t="s">
        <v>8868</v>
      </c>
      <c r="N1238" s="44"/>
      <c r="O1238" s="64" t="s">
        <v>2472</v>
      </c>
      <c r="P1238" s="66" t="s">
        <v>7283</v>
      </c>
      <c r="Q1238" s="40" t="s">
        <v>8868</v>
      </c>
      <c r="R1238" s="40" t="s">
        <v>8868</v>
      </c>
      <c r="S1238" s="40" t="s">
        <v>8868</v>
      </c>
      <c r="T1238" s="40">
        <v>0.27911000000000002</v>
      </c>
      <c r="U1238" s="44"/>
      <c r="V1238" s="64" t="s">
        <v>2472</v>
      </c>
      <c r="W1238" s="66" t="s">
        <v>7283</v>
      </c>
      <c r="X1238" s="55" t="s">
        <v>8868</v>
      </c>
      <c r="Y1238" s="55" t="s">
        <v>8868</v>
      </c>
      <c r="Z1238" s="55" t="s">
        <v>8868</v>
      </c>
    </row>
    <row r="1239" spans="2:26" ht="15">
      <c r="B1239" s="64" t="s">
        <v>2473</v>
      </c>
      <c r="C1239" s="66" t="s">
        <v>7286</v>
      </c>
      <c r="D1239" s="40" t="s">
        <v>8868</v>
      </c>
      <c r="E1239" s="40" t="s">
        <v>8868</v>
      </c>
      <c r="F1239" s="40" t="s">
        <v>8868</v>
      </c>
      <c r="G1239" s="40" t="s">
        <v>8868</v>
      </c>
      <c r="I1239" s="64" t="s">
        <v>2473</v>
      </c>
      <c r="J1239" s="66" t="s">
        <v>7286</v>
      </c>
      <c r="K1239" s="55" t="s">
        <v>8868</v>
      </c>
      <c r="L1239" s="55" t="s">
        <v>8868</v>
      </c>
      <c r="M1239" s="55" t="s">
        <v>8868</v>
      </c>
      <c r="N1239" s="44"/>
      <c r="O1239" s="64" t="s">
        <v>2473</v>
      </c>
      <c r="P1239" s="66" t="s">
        <v>7286</v>
      </c>
      <c r="Q1239" s="40" t="s">
        <v>8868</v>
      </c>
      <c r="R1239" s="40" t="s">
        <v>8868</v>
      </c>
      <c r="S1239" s="40" t="s">
        <v>8868</v>
      </c>
      <c r="T1239" s="40" t="s">
        <v>8868</v>
      </c>
      <c r="U1239" s="44"/>
      <c r="V1239" s="64" t="s">
        <v>2473</v>
      </c>
      <c r="W1239" s="66" t="s">
        <v>7286</v>
      </c>
      <c r="X1239" s="55" t="s">
        <v>8868</v>
      </c>
      <c r="Y1239" s="55" t="s">
        <v>8868</v>
      </c>
      <c r="Z1239" s="55" t="s">
        <v>8868</v>
      </c>
    </row>
    <row r="1240" spans="2:26" ht="15">
      <c r="B1240" s="64" t="s">
        <v>2474</v>
      </c>
      <c r="C1240" s="66" t="s">
        <v>7287</v>
      </c>
      <c r="D1240" s="40">
        <v>1.2E-2</v>
      </c>
      <c r="E1240" s="40" t="s">
        <v>8868</v>
      </c>
      <c r="F1240" s="40" t="s">
        <v>8868</v>
      </c>
      <c r="G1240" s="40" t="s">
        <v>8868</v>
      </c>
      <c r="I1240" s="64" t="s">
        <v>2474</v>
      </c>
      <c r="J1240" s="66" t="s">
        <v>7287</v>
      </c>
      <c r="K1240" s="55">
        <v>-1</v>
      </c>
      <c r="L1240" s="55" t="s">
        <v>8868</v>
      </c>
      <c r="M1240" s="55" t="s">
        <v>8868</v>
      </c>
      <c r="N1240" s="44"/>
      <c r="O1240" s="64" t="s">
        <v>2474</v>
      </c>
      <c r="P1240" s="66" t="s">
        <v>7287</v>
      </c>
      <c r="Q1240" s="40">
        <v>0.3931</v>
      </c>
      <c r="R1240" s="40" t="s">
        <v>8868</v>
      </c>
      <c r="S1240" s="40" t="s">
        <v>8868</v>
      </c>
      <c r="T1240" s="40" t="s">
        <v>8868</v>
      </c>
      <c r="U1240" s="44"/>
      <c r="V1240" s="64" t="s">
        <v>2474</v>
      </c>
      <c r="W1240" s="66" t="s">
        <v>7287</v>
      </c>
      <c r="X1240" s="55">
        <v>-1</v>
      </c>
      <c r="Y1240" s="55" t="s">
        <v>8868</v>
      </c>
      <c r="Z1240" s="55" t="s">
        <v>8868</v>
      </c>
    </row>
    <row r="1241" spans="2:26" ht="15">
      <c r="B1241" s="64" t="s">
        <v>2477</v>
      </c>
      <c r="C1241" s="66" t="s">
        <v>7290</v>
      </c>
      <c r="D1241" s="40" t="s">
        <v>8868</v>
      </c>
      <c r="E1241" s="40" t="s">
        <v>8868</v>
      </c>
      <c r="F1241" s="40">
        <v>1.9000000000000001E-4</v>
      </c>
      <c r="G1241" s="40" t="s">
        <v>8868</v>
      </c>
      <c r="I1241" s="64" t="s">
        <v>2477</v>
      </c>
      <c r="J1241" s="66" t="s">
        <v>7290</v>
      </c>
      <c r="K1241" s="55" t="s">
        <v>8868</v>
      </c>
      <c r="L1241" s="55" t="s">
        <v>8868</v>
      </c>
      <c r="M1241" s="55">
        <v>-1</v>
      </c>
      <c r="N1241" s="44"/>
      <c r="O1241" s="64" t="s">
        <v>2477</v>
      </c>
      <c r="P1241" s="66" t="s">
        <v>7290</v>
      </c>
      <c r="Q1241" s="40" t="s">
        <v>8868</v>
      </c>
      <c r="R1241" s="40" t="s">
        <v>8868</v>
      </c>
      <c r="S1241" s="40">
        <v>9.509999999999999E-2</v>
      </c>
      <c r="T1241" s="40" t="s">
        <v>8868</v>
      </c>
      <c r="U1241" s="44"/>
      <c r="V1241" s="64" t="s">
        <v>2477</v>
      </c>
      <c r="W1241" s="66" t="s">
        <v>7290</v>
      </c>
      <c r="X1241" s="55" t="s">
        <v>8868</v>
      </c>
      <c r="Y1241" s="55" t="s">
        <v>8868</v>
      </c>
      <c r="Z1241" s="55">
        <v>-1</v>
      </c>
    </row>
    <row r="1242" spans="2:26" ht="15">
      <c r="B1242" s="64" t="s">
        <v>2478</v>
      </c>
      <c r="C1242" s="66" t="s">
        <v>7291</v>
      </c>
      <c r="D1242" s="40" t="s">
        <v>8868</v>
      </c>
      <c r="E1242" s="40" t="s">
        <v>8868</v>
      </c>
      <c r="F1242" s="40" t="s">
        <v>8868</v>
      </c>
      <c r="G1242" s="40" t="s">
        <v>8868</v>
      </c>
      <c r="I1242" s="64" t="s">
        <v>2478</v>
      </c>
      <c r="J1242" s="66" t="s">
        <v>7291</v>
      </c>
      <c r="K1242" s="55" t="s">
        <v>8868</v>
      </c>
      <c r="L1242" s="55" t="s">
        <v>8868</v>
      </c>
      <c r="M1242" s="55" t="s">
        <v>8868</v>
      </c>
      <c r="N1242" s="44"/>
      <c r="O1242" s="64" t="s">
        <v>2478</v>
      </c>
      <c r="P1242" s="66" t="s">
        <v>7291</v>
      </c>
      <c r="Q1242" s="40" t="s">
        <v>8868</v>
      </c>
      <c r="R1242" s="40" t="s">
        <v>8868</v>
      </c>
      <c r="S1242" s="40" t="s">
        <v>8868</v>
      </c>
      <c r="T1242" s="40" t="s">
        <v>8868</v>
      </c>
      <c r="U1242" s="44"/>
      <c r="V1242" s="64" t="s">
        <v>2478</v>
      </c>
      <c r="W1242" s="66" t="s">
        <v>7291</v>
      </c>
      <c r="X1242" s="55" t="s">
        <v>8868</v>
      </c>
      <c r="Y1242" s="55" t="s">
        <v>8868</v>
      </c>
      <c r="Z1242" s="55" t="s">
        <v>8868</v>
      </c>
    </row>
    <row r="1243" spans="2:26" ht="15">
      <c r="B1243" s="64" t="s">
        <v>2479</v>
      </c>
      <c r="C1243" s="66" t="s">
        <v>7293</v>
      </c>
      <c r="D1243" s="40" t="s">
        <v>8868</v>
      </c>
      <c r="E1243" s="40" t="s">
        <v>8868</v>
      </c>
      <c r="F1243" s="40" t="s">
        <v>8868</v>
      </c>
      <c r="G1243" s="40" t="s">
        <v>8868</v>
      </c>
      <c r="I1243" s="64" t="s">
        <v>2479</v>
      </c>
      <c r="J1243" s="66" t="s">
        <v>7293</v>
      </c>
      <c r="K1243" s="55" t="s">
        <v>8868</v>
      </c>
      <c r="L1243" s="55" t="s">
        <v>8868</v>
      </c>
      <c r="M1243" s="55" t="s">
        <v>8868</v>
      </c>
      <c r="N1243" s="44"/>
      <c r="O1243" s="64" t="s">
        <v>2479</v>
      </c>
      <c r="P1243" s="66" t="s">
        <v>7293</v>
      </c>
      <c r="Q1243" s="40" t="s">
        <v>8868</v>
      </c>
      <c r="R1243" s="40" t="s">
        <v>8868</v>
      </c>
      <c r="S1243" s="40" t="s">
        <v>8868</v>
      </c>
      <c r="T1243" s="40" t="s">
        <v>8868</v>
      </c>
      <c r="U1243" s="44"/>
      <c r="V1243" s="64" t="s">
        <v>2479</v>
      </c>
      <c r="W1243" s="66" t="s">
        <v>7293</v>
      </c>
      <c r="X1243" s="55" t="s">
        <v>8868</v>
      </c>
      <c r="Y1243" s="55" t="s">
        <v>8868</v>
      </c>
      <c r="Z1243" s="55" t="s">
        <v>8868</v>
      </c>
    </row>
    <row r="1244" spans="2:26" ht="15">
      <c r="B1244" s="64" t="s">
        <v>2481</v>
      </c>
      <c r="C1244" s="66" t="s">
        <v>7296</v>
      </c>
      <c r="D1244" s="40" t="s">
        <v>8868</v>
      </c>
      <c r="E1244" s="40" t="s">
        <v>8868</v>
      </c>
      <c r="F1244" s="40">
        <v>2.48E-3</v>
      </c>
      <c r="G1244" s="40">
        <v>9.7379999999999994E-2</v>
      </c>
      <c r="I1244" s="64" t="s">
        <v>2481</v>
      </c>
      <c r="J1244" s="66" t="s">
        <v>7296</v>
      </c>
      <c r="K1244" s="55" t="s">
        <v>8868</v>
      </c>
      <c r="L1244" s="55" t="s">
        <v>8868</v>
      </c>
      <c r="M1244" s="55">
        <v>38.266129032258064</v>
      </c>
      <c r="N1244" s="44"/>
      <c r="O1244" s="64" t="s">
        <v>2481</v>
      </c>
      <c r="P1244" s="66" t="s">
        <v>7296</v>
      </c>
      <c r="Q1244" s="40" t="s">
        <v>8868</v>
      </c>
      <c r="R1244" s="40" t="s">
        <v>8868</v>
      </c>
      <c r="S1244" s="40">
        <v>0.14218</v>
      </c>
      <c r="T1244" s="40">
        <v>9.4529500000000013</v>
      </c>
      <c r="U1244" s="44"/>
      <c r="V1244" s="64" t="s">
        <v>2481</v>
      </c>
      <c r="W1244" s="66" t="s">
        <v>7296</v>
      </c>
      <c r="X1244" s="55" t="s">
        <v>8868</v>
      </c>
      <c r="Y1244" s="55" t="s">
        <v>8868</v>
      </c>
      <c r="Z1244" s="55">
        <v>65.48579265719512</v>
      </c>
    </row>
    <row r="1245" spans="2:26" ht="15">
      <c r="B1245" s="64" t="s">
        <v>2484</v>
      </c>
      <c r="C1245" s="66" t="s">
        <v>7300</v>
      </c>
      <c r="D1245" s="40" t="s">
        <v>8868</v>
      </c>
      <c r="E1245" s="40" t="s">
        <v>8868</v>
      </c>
      <c r="F1245" s="40" t="s">
        <v>8868</v>
      </c>
      <c r="G1245" s="40">
        <v>2.4E-2</v>
      </c>
      <c r="I1245" s="64" t="s">
        <v>2484</v>
      </c>
      <c r="J1245" s="66" t="s">
        <v>7300</v>
      </c>
      <c r="K1245" s="55" t="s">
        <v>8868</v>
      </c>
      <c r="L1245" s="55" t="s">
        <v>8868</v>
      </c>
      <c r="M1245" s="55" t="s">
        <v>8868</v>
      </c>
      <c r="N1245" s="44"/>
      <c r="O1245" s="64" t="s">
        <v>2484</v>
      </c>
      <c r="P1245" s="66" t="s">
        <v>7300</v>
      </c>
      <c r="Q1245" s="40" t="s">
        <v>8868</v>
      </c>
      <c r="R1245" s="40" t="s">
        <v>8868</v>
      </c>
      <c r="S1245" s="40" t="s">
        <v>8868</v>
      </c>
      <c r="T1245" s="40">
        <v>0.4</v>
      </c>
      <c r="U1245" s="44"/>
      <c r="V1245" s="64" t="s">
        <v>2484</v>
      </c>
      <c r="W1245" s="66" t="s">
        <v>7300</v>
      </c>
      <c r="X1245" s="55" t="s">
        <v>8868</v>
      </c>
      <c r="Y1245" s="55" t="s">
        <v>8868</v>
      </c>
      <c r="Z1245" s="55" t="s">
        <v>8868</v>
      </c>
    </row>
    <row r="1246" spans="2:26" ht="15">
      <c r="B1246" s="64" t="s">
        <v>2487</v>
      </c>
      <c r="C1246" s="66" t="s">
        <v>7304</v>
      </c>
      <c r="D1246" s="40" t="s">
        <v>8868</v>
      </c>
      <c r="E1246" s="40" t="s">
        <v>8868</v>
      </c>
      <c r="F1246" s="40" t="s">
        <v>8868</v>
      </c>
      <c r="G1246" s="40" t="s">
        <v>8868</v>
      </c>
      <c r="I1246" s="64" t="s">
        <v>2487</v>
      </c>
      <c r="J1246" s="66" t="s">
        <v>7304</v>
      </c>
      <c r="K1246" s="55" t="s">
        <v>8868</v>
      </c>
      <c r="L1246" s="55" t="s">
        <v>8868</v>
      </c>
      <c r="M1246" s="55" t="s">
        <v>8868</v>
      </c>
      <c r="N1246" s="44"/>
      <c r="O1246" s="64" t="s">
        <v>2487</v>
      </c>
      <c r="P1246" s="66" t="s">
        <v>7304</v>
      </c>
      <c r="Q1246" s="40" t="s">
        <v>8868</v>
      </c>
      <c r="R1246" s="40" t="s">
        <v>8868</v>
      </c>
      <c r="S1246" s="40" t="s">
        <v>8868</v>
      </c>
      <c r="T1246" s="40" t="s">
        <v>8868</v>
      </c>
      <c r="U1246" s="44"/>
      <c r="V1246" s="64" t="s">
        <v>2487</v>
      </c>
      <c r="W1246" s="66" t="s">
        <v>7304</v>
      </c>
      <c r="X1246" s="55" t="s">
        <v>8868</v>
      </c>
      <c r="Y1246" s="55" t="s">
        <v>8868</v>
      </c>
      <c r="Z1246" s="55" t="s">
        <v>8868</v>
      </c>
    </row>
    <row r="1247" spans="2:26" ht="15">
      <c r="B1247" s="64" t="s">
        <v>2489</v>
      </c>
      <c r="C1247" s="66" t="s">
        <v>7308</v>
      </c>
      <c r="D1247" s="40" t="s">
        <v>8868</v>
      </c>
      <c r="E1247" s="40" t="s">
        <v>8868</v>
      </c>
      <c r="F1247" s="40" t="s">
        <v>8868</v>
      </c>
      <c r="G1247" s="40" t="s">
        <v>8868</v>
      </c>
      <c r="I1247" s="64" t="s">
        <v>2489</v>
      </c>
      <c r="J1247" s="66" t="s">
        <v>7308</v>
      </c>
      <c r="K1247" s="55" t="s">
        <v>8868</v>
      </c>
      <c r="L1247" s="55" t="s">
        <v>8868</v>
      </c>
      <c r="M1247" s="55" t="s">
        <v>8868</v>
      </c>
      <c r="N1247" s="44"/>
      <c r="O1247" s="64" t="s">
        <v>2489</v>
      </c>
      <c r="P1247" s="66" t="s">
        <v>7308</v>
      </c>
      <c r="Q1247" s="40" t="s">
        <v>8868</v>
      </c>
      <c r="R1247" s="40" t="s">
        <v>8868</v>
      </c>
      <c r="S1247" s="40" t="s">
        <v>8868</v>
      </c>
      <c r="T1247" s="40" t="s">
        <v>8868</v>
      </c>
      <c r="U1247" s="44"/>
      <c r="V1247" s="64" t="s">
        <v>2489</v>
      </c>
      <c r="W1247" s="66" t="s">
        <v>7308</v>
      </c>
      <c r="X1247" s="55" t="s">
        <v>8868</v>
      </c>
      <c r="Y1247" s="55" t="s">
        <v>8868</v>
      </c>
      <c r="Z1247" s="55" t="s">
        <v>8868</v>
      </c>
    </row>
    <row r="1248" spans="2:26" ht="15">
      <c r="B1248" s="64" t="s">
        <v>2491</v>
      </c>
      <c r="C1248" s="66" t="s">
        <v>7311</v>
      </c>
      <c r="D1248" s="40">
        <v>6.2300000000000001E-2</v>
      </c>
      <c r="E1248" s="40">
        <v>4.2099999999999999E-2</v>
      </c>
      <c r="F1248" s="40">
        <v>3.0499999999999999E-2</v>
      </c>
      <c r="G1248" s="40">
        <v>8.2060000000000008E-2</v>
      </c>
      <c r="I1248" s="64" t="s">
        <v>2491</v>
      </c>
      <c r="J1248" s="66" t="s">
        <v>7311</v>
      </c>
      <c r="K1248" s="55">
        <v>-0.3242375601926164</v>
      </c>
      <c r="L1248" s="55">
        <v>-0.27553444180522568</v>
      </c>
      <c r="M1248" s="55">
        <v>1.6904918032786886</v>
      </c>
      <c r="N1248" s="44"/>
      <c r="O1248" s="64" t="s">
        <v>2491</v>
      </c>
      <c r="P1248" s="66" t="s">
        <v>7311</v>
      </c>
      <c r="Q1248" s="40">
        <v>74.459999999999994</v>
      </c>
      <c r="R1248" s="40">
        <v>54.38</v>
      </c>
      <c r="S1248" s="40">
        <v>22.682849999999998</v>
      </c>
      <c r="T1248" s="40">
        <v>70.18522999999999</v>
      </c>
      <c r="U1248" s="44"/>
      <c r="V1248" s="64" t="s">
        <v>2491</v>
      </c>
      <c r="W1248" s="66" t="s">
        <v>7311</v>
      </c>
      <c r="X1248" s="55">
        <v>-0.26967499328498512</v>
      </c>
      <c r="Y1248" s="55">
        <v>-0.58288249356381028</v>
      </c>
      <c r="Z1248" s="55">
        <v>2.0941980394879831</v>
      </c>
    </row>
    <row r="1249" spans="2:26" ht="15">
      <c r="B1249" s="64" t="s">
        <v>2493</v>
      </c>
      <c r="C1249" s="66" t="s">
        <v>7314</v>
      </c>
      <c r="D1249" s="40" t="s">
        <v>8868</v>
      </c>
      <c r="E1249" s="40" t="s">
        <v>8868</v>
      </c>
      <c r="F1249" s="40">
        <v>2.9999999999999997E-4</v>
      </c>
      <c r="G1249" s="40" t="s">
        <v>8868</v>
      </c>
      <c r="I1249" s="64" t="s">
        <v>2493</v>
      </c>
      <c r="J1249" s="66" t="s">
        <v>7314</v>
      </c>
      <c r="K1249" s="55" t="s">
        <v>8868</v>
      </c>
      <c r="L1249" s="55" t="s">
        <v>8868</v>
      </c>
      <c r="M1249" s="55">
        <v>-1</v>
      </c>
      <c r="N1249" s="44"/>
      <c r="O1249" s="64" t="s">
        <v>2493</v>
      </c>
      <c r="P1249" s="66" t="s">
        <v>7314</v>
      </c>
      <c r="Q1249" s="40" t="s">
        <v>8868</v>
      </c>
      <c r="R1249" s="40" t="s">
        <v>8868</v>
      </c>
      <c r="S1249" s="40">
        <v>1.4313399999999998</v>
      </c>
      <c r="T1249" s="40" t="s">
        <v>8868</v>
      </c>
      <c r="U1249" s="44"/>
      <c r="V1249" s="64" t="s">
        <v>2493</v>
      </c>
      <c r="W1249" s="66" t="s">
        <v>7314</v>
      </c>
      <c r="X1249" s="55" t="s">
        <v>8868</v>
      </c>
      <c r="Y1249" s="55" t="s">
        <v>8868</v>
      </c>
      <c r="Z1249" s="55">
        <v>-1</v>
      </c>
    </row>
    <row r="1250" spans="2:26" ht="15">
      <c r="B1250" s="64" t="s">
        <v>2494</v>
      </c>
      <c r="C1250" s="66" t="s">
        <v>7317</v>
      </c>
      <c r="D1250" s="40">
        <v>1.7800000000000001E-3</v>
      </c>
      <c r="E1250" s="40" t="s">
        <v>8868</v>
      </c>
      <c r="F1250" s="40">
        <v>1.3299999999999999E-2</v>
      </c>
      <c r="G1250" s="40">
        <v>1.1049999999999999E-2</v>
      </c>
      <c r="I1250" s="64" t="s">
        <v>2494</v>
      </c>
      <c r="J1250" s="66" t="s">
        <v>7317</v>
      </c>
      <c r="K1250" s="55">
        <v>-1</v>
      </c>
      <c r="L1250" s="55" t="s">
        <v>8868</v>
      </c>
      <c r="M1250" s="55">
        <v>-0.16917293233082709</v>
      </c>
      <c r="N1250" s="44"/>
      <c r="O1250" s="64" t="s">
        <v>2494</v>
      </c>
      <c r="P1250" s="66" t="s">
        <v>7317</v>
      </c>
      <c r="Q1250" s="40">
        <v>3.206</v>
      </c>
      <c r="R1250" s="40" t="s">
        <v>8868</v>
      </c>
      <c r="S1250" s="40">
        <v>37.010199999999998</v>
      </c>
      <c r="T1250" s="40">
        <v>9.21875</v>
      </c>
      <c r="U1250" s="44"/>
      <c r="V1250" s="64" t="s">
        <v>2494</v>
      </c>
      <c r="W1250" s="66" t="s">
        <v>7317</v>
      </c>
      <c r="X1250" s="55">
        <v>-1</v>
      </c>
      <c r="Y1250" s="55" t="s">
        <v>8868</v>
      </c>
      <c r="Z1250" s="55">
        <v>-0.7509132617494636</v>
      </c>
    </row>
    <row r="1251" spans="2:26" ht="15">
      <c r="B1251" s="64" t="s">
        <v>2497</v>
      </c>
      <c r="C1251" s="66" t="s">
        <v>7321</v>
      </c>
      <c r="D1251" s="40" t="s">
        <v>8868</v>
      </c>
      <c r="E1251" s="40">
        <v>0.17799999999999999</v>
      </c>
      <c r="F1251" s="40" t="s">
        <v>8868</v>
      </c>
      <c r="G1251" s="40" t="s">
        <v>8868</v>
      </c>
      <c r="I1251" s="64" t="s">
        <v>2497</v>
      </c>
      <c r="J1251" s="66" t="s">
        <v>7321</v>
      </c>
      <c r="K1251" s="55" t="s">
        <v>8868</v>
      </c>
      <c r="L1251" s="55">
        <v>-1</v>
      </c>
      <c r="M1251" s="55" t="s">
        <v>8868</v>
      </c>
      <c r="N1251" s="44"/>
      <c r="O1251" s="64" t="s">
        <v>2497</v>
      </c>
      <c r="P1251" s="66" t="s">
        <v>7321</v>
      </c>
      <c r="Q1251" s="40" t="s">
        <v>8868</v>
      </c>
      <c r="R1251" s="40">
        <v>2.7812100000000002</v>
      </c>
      <c r="S1251" s="40" t="s">
        <v>8868</v>
      </c>
      <c r="T1251" s="40" t="s">
        <v>8868</v>
      </c>
      <c r="U1251" s="44"/>
      <c r="V1251" s="64" t="s">
        <v>2497</v>
      </c>
      <c r="W1251" s="66" t="s">
        <v>7321</v>
      </c>
      <c r="X1251" s="55" t="s">
        <v>8868</v>
      </c>
      <c r="Y1251" s="55">
        <v>-1</v>
      </c>
      <c r="Z1251" s="55" t="s">
        <v>8868</v>
      </c>
    </row>
    <row r="1252" spans="2:26" ht="15">
      <c r="B1252" s="64" t="s">
        <v>2498</v>
      </c>
      <c r="C1252" s="66" t="s">
        <v>7322</v>
      </c>
      <c r="D1252" s="40" t="s">
        <v>8868</v>
      </c>
      <c r="E1252" s="40" t="s">
        <v>8868</v>
      </c>
      <c r="F1252" s="40">
        <v>6.5000000000000002E-2</v>
      </c>
      <c r="G1252" s="40" t="s">
        <v>8868</v>
      </c>
      <c r="I1252" s="64" t="s">
        <v>2498</v>
      </c>
      <c r="J1252" s="66" t="s">
        <v>7322</v>
      </c>
      <c r="K1252" s="55" t="s">
        <v>8868</v>
      </c>
      <c r="L1252" s="55" t="s">
        <v>8868</v>
      </c>
      <c r="M1252" s="55">
        <v>-1</v>
      </c>
      <c r="N1252" s="44"/>
      <c r="O1252" s="64" t="s">
        <v>2498</v>
      </c>
      <c r="P1252" s="66" t="s">
        <v>7322</v>
      </c>
      <c r="Q1252" s="40" t="s">
        <v>8868</v>
      </c>
      <c r="R1252" s="40" t="s">
        <v>8868</v>
      </c>
      <c r="S1252" s="40">
        <v>3</v>
      </c>
      <c r="T1252" s="40" t="s">
        <v>8868</v>
      </c>
      <c r="U1252" s="44"/>
      <c r="V1252" s="64" t="s">
        <v>2498</v>
      </c>
      <c r="W1252" s="66" t="s">
        <v>7322</v>
      </c>
      <c r="X1252" s="55" t="s">
        <v>8868</v>
      </c>
      <c r="Y1252" s="55" t="s">
        <v>8868</v>
      </c>
      <c r="Z1252" s="55">
        <v>-1</v>
      </c>
    </row>
    <row r="1253" spans="2:26" ht="15">
      <c r="B1253" s="64" t="s">
        <v>2499</v>
      </c>
      <c r="C1253" s="66" t="s">
        <v>7325</v>
      </c>
      <c r="D1253" s="40">
        <v>5.1619999999999999E-2</v>
      </c>
      <c r="E1253" s="40" t="s">
        <v>8868</v>
      </c>
      <c r="F1253" s="40" t="s">
        <v>8868</v>
      </c>
      <c r="G1253" s="40" t="s">
        <v>8868</v>
      </c>
      <c r="I1253" s="64" t="s">
        <v>2499</v>
      </c>
      <c r="J1253" s="66" t="s">
        <v>7325</v>
      </c>
      <c r="K1253" s="55">
        <v>-1</v>
      </c>
      <c r="L1253" s="55" t="s">
        <v>8868</v>
      </c>
      <c r="M1253" s="55" t="s">
        <v>8868</v>
      </c>
      <c r="N1253" s="44"/>
      <c r="O1253" s="64" t="s">
        <v>2499</v>
      </c>
      <c r="P1253" s="66" t="s">
        <v>7325</v>
      </c>
      <c r="Q1253" s="40">
        <v>0.67667999999999995</v>
      </c>
      <c r="R1253" s="40" t="s">
        <v>8868</v>
      </c>
      <c r="S1253" s="40" t="s">
        <v>8868</v>
      </c>
      <c r="T1253" s="40" t="s">
        <v>8868</v>
      </c>
      <c r="U1253" s="44"/>
      <c r="V1253" s="64" t="s">
        <v>2499</v>
      </c>
      <c r="W1253" s="66" t="s">
        <v>7325</v>
      </c>
      <c r="X1253" s="55">
        <v>-1</v>
      </c>
      <c r="Y1253" s="55" t="s">
        <v>8868</v>
      </c>
      <c r="Z1253" s="55" t="s">
        <v>8868</v>
      </c>
    </row>
    <row r="1254" spans="2:26" ht="15">
      <c r="B1254" s="64" t="s">
        <v>2502</v>
      </c>
      <c r="C1254" s="66" t="s">
        <v>7329</v>
      </c>
      <c r="D1254" s="40" t="s">
        <v>8868</v>
      </c>
      <c r="E1254" s="40" t="s">
        <v>8868</v>
      </c>
      <c r="F1254" s="40" t="s">
        <v>8868</v>
      </c>
      <c r="G1254" s="40">
        <v>38.494999999999997</v>
      </c>
      <c r="I1254" s="64" t="s">
        <v>2502</v>
      </c>
      <c r="J1254" s="66" t="s">
        <v>7329</v>
      </c>
      <c r="K1254" s="55" t="s">
        <v>8868</v>
      </c>
      <c r="L1254" s="55" t="s">
        <v>8868</v>
      </c>
      <c r="M1254" s="55" t="s">
        <v>8868</v>
      </c>
      <c r="N1254" s="44"/>
      <c r="O1254" s="64" t="s">
        <v>2502</v>
      </c>
      <c r="P1254" s="66" t="s">
        <v>7329</v>
      </c>
      <c r="Q1254" s="40" t="s">
        <v>8868</v>
      </c>
      <c r="R1254" s="40" t="s">
        <v>8868</v>
      </c>
      <c r="S1254" s="40" t="s">
        <v>8868</v>
      </c>
      <c r="T1254" s="40">
        <v>16.399999999999999</v>
      </c>
      <c r="U1254" s="44"/>
      <c r="V1254" s="64" t="s">
        <v>2502</v>
      </c>
      <c r="W1254" s="66" t="s">
        <v>7329</v>
      </c>
      <c r="X1254" s="55" t="s">
        <v>8868</v>
      </c>
      <c r="Y1254" s="55" t="s">
        <v>8868</v>
      </c>
      <c r="Z1254" s="55" t="s">
        <v>8868</v>
      </c>
    </row>
    <row r="1255" spans="2:26" ht="15">
      <c r="B1255" s="64" t="s">
        <v>2503</v>
      </c>
      <c r="C1255" s="66" t="s">
        <v>7332</v>
      </c>
      <c r="D1255" s="40" t="s">
        <v>8868</v>
      </c>
      <c r="E1255" s="40" t="s">
        <v>8868</v>
      </c>
      <c r="F1255" s="40" t="s">
        <v>8868</v>
      </c>
      <c r="G1255" s="40" t="s">
        <v>8868</v>
      </c>
      <c r="I1255" s="64" t="s">
        <v>2503</v>
      </c>
      <c r="J1255" s="66" t="s">
        <v>7332</v>
      </c>
      <c r="K1255" s="55" t="s">
        <v>8868</v>
      </c>
      <c r="L1255" s="55" t="s">
        <v>8868</v>
      </c>
      <c r="M1255" s="55" t="s">
        <v>8868</v>
      </c>
      <c r="N1255" s="44"/>
      <c r="O1255" s="64" t="s">
        <v>2503</v>
      </c>
      <c r="P1255" s="66" t="s">
        <v>7332</v>
      </c>
      <c r="Q1255" s="40" t="s">
        <v>8868</v>
      </c>
      <c r="R1255" s="40" t="s">
        <v>8868</v>
      </c>
      <c r="S1255" s="40" t="s">
        <v>8868</v>
      </c>
      <c r="T1255" s="40" t="s">
        <v>8868</v>
      </c>
      <c r="U1255" s="44"/>
      <c r="V1255" s="64" t="s">
        <v>2503</v>
      </c>
      <c r="W1255" s="66" t="s">
        <v>7332</v>
      </c>
      <c r="X1255" s="55" t="s">
        <v>8868</v>
      </c>
      <c r="Y1255" s="55" t="s">
        <v>8868</v>
      </c>
      <c r="Z1255" s="55" t="s">
        <v>8868</v>
      </c>
    </row>
    <row r="1256" spans="2:26" ht="15">
      <c r="B1256" s="64" t="s">
        <v>2506</v>
      </c>
      <c r="C1256" s="66" t="s">
        <v>7335</v>
      </c>
      <c r="D1256" s="40" t="s">
        <v>8868</v>
      </c>
      <c r="E1256" s="40">
        <v>0.85</v>
      </c>
      <c r="F1256" s="40" t="s">
        <v>8868</v>
      </c>
      <c r="G1256" s="40" t="s">
        <v>8868</v>
      </c>
      <c r="I1256" s="64" t="s">
        <v>2506</v>
      </c>
      <c r="J1256" s="66" t="s">
        <v>7335</v>
      </c>
      <c r="K1256" s="55" t="s">
        <v>8868</v>
      </c>
      <c r="L1256" s="55">
        <v>-1</v>
      </c>
      <c r="M1256" s="55" t="s">
        <v>8868</v>
      </c>
      <c r="N1256" s="44"/>
      <c r="O1256" s="64" t="s">
        <v>2506</v>
      </c>
      <c r="P1256" s="66" t="s">
        <v>7335</v>
      </c>
      <c r="Q1256" s="40" t="s">
        <v>8868</v>
      </c>
      <c r="R1256" s="40">
        <v>0.8</v>
      </c>
      <c r="S1256" s="40" t="s">
        <v>8868</v>
      </c>
      <c r="T1256" s="40" t="s">
        <v>8868</v>
      </c>
      <c r="U1256" s="44"/>
      <c r="V1256" s="64" t="s">
        <v>2506</v>
      </c>
      <c r="W1256" s="66" t="s">
        <v>7335</v>
      </c>
      <c r="X1256" s="55" t="s">
        <v>8868</v>
      </c>
      <c r="Y1256" s="55">
        <v>-1</v>
      </c>
      <c r="Z1256" s="55" t="s">
        <v>8868</v>
      </c>
    </row>
    <row r="1257" spans="2:26" ht="15">
      <c r="B1257" s="64" t="s">
        <v>2509</v>
      </c>
      <c r="C1257" s="66" t="s">
        <v>7339</v>
      </c>
      <c r="D1257" s="40" t="s">
        <v>8868</v>
      </c>
      <c r="E1257" s="40" t="s">
        <v>8868</v>
      </c>
      <c r="F1257" s="40" t="s">
        <v>8868</v>
      </c>
      <c r="G1257" s="40">
        <v>77.605999999999995</v>
      </c>
      <c r="I1257" s="64" t="s">
        <v>2509</v>
      </c>
      <c r="J1257" s="66" t="s">
        <v>7339</v>
      </c>
      <c r="K1257" s="55" t="s">
        <v>8868</v>
      </c>
      <c r="L1257" s="55" t="s">
        <v>8868</v>
      </c>
      <c r="M1257" s="55" t="s">
        <v>8868</v>
      </c>
      <c r="N1257" s="44"/>
      <c r="O1257" s="64" t="s">
        <v>2509</v>
      </c>
      <c r="P1257" s="66" t="s">
        <v>7339</v>
      </c>
      <c r="Q1257" s="40" t="s">
        <v>8868</v>
      </c>
      <c r="R1257" s="40" t="s">
        <v>8868</v>
      </c>
      <c r="S1257" s="40" t="s">
        <v>8868</v>
      </c>
      <c r="T1257" s="40">
        <v>589</v>
      </c>
      <c r="U1257" s="44"/>
      <c r="V1257" s="64" t="s">
        <v>2509</v>
      </c>
      <c r="W1257" s="66" t="s">
        <v>7339</v>
      </c>
      <c r="X1257" s="55" t="s">
        <v>8868</v>
      </c>
      <c r="Y1257" s="55" t="s">
        <v>8868</v>
      </c>
      <c r="Z1257" s="55" t="s">
        <v>8868</v>
      </c>
    </row>
    <row r="1258" spans="2:26" ht="15">
      <c r="B1258" s="64" t="s">
        <v>2510</v>
      </c>
      <c r="C1258" s="66" t="s">
        <v>7340</v>
      </c>
      <c r="D1258" s="40" t="s">
        <v>8868</v>
      </c>
      <c r="E1258" s="40" t="s">
        <v>8868</v>
      </c>
      <c r="F1258" s="40">
        <v>22.617999999999999</v>
      </c>
      <c r="G1258" s="40" t="s">
        <v>8868</v>
      </c>
      <c r="I1258" s="64" t="s">
        <v>2510</v>
      </c>
      <c r="J1258" s="66" t="s">
        <v>7340</v>
      </c>
      <c r="K1258" s="55" t="s">
        <v>8868</v>
      </c>
      <c r="L1258" s="55" t="s">
        <v>8868</v>
      </c>
      <c r="M1258" s="55">
        <v>-1</v>
      </c>
      <c r="N1258" s="44"/>
      <c r="O1258" s="64" t="s">
        <v>2510</v>
      </c>
      <c r="P1258" s="66" t="s">
        <v>7340</v>
      </c>
      <c r="Q1258" s="40" t="s">
        <v>8868</v>
      </c>
      <c r="R1258" s="40" t="s">
        <v>8868</v>
      </c>
      <c r="S1258" s="40">
        <v>268</v>
      </c>
      <c r="T1258" s="40" t="s">
        <v>8868</v>
      </c>
      <c r="U1258" s="44"/>
      <c r="V1258" s="64" t="s">
        <v>2510</v>
      </c>
      <c r="W1258" s="66" t="s">
        <v>7340</v>
      </c>
      <c r="X1258" s="55" t="s">
        <v>8868</v>
      </c>
      <c r="Y1258" s="55" t="s">
        <v>8868</v>
      </c>
      <c r="Z1258" s="55">
        <v>-1</v>
      </c>
    </row>
    <row r="1259" spans="2:26" ht="15">
      <c r="B1259" s="64" t="s">
        <v>2513</v>
      </c>
      <c r="C1259" s="66" t="s">
        <v>7343</v>
      </c>
      <c r="D1259" s="40" t="s">
        <v>8868</v>
      </c>
      <c r="E1259" s="40" t="s">
        <v>8868</v>
      </c>
      <c r="F1259" s="40" t="s">
        <v>8868</v>
      </c>
      <c r="G1259" s="40">
        <v>195</v>
      </c>
      <c r="I1259" s="64" t="s">
        <v>2513</v>
      </c>
      <c r="J1259" s="66" t="s">
        <v>7343</v>
      </c>
      <c r="K1259" s="55" t="s">
        <v>8868</v>
      </c>
      <c r="L1259" s="55" t="s">
        <v>8868</v>
      </c>
      <c r="M1259" s="55" t="s">
        <v>8868</v>
      </c>
      <c r="N1259" s="44"/>
      <c r="O1259" s="64" t="s">
        <v>2513</v>
      </c>
      <c r="P1259" s="66" t="s">
        <v>7343</v>
      </c>
      <c r="Q1259" s="40" t="s">
        <v>8868</v>
      </c>
      <c r="R1259" s="40" t="s">
        <v>8868</v>
      </c>
      <c r="S1259" s="40" t="s">
        <v>8868</v>
      </c>
      <c r="T1259" s="40">
        <v>1032.3</v>
      </c>
      <c r="U1259" s="44"/>
      <c r="V1259" s="64" t="s">
        <v>2513</v>
      </c>
      <c r="W1259" s="66" t="s">
        <v>7343</v>
      </c>
      <c r="X1259" s="55" t="s">
        <v>8868</v>
      </c>
      <c r="Y1259" s="55" t="s">
        <v>8868</v>
      </c>
      <c r="Z1259" s="55" t="s">
        <v>8868</v>
      </c>
    </row>
    <row r="1260" spans="2:26" ht="15">
      <c r="B1260" s="64" t="s">
        <v>2516</v>
      </c>
      <c r="C1260" s="66" t="s">
        <v>7347</v>
      </c>
      <c r="D1260" s="40" t="s">
        <v>8868</v>
      </c>
      <c r="E1260" s="40" t="s">
        <v>8868</v>
      </c>
      <c r="F1260" s="40" t="s">
        <v>8868</v>
      </c>
      <c r="G1260" s="40">
        <v>189.56</v>
      </c>
      <c r="I1260" s="64" t="s">
        <v>2516</v>
      </c>
      <c r="J1260" s="66" t="s">
        <v>7347</v>
      </c>
      <c r="K1260" s="55" t="s">
        <v>8868</v>
      </c>
      <c r="L1260" s="55" t="s">
        <v>8868</v>
      </c>
      <c r="M1260" s="55" t="s">
        <v>8868</v>
      </c>
      <c r="N1260" s="44"/>
      <c r="O1260" s="64" t="s">
        <v>2516</v>
      </c>
      <c r="P1260" s="66" t="s">
        <v>7347</v>
      </c>
      <c r="Q1260" s="40" t="s">
        <v>8868</v>
      </c>
      <c r="R1260" s="40" t="s">
        <v>8868</v>
      </c>
      <c r="S1260" s="40" t="s">
        <v>8868</v>
      </c>
      <c r="T1260" s="40">
        <v>276.98187999999999</v>
      </c>
      <c r="U1260" s="44"/>
      <c r="V1260" s="64" t="s">
        <v>2516</v>
      </c>
      <c r="W1260" s="66" t="s">
        <v>7347</v>
      </c>
      <c r="X1260" s="55" t="s">
        <v>8868</v>
      </c>
      <c r="Y1260" s="55" t="s">
        <v>8868</v>
      </c>
      <c r="Z1260" s="55" t="s">
        <v>8868</v>
      </c>
    </row>
    <row r="1261" spans="2:26" ht="15">
      <c r="B1261" s="64" t="s">
        <v>2518</v>
      </c>
      <c r="C1261" s="66" t="s">
        <v>7350</v>
      </c>
      <c r="D1261" s="40" t="s">
        <v>8868</v>
      </c>
      <c r="E1261" s="40" t="s">
        <v>8868</v>
      </c>
      <c r="F1261" s="40">
        <v>12</v>
      </c>
      <c r="G1261" s="40" t="s">
        <v>8868</v>
      </c>
      <c r="I1261" s="64" t="s">
        <v>2518</v>
      </c>
      <c r="J1261" s="66" t="s">
        <v>7350</v>
      </c>
      <c r="K1261" s="55" t="s">
        <v>8868</v>
      </c>
      <c r="L1261" s="55" t="s">
        <v>8868</v>
      </c>
      <c r="M1261" s="55">
        <v>-1</v>
      </c>
      <c r="N1261" s="44"/>
      <c r="O1261" s="64" t="s">
        <v>2518</v>
      </c>
      <c r="P1261" s="66" t="s">
        <v>7350</v>
      </c>
      <c r="Q1261" s="40" t="s">
        <v>8868</v>
      </c>
      <c r="R1261" s="40" t="s">
        <v>8868</v>
      </c>
      <c r="S1261" s="40">
        <v>141.75060000000002</v>
      </c>
      <c r="T1261" s="40" t="s">
        <v>8868</v>
      </c>
      <c r="U1261" s="44"/>
      <c r="V1261" s="64" t="s">
        <v>2518</v>
      </c>
      <c r="W1261" s="66" t="s">
        <v>7350</v>
      </c>
      <c r="X1261" s="55" t="s">
        <v>8868</v>
      </c>
      <c r="Y1261" s="55" t="s">
        <v>8868</v>
      </c>
      <c r="Z1261" s="55">
        <v>-1</v>
      </c>
    </row>
    <row r="1262" spans="2:26" ht="15">
      <c r="B1262" s="64" t="s">
        <v>2520</v>
      </c>
      <c r="C1262" s="66" t="s">
        <v>7354</v>
      </c>
      <c r="D1262" s="40" t="s">
        <v>8868</v>
      </c>
      <c r="E1262" s="40" t="s">
        <v>8868</v>
      </c>
      <c r="F1262" s="40">
        <v>4.2000000000000003E-2</v>
      </c>
      <c r="G1262" s="40" t="s">
        <v>8868</v>
      </c>
      <c r="I1262" s="64" t="s">
        <v>2520</v>
      </c>
      <c r="J1262" s="66" t="s">
        <v>7354</v>
      </c>
      <c r="K1262" s="55" t="s">
        <v>8868</v>
      </c>
      <c r="L1262" s="55" t="s">
        <v>8868</v>
      </c>
      <c r="M1262" s="55">
        <v>-1</v>
      </c>
      <c r="N1262" s="44"/>
      <c r="O1262" s="64" t="s">
        <v>2520</v>
      </c>
      <c r="P1262" s="66" t="s">
        <v>7354</v>
      </c>
      <c r="Q1262" s="40" t="s">
        <v>8868</v>
      </c>
      <c r="R1262" s="40" t="s">
        <v>8868</v>
      </c>
      <c r="S1262" s="40">
        <v>14.009840000000001</v>
      </c>
      <c r="T1262" s="40" t="s">
        <v>8868</v>
      </c>
      <c r="U1262" s="44"/>
      <c r="V1262" s="64" t="s">
        <v>2520</v>
      </c>
      <c r="W1262" s="66" t="s">
        <v>7354</v>
      </c>
      <c r="X1262" s="55" t="s">
        <v>8868</v>
      </c>
      <c r="Y1262" s="55" t="s">
        <v>8868</v>
      </c>
      <c r="Z1262" s="55">
        <v>-1</v>
      </c>
    </row>
    <row r="1263" spans="2:26" ht="15">
      <c r="B1263" s="64" t="s">
        <v>2521</v>
      </c>
      <c r="C1263" s="66" t="s">
        <v>7357</v>
      </c>
      <c r="D1263" s="40">
        <v>0.85899999999999999</v>
      </c>
      <c r="E1263" s="40" t="s">
        <v>8868</v>
      </c>
      <c r="F1263" s="40" t="s">
        <v>8868</v>
      </c>
      <c r="G1263" s="40" t="s">
        <v>8868</v>
      </c>
      <c r="I1263" s="64" t="s">
        <v>2521</v>
      </c>
      <c r="J1263" s="66" t="s">
        <v>7357</v>
      </c>
      <c r="K1263" s="55">
        <v>-1</v>
      </c>
      <c r="L1263" s="55" t="s">
        <v>8868</v>
      </c>
      <c r="M1263" s="55" t="s">
        <v>8868</v>
      </c>
      <c r="N1263" s="44"/>
      <c r="O1263" s="64" t="s">
        <v>2521</v>
      </c>
      <c r="P1263" s="66" t="s">
        <v>7357</v>
      </c>
      <c r="Q1263" s="40">
        <v>0.98520000000000008</v>
      </c>
      <c r="R1263" s="40" t="s">
        <v>8868</v>
      </c>
      <c r="S1263" s="40" t="s">
        <v>8868</v>
      </c>
      <c r="T1263" s="40" t="s">
        <v>8868</v>
      </c>
      <c r="U1263" s="44"/>
      <c r="V1263" s="64" t="s">
        <v>2521</v>
      </c>
      <c r="W1263" s="66" t="s">
        <v>7357</v>
      </c>
      <c r="X1263" s="55">
        <v>-1</v>
      </c>
      <c r="Y1263" s="55" t="s">
        <v>8868</v>
      </c>
      <c r="Z1263" s="55" t="s">
        <v>8868</v>
      </c>
    </row>
    <row r="1264" spans="2:26" ht="15">
      <c r="B1264" s="64" t="s">
        <v>2522</v>
      </c>
      <c r="C1264" s="66" t="s">
        <v>7360</v>
      </c>
      <c r="D1264" s="40" t="s">
        <v>8868</v>
      </c>
      <c r="E1264" s="40">
        <v>4</v>
      </c>
      <c r="F1264" s="40" t="s">
        <v>8868</v>
      </c>
      <c r="G1264" s="40" t="s">
        <v>8868</v>
      </c>
      <c r="I1264" s="64" t="s">
        <v>2522</v>
      </c>
      <c r="J1264" s="66" t="s">
        <v>7360</v>
      </c>
      <c r="K1264" s="55" t="s">
        <v>8868</v>
      </c>
      <c r="L1264" s="55">
        <v>-1</v>
      </c>
      <c r="M1264" s="55" t="s">
        <v>8868</v>
      </c>
      <c r="N1264" s="44"/>
      <c r="O1264" s="64" t="s">
        <v>2522</v>
      </c>
      <c r="P1264" s="66" t="s">
        <v>7360</v>
      </c>
      <c r="Q1264" s="40" t="s">
        <v>8868</v>
      </c>
      <c r="R1264" s="40">
        <v>1.173</v>
      </c>
      <c r="S1264" s="40" t="s">
        <v>8868</v>
      </c>
      <c r="T1264" s="40" t="s">
        <v>8868</v>
      </c>
      <c r="U1264" s="44"/>
      <c r="V1264" s="64" t="s">
        <v>2522</v>
      </c>
      <c r="W1264" s="66" t="s">
        <v>7360</v>
      </c>
      <c r="X1264" s="55" t="s">
        <v>8868</v>
      </c>
      <c r="Y1264" s="55">
        <v>-1</v>
      </c>
      <c r="Z1264" s="55" t="s">
        <v>8868</v>
      </c>
    </row>
    <row r="1265" spans="2:26" ht="15">
      <c r="B1265" s="64" t="s">
        <v>2523</v>
      </c>
      <c r="C1265" s="66" t="s">
        <v>7363</v>
      </c>
      <c r="D1265" s="40" t="s">
        <v>8868</v>
      </c>
      <c r="E1265" s="40">
        <v>0.57599999999999996</v>
      </c>
      <c r="F1265" s="40" t="s">
        <v>8868</v>
      </c>
      <c r="G1265" s="40" t="s">
        <v>8868</v>
      </c>
      <c r="I1265" s="64" t="s">
        <v>2523</v>
      </c>
      <c r="J1265" s="66" t="s">
        <v>7363</v>
      </c>
      <c r="K1265" s="55" t="s">
        <v>8868</v>
      </c>
      <c r="L1265" s="55">
        <v>-1</v>
      </c>
      <c r="M1265" s="55" t="s">
        <v>8868</v>
      </c>
      <c r="N1265" s="44"/>
      <c r="O1265" s="64" t="s">
        <v>2523</v>
      </c>
      <c r="P1265" s="66" t="s">
        <v>7363</v>
      </c>
      <c r="Q1265" s="40" t="s">
        <v>8868</v>
      </c>
      <c r="R1265" s="40">
        <v>28.040389999999999</v>
      </c>
      <c r="S1265" s="40" t="s">
        <v>8868</v>
      </c>
      <c r="T1265" s="40" t="s">
        <v>8868</v>
      </c>
      <c r="U1265" s="44"/>
      <c r="V1265" s="64" t="s">
        <v>2523</v>
      </c>
      <c r="W1265" s="66" t="s">
        <v>7363</v>
      </c>
      <c r="X1265" s="55" t="s">
        <v>8868</v>
      </c>
      <c r="Y1265" s="55">
        <v>-1</v>
      </c>
      <c r="Z1265" s="55" t="s">
        <v>8868</v>
      </c>
    </row>
    <row r="1266" spans="2:26" ht="15">
      <c r="B1266" s="64" t="s">
        <v>2525</v>
      </c>
      <c r="C1266" s="66" t="s">
        <v>7366</v>
      </c>
      <c r="D1266" s="40" t="s">
        <v>8868</v>
      </c>
      <c r="E1266" s="40">
        <v>0.97499999999999998</v>
      </c>
      <c r="F1266" s="40" t="s">
        <v>8868</v>
      </c>
      <c r="G1266" s="40" t="s">
        <v>8868</v>
      </c>
      <c r="I1266" s="64" t="s">
        <v>2525</v>
      </c>
      <c r="J1266" s="66" t="s">
        <v>7366</v>
      </c>
      <c r="K1266" s="55" t="s">
        <v>8868</v>
      </c>
      <c r="L1266" s="55">
        <v>-1</v>
      </c>
      <c r="M1266" s="55" t="s">
        <v>8868</v>
      </c>
      <c r="N1266" s="44"/>
      <c r="O1266" s="64" t="s">
        <v>2525</v>
      </c>
      <c r="P1266" s="66" t="s">
        <v>7366</v>
      </c>
      <c r="Q1266" s="40" t="s">
        <v>8868</v>
      </c>
      <c r="R1266" s="40">
        <v>0.29249999999999998</v>
      </c>
      <c r="S1266" s="40" t="s">
        <v>8868</v>
      </c>
      <c r="T1266" s="40" t="s">
        <v>8868</v>
      </c>
      <c r="U1266" s="44"/>
      <c r="V1266" s="64" t="s">
        <v>2525</v>
      </c>
      <c r="W1266" s="66" t="s">
        <v>7366</v>
      </c>
      <c r="X1266" s="55" t="s">
        <v>8868</v>
      </c>
      <c r="Y1266" s="55">
        <v>-1</v>
      </c>
      <c r="Z1266" s="55" t="s">
        <v>8868</v>
      </c>
    </row>
    <row r="1267" spans="2:26" ht="15">
      <c r="B1267" s="64" t="s">
        <v>2527</v>
      </c>
      <c r="C1267" s="66" t="s">
        <v>7368</v>
      </c>
      <c r="D1267" s="40">
        <v>7.3789999999999996</v>
      </c>
      <c r="E1267" s="40">
        <v>0.56999999999999995</v>
      </c>
      <c r="F1267" s="40">
        <v>10.245479999999999</v>
      </c>
      <c r="G1267" s="40">
        <v>9.6631599999999995</v>
      </c>
      <c r="I1267" s="64" t="s">
        <v>2527</v>
      </c>
      <c r="J1267" s="66" t="s">
        <v>7368</v>
      </c>
      <c r="K1267" s="55">
        <v>-0.92275376067217785</v>
      </c>
      <c r="L1267" s="55">
        <v>16.974526315789472</v>
      </c>
      <c r="M1267" s="55">
        <v>-5.6836770946797954E-2</v>
      </c>
      <c r="N1267" s="44"/>
      <c r="O1267" s="64" t="s">
        <v>2527</v>
      </c>
      <c r="P1267" s="66" t="s">
        <v>7368</v>
      </c>
      <c r="Q1267" s="40">
        <v>19.154679999999999</v>
      </c>
      <c r="R1267" s="40">
        <v>0.17100000000000001</v>
      </c>
      <c r="S1267" s="40">
        <v>105.10279000000001</v>
      </c>
      <c r="T1267" s="40">
        <v>60.331969999999998</v>
      </c>
      <c r="U1267" s="44"/>
      <c r="V1267" s="64" t="s">
        <v>2527</v>
      </c>
      <c r="W1267" s="66" t="s">
        <v>7368</v>
      </c>
      <c r="X1267" s="55">
        <v>-0.99107267779989017</v>
      </c>
      <c r="Y1267" s="55">
        <v>613.6361988304094</v>
      </c>
      <c r="Z1267" s="55">
        <v>-0.42597175584016378</v>
      </c>
    </row>
    <row r="1268" spans="2:26" ht="15">
      <c r="B1268" s="64" t="s">
        <v>2530</v>
      </c>
      <c r="C1268" s="66" t="s">
        <v>7372</v>
      </c>
      <c r="D1268" s="40" t="s">
        <v>8868</v>
      </c>
      <c r="E1268" s="40" t="s">
        <v>8868</v>
      </c>
      <c r="F1268" s="40" t="s">
        <v>8868</v>
      </c>
      <c r="G1268" s="40">
        <v>0.14000000000000001</v>
      </c>
      <c r="I1268" s="64" t="s">
        <v>2530</v>
      </c>
      <c r="J1268" s="66" t="s">
        <v>7372</v>
      </c>
      <c r="K1268" s="55" t="s">
        <v>8868</v>
      </c>
      <c r="L1268" s="55" t="s">
        <v>8868</v>
      </c>
      <c r="M1268" s="55" t="s">
        <v>8868</v>
      </c>
      <c r="N1268" s="44"/>
      <c r="O1268" s="64" t="s">
        <v>2530</v>
      </c>
      <c r="P1268" s="66" t="s">
        <v>7372</v>
      </c>
      <c r="Q1268" s="40" t="s">
        <v>8868</v>
      </c>
      <c r="R1268" s="40" t="s">
        <v>8868</v>
      </c>
      <c r="S1268" s="40" t="s">
        <v>8868</v>
      </c>
      <c r="T1268" s="40">
        <v>0.45</v>
      </c>
      <c r="U1268" s="44"/>
      <c r="V1268" s="64" t="s">
        <v>2530</v>
      </c>
      <c r="W1268" s="66" t="s">
        <v>7372</v>
      </c>
      <c r="X1268" s="55" t="s">
        <v>8868</v>
      </c>
      <c r="Y1268" s="55" t="s">
        <v>8868</v>
      </c>
      <c r="Z1268" s="55" t="s">
        <v>8868</v>
      </c>
    </row>
    <row r="1269" spans="2:26" ht="15">
      <c r="B1269" s="64" t="s">
        <v>2532</v>
      </c>
      <c r="C1269" s="66" t="s">
        <v>7376</v>
      </c>
      <c r="D1269" s="40" t="s">
        <v>8868</v>
      </c>
      <c r="E1269" s="40" t="s">
        <v>8868</v>
      </c>
      <c r="F1269" s="40" t="s">
        <v>8868</v>
      </c>
      <c r="G1269" s="40">
        <v>0.05</v>
      </c>
      <c r="I1269" s="64" t="s">
        <v>2532</v>
      </c>
      <c r="J1269" s="66" t="s">
        <v>7376</v>
      </c>
      <c r="K1269" s="55" t="s">
        <v>8868</v>
      </c>
      <c r="L1269" s="55" t="s">
        <v>8868</v>
      </c>
      <c r="M1269" s="55" t="s">
        <v>8868</v>
      </c>
      <c r="N1269" s="44"/>
      <c r="O1269" s="64" t="s">
        <v>2532</v>
      </c>
      <c r="P1269" s="66" t="s">
        <v>7376</v>
      </c>
      <c r="Q1269" s="40" t="s">
        <v>8868</v>
      </c>
      <c r="R1269" s="40" t="s">
        <v>8868</v>
      </c>
      <c r="S1269" s="40" t="s">
        <v>8868</v>
      </c>
      <c r="T1269" s="40">
        <v>0.5</v>
      </c>
      <c r="U1269" s="44"/>
      <c r="V1269" s="64" t="s">
        <v>2532</v>
      </c>
      <c r="W1269" s="66" t="s">
        <v>7376</v>
      </c>
      <c r="X1269" s="55" t="s">
        <v>8868</v>
      </c>
      <c r="Y1269" s="55" t="s">
        <v>8868</v>
      </c>
      <c r="Z1269" s="55" t="s">
        <v>8868</v>
      </c>
    </row>
    <row r="1270" spans="2:26" ht="15">
      <c r="B1270" s="64" t="s">
        <v>2535</v>
      </c>
      <c r="C1270" s="66" t="s">
        <v>7380</v>
      </c>
      <c r="D1270" s="40" t="s">
        <v>8868</v>
      </c>
      <c r="E1270" s="40" t="s">
        <v>8868</v>
      </c>
      <c r="F1270" s="40" t="s">
        <v>8868</v>
      </c>
      <c r="G1270" s="40" t="s">
        <v>8868</v>
      </c>
      <c r="I1270" s="64" t="s">
        <v>2535</v>
      </c>
      <c r="J1270" s="66" t="s">
        <v>7380</v>
      </c>
      <c r="K1270" s="55" t="s">
        <v>8868</v>
      </c>
      <c r="L1270" s="55" t="s">
        <v>8868</v>
      </c>
      <c r="M1270" s="55" t="s">
        <v>8868</v>
      </c>
      <c r="N1270" s="44"/>
      <c r="O1270" s="64" t="s">
        <v>2535</v>
      </c>
      <c r="P1270" s="66" t="s">
        <v>7380</v>
      </c>
      <c r="Q1270" s="40" t="s">
        <v>8868</v>
      </c>
      <c r="R1270" s="40" t="s">
        <v>8868</v>
      </c>
      <c r="S1270" s="40" t="s">
        <v>8868</v>
      </c>
      <c r="T1270" s="40" t="s">
        <v>8868</v>
      </c>
      <c r="U1270" s="44"/>
      <c r="V1270" s="64" t="s">
        <v>2535</v>
      </c>
      <c r="W1270" s="66" t="s">
        <v>7380</v>
      </c>
      <c r="X1270" s="55" t="s">
        <v>8868</v>
      </c>
      <c r="Y1270" s="55" t="s">
        <v>8868</v>
      </c>
      <c r="Z1270" s="55" t="s">
        <v>8868</v>
      </c>
    </row>
    <row r="1271" spans="2:26" ht="15">
      <c r="B1271" s="64" t="s">
        <v>2539</v>
      </c>
      <c r="C1271" s="66" t="s">
        <v>7384</v>
      </c>
      <c r="D1271" s="40" t="s">
        <v>8868</v>
      </c>
      <c r="E1271" s="40" t="s">
        <v>8868</v>
      </c>
      <c r="F1271" s="40">
        <v>3.0000000000000001E-3</v>
      </c>
      <c r="G1271" s="40" t="s">
        <v>8868</v>
      </c>
      <c r="I1271" s="64" t="s">
        <v>2539</v>
      </c>
      <c r="J1271" s="66" t="s">
        <v>7384</v>
      </c>
      <c r="K1271" s="55" t="s">
        <v>8868</v>
      </c>
      <c r="L1271" s="55" t="s">
        <v>8868</v>
      </c>
      <c r="M1271" s="55">
        <v>-1</v>
      </c>
      <c r="N1271" s="44"/>
      <c r="O1271" s="64" t="s">
        <v>2539</v>
      </c>
      <c r="P1271" s="66" t="s">
        <v>7384</v>
      </c>
      <c r="Q1271" s="40" t="s">
        <v>8868</v>
      </c>
      <c r="R1271" s="40" t="s">
        <v>8868</v>
      </c>
      <c r="S1271" s="40">
        <v>0.1</v>
      </c>
      <c r="T1271" s="40" t="s">
        <v>8868</v>
      </c>
      <c r="U1271" s="44"/>
      <c r="V1271" s="64" t="s">
        <v>2539</v>
      </c>
      <c r="W1271" s="66" t="s">
        <v>7384</v>
      </c>
      <c r="X1271" s="55" t="s">
        <v>8868</v>
      </c>
      <c r="Y1271" s="55" t="s">
        <v>8868</v>
      </c>
      <c r="Z1271" s="55">
        <v>-1</v>
      </c>
    </row>
    <row r="1272" spans="2:26" ht="15">
      <c r="B1272" s="64" t="s">
        <v>2542</v>
      </c>
      <c r="C1272" s="66" t="s">
        <v>7387</v>
      </c>
      <c r="D1272" s="40">
        <v>8.9999999999999993E-3</v>
      </c>
      <c r="E1272" s="40" t="s">
        <v>8868</v>
      </c>
      <c r="F1272" s="40" t="s">
        <v>8868</v>
      </c>
      <c r="G1272" s="40">
        <v>2.3E-2</v>
      </c>
      <c r="I1272" s="64" t="s">
        <v>2542</v>
      </c>
      <c r="J1272" s="66" t="s">
        <v>7387</v>
      </c>
      <c r="K1272" s="55">
        <v>-1</v>
      </c>
      <c r="L1272" s="55" t="s">
        <v>8868</v>
      </c>
      <c r="M1272" s="55" t="s">
        <v>8868</v>
      </c>
      <c r="N1272" s="44"/>
      <c r="O1272" s="64" t="s">
        <v>2542</v>
      </c>
      <c r="P1272" s="66" t="s">
        <v>7387</v>
      </c>
      <c r="Q1272" s="40">
        <v>0.36385000000000001</v>
      </c>
      <c r="R1272" s="40" t="s">
        <v>8868</v>
      </c>
      <c r="S1272" s="40" t="s">
        <v>8868</v>
      </c>
      <c r="T1272" s="40">
        <v>1.998</v>
      </c>
      <c r="U1272" s="44"/>
      <c r="V1272" s="64" t="s">
        <v>2542</v>
      </c>
      <c r="W1272" s="66" t="s">
        <v>7387</v>
      </c>
      <c r="X1272" s="55">
        <v>-1</v>
      </c>
      <c r="Y1272" s="55" t="s">
        <v>8868</v>
      </c>
      <c r="Z1272" s="55" t="s">
        <v>8868</v>
      </c>
    </row>
    <row r="1273" spans="2:26" ht="15">
      <c r="B1273" s="64" t="s">
        <v>2545</v>
      </c>
      <c r="C1273" s="66" t="s">
        <v>7390</v>
      </c>
      <c r="D1273" s="40" t="s">
        <v>8868</v>
      </c>
      <c r="E1273" s="40">
        <v>6.3E-3</v>
      </c>
      <c r="F1273" s="40" t="s">
        <v>8868</v>
      </c>
      <c r="G1273" s="40" t="s">
        <v>8868</v>
      </c>
      <c r="I1273" s="64" t="s">
        <v>2545</v>
      </c>
      <c r="J1273" s="66" t="s">
        <v>7390</v>
      </c>
      <c r="K1273" s="55" t="s">
        <v>8868</v>
      </c>
      <c r="L1273" s="55">
        <v>-1</v>
      </c>
      <c r="M1273" s="55" t="s">
        <v>8868</v>
      </c>
      <c r="N1273" s="44"/>
      <c r="O1273" s="64" t="s">
        <v>2545</v>
      </c>
      <c r="P1273" s="66" t="s">
        <v>7390</v>
      </c>
      <c r="Q1273" s="40" t="s">
        <v>8868</v>
      </c>
      <c r="R1273" s="40">
        <v>4.0428899999999999</v>
      </c>
      <c r="S1273" s="40" t="s">
        <v>8868</v>
      </c>
      <c r="T1273" s="40" t="s">
        <v>8868</v>
      </c>
      <c r="U1273" s="44"/>
      <c r="V1273" s="64" t="s">
        <v>2545</v>
      </c>
      <c r="W1273" s="66" t="s">
        <v>7390</v>
      </c>
      <c r="X1273" s="55" t="s">
        <v>8868</v>
      </c>
      <c r="Y1273" s="55">
        <v>-1</v>
      </c>
      <c r="Z1273" s="55" t="s">
        <v>8868</v>
      </c>
    </row>
    <row r="1274" spans="2:26" ht="15">
      <c r="B1274" s="64" t="s">
        <v>2546</v>
      </c>
      <c r="C1274" s="66" t="s">
        <v>7392</v>
      </c>
      <c r="D1274" s="40" t="s">
        <v>8868</v>
      </c>
      <c r="E1274" s="40" t="s">
        <v>8868</v>
      </c>
      <c r="F1274" s="40" t="s">
        <v>8868</v>
      </c>
      <c r="G1274" s="40">
        <v>9.8900000000000002E-2</v>
      </c>
      <c r="I1274" s="64" t="s">
        <v>2546</v>
      </c>
      <c r="J1274" s="66" t="s">
        <v>7392</v>
      </c>
      <c r="K1274" s="55" t="s">
        <v>8868</v>
      </c>
      <c r="L1274" s="55" t="s">
        <v>8868</v>
      </c>
      <c r="M1274" s="55" t="s">
        <v>8868</v>
      </c>
      <c r="N1274" s="44"/>
      <c r="O1274" s="64" t="s">
        <v>2546</v>
      </c>
      <c r="P1274" s="66" t="s">
        <v>7392</v>
      </c>
      <c r="Q1274" s="40" t="s">
        <v>8868</v>
      </c>
      <c r="R1274" s="40" t="s">
        <v>8868</v>
      </c>
      <c r="S1274" s="40" t="s">
        <v>8868</v>
      </c>
      <c r="T1274" s="40">
        <v>4.3449300000000006</v>
      </c>
      <c r="U1274" s="44"/>
      <c r="V1274" s="64" t="s">
        <v>2546</v>
      </c>
      <c r="W1274" s="66" t="s">
        <v>7392</v>
      </c>
      <c r="X1274" s="55" t="s">
        <v>8868</v>
      </c>
      <c r="Y1274" s="55" t="s">
        <v>8868</v>
      </c>
      <c r="Z1274" s="55" t="s">
        <v>8868</v>
      </c>
    </row>
    <row r="1275" spans="2:26" ht="15">
      <c r="B1275" s="64" t="s">
        <v>2547</v>
      </c>
      <c r="C1275" s="66" t="s">
        <v>7393</v>
      </c>
      <c r="D1275" s="40">
        <v>1.4999999999999999E-4</v>
      </c>
      <c r="E1275" s="40">
        <v>5.0000000000000001E-4</v>
      </c>
      <c r="F1275" s="40">
        <v>7.6799999999999993E-2</v>
      </c>
      <c r="G1275" s="40">
        <v>1.0500000000000002E-3</v>
      </c>
      <c r="I1275" s="64" t="s">
        <v>2547</v>
      </c>
      <c r="J1275" s="66" t="s">
        <v>7393</v>
      </c>
      <c r="K1275" s="55">
        <v>2.3333333333333335</v>
      </c>
      <c r="L1275" s="55">
        <v>152.6</v>
      </c>
      <c r="M1275" s="55">
        <v>-0.986328125</v>
      </c>
      <c r="N1275" s="44"/>
      <c r="O1275" s="64" t="s">
        <v>2547</v>
      </c>
      <c r="P1275" s="66" t="s">
        <v>7393</v>
      </c>
      <c r="Q1275" s="40">
        <v>0.45352999999999999</v>
      </c>
      <c r="R1275" s="40">
        <v>0.25701000000000002</v>
      </c>
      <c r="S1275" s="40">
        <v>4.80776</v>
      </c>
      <c r="T1275" s="40">
        <v>3.8779599999999999</v>
      </c>
      <c r="U1275" s="44"/>
      <c r="V1275" s="64" t="s">
        <v>2547</v>
      </c>
      <c r="W1275" s="66" t="s">
        <v>7393</v>
      </c>
      <c r="X1275" s="55">
        <v>-0.43331201905055894</v>
      </c>
      <c r="Y1275" s="55">
        <v>17.706509474339519</v>
      </c>
      <c r="Z1275" s="55">
        <v>-0.19339567698886806</v>
      </c>
    </row>
    <row r="1276" spans="2:26" ht="15">
      <c r="B1276" s="64" t="s">
        <v>2550</v>
      </c>
      <c r="C1276" s="66" t="s">
        <v>7397</v>
      </c>
      <c r="D1276" s="40" t="s">
        <v>8868</v>
      </c>
      <c r="E1276" s="40">
        <v>3.5000000000000003E-2</v>
      </c>
      <c r="F1276" s="40">
        <v>3.6999999999999998E-2</v>
      </c>
      <c r="G1276" s="40">
        <v>4.2999999999999997E-2</v>
      </c>
      <c r="I1276" s="64" t="s">
        <v>2550</v>
      </c>
      <c r="J1276" s="66" t="s">
        <v>7397</v>
      </c>
      <c r="K1276" s="55" t="s">
        <v>8868</v>
      </c>
      <c r="L1276" s="55">
        <v>5.714285714285694E-2</v>
      </c>
      <c r="M1276" s="55">
        <v>0.16216216216216206</v>
      </c>
      <c r="N1276" s="44"/>
      <c r="O1276" s="64" t="s">
        <v>2550</v>
      </c>
      <c r="P1276" s="66" t="s">
        <v>7397</v>
      </c>
      <c r="Q1276" s="40" t="s">
        <v>8868</v>
      </c>
      <c r="R1276" s="40">
        <v>20.852979999999999</v>
      </c>
      <c r="S1276" s="40">
        <v>18.025120000000001</v>
      </c>
      <c r="T1276" s="40">
        <v>21.32</v>
      </c>
      <c r="U1276" s="44"/>
      <c r="V1276" s="64" t="s">
        <v>2550</v>
      </c>
      <c r="W1276" s="66" t="s">
        <v>7397</v>
      </c>
      <c r="X1276" s="55" t="s">
        <v>8868</v>
      </c>
      <c r="Y1276" s="55">
        <v>-0.13560939491621815</v>
      </c>
      <c r="Z1276" s="55">
        <v>0.18279378999973361</v>
      </c>
    </row>
    <row r="1277" spans="2:26" ht="15">
      <c r="B1277" s="64" t="s">
        <v>2553</v>
      </c>
      <c r="C1277" s="66" t="s">
        <v>7401</v>
      </c>
      <c r="D1277" s="40" t="s">
        <v>8868</v>
      </c>
      <c r="E1277" s="40" t="s">
        <v>8868</v>
      </c>
      <c r="F1277" s="40" t="s">
        <v>8868</v>
      </c>
      <c r="G1277" s="40">
        <v>17.456</v>
      </c>
      <c r="I1277" s="64" t="s">
        <v>2553</v>
      </c>
      <c r="J1277" s="66" t="s">
        <v>7401</v>
      </c>
      <c r="K1277" s="55" t="s">
        <v>8868</v>
      </c>
      <c r="L1277" s="55" t="s">
        <v>8868</v>
      </c>
      <c r="M1277" s="55" t="s">
        <v>8868</v>
      </c>
      <c r="N1277" s="44"/>
      <c r="O1277" s="64" t="s">
        <v>2553</v>
      </c>
      <c r="P1277" s="66" t="s">
        <v>7401</v>
      </c>
      <c r="Q1277" s="40" t="s">
        <v>8868</v>
      </c>
      <c r="R1277" s="40" t="s">
        <v>8868</v>
      </c>
      <c r="S1277" s="40" t="s">
        <v>8868</v>
      </c>
      <c r="T1277" s="40">
        <v>57.494410000000002</v>
      </c>
      <c r="U1277" s="44"/>
      <c r="V1277" s="64" t="s">
        <v>2553</v>
      </c>
      <c r="W1277" s="66" t="s">
        <v>7401</v>
      </c>
      <c r="X1277" s="55" t="s">
        <v>8868</v>
      </c>
      <c r="Y1277" s="55" t="s">
        <v>8868</v>
      </c>
      <c r="Z1277" s="55" t="s">
        <v>8868</v>
      </c>
    </row>
    <row r="1278" spans="2:26" ht="15">
      <c r="B1278" s="64" t="s">
        <v>2554</v>
      </c>
      <c r="C1278" s="66" t="s">
        <v>7403</v>
      </c>
      <c r="D1278" s="40" t="s">
        <v>8868</v>
      </c>
      <c r="E1278" s="40" t="s">
        <v>8868</v>
      </c>
      <c r="F1278" s="40" t="s">
        <v>8868</v>
      </c>
      <c r="G1278" s="40">
        <v>7.6999999999999999E-2</v>
      </c>
      <c r="I1278" s="64" t="s">
        <v>2554</v>
      </c>
      <c r="J1278" s="66" t="s">
        <v>7403</v>
      </c>
      <c r="K1278" s="55" t="s">
        <v>8868</v>
      </c>
      <c r="L1278" s="55" t="s">
        <v>8868</v>
      </c>
      <c r="M1278" s="55" t="s">
        <v>8868</v>
      </c>
      <c r="N1278" s="44"/>
      <c r="O1278" s="64" t="s">
        <v>2554</v>
      </c>
      <c r="P1278" s="66" t="s">
        <v>7403</v>
      </c>
      <c r="Q1278" s="40" t="s">
        <v>8868</v>
      </c>
      <c r="R1278" s="40" t="s">
        <v>8868</v>
      </c>
      <c r="S1278" s="40" t="s">
        <v>8868</v>
      </c>
      <c r="T1278" s="40">
        <v>1.0887500000000001</v>
      </c>
      <c r="U1278" s="44"/>
      <c r="V1278" s="64" t="s">
        <v>2554</v>
      </c>
      <c r="W1278" s="66" t="s">
        <v>7403</v>
      </c>
      <c r="X1278" s="55" t="s">
        <v>8868</v>
      </c>
      <c r="Y1278" s="55" t="s">
        <v>8868</v>
      </c>
      <c r="Z1278" s="55" t="s">
        <v>8868</v>
      </c>
    </row>
    <row r="1279" spans="2:26" ht="15">
      <c r="B1279" s="64" t="s">
        <v>2556</v>
      </c>
      <c r="C1279" s="66" t="s">
        <v>7407</v>
      </c>
      <c r="D1279" s="40">
        <v>0.08</v>
      </c>
      <c r="E1279" s="40">
        <v>0.32</v>
      </c>
      <c r="F1279" s="40" t="s">
        <v>8868</v>
      </c>
      <c r="G1279" s="40" t="s">
        <v>8868</v>
      </c>
      <c r="I1279" s="64" t="s">
        <v>2556</v>
      </c>
      <c r="J1279" s="66" t="s">
        <v>7407</v>
      </c>
      <c r="K1279" s="55">
        <v>3</v>
      </c>
      <c r="L1279" s="55">
        <v>-1</v>
      </c>
      <c r="M1279" s="55" t="s">
        <v>8868</v>
      </c>
      <c r="N1279" s="44"/>
      <c r="O1279" s="64" t="s">
        <v>2556</v>
      </c>
      <c r="P1279" s="66" t="s">
        <v>7407</v>
      </c>
      <c r="Q1279" s="40">
        <v>4</v>
      </c>
      <c r="R1279" s="40">
        <v>16</v>
      </c>
      <c r="S1279" s="40" t="s">
        <v>8868</v>
      </c>
      <c r="T1279" s="40" t="s">
        <v>8868</v>
      </c>
      <c r="U1279" s="44"/>
      <c r="V1279" s="64" t="s">
        <v>2556</v>
      </c>
      <c r="W1279" s="66" t="s">
        <v>7407</v>
      </c>
      <c r="X1279" s="55">
        <v>3</v>
      </c>
      <c r="Y1279" s="55">
        <v>-1</v>
      </c>
      <c r="Z1279" s="55" t="s">
        <v>8868</v>
      </c>
    </row>
    <row r="1280" spans="2:26" ht="15">
      <c r="B1280" s="64" t="s">
        <v>2557</v>
      </c>
      <c r="C1280" s="66" t="s">
        <v>7410</v>
      </c>
      <c r="D1280" s="40">
        <v>0.16900000000000001</v>
      </c>
      <c r="E1280" s="40" t="s">
        <v>8868</v>
      </c>
      <c r="F1280" s="40" t="s">
        <v>8868</v>
      </c>
      <c r="G1280" s="40" t="s">
        <v>8868</v>
      </c>
      <c r="I1280" s="64" t="s">
        <v>2557</v>
      </c>
      <c r="J1280" s="66" t="s">
        <v>7410</v>
      </c>
      <c r="K1280" s="55">
        <v>-1</v>
      </c>
      <c r="L1280" s="55" t="s">
        <v>8868</v>
      </c>
      <c r="M1280" s="55" t="s">
        <v>8868</v>
      </c>
      <c r="N1280" s="44"/>
      <c r="O1280" s="64" t="s">
        <v>2557</v>
      </c>
      <c r="P1280" s="66" t="s">
        <v>7410</v>
      </c>
      <c r="Q1280" s="40">
        <v>21.912929999999999</v>
      </c>
      <c r="R1280" s="40" t="s">
        <v>8868</v>
      </c>
      <c r="S1280" s="40" t="s">
        <v>8868</v>
      </c>
      <c r="T1280" s="40" t="s">
        <v>8868</v>
      </c>
      <c r="U1280" s="44"/>
      <c r="V1280" s="64" t="s">
        <v>2557</v>
      </c>
      <c r="W1280" s="66" t="s">
        <v>7410</v>
      </c>
      <c r="X1280" s="55">
        <v>-1</v>
      </c>
      <c r="Y1280" s="55" t="s">
        <v>8868</v>
      </c>
      <c r="Z1280" s="55" t="s">
        <v>8868</v>
      </c>
    </row>
    <row r="1281" spans="2:26" ht="15">
      <c r="B1281" s="64" t="s">
        <v>2558</v>
      </c>
      <c r="C1281" s="66" t="s">
        <v>7413</v>
      </c>
      <c r="D1281" s="40">
        <v>4.1999999999999996E-4</v>
      </c>
      <c r="E1281" s="40" t="s">
        <v>8868</v>
      </c>
      <c r="F1281" s="40" t="s">
        <v>8868</v>
      </c>
      <c r="G1281" s="40" t="s">
        <v>8868</v>
      </c>
      <c r="I1281" s="64" t="s">
        <v>2558</v>
      </c>
      <c r="J1281" s="66" t="s">
        <v>7413</v>
      </c>
      <c r="K1281" s="55">
        <v>-1</v>
      </c>
      <c r="L1281" s="55" t="s">
        <v>8868</v>
      </c>
      <c r="M1281" s="55" t="s">
        <v>8868</v>
      </c>
      <c r="N1281" s="44"/>
      <c r="O1281" s="64" t="s">
        <v>2558</v>
      </c>
      <c r="P1281" s="66" t="s">
        <v>7413</v>
      </c>
      <c r="Q1281" s="40">
        <v>0.59087999999999996</v>
      </c>
      <c r="R1281" s="40" t="s">
        <v>8868</v>
      </c>
      <c r="S1281" s="40" t="s">
        <v>8868</v>
      </c>
      <c r="T1281" s="40" t="s">
        <v>8868</v>
      </c>
      <c r="U1281" s="44"/>
      <c r="V1281" s="64" t="s">
        <v>2558</v>
      </c>
      <c r="W1281" s="66" t="s">
        <v>7413</v>
      </c>
      <c r="X1281" s="55">
        <v>-1</v>
      </c>
      <c r="Y1281" s="55" t="s">
        <v>8868</v>
      </c>
      <c r="Z1281" s="55" t="s">
        <v>8868</v>
      </c>
    </row>
    <row r="1282" spans="2:26" ht="15">
      <c r="B1282" s="64" t="s">
        <v>2561</v>
      </c>
      <c r="C1282" s="66" t="s">
        <v>7417</v>
      </c>
      <c r="D1282" s="40" t="s">
        <v>8868</v>
      </c>
      <c r="E1282" s="40" t="s">
        <v>8868</v>
      </c>
      <c r="F1282" s="40" t="s">
        <v>8868</v>
      </c>
      <c r="G1282" s="40">
        <v>50.2</v>
      </c>
      <c r="I1282" s="64" t="s">
        <v>2561</v>
      </c>
      <c r="J1282" s="66" t="s">
        <v>7417</v>
      </c>
      <c r="K1282" s="55" t="s">
        <v>8868</v>
      </c>
      <c r="L1282" s="55" t="s">
        <v>8868</v>
      </c>
      <c r="M1282" s="55" t="s">
        <v>8868</v>
      </c>
      <c r="N1282" s="44"/>
      <c r="O1282" s="64" t="s">
        <v>2561</v>
      </c>
      <c r="P1282" s="66" t="s">
        <v>7417</v>
      </c>
      <c r="Q1282" s="40" t="s">
        <v>8868</v>
      </c>
      <c r="R1282" s="40" t="s">
        <v>8868</v>
      </c>
      <c r="S1282" s="40" t="s">
        <v>8868</v>
      </c>
      <c r="T1282" s="40">
        <v>679.8</v>
      </c>
      <c r="U1282" s="44"/>
      <c r="V1282" s="64" t="s">
        <v>2561</v>
      </c>
      <c r="W1282" s="66" t="s">
        <v>7417</v>
      </c>
      <c r="X1282" s="55" t="s">
        <v>8868</v>
      </c>
      <c r="Y1282" s="55" t="s">
        <v>8868</v>
      </c>
      <c r="Z1282" s="55" t="s">
        <v>8868</v>
      </c>
    </row>
    <row r="1283" spans="2:26" ht="15">
      <c r="B1283" s="64" t="s">
        <v>2562</v>
      </c>
      <c r="C1283" s="66" t="s">
        <v>7420</v>
      </c>
      <c r="D1283" s="40" t="s">
        <v>8868</v>
      </c>
      <c r="E1283" s="40" t="s">
        <v>8868</v>
      </c>
      <c r="F1283" s="40" t="s">
        <v>8868</v>
      </c>
      <c r="G1283" s="40" t="s">
        <v>8868</v>
      </c>
      <c r="I1283" s="64" t="s">
        <v>2562</v>
      </c>
      <c r="J1283" s="66" t="s">
        <v>7420</v>
      </c>
      <c r="K1283" s="55" t="s">
        <v>8868</v>
      </c>
      <c r="L1283" s="55" t="s">
        <v>8868</v>
      </c>
      <c r="M1283" s="55" t="s">
        <v>8868</v>
      </c>
      <c r="N1283" s="44"/>
      <c r="O1283" s="64" t="s">
        <v>2562</v>
      </c>
      <c r="P1283" s="66" t="s">
        <v>7420</v>
      </c>
      <c r="Q1283" s="40" t="s">
        <v>8868</v>
      </c>
      <c r="R1283" s="40" t="s">
        <v>8868</v>
      </c>
      <c r="S1283" s="40" t="s">
        <v>8868</v>
      </c>
      <c r="T1283" s="40" t="s">
        <v>8868</v>
      </c>
      <c r="U1283" s="44"/>
      <c r="V1283" s="64" t="s">
        <v>2562</v>
      </c>
      <c r="W1283" s="66" t="s">
        <v>7420</v>
      </c>
      <c r="X1283" s="55" t="s">
        <v>8868</v>
      </c>
      <c r="Y1283" s="55" t="s">
        <v>8868</v>
      </c>
      <c r="Z1283" s="55" t="s">
        <v>8868</v>
      </c>
    </row>
    <row r="1284" spans="2:26" ht="15">
      <c r="B1284" s="64" t="s">
        <v>2565</v>
      </c>
      <c r="C1284" s="66" t="s">
        <v>7424</v>
      </c>
      <c r="D1284" s="40">
        <v>1.3939999999999999</v>
      </c>
      <c r="E1284" s="40" t="s">
        <v>8868</v>
      </c>
      <c r="F1284" s="40" t="s">
        <v>8868</v>
      </c>
      <c r="G1284" s="40" t="s">
        <v>8868</v>
      </c>
      <c r="I1284" s="64" t="s">
        <v>2565</v>
      </c>
      <c r="J1284" s="66" t="s">
        <v>7424</v>
      </c>
      <c r="K1284" s="55">
        <v>-1</v>
      </c>
      <c r="L1284" s="55" t="s">
        <v>8868</v>
      </c>
      <c r="M1284" s="55" t="s">
        <v>8868</v>
      </c>
      <c r="N1284" s="44"/>
      <c r="O1284" s="64" t="s">
        <v>2565</v>
      </c>
      <c r="P1284" s="66" t="s">
        <v>7424</v>
      </c>
      <c r="Q1284" s="40">
        <v>264</v>
      </c>
      <c r="R1284" s="40" t="s">
        <v>8868</v>
      </c>
      <c r="S1284" s="40" t="s">
        <v>8868</v>
      </c>
      <c r="T1284" s="40" t="s">
        <v>8868</v>
      </c>
      <c r="U1284" s="44"/>
      <c r="V1284" s="64" t="s">
        <v>2565</v>
      </c>
      <c r="W1284" s="66" t="s">
        <v>7424</v>
      </c>
      <c r="X1284" s="55">
        <v>-1</v>
      </c>
      <c r="Y1284" s="55" t="s">
        <v>8868</v>
      </c>
      <c r="Z1284" s="55" t="s">
        <v>8868</v>
      </c>
    </row>
    <row r="1285" spans="2:26" ht="15">
      <c r="B1285" s="64" t="s">
        <v>2569</v>
      </c>
      <c r="C1285" s="66" t="s">
        <v>7428</v>
      </c>
      <c r="D1285" s="40" t="s">
        <v>8868</v>
      </c>
      <c r="E1285" s="40">
        <v>2.5000000000000001E-2</v>
      </c>
      <c r="F1285" s="40" t="s">
        <v>8868</v>
      </c>
      <c r="G1285" s="40" t="s">
        <v>8868</v>
      </c>
      <c r="I1285" s="64" t="s">
        <v>2569</v>
      </c>
      <c r="J1285" s="66" t="s">
        <v>7428</v>
      </c>
      <c r="K1285" s="55" t="s">
        <v>8868</v>
      </c>
      <c r="L1285" s="55">
        <v>-1</v>
      </c>
      <c r="M1285" s="55" t="s">
        <v>8868</v>
      </c>
      <c r="N1285" s="44"/>
      <c r="O1285" s="64" t="s">
        <v>2569</v>
      </c>
      <c r="P1285" s="66" t="s">
        <v>7428</v>
      </c>
      <c r="Q1285" s="40" t="s">
        <v>8868</v>
      </c>
      <c r="R1285" s="40">
        <v>1</v>
      </c>
      <c r="S1285" s="40" t="s">
        <v>8868</v>
      </c>
      <c r="T1285" s="40" t="s">
        <v>8868</v>
      </c>
      <c r="U1285" s="44"/>
      <c r="V1285" s="64" t="s">
        <v>2569</v>
      </c>
      <c r="W1285" s="66" t="s">
        <v>7428</v>
      </c>
      <c r="X1285" s="55" t="s">
        <v>8868</v>
      </c>
      <c r="Y1285" s="55">
        <v>-1</v>
      </c>
      <c r="Z1285" s="55" t="s">
        <v>8868</v>
      </c>
    </row>
    <row r="1286" spans="2:26" ht="15">
      <c r="B1286" s="64" t="s">
        <v>2572</v>
      </c>
      <c r="C1286" s="66" t="s">
        <v>7432</v>
      </c>
      <c r="D1286" s="40">
        <v>134.4658</v>
      </c>
      <c r="E1286" s="40">
        <v>32</v>
      </c>
      <c r="F1286" s="40" t="s">
        <v>8868</v>
      </c>
      <c r="G1286" s="40" t="s">
        <v>8868</v>
      </c>
      <c r="I1286" s="64" t="s">
        <v>2572</v>
      </c>
      <c r="J1286" s="66" t="s">
        <v>7432</v>
      </c>
      <c r="K1286" s="55">
        <v>-0.76202127232352024</v>
      </c>
      <c r="L1286" s="55">
        <v>-1</v>
      </c>
      <c r="M1286" s="55" t="s">
        <v>8868</v>
      </c>
      <c r="N1286" s="44"/>
      <c r="O1286" s="64" t="s">
        <v>2572</v>
      </c>
      <c r="P1286" s="66" t="s">
        <v>7432</v>
      </c>
      <c r="Q1286" s="40">
        <v>83.443519999999992</v>
      </c>
      <c r="R1286" s="40">
        <v>37.252000000000002</v>
      </c>
      <c r="S1286" s="40" t="s">
        <v>8868</v>
      </c>
      <c r="T1286" s="40" t="s">
        <v>8868</v>
      </c>
      <c r="U1286" s="44"/>
      <c r="V1286" s="64" t="s">
        <v>2572</v>
      </c>
      <c r="W1286" s="66" t="s">
        <v>7432</v>
      </c>
      <c r="X1286" s="55">
        <v>-0.55356629250539757</v>
      </c>
      <c r="Y1286" s="55">
        <v>-1</v>
      </c>
      <c r="Z1286" s="55" t="s">
        <v>8868</v>
      </c>
    </row>
    <row r="1287" spans="2:26" ht="15">
      <c r="B1287" s="64" t="s">
        <v>2573</v>
      </c>
      <c r="C1287" s="66" t="s">
        <v>7435</v>
      </c>
      <c r="D1287" s="40">
        <v>46</v>
      </c>
      <c r="E1287" s="40" t="s">
        <v>8868</v>
      </c>
      <c r="F1287" s="40" t="s">
        <v>8868</v>
      </c>
      <c r="G1287" s="40" t="s">
        <v>8868</v>
      </c>
      <c r="I1287" s="64" t="s">
        <v>2573</v>
      </c>
      <c r="J1287" s="66" t="s">
        <v>7435</v>
      </c>
      <c r="K1287" s="55">
        <v>-1</v>
      </c>
      <c r="L1287" s="55" t="s">
        <v>8868</v>
      </c>
      <c r="M1287" s="55" t="s">
        <v>8868</v>
      </c>
      <c r="N1287" s="44"/>
      <c r="O1287" s="64" t="s">
        <v>2573</v>
      </c>
      <c r="P1287" s="66" t="s">
        <v>7435</v>
      </c>
      <c r="Q1287" s="40">
        <v>76</v>
      </c>
      <c r="R1287" s="40" t="s">
        <v>8868</v>
      </c>
      <c r="S1287" s="40" t="s">
        <v>8868</v>
      </c>
      <c r="T1287" s="40" t="s">
        <v>8868</v>
      </c>
      <c r="U1287" s="44"/>
      <c r="V1287" s="64" t="s">
        <v>2573</v>
      </c>
      <c r="W1287" s="66" t="s">
        <v>7435</v>
      </c>
      <c r="X1287" s="55">
        <v>-1</v>
      </c>
      <c r="Y1287" s="55" t="s">
        <v>8868</v>
      </c>
      <c r="Z1287" s="55" t="s">
        <v>8868</v>
      </c>
    </row>
    <row r="1288" spans="2:26" ht="15">
      <c r="B1288" s="64" t="s">
        <v>2575</v>
      </c>
      <c r="C1288" s="66" t="s">
        <v>7439</v>
      </c>
      <c r="D1288" s="40" t="s">
        <v>8868</v>
      </c>
      <c r="E1288" s="40" t="s">
        <v>8868</v>
      </c>
      <c r="F1288" s="40" t="s">
        <v>8868</v>
      </c>
      <c r="G1288" s="40">
        <v>11.286</v>
      </c>
      <c r="I1288" s="64" t="s">
        <v>2575</v>
      </c>
      <c r="J1288" s="66" t="s">
        <v>7439</v>
      </c>
      <c r="K1288" s="55" t="s">
        <v>8868</v>
      </c>
      <c r="L1288" s="55" t="s">
        <v>8868</v>
      </c>
      <c r="M1288" s="55" t="s">
        <v>8868</v>
      </c>
      <c r="N1288" s="44"/>
      <c r="O1288" s="64" t="s">
        <v>2575</v>
      </c>
      <c r="P1288" s="66" t="s">
        <v>7439</v>
      </c>
      <c r="Q1288" s="40" t="s">
        <v>8868</v>
      </c>
      <c r="R1288" s="40" t="s">
        <v>8868</v>
      </c>
      <c r="S1288" s="40" t="s">
        <v>8868</v>
      </c>
      <c r="T1288" s="40">
        <v>49.90204</v>
      </c>
      <c r="U1288" s="44"/>
      <c r="V1288" s="64" t="s">
        <v>2575</v>
      </c>
      <c r="W1288" s="66" t="s">
        <v>7439</v>
      </c>
      <c r="X1288" s="55" t="s">
        <v>8868</v>
      </c>
      <c r="Y1288" s="55" t="s">
        <v>8868</v>
      </c>
      <c r="Z1288" s="55" t="s">
        <v>8868</v>
      </c>
    </row>
    <row r="1289" spans="2:26" ht="15">
      <c r="B1289" s="64" t="s">
        <v>2578</v>
      </c>
      <c r="C1289" s="66" t="s">
        <v>7443</v>
      </c>
      <c r="D1289" s="40">
        <v>0.9</v>
      </c>
      <c r="E1289" s="40">
        <v>3.5999999999999997E-2</v>
      </c>
      <c r="F1289" s="40">
        <v>0.10435999999999999</v>
      </c>
      <c r="G1289" s="40" t="s">
        <v>8868</v>
      </c>
      <c r="I1289" s="64" t="s">
        <v>2578</v>
      </c>
      <c r="J1289" s="66" t="s">
        <v>7443</v>
      </c>
      <c r="K1289" s="55">
        <v>-0.96</v>
      </c>
      <c r="L1289" s="55">
        <v>1.8988888888888891</v>
      </c>
      <c r="M1289" s="55">
        <v>-1</v>
      </c>
      <c r="N1289" s="44"/>
      <c r="O1289" s="64" t="s">
        <v>2578</v>
      </c>
      <c r="P1289" s="66" t="s">
        <v>7443</v>
      </c>
      <c r="Q1289" s="40">
        <v>10.37036</v>
      </c>
      <c r="R1289" s="40">
        <v>5.4050600000000006</v>
      </c>
      <c r="S1289" s="40">
        <v>15.817260000000001</v>
      </c>
      <c r="T1289" s="40" t="s">
        <v>8868</v>
      </c>
      <c r="U1289" s="44"/>
      <c r="V1289" s="64" t="s">
        <v>2578</v>
      </c>
      <c r="W1289" s="66" t="s">
        <v>7443</v>
      </c>
      <c r="X1289" s="55">
        <v>-0.47879726451155014</v>
      </c>
      <c r="Y1289" s="55">
        <v>1.9263800956881143</v>
      </c>
      <c r="Z1289" s="55">
        <v>-1</v>
      </c>
    </row>
    <row r="1290" spans="2:26" ht="15">
      <c r="B1290" s="64" t="s">
        <v>2580</v>
      </c>
      <c r="C1290" s="66" t="s">
        <v>7446</v>
      </c>
      <c r="D1290" s="40">
        <v>2.4079999999999999</v>
      </c>
      <c r="E1290" s="40">
        <v>1.8069999999999999</v>
      </c>
      <c r="F1290" s="40">
        <v>2.7559999999999998</v>
      </c>
      <c r="G1290" s="40">
        <v>1.3779999999999999</v>
      </c>
      <c r="I1290" s="64" t="s">
        <v>2580</v>
      </c>
      <c r="J1290" s="66" t="s">
        <v>7446</v>
      </c>
      <c r="K1290" s="55">
        <v>-0.24958471760797341</v>
      </c>
      <c r="L1290" s="55">
        <v>0.52517985611510776</v>
      </c>
      <c r="M1290" s="55">
        <v>-0.5</v>
      </c>
      <c r="N1290" s="44"/>
      <c r="O1290" s="64" t="s">
        <v>2580</v>
      </c>
      <c r="P1290" s="66" t="s">
        <v>7446</v>
      </c>
      <c r="Q1290" s="40">
        <v>4.5561999999999996</v>
      </c>
      <c r="R1290" s="40">
        <v>6.1828899999999996</v>
      </c>
      <c r="S1290" s="40">
        <v>6.3592300000000002</v>
      </c>
      <c r="T1290" s="40">
        <v>2.7411999999999996</v>
      </c>
      <c r="U1290" s="44"/>
      <c r="V1290" s="64" t="s">
        <v>2580</v>
      </c>
      <c r="W1290" s="66" t="s">
        <v>7446</v>
      </c>
      <c r="X1290" s="55">
        <v>0.35702778631315568</v>
      </c>
      <c r="Y1290" s="55">
        <v>2.8520643259058565E-2</v>
      </c>
      <c r="Z1290" s="55">
        <v>-0.56894152279442645</v>
      </c>
    </row>
    <row r="1291" spans="2:26" ht="15">
      <c r="B1291" s="64" t="s">
        <v>2582</v>
      </c>
      <c r="C1291" s="66" t="s">
        <v>7449</v>
      </c>
      <c r="D1291" s="40" t="s">
        <v>8868</v>
      </c>
      <c r="E1291" s="40" t="s">
        <v>8868</v>
      </c>
      <c r="F1291" s="40" t="s">
        <v>8868</v>
      </c>
      <c r="G1291" s="40">
        <v>3.2000000000000002E-3</v>
      </c>
      <c r="I1291" s="64" t="s">
        <v>2582</v>
      </c>
      <c r="J1291" s="66" t="s">
        <v>7449</v>
      </c>
      <c r="K1291" s="55" t="s">
        <v>8868</v>
      </c>
      <c r="L1291" s="55" t="s">
        <v>8868</v>
      </c>
      <c r="M1291" s="55" t="s">
        <v>8868</v>
      </c>
      <c r="N1291" s="44"/>
      <c r="O1291" s="64" t="s">
        <v>2582</v>
      </c>
      <c r="P1291" s="66" t="s">
        <v>7449</v>
      </c>
      <c r="Q1291" s="40" t="s">
        <v>8868</v>
      </c>
      <c r="R1291" s="40" t="s">
        <v>8868</v>
      </c>
      <c r="S1291" s="40" t="s">
        <v>8868</v>
      </c>
      <c r="T1291" s="40">
        <v>10.72</v>
      </c>
      <c r="U1291" s="44"/>
      <c r="V1291" s="64" t="s">
        <v>2582</v>
      </c>
      <c r="W1291" s="66" t="s">
        <v>7449</v>
      </c>
      <c r="X1291" s="55" t="s">
        <v>8868</v>
      </c>
      <c r="Y1291" s="55" t="s">
        <v>8868</v>
      </c>
      <c r="Z1291" s="55" t="s">
        <v>8868</v>
      </c>
    </row>
    <row r="1292" spans="2:26" ht="15">
      <c r="B1292" s="64" t="s">
        <v>2583</v>
      </c>
      <c r="C1292" s="66" t="s">
        <v>7452</v>
      </c>
      <c r="D1292" s="40">
        <v>200</v>
      </c>
      <c r="E1292" s="40" t="s">
        <v>8868</v>
      </c>
      <c r="F1292" s="40" t="s">
        <v>8868</v>
      </c>
      <c r="G1292" s="40" t="s">
        <v>8868</v>
      </c>
      <c r="I1292" s="64" t="s">
        <v>2583</v>
      </c>
      <c r="J1292" s="66" t="s">
        <v>7452</v>
      </c>
      <c r="K1292" s="55">
        <v>-1</v>
      </c>
      <c r="L1292" s="55" t="s">
        <v>8868</v>
      </c>
      <c r="M1292" s="55" t="s">
        <v>8868</v>
      </c>
      <c r="N1292" s="44"/>
      <c r="O1292" s="64" t="s">
        <v>2583</v>
      </c>
      <c r="P1292" s="66" t="s">
        <v>7452</v>
      </c>
      <c r="Q1292" s="40">
        <v>56.470519999999993</v>
      </c>
      <c r="R1292" s="40" t="s">
        <v>8868</v>
      </c>
      <c r="S1292" s="40" t="s">
        <v>8868</v>
      </c>
      <c r="T1292" s="40" t="s">
        <v>8868</v>
      </c>
      <c r="U1292" s="44"/>
      <c r="V1292" s="64" t="s">
        <v>2583</v>
      </c>
      <c r="W1292" s="66" t="s">
        <v>7452</v>
      </c>
      <c r="X1292" s="55">
        <v>-1</v>
      </c>
      <c r="Y1292" s="55" t="s">
        <v>8868</v>
      </c>
      <c r="Z1292" s="55" t="s">
        <v>8868</v>
      </c>
    </row>
    <row r="1293" spans="2:26" ht="15">
      <c r="B1293" s="64" t="s">
        <v>2587</v>
      </c>
      <c r="C1293" s="66" t="s">
        <v>7456</v>
      </c>
      <c r="D1293" s="40" t="s">
        <v>8868</v>
      </c>
      <c r="E1293" s="40" t="s">
        <v>8868</v>
      </c>
      <c r="F1293" s="40" t="s">
        <v>8868</v>
      </c>
      <c r="G1293" s="40" t="s">
        <v>8868</v>
      </c>
      <c r="I1293" s="64" t="s">
        <v>2587</v>
      </c>
      <c r="J1293" s="66" t="s">
        <v>7456</v>
      </c>
      <c r="K1293" s="55" t="s">
        <v>8868</v>
      </c>
      <c r="L1293" s="55" t="s">
        <v>8868</v>
      </c>
      <c r="M1293" s="55" t="s">
        <v>8868</v>
      </c>
      <c r="N1293" s="44"/>
      <c r="O1293" s="64" t="s">
        <v>2587</v>
      </c>
      <c r="P1293" s="66" t="s">
        <v>7456</v>
      </c>
      <c r="Q1293" s="40" t="s">
        <v>8868</v>
      </c>
      <c r="R1293" s="40" t="s">
        <v>8868</v>
      </c>
      <c r="S1293" s="40" t="s">
        <v>8868</v>
      </c>
      <c r="T1293" s="40" t="s">
        <v>8868</v>
      </c>
      <c r="U1293" s="44"/>
      <c r="V1293" s="64" t="s">
        <v>2587</v>
      </c>
      <c r="W1293" s="66" t="s">
        <v>7456</v>
      </c>
      <c r="X1293" s="55" t="s">
        <v>8868</v>
      </c>
      <c r="Y1293" s="55" t="s">
        <v>8868</v>
      </c>
      <c r="Z1293" s="55" t="s">
        <v>8868</v>
      </c>
    </row>
    <row r="1294" spans="2:26" ht="15">
      <c r="B1294" s="64" t="s">
        <v>2588</v>
      </c>
      <c r="C1294" s="66" t="s">
        <v>7458</v>
      </c>
      <c r="D1294" s="40" t="s">
        <v>8868</v>
      </c>
      <c r="E1294" s="40" t="s">
        <v>8868</v>
      </c>
      <c r="F1294" s="40" t="s">
        <v>8868</v>
      </c>
      <c r="G1294" s="40" t="s">
        <v>8868</v>
      </c>
      <c r="I1294" s="64" t="s">
        <v>2588</v>
      </c>
      <c r="J1294" s="66" t="s">
        <v>7458</v>
      </c>
      <c r="K1294" s="55" t="s">
        <v>8868</v>
      </c>
      <c r="L1294" s="55" t="s">
        <v>8868</v>
      </c>
      <c r="M1294" s="55" t="s">
        <v>8868</v>
      </c>
      <c r="N1294" s="44"/>
      <c r="O1294" s="64" t="s">
        <v>2588</v>
      </c>
      <c r="P1294" s="66" t="s">
        <v>7458</v>
      </c>
      <c r="Q1294" s="40" t="s">
        <v>8868</v>
      </c>
      <c r="R1294" s="40" t="s">
        <v>8868</v>
      </c>
      <c r="S1294" s="40" t="s">
        <v>8868</v>
      </c>
      <c r="T1294" s="40" t="s">
        <v>8868</v>
      </c>
      <c r="U1294" s="44"/>
      <c r="V1294" s="64" t="s">
        <v>2588</v>
      </c>
      <c r="W1294" s="66" t="s">
        <v>7458</v>
      </c>
      <c r="X1294" s="55" t="s">
        <v>8868</v>
      </c>
      <c r="Y1294" s="55" t="s">
        <v>8868</v>
      </c>
      <c r="Z1294" s="55" t="s">
        <v>8868</v>
      </c>
    </row>
    <row r="1295" spans="2:26" ht="15">
      <c r="B1295" s="64" t="s">
        <v>2589</v>
      </c>
      <c r="C1295" s="66" t="s">
        <v>7460</v>
      </c>
      <c r="D1295" s="40">
        <v>4.0000000000000001E-3</v>
      </c>
      <c r="E1295" s="40" t="s">
        <v>8868</v>
      </c>
      <c r="F1295" s="40" t="s">
        <v>8868</v>
      </c>
      <c r="G1295" s="40" t="s">
        <v>8868</v>
      </c>
      <c r="I1295" s="64" t="s">
        <v>2589</v>
      </c>
      <c r="J1295" s="66" t="s">
        <v>7460</v>
      </c>
      <c r="K1295" s="55">
        <v>-1</v>
      </c>
      <c r="L1295" s="55" t="s">
        <v>8868</v>
      </c>
      <c r="M1295" s="55" t="s">
        <v>8868</v>
      </c>
      <c r="N1295" s="44"/>
      <c r="O1295" s="64" t="s">
        <v>2589</v>
      </c>
      <c r="P1295" s="66" t="s">
        <v>7460</v>
      </c>
      <c r="Q1295" s="40">
        <v>0.12016</v>
      </c>
      <c r="R1295" s="40" t="s">
        <v>8868</v>
      </c>
      <c r="S1295" s="40" t="s">
        <v>8868</v>
      </c>
      <c r="T1295" s="40" t="s">
        <v>8868</v>
      </c>
      <c r="U1295" s="44"/>
      <c r="V1295" s="64" t="s">
        <v>2589</v>
      </c>
      <c r="W1295" s="66" t="s">
        <v>7460</v>
      </c>
      <c r="X1295" s="55">
        <v>-1</v>
      </c>
      <c r="Y1295" s="55" t="s">
        <v>8868</v>
      </c>
      <c r="Z1295" s="55" t="s">
        <v>8868</v>
      </c>
    </row>
    <row r="1296" spans="2:26" ht="15">
      <c r="B1296" s="64" t="s">
        <v>2591</v>
      </c>
      <c r="C1296" s="66" t="s">
        <v>7463</v>
      </c>
      <c r="D1296" s="40">
        <v>2.5000000000000001E-3</v>
      </c>
      <c r="E1296" s="40" t="s">
        <v>8868</v>
      </c>
      <c r="F1296" s="40" t="s">
        <v>8868</v>
      </c>
      <c r="G1296" s="40" t="s">
        <v>8868</v>
      </c>
      <c r="I1296" s="64" t="s">
        <v>2591</v>
      </c>
      <c r="J1296" s="66" t="s">
        <v>7463</v>
      </c>
      <c r="K1296" s="55">
        <v>-1</v>
      </c>
      <c r="L1296" s="55" t="s">
        <v>8868</v>
      </c>
      <c r="M1296" s="55" t="s">
        <v>8868</v>
      </c>
      <c r="N1296" s="44"/>
      <c r="O1296" s="64" t="s">
        <v>2591</v>
      </c>
      <c r="P1296" s="66" t="s">
        <v>7463</v>
      </c>
      <c r="Q1296" s="40">
        <v>6.0080000000000001E-2</v>
      </c>
      <c r="R1296" s="40" t="s">
        <v>8868</v>
      </c>
      <c r="S1296" s="40" t="s">
        <v>8868</v>
      </c>
      <c r="T1296" s="40" t="s">
        <v>8868</v>
      </c>
      <c r="U1296" s="44"/>
      <c r="V1296" s="64" t="s">
        <v>2591</v>
      </c>
      <c r="W1296" s="66" t="s">
        <v>7463</v>
      </c>
      <c r="X1296" s="55">
        <v>-1</v>
      </c>
      <c r="Y1296" s="55" t="s">
        <v>8868</v>
      </c>
      <c r="Z1296" s="55" t="s">
        <v>8868</v>
      </c>
    </row>
    <row r="1297" spans="2:26" ht="15">
      <c r="B1297" s="64" t="s">
        <v>2592</v>
      </c>
      <c r="C1297" s="66" t="s">
        <v>7466</v>
      </c>
      <c r="D1297" s="40" t="s">
        <v>8868</v>
      </c>
      <c r="E1297" s="40" t="s">
        <v>8868</v>
      </c>
      <c r="F1297" s="40" t="s">
        <v>8868</v>
      </c>
      <c r="G1297" s="40" t="s">
        <v>8868</v>
      </c>
      <c r="I1297" s="64" t="s">
        <v>2592</v>
      </c>
      <c r="J1297" s="66" t="s">
        <v>7466</v>
      </c>
      <c r="K1297" s="55" t="s">
        <v>8868</v>
      </c>
      <c r="L1297" s="55" t="s">
        <v>8868</v>
      </c>
      <c r="M1297" s="55" t="s">
        <v>8868</v>
      </c>
      <c r="N1297" s="44"/>
      <c r="O1297" s="64" t="s">
        <v>2592</v>
      </c>
      <c r="P1297" s="66" t="s">
        <v>7466</v>
      </c>
      <c r="Q1297" s="40" t="s">
        <v>8868</v>
      </c>
      <c r="R1297" s="40" t="s">
        <v>8868</v>
      </c>
      <c r="S1297" s="40" t="s">
        <v>8868</v>
      </c>
      <c r="T1297" s="40" t="s">
        <v>8868</v>
      </c>
      <c r="U1297" s="44"/>
      <c r="V1297" s="64" t="s">
        <v>2592</v>
      </c>
      <c r="W1297" s="66" t="s">
        <v>7466</v>
      </c>
      <c r="X1297" s="55" t="s">
        <v>8868</v>
      </c>
      <c r="Y1297" s="55" t="s">
        <v>8868</v>
      </c>
      <c r="Z1297" s="55" t="s">
        <v>8868</v>
      </c>
    </row>
    <row r="1298" spans="2:26" ht="15">
      <c r="B1298" s="64" t="s">
        <v>2593</v>
      </c>
      <c r="C1298" s="66" t="s">
        <v>7468</v>
      </c>
      <c r="D1298" s="40">
        <v>2.5000000000000001E-3</v>
      </c>
      <c r="E1298" s="40" t="s">
        <v>8868</v>
      </c>
      <c r="F1298" s="40" t="s">
        <v>8868</v>
      </c>
      <c r="G1298" s="40" t="s">
        <v>8868</v>
      </c>
      <c r="I1298" s="64" t="s">
        <v>2593</v>
      </c>
      <c r="J1298" s="66" t="s">
        <v>7468</v>
      </c>
      <c r="K1298" s="55">
        <v>-1</v>
      </c>
      <c r="L1298" s="55" t="s">
        <v>8868</v>
      </c>
      <c r="M1298" s="55" t="s">
        <v>8868</v>
      </c>
      <c r="N1298" s="44"/>
      <c r="O1298" s="64" t="s">
        <v>2593</v>
      </c>
      <c r="P1298" s="66" t="s">
        <v>7468</v>
      </c>
      <c r="Q1298" s="40">
        <v>6.0080000000000001E-2</v>
      </c>
      <c r="R1298" s="40" t="s">
        <v>8868</v>
      </c>
      <c r="S1298" s="40" t="s">
        <v>8868</v>
      </c>
      <c r="T1298" s="40" t="s">
        <v>8868</v>
      </c>
      <c r="U1298" s="44"/>
      <c r="V1298" s="64" t="s">
        <v>2593</v>
      </c>
      <c r="W1298" s="66" t="s">
        <v>7468</v>
      </c>
      <c r="X1298" s="55">
        <v>-1</v>
      </c>
      <c r="Y1298" s="55" t="s">
        <v>8868</v>
      </c>
      <c r="Z1298" s="55" t="s">
        <v>8868</v>
      </c>
    </row>
    <row r="1299" spans="2:26" ht="15">
      <c r="B1299" s="64" t="s">
        <v>2594</v>
      </c>
      <c r="C1299" s="66" t="s">
        <v>7470</v>
      </c>
      <c r="D1299" s="40">
        <v>2.5000000000000001E-3</v>
      </c>
      <c r="E1299" s="40" t="s">
        <v>8868</v>
      </c>
      <c r="F1299" s="40" t="s">
        <v>8868</v>
      </c>
      <c r="G1299" s="40" t="s">
        <v>8868</v>
      </c>
      <c r="I1299" s="64" t="s">
        <v>2594</v>
      </c>
      <c r="J1299" s="66" t="s">
        <v>7470</v>
      </c>
      <c r="K1299" s="55">
        <v>-1</v>
      </c>
      <c r="L1299" s="55" t="s">
        <v>8868</v>
      </c>
      <c r="M1299" s="55" t="s">
        <v>8868</v>
      </c>
      <c r="N1299" s="44"/>
      <c r="O1299" s="64" t="s">
        <v>2594</v>
      </c>
      <c r="P1299" s="66" t="s">
        <v>7470</v>
      </c>
      <c r="Q1299" s="40">
        <v>6.0080000000000001E-2</v>
      </c>
      <c r="R1299" s="40" t="s">
        <v>8868</v>
      </c>
      <c r="S1299" s="40" t="s">
        <v>8868</v>
      </c>
      <c r="T1299" s="40" t="s">
        <v>8868</v>
      </c>
      <c r="U1299" s="44"/>
      <c r="V1299" s="64" t="s">
        <v>2594</v>
      </c>
      <c r="W1299" s="66" t="s">
        <v>7470</v>
      </c>
      <c r="X1299" s="55">
        <v>-1</v>
      </c>
      <c r="Y1299" s="55" t="s">
        <v>8868</v>
      </c>
      <c r="Z1299" s="55" t="s">
        <v>8868</v>
      </c>
    </row>
    <row r="1300" spans="2:26" ht="15">
      <c r="B1300" s="64" t="s">
        <v>2595</v>
      </c>
      <c r="C1300" s="66" t="s">
        <v>7472</v>
      </c>
      <c r="D1300" s="40">
        <v>3.0000000000000001E-3</v>
      </c>
      <c r="E1300" s="40" t="s">
        <v>8868</v>
      </c>
      <c r="F1300" s="40" t="s">
        <v>8868</v>
      </c>
      <c r="G1300" s="40" t="s">
        <v>8868</v>
      </c>
      <c r="I1300" s="64" t="s">
        <v>2595</v>
      </c>
      <c r="J1300" s="66" t="s">
        <v>7472</v>
      </c>
      <c r="K1300" s="55">
        <v>-1</v>
      </c>
      <c r="L1300" s="55" t="s">
        <v>8868</v>
      </c>
      <c r="M1300" s="55" t="s">
        <v>8868</v>
      </c>
      <c r="N1300" s="44"/>
      <c r="O1300" s="64" t="s">
        <v>2595</v>
      </c>
      <c r="P1300" s="66" t="s">
        <v>7472</v>
      </c>
      <c r="Q1300" s="40">
        <v>6.0080000000000001E-2</v>
      </c>
      <c r="R1300" s="40" t="s">
        <v>8868</v>
      </c>
      <c r="S1300" s="40" t="s">
        <v>8868</v>
      </c>
      <c r="T1300" s="40" t="s">
        <v>8868</v>
      </c>
      <c r="U1300" s="44"/>
      <c r="V1300" s="64" t="s">
        <v>2595</v>
      </c>
      <c r="W1300" s="66" t="s">
        <v>7472</v>
      </c>
      <c r="X1300" s="55">
        <v>-1</v>
      </c>
      <c r="Y1300" s="55" t="s">
        <v>8868</v>
      </c>
      <c r="Z1300" s="55" t="s">
        <v>8868</v>
      </c>
    </row>
    <row r="1301" spans="2:26" ht="15">
      <c r="B1301" s="64" t="s">
        <v>2596</v>
      </c>
      <c r="C1301" s="66" t="s">
        <v>7474</v>
      </c>
      <c r="D1301" s="40">
        <v>3.2000000000000002E-3</v>
      </c>
      <c r="E1301" s="40" t="s">
        <v>8868</v>
      </c>
      <c r="F1301" s="40" t="s">
        <v>8868</v>
      </c>
      <c r="G1301" s="40" t="s">
        <v>8868</v>
      </c>
      <c r="I1301" s="64" t="s">
        <v>2596</v>
      </c>
      <c r="J1301" s="66" t="s">
        <v>7474</v>
      </c>
      <c r="K1301" s="55">
        <v>-1</v>
      </c>
      <c r="L1301" s="55" t="s">
        <v>8868</v>
      </c>
      <c r="M1301" s="55" t="s">
        <v>8868</v>
      </c>
      <c r="N1301" s="44"/>
      <c r="O1301" s="64" t="s">
        <v>2596</v>
      </c>
      <c r="P1301" s="66" t="s">
        <v>7474</v>
      </c>
      <c r="Q1301" s="40">
        <v>0.52507999999999999</v>
      </c>
      <c r="R1301" s="40" t="s">
        <v>8868</v>
      </c>
      <c r="S1301" s="40" t="s">
        <v>8868</v>
      </c>
      <c r="T1301" s="40" t="s">
        <v>8868</v>
      </c>
      <c r="U1301" s="44"/>
      <c r="V1301" s="64" t="s">
        <v>2596</v>
      </c>
      <c r="W1301" s="66" t="s">
        <v>7474</v>
      </c>
      <c r="X1301" s="55">
        <v>-1</v>
      </c>
      <c r="Y1301" s="55" t="s">
        <v>8868</v>
      </c>
      <c r="Z1301" s="55" t="s">
        <v>8868</v>
      </c>
    </row>
    <row r="1302" spans="2:26" ht="15">
      <c r="B1302" s="64" t="s">
        <v>2597</v>
      </c>
      <c r="C1302" s="66" t="s">
        <v>7477</v>
      </c>
      <c r="D1302" s="40" t="s">
        <v>8868</v>
      </c>
      <c r="E1302" s="40" t="s">
        <v>8868</v>
      </c>
      <c r="F1302" s="40" t="s">
        <v>8868</v>
      </c>
      <c r="G1302" s="40" t="s">
        <v>8868</v>
      </c>
      <c r="I1302" s="64" t="s">
        <v>2597</v>
      </c>
      <c r="J1302" s="66" t="s">
        <v>7477</v>
      </c>
      <c r="K1302" s="55" t="s">
        <v>8868</v>
      </c>
      <c r="L1302" s="55" t="s">
        <v>8868</v>
      </c>
      <c r="M1302" s="55" t="s">
        <v>8868</v>
      </c>
      <c r="N1302" s="44"/>
      <c r="O1302" s="64" t="s">
        <v>2597</v>
      </c>
      <c r="P1302" s="66" t="s">
        <v>7477</v>
      </c>
      <c r="Q1302" s="40" t="s">
        <v>8868</v>
      </c>
      <c r="R1302" s="40" t="s">
        <v>8868</v>
      </c>
      <c r="S1302" s="40" t="s">
        <v>8868</v>
      </c>
      <c r="T1302" s="40" t="s">
        <v>8868</v>
      </c>
      <c r="U1302" s="44"/>
      <c r="V1302" s="64" t="s">
        <v>2597</v>
      </c>
      <c r="W1302" s="66" t="s">
        <v>7477</v>
      </c>
      <c r="X1302" s="55" t="s">
        <v>8868</v>
      </c>
      <c r="Y1302" s="55" t="s">
        <v>8868</v>
      </c>
      <c r="Z1302" s="55" t="s">
        <v>8868</v>
      </c>
    </row>
    <row r="1303" spans="2:26" ht="15">
      <c r="B1303" s="64" t="s">
        <v>2600</v>
      </c>
      <c r="C1303" s="66" t="s">
        <v>7481</v>
      </c>
      <c r="D1303" s="40">
        <v>2.0000000000000001E-4</v>
      </c>
      <c r="E1303" s="40" t="s">
        <v>8868</v>
      </c>
      <c r="F1303" s="40" t="s">
        <v>8868</v>
      </c>
      <c r="G1303" s="40" t="s">
        <v>8868</v>
      </c>
      <c r="I1303" s="64" t="s">
        <v>2600</v>
      </c>
      <c r="J1303" s="66" t="s">
        <v>7481</v>
      </c>
      <c r="K1303" s="55">
        <v>-1</v>
      </c>
      <c r="L1303" s="55" t="s">
        <v>8868</v>
      </c>
      <c r="M1303" s="55" t="s">
        <v>8868</v>
      </c>
      <c r="N1303" s="44"/>
      <c r="O1303" s="64" t="s">
        <v>2600</v>
      </c>
      <c r="P1303" s="66" t="s">
        <v>7481</v>
      </c>
      <c r="Q1303" s="40">
        <v>1.04E-2</v>
      </c>
      <c r="R1303" s="40" t="s">
        <v>8868</v>
      </c>
      <c r="S1303" s="40" t="s">
        <v>8868</v>
      </c>
      <c r="T1303" s="40" t="s">
        <v>8868</v>
      </c>
      <c r="U1303" s="44"/>
      <c r="V1303" s="64" t="s">
        <v>2600</v>
      </c>
      <c r="W1303" s="66" t="s">
        <v>7481</v>
      </c>
      <c r="X1303" s="55">
        <v>-1</v>
      </c>
      <c r="Y1303" s="55" t="s">
        <v>8868</v>
      </c>
      <c r="Z1303" s="55" t="s">
        <v>8868</v>
      </c>
    </row>
    <row r="1304" spans="2:26" ht="15">
      <c r="B1304" s="64" t="s">
        <v>2602</v>
      </c>
      <c r="C1304" s="66" t="s">
        <v>7485</v>
      </c>
      <c r="D1304" s="40" t="s">
        <v>8868</v>
      </c>
      <c r="E1304" s="40" t="s">
        <v>8868</v>
      </c>
      <c r="F1304" s="40">
        <v>1.3500000000000001E-3</v>
      </c>
      <c r="G1304" s="40" t="s">
        <v>8868</v>
      </c>
      <c r="I1304" s="64" t="s">
        <v>2602</v>
      </c>
      <c r="J1304" s="66" t="s">
        <v>7485</v>
      </c>
      <c r="K1304" s="55" t="s">
        <v>8868</v>
      </c>
      <c r="L1304" s="55" t="s">
        <v>8868</v>
      </c>
      <c r="M1304" s="55">
        <v>-1</v>
      </c>
      <c r="N1304" s="44"/>
      <c r="O1304" s="64" t="s">
        <v>2602</v>
      </c>
      <c r="P1304" s="66" t="s">
        <v>7485</v>
      </c>
      <c r="Q1304" s="40" t="s">
        <v>8868</v>
      </c>
      <c r="R1304" s="40" t="s">
        <v>8868</v>
      </c>
      <c r="S1304" s="40">
        <v>2.0750000000000002</v>
      </c>
      <c r="T1304" s="40" t="s">
        <v>8868</v>
      </c>
      <c r="U1304" s="44"/>
      <c r="V1304" s="64" t="s">
        <v>2602</v>
      </c>
      <c r="W1304" s="66" t="s">
        <v>7485</v>
      </c>
      <c r="X1304" s="55" t="s">
        <v>8868</v>
      </c>
      <c r="Y1304" s="55" t="s">
        <v>8868</v>
      </c>
      <c r="Z1304" s="55">
        <v>-1</v>
      </c>
    </row>
    <row r="1305" spans="2:26" ht="15">
      <c r="B1305" s="64" t="s">
        <v>2604</v>
      </c>
      <c r="C1305" s="66" t="s">
        <v>7488</v>
      </c>
      <c r="D1305" s="40" t="s">
        <v>8868</v>
      </c>
      <c r="E1305" s="40" t="s">
        <v>8868</v>
      </c>
      <c r="F1305" s="40" t="s">
        <v>8868</v>
      </c>
      <c r="G1305" s="40">
        <v>8.48E-2</v>
      </c>
      <c r="I1305" s="64" t="s">
        <v>2604</v>
      </c>
      <c r="J1305" s="66" t="s">
        <v>7488</v>
      </c>
      <c r="K1305" s="55" t="s">
        <v>8868</v>
      </c>
      <c r="L1305" s="55" t="s">
        <v>8868</v>
      </c>
      <c r="M1305" s="55" t="s">
        <v>8868</v>
      </c>
      <c r="N1305" s="44"/>
      <c r="O1305" s="64" t="s">
        <v>2604</v>
      </c>
      <c r="P1305" s="66" t="s">
        <v>7488</v>
      </c>
      <c r="Q1305" s="40" t="s">
        <v>8868</v>
      </c>
      <c r="R1305" s="40" t="s">
        <v>8868</v>
      </c>
      <c r="S1305" s="40" t="s">
        <v>8868</v>
      </c>
      <c r="T1305" s="40">
        <v>13.968680000000001</v>
      </c>
      <c r="U1305" s="44"/>
      <c r="V1305" s="64" t="s">
        <v>2604</v>
      </c>
      <c r="W1305" s="66" t="s">
        <v>7488</v>
      </c>
      <c r="X1305" s="55" t="s">
        <v>8868</v>
      </c>
      <c r="Y1305" s="55" t="s">
        <v>8868</v>
      </c>
      <c r="Z1305" s="55" t="s">
        <v>8868</v>
      </c>
    </row>
    <row r="1306" spans="2:26" ht="15">
      <c r="B1306" s="64" t="s">
        <v>2605</v>
      </c>
      <c r="C1306" s="66" t="s">
        <v>7491</v>
      </c>
      <c r="D1306" s="40" t="s">
        <v>8868</v>
      </c>
      <c r="E1306" s="40" t="s">
        <v>8868</v>
      </c>
      <c r="F1306" s="40" t="s">
        <v>8868</v>
      </c>
      <c r="G1306" s="40" t="s">
        <v>8868</v>
      </c>
      <c r="I1306" s="64" t="s">
        <v>2605</v>
      </c>
      <c r="J1306" s="66" t="s">
        <v>7491</v>
      </c>
      <c r="K1306" s="55" t="s">
        <v>8868</v>
      </c>
      <c r="L1306" s="55" t="s">
        <v>8868</v>
      </c>
      <c r="M1306" s="55" t="s">
        <v>8868</v>
      </c>
      <c r="N1306" s="44"/>
      <c r="O1306" s="64" t="s">
        <v>2605</v>
      </c>
      <c r="P1306" s="66" t="s">
        <v>7491</v>
      </c>
      <c r="Q1306" s="40" t="s">
        <v>8868</v>
      </c>
      <c r="R1306" s="40" t="s">
        <v>8868</v>
      </c>
      <c r="S1306" s="40" t="s">
        <v>8868</v>
      </c>
      <c r="T1306" s="40" t="s">
        <v>8868</v>
      </c>
      <c r="U1306" s="44"/>
      <c r="V1306" s="64" t="s">
        <v>2605</v>
      </c>
      <c r="W1306" s="66" t="s">
        <v>7491</v>
      </c>
      <c r="X1306" s="55" t="s">
        <v>8868</v>
      </c>
      <c r="Y1306" s="55" t="s">
        <v>8868</v>
      </c>
      <c r="Z1306" s="55" t="s">
        <v>8868</v>
      </c>
    </row>
    <row r="1307" spans="2:26" ht="15">
      <c r="B1307" s="64" t="s">
        <v>2606</v>
      </c>
      <c r="C1307" s="66" t="s">
        <v>7494</v>
      </c>
      <c r="D1307" s="40">
        <v>3.7999999999999999E-2</v>
      </c>
      <c r="E1307" s="40">
        <v>9.8000000000000014E-3</v>
      </c>
      <c r="F1307" s="40" t="s">
        <v>8868</v>
      </c>
      <c r="G1307" s="40" t="s">
        <v>8868</v>
      </c>
      <c r="I1307" s="64" t="s">
        <v>2606</v>
      </c>
      <c r="J1307" s="66" t="s">
        <v>7494</v>
      </c>
      <c r="K1307" s="55">
        <v>-0.74210526315789471</v>
      </c>
      <c r="L1307" s="55">
        <v>-1</v>
      </c>
      <c r="M1307" s="55" t="s">
        <v>8868</v>
      </c>
      <c r="N1307" s="44"/>
      <c r="O1307" s="64" t="s">
        <v>2606</v>
      </c>
      <c r="P1307" s="66" t="s">
        <v>7494</v>
      </c>
      <c r="Q1307" s="40">
        <v>3.18886</v>
      </c>
      <c r="R1307" s="40">
        <v>210.25467999999998</v>
      </c>
      <c r="S1307" s="40" t="s">
        <v>8868</v>
      </c>
      <c r="T1307" s="40" t="s">
        <v>8868</v>
      </c>
      <c r="U1307" s="44"/>
      <c r="V1307" s="64" t="s">
        <v>2606</v>
      </c>
      <c r="W1307" s="66" t="s">
        <v>7494</v>
      </c>
      <c r="X1307" s="55">
        <v>64.934120657539054</v>
      </c>
      <c r="Y1307" s="55">
        <v>-1</v>
      </c>
      <c r="Z1307" s="55" t="s">
        <v>8868</v>
      </c>
    </row>
    <row r="1308" spans="2:26" ht="15">
      <c r="B1308" s="64" t="s">
        <v>2608</v>
      </c>
      <c r="C1308" s="66" t="s">
        <v>7497</v>
      </c>
      <c r="D1308" s="40" t="s">
        <v>8868</v>
      </c>
      <c r="E1308" s="40" t="s">
        <v>8868</v>
      </c>
      <c r="F1308" s="40">
        <v>1.65E-3</v>
      </c>
      <c r="G1308" s="40" t="s">
        <v>8868</v>
      </c>
      <c r="I1308" s="64" t="s">
        <v>2608</v>
      </c>
      <c r="J1308" s="66" t="s">
        <v>7497</v>
      </c>
      <c r="K1308" s="55" t="s">
        <v>8868</v>
      </c>
      <c r="L1308" s="55" t="s">
        <v>8868</v>
      </c>
      <c r="M1308" s="55">
        <v>-1</v>
      </c>
      <c r="N1308" s="44"/>
      <c r="O1308" s="64" t="s">
        <v>2608</v>
      </c>
      <c r="P1308" s="66" t="s">
        <v>7497</v>
      </c>
      <c r="Q1308" s="40" t="s">
        <v>8868</v>
      </c>
      <c r="R1308" s="40" t="s">
        <v>8868</v>
      </c>
      <c r="S1308" s="40">
        <v>0.37217</v>
      </c>
      <c r="T1308" s="40" t="s">
        <v>8868</v>
      </c>
      <c r="U1308" s="44"/>
      <c r="V1308" s="64" t="s">
        <v>2608</v>
      </c>
      <c r="W1308" s="66" t="s">
        <v>7497</v>
      </c>
      <c r="X1308" s="55" t="s">
        <v>8868</v>
      </c>
      <c r="Y1308" s="55" t="s">
        <v>8868</v>
      </c>
      <c r="Z1308" s="55">
        <v>-1</v>
      </c>
    </row>
    <row r="1309" spans="2:26" ht="15">
      <c r="B1309" s="64" t="s">
        <v>2609</v>
      </c>
      <c r="C1309" s="66" t="s">
        <v>7499</v>
      </c>
      <c r="D1309" s="40" t="s">
        <v>8868</v>
      </c>
      <c r="E1309" s="40" t="s">
        <v>8868</v>
      </c>
      <c r="F1309" s="40">
        <v>3.9E-2</v>
      </c>
      <c r="G1309" s="40">
        <v>1.52E-2</v>
      </c>
      <c r="I1309" s="64" t="s">
        <v>2609</v>
      </c>
      <c r="J1309" s="66" t="s">
        <v>7499</v>
      </c>
      <c r="K1309" s="55" t="s">
        <v>8868</v>
      </c>
      <c r="L1309" s="55" t="s">
        <v>8868</v>
      </c>
      <c r="M1309" s="55">
        <v>-0.61025641025641031</v>
      </c>
      <c r="N1309" s="44"/>
      <c r="O1309" s="64" t="s">
        <v>2609</v>
      </c>
      <c r="P1309" s="66" t="s">
        <v>7499</v>
      </c>
      <c r="Q1309" s="40" t="s">
        <v>8868</v>
      </c>
      <c r="R1309" s="40" t="s">
        <v>8868</v>
      </c>
      <c r="S1309" s="40">
        <v>0.42336000000000001</v>
      </c>
      <c r="T1309" s="40">
        <v>6.5718800000000002</v>
      </c>
      <c r="U1309" s="44"/>
      <c r="V1309" s="64" t="s">
        <v>2609</v>
      </c>
      <c r="W1309" s="66" t="s">
        <v>7499</v>
      </c>
      <c r="X1309" s="55" t="s">
        <v>8868</v>
      </c>
      <c r="Y1309" s="55" t="s">
        <v>8868</v>
      </c>
      <c r="Z1309" s="55">
        <v>14.523148148148149</v>
      </c>
    </row>
    <row r="1310" spans="2:26" ht="15">
      <c r="B1310" s="64" t="s">
        <v>2611</v>
      </c>
      <c r="C1310" s="66" t="s">
        <v>7502</v>
      </c>
      <c r="D1310" s="40" t="s">
        <v>8868</v>
      </c>
      <c r="E1310" s="40" t="s">
        <v>8868</v>
      </c>
      <c r="F1310" s="40" t="s">
        <v>8868</v>
      </c>
      <c r="G1310" s="40">
        <v>2.3999999999999998E-4</v>
      </c>
      <c r="I1310" s="64" t="s">
        <v>2611</v>
      </c>
      <c r="J1310" s="66" t="s">
        <v>7502</v>
      </c>
      <c r="K1310" s="55" t="s">
        <v>8868</v>
      </c>
      <c r="L1310" s="55" t="s">
        <v>8868</v>
      </c>
      <c r="M1310" s="55" t="s">
        <v>8868</v>
      </c>
      <c r="N1310" s="44"/>
      <c r="O1310" s="64" t="s">
        <v>2611</v>
      </c>
      <c r="P1310" s="66" t="s">
        <v>7502</v>
      </c>
      <c r="Q1310" s="40" t="s">
        <v>8868</v>
      </c>
      <c r="R1310" s="40" t="s">
        <v>8868</v>
      </c>
      <c r="S1310" s="40" t="s">
        <v>8868</v>
      </c>
      <c r="T1310" s="40">
        <v>19.45</v>
      </c>
      <c r="U1310" s="44"/>
      <c r="V1310" s="64" t="s">
        <v>2611</v>
      </c>
      <c r="W1310" s="66" t="s">
        <v>7502</v>
      </c>
      <c r="X1310" s="55" t="s">
        <v>8868</v>
      </c>
      <c r="Y1310" s="55" t="s">
        <v>8868</v>
      </c>
      <c r="Z1310" s="55" t="s">
        <v>8868</v>
      </c>
    </row>
    <row r="1311" spans="2:26" ht="15">
      <c r="B1311" s="64" t="s">
        <v>2612</v>
      </c>
      <c r="C1311" s="66" t="s">
        <v>7505</v>
      </c>
      <c r="D1311" s="40">
        <v>0.40799999999999997</v>
      </c>
      <c r="E1311" s="40">
        <v>0.33960000000000001</v>
      </c>
      <c r="F1311" s="40">
        <v>0.44479999999999997</v>
      </c>
      <c r="G1311" s="40">
        <v>0.49570000000000003</v>
      </c>
      <c r="I1311" s="64" t="s">
        <v>2612</v>
      </c>
      <c r="J1311" s="66" t="s">
        <v>7505</v>
      </c>
      <c r="K1311" s="55">
        <v>-0.16764705882352937</v>
      </c>
      <c r="L1311" s="55">
        <v>0.30977620730270905</v>
      </c>
      <c r="M1311" s="55">
        <v>0.11443345323741028</v>
      </c>
      <c r="N1311" s="44"/>
      <c r="O1311" s="64" t="s">
        <v>2612</v>
      </c>
      <c r="P1311" s="66" t="s">
        <v>7505</v>
      </c>
      <c r="Q1311" s="40">
        <v>192.80200999999997</v>
      </c>
      <c r="R1311" s="40">
        <v>162.61141999999998</v>
      </c>
      <c r="S1311" s="40">
        <v>235.58129</v>
      </c>
      <c r="T1311" s="40">
        <v>136.61408000000003</v>
      </c>
      <c r="U1311" s="44"/>
      <c r="V1311" s="64" t="s">
        <v>2612</v>
      </c>
      <c r="W1311" s="66" t="s">
        <v>7505</v>
      </c>
      <c r="X1311" s="55">
        <v>-0.15658856461091863</v>
      </c>
      <c r="Y1311" s="55">
        <v>0.44873767168382162</v>
      </c>
      <c r="Z1311" s="55">
        <v>-0.42009792033993854</v>
      </c>
    </row>
    <row r="1312" spans="2:26" ht="15">
      <c r="B1312" s="64" t="s">
        <v>2613</v>
      </c>
      <c r="C1312" s="66" t="s">
        <v>7508</v>
      </c>
      <c r="D1312" s="40">
        <v>2.9999999999999997E-4</v>
      </c>
      <c r="E1312" s="40" t="s">
        <v>8868</v>
      </c>
      <c r="F1312" s="40">
        <v>2.9999999999999997E-4</v>
      </c>
      <c r="G1312" s="40">
        <v>3.7499999999999999E-3</v>
      </c>
      <c r="I1312" s="64" t="s">
        <v>2613</v>
      </c>
      <c r="J1312" s="66" t="s">
        <v>7508</v>
      </c>
      <c r="K1312" s="55">
        <v>-1</v>
      </c>
      <c r="L1312" s="55" t="s">
        <v>8868</v>
      </c>
      <c r="M1312" s="55">
        <v>11.5</v>
      </c>
      <c r="N1312" s="44"/>
      <c r="O1312" s="64" t="s">
        <v>2613</v>
      </c>
      <c r="P1312" s="66" t="s">
        <v>7508</v>
      </c>
      <c r="Q1312" s="40">
        <v>1.5</v>
      </c>
      <c r="R1312" s="40" t="s">
        <v>8868</v>
      </c>
      <c r="S1312" s="40">
        <v>1.5</v>
      </c>
      <c r="T1312" s="40">
        <v>1</v>
      </c>
      <c r="U1312" s="44"/>
      <c r="V1312" s="64" t="s">
        <v>2613</v>
      </c>
      <c r="W1312" s="66" t="s">
        <v>7508</v>
      </c>
      <c r="X1312" s="55">
        <v>-1</v>
      </c>
      <c r="Y1312" s="55" t="s">
        <v>8868</v>
      </c>
      <c r="Z1312" s="55">
        <v>-0.33333333333333337</v>
      </c>
    </row>
    <row r="1313" spans="2:26" ht="15">
      <c r="B1313" s="64" t="s">
        <v>2616</v>
      </c>
      <c r="C1313" s="66" t="s">
        <v>7512</v>
      </c>
      <c r="D1313" s="40" t="s">
        <v>8868</v>
      </c>
      <c r="E1313" s="40" t="s">
        <v>8868</v>
      </c>
      <c r="F1313" s="40" t="s">
        <v>8868</v>
      </c>
      <c r="G1313" s="40">
        <v>3.0000000000000001E-3</v>
      </c>
      <c r="I1313" s="64" t="s">
        <v>2616</v>
      </c>
      <c r="J1313" s="66" t="s">
        <v>7512</v>
      </c>
      <c r="K1313" s="55" t="s">
        <v>8868</v>
      </c>
      <c r="L1313" s="55" t="s">
        <v>8868</v>
      </c>
      <c r="M1313" s="55" t="s">
        <v>8868</v>
      </c>
      <c r="N1313" s="44"/>
      <c r="O1313" s="64" t="s">
        <v>2616</v>
      </c>
      <c r="P1313" s="66" t="s">
        <v>7512</v>
      </c>
      <c r="Q1313" s="40" t="s">
        <v>8868</v>
      </c>
      <c r="R1313" s="40" t="s">
        <v>8868</v>
      </c>
      <c r="S1313" s="40" t="s">
        <v>8868</v>
      </c>
      <c r="T1313" s="40">
        <v>0.52119000000000004</v>
      </c>
      <c r="U1313" s="44"/>
      <c r="V1313" s="64" t="s">
        <v>2616</v>
      </c>
      <c r="W1313" s="66" t="s">
        <v>7512</v>
      </c>
      <c r="X1313" s="55" t="s">
        <v>8868</v>
      </c>
      <c r="Y1313" s="55" t="s">
        <v>8868</v>
      </c>
      <c r="Z1313" s="55" t="s">
        <v>8868</v>
      </c>
    </row>
    <row r="1314" spans="2:26" ht="15">
      <c r="B1314" s="64" t="s">
        <v>2620</v>
      </c>
      <c r="C1314" s="66" t="s">
        <v>7516</v>
      </c>
      <c r="D1314" s="40" t="s">
        <v>8868</v>
      </c>
      <c r="E1314" s="40" t="s">
        <v>8868</v>
      </c>
      <c r="F1314" s="40" t="s">
        <v>8868</v>
      </c>
      <c r="G1314" s="40">
        <v>4.5079999999999995E-2</v>
      </c>
      <c r="I1314" s="64" t="s">
        <v>2620</v>
      </c>
      <c r="J1314" s="66" t="s">
        <v>7516</v>
      </c>
      <c r="K1314" s="55" t="s">
        <v>8868</v>
      </c>
      <c r="L1314" s="55" t="s">
        <v>8868</v>
      </c>
      <c r="M1314" s="55" t="s">
        <v>8868</v>
      </c>
      <c r="N1314" s="44"/>
      <c r="O1314" s="64" t="s">
        <v>2620</v>
      </c>
      <c r="P1314" s="66" t="s">
        <v>7516</v>
      </c>
      <c r="Q1314" s="40" t="s">
        <v>8868</v>
      </c>
      <c r="R1314" s="40" t="s">
        <v>8868</v>
      </c>
      <c r="S1314" s="40" t="s">
        <v>8868</v>
      </c>
      <c r="T1314" s="40">
        <v>28.104099999999999</v>
      </c>
      <c r="U1314" s="44"/>
      <c r="V1314" s="64" t="s">
        <v>2620</v>
      </c>
      <c r="W1314" s="66" t="s">
        <v>7516</v>
      </c>
      <c r="X1314" s="55" t="s">
        <v>8868</v>
      </c>
      <c r="Y1314" s="55" t="s">
        <v>8868</v>
      </c>
      <c r="Z1314" s="55" t="s">
        <v>8868</v>
      </c>
    </row>
    <row r="1315" spans="2:26" ht="15">
      <c r="B1315" s="64" t="s">
        <v>2621</v>
      </c>
      <c r="C1315" s="66" t="s">
        <v>7517</v>
      </c>
      <c r="D1315" s="40">
        <v>0.11988</v>
      </c>
      <c r="E1315" s="40">
        <v>2.9709999999999997E-2</v>
      </c>
      <c r="F1315" s="40">
        <v>2.0320000000000001E-2</v>
      </c>
      <c r="G1315" s="40" t="s">
        <v>8868</v>
      </c>
      <c r="I1315" s="64" t="s">
        <v>2621</v>
      </c>
      <c r="J1315" s="66" t="s">
        <v>7517</v>
      </c>
      <c r="K1315" s="55">
        <v>-0.75216883550216884</v>
      </c>
      <c r="L1315" s="55">
        <v>-0.31605520026926948</v>
      </c>
      <c r="M1315" s="55">
        <v>-1</v>
      </c>
      <c r="N1315" s="44"/>
      <c r="O1315" s="64" t="s">
        <v>2621</v>
      </c>
      <c r="P1315" s="66" t="s">
        <v>7517</v>
      </c>
      <c r="Q1315" s="40">
        <v>275.73701</v>
      </c>
      <c r="R1315" s="40">
        <v>239.26361000000003</v>
      </c>
      <c r="S1315" s="40">
        <v>170.56164000000001</v>
      </c>
      <c r="T1315" s="40" t="s">
        <v>8868</v>
      </c>
      <c r="U1315" s="44"/>
      <c r="V1315" s="64" t="s">
        <v>2621</v>
      </c>
      <c r="W1315" s="66" t="s">
        <v>7517</v>
      </c>
      <c r="X1315" s="55">
        <v>-0.1322760408550161</v>
      </c>
      <c r="Y1315" s="55">
        <v>-0.28713923525604257</v>
      </c>
      <c r="Z1315" s="55">
        <v>-1</v>
      </c>
    </row>
    <row r="1316" spans="2:26" ht="15">
      <c r="B1316" s="64" t="s">
        <v>2623</v>
      </c>
      <c r="C1316" s="66" t="s">
        <v>7520</v>
      </c>
      <c r="D1316" s="40" t="s">
        <v>8868</v>
      </c>
      <c r="E1316" s="40" t="s">
        <v>8868</v>
      </c>
      <c r="F1316" s="40" t="s">
        <v>8868</v>
      </c>
      <c r="G1316" s="40">
        <v>1.1999999999999999E-4</v>
      </c>
      <c r="I1316" s="64" t="s">
        <v>2623</v>
      </c>
      <c r="J1316" s="66" t="s">
        <v>7520</v>
      </c>
      <c r="K1316" s="55" t="s">
        <v>8868</v>
      </c>
      <c r="L1316" s="55" t="s">
        <v>8868</v>
      </c>
      <c r="M1316" s="55" t="s">
        <v>8868</v>
      </c>
      <c r="N1316" s="44"/>
      <c r="O1316" s="64" t="s">
        <v>2623</v>
      </c>
      <c r="P1316" s="66" t="s">
        <v>7520</v>
      </c>
      <c r="Q1316" s="40" t="s">
        <v>8868</v>
      </c>
      <c r="R1316" s="40" t="s">
        <v>8868</v>
      </c>
      <c r="S1316" s="40" t="s">
        <v>8868</v>
      </c>
      <c r="T1316" s="40">
        <v>0.14407</v>
      </c>
      <c r="U1316" s="44"/>
      <c r="V1316" s="64" t="s">
        <v>2623</v>
      </c>
      <c r="W1316" s="66" t="s">
        <v>7520</v>
      </c>
      <c r="X1316" s="55" t="s">
        <v>8868</v>
      </c>
      <c r="Y1316" s="55" t="s">
        <v>8868</v>
      </c>
      <c r="Z1316" s="55" t="s">
        <v>8868</v>
      </c>
    </row>
    <row r="1317" spans="2:26" ht="15">
      <c r="B1317" s="64" t="s">
        <v>2625</v>
      </c>
      <c r="C1317" s="66" t="s">
        <v>7524</v>
      </c>
      <c r="D1317" s="40" t="s">
        <v>8868</v>
      </c>
      <c r="E1317" s="40" t="s">
        <v>8868</v>
      </c>
      <c r="F1317" s="40">
        <v>2.8000000000000001E-2</v>
      </c>
      <c r="G1317" s="40" t="s">
        <v>8868</v>
      </c>
      <c r="I1317" s="64" t="s">
        <v>2625</v>
      </c>
      <c r="J1317" s="66" t="s">
        <v>7524</v>
      </c>
      <c r="K1317" s="55" t="s">
        <v>8868</v>
      </c>
      <c r="L1317" s="55" t="s">
        <v>8868</v>
      </c>
      <c r="M1317" s="55">
        <v>-1</v>
      </c>
      <c r="N1317" s="44"/>
      <c r="O1317" s="64" t="s">
        <v>2625</v>
      </c>
      <c r="P1317" s="66" t="s">
        <v>7524</v>
      </c>
      <c r="Q1317" s="40" t="s">
        <v>8868</v>
      </c>
      <c r="R1317" s="40" t="s">
        <v>8868</v>
      </c>
      <c r="S1317" s="40">
        <v>7</v>
      </c>
      <c r="T1317" s="40" t="s">
        <v>8868</v>
      </c>
      <c r="U1317" s="44"/>
      <c r="V1317" s="64" t="s">
        <v>2625</v>
      </c>
      <c r="W1317" s="66" t="s">
        <v>7524</v>
      </c>
      <c r="X1317" s="55" t="s">
        <v>8868</v>
      </c>
      <c r="Y1317" s="55" t="s">
        <v>8868</v>
      </c>
      <c r="Z1317" s="55">
        <v>-1</v>
      </c>
    </row>
    <row r="1318" spans="2:26" ht="15">
      <c r="B1318" s="64" t="s">
        <v>2627</v>
      </c>
      <c r="C1318" s="66" t="s">
        <v>7527</v>
      </c>
      <c r="D1318" s="40" t="s">
        <v>8868</v>
      </c>
      <c r="E1318" s="40" t="s">
        <v>8868</v>
      </c>
      <c r="F1318" s="40" t="s">
        <v>8868</v>
      </c>
      <c r="G1318" s="40">
        <v>0.34</v>
      </c>
      <c r="I1318" s="64" t="s">
        <v>2627</v>
      </c>
      <c r="J1318" s="66" t="s">
        <v>7527</v>
      </c>
      <c r="K1318" s="55" t="s">
        <v>8868</v>
      </c>
      <c r="L1318" s="55" t="s">
        <v>8868</v>
      </c>
      <c r="M1318" s="55" t="s">
        <v>8868</v>
      </c>
      <c r="N1318" s="44"/>
      <c r="O1318" s="64" t="s">
        <v>2627</v>
      </c>
      <c r="P1318" s="66" t="s">
        <v>7527</v>
      </c>
      <c r="Q1318" s="40" t="s">
        <v>8868</v>
      </c>
      <c r="R1318" s="40" t="s">
        <v>8868</v>
      </c>
      <c r="S1318" s="40" t="s">
        <v>8868</v>
      </c>
      <c r="T1318" s="40">
        <v>1.2647999999999999</v>
      </c>
      <c r="U1318" s="44"/>
      <c r="V1318" s="64" t="s">
        <v>2627</v>
      </c>
      <c r="W1318" s="66" t="s">
        <v>7527</v>
      </c>
      <c r="X1318" s="55" t="s">
        <v>8868</v>
      </c>
      <c r="Y1318" s="55" t="s">
        <v>8868</v>
      </c>
      <c r="Z1318" s="55" t="s">
        <v>8868</v>
      </c>
    </row>
    <row r="1319" spans="2:26" ht="15">
      <c r="B1319" s="64" t="s">
        <v>2628</v>
      </c>
      <c r="C1319" s="66" t="s">
        <v>7529</v>
      </c>
      <c r="D1319" s="40">
        <v>3.31</v>
      </c>
      <c r="E1319" s="40" t="s">
        <v>8868</v>
      </c>
      <c r="F1319" s="40" t="s">
        <v>8868</v>
      </c>
      <c r="G1319" s="40" t="s">
        <v>8868</v>
      </c>
      <c r="I1319" s="64" t="s">
        <v>2628</v>
      </c>
      <c r="J1319" s="66" t="s">
        <v>7529</v>
      </c>
      <c r="K1319" s="55">
        <v>-1</v>
      </c>
      <c r="L1319" s="55" t="s">
        <v>8868</v>
      </c>
      <c r="M1319" s="55" t="s">
        <v>8868</v>
      </c>
      <c r="N1319" s="44"/>
      <c r="O1319" s="64" t="s">
        <v>2628</v>
      </c>
      <c r="P1319" s="66" t="s">
        <v>7529</v>
      </c>
      <c r="Q1319" s="40">
        <v>13.97664</v>
      </c>
      <c r="R1319" s="40" t="s">
        <v>8868</v>
      </c>
      <c r="S1319" s="40" t="s">
        <v>8868</v>
      </c>
      <c r="T1319" s="40" t="s">
        <v>8868</v>
      </c>
      <c r="U1319" s="44"/>
      <c r="V1319" s="64" t="s">
        <v>2628</v>
      </c>
      <c r="W1319" s="66" t="s">
        <v>7529</v>
      </c>
      <c r="X1319" s="55">
        <v>-1</v>
      </c>
      <c r="Y1319" s="55" t="s">
        <v>8868</v>
      </c>
      <c r="Z1319" s="55" t="s">
        <v>8868</v>
      </c>
    </row>
    <row r="1320" spans="2:26" ht="15">
      <c r="B1320" s="64" t="s">
        <v>2631</v>
      </c>
      <c r="C1320" s="66" t="s">
        <v>7533</v>
      </c>
      <c r="D1320" s="40" t="s">
        <v>8868</v>
      </c>
      <c r="E1320" s="40" t="s">
        <v>8868</v>
      </c>
      <c r="F1320" s="40" t="s">
        <v>8868</v>
      </c>
      <c r="G1320" s="40" t="s">
        <v>8868</v>
      </c>
      <c r="I1320" s="64" t="s">
        <v>2631</v>
      </c>
      <c r="J1320" s="66" t="s">
        <v>7533</v>
      </c>
      <c r="K1320" s="55" t="s">
        <v>8868</v>
      </c>
      <c r="L1320" s="55" t="s">
        <v>8868</v>
      </c>
      <c r="M1320" s="55" t="s">
        <v>8868</v>
      </c>
      <c r="N1320" s="44"/>
      <c r="O1320" s="64" t="s">
        <v>2631</v>
      </c>
      <c r="P1320" s="66" t="s">
        <v>7533</v>
      </c>
      <c r="Q1320" s="40" t="s">
        <v>8868</v>
      </c>
      <c r="R1320" s="40" t="s">
        <v>8868</v>
      </c>
      <c r="S1320" s="40" t="s">
        <v>8868</v>
      </c>
      <c r="T1320" s="40" t="s">
        <v>8868</v>
      </c>
      <c r="U1320" s="44"/>
      <c r="V1320" s="64" t="s">
        <v>2631</v>
      </c>
      <c r="W1320" s="66" t="s">
        <v>7533</v>
      </c>
      <c r="X1320" s="55" t="s">
        <v>8868</v>
      </c>
      <c r="Y1320" s="55" t="s">
        <v>8868</v>
      </c>
      <c r="Z1320" s="55" t="s">
        <v>8868</v>
      </c>
    </row>
    <row r="1321" spans="2:26" ht="15">
      <c r="B1321" s="64" t="s">
        <v>2633</v>
      </c>
      <c r="C1321" s="66" t="s">
        <v>7536</v>
      </c>
      <c r="D1321" s="40">
        <v>1.18</v>
      </c>
      <c r="E1321" s="40" t="s">
        <v>8868</v>
      </c>
      <c r="F1321" s="40" t="s">
        <v>8868</v>
      </c>
      <c r="G1321" s="40" t="s">
        <v>8868</v>
      </c>
      <c r="I1321" s="64" t="s">
        <v>2633</v>
      </c>
      <c r="J1321" s="66" t="s">
        <v>7536</v>
      </c>
      <c r="K1321" s="55">
        <v>-1</v>
      </c>
      <c r="L1321" s="55" t="s">
        <v>8868</v>
      </c>
      <c r="M1321" s="55" t="s">
        <v>8868</v>
      </c>
      <c r="N1321" s="44"/>
      <c r="O1321" s="64" t="s">
        <v>2633</v>
      </c>
      <c r="P1321" s="66" t="s">
        <v>7536</v>
      </c>
      <c r="Q1321" s="40">
        <v>120</v>
      </c>
      <c r="R1321" s="40" t="s">
        <v>8868</v>
      </c>
      <c r="S1321" s="40" t="s">
        <v>8868</v>
      </c>
      <c r="T1321" s="40" t="s">
        <v>8868</v>
      </c>
      <c r="U1321" s="44"/>
      <c r="V1321" s="64" t="s">
        <v>2633</v>
      </c>
      <c r="W1321" s="66" t="s">
        <v>7536</v>
      </c>
      <c r="X1321" s="55">
        <v>-1</v>
      </c>
      <c r="Y1321" s="55" t="s">
        <v>8868</v>
      </c>
      <c r="Z1321" s="55" t="s">
        <v>8868</v>
      </c>
    </row>
    <row r="1322" spans="2:26" ht="15">
      <c r="B1322" s="64" t="s">
        <v>2635</v>
      </c>
      <c r="C1322" s="66" t="s">
        <v>7540</v>
      </c>
      <c r="D1322" s="40" t="s">
        <v>8868</v>
      </c>
      <c r="E1322" s="40" t="s">
        <v>8868</v>
      </c>
      <c r="F1322" s="40">
        <v>2.2000000000000002</v>
      </c>
      <c r="G1322" s="40" t="s">
        <v>8868</v>
      </c>
      <c r="I1322" s="64" t="s">
        <v>2635</v>
      </c>
      <c r="J1322" s="66" t="s">
        <v>7540</v>
      </c>
      <c r="K1322" s="55" t="s">
        <v>8868</v>
      </c>
      <c r="L1322" s="55" t="s">
        <v>8868</v>
      </c>
      <c r="M1322" s="55">
        <v>-1</v>
      </c>
      <c r="N1322" s="44"/>
      <c r="O1322" s="64" t="s">
        <v>2635</v>
      </c>
      <c r="P1322" s="66" t="s">
        <v>7540</v>
      </c>
      <c r="Q1322" s="40" t="s">
        <v>8868</v>
      </c>
      <c r="R1322" s="40" t="s">
        <v>8868</v>
      </c>
      <c r="S1322" s="40">
        <v>613.70097999999996</v>
      </c>
      <c r="T1322" s="40" t="s">
        <v>8868</v>
      </c>
      <c r="U1322" s="44"/>
      <c r="V1322" s="64" t="s">
        <v>2635</v>
      </c>
      <c r="W1322" s="66" t="s">
        <v>7540</v>
      </c>
      <c r="X1322" s="55" t="s">
        <v>8868</v>
      </c>
      <c r="Y1322" s="55" t="s">
        <v>8868</v>
      </c>
      <c r="Z1322" s="55">
        <v>-1</v>
      </c>
    </row>
    <row r="1323" spans="2:26" ht="15">
      <c r="B1323" s="64" t="s">
        <v>2638</v>
      </c>
      <c r="C1323" s="66" t="s">
        <v>7543</v>
      </c>
      <c r="D1323" s="40" t="s">
        <v>8868</v>
      </c>
      <c r="E1323" s="40" t="s">
        <v>8868</v>
      </c>
      <c r="F1323" s="40">
        <v>9.4000000000000004E-3</v>
      </c>
      <c r="G1323" s="40">
        <v>1.014E-2</v>
      </c>
      <c r="I1323" s="64" t="s">
        <v>2638</v>
      </c>
      <c r="J1323" s="66" t="s">
        <v>7543</v>
      </c>
      <c r="K1323" s="55" t="s">
        <v>8868</v>
      </c>
      <c r="L1323" s="55" t="s">
        <v>8868</v>
      </c>
      <c r="M1323" s="55">
        <v>7.8723404255319096E-2</v>
      </c>
      <c r="N1323" s="44"/>
      <c r="O1323" s="64" t="s">
        <v>2638</v>
      </c>
      <c r="P1323" s="66" t="s">
        <v>7543</v>
      </c>
      <c r="Q1323" s="40" t="s">
        <v>8868</v>
      </c>
      <c r="R1323" s="40" t="s">
        <v>8868</v>
      </c>
      <c r="S1323" s="40">
        <v>3.9449999999999998</v>
      </c>
      <c r="T1323" s="40">
        <v>1.8</v>
      </c>
      <c r="U1323" s="44"/>
      <c r="V1323" s="64" t="s">
        <v>2638</v>
      </c>
      <c r="W1323" s="66" t="s">
        <v>7543</v>
      </c>
      <c r="X1323" s="55" t="s">
        <v>8868</v>
      </c>
      <c r="Y1323" s="55" t="s">
        <v>8868</v>
      </c>
      <c r="Z1323" s="55">
        <v>-0.54372623574144485</v>
      </c>
    </row>
    <row r="1324" spans="2:26" ht="15">
      <c r="B1324" s="64" t="s">
        <v>2640</v>
      </c>
      <c r="C1324" s="66" t="s">
        <v>7546</v>
      </c>
      <c r="D1324" s="40" t="s">
        <v>8868</v>
      </c>
      <c r="E1324" s="40">
        <v>0.13400000000000001</v>
      </c>
      <c r="F1324" s="40">
        <v>6.4000000000000001E-2</v>
      </c>
      <c r="G1324" s="40" t="s">
        <v>8868</v>
      </c>
      <c r="I1324" s="64" t="s">
        <v>2640</v>
      </c>
      <c r="J1324" s="66" t="s">
        <v>7546</v>
      </c>
      <c r="K1324" s="55" t="s">
        <v>8868</v>
      </c>
      <c r="L1324" s="55">
        <v>-0.52238805970149249</v>
      </c>
      <c r="M1324" s="55">
        <v>-1</v>
      </c>
      <c r="N1324" s="44"/>
      <c r="O1324" s="64" t="s">
        <v>2640</v>
      </c>
      <c r="P1324" s="66" t="s">
        <v>7546</v>
      </c>
      <c r="Q1324" s="40" t="s">
        <v>8868</v>
      </c>
      <c r="R1324" s="40">
        <v>7.9042500000000002</v>
      </c>
      <c r="S1324" s="40">
        <v>0.38906999999999997</v>
      </c>
      <c r="T1324" s="40" t="s">
        <v>8868</v>
      </c>
      <c r="U1324" s="44"/>
      <c r="V1324" s="64" t="s">
        <v>2640</v>
      </c>
      <c r="W1324" s="66" t="s">
        <v>7546</v>
      </c>
      <c r="X1324" s="55" t="s">
        <v>8868</v>
      </c>
      <c r="Y1324" s="55">
        <v>-0.95077711357813832</v>
      </c>
      <c r="Z1324" s="55">
        <v>-1</v>
      </c>
    </row>
    <row r="1325" spans="2:26" ht="15">
      <c r="B1325" s="64" t="s">
        <v>2642</v>
      </c>
      <c r="C1325" s="66" t="s">
        <v>7550</v>
      </c>
      <c r="D1325" s="40" t="s">
        <v>8868</v>
      </c>
      <c r="E1325" s="40" t="s">
        <v>8868</v>
      </c>
      <c r="F1325" s="40">
        <v>8.0999999999999996E-3</v>
      </c>
      <c r="G1325" s="40" t="s">
        <v>8868</v>
      </c>
      <c r="I1325" s="64" t="s">
        <v>2642</v>
      </c>
      <c r="J1325" s="66" t="s">
        <v>7550</v>
      </c>
      <c r="K1325" s="55" t="s">
        <v>8868</v>
      </c>
      <c r="L1325" s="55" t="s">
        <v>8868</v>
      </c>
      <c r="M1325" s="55">
        <v>-1</v>
      </c>
      <c r="N1325" s="44"/>
      <c r="O1325" s="64" t="s">
        <v>2642</v>
      </c>
      <c r="P1325" s="66" t="s">
        <v>7550</v>
      </c>
      <c r="Q1325" s="40" t="s">
        <v>8868</v>
      </c>
      <c r="R1325" s="40" t="s">
        <v>8868</v>
      </c>
      <c r="S1325" s="40">
        <v>10.538</v>
      </c>
      <c r="T1325" s="40" t="s">
        <v>8868</v>
      </c>
      <c r="U1325" s="44"/>
      <c r="V1325" s="64" t="s">
        <v>2642</v>
      </c>
      <c r="W1325" s="66" t="s">
        <v>7550</v>
      </c>
      <c r="X1325" s="55" t="s">
        <v>8868</v>
      </c>
      <c r="Y1325" s="55" t="s">
        <v>8868</v>
      </c>
      <c r="Z1325" s="55">
        <v>-1</v>
      </c>
    </row>
    <row r="1326" spans="2:26" ht="15">
      <c r="B1326" s="64" t="s">
        <v>2646</v>
      </c>
      <c r="C1326" s="66" t="s">
        <v>7554</v>
      </c>
      <c r="D1326" s="40" t="s">
        <v>8868</v>
      </c>
      <c r="E1326" s="40" t="s">
        <v>8868</v>
      </c>
      <c r="F1326" s="40">
        <v>1.4999999999999999E-2</v>
      </c>
      <c r="G1326" s="40" t="s">
        <v>8868</v>
      </c>
      <c r="I1326" s="64" t="s">
        <v>2646</v>
      </c>
      <c r="J1326" s="66" t="s">
        <v>7554</v>
      </c>
      <c r="K1326" s="55" t="s">
        <v>8868</v>
      </c>
      <c r="L1326" s="55" t="s">
        <v>8868</v>
      </c>
      <c r="M1326" s="55">
        <v>-1</v>
      </c>
      <c r="N1326" s="44"/>
      <c r="O1326" s="64" t="s">
        <v>2646</v>
      </c>
      <c r="P1326" s="66" t="s">
        <v>7554</v>
      </c>
      <c r="Q1326" s="40" t="s">
        <v>8868</v>
      </c>
      <c r="R1326" s="40" t="s">
        <v>8868</v>
      </c>
      <c r="S1326" s="40">
        <v>0.5</v>
      </c>
      <c r="T1326" s="40" t="s">
        <v>8868</v>
      </c>
      <c r="U1326" s="44"/>
      <c r="V1326" s="64" t="s">
        <v>2646</v>
      </c>
      <c r="W1326" s="66" t="s">
        <v>7554</v>
      </c>
      <c r="X1326" s="55" t="s">
        <v>8868</v>
      </c>
      <c r="Y1326" s="55" t="s">
        <v>8868</v>
      </c>
      <c r="Z1326" s="55">
        <v>-1</v>
      </c>
    </row>
    <row r="1327" spans="2:26" ht="15">
      <c r="B1327" s="64" t="s">
        <v>2648</v>
      </c>
      <c r="C1327" s="66" t="s">
        <v>7556</v>
      </c>
      <c r="D1327" s="40">
        <v>7.7000000000000002E-3</v>
      </c>
      <c r="E1327" s="40" t="s">
        <v>8868</v>
      </c>
      <c r="F1327" s="40" t="s">
        <v>8868</v>
      </c>
      <c r="G1327" s="40" t="s">
        <v>8868</v>
      </c>
      <c r="I1327" s="64" t="s">
        <v>2648</v>
      </c>
      <c r="J1327" s="66" t="s">
        <v>7556</v>
      </c>
      <c r="K1327" s="55">
        <v>-1</v>
      </c>
      <c r="L1327" s="55" t="s">
        <v>8868</v>
      </c>
      <c r="M1327" s="55" t="s">
        <v>8868</v>
      </c>
      <c r="N1327" s="44"/>
      <c r="O1327" s="64" t="s">
        <v>2648</v>
      </c>
      <c r="P1327" s="66" t="s">
        <v>7556</v>
      </c>
      <c r="Q1327" s="40">
        <v>15.042999999999999</v>
      </c>
      <c r="R1327" s="40" t="s">
        <v>8868</v>
      </c>
      <c r="S1327" s="40" t="s">
        <v>8868</v>
      </c>
      <c r="T1327" s="40" t="s">
        <v>8868</v>
      </c>
      <c r="U1327" s="44"/>
      <c r="V1327" s="64" t="s">
        <v>2648</v>
      </c>
      <c r="W1327" s="66" t="s">
        <v>7556</v>
      </c>
      <c r="X1327" s="55">
        <v>-1</v>
      </c>
      <c r="Y1327" s="55" t="s">
        <v>8868</v>
      </c>
      <c r="Z1327" s="55" t="s">
        <v>8868</v>
      </c>
    </row>
    <row r="1328" spans="2:26" ht="15">
      <c r="B1328" s="64" t="s">
        <v>2649</v>
      </c>
      <c r="C1328" s="66" t="s">
        <v>7557</v>
      </c>
      <c r="D1328" s="40" t="s">
        <v>8868</v>
      </c>
      <c r="E1328" s="40">
        <v>2.7300000000000001E-2</v>
      </c>
      <c r="F1328" s="40" t="s">
        <v>8868</v>
      </c>
      <c r="G1328" s="40">
        <v>3.0000000000000001E-3</v>
      </c>
      <c r="I1328" s="64" t="s">
        <v>2649</v>
      </c>
      <c r="J1328" s="66" t="s">
        <v>7557</v>
      </c>
      <c r="K1328" s="55" t="s">
        <v>8868</v>
      </c>
      <c r="L1328" s="55">
        <v>-1</v>
      </c>
      <c r="M1328" s="55" t="s">
        <v>8868</v>
      </c>
      <c r="N1328" s="44"/>
      <c r="O1328" s="64" t="s">
        <v>2649</v>
      </c>
      <c r="P1328" s="66" t="s">
        <v>7557</v>
      </c>
      <c r="Q1328" s="40" t="s">
        <v>8868</v>
      </c>
      <c r="R1328" s="40">
        <v>50.286999999999999</v>
      </c>
      <c r="S1328" s="40" t="s">
        <v>8868</v>
      </c>
      <c r="T1328" s="40">
        <v>5.5070000000000001E-2</v>
      </c>
      <c r="U1328" s="44"/>
      <c r="V1328" s="64" t="s">
        <v>2649</v>
      </c>
      <c r="W1328" s="66" t="s">
        <v>7557</v>
      </c>
      <c r="X1328" s="55" t="s">
        <v>8868</v>
      </c>
      <c r="Y1328" s="55">
        <v>-1</v>
      </c>
      <c r="Z1328" s="55" t="s">
        <v>8868</v>
      </c>
    </row>
    <row r="1329" spans="2:26" ht="15">
      <c r="B1329" s="64" t="s">
        <v>2652</v>
      </c>
      <c r="C1329" s="66" t="s">
        <v>7560</v>
      </c>
      <c r="D1329" s="40" t="s">
        <v>8868</v>
      </c>
      <c r="E1329" s="40" t="s">
        <v>8868</v>
      </c>
      <c r="F1329" s="40">
        <v>1.341E-2</v>
      </c>
      <c r="G1329" s="40">
        <v>2.4500000000000001E-2</v>
      </c>
      <c r="I1329" s="64" t="s">
        <v>2652</v>
      </c>
      <c r="J1329" s="66" t="s">
        <v>7560</v>
      </c>
      <c r="K1329" s="55" t="s">
        <v>8868</v>
      </c>
      <c r="L1329" s="55" t="s">
        <v>8868</v>
      </c>
      <c r="M1329" s="55">
        <v>0.82699478001491422</v>
      </c>
      <c r="N1329" s="44"/>
      <c r="O1329" s="64" t="s">
        <v>2652</v>
      </c>
      <c r="P1329" s="66" t="s">
        <v>7560</v>
      </c>
      <c r="Q1329" s="40" t="s">
        <v>8868</v>
      </c>
      <c r="R1329" s="40" t="s">
        <v>8868</v>
      </c>
      <c r="S1329" s="40">
        <v>2.6307700000000001</v>
      </c>
      <c r="T1329" s="40">
        <v>0.76236999999999999</v>
      </c>
      <c r="U1329" s="44"/>
      <c r="V1329" s="64" t="s">
        <v>2652</v>
      </c>
      <c r="W1329" s="66" t="s">
        <v>7560</v>
      </c>
      <c r="X1329" s="55" t="s">
        <v>8868</v>
      </c>
      <c r="Y1329" s="55" t="s">
        <v>8868</v>
      </c>
      <c r="Z1329" s="55">
        <v>-0.71021031865195361</v>
      </c>
    </row>
    <row r="1330" spans="2:26" ht="15">
      <c r="B1330" s="64" t="s">
        <v>2654</v>
      </c>
      <c r="C1330" s="66" t="s">
        <v>7562</v>
      </c>
      <c r="D1330" s="40">
        <v>1.8E-3</v>
      </c>
      <c r="E1330" s="40">
        <v>4.6000000000000001E-4</v>
      </c>
      <c r="F1330" s="40" t="s">
        <v>8868</v>
      </c>
      <c r="G1330" s="40">
        <v>0.01</v>
      </c>
      <c r="I1330" s="64" t="s">
        <v>2654</v>
      </c>
      <c r="J1330" s="66" t="s">
        <v>7562</v>
      </c>
      <c r="K1330" s="55">
        <v>-0.74444444444444446</v>
      </c>
      <c r="L1330" s="55">
        <v>-1</v>
      </c>
      <c r="M1330" s="55" t="s">
        <v>8868</v>
      </c>
      <c r="N1330" s="44"/>
      <c r="O1330" s="64" t="s">
        <v>2654</v>
      </c>
      <c r="P1330" s="66" t="s">
        <v>7562</v>
      </c>
      <c r="Q1330" s="40">
        <v>0.81289999999999996</v>
      </c>
      <c r="R1330" s="40">
        <v>0.53036000000000005</v>
      </c>
      <c r="S1330" s="40" t="s">
        <v>8868</v>
      </c>
      <c r="T1330" s="40">
        <v>3.2434799999999999</v>
      </c>
      <c r="U1330" s="44"/>
      <c r="V1330" s="64" t="s">
        <v>2654</v>
      </c>
      <c r="W1330" s="66" t="s">
        <v>7562</v>
      </c>
      <c r="X1330" s="55">
        <v>-0.3475704268667732</v>
      </c>
      <c r="Y1330" s="55">
        <v>-1</v>
      </c>
      <c r="Z1330" s="55" t="s">
        <v>8868</v>
      </c>
    </row>
    <row r="1331" spans="2:26" ht="15">
      <c r="B1331" s="64" t="s">
        <v>2657</v>
      </c>
      <c r="C1331" s="66" t="s">
        <v>7565</v>
      </c>
      <c r="D1331" s="40" t="s">
        <v>8868</v>
      </c>
      <c r="E1331" s="40" t="s">
        <v>8868</v>
      </c>
      <c r="F1331" s="40" t="s">
        <v>8868</v>
      </c>
      <c r="G1331" s="40">
        <v>4.6000000000000001E-4</v>
      </c>
      <c r="I1331" s="64" t="s">
        <v>2657</v>
      </c>
      <c r="J1331" s="66" t="s">
        <v>7565</v>
      </c>
      <c r="K1331" s="55" t="s">
        <v>8868</v>
      </c>
      <c r="L1331" s="55" t="s">
        <v>8868</v>
      </c>
      <c r="M1331" s="55" t="s">
        <v>8868</v>
      </c>
      <c r="N1331" s="44"/>
      <c r="O1331" s="64" t="s">
        <v>2657</v>
      </c>
      <c r="P1331" s="66" t="s">
        <v>7565</v>
      </c>
      <c r="Q1331" s="40" t="s">
        <v>8868</v>
      </c>
      <c r="R1331" s="40" t="s">
        <v>8868</v>
      </c>
      <c r="S1331" s="40" t="s">
        <v>8868</v>
      </c>
      <c r="T1331" s="40">
        <v>0.48854999999999998</v>
      </c>
      <c r="U1331" s="44"/>
      <c r="V1331" s="64" t="s">
        <v>2657</v>
      </c>
      <c r="W1331" s="66" t="s">
        <v>7565</v>
      </c>
      <c r="X1331" s="55" t="s">
        <v>8868</v>
      </c>
      <c r="Y1331" s="55" t="s">
        <v>8868</v>
      </c>
      <c r="Z1331" s="55" t="s">
        <v>8868</v>
      </c>
    </row>
    <row r="1332" spans="2:26" ht="15">
      <c r="B1332" s="64" t="s">
        <v>2659</v>
      </c>
      <c r="C1332" s="66" t="s">
        <v>7568</v>
      </c>
      <c r="D1332" s="40" t="s">
        <v>8868</v>
      </c>
      <c r="E1332" s="40" t="s">
        <v>8868</v>
      </c>
      <c r="F1332" s="40" t="s">
        <v>8868</v>
      </c>
      <c r="G1332" s="40">
        <v>5.9999999999999995E-4</v>
      </c>
      <c r="I1332" s="64" t="s">
        <v>2659</v>
      </c>
      <c r="J1332" s="66" t="s">
        <v>7568</v>
      </c>
      <c r="K1332" s="55" t="s">
        <v>8868</v>
      </c>
      <c r="L1332" s="55" t="s">
        <v>8868</v>
      </c>
      <c r="M1332" s="55" t="s">
        <v>8868</v>
      </c>
      <c r="N1332" s="44"/>
      <c r="O1332" s="64" t="s">
        <v>2659</v>
      </c>
      <c r="P1332" s="66" t="s">
        <v>7568</v>
      </c>
      <c r="Q1332" s="40" t="s">
        <v>8868</v>
      </c>
      <c r="R1332" s="40" t="s">
        <v>8868</v>
      </c>
      <c r="S1332" s="40" t="s">
        <v>8868</v>
      </c>
      <c r="T1332" s="40">
        <v>0.10951000000000001</v>
      </c>
      <c r="U1332" s="44"/>
      <c r="V1332" s="64" t="s">
        <v>2659</v>
      </c>
      <c r="W1332" s="66" t="s">
        <v>7568</v>
      </c>
      <c r="X1332" s="55" t="s">
        <v>8868</v>
      </c>
      <c r="Y1332" s="55" t="s">
        <v>8868</v>
      </c>
      <c r="Z1332" s="55" t="s">
        <v>8868</v>
      </c>
    </row>
    <row r="1333" spans="2:26" ht="15">
      <c r="B1333" s="64" t="s">
        <v>2660</v>
      </c>
      <c r="C1333" s="66" t="s">
        <v>7570</v>
      </c>
      <c r="D1333" s="40" t="s">
        <v>8868</v>
      </c>
      <c r="E1333" s="40" t="s">
        <v>8868</v>
      </c>
      <c r="F1333" s="40">
        <v>6.2E-4</v>
      </c>
      <c r="G1333" s="40" t="s">
        <v>8868</v>
      </c>
      <c r="I1333" s="64" t="s">
        <v>2660</v>
      </c>
      <c r="J1333" s="66" t="s">
        <v>7570</v>
      </c>
      <c r="K1333" s="55" t="s">
        <v>8868</v>
      </c>
      <c r="L1333" s="55" t="s">
        <v>8868</v>
      </c>
      <c r="M1333" s="55">
        <v>-1</v>
      </c>
      <c r="N1333" s="44"/>
      <c r="O1333" s="64" t="s">
        <v>2660</v>
      </c>
      <c r="P1333" s="66" t="s">
        <v>7570</v>
      </c>
      <c r="Q1333" s="40" t="s">
        <v>8868</v>
      </c>
      <c r="R1333" s="40" t="s">
        <v>8868</v>
      </c>
      <c r="S1333" s="40">
        <v>0.10976999999999999</v>
      </c>
      <c r="T1333" s="40" t="s">
        <v>8868</v>
      </c>
      <c r="U1333" s="44"/>
      <c r="V1333" s="64" t="s">
        <v>2660</v>
      </c>
      <c r="W1333" s="66" t="s">
        <v>7570</v>
      </c>
      <c r="X1333" s="55" t="s">
        <v>8868</v>
      </c>
      <c r="Y1333" s="55" t="s">
        <v>8868</v>
      </c>
      <c r="Z1333" s="55">
        <v>-1</v>
      </c>
    </row>
    <row r="1334" spans="2:26" ht="15">
      <c r="B1334" s="64" t="s">
        <v>2662</v>
      </c>
      <c r="C1334" s="66" t="s">
        <v>7573</v>
      </c>
      <c r="D1334" s="40" t="s">
        <v>8868</v>
      </c>
      <c r="E1334" s="40" t="s">
        <v>8868</v>
      </c>
      <c r="F1334" s="40" t="s">
        <v>8868</v>
      </c>
      <c r="G1334" s="40" t="s">
        <v>8868</v>
      </c>
      <c r="I1334" s="64" t="s">
        <v>2662</v>
      </c>
      <c r="J1334" s="66" t="s">
        <v>7573</v>
      </c>
      <c r="K1334" s="55" t="s">
        <v>8868</v>
      </c>
      <c r="L1334" s="55" t="s">
        <v>8868</v>
      </c>
      <c r="M1334" s="55" t="s">
        <v>8868</v>
      </c>
      <c r="N1334" s="44"/>
      <c r="O1334" s="64" t="s">
        <v>2662</v>
      </c>
      <c r="P1334" s="66" t="s">
        <v>7573</v>
      </c>
      <c r="Q1334" s="40" t="s">
        <v>8868</v>
      </c>
      <c r="R1334" s="40" t="s">
        <v>8868</v>
      </c>
      <c r="S1334" s="40" t="s">
        <v>8868</v>
      </c>
      <c r="T1334" s="40" t="s">
        <v>8868</v>
      </c>
      <c r="U1334" s="44"/>
      <c r="V1334" s="64" t="s">
        <v>2662</v>
      </c>
      <c r="W1334" s="66" t="s">
        <v>7573</v>
      </c>
      <c r="X1334" s="55" t="s">
        <v>8868</v>
      </c>
      <c r="Y1334" s="55" t="s">
        <v>8868</v>
      </c>
      <c r="Z1334" s="55" t="s">
        <v>8868</v>
      </c>
    </row>
    <row r="1335" spans="2:26" ht="15">
      <c r="B1335" s="64" t="s">
        <v>2663</v>
      </c>
      <c r="C1335" s="66" t="s">
        <v>7575</v>
      </c>
      <c r="D1335" s="40">
        <v>1E-3</v>
      </c>
      <c r="E1335" s="40" t="s">
        <v>8868</v>
      </c>
      <c r="F1335" s="40" t="s">
        <v>8868</v>
      </c>
      <c r="G1335" s="40">
        <v>5.3400000000000001E-3</v>
      </c>
      <c r="I1335" s="64" t="s">
        <v>2663</v>
      </c>
      <c r="J1335" s="66" t="s">
        <v>7575</v>
      </c>
      <c r="K1335" s="55">
        <v>-1</v>
      </c>
      <c r="L1335" s="55" t="s">
        <v>8868</v>
      </c>
      <c r="M1335" s="55" t="s">
        <v>8868</v>
      </c>
      <c r="N1335" s="44"/>
      <c r="O1335" s="64" t="s">
        <v>2663</v>
      </c>
      <c r="P1335" s="66" t="s">
        <v>7575</v>
      </c>
      <c r="Q1335" s="40">
        <v>0.38427999999999995</v>
      </c>
      <c r="R1335" s="40" t="s">
        <v>8868</v>
      </c>
      <c r="S1335" s="40" t="s">
        <v>8868</v>
      </c>
      <c r="T1335" s="40">
        <v>0.23804</v>
      </c>
      <c r="U1335" s="44"/>
      <c r="V1335" s="64" t="s">
        <v>2663</v>
      </c>
      <c r="W1335" s="66" t="s">
        <v>7575</v>
      </c>
      <c r="X1335" s="55">
        <v>-1</v>
      </c>
      <c r="Y1335" s="55" t="s">
        <v>8868</v>
      </c>
      <c r="Z1335" s="55" t="s">
        <v>8868</v>
      </c>
    </row>
    <row r="1336" spans="2:26" ht="15">
      <c r="B1336" s="64" t="s">
        <v>2665</v>
      </c>
      <c r="C1336" s="66" t="s">
        <v>7577</v>
      </c>
      <c r="D1336" s="40">
        <v>6.2200000000000005E-2</v>
      </c>
      <c r="E1336" s="40">
        <v>4.5999999999999999E-3</v>
      </c>
      <c r="F1336" s="40">
        <v>3.32E-3</v>
      </c>
      <c r="G1336" s="40">
        <v>7.0000000000000001E-3</v>
      </c>
      <c r="I1336" s="64" t="s">
        <v>2665</v>
      </c>
      <c r="J1336" s="66" t="s">
        <v>7577</v>
      </c>
      <c r="K1336" s="55">
        <v>-0.92604501607717038</v>
      </c>
      <c r="L1336" s="55">
        <v>-0.27826086956521734</v>
      </c>
      <c r="M1336" s="55">
        <v>1.1084337349397591</v>
      </c>
      <c r="N1336" s="44"/>
      <c r="O1336" s="64" t="s">
        <v>2665</v>
      </c>
      <c r="P1336" s="66" t="s">
        <v>7577</v>
      </c>
      <c r="Q1336" s="40">
        <v>32.46049</v>
      </c>
      <c r="R1336" s="40">
        <v>0.79053999999999991</v>
      </c>
      <c r="S1336" s="40">
        <v>0.60671000000000008</v>
      </c>
      <c r="T1336" s="40">
        <v>0.61758000000000002</v>
      </c>
      <c r="U1336" s="44"/>
      <c r="V1336" s="64" t="s">
        <v>2665</v>
      </c>
      <c r="W1336" s="66" t="s">
        <v>7577</v>
      </c>
      <c r="X1336" s="55">
        <v>-0.97564608544110087</v>
      </c>
      <c r="Y1336" s="55">
        <v>-0.23253725301692496</v>
      </c>
      <c r="Z1336" s="55">
        <v>1.7916302681676433E-2</v>
      </c>
    </row>
    <row r="1337" spans="2:26" ht="15">
      <c r="B1337" s="64" t="s">
        <v>2667</v>
      </c>
      <c r="C1337" s="66" t="s">
        <v>7579</v>
      </c>
      <c r="D1337" s="40" t="s">
        <v>8868</v>
      </c>
      <c r="E1337" s="40" t="s">
        <v>8868</v>
      </c>
      <c r="F1337" s="40">
        <v>2.9999999999999997E-4</v>
      </c>
      <c r="G1337" s="40">
        <v>7.0599999999999994E-3</v>
      </c>
      <c r="I1337" s="64" t="s">
        <v>2667</v>
      </c>
      <c r="J1337" s="66" t="s">
        <v>7579</v>
      </c>
      <c r="K1337" s="55" t="s">
        <v>8868</v>
      </c>
      <c r="L1337" s="55" t="s">
        <v>8868</v>
      </c>
      <c r="M1337" s="55">
        <v>22.533333333333335</v>
      </c>
      <c r="N1337" s="44"/>
      <c r="O1337" s="64" t="s">
        <v>2667</v>
      </c>
      <c r="P1337" s="66" t="s">
        <v>7579</v>
      </c>
      <c r="Q1337" s="40" t="s">
        <v>8868</v>
      </c>
      <c r="R1337" s="40" t="s">
        <v>8868</v>
      </c>
      <c r="S1337" s="40">
        <v>8.9520000000000002E-2</v>
      </c>
      <c r="T1337" s="40">
        <v>0.28763</v>
      </c>
      <c r="U1337" s="44"/>
      <c r="V1337" s="64" t="s">
        <v>2667</v>
      </c>
      <c r="W1337" s="66" t="s">
        <v>7579</v>
      </c>
      <c r="X1337" s="55" t="s">
        <v>8868</v>
      </c>
      <c r="Y1337" s="55" t="s">
        <v>8868</v>
      </c>
      <c r="Z1337" s="55">
        <v>2.2130250223413763</v>
      </c>
    </row>
    <row r="1338" spans="2:26" ht="15">
      <c r="B1338" s="64" t="s">
        <v>2669</v>
      </c>
      <c r="C1338" s="66" t="s">
        <v>7581</v>
      </c>
      <c r="D1338" s="40" t="s">
        <v>8868</v>
      </c>
      <c r="E1338" s="40" t="s">
        <v>8868</v>
      </c>
      <c r="F1338" s="40">
        <v>1.9499999999999999E-3</v>
      </c>
      <c r="G1338" s="40" t="s">
        <v>8868</v>
      </c>
      <c r="I1338" s="64" t="s">
        <v>2669</v>
      </c>
      <c r="J1338" s="66" t="s">
        <v>7581</v>
      </c>
      <c r="K1338" s="55" t="s">
        <v>8868</v>
      </c>
      <c r="L1338" s="55" t="s">
        <v>8868</v>
      </c>
      <c r="M1338" s="55">
        <v>-1</v>
      </c>
      <c r="N1338" s="44"/>
      <c r="O1338" s="64" t="s">
        <v>2669</v>
      </c>
      <c r="P1338" s="66" t="s">
        <v>7581</v>
      </c>
      <c r="Q1338" s="40" t="s">
        <v>8868</v>
      </c>
      <c r="R1338" s="40" t="s">
        <v>8868</v>
      </c>
      <c r="S1338" s="40">
        <v>0.44369999999999998</v>
      </c>
      <c r="T1338" s="40" t="s">
        <v>8868</v>
      </c>
      <c r="U1338" s="44"/>
      <c r="V1338" s="64" t="s">
        <v>2669</v>
      </c>
      <c r="W1338" s="66" t="s">
        <v>7581</v>
      </c>
      <c r="X1338" s="55" t="s">
        <v>8868</v>
      </c>
      <c r="Y1338" s="55" t="s">
        <v>8868</v>
      </c>
      <c r="Z1338" s="55">
        <v>-1</v>
      </c>
    </row>
    <row r="1339" spans="2:26" ht="15">
      <c r="B1339" s="64" t="s">
        <v>2670</v>
      </c>
      <c r="C1339" s="66" t="s">
        <v>7582</v>
      </c>
      <c r="D1339" s="40" t="s">
        <v>8868</v>
      </c>
      <c r="E1339" s="40" t="s">
        <v>8868</v>
      </c>
      <c r="F1339" s="40" t="s">
        <v>8868</v>
      </c>
      <c r="G1339" s="40">
        <v>8.9999999999999993E-3</v>
      </c>
      <c r="I1339" s="64" t="s">
        <v>2670</v>
      </c>
      <c r="J1339" s="66" t="s">
        <v>7582</v>
      </c>
      <c r="K1339" s="55" t="s">
        <v>8868</v>
      </c>
      <c r="L1339" s="55" t="s">
        <v>8868</v>
      </c>
      <c r="M1339" s="55" t="s">
        <v>8868</v>
      </c>
      <c r="N1339" s="44"/>
      <c r="O1339" s="64" t="s">
        <v>2670</v>
      </c>
      <c r="P1339" s="66" t="s">
        <v>7582</v>
      </c>
      <c r="Q1339" s="40" t="s">
        <v>8868</v>
      </c>
      <c r="R1339" s="40" t="s">
        <v>8868</v>
      </c>
      <c r="S1339" s="40" t="s">
        <v>8868</v>
      </c>
      <c r="T1339" s="40">
        <v>1.1025199999999999</v>
      </c>
      <c r="U1339" s="44"/>
      <c r="V1339" s="64" t="s">
        <v>2670</v>
      </c>
      <c r="W1339" s="66" t="s">
        <v>7582</v>
      </c>
      <c r="X1339" s="55" t="s">
        <v>8868</v>
      </c>
      <c r="Y1339" s="55" t="s">
        <v>8868</v>
      </c>
      <c r="Z1339" s="55" t="s">
        <v>8868</v>
      </c>
    </row>
    <row r="1340" spans="2:26" ht="15">
      <c r="B1340" s="64" t="s">
        <v>2672</v>
      </c>
      <c r="C1340" s="66" t="s">
        <v>7584</v>
      </c>
      <c r="D1340" s="40" t="s">
        <v>8868</v>
      </c>
      <c r="E1340" s="40" t="s">
        <v>8868</v>
      </c>
      <c r="F1340" s="40" t="s">
        <v>8868</v>
      </c>
      <c r="G1340" s="40" t="s">
        <v>8868</v>
      </c>
      <c r="I1340" s="64" t="s">
        <v>2672</v>
      </c>
      <c r="J1340" s="66" t="s">
        <v>7584</v>
      </c>
      <c r="K1340" s="55" t="s">
        <v>8868</v>
      </c>
      <c r="L1340" s="55" t="s">
        <v>8868</v>
      </c>
      <c r="M1340" s="55" t="s">
        <v>8868</v>
      </c>
      <c r="N1340" s="44"/>
      <c r="O1340" s="64" t="s">
        <v>2672</v>
      </c>
      <c r="P1340" s="66" t="s">
        <v>7584</v>
      </c>
      <c r="Q1340" s="40" t="s">
        <v>8868</v>
      </c>
      <c r="R1340" s="40" t="s">
        <v>8868</v>
      </c>
      <c r="S1340" s="40" t="s">
        <v>8868</v>
      </c>
      <c r="T1340" s="40" t="s">
        <v>8868</v>
      </c>
      <c r="U1340" s="44"/>
      <c r="V1340" s="64" t="s">
        <v>2672</v>
      </c>
      <c r="W1340" s="66" t="s">
        <v>7584</v>
      </c>
      <c r="X1340" s="55" t="s">
        <v>8868</v>
      </c>
      <c r="Y1340" s="55" t="s">
        <v>8868</v>
      </c>
      <c r="Z1340" s="55" t="s">
        <v>8868</v>
      </c>
    </row>
    <row r="1341" spans="2:26" ht="15">
      <c r="B1341" s="64" t="s">
        <v>2673</v>
      </c>
      <c r="C1341" s="66" t="s">
        <v>7585</v>
      </c>
      <c r="D1341" s="40" t="s">
        <v>8868</v>
      </c>
      <c r="E1341" s="40" t="s">
        <v>8868</v>
      </c>
      <c r="F1341" s="40" t="s">
        <v>8868</v>
      </c>
      <c r="G1341" s="40">
        <v>4.5429999999999998E-2</v>
      </c>
      <c r="I1341" s="64" t="s">
        <v>2673</v>
      </c>
      <c r="J1341" s="66" t="s">
        <v>7585</v>
      </c>
      <c r="K1341" s="55" t="s">
        <v>8868</v>
      </c>
      <c r="L1341" s="55" t="s">
        <v>8868</v>
      </c>
      <c r="M1341" s="55" t="s">
        <v>8868</v>
      </c>
      <c r="N1341" s="44"/>
      <c r="O1341" s="64" t="s">
        <v>2673</v>
      </c>
      <c r="P1341" s="66" t="s">
        <v>7585</v>
      </c>
      <c r="Q1341" s="40" t="s">
        <v>8868</v>
      </c>
      <c r="R1341" s="40" t="s">
        <v>8868</v>
      </c>
      <c r="S1341" s="40" t="s">
        <v>8868</v>
      </c>
      <c r="T1341" s="40">
        <v>6.0073500000000006</v>
      </c>
      <c r="U1341" s="44"/>
      <c r="V1341" s="64" t="s">
        <v>2673</v>
      </c>
      <c r="W1341" s="66" t="s">
        <v>7585</v>
      </c>
      <c r="X1341" s="55" t="s">
        <v>8868</v>
      </c>
      <c r="Y1341" s="55" t="s">
        <v>8868</v>
      </c>
      <c r="Z1341" s="55" t="s">
        <v>8868</v>
      </c>
    </row>
    <row r="1342" spans="2:26" ht="15">
      <c r="B1342" s="64" t="s">
        <v>2671</v>
      </c>
      <c r="C1342" s="66" t="s">
        <v>7586</v>
      </c>
      <c r="D1342" s="40">
        <v>1.2E-2</v>
      </c>
      <c r="E1342" s="40">
        <v>4.1299999999999996E-2</v>
      </c>
      <c r="F1342" s="40">
        <v>7.8019999999999992E-2</v>
      </c>
      <c r="G1342" s="40" t="s">
        <v>8868</v>
      </c>
      <c r="I1342" s="64" t="s">
        <v>2671</v>
      </c>
      <c r="J1342" s="66" t="s">
        <v>7586</v>
      </c>
      <c r="K1342" s="55">
        <v>2.4416666666666664</v>
      </c>
      <c r="L1342" s="55">
        <v>0.8891041162227602</v>
      </c>
      <c r="M1342" s="55">
        <v>-1</v>
      </c>
      <c r="N1342" s="44"/>
      <c r="O1342" s="64" t="s">
        <v>2671</v>
      </c>
      <c r="P1342" s="66" t="s">
        <v>7586</v>
      </c>
      <c r="Q1342" s="40">
        <v>1.63276</v>
      </c>
      <c r="R1342" s="40">
        <v>5.5789300000000006</v>
      </c>
      <c r="S1342" s="40">
        <v>6.9203900000000003</v>
      </c>
      <c r="T1342" s="40" t="s">
        <v>8868</v>
      </c>
      <c r="U1342" s="44"/>
      <c r="V1342" s="64" t="s">
        <v>2671</v>
      </c>
      <c r="W1342" s="66" t="s">
        <v>7586</v>
      </c>
      <c r="X1342" s="55">
        <v>2.4168708199612929</v>
      </c>
      <c r="Y1342" s="55">
        <v>0.24045112593275042</v>
      </c>
      <c r="Z1342" s="55">
        <v>-1</v>
      </c>
    </row>
    <row r="1343" spans="2:26" ht="15">
      <c r="B1343" s="64" t="s">
        <v>2674</v>
      </c>
      <c r="C1343" s="66" t="s">
        <v>7589</v>
      </c>
      <c r="D1343" s="40" t="s">
        <v>8868</v>
      </c>
      <c r="E1343" s="40" t="s">
        <v>8868</v>
      </c>
      <c r="F1343" s="40">
        <v>2.9999999999999997E-4</v>
      </c>
      <c r="G1343" s="40">
        <v>5.7630000000000001E-2</v>
      </c>
      <c r="I1343" s="64" t="s">
        <v>2674</v>
      </c>
      <c r="J1343" s="66" t="s">
        <v>7589</v>
      </c>
      <c r="K1343" s="55" t="s">
        <v>8868</v>
      </c>
      <c r="L1343" s="55" t="s">
        <v>8868</v>
      </c>
      <c r="M1343" s="55">
        <v>191.10000000000002</v>
      </c>
      <c r="N1343" s="44"/>
      <c r="O1343" s="64" t="s">
        <v>2674</v>
      </c>
      <c r="P1343" s="66" t="s">
        <v>7589</v>
      </c>
      <c r="Q1343" s="40" t="s">
        <v>8868</v>
      </c>
      <c r="R1343" s="40" t="s">
        <v>8868</v>
      </c>
      <c r="S1343" s="40">
        <v>6.0810000000000003E-2</v>
      </c>
      <c r="T1343" s="40">
        <v>3.9462299999999999</v>
      </c>
      <c r="U1343" s="44"/>
      <c r="V1343" s="64" t="s">
        <v>2674</v>
      </c>
      <c r="W1343" s="66" t="s">
        <v>7589</v>
      </c>
      <c r="X1343" s="55" t="s">
        <v>8868</v>
      </c>
      <c r="Y1343" s="55" t="s">
        <v>8868</v>
      </c>
      <c r="Z1343" s="55">
        <v>63.894425259003455</v>
      </c>
    </row>
    <row r="1344" spans="2:26" ht="15">
      <c r="B1344" s="64" t="s">
        <v>2677</v>
      </c>
      <c r="C1344" s="66" t="s">
        <v>7593</v>
      </c>
      <c r="D1344" s="40" t="s">
        <v>8868</v>
      </c>
      <c r="E1344" s="40" t="s">
        <v>8868</v>
      </c>
      <c r="F1344" s="40">
        <v>1.14E-3</v>
      </c>
      <c r="G1344" s="40" t="s">
        <v>8868</v>
      </c>
      <c r="I1344" s="64" t="s">
        <v>2677</v>
      </c>
      <c r="J1344" s="66" t="s">
        <v>7593</v>
      </c>
      <c r="K1344" s="55" t="s">
        <v>8868</v>
      </c>
      <c r="L1344" s="55" t="s">
        <v>8868</v>
      </c>
      <c r="M1344" s="55">
        <v>-1</v>
      </c>
      <c r="N1344" s="44"/>
      <c r="O1344" s="64" t="s">
        <v>2677</v>
      </c>
      <c r="P1344" s="66" t="s">
        <v>7593</v>
      </c>
      <c r="Q1344" s="40" t="s">
        <v>8868</v>
      </c>
      <c r="R1344" s="40" t="s">
        <v>8868</v>
      </c>
      <c r="S1344" s="40">
        <v>8.0909999999999996E-2</v>
      </c>
      <c r="T1344" s="40" t="s">
        <v>8868</v>
      </c>
      <c r="U1344" s="44"/>
      <c r="V1344" s="64" t="s">
        <v>2677</v>
      </c>
      <c r="W1344" s="66" t="s">
        <v>7593</v>
      </c>
      <c r="X1344" s="55" t="s">
        <v>8868</v>
      </c>
      <c r="Y1344" s="55" t="s">
        <v>8868</v>
      </c>
      <c r="Z1344" s="55">
        <v>-1</v>
      </c>
    </row>
    <row r="1345" spans="2:26" ht="15">
      <c r="B1345" s="64" t="s">
        <v>2679</v>
      </c>
      <c r="C1345" s="66" t="s">
        <v>7595</v>
      </c>
      <c r="D1345" s="40" t="s">
        <v>8868</v>
      </c>
      <c r="E1345" s="40" t="s">
        <v>8868</v>
      </c>
      <c r="F1345" s="40">
        <v>1.116E-2</v>
      </c>
      <c r="G1345" s="40">
        <v>7.3579999999999993E-2</v>
      </c>
      <c r="I1345" s="64" t="s">
        <v>2679</v>
      </c>
      <c r="J1345" s="66" t="s">
        <v>7595</v>
      </c>
      <c r="K1345" s="55" t="s">
        <v>8868</v>
      </c>
      <c r="L1345" s="55" t="s">
        <v>8868</v>
      </c>
      <c r="M1345" s="55">
        <v>5.5931899641577054</v>
      </c>
      <c r="N1345" s="44"/>
      <c r="O1345" s="64" t="s">
        <v>2679</v>
      </c>
      <c r="P1345" s="66" t="s">
        <v>7595</v>
      </c>
      <c r="Q1345" s="40" t="s">
        <v>8868</v>
      </c>
      <c r="R1345" s="40" t="s">
        <v>8868</v>
      </c>
      <c r="S1345" s="40">
        <v>0.51332999999999995</v>
      </c>
      <c r="T1345" s="40">
        <v>2.3941699999999999</v>
      </c>
      <c r="U1345" s="44"/>
      <c r="V1345" s="64" t="s">
        <v>2679</v>
      </c>
      <c r="W1345" s="66" t="s">
        <v>7595</v>
      </c>
      <c r="X1345" s="55" t="s">
        <v>8868</v>
      </c>
      <c r="Y1345" s="55" t="s">
        <v>8868</v>
      </c>
      <c r="Z1345" s="55">
        <v>3.6639978181676511</v>
      </c>
    </row>
    <row r="1346" spans="2:26" ht="15">
      <c r="B1346" s="64" t="s">
        <v>2681</v>
      </c>
      <c r="C1346" s="66" t="s">
        <v>7598</v>
      </c>
      <c r="D1346" s="40">
        <v>2.4E-2</v>
      </c>
      <c r="E1346" s="40">
        <v>7.1999999999999994E-4</v>
      </c>
      <c r="F1346" s="40">
        <v>0.56725000000000003</v>
      </c>
      <c r="G1346" s="40" t="s">
        <v>8868</v>
      </c>
      <c r="I1346" s="64" t="s">
        <v>2681</v>
      </c>
      <c r="J1346" s="66" t="s">
        <v>7598</v>
      </c>
      <c r="K1346" s="55">
        <v>-0.97</v>
      </c>
      <c r="L1346" s="55">
        <v>786.84722222222229</v>
      </c>
      <c r="M1346" s="55">
        <v>-1</v>
      </c>
      <c r="N1346" s="44"/>
      <c r="O1346" s="64" t="s">
        <v>2681</v>
      </c>
      <c r="P1346" s="66" t="s">
        <v>7598</v>
      </c>
      <c r="Q1346" s="40">
        <v>7.6510000000000009E-2</v>
      </c>
      <c r="R1346" s="40">
        <v>5.4270000000000006E-2</v>
      </c>
      <c r="S1346" s="40">
        <v>18.007770000000001</v>
      </c>
      <c r="T1346" s="40" t="s">
        <v>8868</v>
      </c>
      <c r="U1346" s="44"/>
      <c r="V1346" s="64" t="s">
        <v>2681</v>
      </c>
      <c r="W1346" s="66" t="s">
        <v>7598</v>
      </c>
      <c r="X1346" s="55">
        <v>-0.29068095673768135</v>
      </c>
      <c r="Y1346" s="55">
        <v>330.81813156440018</v>
      </c>
      <c r="Z1346" s="55">
        <v>-1</v>
      </c>
    </row>
    <row r="1347" spans="2:26" ht="15">
      <c r="B1347" s="64" t="s">
        <v>2683</v>
      </c>
      <c r="C1347" s="66" t="s">
        <v>7601</v>
      </c>
      <c r="D1347" s="40">
        <v>0.218</v>
      </c>
      <c r="E1347" s="40" t="s">
        <v>8868</v>
      </c>
      <c r="F1347" s="40">
        <v>7.3000000000000001E-3</v>
      </c>
      <c r="G1347" s="40" t="s">
        <v>8868</v>
      </c>
      <c r="I1347" s="64" t="s">
        <v>2683</v>
      </c>
      <c r="J1347" s="66" t="s">
        <v>7601</v>
      </c>
      <c r="K1347" s="55">
        <v>-1</v>
      </c>
      <c r="L1347" s="55" t="s">
        <v>8868</v>
      </c>
      <c r="M1347" s="55">
        <v>-1</v>
      </c>
      <c r="N1347" s="44"/>
      <c r="O1347" s="64" t="s">
        <v>2683</v>
      </c>
      <c r="P1347" s="66" t="s">
        <v>7601</v>
      </c>
      <c r="Q1347" s="40">
        <v>3.3754899999999997</v>
      </c>
      <c r="R1347" s="40" t="s">
        <v>8868</v>
      </c>
      <c r="S1347" s="40">
        <v>0.23161000000000001</v>
      </c>
      <c r="T1347" s="40" t="s">
        <v>8868</v>
      </c>
      <c r="U1347" s="44"/>
      <c r="V1347" s="64" t="s">
        <v>2683</v>
      </c>
      <c r="W1347" s="66" t="s">
        <v>7601</v>
      </c>
      <c r="X1347" s="55">
        <v>-1</v>
      </c>
      <c r="Y1347" s="55" t="s">
        <v>8868</v>
      </c>
      <c r="Z1347" s="55">
        <v>-1</v>
      </c>
    </row>
    <row r="1348" spans="2:26" ht="15">
      <c r="B1348" s="64" t="s">
        <v>2685</v>
      </c>
      <c r="C1348" s="66" t="s">
        <v>7604</v>
      </c>
      <c r="D1348" s="40" t="s">
        <v>8868</v>
      </c>
      <c r="E1348" s="40" t="s">
        <v>8868</v>
      </c>
      <c r="F1348" s="40">
        <v>0.15678</v>
      </c>
      <c r="G1348" s="40" t="s">
        <v>8868</v>
      </c>
      <c r="I1348" s="64" t="s">
        <v>2685</v>
      </c>
      <c r="J1348" s="66" t="s">
        <v>7604</v>
      </c>
      <c r="K1348" s="55" t="s">
        <v>8868</v>
      </c>
      <c r="L1348" s="55" t="s">
        <v>8868</v>
      </c>
      <c r="M1348" s="55">
        <v>-1</v>
      </c>
      <c r="N1348" s="44"/>
      <c r="O1348" s="64" t="s">
        <v>2685</v>
      </c>
      <c r="P1348" s="66" t="s">
        <v>7604</v>
      </c>
      <c r="Q1348" s="40" t="s">
        <v>8868</v>
      </c>
      <c r="R1348" s="40" t="s">
        <v>8868</v>
      </c>
      <c r="S1348" s="40">
        <v>10.88105</v>
      </c>
      <c r="T1348" s="40" t="s">
        <v>8868</v>
      </c>
      <c r="U1348" s="44"/>
      <c r="V1348" s="64" t="s">
        <v>2685</v>
      </c>
      <c r="W1348" s="66" t="s">
        <v>7604</v>
      </c>
      <c r="X1348" s="55" t="s">
        <v>8868</v>
      </c>
      <c r="Y1348" s="55" t="s">
        <v>8868</v>
      </c>
      <c r="Z1348" s="55">
        <v>-1</v>
      </c>
    </row>
    <row r="1349" spans="2:26" ht="15">
      <c r="B1349" s="64" t="s">
        <v>2686</v>
      </c>
      <c r="C1349" s="66" t="s">
        <v>7607</v>
      </c>
      <c r="D1349" s="40" t="s">
        <v>8868</v>
      </c>
      <c r="E1349" s="40" t="s">
        <v>8868</v>
      </c>
      <c r="F1349" s="40">
        <v>1.46E-2</v>
      </c>
      <c r="G1349" s="40" t="s">
        <v>8868</v>
      </c>
      <c r="I1349" s="64" t="s">
        <v>2686</v>
      </c>
      <c r="J1349" s="66" t="s">
        <v>7607</v>
      </c>
      <c r="K1349" s="55" t="s">
        <v>8868</v>
      </c>
      <c r="L1349" s="55" t="s">
        <v>8868</v>
      </c>
      <c r="M1349" s="55">
        <v>-1</v>
      </c>
      <c r="N1349" s="44"/>
      <c r="O1349" s="64" t="s">
        <v>2686</v>
      </c>
      <c r="P1349" s="66" t="s">
        <v>7607</v>
      </c>
      <c r="Q1349" s="40" t="s">
        <v>8868</v>
      </c>
      <c r="R1349" s="40" t="s">
        <v>8868</v>
      </c>
      <c r="S1349" s="40">
        <v>0.49578</v>
      </c>
      <c r="T1349" s="40" t="s">
        <v>8868</v>
      </c>
      <c r="U1349" s="44"/>
      <c r="V1349" s="64" t="s">
        <v>2686</v>
      </c>
      <c r="W1349" s="66" t="s">
        <v>7607</v>
      </c>
      <c r="X1349" s="55" t="s">
        <v>8868</v>
      </c>
      <c r="Y1349" s="55" t="s">
        <v>8868</v>
      </c>
      <c r="Z1349" s="55">
        <v>-1</v>
      </c>
    </row>
    <row r="1350" spans="2:26" ht="15">
      <c r="B1350" s="64" t="s">
        <v>2687</v>
      </c>
      <c r="C1350" s="66" t="s">
        <v>7610</v>
      </c>
      <c r="D1350" s="40" t="s">
        <v>8868</v>
      </c>
      <c r="E1350" s="40" t="s">
        <v>8868</v>
      </c>
      <c r="F1350" s="40" t="s">
        <v>8868</v>
      </c>
      <c r="G1350" s="40" t="s">
        <v>8868</v>
      </c>
      <c r="I1350" s="64" t="s">
        <v>2687</v>
      </c>
      <c r="J1350" s="66" t="s">
        <v>7610</v>
      </c>
      <c r="K1350" s="55" t="s">
        <v>8868</v>
      </c>
      <c r="L1350" s="55" t="s">
        <v>8868</v>
      </c>
      <c r="M1350" s="55" t="s">
        <v>8868</v>
      </c>
      <c r="N1350" s="44"/>
      <c r="O1350" s="64" t="s">
        <v>2687</v>
      </c>
      <c r="P1350" s="66" t="s">
        <v>7610</v>
      </c>
      <c r="Q1350" s="40" t="s">
        <v>8868</v>
      </c>
      <c r="R1350" s="40" t="s">
        <v>8868</v>
      </c>
      <c r="S1350" s="40" t="s">
        <v>8868</v>
      </c>
      <c r="T1350" s="40" t="s">
        <v>8868</v>
      </c>
      <c r="U1350" s="44"/>
      <c r="V1350" s="64" t="s">
        <v>2687</v>
      </c>
      <c r="W1350" s="66" t="s">
        <v>7610</v>
      </c>
      <c r="X1350" s="55" t="s">
        <v>8868</v>
      </c>
      <c r="Y1350" s="55" t="s">
        <v>8868</v>
      </c>
      <c r="Z1350" s="55" t="s">
        <v>8868</v>
      </c>
    </row>
    <row r="1351" spans="2:26" ht="15">
      <c r="B1351" s="64" t="s">
        <v>2691</v>
      </c>
      <c r="C1351" s="66" t="s">
        <v>7614</v>
      </c>
      <c r="D1351" s="40" t="s">
        <v>8868</v>
      </c>
      <c r="E1351" s="40" t="s">
        <v>8868</v>
      </c>
      <c r="F1351" s="40">
        <v>1.478E-2</v>
      </c>
      <c r="G1351" s="40">
        <v>0.79400000000000004</v>
      </c>
      <c r="I1351" s="64" t="s">
        <v>2691</v>
      </c>
      <c r="J1351" s="66" t="s">
        <v>7614</v>
      </c>
      <c r="K1351" s="55" t="s">
        <v>8868</v>
      </c>
      <c r="L1351" s="55" t="s">
        <v>8868</v>
      </c>
      <c r="M1351" s="55">
        <v>52.721244925575107</v>
      </c>
      <c r="N1351" s="44"/>
      <c r="O1351" s="64" t="s">
        <v>2691</v>
      </c>
      <c r="P1351" s="66" t="s">
        <v>7614</v>
      </c>
      <c r="Q1351" s="40" t="s">
        <v>8868</v>
      </c>
      <c r="R1351" s="40" t="s">
        <v>8868</v>
      </c>
      <c r="S1351" s="40">
        <v>2.1681599999999999</v>
      </c>
      <c r="T1351" s="40">
        <v>32.235410000000002</v>
      </c>
      <c r="U1351" s="44"/>
      <c r="V1351" s="64" t="s">
        <v>2691</v>
      </c>
      <c r="W1351" s="66" t="s">
        <v>7614</v>
      </c>
      <c r="X1351" s="55" t="s">
        <v>8868</v>
      </c>
      <c r="Y1351" s="55" t="s">
        <v>8868</v>
      </c>
      <c r="Z1351" s="55">
        <v>13.867634307431187</v>
      </c>
    </row>
    <row r="1352" spans="2:26" ht="15">
      <c r="B1352" s="64" t="s">
        <v>2693</v>
      </c>
      <c r="C1352" s="66" t="s">
        <v>7616</v>
      </c>
      <c r="D1352" s="40" t="s">
        <v>8868</v>
      </c>
      <c r="E1352" s="40" t="s">
        <v>8868</v>
      </c>
      <c r="F1352" s="40" t="s">
        <v>8868</v>
      </c>
      <c r="G1352" s="40" t="s">
        <v>8868</v>
      </c>
      <c r="I1352" s="64" t="s">
        <v>2693</v>
      </c>
      <c r="J1352" s="66" t="s">
        <v>7616</v>
      </c>
      <c r="K1352" s="55" t="s">
        <v>8868</v>
      </c>
      <c r="L1352" s="55" t="s">
        <v>8868</v>
      </c>
      <c r="M1352" s="55" t="s">
        <v>8868</v>
      </c>
      <c r="N1352" s="44"/>
      <c r="O1352" s="64" t="s">
        <v>2693</v>
      </c>
      <c r="P1352" s="66" t="s">
        <v>7616</v>
      </c>
      <c r="Q1352" s="40" t="s">
        <v>8868</v>
      </c>
      <c r="R1352" s="40" t="s">
        <v>8868</v>
      </c>
      <c r="S1352" s="40" t="s">
        <v>8868</v>
      </c>
      <c r="T1352" s="40" t="s">
        <v>8868</v>
      </c>
      <c r="U1352" s="44"/>
      <c r="V1352" s="64" t="s">
        <v>2693</v>
      </c>
      <c r="W1352" s="66" t="s">
        <v>7616</v>
      </c>
      <c r="X1352" s="55" t="s">
        <v>8868</v>
      </c>
      <c r="Y1352" s="55" t="s">
        <v>8868</v>
      </c>
      <c r="Z1352" s="55" t="s">
        <v>8868</v>
      </c>
    </row>
    <row r="1353" spans="2:26" ht="15">
      <c r="B1353" s="64" t="s">
        <v>2694</v>
      </c>
      <c r="C1353" s="66" t="s">
        <v>7618</v>
      </c>
      <c r="D1353" s="40" t="s">
        <v>8868</v>
      </c>
      <c r="E1353" s="40">
        <v>1.2019999999999999E-2</v>
      </c>
      <c r="F1353" s="40">
        <v>1.3699999999999999E-2</v>
      </c>
      <c r="G1353" s="40" t="s">
        <v>8868</v>
      </c>
      <c r="I1353" s="64" t="s">
        <v>2694</v>
      </c>
      <c r="J1353" s="66" t="s">
        <v>7618</v>
      </c>
      <c r="K1353" s="55" t="s">
        <v>8868</v>
      </c>
      <c r="L1353" s="55">
        <v>0.13976705490848573</v>
      </c>
      <c r="M1353" s="55">
        <v>-1</v>
      </c>
      <c r="N1353" s="44"/>
      <c r="O1353" s="64" t="s">
        <v>2694</v>
      </c>
      <c r="P1353" s="66" t="s">
        <v>7618</v>
      </c>
      <c r="Q1353" s="40" t="s">
        <v>8868</v>
      </c>
      <c r="R1353" s="40">
        <v>1.1004800000000001</v>
      </c>
      <c r="S1353" s="40">
        <v>0.62014999999999998</v>
      </c>
      <c r="T1353" s="40" t="s">
        <v>8868</v>
      </c>
      <c r="U1353" s="44"/>
      <c r="V1353" s="64" t="s">
        <v>2694</v>
      </c>
      <c r="W1353" s="66" t="s">
        <v>7618</v>
      </c>
      <c r="X1353" s="55" t="s">
        <v>8868</v>
      </c>
      <c r="Y1353" s="55">
        <v>-0.43647317534166918</v>
      </c>
      <c r="Z1353" s="55">
        <v>-1</v>
      </c>
    </row>
    <row r="1354" spans="2:26" ht="15">
      <c r="B1354" s="64" t="s">
        <v>2695</v>
      </c>
      <c r="C1354" s="66" t="s">
        <v>7620</v>
      </c>
      <c r="D1354" s="40" t="s">
        <v>8868</v>
      </c>
      <c r="E1354" s="40" t="s">
        <v>8868</v>
      </c>
      <c r="F1354" s="40">
        <v>0.76990999999999998</v>
      </c>
      <c r="G1354" s="40">
        <v>0.15490999999999999</v>
      </c>
      <c r="I1354" s="64" t="s">
        <v>2695</v>
      </c>
      <c r="J1354" s="66" t="s">
        <v>7620</v>
      </c>
      <c r="K1354" s="55" t="s">
        <v>8868</v>
      </c>
      <c r="L1354" s="55" t="s">
        <v>8868</v>
      </c>
      <c r="M1354" s="55">
        <v>-0.79879466431141299</v>
      </c>
      <c r="N1354" s="44"/>
      <c r="O1354" s="64" t="s">
        <v>2695</v>
      </c>
      <c r="P1354" s="66" t="s">
        <v>7620</v>
      </c>
      <c r="Q1354" s="40" t="s">
        <v>8868</v>
      </c>
      <c r="R1354" s="40" t="s">
        <v>8868</v>
      </c>
      <c r="S1354" s="40">
        <v>23.92859</v>
      </c>
      <c r="T1354" s="40">
        <v>2.4665400000000002</v>
      </c>
      <c r="U1354" s="44"/>
      <c r="V1354" s="64" t="s">
        <v>2695</v>
      </c>
      <c r="W1354" s="66" t="s">
        <v>7620</v>
      </c>
      <c r="X1354" s="55" t="s">
        <v>8868</v>
      </c>
      <c r="Y1354" s="55" t="s">
        <v>8868</v>
      </c>
      <c r="Z1354" s="55">
        <v>-0.89692079641968037</v>
      </c>
    </row>
    <row r="1355" spans="2:26" ht="15">
      <c r="B1355" s="64" t="s">
        <v>2698</v>
      </c>
      <c r="C1355" s="66" t="s">
        <v>7623</v>
      </c>
      <c r="D1355" s="40" t="s">
        <v>8868</v>
      </c>
      <c r="E1355" s="40" t="s">
        <v>8868</v>
      </c>
      <c r="F1355" s="40" t="s">
        <v>8868</v>
      </c>
      <c r="G1355" s="40" t="s">
        <v>8868</v>
      </c>
      <c r="I1355" s="64" t="s">
        <v>2698</v>
      </c>
      <c r="J1355" s="66" t="s">
        <v>7623</v>
      </c>
      <c r="K1355" s="55" t="s">
        <v>8868</v>
      </c>
      <c r="L1355" s="55" t="s">
        <v>8868</v>
      </c>
      <c r="M1355" s="55" t="s">
        <v>8868</v>
      </c>
      <c r="N1355" s="44"/>
      <c r="O1355" s="64" t="s">
        <v>2698</v>
      </c>
      <c r="P1355" s="66" t="s">
        <v>7623</v>
      </c>
      <c r="Q1355" s="40" t="s">
        <v>8868</v>
      </c>
      <c r="R1355" s="40" t="s">
        <v>8868</v>
      </c>
      <c r="S1355" s="40" t="s">
        <v>8868</v>
      </c>
      <c r="T1355" s="40" t="s">
        <v>8868</v>
      </c>
      <c r="U1355" s="44"/>
      <c r="V1355" s="64" t="s">
        <v>2698</v>
      </c>
      <c r="W1355" s="66" t="s">
        <v>7623</v>
      </c>
      <c r="X1355" s="55" t="s">
        <v>8868</v>
      </c>
      <c r="Y1355" s="55" t="s">
        <v>8868</v>
      </c>
      <c r="Z1355" s="55" t="s">
        <v>8868</v>
      </c>
    </row>
    <row r="1356" spans="2:26" ht="15">
      <c r="B1356" s="64" t="s">
        <v>2698</v>
      </c>
      <c r="C1356" s="66" t="s">
        <v>7624</v>
      </c>
      <c r="D1356" s="40" t="s">
        <v>8868</v>
      </c>
      <c r="E1356" s="40">
        <v>2.3400000000000001E-3</v>
      </c>
      <c r="F1356" s="40">
        <v>0.10981999999999999</v>
      </c>
      <c r="G1356" s="40" t="s">
        <v>8868</v>
      </c>
      <c r="I1356" s="64" t="s">
        <v>2698</v>
      </c>
      <c r="J1356" s="66" t="s">
        <v>7624</v>
      </c>
      <c r="K1356" s="55" t="s">
        <v>8868</v>
      </c>
      <c r="L1356" s="55">
        <v>45.931623931623925</v>
      </c>
      <c r="M1356" s="55">
        <v>-1</v>
      </c>
      <c r="N1356" s="44"/>
      <c r="O1356" s="64" t="s">
        <v>2698</v>
      </c>
      <c r="P1356" s="66" t="s">
        <v>7624</v>
      </c>
      <c r="Q1356" s="40" t="s">
        <v>8868</v>
      </c>
      <c r="R1356" s="40">
        <v>3.5146299999999999</v>
      </c>
      <c r="S1356" s="40">
        <v>6.7097100000000003</v>
      </c>
      <c r="T1356" s="40" t="s">
        <v>8868</v>
      </c>
      <c r="U1356" s="44"/>
      <c r="V1356" s="64" t="s">
        <v>2698</v>
      </c>
      <c r="W1356" s="66" t="s">
        <v>7624</v>
      </c>
      <c r="X1356" s="55" t="s">
        <v>8868</v>
      </c>
      <c r="Y1356" s="55">
        <v>0.9090800454101855</v>
      </c>
      <c r="Z1356" s="55">
        <v>-1</v>
      </c>
    </row>
    <row r="1357" spans="2:26" ht="15">
      <c r="B1357" s="64" t="s">
        <v>2700</v>
      </c>
      <c r="C1357" s="66" t="s">
        <v>7627</v>
      </c>
      <c r="D1357" s="40" t="s">
        <v>8868</v>
      </c>
      <c r="E1357" s="40" t="s">
        <v>8868</v>
      </c>
      <c r="F1357" s="40" t="s">
        <v>8868</v>
      </c>
      <c r="G1357" s="40" t="s">
        <v>8868</v>
      </c>
      <c r="I1357" s="64" t="s">
        <v>2700</v>
      </c>
      <c r="J1357" s="66" t="s">
        <v>7627</v>
      </c>
      <c r="K1357" s="55" t="s">
        <v>8868</v>
      </c>
      <c r="L1357" s="55" t="s">
        <v>8868</v>
      </c>
      <c r="M1357" s="55" t="s">
        <v>8868</v>
      </c>
      <c r="N1357" s="44"/>
      <c r="O1357" s="64" t="s">
        <v>2700</v>
      </c>
      <c r="P1357" s="66" t="s">
        <v>7627</v>
      </c>
      <c r="Q1357" s="40" t="s">
        <v>8868</v>
      </c>
      <c r="R1357" s="40" t="s">
        <v>8868</v>
      </c>
      <c r="S1357" s="40" t="s">
        <v>8868</v>
      </c>
      <c r="T1357" s="40" t="s">
        <v>8868</v>
      </c>
      <c r="U1357" s="44"/>
      <c r="V1357" s="64" t="s">
        <v>2700</v>
      </c>
      <c r="W1357" s="66" t="s">
        <v>7627</v>
      </c>
      <c r="X1357" s="55" t="s">
        <v>8868</v>
      </c>
      <c r="Y1357" s="55" t="s">
        <v>8868</v>
      </c>
      <c r="Z1357" s="55" t="s">
        <v>8868</v>
      </c>
    </row>
    <row r="1358" spans="2:26" ht="15">
      <c r="B1358" s="64" t="s">
        <v>2701</v>
      </c>
      <c r="C1358" s="66" t="s">
        <v>7629</v>
      </c>
      <c r="D1358" s="40">
        <v>0.17</v>
      </c>
      <c r="E1358" s="40" t="s">
        <v>8868</v>
      </c>
      <c r="F1358" s="40" t="s">
        <v>8868</v>
      </c>
      <c r="G1358" s="40" t="s">
        <v>8868</v>
      </c>
      <c r="I1358" s="64" t="s">
        <v>2701</v>
      </c>
      <c r="J1358" s="66" t="s">
        <v>7629</v>
      </c>
      <c r="K1358" s="55">
        <v>-1</v>
      </c>
      <c r="L1358" s="55" t="s">
        <v>8868</v>
      </c>
      <c r="M1358" s="55" t="s">
        <v>8868</v>
      </c>
      <c r="N1358" s="44"/>
      <c r="O1358" s="64" t="s">
        <v>2701</v>
      </c>
      <c r="P1358" s="66" t="s">
        <v>7629</v>
      </c>
      <c r="Q1358" s="40">
        <v>0.63008000000000008</v>
      </c>
      <c r="R1358" s="40" t="s">
        <v>8868</v>
      </c>
      <c r="S1358" s="40" t="s">
        <v>8868</v>
      </c>
      <c r="T1358" s="40" t="s">
        <v>8868</v>
      </c>
      <c r="U1358" s="44"/>
      <c r="V1358" s="64" t="s">
        <v>2701</v>
      </c>
      <c r="W1358" s="66" t="s">
        <v>7629</v>
      </c>
      <c r="X1358" s="55">
        <v>-1</v>
      </c>
      <c r="Y1358" s="55" t="s">
        <v>8868</v>
      </c>
      <c r="Z1358" s="55" t="s">
        <v>8868</v>
      </c>
    </row>
    <row r="1359" spans="2:26" ht="15">
      <c r="B1359" s="64" t="s">
        <v>2702</v>
      </c>
      <c r="C1359" s="66" t="s">
        <v>7630</v>
      </c>
      <c r="D1359" s="40" t="s">
        <v>8868</v>
      </c>
      <c r="E1359" s="40" t="s">
        <v>8868</v>
      </c>
      <c r="F1359" s="40">
        <v>4.6299999999999996E-3</v>
      </c>
      <c r="G1359" s="40" t="s">
        <v>8868</v>
      </c>
      <c r="I1359" s="64" t="s">
        <v>2702</v>
      </c>
      <c r="J1359" s="66" t="s">
        <v>7630</v>
      </c>
      <c r="K1359" s="55" t="s">
        <v>8868</v>
      </c>
      <c r="L1359" s="55" t="s">
        <v>8868</v>
      </c>
      <c r="M1359" s="55">
        <v>-1</v>
      </c>
      <c r="N1359" s="44"/>
      <c r="O1359" s="64" t="s">
        <v>2702</v>
      </c>
      <c r="P1359" s="66" t="s">
        <v>7630</v>
      </c>
      <c r="Q1359" s="40" t="s">
        <v>8868</v>
      </c>
      <c r="R1359" s="40" t="s">
        <v>8868</v>
      </c>
      <c r="S1359" s="40">
        <v>0.34631000000000001</v>
      </c>
      <c r="T1359" s="40" t="s">
        <v>8868</v>
      </c>
      <c r="U1359" s="44"/>
      <c r="V1359" s="64" t="s">
        <v>2702</v>
      </c>
      <c r="W1359" s="66" t="s">
        <v>7630</v>
      </c>
      <c r="X1359" s="55" t="s">
        <v>8868</v>
      </c>
      <c r="Y1359" s="55" t="s">
        <v>8868</v>
      </c>
      <c r="Z1359" s="55">
        <v>-1</v>
      </c>
    </row>
    <row r="1360" spans="2:26" ht="15">
      <c r="B1360" s="64" t="s">
        <v>2704</v>
      </c>
      <c r="C1360" s="66" t="s">
        <v>7632</v>
      </c>
      <c r="D1360" s="40">
        <v>0.29599999999999999</v>
      </c>
      <c r="E1360" s="40" t="s">
        <v>8868</v>
      </c>
      <c r="F1360" s="40">
        <v>0.39700000000000002</v>
      </c>
      <c r="G1360" s="40">
        <v>0.37</v>
      </c>
      <c r="I1360" s="64" t="s">
        <v>2704</v>
      </c>
      <c r="J1360" s="66" t="s">
        <v>7632</v>
      </c>
      <c r="K1360" s="55">
        <v>-1</v>
      </c>
      <c r="L1360" s="55" t="s">
        <v>8868</v>
      </c>
      <c r="M1360" s="55">
        <v>-6.801007556675065E-2</v>
      </c>
      <c r="N1360" s="44"/>
      <c r="O1360" s="64" t="s">
        <v>2704</v>
      </c>
      <c r="P1360" s="66" t="s">
        <v>7632</v>
      </c>
      <c r="Q1360" s="40">
        <v>0.59577000000000002</v>
      </c>
      <c r="R1360" s="40" t="s">
        <v>8868</v>
      </c>
      <c r="S1360" s="40">
        <v>1.1089599999999999</v>
      </c>
      <c r="T1360" s="40">
        <v>0.4</v>
      </c>
      <c r="U1360" s="44"/>
      <c r="V1360" s="64" t="s">
        <v>2704</v>
      </c>
      <c r="W1360" s="66" t="s">
        <v>7632</v>
      </c>
      <c r="X1360" s="55">
        <v>-1</v>
      </c>
      <c r="Y1360" s="55" t="s">
        <v>8868</v>
      </c>
      <c r="Z1360" s="55">
        <v>-0.63930168806809973</v>
      </c>
    </row>
    <row r="1361" spans="2:26" ht="15">
      <c r="B1361" s="64" t="s">
        <v>2705</v>
      </c>
      <c r="C1361" s="66" t="s">
        <v>7634</v>
      </c>
      <c r="D1361" s="40" t="s">
        <v>8868</v>
      </c>
      <c r="E1361" s="40">
        <v>0.157</v>
      </c>
      <c r="F1361" s="40">
        <v>1.7729999999999999</v>
      </c>
      <c r="G1361" s="40" t="s">
        <v>8868</v>
      </c>
      <c r="I1361" s="64" t="s">
        <v>2705</v>
      </c>
      <c r="J1361" s="66" t="s">
        <v>7634</v>
      </c>
      <c r="K1361" s="55" t="s">
        <v>8868</v>
      </c>
      <c r="L1361" s="55">
        <v>10.292993630573248</v>
      </c>
      <c r="M1361" s="55">
        <v>-1</v>
      </c>
      <c r="N1361" s="44"/>
      <c r="O1361" s="64" t="s">
        <v>2705</v>
      </c>
      <c r="P1361" s="66" t="s">
        <v>7634</v>
      </c>
      <c r="Q1361" s="40" t="s">
        <v>8868</v>
      </c>
      <c r="R1361" s="40">
        <v>3</v>
      </c>
      <c r="S1361" s="40">
        <v>80.008259999999993</v>
      </c>
      <c r="T1361" s="40" t="s">
        <v>8868</v>
      </c>
      <c r="U1361" s="44"/>
      <c r="V1361" s="64" t="s">
        <v>2705</v>
      </c>
      <c r="W1361" s="66" t="s">
        <v>7634</v>
      </c>
      <c r="X1361" s="55" t="s">
        <v>8868</v>
      </c>
      <c r="Y1361" s="55">
        <v>25.669419999999999</v>
      </c>
      <c r="Z1361" s="55">
        <v>-1</v>
      </c>
    </row>
    <row r="1362" spans="2:26" ht="15">
      <c r="B1362" s="64" t="s">
        <v>2706</v>
      </c>
      <c r="C1362" s="66" t="s">
        <v>7636</v>
      </c>
      <c r="D1362" s="40" t="s">
        <v>8868</v>
      </c>
      <c r="E1362" s="40" t="s">
        <v>8868</v>
      </c>
      <c r="F1362" s="40">
        <v>18.136830000000003</v>
      </c>
      <c r="G1362" s="40" t="s">
        <v>8868</v>
      </c>
      <c r="I1362" s="64" t="s">
        <v>2706</v>
      </c>
      <c r="J1362" s="66" t="s">
        <v>7636</v>
      </c>
      <c r="K1362" s="55" t="s">
        <v>8868</v>
      </c>
      <c r="L1362" s="55" t="s">
        <v>8868</v>
      </c>
      <c r="M1362" s="55">
        <v>-1</v>
      </c>
      <c r="N1362" s="44"/>
      <c r="O1362" s="64" t="s">
        <v>2706</v>
      </c>
      <c r="P1362" s="66" t="s">
        <v>7636</v>
      </c>
      <c r="Q1362" s="40" t="s">
        <v>8868</v>
      </c>
      <c r="R1362" s="40" t="s">
        <v>8868</v>
      </c>
      <c r="S1362" s="40">
        <v>488.41479000000004</v>
      </c>
      <c r="T1362" s="40" t="s">
        <v>8868</v>
      </c>
      <c r="U1362" s="44"/>
      <c r="V1362" s="64" t="s">
        <v>2706</v>
      </c>
      <c r="W1362" s="66" t="s">
        <v>7636</v>
      </c>
      <c r="X1362" s="55" t="s">
        <v>8868</v>
      </c>
      <c r="Y1362" s="55" t="s">
        <v>8868</v>
      </c>
      <c r="Z1362" s="55">
        <v>-1</v>
      </c>
    </row>
    <row r="1363" spans="2:26" ht="15">
      <c r="B1363" s="64" t="s">
        <v>2708</v>
      </c>
      <c r="C1363" s="66" t="s">
        <v>7639</v>
      </c>
      <c r="D1363" s="40" t="s">
        <v>8868</v>
      </c>
      <c r="E1363" s="40">
        <v>7.9100000000000004E-3</v>
      </c>
      <c r="F1363" s="40" t="s">
        <v>8868</v>
      </c>
      <c r="G1363" s="40" t="s">
        <v>8868</v>
      </c>
      <c r="I1363" s="64" t="s">
        <v>2708</v>
      </c>
      <c r="J1363" s="66" t="s">
        <v>7639</v>
      </c>
      <c r="K1363" s="55" t="s">
        <v>8868</v>
      </c>
      <c r="L1363" s="55">
        <v>-1</v>
      </c>
      <c r="M1363" s="55" t="s">
        <v>8868</v>
      </c>
      <c r="N1363" s="44"/>
      <c r="O1363" s="64" t="s">
        <v>2708</v>
      </c>
      <c r="P1363" s="66" t="s">
        <v>7639</v>
      </c>
      <c r="Q1363" s="40" t="s">
        <v>8868</v>
      </c>
      <c r="R1363" s="40">
        <v>0.51214999999999999</v>
      </c>
      <c r="S1363" s="40" t="s">
        <v>8868</v>
      </c>
      <c r="T1363" s="40" t="s">
        <v>8868</v>
      </c>
      <c r="U1363" s="44"/>
      <c r="V1363" s="64" t="s">
        <v>2708</v>
      </c>
      <c r="W1363" s="66" t="s">
        <v>7639</v>
      </c>
      <c r="X1363" s="55" t="s">
        <v>8868</v>
      </c>
      <c r="Y1363" s="55">
        <v>-1</v>
      </c>
      <c r="Z1363" s="55" t="s">
        <v>8868</v>
      </c>
    </row>
    <row r="1364" spans="2:26" ht="15">
      <c r="B1364" s="64" t="s">
        <v>2709</v>
      </c>
      <c r="C1364" s="66" t="s">
        <v>7641</v>
      </c>
      <c r="D1364" s="40" t="s">
        <v>8868</v>
      </c>
      <c r="E1364" s="40" t="s">
        <v>8868</v>
      </c>
      <c r="F1364" s="40">
        <v>0.20505000000000001</v>
      </c>
      <c r="G1364" s="40" t="s">
        <v>8868</v>
      </c>
      <c r="I1364" s="64" t="s">
        <v>2709</v>
      </c>
      <c r="J1364" s="66" t="s">
        <v>7641</v>
      </c>
      <c r="K1364" s="55" t="s">
        <v>8868</v>
      </c>
      <c r="L1364" s="55" t="s">
        <v>8868</v>
      </c>
      <c r="M1364" s="55">
        <v>-1</v>
      </c>
      <c r="N1364" s="44"/>
      <c r="O1364" s="64" t="s">
        <v>2709</v>
      </c>
      <c r="P1364" s="66" t="s">
        <v>7641</v>
      </c>
      <c r="Q1364" s="40" t="s">
        <v>8868</v>
      </c>
      <c r="R1364" s="40" t="s">
        <v>8868</v>
      </c>
      <c r="S1364" s="40">
        <v>13.11866</v>
      </c>
      <c r="T1364" s="40" t="s">
        <v>8868</v>
      </c>
      <c r="U1364" s="44"/>
      <c r="V1364" s="64" t="s">
        <v>2709</v>
      </c>
      <c r="W1364" s="66" t="s">
        <v>7641</v>
      </c>
      <c r="X1364" s="55" t="s">
        <v>8868</v>
      </c>
      <c r="Y1364" s="55" t="s">
        <v>8868</v>
      </c>
      <c r="Z1364" s="55">
        <v>-1</v>
      </c>
    </row>
    <row r="1365" spans="2:26" ht="15">
      <c r="B1365" s="64" t="s">
        <v>2711</v>
      </c>
      <c r="C1365" s="66" t="s">
        <v>7644</v>
      </c>
      <c r="D1365" s="40" t="s">
        <v>8868</v>
      </c>
      <c r="E1365" s="40" t="s">
        <v>8868</v>
      </c>
      <c r="F1365" s="40">
        <v>4.1900000000000001E-3</v>
      </c>
      <c r="G1365" s="40" t="s">
        <v>8868</v>
      </c>
      <c r="I1365" s="64" t="s">
        <v>2711</v>
      </c>
      <c r="J1365" s="66" t="s">
        <v>7644</v>
      </c>
      <c r="K1365" s="55" t="s">
        <v>8868</v>
      </c>
      <c r="L1365" s="55" t="s">
        <v>8868</v>
      </c>
      <c r="M1365" s="55">
        <v>-1</v>
      </c>
      <c r="N1365" s="44"/>
      <c r="O1365" s="64" t="s">
        <v>2711</v>
      </c>
      <c r="P1365" s="66" t="s">
        <v>7644</v>
      </c>
      <c r="Q1365" s="40" t="s">
        <v>8868</v>
      </c>
      <c r="R1365" s="40" t="s">
        <v>8868</v>
      </c>
      <c r="S1365" s="40">
        <v>2.5260000000000001E-2</v>
      </c>
      <c r="T1365" s="40" t="s">
        <v>8868</v>
      </c>
      <c r="U1365" s="44"/>
      <c r="V1365" s="64" t="s">
        <v>2711</v>
      </c>
      <c r="W1365" s="66" t="s">
        <v>7644</v>
      </c>
      <c r="X1365" s="55" t="s">
        <v>8868</v>
      </c>
      <c r="Y1365" s="55" t="s">
        <v>8868</v>
      </c>
      <c r="Z1365" s="55">
        <v>-1</v>
      </c>
    </row>
    <row r="1366" spans="2:26" ht="15">
      <c r="B1366" s="64" t="s">
        <v>2712</v>
      </c>
      <c r="C1366" s="66" t="s">
        <v>7646</v>
      </c>
      <c r="D1366" s="40">
        <v>3.0000000000000001E-3</v>
      </c>
      <c r="E1366" s="40" t="s">
        <v>8868</v>
      </c>
      <c r="F1366" s="40">
        <v>9.7900000000000001E-2</v>
      </c>
      <c r="G1366" s="40">
        <v>8.6349999999999996E-2</v>
      </c>
      <c r="I1366" s="64" t="s">
        <v>2712</v>
      </c>
      <c r="J1366" s="66" t="s">
        <v>7646</v>
      </c>
      <c r="K1366" s="55">
        <v>-1</v>
      </c>
      <c r="L1366" s="55" t="s">
        <v>8868</v>
      </c>
      <c r="M1366" s="55">
        <v>-0.11797752808988771</v>
      </c>
      <c r="N1366" s="44"/>
      <c r="O1366" s="64" t="s">
        <v>2712</v>
      </c>
      <c r="P1366" s="66" t="s">
        <v>7646</v>
      </c>
      <c r="Q1366" s="40">
        <v>0.19666999999999998</v>
      </c>
      <c r="R1366" s="40" t="s">
        <v>8868</v>
      </c>
      <c r="S1366" s="40">
        <v>5.02494</v>
      </c>
      <c r="T1366" s="40">
        <v>4.0851199999999999</v>
      </c>
      <c r="U1366" s="44"/>
      <c r="V1366" s="64" t="s">
        <v>2712</v>
      </c>
      <c r="W1366" s="66" t="s">
        <v>7646</v>
      </c>
      <c r="X1366" s="55">
        <v>-1</v>
      </c>
      <c r="Y1366" s="55" t="s">
        <v>8868</v>
      </c>
      <c r="Z1366" s="55">
        <v>-0.18703108892842502</v>
      </c>
    </row>
    <row r="1367" spans="2:26" ht="15">
      <c r="B1367" s="64" t="s">
        <v>2715</v>
      </c>
      <c r="C1367" s="66" t="s">
        <v>7649</v>
      </c>
      <c r="D1367" s="40" t="s">
        <v>8868</v>
      </c>
      <c r="E1367" s="40">
        <v>6.2719999999999998E-2</v>
      </c>
      <c r="F1367" s="40">
        <v>0.96199000000000001</v>
      </c>
      <c r="G1367" s="40">
        <v>6.2E-2</v>
      </c>
      <c r="I1367" s="64" t="s">
        <v>2715</v>
      </c>
      <c r="J1367" s="66" t="s">
        <v>7649</v>
      </c>
      <c r="K1367" s="55" t="s">
        <v>8868</v>
      </c>
      <c r="L1367" s="55">
        <v>14.337850765306124</v>
      </c>
      <c r="M1367" s="55">
        <v>-0.93555026559527643</v>
      </c>
      <c r="N1367" s="44"/>
      <c r="O1367" s="64" t="s">
        <v>2715</v>
      </c>
      <c r="P1367" s="66" t="s">
        <v>7649</v>
      </c>
      <c r="Q1367" s="40" t="s">
        <v>8868</v>
      </c>
      <c r="R1367" s="40">
        <v>0.15029999999999999</v>
      </c>
      <c r="S1367" s="40">
        <v>35.573929999999997</v>
      </c>
      <c r="T1367" s="40">
        <v>1.8600000000000002E-2</v>
      </c>
      <c r="U1367" s="44"/>
      <c r="V1367" s="64" t="s">
        <v>2715</v>
      </c>
      <c r="W1367" s="66" t="s">
        <v>7649</v>
      </c>
      <c r="X1367" s="55" t="s">
        <v>8868</v>
      </c>
      <c r="Y1367" s="55">
        <v>235.6861610113107</v>
      </c>
      <c r="Z1367" s="55">
        <v>-0.99947714520155628</v>
      </c>
    </row>
    <row r="1368" spans="2:26" ht="15">
      <c r="B1368" s="64" t="s">
        <v>2716</v>
      </c>
      <c r="C1368" s="66" t="s">
        <v>7650</v>
      </c>
      <c r="D1368" s="40">
        <v>0.70302999999999993</v>
      </c>
      <c r="E1368" s="40">
        <v>1.1595</v>
      </c>
      <c r="F1368" s="40" t="s">
        <v>8868</v>
      </c>
      <c r="G1368" s="40">
        <v>0.59899999999999998</v>
      </c>
      <c r="I1368" s="64" t="s">
        <v>2716</v>
      </c>
      <c r="J1368" s="66" t="s">
        <v>7650</v>
      </c>
      <c r="K1368" s="55">
        <v>0.64928950400409668</v>
      </c>
      <c r="L1368" s="55">
        <v>-1</v>
      </c>
      <c r="M1368" s="55" t="s">
        <v>8868</v>
      </c>
      <c r="N1368" s="44"/>
      <c r="O1368" s="64" t="s">
        <v>2716</v>
      </c>
      <c r="P1368" s="66" t="s">
        <v>7650</v>
      </c>
      <c r="Q1368" s="40">
        <v>3.9853999999999998</v>
      </c>
      <c r="R1368" s="40">
        <v>24.802259999999997</v>
      </c>
      <c r="S1368" s="40" t="s">
        <v>8868</v>
      </c>
      <c r="T1368" s="40">
        <v>0.36099999999999999</v>
      </c>
      <c r="U1368" s="44"/>
      <c r="V1368" s="64" t="s">
        <v>2716</v>
      </c>
      <c r="W1368" s="66" t="s">
        <v>7650</v>
      </c>
      <c r="X1368" s="55">
        <v>5.2232799718974254</v>
      </c>
      <c r="Y1368" s="55">
        <v>-1</v>
      </c>
      <c r="Z1368" s="55" t="s">
        <v>8868</v>
      </c>
    </row>
    <row r="1369" spans="2:26" ht="15">
      <c r="B1369" s="64" t="s">
        <v>2719</v>
      </c>
      <c r="C1369" s="66" t="s">
        <v>7654</v>
      </c>
      <c r="D1369" s="40">
        <v>1.1000000000000001E-3</v>
      </c>
      <c r="E1369" s="40" t="s">
        <v>8868</v>
      </c>
      <c r="F1369" s="40">
        <v>7.7000000000000007E-4</v>
      </c>
      <c r="G1369" s="40">
        <v>2.0299999999999997E-3</v>
      </c>
      <c r="I1369" s="64" t="s">
        <v>2719</v>
      </c>
      <c r="J1369" s="66" t="s">
        <v>7654</v>
      </c>
      <c r="K1369" s="55">
        <v>-1</v>
      </c>
      <c r="L1369" s="55" t="s">
        <v>8868</v>
      </c>
      <c r="M1369" s="55">
        <v>1.6363636363636358</v>
      </c>
      <c r="N1369" s="44"/>
      <c r="O1369" s="64" t="s">
        <v>2719</v>
      </c>
      <c r="P1369" s="66" t="s">
        <v>7654</v>
      </c>
      <c r="Q1369" s="40">
        <v>4.0049200000000003</v>
      </c>
      <c r="R1369" s="40" t="s">
        <v>8868</v>
      </c>
      <c r="S1369" s="40">
        <v>0.19525000000000001</v>
      </c>
      <c r="T1369" s="40">
        <v>1.3349999999999999E-2</v>
      </c>
      <c r="U1369" s="44"/>
      <c r="V1369" s="64" t="s">
        <v>2719</v>
      </c>
      <c r="W1369" s="66" t="s">
        <v>7654</v>
      </c>
      <c r="X1369" s="55">
        <v>-1</v>
      </c>
      <c r="Y1369" s="55" t="s">
        <v>8868</v>
      </c>
      <c r="Z1369" s="55">
        <v>-0.93162612035851478</v>
      </c>
    </row>
    <row r="1370" spans="2:26" ht="15">
      <c r="B1370" s="64" t="s">
        <v>2720</v>
      </c>
      <c r="C1370" s="66" t="s">
        <v>7657</v>
      </c>
      <c r="D1370" s="40">
        <v>0.20780000000000001</v>
      </c>
      <c r="E1370" s="40">
        <v>1.7399999999999999E-2</v>
      </c>
      <c r="F1370" s="40" t="s">
        <v>8868</v>
      </c>
      <c r="G1370" s="40">
        <v>3.5999999999999999E-3</v>
      </c>
      <c r="I1370" s="64" t="s">
        <v>2720</v>
      </c>
      <c r="J1370" s="66" t="s">
        <v>7657</v>
      </c>
      <c r="K1370" s="55">
        <v>-0.91626564003849853</v>
      </c>
      <c r="L1370" s="55">
        <v>-1</v>
      </c>
      <c r="M1370" s="55" t="s">
        <v>8868</v>
      </c>
      <c r="N1370" s="44"/>
      <c r="O1370" s="64" t="s">
        <v>2720</v>
      </c>
      <c r="P1370" s="66" t="s">
        <v>7657</v>
      </c>
      <c r="Q1370" s="40">
        <v>61.599809999999998</v>
      </c>
      <c r="R1370" s="40">
        <v>5.5894399999999997</v>
      </c>
      <c r="S1370" s="40" t="s">
        <v>8868</v>
      </c>
      <c r="T1370" s="40">
        <v>9.4359999999999999E-2</v>
      </c>
      <c r="U1370" s="44"/>
      <c r="V1370" s="64" t="s">
        <v>2720</v>
      </c>
      <c r="W1370" s="66" t="s">
        <v>7657</v>
      </c>
      <c r="X1370" s="55">
        <v>-0.90926205778881464</v>
      </c>
      <c r="Y1370" s="55">
        <v>-1</v>
      </c>
      <c r="Z1370" s="55" t="s">
        <v>8868</v>
      </c>
    </row>
    <row r="1371" spans="2:26" ht="15">
      <c r="B1371" s="64" t="s">
        <v>2721</v>
      </c>
      <c r="C1371" s="66" t="s">
        <v>7660</v>
      </c>
      <c r="D1371" s="40">
        <v>2.0000000000000001E-4</v>
      </c>
      <c r="E1371" s="40">
        <v>2.0000000000000001E-4</v>
      </c>
      <c r="F1371" s="40">
        <v>2.0800000000000003E-3</v>
      </c>
      <c r="G1371" s="40">
        <v>4.3299999999999996E-3</v>
      </c>
      <c r="I1371" s="64" t="s">
        <v>2721</v>
      </c>
      <c r="J1371" s="66" t="s">
        <v>7660</v>
      </c>
      <c r="K1371" s="55">
        <v>0</v>
      </c>
      <c r="L1371" s="55">
        <v>9.4</v>
      </c>
      <c r="M1371" s="55">
        <v>1.0817307692307687</v>
      </c>
      <c r="N1371" s="44"/>
      <c r="O1371" s="64" t="s">
        <v>2721</v>
      </c>
      <c r="P1371" s="66" t="s">
        <v>7660</v>
      </c>
      <c r="Q1371" s="40">
        <v>0.1</v>
      </c>
      <c r="R1371" s="40">
        <v>0.1</v>
      </c>
      <c r="S1371" s="40">
        <v>1.3101099999999999</v>
      </c>
      <c r="T1371" s="40">
        <v>21.409110000000002</v>
      </c>
      <c r="U1371" s="44"/>
      <c r="V1371" s="64" t="s">
        <v>2721</v>
      </c>
      <c r="W1371" s="66" t="s">
        <v>7660</v>
      </c>
      <c r="X1371" s="55">
        <v>0</v>
      </c>
      <c r="Y1371" s="55">
        <v>12.101099999999999</v>
      </c>
      <c r="Z1371" s="55">
        <v>15.341459877414877</v>
      </c>
    </row>
    <row r="1372" spans="2:26" ht="15">
      <c r="B1372" s="64" t="s">
        <v>2724</v>
      </c>
      <c r="C1372" s="66" t="s">
        <v>7664</v>
      </c>
      <c r="D1372" s="40" t="s">
        <v>8868</v>
      </c>
      <c r="E1372" s="40" t="s">
        <v>8868</v>
      </c>
      <c r="F1372" s="40" t="s">
        <v>8868</v>
      </c>
      <c r="G1372" s="40">
        <v>0.41</v>
      </c>
      <c r="I1372" s="64" t="s">
        <v>2724</v>
      </c>
      <c r="J1372" s="66" t="s">
        <v>7664</v>
      </c>
      <c r="K1372" s="55" t="s">
        <v>8868</v>
      </c>
      <c r="L1372" s="55" t="s">
        <v>8868</v>
      </c>
      <c r="M1372" s="55" t="s">
        <v>8868</v>
      </c>
      <c r="N1372" s="44"/>
      <c r="O1372" s="64" t="s">
        <v>2724</v>
      </c>
      <c r="P1372" s="66" t="s">
        <v>7664</v>
      </c>
      <c r="Q1372" s="40" t="s">
        <v>8868</v>
      </c>
      <c r="R1372" s="40" t="s">
        <v>8868</v>
      </c>
      <c r="S1372" s="40" t="s">
        <v>8868</v>
      </c>
      <c r="T1372" s="40">
        <v>24.81</v>
      </c>
      <c r="U1372" s="44"/>
      <c r="V1372" s="64" t="s">
        <v>2724</v>
      </c>
      <c r="W1372" s="66" t="s">
        <v>7664</v>
      </c>
      <c r="X1372" s="55" t="s">
        <v>8868</v>
      </c>
      <c r="Y1372" s="55" t="s">
        <v>8868</v>
      </c>
      <c r="Z1372" s="55" t="s">
        <v>8868</v>
      </c>
    </row>
    <row r="1373" spans="2:26" ht="15">
      <c r="B1373" s="64" t="s">
        <v>2726</v>
      </c>
      <c r="C1373" s="66" t="s">
        <v>7667</v>
      </c>
      <c r="D1373" s="40" t="s">
        <v>8868</v>
      </c>
      <c r="E1373" s="40" t="s">
        <v>8868</v>
      </c>
      <c r="F1373" s="40" t="s">
        <v>8868</v>
      </c>
      <c r="G1373" s="40">
        <v>8.0000000000000007E-5</v>
      </c>
      <c r="I1373" s="64" t="s">
        <v>2726</v>
      </c>
      <c r="J1373" s="66" t="s">
        <v>7667</v>
      </c>
      <c r="K1373" s="55" t="s">
        <v>8868</v>
      </c>
      <c r="L1373" s="55" t="s">
        <v>8868</v>
      </c>
      <c r="M1373" s="55" t="s">
        <v>8868</v>
      </c>
      <c r="N1373" s="44"/>
      <c r="O1373" s="64" t="s">
        <v>2726</v>
      </c>
      <c r="P1373" s="66" t="s">
        <v>7667</v>
      </c>
      <c r="Q1373" s="40" t="s">
        <v>8868</v>
      </c>
      <c r="R1373" s="40" t="s">
        <v>8868</v>
      </c>
      <c r="S1373" s="40" t="s">
        <v>8868</v>
      </c>
      <c r="T1373" s="40">
        <v>2.954E-2</v>
      </c>
      <c r="U1373" s="44"/>
      <c r="V1373" s="64" t="s">
        <v>2726</v>
      </c>
      <c r="W1373" s="66" t="s">
        <v>7667</v>
      </c>
      <c r="X1373" s="55" t="s">
        <v>8868</v>
      </c>
      <c r="Y1373" s="55" t="s">
        <v>8868</v>
      </c>
      <c r="Z1373" s="55" t="s">
        <v>8868</v>
      </c>
    </row>
    <row r="1374" spans="2:26" ht="15">
      <c r="B1374" s="64" t="s">
        <v>2727</v>
      </c>
      <c r="C1374" s="66" t="s">
        <v>7669</v>
      </c>
      <c r="D1374" s="40" t="s">
        <v>8868</v>
      </c>
      <c r="E1374" s="40" t="s">
        <v>8868</v>
      </c>
      <c r="F1374" s="40">
        <v>1.5820000000000001E-2</v>
      </c>
      <c r="G1374" s="40" t="s">
        <v>8868</v>
      </c>
      <c r="I1374" s="64" t="s">
        <v>2727</v>
      </c>
      <c r="J1374" s="66" t="s">
        <v>7669</v>
      </c>
      <c r="K1374" s="55" t="s">
        <v>8868</v>
      </c>
      <c r="L1374" s="55" t="s">
        <v>8868</v>
      </c>
      <c r="M1374" s="55">
        <v>-1</v>
      </c>
      <c r="N1374" s="44"/>
      <c r="O1374" s="64" t="s">
        <v>2727</v>
      </c>
      <c r="P1374" s="66" t="s">
        <v>7669</v>
      </c>
      <c r="Q1374" s="40" t="s">
        <v>8868</v>
      </c>
      <c r="R1374" s="40" t="s">
        <v>8868</v>
      </c>
      <c r="S1374" s="40">
        <v>0.49554999999999999</v>
      </c>
      <c r="T1374" s="40" t="s">
        <v>8868</v>
      </c>
      <c r="U1374" s="44"/>
      <c r="V1374" s="64" t="s">
        <v>2727</v>
      </c>
      <c r="W1374" s="66" t="s">
        <v>7669</v>
      </c>
      <c r="X1374" s="55" t="s">
        <v>8868</v>
      </c>
      <c r="Y1374" s="55" t="s">
        <v>8868</v>
      </c>
      <c r="Z1374" s="55">
        <v>-1</v>
      </c>
    </row>
    <row r="1375" spans="2:26" ht="15">
      <c r="B1375" s="64" t="s">
        <v>2731</v>
      </c>
      <c r="C1375" s="66" t="s">
        <v>7673</v>
      </c>
      <c r="D1375" s="40">
        <v>0.71</v>
      </c>
      <c r="E1375" s="40" t="s">
        <v>8868</v>
      </c>
      <c r="F1375" s="40" t="s">
        <v>8868</v>
      </c>
      <c r="G1375" s="40" t="s">
        <v>8868</v>
      </c>
      <c r="I1375" s="64" t="s">
        <v>2731</v>
      </c>
      <c r="J1375" s="66" t="s">
        <v>7673</v>
      </c>
      <c r="K1375" s="55">
        <v>-1</v>
      </c>
      <c r="L1375" s="55" t="s">
        <v>8868</v>
      </c>
      <c r="M1375" s="55" t="s">
        <v>8868</v>
      </c>
      <c r="N1375" s="44"/>
      <c r="O1375" s="64" t="s">
        <v>2731</v>
      </c>
      <c r="P1375" s="66" t="s">
        <v>7673</v>
      </c>
      <c r="Q1375" s="40">
        <v>13.602259999999999</v>
      </c>
      <c r="R1375" s="40" t="s">
        <v>8868</v>
      </c>
      <c r="S1375" s="40" t="s">
        <v>8868</v>
      </c>
      <c r="T1375" s="40" t="s">
        <v>8868</v>
      </c>
      <c r="U1375" s="44"/>
      <c r="V1375" s="64" t="s">
        <v>2731</v>
      </c>
      <c r="W1375" s="66" t="s">
        <v>7673</v>
      </c>
      <c r="X1375" s="55">
        <v>-1</v>
      </c>
      <c r="Y1375" s="55" t="s">
        <v>8868</v>
      </c>
      <c r="Z1375" s="55" t="s">
        <v>8868</v>
      </c>
    </row>
    <row r="1376" spans="2:26" ht="15">
      <c r="B1376" s="64" t="s">
        <v>2732</v>
      </c>
      <c r="C1376" s="66" t="s">
        <v>7675</v>
      </c>
      <c r="D1376" s="40" t="s">
        <v>8868</v>
      </c>
      <c r="E1376" s="40" t="s">
        <v>8868</v>
      </c>
      <c r="F1376" s="40">
        <v>3.9899999999999996E-3</v>
      </c>
      <c r="G1376" s="40" t="s">
        <v>8868</v>
      </c>
      <c r="I1376" s="64" t="s">
        <v>2732</v>
      </c>
      <c r="J1376" s="66" t="s">
        <v>7675</v>
      </c>
      <c r="K1376" s="55" t="s">
        <v>8868</v>
      </c>
      <c r="L1376" s="55" t="s">
        <v>8868</v>
      </c>
      <c r="M1376" s="55">
        <v>-1</v>
      </c>
      <c r="N1376" s="44"/>
      <c r="O1376" s="64" t="s">
        <v>2732</v>
      </c>
      <c r="P1376" s="66" t="s">
        <v>7675</v>
      </c>
      <c r="Q1376" s="40" t="s">
        <v>8868</v>
      </c>
      <c r="R1376" s="40" t="s">
        <v>8868</v>
      </c>
      <c r="S1376" s="40">
        <v>0.70508999999999988</v>
      </c>
      <c r="T1376" s="40" t="s">
        <v>8868</v>
      </c>
      <c r="U1376" s="44"/>
      <c r="V1376" s="64" t="s">
        <v>2732</v>
      </c>
      <c r="W1376" s="66" t="s">
        <v>7675</v>
      </c>
      <c r="X1376" s="55" t="s">
        <v>8868</v>
      </c>
      <c r="Y1376" s="55" t="s">
        <v>8868</v>
      </c>
      <c r="Z1376" s="55">
        <v>-1</v>
      </c>
    </row>
    <row r="1377" spans="2:26" ht="15">
      <c r="B1377" s="64" t="s">
        <v>2733</v>
      </c>
      <c r="C1377" s="66" t="s">
        <v>7678</v>
      </c>
      <c r="D1377" s="40" t="s">
        <v>8868</v>
      </c>
      <c r="E1377" s="40">
        <v>5.1999999999999998E-2</v>
      </c>
      <c r="F1377" s="40">
        <v>4.0000000000000001E-3</v>
      </c>
      <c r="G1377" s="40" t="s">
        <v>8868</v>
      </c>
      <c r="I1377" s="64" t="s">
        <v>2733</v>
      </c>
      <c r="J1377" s="66" t="s">
        <v>7678</v>
      </c>
      <c r="K1377" s="55" t="s">
        <v>8868</v>
      </c>
      <c r="L1377" s="55">
        <v>-0.92307692307692313</v>
      </c>
      <c r="M1377" s="55">
        <v>-1</v>
      </c>
      <c r="N1377" s="44"/>
      <c r="O1377" s="64" t="s">
        <v>2733</v>
      </c>
      <c r="P1377" s="66" t="s">
        <v>7678</v>
      </c>
      <c r="Q1377" s="40" t="s">
        <v>8868</v>
      </c>
      <c r="R1377" s="40">
        <v>114.49379999999999</v>
      </c>
      <c r="S1377" s="40">
        <v>26.177</v>
      </c>
      <c r="T1377" s="40" t="s">
        <v>8868</v>
      </c>
      <c r="U1377" s="44"/>
      <c r="V1377" s="64" t="s">
        <v>2733</v>
      </c>
      <c r="W1377" s="66" t="s">
        <v>7678</v>
      </c>
      <c r="X1377" s="55" t="s">
        <v>8868</v>
      </c>
      <c r="Y1377" s="55">
        <v>-0.77136753256508217</v>
      </c>
      <c r="Z1377" s="55">
        <v>-1</v>
      </c>
    </row>
    <row r="1378" spans="2:26" ht="15">
      <c r="B1378" s="64" t="s">
        <v>2736</v>
      </c>
      <c r="C1378" s="66" t="s">
        <v>7681</v>
      </c>
      <c r="D1378" s="40" t="s">
        <v>8868</v>
      </c>
      <c r="E1378" s="40" t="s">
        <v>8868</v>
      </c>
      <c r="F1378" s="40" t="s">
        <v>8868</v>
      </c>
      <c r="G1378" s="40">
        <v>1.7639999999999999E-2</v>
      </c>
      <c r="I1378" s="64" t="s">
        <v>2736</v>
      </c>
      <c r="J1378" s="66" t="s">
        <v>7681</v>
      </c>
      <c r="K1378" s="55" t="s">
        <v>8868</v>
      </c>
      <c r="L1378" s="55" t="s">
        <v>8868</v>
      </c>
      <c r="M1378" s="55" t="s">
        <v>8868</v>
      </c>
      <c r="N1378" s="44"/>
      <c r="O1378" s="64" t="s">
        <v>2736</v>
      </c>
      <c r="P1378" s="66" t="s">
        <v>7681</v>
      </c>
      <c r="Q1378" s="40" t="s">
        <v>8868</v>
      </c>
      <c r="R1378" s="40" t="s">
        <v>8868</v>
      </c>
      <c r="S1378" s="40" t="s">
        <v>8868</v>
      </c>
      <c r="T1378" s="40">
        <v>2.9144099999999997</v>
      </c>
      <c r="U1378" s="44"/>
      <c r="V1378" s="64" t="s">
        <v>2736</v>
      </c>
      <c r="W1378" s="66" t="s">
        <v>7681</v>
      </c>
      <c r="X1378" s="55" t="s">
        <v>8868</v>
      </c>
      <c r="Y1378" s="55" t="s">
        <v>8868</v>
      </c>
      <c r="Z1378" s="55" t="s">
        <v>8868</v>
      </c>
    </row>
    <row r="1379" spans="2:26" ht="15">
      <c r="B1379" s="64" t="s">
        <v>2737</v>
      </c>
      <c r="C1379" s="66" t="s">
        <v>7682</v>
      </c>
      <c r="D1379" s="40">
        <v>2E-3</v>
      </c>
      <c r="E1379" s="40" t="s">
        <v>8868</v>
      </c>
      <c r="F1379" s="40" t="s">
        <v>8868</v>
      </c>
      <c r="G1379" s="40">
        <v>8.0799999999999997E-2</v>
      </c>
      <c r="I1379" s="64" t="s">
        <v>2737</v>
      </c>
      <c r="J1379" s="66" t="s">
        <v>7682</v>
      </c>
      <c r="K1379" s="55">
        <v>-1</v>
      </c>
      <c r="L1379" s="55" t="s">
        <v>8868</v>
      </c>
      <c r="M1379" s="55" t="s">
        <v>8868</v>
      </c>
      <c r="N1379" s="44"/>
      <c r="O1379" s="64" t="s">
        <v>2737</v>
      </c>
      <c r="P1379" s="66" t="s">
        <v>7682</v>
      </c>
      <c r="Q1379" s="40">
        <v>10.202309999999999</v>
      </c>
      <c r="R1379" s="40" t="s">
        <v>8868</v>
      </c>
      <c r="S1379" s="40" t="s">
        <v>8868</v>
      </c>
      <c r="T1379" s="40">
        <v>2.2762600000000002</v>
      </c>
      <c r="U1379" s="44"/>
      <c r="V1379" s="64" t="s">
        <v>2737</v>
      </c>
      <c r="W1379" s="66" t="s">
        <v>7682</v>
      </c>
      <c r="X1379" s="55">
        <v>-1</v>
      </c>
      <c r="Y1379" s="55" t="s">
        <v>8868</v>
      </c>
      <c r="Z1379" s="55" t="s">
        <v>8868</v>
      </c>
    </row>
    <row r="1380" spans="2:26" ht="15">
      <c r="B1380" s="64" t="s">
        <v>2738</v>
      </c>
      <c r="C1380" s="66" t="s">
        <v>7684</v>
      </c>
      <c r="D1380" s="40">
        <v>0.76</v>
      </c>
      <c r="E1380" s="40" t="s">
        <v>8868</v>
      </c>
      <c r="F1380" s="40" t="s">
        <v>8868</v>
      </c>
      <c r="G1380" s="40" t="s">
        <v>8868</v>
      </c>
      <c r="I1380" s="64" t="s">
        <v>2738</v>
      </c>
      <c r="J1380" s="66" t="s">
        <v>7684</v>
      </c>
      <c r="K1380" s="55">
        <v>-1</v>
      </c>
      <c r="L1380" s="55" t="s">
        <v>8868</v>
      </c>
      <c r="M1380" s="55" t="s">
        <v>8868</v>
      </c>
      <c r="N1380" s="44"/>
      <c r="O1380" s="64" t="s">
        <v>2738</v>
      </c>
      <c r="P1380" s="66" t="s">
        <v>7684</v>
      </c>
      <c r="Q1380" s="40">
        <v>6.5212500000000002</v>
      </c>
      <c r="R1380" s="40" t="s">
        <v>8868</v>
      </c>
      <c r="S1380" s="40" t="s">
        <v>8868</v>
      </c>
      <c r="T1380" s="40" t="s">
        <v>8868</v>
      </c>
      <c r="U1380" s="44"/>
      <c r="V1380" s="64" t="s">
        <v>2738</v>
      </c>
      <c r="W1380" s="66" t="s">
        <v>7684</v>
      </c>
      <c r="X1380" s="55">
        <v>-1</v>
      </c>
      <c r="Y1380" s="55" t="s">
        <v>8868</v>
      </c>
      <c r="Z1380" s="55" t="s">
        <v>8868</v>
      </c>
    </row>
    <row r="1381" spans="2:26" ht="15">
      <c r="B1381" s="64" t="s">
        <v>2740</v>
      </c>
      <c r="C1381" s="66" t="s">
        <v>7686</v>
      </c>
      <c r="D1381" s="40" t="s">
        <v>8868</v>
      </c>
      <c r="E1381" s="40" t="s">
        <v>8868</v>
      </c>
      <c r="F1381" s="40" t="s">
        <v>8868</v>
      </c>
      <c r="G1381" s="40" t="s">
        <v>8868</v>
      </c>
      <c r="I1381" s="64" t="s">
        <v>2740</v>
      </c>
      <c r="J1381" s="66" t="s">
        <v>7686</v>
      </c>
      <c r="K1381" s="55" t="s">
        <v>8868</v>
      </c>
      <c r="L1381" s="55" t="s">
        <v>8868</v>
      </c>
      <c r="M1381" s="55" t="s">
        <v>8868</v>
      </c>
      <c r="N1381" s="44"/>
      <c r="O1381" s="64" t="s">
        <v>2740</v>
      </c>
      <c r="P1381" s="66" t="s">
        <v>7686</v>
      </c>
      <c r="Q1381" s="40" t="s">
        <v>8868</v>
      </c>
      <c r="R1381" s="40" t="s">
        <v>8868</v>
      </c>
      <c r="S1381" s="40" t="s">
        <v>8868</v>
      </c>
      <c r="T1381" s="40" t="s">
        <v>8868</v>
      </c>
      <c r="U1381" s="44"/>
      <c r="V1381" s="64" t="s">
        <v>2740</v>
      </c>
      <c r="W1381" s="66" t="s">
        <v>7686</v>
      </c>
      <c r="X1381" s="55" t="s">
        <v>8868</v>
      </c>
      <c r="Y1381" s="55" t="s">
        <v>8868</v>
      </c>
      <c r="Z1381" s="55" t="s">
        <v>8868</v>
      </c>
    </row>
    <row r="1382" spans="2:26" ht="15">
      <c r="B1382" s="64" t="s">
        <v>2741</v>
      </c>
      <c r="C1382" s="66" t="s">
        <v>7687</v>
      </c>
      <c r="D1382" s="40">
        <v>1.24</v>
      </c>
      <c r="E1382" s="40" t="s">
        <v>8868</v>
      </c>
      <c r="F1382" s="40" t="s">
        <v>8868</v>
      </c>
      <c r="G1382" s="40" t="s">
        <v>8868</v>
      </c>
      <c r="I1382" s="64" t="s">
        <v>2741</v>
      </c>
      <c r="J1382" s="66" t="s">
        <v>7687</v>
      </c>
      <c r="K1382" s="55">
        <v>-1</v>
      </c>
      <c r="L1382" s="55" t="s">
        <v>8868</v>
      </c>
      <c r="M1382" s="55" t="s">
        <v>8868</v>
      </c>
      <c r="N1382" s="44"/>
      <c r="O1382" s="64" t="s">
        <v>2741</v>
      </c>
      <c r="P1382" s="66" t="s">
        <v>7687</v>
      </c>
      <c r="Q1382" s="40">
        <v>3.7705000000000002</v>
      </c>
      <c r="R1382" s="40" t="s">
        <v>8868</v>
      </c>
      <c r="S1382" s="40" t="s">
        <v>8868</v>
      </c>
      <c r="T1382" s="40" t="s">
        <v>8868</v>
      </c>
      <c r="U1382" s="44"/>
      <c r="V1382" s="64" t="s">
        <v>2741</v>
      </c>
      <c r="W1382" s="66" t="s">
        <v>7687</v>
      </c>
      <c r="X1382" s="55">
        <v>-1</v>
      </c>
      <c r="Y1382" s="55" t="s">
        <v>8868</v>
      </c>
      <c r="Z1382" s="55" t="s">
        <v>8868</v>
      </c>
    </row>
    <row r="1383" spans="2:26" ht="15">
      <c r="B1383" s="64" t="s">
        <v>2743</v>
      </c>
      <c r="C1383" s="66" t="s">
        <v>7690</v>
      </c>
      <c r="D1383" s="40">
        <v>1.71</v>
      </c>
      <c r="E1383" s="40">
        <v>8.2000000000000003E-2</v>
      </c>
      <c r="F1383" s="40">
        <v>0.91500000000000004</v>
      </c>
      <c r="G1383" s="40" t="s">
        <v>8868</v>
      </c>
      <c r="I1383" s="64" t="s">
        <v>2743</v>
      </c>
      <c r="J1383" s="66" t="s">
        <v>7690</v>
      </c>
      <c r="K1383" s="55">
        <v>-0.95204678362573103</v>
      </c>
      <c r="L1383" s="55">
        <v>10.158536585365853</v>
      </c>
      <c r="M1383" s="55">
        <v>-1</v>
      </c>
      <c r="N1383" s="44"/>
      <c r="O1383" s="64" t="s">
        <v>2743</v>
      </c>
      <c r="P1383" s="66" t="s">
        <v>7690</v>
      </c>
      <c r="Q1383" s="40">
        <v>10.65823</v>
      </c>
      <c r="R1383" s="40">
        <v>1.7</v>
      </c>
      <c r="S1383" s="40">
        <v>21</v>
      </c>
      <c r="T1383" s="40" t="s">
        <v>8868</v>
      </c>
      <c r="U1383" s="44"/>
      <c r="V1383" s="64" t="s">
        <v>2743</v>
      </c>
      <c r="W1383" s="66" t="s">
        <v>7690</v>
      </c>
      <c r="X1383" s="55">
        <v>-0.84049884455486512</v>
      </c>
      <c r="Y1383" s="55">
        <v>11.352941176470589</v>
      </c>
      <c r="Z1383" s="55">
        <v>-1</v>
      </c>
    </row>
    <row r="1384" spans="2:26" ht="15">
      <c r="B1384" s="64" t="s">
        <v>2744</v>
      </c>
      <c r="C1384" s="66" t="s">
        <v>7692</v>
      </c>
      <c r="D1384" s="40">
        <v>5.27</v>
      </c>
      <c r="E1384" s="40">
        <v>14.52</v>
      </c>
      <c r="F1384" s="40" t="s">
        <v>8868</v>
      </c>
      <c r="G1384" s="40" t="s">
        <v>8868</v>
      </c>
      <c r="I1384" s="64" t="s">
        <v>2744</v>
      </c>
      <c r="J1384" s="66" t="s">
        <v>7692</v>
      </c>
      <c r="K1384" s="55">
        <v>1.7552182163187857</v>
      </c>
      <c r="L1384" s="55">
        <v>-1</v>
      </c>
      <c r="M1384" s="55" t="s">
        <v>8868</v>
      </c>
      <c r="N1384" s="44"/>
      <c r="O1384" s="64" t="s">
        <v>2744</v>
      </c>
      <c r="P1384" s="66" t="s">
        <v>7692</v>
      </c>
      <c r="Q1384" s="40">
        <v>78.201179999999994</v>
      </c>
      <c r="R1384" s="40">
        <v>168.92991000000001</v>
      </c>
      <c r="S1384" s="40" t="s">
        <v>8868</v>
      </c>
      <c r="T1384" s="40" t="s">
        <v>8868</v>
      </c>
      <c r="U1384" s="44"/>
      <c r="V1384" s="64" t="s">
        <v>2744</v>
      </c>
      <c r="W1384" s="66" t="s">
        <v>7692</v>
      </c>
      <c r="X1384" s="55">
        <v>1.1601964318185485</v>
      </c>
      <c r="Y1384" s="55">
        <v>-1</v>
      </c>
      <c r="Z1384" s="55" t="s">
        <v>8868</v>
      </c>
    </row>
    <row r="1385" spans="2:26" ht="15">
      <c r="B1385" s="64" t="s">
        <v>2745</v>
      </c>
      <c r="C1385" s="66" t="s">
        <v>7695</v>
      </c>
      <c r="D1385" s="40" t="s">
        <v>8868</v>
      </c>
      <c r="E1385" s="40" t="s">
        <v>8868</v>
      </c>
      <c r="F1385" s="40" t="s">
        <v>8868</v>
      </c>
      <c r="G1385" s="40">
        <v>8.9</v>
      </c>
      <c r="I1385" s="64" t="s">
        <v>2745</v>
      </c>
      <c r="J1385" s="66" t="s">
        <v>7695</v>
      </c>
      <c r="K1385" s="55" t="s">
        <v>8868</v>
      </c>
      <c r="L1385" s="55" t="s">
        <v>8868</v>
      </c>
      <c r="M1385" s="55" t="s">
        <v>8868</v>
      </c>
      <c r="N1385" s="44"/>
      <c r="O1385" s="64" t="s">
        <v>2745</v>
      </c>
      <c r="P1385" s="66" t="s">
        <v>7695</v>
      </c>
      <c r="Q1385" s="40" t="s">
        <v>8868</v>
      </c>
      <c r="R1385" s="40" t="s">
        <v>8868</v>
      </c>
      <c r="S1385" s="40" t="s">
        <v>8868</v>
      </c>
      <c r="T1385" s="40">
        <v>46.598050000000001</v>
      </c>
      <c r="U1385" s="44"/>
      <c r="V1385" s="64" t="s">
        <v>2745</v>
      </c>
      <c r="W1385" s="66" t="s">
        <v>7695</v>
      </c>
      <c r="X1385" s="55" t="s">
        <v>8868</v>
      </c>
      <c r="Y1385" s="55" t="s">
        <v>8868</v>
      </c>
      <c r="Z1385" s="55" t="s">
        <v>8868</v>
      </c>
    </row>
    <row r="1386" spans="2:26" ht="15">
      <c r="B1386" s="64" t="s">
        <v>2748</v>
      </c>
      <c r="C1386" s="66" t="s">
        <v>7699</v>
      </c>
      <c r="D1386" s="40" t="s">
        <v>8868</v>
      </c>
      <c r="E1386" s="40" t="s">
        <v>8868</v>
      </c>
      <c r="F1386" s="40">
        <v>1.57</v>
      </c>
      <c r="G1386" s="40" t="s">
        <v>8868</v>
      </c>
      <c r="I1386" s="64" t="s">
        <v>2748</v>
      </c>
      <c r="J1386" s="66" t="s">
        <v>7699</v>
      </c>
      <c r="K1386" s="55" t="s">
        <v>8868</v>
      </c>
      <c r="L1386" s="55" t="s">
        <v>8868</v>
      </c>
      <c r="M1386" s="55">
        <v>-1</v>
      </c>
      <c r="N1386" s="44"/>
      <c r="O1386" s="64" t="s">
        <v>2748</v>
      </c>
      <c r="P1386" s="66" t="s">
        <v>7699</v>
      </c>
      <c r="Q1386" s="40" t="s">
        <v>8868</v>
      </c>
      <c r="R1386" s="40" t="s">
        <v>8868</v>
      </c>
      <c r="S1386" s="40">
        <v>15.48339</v>
      </c>
      <c r="T1386" s="40" t="s">
        <v>8868</v>
      </c>
      <c r="U1386" s="44"/>
      <c r="V1386" s="64" t="s">
        <v>2748</v>
      </c>
      <c r="W1386" s="66" t="s">
        <v>7699</v>
      </c>
      <c r="X1386" s="55" t="s">
        <v>8868</v>
      </c>
      <c r="Y1386" s="55" t="s">
        <v>8868</v>
      </c>
      <c r="Z1386" s="55">
        <v>-1</v>
      </c>
    </row>
    <row r="1387" spans="2:26" ht="15">
      <c r="B1387" s="64" t="s">
        <v>2749</v>
      </c>
      <c r="C1387" s="66" t="s">
        <v>7702</v>
      </c>
      <c r="D1387" s="40" t="s">
        <v>8868</v>
      </c>
      <c r="E1387" s="40">
        <v>4.13</v>
      </c>
      <c r="F1387" s="40" t="s">
        <v>8868</v>
      </c>
      <c r="G1387" s="40" t="s">
        <v>8868</v>
      </c>
      <c r="I1387" s="64" t="s">
        <v>2749</v>
      </c>
      <c r="J1387" s="66" t="s">
        <v>7702</v>
      </c>
      <c r="K1387" s="55" t="s">
        <v>8868</v>
      </c>
      <c r="L1387" s="55">
        <v>-1</v>
      </c>
      <c r="M1387" s="55" t="s">
        <v>8868</v>
      </c>
      <c r="N1387" s="44"/>
      <c r="O1387" s="64" t="s">
        <v>2749</v>
      </c>
      <c r="P1387" s="66" t="s">
        <v>7702</v>
      </c>
      <c r="Q1387" s="40" t="s">
        <v>8868</v>
      </c>
      <c r="R1387" s="40">
        <v>60</v>
      </c>
      <c r="S1387" s="40" t="s">
        <v>8868</v>
      </c>
      <c r="T1387" s="40" t="s">
        <v>8868</v>
      </c>
      <c r="U1387" s="44"/>
      <c r="V1387" s="64" t="s">
        <v>2749</v>
      </c>
      <c r="W1387" s="66" t="s">
        <v>7702</v>
      </c>
      <c r="X1387" s="55" t="s">
        <v>8868</v>
      </c>
      <c r="Y1387" s="55">
        <v>-1</v>
      </c>
      <c r="Z1387" s="55" t="s">
        <v>8868</v>
      </c>
    </row>
    <row r="1388" spans="2:26" ht="15">
      <c r="B1388" s="64" t="s">
        <v>2751</v>
      </c>
      <c r="C1388" s="66" t="s">
        <v>7705</v>
      </c>
      <c r="D1388" s="40">
        <v>1.99</v>
      </c>
      <c r="E1388" s="40" t="s">
        <v>8868</v>
      </c>
      <c r="F1388" s="40" t="s">
        <v>8868</v>
      </c>
      <c r="G1388" s="40" t="s">
        <v>8868</v>
      </c>
      <c r="I1388" s="64" t="s">
        <v>2751</v>
      </c>
      <c r="J1388" s="66" t="s">
        <v>7705</v>
      </c>
      <c r="K1388" s="55">
        <v>-1</v>
      </c>
      <c r="L1388" s="55" t="s">
        <v>8868</v>
      </c>
      <c r="M1388" s="55" t="s">
        <v>8868</v>
      </c>
      <c r="N1388" s="44"/>
      <c r="O1388" s="64" t="s">
        <v>2751</v>
      </c>
      <c r="P1388" s="66" t="s">
        <v>7705</v>
      </c>
      <c r="Q1388" s="40">
        <v>17.600000000000001</v>
      </c>
      <c r="R1388" s="40" t="s">
        <v>8868</v>
      </c>
      <c r="S1388" s="40" t="s">
        <v>8868</v>
      </c>
      <c r="T1388" s="40" t="s">
        <v>8868</v>
      </c>
      <c r="U1388" s="44"/>
      <c r="V1388" s="64" t="s">
        <v>2751</v>
      </c>
      <c r="W1388" s="66" t="s">
        <v>7705</v>
      </c>
      <c r="X1388" s="55">
        <v>-1</v>
      </c>
      <c r="Y1388" s="55" t="s">
        <v>8868</v>
      </c>
      <c r="Z1388" s="55" t="s">
        <v>8868</v>
      </c>
    </row>
    <row r="1389" spans="2:26" ht="15">
      <c r="B1389" s="64" t="s">
        <v>2752</v>
      </c>
      <c r="C1389" s="66" t="s">
        <v>7708</v>
      </c>
      <c r="D1389" s="40" t="s">
        <v>8868</v>
      </c>
      <c r="E1389" s="40">
        <v>0.39700000000000002</v>
      </c>
      <c r="F1389" s="40" t="s">
        <v>8868</v>
      </c>
      <c r="G1389" s="40" t="s">
        <v>8868</v>
      </c>
      <c r="I1389" s="64" t="s">
        <v>2752</v>
      </c>
      <c r="J1389" s="66" t="s">
        <v>7708</v>
      </c>
      <c r="K1389" s="55" t="s">
        <v>8868</v>
      </c>
      <c r="L1389" s="55">
        <v>-1</v>
      </c>
      <c r="M1389" s="55" t="s">
        <v>8868</v>
      </c>
      <c r="N1389" s="44"/>
      <c r="O1389" s="64" t="s">
        <v>2752</v>
      </c>
      <c r="P1389" s="66" t="s">
        <v>7708</v>
      </c>
      <c r="Q1389" s="40" t="s">
        <v>8868</v>
      </c>
      <c r="R1389" s="40">
        <v>20.5</v>
      </c>
      <c r="S1389" s="40" t="s">
        <v>8868</v>
      </c>
      <c r="T1389" s="40" t="s">
        <v>8868</v>
      </c>
      <c r="U1389" s="44"/>
      <c r="V1389" s="64" t="s">
        <v>2752</v>
      </c>
      <c r="W1389" s="66" t="s">
        <v>7708</v>
      </c>
      <c r="X1389" s="55" t="s">
        <v>8868</v>
      </c>
      <c r="Y1389" s="55">
        <v>-1</v>
      </c>
      <c r="Z1389" s="55" t="s">
        <v>8868</v>
      </c>
    </row>
    <row r="1390" spans="2:26" ht="15">
      <c r="B1390" s="64" t="s">
        <v>2754</v>
      </c>
      <c r="C1390" s="66" t="s">
        <v>7712</v>
      </c>
      <c r="D1390" s="40" t="s">
        <v>8868</v>
      </c>
      <c r="E1390" s="40" t="s">
        <v>8868</v>
      </c>
      <c r="F1390" s="40">
        <v>7.0000000000000007E-2</v>
      </c>
      <c r="G1390" s="40">
        <v>0.08</v>
      </c>
      <c r="I1390" s="64" t="s">
        <v>2754</v>
      </c>
      <c r="J1390" s="66" t="s">
        <v>7712</v>
      </c>
      <c r="K1390" s="55" t="s">
        <v>8868</v>
      </c>
      <c r="L1390" s="55" t="s">
        <v>8868</v>
      </c>
      <c r="M1390" s="55">
        <v>0.14285714285714279</v>
      </c>
      <c r="N1390" s="44"/>
      <c r="O1390" s="64" t="s">
        <v>2754</v>
      </c>
      <c r="P1390" s="66" t="s">
        <v>7712</v>
      </c>
      <c r="Q1390" s="40" t="s">
        <v>8868</v>
      </c>
      <c r="R1390" s="40" t="s">
        <v>8868</v>
      </c>
      <c r="S1390" s="40">
        <v>10.860790000000001</v>
      </c>
      <c r="T1390" s="40">
        <v>1.02339</v>
      </c>
      <c r="U1390" s="44"/>
      <c r="V1390" s="64" t="s">
        <v>2754</v>
      </c>
      <c r="W1390" s="66" t="s">
        <v>7712</v>
      </c>
      <c r="X1390" s="55" t="s">
        <v>8868</v>
      </c>
      <c r="Y1390" s="55" t="s">
        <v>8868</v>
      </c>
      <c r="Z1390" s="55">
        <v>-0.90577204788970234</v>
      </c>
    </row>
    <row r="1391" spans="2:26" ht="15">
      <c r="B1391" s="64" t="s">
        <v>2758</v>
      </c>
      <c r="C1391" s="66" t="s">
        <v>7716</v>
      </c>
      <c r="D1391" s="40" t="s">
        <v>8868</v>
      </c>
      <c r="E1391" s="40" t="s">
        <v>8868</v>
      </c>
      <c r="F1391" s="40">
        <v>6.0000000000000001E-3</v>
      </c>
      <c r="G1391" s="40">
        <v>4.8999999999999998E-4</v>
      </c>
      <c r="I1391" s="64" t="s">
        <v>2758</v>
      </c>
      <c r="J1391" s="66" t="s">
        <v>7716</v>
      </c>
      <c r="K1391" s="55" t="s">
        <v>8868</v>
      </c>
      <c r="L1391" s="55" t="s">
        <v>8868</v>
      </c>
      <c r="M1391" s="55">
        <v>-0.91833333333333333</v>
      </c>
      <c r="N1391" s="44"/>
      <c r="O1391" s="64" t="s">
        <v>2758</v>
      </c>
      <c r="P1391" s="66" t="s">
        <v>7716</v>
      </c>
      <c r="Q1391" s="40" t="s">
        <v>8868</v>
      </c>
      <c r="R1391" s="40" t="s">
        <v>8868</v>
      </c>
      <c r="S1391" s="40">
        <v>0.5</v>
      </c>
      <c r="T1391" s="40">
        <v>5.2920000000000002E-2</v>
      </c>
      <c r="U1391" s="44"/>
      <c r="V1391" s="64" t="s">
        <v>2758</v>
      </c>
      <c r="W1391" s="66" t="s">
        <v>7716</v>
      </c>
      <c r="X1391" s="55" t="s">
        <v>8868</v>
      </c>
      <c r="Y1391" s="55" t="s">
        <v>8868</v>
      </c>
      <c r="Z1391" s="55">
        <v>-0.89415999999999995</v>
      </c>
    </row>
    <row r="1392" spans="2:26" ht="15">
      <c r="B1392" s="64" t="s">
        <v>2758</v>
      </c>
      <c r="C1392" s="66" t="s">
        <v>7717</v>
      </c>
      <c r="D1392" s="40">
        <v>1.04E-2</v>
      </c>
      <c r="E1392" s="40">
        <v>1.04E-2</v>
      </c>
      <c r="F1392" s="40" t="s">
        <v>8868</v>
      </c>
      <c r="G1392" s="40" t="s">
        <v>8868</v>
      </c>
      <c r="I1392" s="64" t="s">
        <v>2758</v>
      </c>
      <c r="J1392" s="66" t="s">
        <v>7717</v>
      </c>
      <c r="K1392" s="55">
        <v>0</v>
      </c>
      <c r="L1392" s="55">
        <v>-1</v>
      </c>
      <c r="M1392" s="55" t="s">
        <v>8868</v>
      </c>
      <c r="N1392" s="44"/>
      <c r="O1392" s="64" t="s">
        <v>2758</v>
      </c>
      <c r="P1392" s="66" t="s">
        <v>7717</v>
      </c>
      <c r="Q1392" s="40">
        <v>0.77</v>
      </c>
      <c r="R1392" s="40">
        <v>0.77</v>
      </c>
      <c r="S1392" s="40" t="s">
        <v>8868</v>
      </c>
      <c r="T1392" s="40" t="s">
        <v>8868</v>
      </c>
      <c r="U1392" s="44"/>
      <c r="V1392" s="64" t="s">
        <v>2758</v>
      </c>
      <c r="W1392" s="66" t="s">
        <v>7717</v>
      </c>
      <c r="X1392" s="55">
        <v>0</v>
      </c>
      <c r="Y1392" s="55">
        <v>-1</v>
      </c>
      <c r="Z1392" s="55" t="s">
        <v>8868</v>
      </c>
    </row>
    <row r="1393" spans="2:26" ht="15">
      <c r="B1393" s="64" t="s">
        <v>2759</v>
      </c>
      <c r="C1393" s="66" t="s">
        <v>7720</v>
      </c>
      <c r="D1393" s="40" t="s">
        <v>8868</v>
      </c>
      <c r="E1393" s="40">
        <v>6.3E-2</v>
      </c>
      <c r="F1393" s="40">
        <v>1.7000000000000001E-2</v>
      </c>
      <c r="G1393" s="40" t="s">
        <v>8868</v>
      </c>
      <c r="I1393" s="64" t="s">
        <v>2759</v>
      </c>
      <c r="J1393" s="66" t="s">
        <v>7720</v>
      </c>
      <c r="K1393" s="55" t="s">
        <v>8868</v>
      </c>
      <c r="L1393" s="55">
        <v>-0.73015873015873012</v>
      </c>
      <c r="M1393" s="55">
        <v>-1</v>
      </c>
      <c r="N1393" s="44"/>
      <c r="O1393" s="64" t="s">
        <v>2759</v>
      </c>
      <c r="P1393" s="66" t="s">
        <v>7720</v>
      </c>
      <c r="Q1393" s="40" t="s">
        <v>8868</v>
      </c>
      <c r="R1393" s="40">
        <v>9.7607199999999992</v>
      </c>
      <c r="S1393" s="40">
        <v>0.2</v>
      </c>
      <c r="T1393" s="40" t="s">
        <v>8868</v>
      </c>
      <c r="U1393" s="44"/>
      <c r="V1393" s="64" t="s">
        <v>2759</v>
      </c>
      <c r="W1393" s="66" t="s">
        <v>7720</v>
      </c>
      <c r="X1393" s="55" t="s">
        <v>8868</v>
      </c>
      <c r="Y1393" s="55">
        <v>-0.97950970830020734</v>
      </c>
      <c r="Z1393" s="55">
        <v>-1</v>
      </c>
    </row>
    <row r="1394" spans="2:26" ht="15">
      <c r="B1394" s="64" t="s">
        <v>2761</v>
      </c>
      <c r="C1394" s="66" t="s">
        <v>7723</v>
      </c>
      <c r="D1394" s="40" t="s">
        <v>8868</v>
      </c>
      <c r="E1394" s="40" t="s">
        <v>8868</v>
      </c>
      <c r="F1394" s="40">
        <v>3.6999999999999998E-2</v>
      </c>
      <c r="G1394" s="40" t="s">
        <v>8868</v>
      </c>
      <c r="I1394" s="64" t="s">
        <v>2761</v>
      </c>
      <c r="J1394" s="66" t="s">
        <v>7723</v>
      </c>
      <c r="K1394" s="55" t="s">
        <v>8868</v>
      </c>
      <c r="L1394" s="55" t="s">
        <v>8868</v>
      </c>
      <c r="M1394" s="55">
        <v>-1</v>
      </c>
      <c r="N1394" s="44"/>
      <c r="O1394" s="64" t="s">
        <v>2761</v>
      </c>
      <c r="P1394" s="66" t="s">
        <v>7723</v>
      </c>
      <c r="Q1394" s="40" t="s">
        <v>8868</v>
      </c>
      <c r="R1394" s="40" t="s">
        <v>8868</v>
      </c>
      <c r="S1394" s="40">
        <v>8.7149999999999999</v>
      </c>
      <c r="T1394" s="40" t="s">
        <v>8868</v>
      </c>
      <c r="U1394" s="44"/>
      <c r="V1394" s="64" t="s">
        <v>2761</v>
      </c>
      <c r="W1394" s="66" t="s">
        <v>7723</v>
      </c>
      <c r="X1394" s="55" t="s">
        <v>8868</v>
      </c>
      <c r="Y1394" s="55" t="s">
        <v>8868</v>
      </c>
      <c r="Z1394" s="55">
        <v>-1</v>
      </c>
    </row>
    <row r="1395" spans="2:26" ht="15">
      <c r="B1395" s="64" t="s">
        <v>2764</v>
      </c>
      <c r="C1395" s="66" t="s">
        <v>7726</v>
      </c>
      <c r="D1395" s="40">
        <v>2.3700000000000001E-3</v>
      </c>
      <c r="E1395" s="40" t="s">
        <v>8868</v>
      </c>
      <c r="F1395" s="40" t="s">
        <v>8868</v>
      </c>
      <c r="G1395" s="40" t="s">
        <v>8868</v>
      </c>
      <c r="I1395" s="64" t="s">
        <v>2764</v>
      </c>
      <c r="J1395" s="66" t="s">
        <v>7726</v>
      </c>
      <c r="K1395" s="55">
        <v>-1</v>
      </c>
      <c r="L1395" s="55" t="s">
        <v>8868</v>
      </c>
      <c r="M1395" s="55" t="s">
        <v>8868</v>
      </c>
      <c r="N1395" s="44"/>
      <c r="O1395" s="64" t="s">
        <v>2764</v>
      </c>
      <c r="P1395" s="66" t="s">
        <v>7726</v>
      </c>
      <c r="Q1395" s="40">
        <v>0.30447000000000002</v>
      </c>
      <c r="R1395" s="40" t="s">
        <v>8868</v>
      </c>
      <c r="S1395" s="40" t="s">
        <v>8868</v>
      </c>
      <c r="T1395" s="40" t="s">
        <v>8868</v>
      </c>
      <c r="U1395" s="44"/>
      <c r="V1395" s="64" t="s">
        <v>2764</v>
      </c>
      <c r="W1395" s="66" t="s">
        <v>7726</v>
      </c>
      <c r="X1395" s="55">
        <v>-1</v>
      </c>
      <c r="Y1395" s="55" t="s">
        <v>8868</v>
      </c>
      <c r="Z1395" s="55" t="s">
        <v>8868</v>
      </c>
    </row>
    <row r="1396" spans="2:26" ht="15">
      <c r="B1396" s="64" t="s">
        <v>2766</v>
      </c>
      <c r="C1396" s="66" t="s">
        <v>7728</v>
      </c>
      <c r="D1396" s="40" t="s">
        <v>8868</v>
      </c>
      <c r="E1396" s="40" t="s">
        <v>8868</v>
      </c>
      <c r="F1396" s="40" t="s">
        <v>8868</v>
      </c>
      <c r="G1396" s="40" t="s">
        <v>8868</v>
      </c>
      <c r="I1396" s="64" t="s">
        <v>2766</v>
      </c>
      <c r="J1396" s="66" t="s">
        <v>7728</v>
      </c>
      <c r="K1396" s="55" t="s">
        <v>8868</v>
      </c>
      <c r="L1396" s="55" t="s">
        <v>8868</v>
      </c>
      <c r="M1396" s="55" t="s">
        <v>8868</v>
      </c>
      <c r="N1396" s="44"/>
      <c r="O1396" s="64" t="s">
        <v>2766</v>
      </c>
      <c r="P1396" s="66" t="s">
        <v>7728</v>
      </c>
      <c r="Q1396" s="40" t="s">
        <v>8868</v>
      </c>
      <c r="R1396" s="40" t="s">
        <v>8868</v>
      </c>
      <c r="S1396" s="40" t="s">
        <v>8868</v>
      </c>
      <c r="T1396" s="40" t="s">
        <v>8868</v>
      </c>
      <c r="U1396" s="44"/>
      <c r="V1396" s="64" t="s">
        <v>2766</v>
      </c>
      <c r="W1396" s="66" t="s">
        <v>7728</v>
      </c>
      <c r="X1396" s="55" t="s">
        <v>8868</v>
      </c>
      <c r="Y1396" s="55" t="s">
        <v>8868</v>
      </c>
      <c r="Z1396" s="55" t="s">
        <v>8868</v>
      </c>
    </row>
    <row r="1397" spans="2:26" ht="15">
      <c r="B1397" s="64" t="s">
        <v>2768</v>
      </c>
      <c r="C1397" s="66" t="s">
        <v>7730</v>
      </c>
      <c r="D1397" s="40">
        <v>4.5469999999999997E-2</v>
      </c>
      <c r="E1397" s="40">
        <v>0.71299999999999997</v>
      </c>
      <c r="F1397" s="40">
        <v>7.1300000000000002E-2</v>
      </c>
      <c r="G1397" s="40">
        <v>4.6850000000000003E-2</v>
      </c>
      <c r="I1397" s="64" t="s">
        <v>2768</v>
      </c>
      <c r="J1397" s="66" t="s">
        <v>7730</v>
      </c>
      <c r="K1397" s="55">
        <v>14.680668572685288</v>
      </c>
      <c r="L1397" s="55">
        <v>-0.9</v>
      </c>
      <c r="M1397" s="55">
        <v>-0.34291725105189341</v>
      </c>
      <c r="N1397" s="44"/>
      <c r="O1397" s="64" t="s">
        <v>2768</v>
      </c>
      <c r="P1397" s="66" t="s">
        <v>7730</v>
      </c>
      <c r="Q1397" s="40">
        <v>12.760869999999999</v>
      </c>
      <c r="R1397" s="40">
        <v>127.61088000000001</v>
      </c>
      <c r="S1397" s="40">
        <v>4.1080200000000007</v>
      </c>
      <c r="T1397" s="40">
        <v>8.6775500000000001</v>
      </c>
      <c r="U1397" s="44"/>
      <c r="V1397" s="64" t="s">
        <v>2768</v>
      </c>
      <c r="W1397" s="66" t="s">
        <v>7730</v>
      </c>
      <c r="X1397" s="55">
        <v>9.0001708347471627</v>
      </c>
      <c r="Y1397" s="55">
        <v>-0.96780823077154554</v>
      </c>
      <c r="Z1397" s="55">
        <v>1.112343659475854</v>
      </c>
    </row>
    <row r="1398" spans="2:26" ht="15">
      <c r="B1398" s="64" t="s">
        <v>2770</v>
      </c>
      <c r="C1398" s="66" t="s">
        <v>7732</v>
      </c>
      <c r="D1398" s="40" t="s">
        <v>8868</v>
      </c>
      <c r="E1398" s="40" t="s">
        <v>8868</v>
      </c>
      <c r="F1398" s="40" t="s">
        <v>8868</v>
      </c>
      <c r="G1398" s="40">
        <v>1.7999999999999998E-4</v>
      </c>
      <c r="I1398" s="64" t="s">
        <v>2770</v>
      </c>
      <c r="J1398" s="66" t="s">
        <v>7732</v>
      </c>
      <c r="K1398" s="55" t="s">
        <v>8868</v>
      </c>
      <c r="L1398" s="55" t="s">
        <v>8868</v>
      </c>
      <c r="M1398" s="55" t="s">
        <v>8868</v>
      </c>
      <c r="N1398" s="44"/>
      <c r="O1398" s="64" t="s">
        <v>2770</v>
      </c>
      <c r="P1398" s="66" t="s">
        <v>7732</v>
      </c>
      <c r="Q1398" s="40" t="s">
        <v>8868</v>
      </c>
      <c r="R1398" s="40" t="s">
        <v>8868</v>
      </c>
      <c r="S1398" s="40" t="s">
        <v>8868</v>
      </c>
      <c r="T1398" s="40">
        <v>0.22052000000000002</v>
      </c>
      <c r="U1398" s="44"/>
      <c r="V1398" s="64" t="s">
        <v>2770</v>
      </c>
      <c r="W1398" s="66" t="s">
        <v>7732</v>
      </c>
      <c r="X1398" s="55" t="s">
        <v>8868</v>
      </c>
      <c r="Y1398" s="55" t="s">
        <v>8868</v>
      </c>
      <c r="Z1398" s="55" t="s">
        <v>8868</v>
      </c>
    </row>
    <row r="1399" spans="2:26" ht="15">
      <c r="B1399" s="64" t="s">
        <v>2771</v>
      </c>
      <c r="C1399" s="66" t="s">
        <v>7733</v>
      </c>
      <c r="D1399" s="40">
        <v>3.3000000000000002E-2</v>
      </c>
      <c r="E1399" s="40">
        <v>2.3999999999999998E-3</v>
      </c>
      <c r="F1399" s="40">
        <v>2.1000000000000003E-3</v>
      </c>
      <c r="G1399" s="40" t="s">
        <v>8868</v>
      </c>
      <c r="I1399" s="64" t="s">
        <v>2771</v>
      </c>
      <c r="J1399" s="66" t="s">
        <v>7733</v>
      </c>
      <c r="K1399" s="55">
        <v>-0.92727272727272725</v>
      </c>
      <c r="L1399" s="55">
        <v>-0.12499999999999978</v>
      </c>
      <c r="M1399" s="55">
        <v>-1</v>
      </c>
      <c r="N1399" s="44"/>
      <c r="O1399" s="64" t="s">
        <v>2771</v>
      </c>
      <c r="P1399" s="66" t="s">
        <v>7733</v>
      </c>
      <c r="Q1399" s="40">
        <v>0.25136999999999998</v>
      </c>
      <c r="R1399" s="40">
        <v>1.7775999999999998</v>
      </c>
      <c r="S1399" s="40">
        <v>2.2783099999999998</v>
      </c>
      <c r="T1399" s="40" t="s">
        <v>8868</v>
      </c>
      <c r="U1399" s="44"/>
      <c r="V1399" s="64" t="s">
        <v>2771</v>
      </c>
      <c r="W1399" s="66" t="s">
        <v>7733</v>
      </c>
      <c r="X1399" s="55">
        <v>6.0716473723992523</v>
      </c>
      <c r="Y1399" s="55">
        <v>0.28167754275427548</v>
      </c>
      <c r="Z1399" s="55">
        <v>-1</v>
      </c>
    </row>
    <row r="1400" spans="2:26" ht="15">
      <c r="B1400" s="64" t="s">
        <v>2773</v>
      </c>
      <c r="C1400" s="66" t="s">
        <v>7735</v>
      </c>
      <c r="D1400" s="40" t="s">
        <v>8868</v>
      </c>
      <c r="E1400" s="40" t="s">
        <v>8868</v>
      </c>
      <c r="F1400" s="40">
        <v>2.1899999999999999E-2</v>
      </c>
      <c r="G1400" s="40" t="s">
        <v>8868</v>
      </c>
      <c r="I1400" s="64" t="s">
        <v>2773</v>
      </c>
      <c r="J1400" s="66" t="s">
        <v>7735</v>
      </c>
      <c r="K1400" s="55" t="s">
        <v>8868</v>
      </c>
      <c r="L1400" s="55" t="s">
        <v>8868</v>
      </c>
      <c r="M1400" s="55">
        <v>-1</v>
      </c>
      <c r="N1400" s="44"/>
      <c r="O1400" s="64" t="s">
        <v>2773</v>
      </c>
      <c r="P1400" s="66" t="s">
        <v>7735</v>
      </c>
      <c r="Q1400" s="40" t="s">
        <v>8868</v>
      </c>
      <c r="R1400" s="40" t="s">
        <v>8868</v>
      </c>
      <c r="S1400" s="40">
        <v>13</v>
      </c>
      <c r="T1400" s="40" t="s">
        <v>8868</v>
      </c>
      <c r="U1400" s="44"/>
      <c r="V1400" s="64" t="s">
        <v>2773</v>
      </c>
      <c r="W1400" s="66" t="s">
        <v>7735</v>
      </c>
      <c r="X1400" s="55" t="s">
        <v>8868</v>
      </c>
      <c r="Y1400" s="55" t="s">
        <v>8868</v>
      </c>
      <c r="Z1400" s="55">
        <v>-1</v>
      </c>
    </row>
    <row r="1401" spans="2:26" ht="15">
      <c r="B1401" s="64" t="s">
        <v>2774</v>
      </c>
      <c r="C1401" s="66" t="s">
        <v>7736</v>
      </c>
      <c r="D1401" s="40">
        <v>5.1650000000000001E-2</v>
      </c>
      <c r="E1401" s="40" t="s">
        <v>8868</v>
      </c>
      <c r="F1401" s="40" t="s">
        <v>8868</v>
      </c>
      <c r="G1401" s="40" t="s">
        <v>8868</v>
      </c>
      <c r="I1401" s="64" t="s">
        <v>2774</v>
      </c>
      <c r="J1401" s="66" t="s">
        <v>7736</v>
      </c>
      <c r="K1401" s="55">
        <v>-1</v>
      </c>
      <c r="L1401" s="55" t="s">
        <v>8868</v>
      </c>
      <c r="M1401" s="55" t="s">
        <v>8868</v>
      </c>
      <c r="N1401" s="44"/>
      <c r="O1401" s="64" t="s">
        <v>2774</v>
      </c>
      <c r="P1401" s="66" t="s">
        <v>7736</v>
      </c>
      <c r="Q1401" s="40">
        <v>7.7677399999999999</v>
      </c>
      <c r="R1401" s="40" t="s">
        <v>8868</v>
      </c>
      <c r="S1401" s="40" t="s">
        <v>8868</v>
      </c>
      <c r="T1401" s="40" t="s">
        <v>8868</v>
      </c>
      <c r="U1401" s="44"/>
      <c r="V1401" s="64" t="s">
        <v>2774</v>
      </c>
      <c r="W1401" s="66" t="s">
        <v>7736</v>
      </c>
      <c r="X1401" s="55">
        <v>-1</v>
      </c>
      <c r="Y1401" s="55" t="s">
        <v>8868</v>
      </c>
      <c r="Z1401" s="55" t="s">
        <v>8868</v>
      </c>
    </row>
    <row r="1402" spans="2:26" ht="15">
      <c r="B1402" s="64" t="s">
        <v>2775</v>
      </c>
      <c r="C1402" s="66" t="s">
        <v>7738</v>
      </c>
      <c r="D1402" s="40" t="s">
        <v>8868</v>
      </c>
      <c r="E1402" s="40" t="s">
        <v>8868</v>
      </c>
      <c r="F1402" s="40" t="s">
        <v>8868</v>
      </c>
      <c r="G1402" s="40">
        <v>5.4509999999999996E-2</v>
      </c>
      <c r="I1402" s="64" t="s">
        <v>2775</v>
      </c>
      <c r="J1402" s="66" t="s">
        <v>7738</v>
      </c>
      <c r="K1402" s="55" t="s">
        <v>8868</v>
      </c>
      <c r="L1402" s="55" t="s">
        <v>8868</v>
      </c>
      <c r="M1402" s="55" t="s">
        <v>8868</v>
      </c>
      <c r="N1402" s="44"/>
      <c r="O1402" s="64" t="s">
        <v>2775</v>
      </c>
      <c r="P1402" s="66" t="s">
        <v>7738</v>
      </c>
      <c r="Q1402" s="40" t="s">
        <v>8868</v>
      </c>
      <c r="R1402" s="40" t="s">
        <v>8868</v>
      </c>
      <c r="S1402" s="40" t="s">
        <v>8868</v>
      </c>
      <c r="T1402" s="40">
        <v>20.937580000000001</v>
      </c>
      <c r="U1402" s="44"/>
      <c r="V1402" s="64" t="s">
        <v>2775</v>
      </c>
      <c r="W1402" s="66" t="s">
        <v>7738</v>
      </c>
      <c r="X1402" s="55" t="s">
        <v>8868</v>
      </c>
      <c r="Y1402" s="55" t="s">
        <v>8868</v>
      </c>
      <c r="Z1402" s="55" t="s">
        <v>8868</v>
      </c>
    </row>
    <row r="1403" spans="2:26" ht="15">
      <c r="B1403" s="64" t="s">
        <v>2775</v>
      </c>
      <c r="C1403" s="66" t="s">
        <v>7739</v>
      </c>
      <c r="D1403" s="40">
        <v>0.10571000000000001</v>
      </c>
      <c r="E1403" s="40">
        <v>2.6099999999999995E-3</v>
      </c>
      <c r="F1403" s="40">
        <v>3.3119999999999997E-2</v>
      </c>
      <c r="G1403" s="40">
        <v>0.49091000000000001</v>
      </c>
      <c r="I1403" s="64" t="s">
        <v>2775</v>
      </c>
      <c r="J1403" s="66" t="s">
        <v>7739</v>
      </c>
      <c r="K1403" s="55">
        <v>-0.97530980985715643</v>
      </c>
      <c r="L1403" s="55">
        <v>11.689655172413794</v>
      </c>
      <c r="M1403" s="55">
        <v>13.822161835748794</v>
      </c>
      <c r="N1403" s="44"/>
      <c r="O1403" s="64" t="s">
        <v>2775</v>
      </c>
      <c r="P1403" s="66" t="s">
        <v>7739</v>
      </c>
      <c r="Q1403" s="40">
        <v>46.076219999999999</v>
      </c>
      <c r="R1403" s="40">
        <v>2.2029899999999998</v>
      </c>
      <c r="S1403" s="40">
        <v>10.40419</v>
      </c>
      <c r="T1403" s="40">
        <v>124.03060999999998</v>
      </c>
      <c r="U1403" s="44"/>
      <c r="V1403" s="64" t="s">
        <v>2775</v>
      </c>
      <c r="W1403" s="66" t="s">
        <v>7739</v>
      </c>
      <c r="X1403" s="55">
        <v>-0.9521881352246343</v>
      </c>
      <c r="Y1403" s="55">
        <v>3.7227586144285727</v>
      </c>
      <c r="Z1403" s="55">
        <v>10.921217317253912</v>
      </c>
    </row>
    <row r="1404" spans="2:26" ht="15">
      <c r="B1404" s="64" t="s">
        <v>2775</v>
      </c>
      <c r="C1404" s="66" t="s">
        <v>7740</v>
      </c>
      <c r="D1404" s="40">
        <v>0.14407999999999999</v>
      </c>
      <c r="E1404" s="40" t="s">
        <v>8868</v>
      </c>
      <c r="F1404" s="40" t="s">
        <v>8868</v>
      </c>
      <c r="G1404" s="40" t="s">
        <v>8868</v>
      </c>
      <c r="I1404" s="64" t="s">
        <v>2775</v>
      </c>
      <c r="J1404" s="66" t="s">
        <v>7740</v>
      </c>
      <c r="K1404" s="55">
        <v>-1</v>
      </c>
      <c r="L1404" s="55" t="s">
        <v>8868</v>
      </c>
      <c r="M1404" s="55" t="s">
        <v>8868</v>
      </c>
      <c r="N1404" s="44"/>
      <c r="O1404" s="64" t="s">
        <v>2775</v>
      </c>
      <c r="P1404" s="66" t="s">
        <v>7740</v>
      </c>
      <c r="Q1404" s="40">
        <v>30.494260000000001</v>
      </c>
      <c r="R1404" s="40" t="s">
        <v>8868</v>
      </c>
      <c r="S1404" s="40" t="s">
        <v>8868</v>
      </c>
      <c r="T1404" s="40" t="s">
        <v>8868</v>
      </c>
      <c r="U1404" s="44"/>
      <c r="V1404" s="64" t="s">
        <v>2775</v>
      </c>
      <c r="W1404" s="66" t="s">
        <v>7740</v>
      </c>
      <c r="X1404" s="55">
        <v>-1</v>
      </c>
      <c r="Y1404" s="55" t="s">
        <v>8868</v>
      </c>
      <c r="Z1404" s="55" t="s">
        <v>8868</v>
      </c>
    </row>
    <row r="1405" spans="2:26" ht="15">
      <c r="B1405" s="64" t="s">
        <v>2777</v>
      </c>
      <c r="C1405" s="66" t="s">
        <v>7743</v>
      </c>
      <c r="D1405" s="40">
        <v>3.594E-2</v>
      </c>
      <c r="E1405" s="40">
        <v>3.6559999999999995E-2</v>
      </c>
      <c r="F1405" s="40">
        <v>0.16657999999999998</v>
      </c>
      <c r="G1405" s="40">
        <v>0.16729999999999998</v>
      </c>
      <c r="I1405" s="64" t="s">
        <v>2777</v>
      </c>
      <c r="J1405" s="66" t="s">
        <v>7743</v>
      </c>
      <c r="K1405" s="55">
        <v>1.7250973845297501E-2</v>
      </c>
      <c r="L1405" s="55">
        <v>3.5563457330415753</v>
      </c>
      <c r="M1405" s="55">
        <v>4.322247568735671E-3</v>
      </c>
      <c r="N1405" s="44"/>
      <c r="O1405" s="64" t="s">
        <v>2777</v>
      </c>
      <c r="P1405" s="66" t="s">
        <v>7743</v>
      </c>
      <c r="Q1405" s="40">
        <v>34.659999999999997</v>
      </c>
      <c r="R1405" s="40">
        <v>27.347000000000001</v>
      </c>
      <c r="S1405" s="40">
        <v>85.53</v>
      </c>
      <c r="T1405" s="40">
        <v>72.91767999999999</v>
      </c>
      <c r="U1405" s="44"/>
      <c r="V1405" s="64" t="s">
        <v>2777</v>
      </c>
      <c r="W1405" s="66" t="s">
        <v>7743</v>
      </c>
      <c r="X1405" s="55">
        <v>-0.21099249855741475</v>
      </c>
      <c r="Y1405" s="55">
        <v>2.1275825501883205</v>
      </c>
      <c r="Z1405" s="55">
        <v>-0.14746077399742796</v>
      </c>
    </row>
    <row r="1406" spans="2:26" ht="15">
      <c r="B1406" s="64" t="s">
        <v>2778</v>
      </c>
      <c r="C1406" s="66" t="s">
        <v>7745</v>
      </c>
      <c r="D1406" s="40">
        <v>2.9999999999999997E-4</v>
      </c>
      <c r="E1406" s="40">
        <v>1.8E-3</v>
      </c>
      <c r="F1406" s="40">
        <v>0.15159999999999998</v>
      </c>
      <c r="G1406" s="40">
        <v>4.7E-2</v>
      </c>
      <c r="I1406" s="64" t="s">
        <v>2778</v>
      </c>
      <c r="J1406" s="66" t="s">
        <v>7745</v>
      </c>
      <c r="K1406" s="55">
        <v>5</v>
      </c>
      <c r="L1406" s="55">
        <v>83.222222222222214</v>
      </c>
      <c r="M1406" s="55">
        <v>-0.68997361477572561</v>
      </c>
      <c r="N1406" s="44"/>
      <c r="O1406" s="64" t="s">
        <v>2778</v>
      </c>
      <c r="P1406" s="66" t="s">
        <v>7745</v>
      </c>
      <c r="Q1406" s="40">
        <v>0.20155000000000001</v>
      </c>
      <c r="R1406" s="40">
        <v>2.6201699999999999</v>
      </c>
      <c r="S1406" s="40">
        <v>59.582999999999998</v>
      </c>
      <c r="T1406" s="40">
        <v>25</v>
      </c>
      <c r="U1406" s="44"/>
      <c r="V1406" s="64" t="s">
        <v>2778</v>
      </c>
      <c r="W1406" s="66" t="s">
        <v>7745</v>
      </c>
      <c r="X1406" s="55">
        <v>12.000099230960059</v>
      </c>
      <c r="Y1406" s="55">
        <v>21.740127548975831</v>
      </c>
      <c r="Z1406" s="55">
        <v>-0.58041723310340199</v>
      </c>
    </row>
    <row r="1407" spans="2:26" ht="15">
      <c r="B1407" s="64" t="s">
        <v>2780</v>
      </c>
      <c r="C1407" s="66" t="s">
        <v>7749</v>
      </c>
      <c r="D1407" s="40" t="s">
        <v>8868</v>
      </c>
      <c r="E1407" s="40" t="s">
        <v>8868</v>
      </c>
      <c r="F1407" s="40" t="s">
        <v>8868</v>
      </c>
      <c r="G1407" s="40" t="s">
        <v>8868</v>
      </c>
      <c r="I1407" s="64" t="s">
        <v>2780</v>
      </c>
      <c r="J1407" s="66" t="s">
        <v>7749</v>
      </c>
      <c r="K1407" s="55" t="s">
        <v>8868</v>
      </c>
      <c r="L1407" s="55" t="s">
        <v>8868</v>
      </c>
      <c r="M1407" s="55" t="s">
        <v>8868</v>
      </c>
      <c r="N1407" s="44"/>
      <c r="O1407" s="64" t="s">
        <v>2780</v>
      </c>
      <c r="P1407" s="66" t="s">
        <v>7749</v>
      </c>
      <c r="Q1407" s="40" t="s">
        <v>8868</v>
      </c>
      <c r="R1407" s="40" t="s">
        <v>8868</v>
      </c>
      <c r="S1407" s="40" t="s">
        <v>8868</v>
      </c>
      <c r="T1407" s="40" t="s">
        <v>8868</v>
      </c>
      <c r="U1407" s="44"/>
      <c r="V1407" s="64" t="s">
        <v>2780</v>
      </c>
      <c r="W1407" s="66" t="s">
        <v>7749</v>
      </c>
      <c r="X1407" s="55" t="s">
        <v>8868</v>
      </c>
      <c r="Y1407" s="55" t="s">
        <v>8868</v>
      </c>
      <c r="Z1407" s="55" t="s">
        <v>8868</v>
      </c>
    </row>
    <row r="1408" spans="2:26" ht="15">
      <c r="B1408" s="64" t="s">
        <v>2782</v>
      </c>
      <c r="C1408" s="66" t="s">
        <v>7752</v>
      </c>
      <c r="D1408" s="40">
        <v>48.107999999999997</v>
      </c>
      <c r="E1408" s="40">
        <v>0.40770000000000001</v>
      </c>
      <c r="F1408" s="40" t="s">
        <v>8868</v>
      </c>
      <c r="G1408" s="40" t="s">
        <v>8868</v>
      </c>
      <c r="I1408" s="64" t="s">
        <v>2782</v>
      </c>
      <c r="J1408" s="66" t="s">
        <v>7752</v>
      </c>
      <c r="K1408" s="55">
        <v>-0.99152531803442256</v>
      </c>
      <c r="L1408" s="55">
        <v>-1</v>
      </c>
      <c r="M1408" s="55" t="s">
        <v>8868</v>
      </c>
      <c r="N1408" s="44"/>
      <c r="O1408" s="64" t="s">
        <v>2782</v>
      </c>
      <c r="P1408" s="66" t="s">
        <v>7752</v>
      </c>
      <c r="Q1408" s="40">
        <v>1203.8529300000002</v>
      </c>
      <c r="R1408" s="40">
        <v>20</v>
      </c>
      <c r="S1408" s="40" t="s">
        <v>8868</v>
      </c>
      <c r="T1408" s="40" t="s">
        <v>8868</v>
      </c>
      <c r="U1408" s="44"/>
      <c r="V1408" s="64" t="s">
        <v>2782</v>
      </c>
      <c r="W1408" s="66" t="s">
        <v>7752</v>
      </c>
      <c r="X1408" s="55">
        <v>-0.98338667498196808</v>
      </c>
      <c r="Y1408" s="55">
        <v>-1</v>
      </c>
      <c r="Z1408" s="55" t="s">
        <v>8868</v>
      </c>
    </row>
    <row r="1409" spans="2:26" ht="15">
      <c r="B1409" s="64" t="s">
        <v>2785</v>
      </c>
      <c r="C1409" s="66" t="s">
        <v>7756</v>
      </c>
      <c r="D1409" s="40">
        <v>5.5000000000000003E-4</v>
      </c>
      <c r="E1409" s="40" t="s">
        <v>8868</v>
      </c>
      <c r="F1409" s="40" t="s">
        <v>8868</v>
      </c>
      <c r="G1409" s="40" t="s">
        <v>8868</v>
      </c>
      <c r="I1409" s="64" t="s">
        <v>2785</v>
      </c>
      <c r="J1409" s="66" t="s">
        <v>7756</v>
      </c>
      <c r="K1409" s="55">
        <v>-1</v>
      </c>
      <c r="L1409" s="55" t="s">
        <v>8868</v>
      </c>
      <c r="M1409" s="55" t="s">
        <v>8868</v>
      </c>
      <c r="N1409" s="44"/>
      <c r="O1409" s="64" t="s">
        <v>2785</v>
      </c>
      <c r="P1409" s="66" t="s">
        <v>7756</v>
      </c>
      <c r="Q1409" s="40">
        <v>1.1000000000000001</v>
      </c>
      <c r="R1409" s="40" t="s">
        <v>8868</v>
      </c>
      <c r="S1409" s="40" t="s">
        <v>8868</v>
      </c>
      <c r="T1409" s="40" t="s">
        <v>8868</v>
      </c>
      <c r="U1409" s="44"/>
      <c r="V1409" s="64" t="s">
        <v>2785</v>
      </c>
      <c r="W1409" s="66" t="s">
        <v>7756</v>
      </c>
      <c r="X1409" s="55">
        <v>-1</v>
      </c>
      <c r="Y1409" s="55" t="s">
        <v>8868</v>
      </c>
      <c r="Z1409" s="55" t="s">
        <v>8868</v>
      </c>
    </row>
    <row r="1410" spans="2:26" ht="15">
      <c r="B1410" s="64" t="s">
        <v>2787</v>
      </c>
      <c r="C1410" s="66" t="s">
        <v>7759</v>
      </c>
      <c r="D1410" s="40" t="s">
        <v>8868</v>
      </c>
      <c r="E1410" s="40" t="s">
        <v>8868</v>
      </c>
      <c r="F1410" s="40" t="s">
        <v>8868</v>
      </c>
      <c r="G1410" s="40" t="s">
        <v>8868</v>
      </c>
      <c r="I1410" s="64" t="s">
        <v>2787</v>
      </c>
      <c r="J1410" s="66" t="s">
        <v>7759</v>
      </c>
      <c r="K1410" s="55" t="s">
        <v>8868</v>
      </c>
      <c r="L1410" s="55" t="s">
        <v>8868</v>
      </c>
      <c r="M1410" s="55" t="s">
        <v>8868</v>
      </c>
      <c r="N1410" s="44"/>
      <c r="O1410" s="64" t="s">
        <v>2787</v>
      </c>
      <c r="P1410" s="66" t="s">
        <v>7759</v>
      </c>
      <c r="Q1410" s="40" t="s">
        <v>8868</v>
      </c>
      <c r="R1410" s="40" t="s">
        <v>8868</v>
      </c>
      <c r="S1410" s="40" t="s">
        <v>8868</v>
      </c>
      <c r="T1410" s="40" t="s">
        <v>8868</v>
      </c>
      <c r="U1410" s="44"/>
      <c r="V1410" s="64" t="s">
        <v>2787</v>
      </c>
      <c r="W1410" s="66" t="s">
        <v>7759</v>
      </c>
      <c r="X1410" s="55" t="s">
        <v>8868</v>
      </c>
      <c r="Y1410" s="55" t="s">
        <v>8868</v>
      </c>
      <c r="Z1410" s="55" t="s">
        <v>8868</v>
      </c>
    </row>
    <row r="1411" spans="2:26" ht="15">
      <c r="B1411" s="64" t="s">
        <v>2789</v>
      </c>
      <c r="C1411" s="66" t="s">
        <v>7763</v>
      </c>
      <c r="D1411" s="40" t="s">
        <v>8868</v>
      </c>
      <c r="E1411" s="40" t="s">
        <v>8868</v>
      </c>
      <c r="F1411" s="40">
        <v>4.3599999999999993E-3</v>
      </c>
      <c r="G1411" s="40" t="s">
        <v>8868</v>
      </c>
      <c r="I1411" s="64" t="s">
        <v>2789</v>
      </c>
      <c r="J1411" s="66" t="s">
        <v>7763</v>
      </c>
      <c r="K1411" s="55" t="s">
        <v>8868</v>
      </c>
      <c r="L1411" s="55" t="s">
        <v>8868</v>
      </c>
      <c r="M1411" s="55">
        <v>-1</v>
      </c>
      <c r="N1411" s="44"/>
      <c r="O1411" s="64" t="s">
        <v>2789</v>
      </c>
      <c r="P1411" s="66" t="s">
        <v>7763</v>
      </c>
      <c r="Q1411" s="40" t="s">
        <v>8868</v>
      </c>
      <c r="R1411" s="40" t="s">
        <v>8868</v>
      </c>
      <c r="S1411" s="40">
        <v>0.04</v>
      </c>
      <c r="T1411" s="40" t="s">
        <v>8868</v>
      </c>
      <c r="U1411" s="44"/>
      <c r="V1411" s="64" t="s">
        <v>2789</v>
      </c>
      <c r="W1411" s="66" t="s">
        <v>7763</v>
      </c>
      <c r="X1411" s="55" t="s">
        <v>8868</v>
      </c>
      <c r="Y1411" s="55" t="s">
        <v>8868</v>
      </c>
      <c r="Z1411" s="55">
        <v>-1</v>
      </c>
    </row>
    <row r="1412" spans="2:26" ht="15">
      <c r="B1412" s="64" t="s">
        <v>2791</v>
      </c>
      <c r="C1412" s="66" t="s">
        <v>7767</v>
      </c>
      <c r="D1412" s="40" t="s">
        <v>8868</v>
      </c>
      <c r="E1412" s="40" t="s">
        <v>8868</v>
      </c>
      <c r="F1412" s="40" t="s">
        <v>8868</v>
      </c>
      <c r="G1412" s="40">
        <v>4.0000000000000003E-5</v>
      </c>
      <c r="I1412" s="64" t="s">
        <v>2791</v>
      </c>
      <c r="J1412" s="66" t="s">
        <v>7767</v>
      </c>
      <c r="K1412" s="55" t="s">
        <v>8868</v>
      </c>
      <c r="L1412" s="55" t="s">
        <v>8868</v>
      </c>
      <c r="M1412" s="55" t="s">
        <v>8868</v>
      </c>
      <c r="N1412" s="44"/>
      <c r="O1412" s="64" t="s">
        <v>2791</v>
      </c>
      <c r="P1412" s="66" t="s">
        <v>7767</v>
      </c>
      <c r="Q1412" s="40" t="s">
        <v>8868</v>
      </c>
      <c r="R1412" s="40" t="s">
        <v>8868</v>
      </c>
      <c r="S1412" s="40" t="s">
        <v>8868</v>
      </c>
      <c r="T1412" s="40">
        <v>4.0000000000000001E-3</v>
      </c>
      <c r="U1412" s="44"/>
      <c r="V1412" s="64" t="s">
        <v>2791</v>
      </c>
      <c r="W1412" s="66" t="s">
        <v>7767</v>
      </c>
      <c r="X1412" s="55" t="s">
        <v>8868</v>
      </c>
      <c r="Y1412" s="55" t="s">
        <v>8868</v>
      </c>
      <c r="Z1412" s="55" t="s">
        <v>8868</v>
      </c>
    </row>
    <row r="1413" spans="2:26" ht="15">
      <c r="B1413" s="64" t="s">
        <v>2794</v>
      </c>
      <c r="C1413" s="66" t="s">
        <v>7771</v>
      </c>
      <c r="D1413" s="40" t="s">
        <v>8868</v>
      </c>
      <c r="E1413" s="40" t="s">
        <v>8868</v>
      </c>
      <c r="F1413" s="40">
        <v>4.0000000000000003E-5</v>
      </c>
      <c r="G1413" s="40">
        <v>4.0000000000000003E-5</v>
      </c>
      <c r="I1413" s="64" t="s">
        <v>2794</v>
      </c>
      <c r="J1413" s="66" t="s">
        <v>7771</v>
      </c>
      <c r="K1413" s="55" t="s">
        <v>8868</v>
      </c>
      <c r="L1413" s="55" t="s">
        <v>8868</v>
      </c>
      <c r="M1413" s="55">
        <v>0</v>
      </c>
      <c r="N1413" s="44"/>
      <c r="O1413" s="64" t="s">
        <v>2794</v>
      </c>
      <c r="P1413" s="66" t="s">
        <v>7771</v>
      </c>
      <c r="Q1413" s="40" t="s">
        <v>8868</v>
      </c>
      <c r="R1413" s="40" t="s">
        <v>8868</v>
      </c>
      <c r="S1413" s="40">
        <v>1.0109999999999999E-2</v>
      </c>
      <c r="T1413" s="40">
        <v>2E-3</v>
      </c>
      <c r="U1413" s="44"/>
      <c r="V1413" s="64" t="s">
        <v>2794</v>
      </c>
      <c r="W1413" s="66" t="s">
        <v>7771</v>
      </c>
      <c r="X1413" s="55" t="s">
        <v>8868</v>
      </c>
      <c r="Y1413" s="55" t="s">
        <v>8868</v>
      </c>
      <c r="Z1413" s="55">
        <v>-0.80217606330365976</v>
      </c>
    </row>
    <row r="1414" spans="2:26" ht="15">
      <c r="B1414" s="64" t="s">
        <v>2796</v>
      </c>
      <c r="C1414" s="66" t="s">
        <v>7774</v>
      </c>
      <c r="D1414" s="40" t="s">
        <v>8868</v>
      </c>
      <c r="E1414" s="40" t="s">
        <v>8868</v>
      </c>
      <c r="F1414" s="40" t="s">
        <v>8868</v>
      </c>
      <c r="G1414" s="40">
        <v>1.2599999999999998E-3</v>
      </c>
      <c r="I1414" s="64" t="s">
        <v>2796</v>
      </c>
      <c r="J1414" s="66" t="s">
        <v>7774</v>
      </c>
      <c r="K1414" s="55" t="s">
        <v>8868</v>
      </c>
      <c r="L1414" s="55" t="s">
        <v>8868</v>
      </c>
      <c r="M1414" s="55" t="s">
        <v>8868</v>
      </c>
      <c r="N1414" s="44"/>
      <c r="O1414" s="64" t="s">
        <v>2796</v>
      </c>
      <c r="P1414" s="66" t="s">
        <v>7774</v>
      </c>
      <c r="Q1414" s="40" t="s">
        <v>8868</v>
      </c>
      <c r="R1414" s="40" t="s">
        <v>8868</v>
      </c>
      <c r="S1414" s="40" t="s">
        <v>8868</v>
      </c>
      <c r="T1414" s="40">
        <v>0.105</v>
      </c>
      <c r="U1414" s="44"/>
      <c r="V1414" s="64" t="s">
        <v>2796</v>
      </c>
      <c r="W1414" s="66" t="s">
        <v>7774</v>
      </c>
      <c r="X1414" s="55" t="s">
        <v>8868</v>
      </c>
      <c r="Y1414" s="55" t="s">
        <v>8868</v>
      </c>
      <c r="Z1414" s="55" t="s">
        <v>8868</v>
      </c>
    </row>
    <row r="1415" spans="2:26" ht="15">
      <c r="B1415" s="64" t="s">
        <v>2798</v>
      </c>
      <c r="C1415" s="66" t="s">
        <v>7777</v>
      </c>
      <c r="D1415" s="40">
        <v>3.5499999999999997E-2</v>
      </c>
      <c r="E1415" s="40">
        <v>1.9399999999999997E-2</v>
      </c>
      <c r="F1415" s="40">
        <v>6.2649999999999997E-2</v>
      </c>
      <c r="G1415" s="40">
        <v>6.13E-3</v>
      </c>
      <c r="I1415" s="64" t="s">
        <v>2798</v>
      </c>
      <c r="J1415" s="66" t="s">
        <v>7777</v>
      </c>
      <c r="K1415" s="55">
        <v>-0.45352112676056344</v>
      </c>
      <c r="L1415" s="55">
        <v>2.2293814432989696</v>
      </c>
      <c r="M1415" s="55">
        <v>-0.9021548284118116</v>
      </c>
      <c r="N1415" s="44"/>
      <c r="O1415" s="64" t="s">
        <v>2798</v>
      </c>
      <c r="P1415" s="66" t="s">
        <v>7777</v>
      </c>
      <c r="Q1415" s="40">
        <v>1.5325199999999999</v>
      </c>
      <c r="R1415" s="40">
        <v>1.6143099999999999</v>
      </c>
      <c r="S1415" s="40">
        <v>7.5830300000000008</v>
      </c>
      <c r="T1415" s="40">
        <v>1.6959600000000001</v>
      </c>
      <c r="U1415" s="44"/>
      <c r="V1415" s="64" t="s">
        <v>2798</v>
      </c>
      <c r="W1415" s="66" t="s">
        <v>7777</v>
      </c>
      <c r="X1415" s="55">
        <v>5.3369613447132869E-2</v>
      </c>
      <c r="Y1415" s="55">
        <v>3.6973815438174835</v>
      </c>
      <c r="Z1415" s="55">
        <v>-0.77634797699600289</v>
      </c>
    </row>
    <row r="1416" spans="2:26" ht="15">
      <c r="B1416" s="64" t="s">
        <v>2799</v>
      </c>
      <c r="C1416" s="66" t="s">
        <v>7780</v>
      </c>
      <c r="D1416" s="40">
        <v>6.4200000000000007E-2</v>
      </c>
      <c r="E1416" s="40" t="s">
        <v>8868</v>
      </c>
      <c r="F1416" s="40">
        <v>5.8720000000000001E-2</v>
      </c>
      <c r="G1416" s="40">
        <v>1.2E-2</v>
      </c>
      <c r="I1416" s="64" t="s">
        <v>2799</v>
      </c>
      <c r="J1416" s="66" t="s">
        <v>7780</v>
      </c>
      <c r="K1416" s="55">
        <v>-1</v>
      </c>
      <c r="L1416" s="55" t="s">
        <v>8868</v>
      </c>
      <c r="M1416" s="55">
        <v>-0.79564032697547682</v>
      </c>
      <c r="N1416" s="44"/>
      <c r="O1416" s="64" t="s">
        <v>2799</v>
      </c>
      <c r="P1416" s="66" t="s">
        <v>7780</v>
      </c>
      <c r="Q1416" s="40">
        <v>4.6630699999999994</v>
      </c>
      <c r="R1416" s="40" t="s">
        <v>8868</v>
      </c>
      <c r="S1416" s="40">
        <v>2.2134299999999998</v>
      </c>
      <c r="T1416" s="40">
        <v>0.03</v>
      </c>
      <c r="U1416" s="44"/>
      <c r="V1416" s="64" t="s">
        <v>2799</v>
      </c>
      <c r="W1416" s="66" t="s">
        <v>7780</v>
      </c>
      <c r="X1416" s="55">
        <v>-1</v>
      </c>
      <c r="Y1416" s="55" t="s">
        <v>8868</v>
      </c>
      <c r="Z1416" s="55">
        <v>-0.98644637508301591</v>
      </c>
    </row>
    <row r="1417" spans="2:26" ht="15">
      <c r="B1417" s="64" t="s">
        <v>2801</v>
      </c>
      <c r="C1417" s="66" t="s">
        <v>7783</v>
      </c>
      <c r="D1417" s="40" t="s">
        <v>8868</v>
      </c>
      <c r="E1417" s="40" t="s">
        <v>8868</v>
      </c>
      <c r="F1417" s="40" t="s">
        <v>8868</v>
      </c>
      <c r="G1417" s="40">
        <v>2.0000000000000001E-4</v>
      </c>
      <c r="I1417" s="64" t="s">
        <v>2801</v>
      </c>
      <c r="J1417" s="66" t="s">
        <v>7783</v>
      </c>
      <c r="K1417" s="55" t="s">
        <v>8868</v>
      </c>
      <c r="L1417" s="55" t="s">
        <v>8868</v>
      </c>
      <c r="M1417" s="55" t="s">
        <v>8868</v>
      </c>
      <c r="N1417" s="44"/>
      <c r="O1417" s="64" t="s">
        <v>2801</v>
      </c>
      <c r="P1417" s="66" t="s">
        <v>7783</v>
      </c>
      <c r="Q1417" s="40" t="s">
        <v>8868</v>
      </c>
      <c r="R1417" s="40" t="s">
        <v>8868</v>
      </c>
      <c r="S1417" s="40" t="s">
        <v>8868</v>
      </c>
      <c r="T1417" s="40">
        <v>1.487E-2</v>
      </c>
      <c r="U1417" s="44"/>
      <c r="V1417" s="64" t="s">
        <v>2801</v>
      </c>
      <c r="W1417" s="66" t="s">
        <v>7783</v>
      </c>
      <c r="X1417" s="55" t="s">
        <v>8868</v>
      </c>
      <c r="Y1417" s="55" t="s">
        <v>8868</v>
      </c>
      <c r="Z1417" s="55" t="s">
        <v>8868</v>
      </c>
    </row>
    <row r="1418" spans="2:26" ht="15">
      <c r="B1418" s="64" t="s">
        <v>2800</v>
      </c>
      <c r="C1418" s="66" t="s">
        <v>7784</v>
      </c>
      <c r="D1418" s="40">
        <v>1.1999999999999999E-3</v>
      </c>
      <c r="E1418" s="40" t="s">
        <v>8868</v>
      </c>
      <c r="F1418" s="40">
        <v>1.75E-3</v>
      </c>
      <c r="G1418" s="40" t="s">
        <v>8868</v>
      </c>
      <c r="I1418" s="64" t="s">
        <v>2800</v>
      </c>
      <c r="J1418" s="66" t="s">
        <v>7784</v>
      </c>
      <c r="K1418" s="55">
        <v>-1</v>
      </c>
      <c r="L1418" s="55" t="s">
        <v>8868</v>
      </c>
      <c r="M1418" s="55">
        <v>-1</v>
      </c>
      <c r="N1418" s="44"/>
      <c r="O1418" s="64" t="s">
        <v>2800</v>
      </c>
      <c r="P1418" s="66" t="s">
        <v>7784</v>
      </c>
      <c r="Q1418" s="40">
        <v>5.8529999999999999E-2</v>
      </c>
      <c r="R1418" s="40" t="s">
        <v>8868</v>
      </c>
      <c r="S1418" s="40">
        <v>6.087E-2</v>
      </c>
      <c r="T1418" s="40" t="s">
        <v>8868</v>
      </c>
      <c r="U1418" s="44"/>
      <c r="V1418" s="64" t="s">
        <v>2800</v>
      </c>
      <c r="W1418" s="66" t="s">
        <v>7784</v>
      </c>
      <c r="X1418" s="55">
        <v>-1</v>
      </c>
      <c r="Y1418" s="55" t="s">
        <v>8868</v>
      </c>
      <c r="Z1418" s="55">
        <v>-1</v>
      </c>
    </row>
    <row r="1419" spans="2:26" ht="15">
      <c r="B1419" s="64" t="s">
        <v>2803</v>
      </c>
      <c r="C1419" s="66" t="s">
        <v>7787</v>
      </c>
      <c r="D1419" s="40" t="s">
        <v>8868</v>
      </c>
      <c r="E1419" s="40" t="s">
        <v>8868</v>
      </c>
      <c r="F1419" s="40">
        <v>2.9999999999999997E-5</v>
      </c>
      <c r="G1419" s="40" t="s">
        <v>8868</v>
      </c>
      <c r="I1419" s="64" t="s">
        <v>2803</v>
      </c>
      <c r="J1419" s="66" t="s">
        <v>7787</v>
      </c>
      <c r="K1419" s="55" t="s">
        <v>8868</v>
      </c>
      <c r="L1419" s="55" t="s">
        <v>8868</v>
      </c>
      <c r="M1419" s="55">
        <v>-1</v>
      </c>
      <c r="N1419" s="44"/>
      <c r="O1419" s="64" t="s">
        <v>2803</v>
      </c>
      <c r="P1419" s="66" t="s">
        <v>7787</v>
      </c>
      <c r="Q1419" s="40" t="s">
        <v>8868</v>
      </c>
      <c r="R1419" s="40" t="s">
        <v>8868</v>
      </c>
      <c r="S1419" s="40">
        <v>6.2100000000000002E-3</v>
      </c>
      <c r="T1419" s="40" t="s">
        <v>8868</v>
      </c>
      <c r="U1419" s="44"/>
      <c r="V1419" s="64" t="s">
        <v>2803</v>
      </c>
      <c r="W1419" s="66" t="s">
        <v>7787</v>
      </c>
      <c r="X1419" s="55" t="s">
        <v>8868</v>
      </c>
      <c r="Y1419" s="55" t="s">
        <v>8868</v>
      </c>
      <c r="Z1419" s="55">
        <v>-1</v>
      </c>
    </row>
    <row r="1420" spans="2:26" ht="15">
      <c r="B1420" s="64" t="s">
        <v>2802</v>
      </c>
      <c r="C1420" s="66" t="s">
        <v>7788</v>
      </c>
      <c r="D1420" s="40">
        <v>1E-3</v>
      </c>
      <c r="E1420" s="40" t="s">
        <v>8868</v>
      </c>
      <c r="F1420" s="40" t="s">
        <v>8868</v>
      </c>
      <c r="G1420" s="40" t="s">
        <v>8868</v>
      </c>
      <c r="I1420" s="64" t="s">
        <v>2802</v>
      </c>
      <c r="J1420" s="66" t="s">
        <v>7788</v>
      </c>
      <c r="K1420" s="55">
        <v>-1</v>
      </c>
      <c r="L1420" s="55" t="s">
        <v>8868</v>
      </c>
      <c r="M1420" s="55" t="s">
        <v>8868</v>
      </c>
      <c r="N1420" s="44"/>
      <c r="O1420" s="64" t="s">
        <v>2802</v>
      </c>
      <c r="P1420" s="66" t="s">
        <v>7788</v>
      </c>
      <c r="Q1420" s="40">
        <v>0.26077</v>
      </c>
      <c r="R1420" s="40" t="s">
        <v>8868</v>
      </c>
      <c r="S1420" s="40" t="s">
        <v>8868</v>
      </c>
      <c r="T1420" s="40" t="s">
        <v>8868</v>
      </c>
      <c r="U1420" s="44"/>
      <c r="V1420" s="64" t="s">
        <v>2802</v>
      </c>
      <c r="W1420" s="66" t="s">
        <v>7788</v>
      </c>
      <c r="X1420" s="55">
        <v>-1</v>
      </c>
      <c r="Y1420" s="55" t="s">
        <v>8868</v>
      </c>
      <c r="Z1420" s="55" t="s">
        <v>8868</v>
      </c>
    </row>
    <row r="1421" spans="2:26" ht="15">
      <c r="B1421" s="64" t="s">
        <v>2806</v>
      </c>
      <c r="C1421" s="66" t="s">
        <v>7792</v>
      </c>
      <c r="D1421" s="40">
        <v>2.4199999999999998E-3</v>
      </c>
      <c r="E1421" s="40">
        <v>8.2900000000000005E-3</v>
      </c>
      <c r="F1421" s="40">
        <v>4.2799999999999991E-3</v>
      </c>
      <c r="G1421" s="40">
        <v>1.4770000000000002E-2</v>
      </c>
      <c r="I1421" s="64" t="s">
        <v>2806</v>
      </c>
      <c r="J1421" s="66" t="s">
        <v>7792</v>
      </c>
      <c r="K1421" s="55">
        <v>2.4256198347107443</v>
      </c>
      <c r="L1421" s="55">
        <v>-0.48371531966224379</v>
      </c>
      <c r="M1421" s="55">
        <v>2.4509345794392536</v>
      </c>
      <c r="N1421" s="44"/>
      <c r="O1421" s="64" t="s">
        <v>2806</v>
      </c>
      <c r="P1421" s="66" t="s">
        <v>7792</v>
      </c>
      <c r="Q1421" s="40">
        <v>0.14667000000000002</v>
      </c>
      <c r="R1421" s="40">
        <v>0.29725999999999997</v>
      </c>
      <c r="S1421" s="40">
        <v>0.14624000000000001</v>
      </c>
      <c r="T1421" s="40">
        <v>7.5819999999999999E-2</v>
      </c>
      <c r="U1421" s="44"/>
      <c r="V1421" s="64" t="s">
        <v>2806</v>
      </c>
      <c r="W1421" s="66" t="s">
        <v>7792</v>
      </c>
      <c r="X1421" s="55">
        <v>1.0267266653030607</v>
      </c>
      <c r="Y1421" s="55">
        <v>-0.5080400995761285</v>
      </c>
      <c r="Z1421" s="55">
        <v>-0.48153719912472648</v>
      </c>
    </row>
    <row r="1422" spans="2:26" ht="15">
      <c r="B1422" s="64" t="s">
        <v>2809</v>
      </c>
      <c r="C1422" s="66" t="s">
        <v>7795</v>
      </c>
      <c r="D1422" s="40" t="s">
        <v>8868</v>
      </c>
      <c r="E1422" s="40" t="s">
        <v>8868</v>
      </c>
      <c r="F1422" s="40">
        <v>2.2499999999999998E-3</v>
      </c>
      <c r="G1422" s="40" t="s">
        <v>8868</v>
      </c>
      <c r="I1422" s="64" t="s">
        <v>2809</v>
      </c>
      <c r="J1422" s="66" t="s">
        <v>7795</v>
      </c>
      <c r="K1422" s="55" t="s">
        <v>8868</v>
      </c>
      <c r="L1422" s="55" t="s">
        <v>8868</v>
      </c>
      <c r="M1422" s="55">
        <v>-1</v>
      </c>
      <c r="N1422" s="44"/>
      <c r="O1422" s="64" t="s">
        <v>2809</v>
      </c>
      <c r="P1422" s="66" t="s">
        <v>7795</v>
      </c>
      <c r="Q1422" s="40" t="s">
        <v>8868</v>
      </c>
      <c r="R1422" s="40" t="s">
        <v>8868</v>
      </c>
      <c r="S1422" s="40">
        <v>0.19397</v>
      </c>
      <c r="T1422" s="40" t="s">
        <v>8868</v>
      </c>
      <c r="U1422" s="44"/>
      <c r="V1422" s="64" t="s">
        <v>2809</v>
      </c>
      <c r="W1422" s="66" t="s">
        <v>7795</v>
      </c>
      <c r="X1422" s="55" t="s">
        <v>8868</v>
      </c>
      <c r="Y1422" s="55" t="s">
        <v>8868</v>
      </c>
      <c r="Z1422" s="55">
        <v>-1</v>
      </c>
    </row>
    <row r="1423" spans="2:26" ht="15">
      <c r="B1423" s="64" t="s">
        <v>2811</v>
      </c>
      <c r="C1423" s="66" t="s">
        <v>7798</v>
      </c>
      <c r="D1423" s="40" t="s">
        <v>8868</v>
      </c>
      <c r="E1423" s="40" t="s">
        <v>8868</v>
      </c>
      <c r="F1423" s="40" t="s">
        <v>8868</v>
      </c>
      <c r="G1423" s="40">
        <v>2.1000000000000001E-2</v>
      </c>
      <c r="I1423" s="64" t="s">
        <v>2811</v>
      </c>
      <c r="J1423" s="66" t="s">
        <v>7798</v>
      </c>
      <c r="K1423" s="55" t="s">
        <v>8868</v>
      </c>
      <c r="L1423" s="55" t="s">
        <v>8868</v>
      </c>
      <c r="M1423" s="55" t="s">
        <v>8868</v>
      </c>
      <c r="N1423" s="44"/>
      <c r="O1423" s="64" t="s">
        <v>2811</v>
      </c>
      <c r="P1423" s="66" t="s">
        <v>7798</v>
      </c>
      <c r="Q1423" s="40" t="s">
        <v>8868</v>
      </c>
      <c r="R1423" s="40" t="s">
        <v>8868</v>
      </c>
      <c r="S1423" s="40" t="s">
        <v>8868</v>
      </c>
      <c r="T1423" s="40">
        <v>0.58110000000000006</v>
      </c>
      <c r="U1423" s="44"/>
      <c r="V1423" s="64" t="s">
        <v>2811</v>
      </c>
      <c r="W1423" s="66" t="s">
        <v>7798</v>
      </c>
      <c r="X1423" s="55" t="s">
        <v>8868</v>
      </c>
      <c r="Y1423" s="55" t="s">
        <v>8868</v>
      </c>
      <c r="Z1423" s="55" t="s">
        <v>8868</v>
      </c>
    </row>
    <row r="1424" spans="2:26" ht="15">
      <c r="B1424" s="64" t="s">
        <v>2814</v>
      </c>
      <c r="C1424" s="66" t="s">
        <v>7801</v>
      </c>
      <c r="D1424" s="40" t="s">
        <v>8868</v>
      </c>
      <c r="E1424" s="40" t="s">
        <v>8868</v>
      </c>
      <c r="F1424" s="40">
        <v>1.6000000000000001E-3</v>
      </c>
      <c r="G1424" s="40">
        <v>0.104</v>
      </c>
      <c r="I1424" s="64" t="s">
        <v>2814</v>
      </c>
      <c r="J1424" s="66" t="s">
        <v>7801</v>
      </c>
      <c r="K1424" s="55" t="s">
        <v>8868</v>
      </c>
      <c r="L1424" s="55" t="s">
        <v>8868</v>
      </c>
      <c r="M1424" s="55">
        <v>64</v>
      </c>
      <c r="N1424" s="44"/>
      <c r="O1424" s="64" t="s">
        <v>2814</v>
      </c>
      <c r="P1424" s="66" t="s">
        <v>7801</v>
      </c>
      <c r="Q1424" s="40" t="s">
        <v>8868</v>
      </c>
      <c r="R1424" s="40" t="s">
        <v>8868</v>
      </c>
      <c r="S1424" s="40">
        <v>0.21590999999999999</v>
      </c>
      <c r="T1424" s="40">
        <v>11.842549999999999</v>
      </c>
      <c r="U1424" s="44"/>
      <c r="V1424" s="64" t="s">
        <v>2814</v>
      </c>
      <c r="W1424" s="66" t="s">
        <v>7801</v>
      </c>
      <c r="X1424" s="55" t="s">
        <v>8868</v>
      </c>
      <c r="Y1424" s="55" t="s">
        <v>8868</v>
      </c>
      <c r="Z1424" s="55">
        <v>53.849474318002869</v>
      </c>
    </row>
    <row r="1425" spans="2:26" ht="15">
      <c r="B1425" s="64" t="s">
        <v>2816</v>
      </c>
      <c r="C1425" s="66" t="s">
        <v>7805</v>
      </c>
      <c r="D1425" s="40" t="s">
        <v>8868</v>
      </c>
      <c r="E1425" s="40">
        <v>1.0000000000000001E-5</v>
      </c>
      <c r="F1425" s="40">
        <v>8.8000000000000003E-4</v>
      </c>
      <c r="G1425" s="40" t="s">
        <v>8868</v>
      </c>
      <c r="I1425" s="64" t="s">
        <v>2816</v>
      </c>
      <c r="J1425" s="66" t="s">
        <v>7805</v>
      </c>
      <c r="K1425" s="55" t="s">
        <v>8868</v>
      </c>
      <c r="L1425" s="55">
        <v>87</v>
      </c>
      <c r="M1425" s="55">
        <v>-1</v>
      </c>
      <c r="N1425" s="44"/>
      <c r="O1425" s="64" t="s">
        <v>2816</v>
      </c>
      <c r="P1425" s="66" t="s">
        <v>7805</v>
      </c>
      <c r="Q1425" s="40" t="s">
        <v>8868</v>
      </c>
      <c r="R1425" s="40">
        <v>7.6699999999999997E-3</v>
      </c>
      <c r="S1425" s="40">
        <v>1.4999999999999999E-2</v>
      </c>
      <c r="T1425" s="40" t="s">
        <v>8868</v>
      </c>
      <c r="U1425" s="44"/>
      <c r="V1425" s="64" t="s">
        <v>2816</v>
      </c>
      <c r="W1425" s="66" t="s">
        <v>7805</v>
      </c>
      <c r="X1425" s="55" t="s">
        <v>8868</v>
      </c>
      <c r="Y1425" s="55">
        <v>0.95567144719687103</v>
      </c>
      <c r="Z1425" s="55">
        <v>-1</v>
      </c>
    </row>
    <row r="1426" spans="2:26" ht="15">
      <c r="B1426" s="64" t="s">
        <v>2819</v>
      </c>
      <c r="C1426" s="66" t="s">
        <v>7809</v>
      </c>
      <c r="D1426" s="40" t="s">
        <v>8868</v>
      </c>
      <c r="E1426" s="40" t="s">
        <v>8868</v>
      </c>
      <c r="F1426" s="40" t="s">
        <v>8868</v>
      </c>
      <c r="G1426" s="40" t="s">
        <v>8868</v>
      </c>
      <c r="I1426" s="64" t="s">
        <v>2819</v>
      </c>
      <c r="J1426" s="66" t="s">
        <v>7809</v>
      </c>
      <c r="K1426" s="55" t="s">
        <v>8868</v>
      </c>
      <c r="L1426" s="55" t="s">
        <v>8868</v>
      </c>
      <c r="M1426" s="55" t="s">
        <v>8868</v>
      </c>
      <c r="N1426" s="44"/>
      <c r="O1426" s="64" t="s">
        <v>2819</v>
      </c>
      <c r="P1426" s="66" t="s">
        <v>7809</v>
      </c>
      <c r="Q1426" s="40" t="s">
        <v>8868</v>
      </c>
      <c r="R1426" s="40" t="s">
        <v>8868</v>
      </c>
      <c r="S1426" s="40" t="s">
        <v>8868</v>
      </c>
      <c r="T1426" s="40" t="s">
        <v>8868</v>
      </c>
      <c r="U1426" s="44"/>
      <c r="V1426" s="64" t="s">
        <v>2819</v>
      </c>
      <c r="W1426" s="66" t="s">
        <v>7809</v>
      </c>
      <c r="X1426" s="55" t="s">
        <v>8868</v>
      </c>
      <c r="Y1426" s="55" t="s">
        <v>8868</v>
      </c>
      <c r="Z1426" s="55" t="s">
        <v>8868</v>
      </c>
    </row>
    <row r="1427" spans="2:26" ht="15">
      <c r="B1427" s="64" t="s">
        <v>2820</v>
      </c>
      <c r="C1427" s="66" t="s">
        <v>7812</v>
      </c>
      <c r="D1427" s="40">
        <v>0.42</v>
      </c>
      <c r="E1427" s="40" t="s">
        <v>8868</v>
      </c>
      <c r="F1427" s="40" t="s">
        <v>8868</v>
      </c>
      <c r="G1427" s="40" t="s">
        <v>8868</v>
      </c>
      <c r="I1427" s="64" t="s">
        <v>2820</v>
      </c>
      <c r="J1427" s="66" t="s">
        <v>7812</v>
      </c>
      <c r="K1427" s="55">
        <v>-1</v>
      </c>
      <c r="L1427" s="55" t="s">
        <v>8868</v>
      </c>
      <c r="M1427" s="55" t="s">
        <v>8868</v>
      </c>
      <c r="N1427" s="44"/>
      <c r="O1427" s="64" t="s">
        <v>2820</v>
      </c>
      <c r="P1427" s="66" t="s">
        <v>7812</v>
      </c>
      <c r="Q1427" s="40">
        <v>27.954369999999997</v>
      </c>
      <c r="R1427" s="40" t="s">
        <v>8868</v>
      </c>
      <c r="S1427" s="40" t="s">
        <v>8868</v>
      </c>
      <c r="T1427" s="40" t="s">
        <v>8868</v>
      </c>
      <c r="U1427" s="44"/>
      <c r="V1427" s="64" t="s">
        <v>2820</v>
      </c>
      <c r="W1427" s="66" t="s">
        <v>7812</v>
      </c>
      <c r="X1427" s="55">
        <v>-1</v>
      </c>
      <c r="Y1427" s="55" t="s">
        <v>8868</v>
      </c>
      <c r="Z1427" s="55" t="s">
        <v>8868</v>
      </c>
    </row>
    <row r="1428" spans="2:26" ht="15">
      <c r="B1428" s="64" t="s">
        <v>2822</v>
      </c>
      <c r="C1428" s="66" t="s">
        <v>7816</v>
      </c>
      <c r="D1428" s="40" t="s">
        <v>8868</v>
      </c>
      <c r="E1428" s="40">
        <v>2E-3</v>
      </c>
      <c r="F1428" s="40" t="s">
        <v>8868</v>
      </c>
      <c r="G1428" s="40" t="s">
        <v>8868</v>
      </c>
      <c r="I1428" s="64" t="s">
        <v>2822</v>
      </c>
      <c r="J1428" s="66" t="s">
        <v>7816</v>
      </c>
      <c r="K1428" s="55" t="s">
        <v>8868</v>
      </c>
      <c r="L1428" s="55">
        <v>-1</v>
      </c>
      <c r="M1428" s="55" t="s">
        <v>8868</v>
      </c>
      <c r="N1428" s="44"/>
      <c r="O1428" s="64" t="s">
        <v>2822</v>
      </c>
      <c r="P1428" s="66" t="s">
        <v>7816</v>
      </c>
      <c r="Q1428" s="40" t="s">
        <v>8868</v>
      </c>
      <c r="R1428" s="40">
        <v>0.06</v>
      </c>
      <c r="S1428" s="40" t="s">
        <v>8868</v>
      </c>
      <c r="T1428" s="40" t="s">
        <v>8868</v>
      </c>
      <c r="U1428" s="44"/>
      <c r="V1428" s="64" t="s">
        <v>2822</v>
      </c>
      <c r="W1428" s="66" t="s">
        <v>7816</v>
      </c>
      <c r="X1428" s="55" t="s">
        <v>8868</v>
      </c>
      <c r="Y1428" s="55">
        <v>-1</v>
      </c>
      <c r="Z1428" s="55" t="s">
        <v>8868</v>
      </c>
    </row>
    <row r="1429" spans="2:26" ht="15">
      <c r="B1429" s="64" t="s">
        <v>2823</v>
      </c>
      <c r="C1429" s="66" t="s">
        <v>7819</v>
      </c>
      <c r="D1429" s="40" t="s">
        <v>8868</v>
      </c>
      <c r="E1429" s="40" t="s">
        <v>8868</v>
      </c>
      <c r="F1429" s="40" t="s">
        <v>8868</v>
      </c>
      <c r="G1429" s="40" t="s">
        <v>8868</v>
      </c>
      <c r="I1429" s="64" t="s">
        <v>2823</v>
      </c>
      <c r="J1429" s="66" t="s">
        <v>7819</v>
      </c>
      <c r="K1429" s="55" t="s">
        <v>8868</v>
      </c>
      <c r="L1429" s="55" t="s">
        <v>8868</v>
      </c>
      <c r="M1429" s="55" t="s">
        <v>8868</v>
      </c>
      <c r="N1429" s="44"/>
      <c r="O1429" s="64" t="s">
        <v>2823</v>
      </c>
      <c r="P1429" s="66" t="s">
        <v>7819</v>
      </c>
      <c r="Q1429" s="40" t="s">
        <v>8868</v>
      </c>
      <c r="R1429" s="40" t="s">
        <v>8868</v>
      </c>
      <c r="S1429" s="40" t="s">
        <v>8868</v>
      </c>
      <c r="T1429" s="40" t="s">
        <v>8868</v>
      </c>
      <c r="U1429" s="44"/>
      <c r="V1429" s="64" t="s">
        <v>2823</v>
      </c>
      <c r="W1429" s="66" t="s">
        <v>7819</v>
      </c>
      <c r="X1429" s="55" t="s">
        <v>8868</v>
      </c>
      <c r="Y1429" s="55" t="s">
        <v>8868</v>
      </c>
      <c r="Z1429" s="55" t="s">
        <v>8868</v>
      </c>
    </row>
    <row r="1430" spans="2:26" ht="15">
      <c r="B1430" s="64" t="s">
        <v>2825</v>
      </c>
      <c r="C1430" s="66" t="s">
        <v>7822</v>
      </c>
      <c r="D1430" s="40" t="s">
        <v>8868</v>
      </c>
      <c r="E1430" s="40" t="s">
        <v>8868</v>
      </c>
      <c r="F1430" s="40">
        <v>0.105</v>
      </c>
      <c r="G1430" s="40" t="s">
        <v>8868</v>
      </c>
      <c r="I1430" s="64" t="s">
        <v>2825</v>
      </c>
      <c r="J1430" s="66" t="s">
        <v>7822</v>
      </c>
      <c r="K1430" s="55" t="s">
        <v>8868</v>
      </c>
      <c r="L1430" s="55" t="s">
        <v>8868</v>
      </c>
      <c r="M1430" s="55">
        <v>-1</v>
      </c>
      <c r="N1430" s="44"/>
      <c r="O1430" s="64" t="s">
        <v>2825</v>
      </c>
      <c r="P1430" s="66" t="s">
        <v>7822</v>
      </c>
      <c r="Q1430" s="40" t="s">
        <v>8868</v>
      </c>
      <c r="R1430" s="40" t="s">
        <v>8868</v>
      </c>
      <c r="S1430" s="40">
        <v>41.38</v>
      </c>
      <c r="T1430" s="40" t="s">
        <v>8868</v>
      </c>
      <c r="U1430" s="44"/>
      <c r="V1430" s="64" t="s">
        <v>2825</v>
      </c>
      <c r="W1430" s="66" t="s">
        <v>7822</v>
      </c>
      <c r="X1430" s="55" t="s">
        <v>8868</v>
      </c>
      <c r="Y1430" s="55" t="s">
        <v>8868</v>
      </c>
      <c r="Z1430" s="55">
        <v>-1</v>
      </c>
    </row>
    <row r="1431" spans="2:26" ht="15">
      <c r="B1431" s="64" t="s">
        <v>2827</v>
      </c>
      <c r="C1431" s="66" t="s">
        <v>7825</v>
      </c>
      <c r="D1431" s="40">
        <v>3.4000000000000002E-2</v>
      </c>
      <c r="E1431" s="40">
        <v>1.2199999999999999E-2</v>
      </c>
      <c r="F1431" s="40" t="s">
        <v>8868</v>
      </c>
      <c r="G1431" s="40" t="s">
        <v>8868</v>
      </c>
      <c r="I1431" s="64" t="s">
        <v>2827</v>
      </c>
      <c r="J1431" s="66" t="s">
        <v>7825</v>
      </c>
      <c r="K1431" s="55">
        <v>-0.64117647058823535</v>
      </c>
      <c r="L1431" s="55">
        <v>-1</v>
      </c>
      <c r="M1431" s="55" t="s">
        <v>8868</v>
      </c>
      <c r="N1431" s="44"/>
      <c r="O1431" s="64" t="s">
        <v>2827</v>
      </c>
      <c r="P1431" s="66" t="s">
        <v>7825</v>
      </c>
      <c r="Q1431" s="40">
        <v>5</v>
      </c>
      <c r="R1431" s="40">
        <v>0.9</v>
      </c>
      <c r="S1431" s="40" t="s">
        <v>8868</v>
      </c>
      <c r="T1431" s="40" t="s">
        <v>8868</v>
      </c>
      <c r="U1431" s="44"/>
      <c r="V1431" s="64" t="s">
        <v>2827</v>
      </c>
      <c r="W1431" s="66" t="s">
        <v>7825</v>
      </c>
      <c r="X1431" s="55">
        <v>-0.82000000000000006</v>
      </c>
      <c r="Y1431" s="55">
        <v>-1</v>
      </c>
      <c r="Z1431" s="55" t="s">
        <v>8868</v>
      </c>
    </row>
    <row r="1432" spans="2:26" ht="15">
      <c r="B1432" s="64" t="s">
        <v>2828</v>
      </c>
      <c r="C1432" s="66" t="s">
        <v>7828</v>
      </c>
      <c r="D1432" s="40" t="s">
        <v>8868</v>
      </c>
      <c r="E1432" s="40" t="s">
        <v>8868</v>
      </c>
      <c r="F1432" s="40" t="s">
        <v>8868</v>
      </c>
      <c r="G1432" s="40">
        <v>3.9500000000000004E-3</v>
      </c>
      <c r="I1432" s="64" t="s">
        <v>2828</v>
      </c>
      <c r="J1432" s="66" t="s">
        <v>7828</v>
      </c>
      <c r="K1432" s="55" t="s">
        <v>8868</v>
      </c>
      <c r="L1432" s="55" t="s">
        <v>8868</v>
      </c>
      <c r="M1432" s="55" t="s">
        <v>8868</v>
      </c>
      <c r="N1432" s="44"/>
      <c r="O1432" s="64" t="s">
        <v>2828</v>
      </c>
      <c r="P1432" s="66" t="s">
        <v>7828</v>
      </c>
      <c r="Q1432" s="40" t="s">
        <v>8868</v>
      </c>
      <c r="R1432" s="40" t="s">
        <v>8868</v>
      </c>
      <c r="S1432" s="40" t="s">
        <v>8868</v>
      </c>
      <c r="T1432" s="40">
        <v>1.23245</v>
      </c>
      <c r="U1432" s="44"/>
      <c r="V1432" s="64" t="s">
        <v>2828</v>
      </c>
      <c r="W1432" s="66" t="s">
        <v>7828</v>
      </c>
      <c r="X1432" s="55" t="s">
        <v>8868</v>
      </c>
      <c r="Y1432" s="55" t="s">
        <v>8868</v>
      </c>
      <c r="Z1432" s="55" t="s">
        <v>8868</v>
      </c>
    </row>
    <row r="1433" spans="2:26" ht="15">
      <c r="B1433" s="64" t="s">
        <v>2831</v>
      </c>
      <c r="C1433" s="66" t="s">
        <v>7832</v>
      </c>
      <c r="D1433" s="40">
        <v>8.0000000000000004E-4</v>
      </c>
      <c r="E1433" s="40" t="s">
        <v>8868</v>
      </c>
      <c r="F1433" s="40">
        <v>4.7999999999999996E-3</v>
      </c>
      <c r="G1433" s="40" t="s">
        <v>8868</v>
      </c>
      <c r="I1433" s="64" t="s">
        <v>2831</v>
      </c>
      <c r="J1433" s="66" t="s">
        <v>7832</v>
      </c>
      <c r="K1433" s="55">
        <v>-1</v>
      </c>
      <c r="L1433" s="55" t="s">
        <v>8868</v>
      </c>
      <c r="M1433" s="55">
        <v>-1</v>
      </c>
      <c r="N1433" s="44"/>
      <c r="O1433" s="64" t="s">
        <v>2831</v>
      </c>
      <c r="P1433" s="66" t="s">
        <v>7832</v>
      </c>
      <c r="Q1433" s="40">
        <v>0.12</v>
      </c>
      <c r="R1433" s="40" t="s">
        <v>8868</v>
      </c>
      <c r="S1433" s="40">
        <v>0.2</v>
      </c>
      <c r="T1433" s="40" t="s">
        <v>8868</v>
      </c>
      <c r="U1433" s="44"/>
      <c r="V1433" s="64" t="s">
        <v>2831</v>
      </c>
      <c r="W1433" s="66" t="s">
        <v>7832</v>
      </c>
      <c r="X1433" s="55">
        <v>-1</v>
      </c>
      <c r="Y1433" s="55" t="s">
        <v>8868</v>
      </c>
      <c r="Z1433" s="55">
        <v>-1</v>
      </c>
    </row>
    <row r="1434" spans="2:26" ht="15">
      <c r="B1434" s="64" t="s">
        <v>2833</v>
      </c>
      <c r="C1434" s="66" t="s">
        <v>7835</v>
      </c>
      <c r="D1434" s="40" t="s">
        <v>8868</v>
      </c>
      <c r="E1434" s="40" t="s">
        <v>8868</v>
      </c>
      <c r="F1434" s="40" t="s">
        <v>8868</v>
      </c>
      <c r="G1434" s="40">
        <v>3.8E-3</v>
      </c>
      <c r="I1434" s="64" t="s">
        <v>2833</v>
      </c>
      <c r="J1434" s="66" t="s">
        <v>7835</v>
      </c>
      <c r="K1434" s="55" t="s">
        <v>8868</v>
      </c>
      <c r="L1434" s="55" t="s">
        <v>8868</v>
      </c>
      <c r="M1434" s="55" t="s">
        <v>8868</v>
      </c>
      <c r="N1434" s="44"/>
      <c r="O1434" s="64" t="s">
        <v>2833</v>
      </c>
      <c r="P1434" s="66" t="s">
        <v>7835</v>
      </c>
      <c r="Q1434" s="40" t="s">
        <v>8868</v>
      </c>
      <c r="R1434" s="40" t="s">
        <v>8868</v>
      </c>
      <c r="S1434" s="40" t="s">
        <v>8868</v>
      </c>
      <c r="T1434" s="40">
        <v>0.10534</v>
      </c>
      <c r="U1434" s="44"/>
      <c r="V1434" s="64" t="s">
        <v>2833</v>
      </c>
      <c r="W1434" s="66" t="s">
        <v>7835</v>
      </c>
      <c r="X1434" s="55" t="s">
        <v>8868</v>
      </c>
      <c r="Y1434" s="55" t="s">
        <v>8868</v>
      </c>
      <c r="Z1434" s="55" t="s">
        <v>8868</v>
      </c>
    </row>
    <row r="1435" spans="2:26" ht="15">
      <c r="B1435" s="64" t="s">
        <v>2834</v>
      </c>
      <c r="C1435" s="66" t="s">
        <v>7837</v>
      </c>
      <c r="D1435" s="40" t="s">
        <v>8868</v>
      </c>
      <c r="E1435" s="40" t="s">
        <v>8868</v>
      </c>
      <c r="F1435" s="40">
        <v>1.0800000000000001E-2</v>
      </c>
      <c r="G1435" s="40" t="s">
        <v>8868</v>
      </c>
      <c r="I1435" s="64" t="s">
        <v>2834</v>
      </c>
      <c r="J1435" s="66" t="s">
        <v>7837</v>
      </c>
      <c r="K1435" s="55" t="s">
        <v>8868</v>
      </c>
      <c r="L1435" s="55" t="s">
        <v>8868</v>
      </c>
      <c r="M1435" s="55">
        <v>-1</v>
      </c>
      <c r="N1435" s="44"/>
      <c r="O1435" s="64" t="s">
        <v>2834</v>
      </c>
      <c r="P1435" s="66" t="s">
        <v>7837</v>
      </c>
      <c r="Q1435" s="40" t="s">
        <v>8868</v>
      </c>
      <c r="R1435" s="40" t="s">
        <v>8868</v>
      </c>
      <c r="S1435" s="40">
        <v>1.0823800000000001</v>
      </c>
      <c r="T1435" s="40" t="s">
        <v>8868</v>
      </c>
      <c r="U1435" s="44"/>
      <c r="V1435" s="64" t="s">
        <v>2834</v>
      </c>
      <c r="W1435" s="66" t="s">
        <v>7837</v>
      </c>
      <c r="X1435" s="55" t="s">
        <v>8868</v>
      </c>
      <c r="Y1435" s="55" t="s">
        <v>8868</v>
      </c>
      <c r="Z1435" s="55">
        <v>-1</v>
      </c>
    </row>
    <row r="1436" spans="2:26" ht="15">
      <c r="B1436" s="64" t="s">
        <v>2832</v>
      </c>
      <c r="C1436" s="66" t="s">
        <v>7839</v>
      </c>
      <c r="D1436" s="40" t="s">
        <v>8868</v>
      </c>
      <c r="E1436" s="40">
        <v>0.02</v>
      </c>
      <c r="F1436" s="40" t="s">
        <v>8868</v>
      </c>
      <c r="G1436" s="40" t="s">
        <v>8868</v>
      </c>
      <c r="I1436" s="64" t="s">
        <v>2832</v>
      </c>
      <c r="J1436" s="66" t="s">
        <v>7839</v>
      </c>
      <c r="K1436" s="55" t="s">
        <v>8868</v>
      </c>
      <c r="L1436" s="55">
        <v>-1</v>
      </c>
      <c r="M1436" s="55" t="s">
        <v>8868</v>
      </c>
      <c r="N1436" s="44"/>
      <c r="O1436" s="64" t="s">
        <v>2832</v>
      </c>
      <c r="P1436" s="66" t="s">
        <v>7839</v>
      </c>
      <c r="Q1436" s="40" t="s">
        <v>8868</v>
      </c>
      <c r="R1436" s="40">
        <v>3.1567399999999997</v>
      </c>
      <c r="S1436" s="40" t="s">
        <v>8868</v>
      </c>
      <c r="T1436" s="40" t="s">
        <v>8868</v>
      </c>
      <c r="U1436" s="44"/>
      <c r="V1436" s="64" t="s">
        <v>2832</v>
      </c>
      <c r="W1436" s="66" t="s">
        <v>7839</v>
      </c>
      <c r="X1436" s="55" t="s">
        <v>8868</v>
      </c>
      <c r="Y1436" s="55">
        <v>-1</v>
      </c>
      <c r="Z1436" s="55" t="s">
        <v>8868</v>
      </c>
    </row>
    <row r="1437" spans="2:26" ht="15">
      <c r="B1437" s="64" t="s">
        <v>2835</v>
      </c>
      <c r="C1437" s="66" t="s">
        <v>7842</v>
      </c>
      <c r="D1437" s="40">
        <v>0.06</v>
      </c>
      <c r="E1437" s="40" t="s">
        <v>8868</v>
      </c>
      <c r="F1437" s="40" t="s">
        <v>8868</v>
      </c>
      <c r="G1437" s="40" t="s">
        <v>8868</v>
      </c>
      <c r="I1437" s="64" t="s">
        <v>2835</v>
      </c>
      <c r="J1437" s="66" t="s">
        <v>7842</v>
      </c>
      <c r="K1437" s="55">
        <v>-1</v>
      </c>
      <c r="L1437" s="55" t="s">
        <v>8868</v>
      </c>
      <c r="M1437" s="55" t="s">
        <v>8868</v>
      </c>
      <c r="N1437" s="44"/>
      <c r="O1437" s="64" t="s">
        <v>2835</v>
      </c>
      <c r="P1437" s="66" t="s">
        <v>7842</v>
      </c>
      <c r="Q1437" s="40">
        <v>0.2</v>
      </c>
      <c r="R1437" s="40" t="s">
        <v>8868</v>
      </c>
      <c r="S1437" s="40" t="s">
        <v>8868</v>
      </c>
      <c r="T1437" s="40" t="s">
        <v>8868</v>
      </c>
      <c r="U1437" s="44"/>
      <c r="V1437" s="64" t="s">
        <v>2835</v>
      </c>
      <c r="W1437" s="66" t="s">
        <v>7842</v>
      </c>
      <c r="X1437" s="55">
        <v>-1</v>
      </c>
      <c r="Y1437" s="55" t="s">
        <v>8868</v>
      </c>
      <c r="Z1437" s="55" t="s">
        <v>8868</v>
      </c>
    </row>
    <row r="1438" spans="2:26" ht="15">
      <c r="B1438" s="64" t="s">
        <v>2837</v>
      </c>
      <c r="C1438" s="66" t="s">
        <v>7845</v>
      </c>
      <c r="D1438" s="40" t="s">
        <v>8868</v>
      </c>
      <c r="E1438" s="40" t="s">
        <v>8868</v>
      </c>
      <c r="F1438" s="40">
        <v>5.6100000000000004E-3</v>
      </c>
      <c r="G1438" s="40" t="s">
        <v>8868</v>
      </c>
      <c r="I1438" s="64" t="s">
        <v>2837</v>
      </c>
      <c r="J1438" s="66" t="s">
        <v>7845</v>
      </c>
      <c r="K1438" s="55" t="s">
        <v>8868</v>
      </c>
      <c r="L1438" s="55" t="s">
        <v>8868</v>
      </c>
      <c r="M1438" s="55">
        <v>-1</v>
      </c>
      <c r="N1438" s="44"/>
      <c r="O1438" s="64" t="s">
        <v>2837</v>
      </c>
      <c r="P1438" s="66" t="s">
        <v>7845</v>
      </c>
      <c r="Q1438" s="40" t="s">
        <v>8868</v>
      </c>
      <c r="R1438" s="40" t="s">
        <v>8868</v>
      </c>
      <c r="S1438" s="40">
        <v>0.36656</v>
      </c>
      <c r="T1438" s="40" t="s">
        <v>8868</v>
      </c>
      <c r="U1438" s="44"/>
      <c r="V1438" s="64" t="s">
        <v>2837</v>
      </c>
      <c r="W1438" s="66" t="s">
        <v>7845</v>
      </c>
      <c r="X1438" s="55" t="s">
        <v>8868</v>
      </c>
      <c r="Y1438" s="55" t="s">
        <v>8868</v>
      </c>
      <c r="Z1438" s="55">
        <v>-1</v>
      </c>
    </row>
    <row r="1439" spans="2:26" ht="15">
      <c r="B1439" s="64" t="s">
        <v>2838</v>
      </c>
      <c r="C1439" s="66" t="s">
        <v>7848</v>
      </c>
      <c r="D1439" s="40">
        <v>2.3599999999999997E-3</v>
      </c>
      <c r="E1439" s="40" t="s">
        <v>8868</v>
      </c>
      <c r="F1439" s="40">
        <v>9.2000000000000003E-4</v>
      </c>
      <c r="G1439" s="40">
        <v>2.5000000000000001E-3</v>
      </c>
      <c r="I1439" s="64" t="s">
        <v>2838</v>
      </c>
      <c r="J1439" s="66" t="s">
        <v>7848</v>
      </c>
      <c r="K1439" s="55">
        <v>-1</v>
      </c>
      <c r="L1439" s="55" t="s">
        <v>8868</v>
      </c>
      <c r="M1439" s="55">
        <v>1.7173913043478262</v>
      </c>
      <c r="N1439" s="44"/>
      <c r="O1439" s="64" t="s">
        <v>2838</v>
      </c>
      <c r="P1439" s="66" t="s">
        <v>7848</v>
      </c>
      <c r="Q1439" s="40">
        <v>1.4789999999999999E-2</v>
      </c>
      <c r="R1439" s="40" t="s">
        <v>8868</v>
      </c>
      <c r="S1439" s="40">
        <v>5.0000000000000001E-3</v>
      </c>
      <c r="T1439" s="40">
        <v>0.36818000000000001</v>
      </c>
      <c r="U1439" s="44"/>
      <c r="V1439" s="64" t="s">
        <v>2838</v>
      </c>
      <c r="W1439" s="66" t="s">
        <v>7848</v>
      </c>
      <c r="X1439" s="55">
        <v>-1</v>
      </c>
      <c r="Y1439" s="55" t="s">
        <v>8868</v>
      </c>
      <c r="Z1439" s="55">
        <v>72.635999999999996</v>
      </c>
    </row>
    <row r="1440" spans="2:26" ht="15">
      <c r="B1440" s="64" t="s">
        <v>2840</v>
      </c>
      <c r="C1440" s="66" t="s">
        <v>7851</v>
      </c>
      <c r="D1440" s="40" t="s">
        <v>8868</v>
      </c>
      <c r="E1440" s="40" t="s">
        <v>8868</v>
      </c>
      <c r="F1440" s="40">
        <v>3.2000000000000002E-3</v>
      </c>
      <c r="G1440" s="40">
        <v>1.8400000000000001E-3</v>
      </c>
      <c r="I1440" s="64" t="s">
        <v>2840</v>
      </c>
      <c r="J1440" s="66" t="s">
        <v>7851</v>
      </c>
      <c r="K1440" s="55" t="s">
        <v>8868</v>
      </c>
      <c r="L1440" s="55" t="s">
        <v>8868</v>
      </c>
      <c r="M1440" s="55">
        <v>-0.42500000000000004</v>
      </c>
      <c r="N1440" s="44"/>
      <c r="O1440" s="64" t="s">
        <v>2840</v>
      </c>
      <c r="P1440" s="66" t="s">
        <v>7851</v>
      </c>
      <c r="Q1440" s="40" t="s">
        <v>8868</v>
      </c>
      <c r="R1440" s="40" t="s">
        <v>8868</v>
      </c>
      <c r="S1440" s="40">
        <v>0.01</v>
      </c>
      <c r="T1440" s="40">
        <v>0.01</v>
      </c>
      <c r="U1440" s="44"/>
      <c r="V1440" s="64" t="s">
        <v>2840</v>
      </c>
      <c r="W1440" s="66" t="s">
        <v>7851</v>
      </c>
      <c r="X1440" s="55" t="s">
        <v>8868</v>
      </c>
      <c r="Y1440" s="55" t="s">
        <v>8868</v>
      </c>
      <c r="Z1440" s="55">
        <v>0</v>
      </c>
    </row>
    <row r="1441" spans="2:26" ht="15">
      <c r="B1441" s="64" t="s">
        <v>2843</v>
      </c>
      <c r="C1441" s="66" t="s">
        <v>7854</v>
      </c>
      <c r="D1441" s="40">
        <v>0.10904000000000001</v>
      </c>
      <c r="E1441" s="40" t="s">
        <v>8868</v>
      </c>
      <c r="F1441" s="40">
        <v>6.4000000000000005E-4</v>
      </c>
      <c r="G1441" s="40">
        <v>3.5E-4</v>
      </c>
      <c r="I1441" s="64" t="s">
        <v>2843</v>
      </c>
      <c r="J1441" s="66" t="s">
        <v>7854</v>
      </c>
      <c r="K1441" s="55">
        <v>-1</v>
      </c>
      <c r="L1441" s="55" t="s">
        <v>8868</v>
      </c>
      <c r="M1441" s="55">
        <v>-0.453125</v>
      </c>
      <c r="N1441" s="44"/>
      <c r="O1441" s="64" t="s">
        <v>2843</v>
      </c>
      <c r="P1441" s="66" t="s">
        <v>7854</v>
      </c>
      <c r="Q1441" s="40">
        <v>97.403859999999995</v>
      </c>
      <c r="R1441" s="40" t="s">
        <v>8868</v>
      </c>
      <c r="S1441" s="40">
        <v>3.3315199999999998</v>
      </c>
      <c r="T1441" s="40">
        <v>1.2417</v>
      </c>
      <c r="U1441" s="44"/>
      <c r="V1441" s="64" t="s">
        <v>2843</v>
      </c>
      <c r="W1441" s="66" t="s">
        <v>7854</v>
      </c>
      <c r="X1441" s="55">
        <v>-1</v>
      </c>
      <c r="Y1441" s="55" t="s">
        <v>8868</v>
      </c>
      <c r="Z1441" s="55">
        <v>-0.6272872442608779</v>
      </c>
    </row>
    <row r="1442" spans="2:26" ht="15">
      <c r="B1442" s="64" t="s">
        <v>2844</v>
      </c>
      <c r="C1442" s="66" t="s">
        <v>7856</v>
      </c>
      <c r="D1442" s="40">
        <v>2.1999999999999999E-2</v>
      </c>
      <c r="E1442" s="40" t="s">
        <v>8868</v>
      </c>
      <c r="F1442" s="40" t="s">
        <v>8868</v>
      </c>
      <c r="G1442" s="40" t="s">
        <v>8868</v>
      </c>
      <c r="I1442" s="64" t="s">
        <v>2844</v>
      </c>
      <c r="J1442" s="66" t="s">
        <v>7856</v>
      </c>
      <c r="K1442" s="55">
        <v>-1</v>
      </c>
      <c r="L1442" s="55" t="s">
        <v>8868</v>
      </c>
      <c r="M1442" s="55" t="s">
        <v>8868</v>
      </c>
      <c r="N1442" s="44"/>
      <c r="O1442" s="64" t="s">
        <v>2844</v>
      </c>
      <c r="P1442" s="66" t="s">
        <v>7856</v>
      </c>
      <c r="Q1442" s="40">
        <v>44.578830000000004</v>
      </c>
      <c r="R1442" s="40" t="s">
        <v>8868</v>
      </c>
      <c r="S1442" s="40" t="s">
        <v>8868</v>
      </c>
      <c r="T1442" s="40" t="s">
        <v>8868</v>
      </c>
      <c r="U1442" s="44"/>
      <c r="V1442" s="64" t="s">
        <v>2844</v>
      </c>
      <c r="W1442" s="66" t="s">
        <v>7856</v>
      </c>
      <c r="X1442" s="55">
        <v>-1</v>
      </c>
      <c r="Y1442" s="55" t="s">
        <v>8868</v>
      </c>
      <c r="Z1442" s="55" t="s">
        <v>8868</v>
      </c>
    </row>
    <row r="1443" spans="2:26" ht="15">
      <c r="B1443" s="64" t="s">
        <v>2845</v>
      </c>
      <c r="C1443" s="66" t="s">
        <v>7859</v>
      </c>
      <c r="D1443" s="40" t="s">
        <v>8868</v>
      </c>
      <c r="E1443" s="40" t="s">
        <v>8868</v>
      </c>
      <c r="F1443" s="40" t="s">
        <v>8868</v>
      </c>
      <c r="G1443" s="40">
        <v>9.2000000000000003E-4</v>
      </c>
      <c r="I1443" s="64" t="s">
        <v>2845</v>
      </c>
      <c r="J1443" s="66" t="s">
        <v>7859</v>
      </c>
      <c r="K1443" s="55" t="s">
        <v>8868</v>
      </c>
      <c r="L1443" s="55" t="s">
        <v>8868</v>
      </c>
      <c r="M1443" s="55" t="s">
        <v>8868</v>
      </c>
      <c r="N1443" s="44"/>
      <c r="O1443" s="64" t="s">
        <v>2845</v>
      </c>
      <c r="P1443" s="66" t="s">
        <v>7859</v>
      </c>
      <c r="Q1443" s="40" t="s">
        <v>8868</v>
      </c>
      <c r="R1443" s="40" t="s">
        <v>8868</v>
      </c>
      <c r="S1443" s="40" t="s">
        <v>8868</v>
      </c>
      <c r="T1443" s="40">
        <v>1.2999999999999999E-2</v>
      </c>
      <c r="U1443" s="44"/>
      <c r="V1443" s="64" t="s">
        <v>2845</v>
      </c>
      <c r="W1443" s="66" t="s">
        <v>7859</v>
      </c>
      <c r="X1443" s="55" t="s">
        <v>8868</v>
      </c>
      <c r="Y1443" s="55" t="s">
        <v>8868</v>
      </c>
      <c r="Z1443" s="55" t="s">
        <v>8868</v>
      </c>
    </row>
    <row r="1444" spans="2:26" ht="15">
      <c r="B1444" s="64" t="s">
        <v>2848</v>
      </c>
      <c r="C1444" s="66" t="s">
        <v>7863</v>
      </c>
      <c r="D1444" s="40">
        <v>1.034E-2</v>
      </c>
      <c r="E1444" s="40" t="s">
        <v>8868</v>
      </c>
      <c r="F1444" s="40" t="s">
        <v>8868</v>
      </c>
      <c r="G1444" s="40">
        <v>0.72681999999999991</v>
      </c>
      <c r="I1444" s="64" t="s">
        <v>2848</v>
      </c>
      <c r="J1444" s="66" t="s">
        <v>7863</v>
      </c>
      <c r="K1444" s="55">
        <v>-1</v>
      </c>
      <c r="L1444" s="55" t="s">
        <v>8868</v>
      </c>
      <c r="M1444" s="55" t="s">
        <v>8868</v>
      </c>
      <c r="N1444" s="44"/>
      <c r="O1444" s="64" t="s">
        <v>2848</v>
      </c>
      <c r="P1444" s="66" t="s">
        <v>7863</v>
      </c>
      <c r="Q1444" s="40">
        <v>11.06757</v>
      </c>
      <c r="R1444" s="40" t="s">
        <v>8868</v>
      </c>
      <c r="S1444" s="40" t="s">
        <v>8868</v>
      </c>
      <c r="T1444" s="40">
        <v>698.80475000000001</v>
      </c>
      <c r="U1444" s="44"/>
      <c r="V1444" s="64" t="s">
        <v>2848</v>
      </c>
      <c r="W1444" s="66" t="s">
        <v>7863</v>
      </c>
      <c r="X1444" s="55">
        <v>-1</v>
      </c>
      <c r="Y1444" s="55" t="s">
        <v>8868</v>
      </c>
      <c r="Z1444" s="55" t="s">
        <v>8868</v>
      </c>
    </row>
    <row r="1445" spans="2:26" ht="15">
      <c r="B1445" s="64" t="s">
        <v>2849</v>
      </c>
      <c r="C1445" s="66" t="s">
        <v>7864</v>
      </c>
      <c r="D1445" s="40">
        <v>3.5000000000000001E-3</v>
      </c>
      <c r="E1445" s="40" t="s">
        <v>8868</v>
      </c>
      <c r="F1445" s="40">
        <v>4.0000000000000001E-3</v>
      </c>
      <c r="G1445" s="40">
        <v>5.6999999999999998E-4</v>
      </c>
      <c r="I1445" s="64" t="s">
        <v>2849</v>
      </c>
      <c r="J1445" s="66" t="s">
        <v>7864</v>
      </c>
      <c r="K1445" s="55">
        <v>-1</v>
      </c>
      <c r="L1445" s="55" t="s">
        <v>8868</v>
      </c>
      <c r="M1445" s="55">
        <v>-0.85750000000000004</v>
      </c>
      <c r="N1445" s="44"/>
      <c r="O1445" s="64" t="s">
        <v>2849</v>
      </c>
      <c r="P1445" s="66" t="s">
        <v>7864</v>
      </c>
      <c r="Q1445" s="40">
        <v>6.2550499999999998</v>
      </c>
      <c r="R1445" s="40" t="s">
        <v>8868</v>
      </c>
      <c r="S1445" s="40">
        <v>0.53732000000000002</v>
      </c>
      <c r="T1445" s="40">
        <v>2.2052399999999999</v>
      </c>
      <c r="U1445" s="44"/>
      <c r="V1445" s="64" t="s">
        <v>2849</v>
      </c>
      <c r="W1445" s="66" t="s">
        <v>7864</v>
      </c>
      <c r="X1445" s="55">
        <v>-1</v>
      </c>
      <c r="Y1445" s="55" t="s">
        <v>8868</v>
      </c>
      <c r="Z1445" s="55">
        <v>3.1041465048760513</v>
      </c>
    </row>
    <row r="1446" spans="2:26" ht="15">
      <c r="B1446" s="64" t="s">
        <v>2852</v>
      </c>
      <c r="C1446" s="66" t="s">
        <v>7867</v>
      </c>
      <c r="D1446" s="40" t="s">
        <v>8868</v>
      </c>
      <c r="E1446" s="40" t="s">
        <v>8868</v>
      </c>
      <c r="F1446" s="40">
        <v>0.1394</v>
      </c>
      <c r="G1446" s="40">
        <v>3.6999999999999998E-2</v>
      </c>
      <c r="I1446" s="64" t="s">
        <v>2852</v>
      </c>
      <c r="J1446" s="66" t="s">
        <v>7867</v>
      </c>
      <c r="K1446" s="55" t="s">
        <v>8868</v>
      </c>
      <c r="L1446" s="55" t="s">
        <v>8868</v>
      </c>
      <c r="M1446" s="55">
        <v>-0.73457675753228124</v>
      </c>
      <c r="N1446" s="44"/>
      <c r="O1446" s="64" t="s">
        <v>2852</v>
      </c>
      <c r="P1446" s="66" t="s">
        <v>7867</v>
      </c>
      <c r="Q1446" s="40" t="s">
        <v>8868</v>
      </c>
      <c r="R1446" s="40" t="s">
        <v>8868</v>
      </c>
      <c r="S1446" s="40">
        <v>139.28488000000002</v>
      </c>
      <c r="T1446" s="40">
        <v>3.89</v>
      </c>
      <c r="U1446" s="44"/>
      <c r="V1446" s="64" t="s">
        <v>2852</v>
      </c>
      <c r="W1446" s="66" t="s">
        <v>7867</v>
      </c>
      <c r="X1446" s="55" t="s">
        <v>8868</v>
      </c>
      <c r="Y1446" s="55" t="s">
        <v>8868</v>
      </c>
      <c r="Z1446" s="55">
        <v>-0.97207162758800525</v>
      </c>
    </row>
    <row r="1447" spans="2:26" ht="15">
      <c r="B1447" s="64" t="s">
        <v>2853</v>
      </c>
      <c r="C1447" s="66" t="s">
        <v>7868</v>
      </c>
      <c r="D1447" s="40">
        <v>1.72E-3</v>
      </c>
      <c r="E1447" s="40" t="s">
        <v>8868</v>
      </c>
      <c r="F1447" s="40" t="s">
        <v>8868</v>
      </c>
      <c r="G1447" s="40" t="s">
        <v>8868</v>
      </c>
      <c r="I1447" s="64" t="s">
        <v>2853</v>
      </c>
      <c r="J1447" s="66" t="s">
        <v>7868</v>
      </c>
      <c r="K1447" s="55">
        <v>-1</v>
      </c>
      <c r="L1447" s="55" t="s">
        <v>8868</v>
      </c>
      <c r="M1447" s="55" t="s">
        <v>8868</v>
      </c>
      <c r="N1447" s="44"/>
      <c r="O1447" s="64" t="s">
        <v>2853</v>
      </c>
      <c r="P1447" s="66" t="s">
        <v>7868</v>
      </c>
      <c r="Q1447" s="40">
        <v>1.5118199999999999</v>
      </c>
      <c r="R1447" s="40" t="s">
        <v>8868</v>
      </c>
      <c r="S1447" s="40" t="s">
        <v>8868</v>
      </c>
      <c r="T1447" s="40" t="s">
        <v>8868</v>
      </c>
      <c r="U1447" s="44"/>
      <c r="V1447" s="64" t="s">
        <v>2853</v>
      </c>
      <c r="W1447" s="66" t="s">
        <v>7868</v>
      </c>
      <c r="X1447" s="55">
        <v>-1</v>
      </c>
      <c r="Y1447" s="55" t="s">
        <v>8868</v>
      </c>
      <c r="Z1447" s="55" t="s">
        <v>8868</v>
      </c>
    </row>
    <row r="1448" spans="2:26" ht="15">
      <c r="B1448" s="64" t="s">
        <v>2856</v>
      </c>
      <c r="C1448" s="66" t="s">
        <v>7872</v>
      </c>
      <c r="D1448" s="40" t="s">
        <v>8868</v>
      </c>
      <c r="E1448" s="40" t="s">
        <v>8868</v>
      </c>
      <c r="F1448" s="40" t="s">
        <v>8868</v>
      </c>
      <c r="G1448" s="40" t="s">
        <v>8868</v>
      </c>
      <c r="I1448" s="64" t="s">
        <v>2856</v>
      </c>
      <c r="J1448" s="66" t="s">
        <v>7872</v>
      </c>
      <c r="K1448" s="55" t="s">
        <v>8868</v>
      </c>
      <c r="L1448" s="55" t="s">
        <v>8868</v>
      </c>
      <c r="M1448" s="55" t="s">
        <v>8868</v>
      </c>
      <c r="N1448" s="44"/>
      <c r="O1448" s="64" t="s">
        <v>2856</v>
      </c>
      <c r="P1448" s="66" t="s">
        <v>7872</v>
      </c>
      <c r="Q1448" s="40" t="s">
        <v>8868</v>
      </c>
      <c r="R1448" s="40" t="s">
        <v>8868</v>
      </c>
      <c r="S1448" s="40" t="s">
        <v>8868</v>
      </c>
      <c r="T1448" s="40" t="s">
        <v>8868</v>
      </c>
      <c r="U1448" s="44"/>
      <c r="V1448" s="64" t="s">
        <v>2856</v>
      </c>
      <c r="W1448" s="66" t="s">
        <v>7872</v>
      </c>
      <c r="X1448" s="55" t="s">
        <v>8868</v>
      </c>
      <c r="Y1448" s="55" t="s">
        <v>8868</v>
      </c>
      <c r="Z1448" s="55" t="s">
        <v>8868</v>
      </c>
    </row>
    <row r="1449" spans="2:26" ht="15">
      <c r="B1449" s="64" t="s">
        <v>2858</v>
      </c>
      <c r="C1449" s="66" t="s">
        <v>7875</v>
      </c>
      <c r="D1449" s="40" t="s">
        <v>8868</v>
      </c>
      <c r="E1449" s="40" t="s">
        <v>8868</v>
      </c>
      <c r="F1449" s="40">
        <v>2E-3</v>
      </c>
      <c r="G1449" s="40" t="s">
        <v>8868</v>
      </c>
      <c r="I1449" s="64" t="s">
        <v>2858</v>
      </c>
      <c r="J1449" s="66" t="s">
        <v>7875</v>
      </c>
      <c r="K1449" s="55" t="s">
        <v>8868</v>
      </c>
      <c r="L1449" s="55" t="s">
        <v>8868</v>
      </c>
      <c r="M1449" s="55">
        <v>-1</v>
      </c>
      <c r="N1449" s="44"/>
      <c r="O1449" s="64" t="s">
        <v>2858</v>
      </c>
      <c r="P1449" s="66" t="s">
        <v>7875</v>
      </c>
      <c r="Q1449" s="40" t="s">
        <v>8868</v>
      </c>
      <c r="R1449" s="40" t="s">
        <v>8868</v>
      </c>
      <c r="S1449" s="40">
        <v>0.19211</v>
      </c>
      <c r="T1449" s="40" t="s">
        <v>8868</v>
      </c>
      <c r="U1449" s="44"/>
      <c r="V1449" s="64" t="s">
        <v>2858</v>
      </c>
      <c r="W1449" s="66" t="s">
        <v>7875</v>
      </c>
      <c r="X1449" s="55" t="s">
        <v>8868</v>
      </c>
      <c r="Y1449" s="55" t="s">
        <v>8868</v>
      </c>
      <c r="Z1449" s="55">
        <v>-1</v>
      </c>
    </row>
    <row r="1450" spans="2:26" ht="15">
      <c r="B1450" s="64" t="s">
        <v>2859</v>
      </c>
      <c r="C1450" s="66" t="s">
        <v>7878</v>
      </c>
      <c r="D1450" s="40" t="s">
        <v>8868</v>
      </c>
      <c r="E1450" s="40" t="s">
        <v>8868</v>
      </c>
      <c r="F1450" s="40" t="s">
        <v>8868</v>
      </c>
      <c r="G1450" s="40">
        <v>7.0999999999999991E-4</v>
      </c>
      <c r="I1450" s="64" t="s">
        <v>2859</v>
      </c>
      <c r="J1450" s="66" t="s">
        <v>7878</v>
      </c>
      <c r="K1450" s="55" t="s">
        <v>8868</v>
      </c>
      <c r="L1450" s="55" t="s">
        <v>8868</v>
      </c>
      <c r="M1450" s="55" t="s">
        <v>8868</v>
      </c>
      <c r="N1450" s="44"/>
      <c r="O1450" s="64" t="s">
        <v>2859</v>
      </c>
      <c r="P1450" s="66" t="s">
        <v>7878</v>
      </c>
      <c r="Q1450" s="40" t="s">
        <v>8868</v>
      </c>
      <c r="R1450" s="40" t="s">
        <v>8868</v>
      </c>
      <c r="S1450" s="40" t="s">
        <v>8868</v>
      </c>
      <c r="T1450" s="40">
        <v>5.0000000000000001E-3</v>
      </c>
      <c r="U1450" s="44"/>
      <c r="V1450" s="64" t="s">
        <v>2859</v>
      </c>
      <c r="W1450" s="66" t="s">
        <v>7878</v>
      </c>
      <c r="X1450" s="55" t="s">
        <v>8868</v>
      </c>
      <c r="Y1450" s="55" t="s">
        <v>8868</v>
      </c>
      <c r="Z1450" s="55" t="s">
        <v>8868</v>
      </c>
    </row>
    <row r="1451" spans="2:26" ht="15">
      <c r="B1451" s="64" t="s">
        <v>2863</v>
      </c>
      <c r="C1451" s="66" t="s">
        <v>7882</v>
      </c>
      <c r="D1451" s="40" t="s">
        <v>8868</v>
      </c>
      <c r="E1451" s="40">
        <v>8.6E-3</v>
      </c>
      <c r="F1451" s="40" t="s">
        <v>8868</v>
      </c>
      <c r="G1451" s="40" t="s">
        <v>8868</v>
      </c>
      <c r="I1451" s="64" t="s">
        <v>2863</v>
      </c>
      <c r="J1451" s="66" t="s">
        <v>7882</v>
      </c>
      <c r="K1451" s="55" t="s">
        <v>8868</v>
      </c>
      <c r="L1451" s="55">
        <v>-1</v>
      </c>
      <c r="M1451" s="55" t="s">
        <v>8868</v>
      </c>
      <c r="N1451" s="44"/>
      <c r="O1451" s="64" t="s">
        <v>2863</v>
      </c>
      <c r="P1451" s="66" t="s">
        <v>7882</v>
      </c>
      <c r="Q1451" s="40" t="s">
        <v>8868</v>
      </c>
      <c r="R1451" s="40">
        <v>1.35</v>
      </c>
      <c r="S1451" s="40" t="s">
        <v>8868</v>
      </c>
      <c r="T1451" s="40" t="s">
        <v>8868</v>
      </c>
      <c r="U1451" s="44"/>
      <c r="V1451" s="64" t="s">
        <v>2863</v>
      </c>
      <c r="W1451" s="66" t="s">
        <v>7882</v>
      </c>
      <c r="X1451" s="55" t="s">
        <v>8868</v>
      </c>
      <c r="Y1451" s="55">
        <v>-1</v>
      </c>
      <c r="Z1451" s="55" t="s">
        <v>8868</v>
      </c>
    </row>
    <row r="1452" spans="2:26" ht="15">
      <c r="B1452" s="64" t="s">
        <v>2864</v>
      </c>
      <c r="C1452" s="66" t="s">
        <v>7884</v>
      </c>
      <c r="D1452" s="40">
        <v>8.9999999999999992E-5</v>
      </c>
      <c r="E1452" s="40">
        <v>0.2792</v>
      </c>
      <c r="F1452" s="40">
        <v>0.33900000000000002</v>
      </c>
      <c r="G1452" s="40">
        <v>0.43580000000000002</v>
      </c>
      <c r="I1452" s="64" t="s">
        <v>2864</v>
      </c>
      <c r="J1452" s="66" t="s">
        <v>7884</v>
      </c>
      <c r="K1452" s="55">
        <v>3101.2222222222226</v>
      </c>
      <c r="L1452" s="55">
        <v>0.21418338108882518</v>
      </c>
      <c r="M1452" s="55">
        <v>0.28554572271386425</v>
      </c>
      <c r="N1452" s="44"/>
      <c r="O1452" s="64" t="s">
        <v>2864</v>
      </c>
      <c r="P1452" s="66" t="s">
        <v>7884</v>
      </c>
      <c r="Q1452" s="40">
        <v>9.2548500000000011</v>
      </c>
      <c r="R1452" s="40">
        <v>1.3279100000000001</v>
      </c>
      <c r="S1452" s="40">
        <v>1.4934299999999998</v>
      </c>
      <c r="T1452" s="40">
        <v>1.2553699999999999</v>
      </c>
      <c r="U1452" s="44"/>
      <c r="V1452" s="64" t="s">
        <v>2864</v>
      </c>
      <c r="W1452" s="66" t="s">
        <v>7884</v>
      </c>
      <c r="X1452" s="55">
        <v>-0.85651739358282408</v>
      </c>
      <c r="Y1452" s="55">
        <v>0.1246470016793304</v>
      </c>
      <c r="Z1452" s="55">
        <v>-0.15940485995326192</v>
      </c>
    </row>
    <row r="1453" spans="2:26" ht="15">
      <c r="B1453" s="64" t="s">
        <v>2866</v>
      </c>
      <c r="C1453" s="66" t="s">
        <v>7887</v>
      </c>
      <c r="D1453" s="40" t="s">
        <v>8868</v>
      </c>
      <c r="E1453" s="40">
        <v>9.5E-4</v>
      </c>
      <c r="F1453" s="40">
        <v>1.7599999999999998E-3</v>
      </c>
      <c r="G1453" s="40">
        <v>5.6000000000000006E-4</v>
      </c>
      <c r="I1453" s="64" t="s">
        <v>2866</v>
      </c>
      <c r="J1453" s="66" t="s">
        <v>7887</v>
      </c>
      <c r="K1453" s="55" t="s">
        <v>8868</v>
      </c>
      <c r="L1453" s="55">
        <v>0.85263157894736818</v>
      </c>
      <c r="M1453" s="55">
        <v>-0.68181818181818177</v>
      </c>
      <c r="N1453" s="44"/>
      <c r="O1453" s="64" t="s">
        <v>2866</v>
      </c>
      <c r="P1453" s="66" t="s">
        <v>7887</v>
      </c>
      <c r="Q1453" s="40" t="s">
        <v>8868</v>
      </c>
      <c r="R1453" s="40">
        <v>4.6512000000000002</v>
      </c>
      <c r="S1453" s="40">
        <v>8.5261599999999991</v>
      </c>
      <c r="T1453" s="40">
        <v>2.2604000000000002</v>
      </c>
      <c r="U1453" s="44"/>
      <c r="V1453" s="64" t="s">
        <v>2866</v>
      </c>
      <c r="W1453" s="66" t="s">
        <v>7887</v>
      </c>
      <c r="X1453" s="55" t="s">
        <v>8868</v>
      </c>
      <c r="Y1453" s="55">
        <v>0.83310973512211883</v>
      </c>
      <c r="Z1453" s="55">
        <v>-0.73488651397581084</v>
      </c>
    </row>
    <row r="1454" spans="2:26" ht="15">
      <c r="B1454" s="64" t="s">
        <v>2867</v>
      </c>
      <c r="C1454" s="66" t="s">
        <v>7889</v>
      </c>
      <c r="D1454" s="40" t="s">
        <v>8868</v>
      </c>
      <c r="E1454" s="40" t="s">
        <v>8868</v>
      </c>
      <c r="F1454" s="40">
        <v>4.2000000000000003E-2</v>
      </c>
      <c r="G1454" s="40" t="s">
        <v>8868</v>
      </c>
      <c r="I1454" s="64" t="s">
        <v>2867</v>
      </c>
      <c r="J1454" s="66" t="s">
        <v>7889</v>
      </c>
      <c r="K1454" s="55" t="s">
        <v>8868</v>
      </c>
      <c r="L1454" s="55" t="s">
        <v>8868</v>
      </c>
      <c r="M1454" s="55">
        <v>-1</v>
      </c>
      <c r="N1454" s="44"/>
      <c r="O1454" s="64" t="s">
        <v>2867</v>
      </c>
      <c r="P1454" s="66" t="s">
        <v>7889</v>
      </c>
      <c r="Q1454" s="40" t="s">
        <v>8868</v>
      </c>
      <c r="R1454" s="40" t="s">
        <v>8868</v>
      </c>
      <c r="S1454" s="40">
        <v>2.7611699999999999</v>
      </c>
      <c r="T1454" s="40" t="s">
        <v>8868</v>
      </c>
      <c r="U1454" s="44"/>
      <c r="V1454" s="64" t="s">
        <v>2867</v>
      </c>
      <c r="W1454" s="66" t="s">
        <v>7889</v>
      </c>
      <c r="X1454" s="55" t="s">
        <v>8868</v>
      </c>
      <c r="Y1454" s="55" t="s">
        <v>8868</v>
      </c>
      <c r="Z1454" s="55">
        <v>-1</v>
      </c>
    </row>
    <row r="1455" spans="2:26" ht="15">
      <c r="B1455" s="64" t="s">
        <v>2868</v>
      </c>
      <c r="C1455" s="66" t="s">
        <v>7891</v>
      </c>
      <c r="D1455" s="40">
        <v>1E-4</v>
      </c>
      <c r="E1455" s="40" t="s">
        <v>8868</v>
      </c>
      <c r="F1455" s="40" t="s">
        <v>8868</v>
      </c>
      <c r="G1455" s="40" t="s">
        <v>8868</v>
      </c>
      <c r="I1455" s="64" t="s">
        <v>2868</v>
      </c>
      <c r="J1455" s="66" t="s">
        <v>7891</v>
      </c>
      <c r="K1455" s="55">
        <v>-1</v>
      </c>
      <c r="L1455" s="55" t="s">
        <v>8868</v>
      </c>
      <c r="M1455" s="55" t="s">
        <v>8868</v>
      </c>
      <c r="N1455" s="44"/>
      <c r="O1455" s="64" t="s">
        <v>2868</v>
      </c>
      <c r="P1455" s="66" t="s">
        <v>7891</v>
      </c>
      <c r="Q1455" s="40">
        <v>6.3930000000000001E-2</v>
      </c>
      <c r="R1455" s="40" t="s">
        <v>8868</v>
      </c>
      <c r="S1455" s="40" t="s">
        <v>8868</v>
      </c>
      <c r="T1455" s="40" t="s">
        <v>8868</v>
      </c>
      <c r="U1455" s="44"/>
      <c r="V1455" s="64" t="s">
        <v>2868</v>
      </c>
      <c r="W1455" s="66" t="s">
        <v>7891</v>
      </c>
      <c r="X1455" s="55">
        <v>-1</v>
      </c>
      <c r="Y1455" s="55" t="s">
        <v>8868</v>
      </c>
      <c r="Z1455" s="55" t="s">
        <v>8868</v>
      </c>
    </row>
    <row r="1456" spans="2:26" ht="15">
      <c r="B1456" s="64" t="s">
        <v>2869</v>
      </c>
      <c r="C1456" s="66" t="s">
        <v>7893</v>
      </c>
      <c r="D1456" s="40">
        <v>5.0000000000000001E-4</v>
      </c>
      <c r="E1456" s="40">
        <v>4.0000000000000001E-3</v>
      </c>
      <c r="F1456" s="40" t="s">
        <v>8868</v>
      </c>
      <c r="G1456" s="40">
        <v>2.64E-3</v>
      </c>
      <c r="I1456" s="64" t="s">
        <v>2869</v>
      </c>
      <c r="J1456" s="66" t="s">
        <v>7893</v>
      </c>
      <c r="K1456" s="55">
        <v>7</v>
      </c>
      <c r="L1456" s="55">
        <v>-1</v>
      </c>
      <c r="M1456" s="55" t="s">
        <v>8868</v>
      </c>
      <c r="N1456" s="44"/>
      <c r="O1456" s="64" t="s">
        <v>2869</v>
      </c>
      <c r="P1456" s="66" t="s">
        <v>7893</v>
      </c>
      <c r="Q1456" s="40">
        <v>8.3569999999999992E-2</v>
      </c>
      <c r="R1456" s="40">
        <v>0.41566000000000003</v>
      </c>
      <c r="S1456" s="40" t="s">
        <v>8868</v>
      </c>
      <c r="T1456" s="40">
        <v>1.6539999999999999E-2</v>
      </c>
      <c r="U1456" s="44"/>
      <c r="V1456" s="64" t="s">
        <v>2869</v>
      </c>
      <c r="W1456" s="66" t="s">
        <v>7893</v>
      </c>
      <c r="X1456" s="55">
        <v>3.9737944238363054</v>
      </c>
      <c r="Y1456" s="55">
        <v>-1</v>
      </c>
      <c r="Z1456" s="55" t="s">
        <v>8868</v>
      </c>
    </row>
    <row r="1457" spans="2:26" ht="15">
      <c r="B1457" s="64" t="s">
        <v>2870</v>
      </c>
      <c r="C1457" s="66" t="s">
        <v>7895</v>
      </c>
      <c r="D1457" s="40" t="s">
        <v>8868</v>
      </c>
      <c r="E1457" s="40" t="s">
        <v>8868</v>
      </c>
      <c r="F1457" s="40" t="s">
        <v>8868</v>
      </c>
      <c r="G1457" s="40">
        <v>1.1E-4</v>
      </c>
      <c r="I1457" s="64" t="s">
        <v>2870</v>
      </c>
      <c r="J1457" s="66" t="s">
        <v>7895</v>
      </c>
      <c r="K1457" s="55" t="s">
        <v>8868</v>
      </c>
      <c r="L1457" s="55" t="s">
        <v>8868</v>
      </c>
      <c r="M1457" s="55" t="s">
        <v>8868</v>
      </c>
      <c r="N1457" s="44"/>
      <c r="O1457" s="64" t="s">
        <v>2870</v>
      </c>
      <c r="P1457" s="66" t="s">
        <v>7895</v>
      </c>
      <c r="Q1457" s="40" t="s">
        <v>8868</v>
      </c>
      <c r="R1457" s="40" t="s">
        <v>8868</v>
      </c>
      <c r="S1457" s="40" t="s">
        <v>8868</v>
      </c>
      <c r="T1457" s="40">
        <v>0.11131999999999999</v>
      </c>
      <c r="U1457" s="44"/>
      <c r="V1457" s="64" t="s">
        <v>2870</v>
      </c>
      <c r="W1457" s="66" t="s">
        <v>7895</v>
      </c>
      <c r="X1457" s="55" t="s">
        <v>8868</v>
      </c>
      <c r="Y1457" s="55" t="s">
        <v>8868</v>
      </c>
      <c r="Z1457" s="55" t="s">
        <v>8868</v>
      </c>
    </row>
    <row r="1458" spans="2:26" ht="15">
      <c r="B1458" s="64" t="s">
        <v>2871</v>
      </c>
      <c r="C1458" s="66" t="s">
        <v>7897</v>
      </c>
      <c r="D1458" s="40" t="s">
        <v>8868</v>
      </c>
      <c r="E1458" s="40" t="s">
        <v>8868</v>
      </c>
      <c r="F1458" s="40" t="s">
        <v>8868</v>
      </c>
      <c r="G1458" s="40" t="s">
        <v>8868</v>
      </c>
      <c r="I1458" s="64" t="s">
        <v>2871</v>
      </c>
      <c r="J1458" s="66" t="s">
        <v>7897</v>
      </c>
      <c r="K1458" s="55" t="s">
        <v>8868</v>
      </c>
      <c r="L1458" s="55" t="s">
        <v>8868</v>
      </c>
      <c r="M1458" s="55" t="s">
        <v>8868</v>
      </c>
      <c r="N1458" s="44"/>
      <c r="O1458" s="64" t="s">
        <v>2871</v>
      </c>
      <c r="P1458" s="66" t="s">
        <v>7897</v>
      </c>
      <c r="Q1458" s="40" t="s">
        <v>8868</v>
      </c>
      <c r="R1458" s="40" t="s">
        <v>8868</v>
      </c>
      <c r="S1458" s="40" t="s">
        <v>8868</v>
      </c>
      <c r="T1458" s="40" t="s">
        <v>8868</v>
      </c>
      <c r="U1458" s="44"/>
      <c r="V1458" s="64" t="s">
        <v>2871</v>
      </c>
      <c r="W1458" s="66" t="s">
        <v>7897</v>
      </c>
      <c r="X1458" s="55" t="s">
        <v>8868</v>
      </c>
      <c r="Y1458" s="55" t="s">
        <v>8868</v>
      </c>
      <c r="Z1458" s="55" t="s">
        <v>8868</v>
      </c>
    </row>
    <row r="1459" spans="2:26" ht="15">
      <c r="B1459" s="64" t="s">
        <v>2872</v>
      </c>
      <c r="C1459" s="66" t="s">
        <v>7899</v>
      </c>
      <c r="D1459" s="40" t="s">
        <v>8868</v>
      </c>
      <c r="E1459" s="40" t="s">
        <v>8868</v>
      </c>
      <c r="F1459" s="40">
        <v>2.7200000000000002E-3</v>
      </c>
      <c r="G1459" s="40" t="s">
        <v>8868</v>
      </c>
      <c r="I1459" s="64" t="s">
        <v>2872</v>
      </c>
      <c r="J1459" s="66" t="s">
        <v>7899</v>
      </c>
      <c r="K1459" s="55" t="s">
        <v>8868</v>
      </c>
      <c r="L1459" s="55" t="s">
        <v>8868</v>
      </c>
      <c r="M1459" s="55">
        <v>-1</v>
      </c>
      <c r="N1459" s="44"/>
      <c r="O1459" s="64" t="s">
        <v>2872</v>
      </c>
      <c r="P1459" s="66" t="s">
        <v>7899</v>
      </c>
      <c r="Q1459" s="40" t="s">
        <v>8868</v>
      </c>
      <c r="R1459" s="40" t="s">
        <v>8868</v>
      </c>
      <c r="S1459" s="40">
        <v>0.18237</v>
      </c>
      <c r="T1459" s="40" t="s">
        <v>8868</v>
      </c>
      <c r="U1459" s="44"/>
      <c r="V1459" s="64" t="s">
        <v>2872</v>
      </c>
      <c r="W1459" s="66" t="s">
        <v>7899</v>
      </c>
      <c r="X1459" s="55" t="s">
        <v>8868</v>
      </c>
      <c r="Y1459" s="55" t="s">
        <v>8868</v>
      </c>
      <c r="Z1459" s="55">
        <v>-1</v>
      </c>
    </row>
    <row r="1460" spans="2:26" ht="15">
      <c r="B1460" s="64" t="s">
        <v>2874</v>
      </c>
      <c r="C1460" s="66" t="s">
        <v>7902</v>
      </c>
      <c r="D1460" s="40">
        <v>5.9999999999999995E-4</v>
      </c>
      <c r="E1460" s="40" t="s">
        <v>8868</v>
      </c>
      <c r="F1460" s="40">
        <v>7.9000000000000008E-3</v>
      </c>
      <c r="G1460" s="40">
        <v>2.0000000000000002E-5</v>
      </c>
      <c r="I1460" s="64" t="s">
        <v>2874</v>
      </c>
      <c r="J1460" s="66" t="s">
        <v>7902</v>
      </c>
      <c r="K1460" s="55">
        <v>-1</v>
      </c>
      <c r="L1460" s="55" t="s">
        <v>8868</v>
      </c>
      <c r="M1460" s="55">
        <v>-0.99746835443037973</v>
      </c>
      <c r="N1460" s="44"/>
      <c r="O1460" s="64" t="s">
        <v>2874</v>
      </c>
      <c r="P1460" s="66" t="s">
        <v>7902</v>
      </c>
      <c r="Q1460" s="40">
        <v>0.25695000000000001</v>
      </c>
      <c r="R1460" s="40" t="s">
        <v>8868</v>
      </c>
      <c r="S1460" s="40">
        <v>2.4986999999999999</v>
      </c>
      <c r="T1460" s="40">
        <v>0.11167000000000001</v>
      </c>
      <c r="U1460" s="44"/>
      <c r="V1460" s="64" t="s">
        <v>2874</v>
      </c>
      <c r="W1460" s="66" t="s">
        <v>7902</v>
      </c>
      <c r="X1460" s="55">
        <v>-1</v>
      </c>
      <c r="Y1460" s="55" t="s">
        <v>8868</v>
      </c>
      <c r="Z1460" s="55">
        <v>-0.95530876055548886</v>
      </c>
    </row>
    <row r="1461" spans="2:26" ht="15">
      <c r="B1461" s="64" t="s">
        <v>2876</v>
      </c>
      <c r="C1461" s="66" t="s">
        <v>7904</v>
      </c>
      <c r="D1461" s="40" t="s">
        <v>8868</v>
      </c>
      <c r="E1461" s="40" t="s">
        <v>8868</v>
      </c>
      <c r="F1461" s="40" t="s">
        <v>8868</v>
      </c>
      <c r="G1461" s="40">
        <v>1.0000000000000001E-5</v>
      </c>
      <c r="I1461" s="64" t="s">
        <v>2876</v>
      </c>
      <c r="J1461" s="66" t="s">
        <v>7904</v>
      </c>
      <c r="K1461" s="55" t="s">
        <v>8868</v>
      </c>
      <c r="L1461" s="55" t="s">
        <v>8868</v>
      </c>
      <c r="M1461" s="55" t="s">
        <v>8868</v>
      </c>
      <c r="N1461" s="44"/>
      <c r="O1461" s="64" t="s">
        <v>2876</v>
      </c>
      <c r="P1461" s="66" t="s">
        <v>7904</v>
      </c>
      <c r="Q1461" s="40" t="s">
        <v>8868</v>
      </c>
      <c r="R1461" s="40" t="s">
        <v>8868</v>
      </c>
      <c r="S1461" s="40" t="s">
        <v>8868</v>
      </c>
      <c r="T1461" s="40">
        <v>5.7050700000000001</v>
      </c>
      <c r="U1461" s="44"/>
      <c r="V1461" s="64" t="s">
        <v>2876</v>
      </c>
      <c r="W1461" s="66" t="s">
        <v>7904</v>
      </c>
      <c r="X1461" s="55" t="s">
        <v>8868</v>
      </c>
      <c r="Y1461" s="55" t="s">
        <v>8868</v>
      </c>
      <c r="Z1461" s="55" t="s">
        <v>8868</v>
      </c>
    </row>
    <row r="1462" spans="2:26" ht="15">
      <c r="B1462" s="64" t="s">
        <v>2877</v>
      </c>
      <c r="C1462" s="66" t="s">
        <v>7906</v>
      </c>
      <c r="D1462" s="40">
        <v>2.0000000000000001E-4</v>
      </c>
      <c r="E1462" s="40">
        <v>5.0000000000000002E-5</v>
      </c>
      <c r="F1462" s="40" t="s">
        <v>8868</v>
      </c>
      <c r="G1462" s="40">
        <v>6.0000000000000006E-4</v>
      </c>
      <c r="I1462" s="64" t="s">
        <v>2877</v>
      </c>
      <c r="J1462" s="66" t="s">
        <v>7906</v>
      </c>
      <c r="K1462" s="55">
        <v>-0.75</v>
      </c>
      <c r="L1462" s="55">
        <v>-1</v>
      </c>
      <c r="M1462" s="55" t="s">
        <v>8868</v>
      </c>
      <c r="N1462" s="44"/>
      <c r="O1462" s="64" t="s">
        <v>2877</v>
      </c>
      <c r="P1462" s="66" t="s">
        <v>7906</v>
      </c>
      <c r="Q1462" s="40">
        <v>1.0091300000000001</v>
      </c>
      <c r="R1462" s="40">
        <v>1</v>
      </c>
      <c r="S1462" s="40" t="s">
        <v>8868</v>
      </c>
      <c r="T1462" s="40">
        <v>116.27</v>
      </c>
      <c r="U1462" s="44"/>
      <c r="V1462" s="64" t="s">
        <v>2877</v>
      </c>
      <c r="W1462" s="66" t="s">
        <v>7906</v>
      </c>
      <c r="X1462" s="55">
        <v>-9.0473972629889765E-3</v>
      </c>
      <c r="Y1462" s="55">
        <v>-1</v>
      </c>
      <c r="Z1462" s="55" t="s">
        <v>8868</v>
      </c>
    </row>
    <row r="1463" spans="2:26" ht="15">
      <c r="B1463" s="64" t="s">
        <v>2880</v>
      </c>
      <c r="C1463" s="66" t="s">
        <v>7909</v>
      </c>
      <c r="D1463" s="40" t="s">
        <v>8868</v>
      </c>
      <c r="E1463" s="40" t="s">
        <v>8868</v>
      </c>
      <c r="F1463" s="40" t="s">
        <v>8868</v>
      </c>
      <c r="G1463" s="40">
        <v>0.189</v>
      </c>
      <c r="I1463" s="64" t="s">
        <v>2880</v>
      </c>
      <c r="J1463" s="66" t="s">
        <v>7909</v>
      </c>
      <c r="K1463" s="55" t="s">
        <v>8868</v>
      </c>
      <c r="L1463" s="55" t="s">
        <v>8868</v>
      </c>
      <c r="M1463" s="55" t="s">
        <v>8868</v>
      </c>
      <c r="N1463" s="44"/>
      <c r="O1463" s="64" t="s">
        <v>2880</v>
      </c>
      <c r="P1463" s="66" t="s">
        <v>7909</v>
      </c>
      <c r="Q1463" s="40" t="s">
        <v>8868</v>
      </c>
      <c r="R1463" s="40" t="s">
        <v>8868</v>
      </c>
      <c r="S1463" s="40" t="s">
        <v>8868</v>
      </c>
      <c r="T1463" s="40">
        <v>42.419330000000002</v>
      </c>
      <c r="U1463" s="44"/>
      <c r="V1463" s="64" t="s">
        <v>2880</v>
      </c>
      <c r="W1463" s="66" t="s">
        <v>7909</v>
      </c>
      <c r="X1463" s="55" t="s">
        <v>8868</v>
      </c>
      <c r="Y1463" s="55" t="s">
        <v>8868</v>
      </c>
      <c r="Z1463" s="55" t="s">
        <v>8868</v>
      </c>
    </row>
    <row r="1464" spans="2:26" ht="15">
      <c r="B1464" s="64" t="s">
        <v>2883</v>
      </c>
      <c r="C1464" s="66" t="s">
        <v>7913</v>
      </c>
      <c r="D1464" s="40" t="s">
        <v>8868</v>
      </c>
      <c r="E1464" s="40">
        <v>4.8000000000000001E-2</v>
      </c>
      <c r="F1464" s="40" t="s">
        <v>8868</v>
      </c>
      <c r="G1464" s="40" t="s">
        <v>8868</v>
      </c>
      <c r="I1464" s="64" t="s">
        <v>2883</v>
      </c>
      <c r="J1464" s="66" t="s">
        <v>7913</v>
      </c>
      <c r="K1464" s="55" t="s">
        <v>8868</v>
      </c>
      <c r="L1464" s="55">
        <v>-1</v>
      </c>
      <c r="M1464" s="55" t="s">
        <v>8868</v>
      </c>
      <c r="N1464" s="44"/>
      <c r="O1464" s="64" t="s">
        <v>2883</v>
      </c>
      <c r="P1464" s="66" t="s">
        <v>7913</v>
      </c>
      <c r="Q1464" s="40" t="s">
        <v>8868</v>
      </c>
      <c r="R1464" s="40">
        <v>66.960369999999998</v>
      </c>
      <c r="S1464" s="40" t="s">
        <v>8868</v>
      </c>
      <c r="T1464" s="40" t="s">
        <v>8868</v>
      </c>
      <c r="U1464" s="44"/>
      <c r="V1464" s="64" t="s">
        <v>2883</v>
      </c>
      <c r="W1464" s="66" t="s">
        <v>7913</v>
      </c>
      <c r="X1464" s="55" t="s">
        <v>8868</v>
      </c>
      <c r="Y1464" s="55">
        <v>-1</v>
      </c>
      <c r="Z1464" s="55" t="s">
        <v>8868</v>
      </c>
    </row>
    <row r="1465" spans="2:26" ht="15">
      <c r="B1465" s="64" t="s">
        <v>2884</v>
      </c>
      <c r="C1465" s="66" t="s">
        <v>7915</v>
      </c>
      <c r="D1465" s="40">
        <v>17.98516</v>
      </c>
      <c r="E1465" s="40">
        <v>0.57604</v>
      </c>
      <c r="F1465" s="40">
        <v>1.0865</v>
      </c>
      <c r="G1465" s="40">
        <v>8.7999999999999995E-2</v>
      </c>
      <c r="I1465" s="64" t="s">
        <v>2884</v>
      </c>
      <c r="J1465" s="66" t="s">
        <v>7915</v>
      </c>
      <c r="K1465" s="55">
        <v>-0.9679713719533215</v>
      </c>
      <c r="L1465" s="55">
        <v>0.88615373932365804</v>
      </c>
      <c r="M1465" s="55">
        <v>-0.91900598251265531</v>
      </c>
      <c r="N1465" s="44"/>
      <c r="O1465" s="64" t="s">
        <v>2884</v>
      </c>
      <c r="P1465" s="66" t="s">
        <v>7915</v>
      </c>
      <c r="Q1465" s="40">
        <v>13004.36751</v>
      </c>
      <c r="R1465" s="40">
        <v>701.40628000000004</v>
      </c>
      <c r="S1465" s="40">
        <v>217.85185999999999</v>
      </c>
      <c r="T1465" s="40">
        <v>22.303609999999999</v>
      </c>
      <c r="U1465" s="44"/>
      <c r="V1465" s="64" t="s">
        <v>2884</v>
      </c>
      <c r="W1465" s="66" t="s">
        <v>7915</v>
      </c>
      <c r="X1465" s="55">
        <v>-0.94606379130237295</v>
      </c>
      <c r="Y1465" s="55">
        <v>-0.68940702954641364</v>
      </c>
      <c r="Z1465" s="55">
        <v>-0.89762029114646991</v>
      </c>
    </row>
    <row r="1466" spans="2:26" ht="15">
      <c r="B1466" s="64" t="s">
        <v>2887</v>
      </c>
      <c r="C1466" s="66" t="s">
        <v>7919</v>
      </c>
      <c r="D1466" s="40">
        <v>4.6149999999999997E-2</v>
      </c>
      <c r="E1466" s="40" t="s">
        <v>8868</v>
      </c>
      <c r="F1466" s="40">
        <v>6.3899999999999998E-2</v>
      </c>
      <c r="G1466" s="40" t="s">
        <v>8868</v>
      </c>
      <c r="I1466" s="64" t="s">
        <v>2887</v>
      </c>
      <c r="J1466" s="66" t="s">
        <v>7919</v>
      </c>
      <c r="K1466" s="55">
        <v>-1</v>
      </c>
      <c r="L1466" s="55" t="s">
        <v>8868</v>
      </c>
      <c r="M1466" s="55">
        <v>-1</v>
      </c>
      <c r="N1466" s="44"/>
      <c r="O1466" s="64" t="s">
        <v>2887</v>
      </c>
      <c r="P1466" s="66" t="s">
        <v>7919</v>
      </c>
      <c r="Q1466" s="40">
        <v>21</v>
      </c>
      <c r="R1466" s="40" t="s">
        <v>8868</v>
      </c>
      <c r="S1466" s="40">
        <v>58.1</v>
      </c>
      <c r="T1466" s="40" t="s">
        <v>8868</v>
      </c>
      <c r="U1466" s="44"/>
      <c r="V1466" s="64" t="s">
        <v>2887</v>
      </c>
      <c r="W1466" s="66" t="s">
        <v>7919</v>
      </c>
      <c r="X1466" s="55">
        <v>-1</v>
      </c>
      <c r="Y1466" s="55" t="s">
        <v>8868</v>
      </c>
      <c r="Z1466" s="55">
        <v>-1</v>
      </c>
    </row>
    <row r="1467" spans="2:26" ht="15">
      <c r="B1467" s="64" t="s">
        <v>2889</v>
      </c>
      <c r="C1467" s="66" t="s">
        <v>7923</v>
      </c>
      <c r="D1467" s="40">
        <v>7.0000000000000001E-3</v>
      </c>
      <c r="E1467" s="40" t="s">
        <v>8868</v>
      </c>
      <c r="F1467" s="40" t="s">
        <v>8868</v>
      </c>
      <c r="G1467" s="40" t="s">
        <v>8868</v>
      </c>
      <c r="I1467" s="64" t="s">
        <v>2889</v>
      </c>
      <c r="J1467" s="66" t="s">
        <v>7923</v>
      </c>
      <c r="K1467" s="55">
        <v>-1</v>
      </c>
      <c r="L1467" s="55" t="s">
        <v>8868</v>
      </c>
      <c r="M1467" s="55" t="s">
        <v>8868</v>
      </c>
      <c r="N1467" s="44"/>
      <c r="O1467" s="64" t="s">
        <v>2889</v>
      </c>
      <c r="P1467" s="66" t="s">
        <v>7923</v>
      </c>
      <c r="Q1467" s="40">
        <v>0.41167999999999999</v>
      </c>
      <c r="R1467" s="40" t="s">
        <v>8868</v>
      </c>
      <c r="S1467" s="40" t="s">
        <v>8868</v>
      </c>
      <c r="T1467" s="40" t="s">
        <v>8868</v>
      </c>
      <c r="U1467" s="44"/>
      <c r="V1467" s="64" t="s">
        <v>2889</v>
      </c>
      <c r="W1467" s="66" t="s">
        <v>7923</v>
      </c>
      <c r="X1467" s="55">
        <v>-1</v>
      </c>
      <c r="Y1467" s="55" t="s">
        <v>8868</v>
      </c>
      <c r="Z1467" s="55" t="s">
        <v>8868</v>
      </c>
    </row>
    <row r="1468" spans="2:26" ht="15">
      <c r="B1468" s="64" t="s">
        <v>2892</v>
      </c>
      <c r="C1468" s="66" t="s">
        <v>7926</v>
      </c>
      <c r="D1468" s="40">
        <v>4.4000000000000003E-3</v>
      </c>
      <c r="E1468" s="40" t="s">
        <v>8868</v>
      </c>
      <c r="F1468" s="40" t="s">
        <v>8868</v>
      </c>
      <c r="G1468" s="40" t="s">
        <v>8868</v>
      </c>
      <c r="I1468" s="64" t="s">
        <v>2892</v>
      </c>
      <c r="J1468" s="66" t="s">
        <v>7926</v>
      </c>
      <c r="K1468" s="55">
        <v>-1</v>
      </c>
      <c r="L1468" s="55" t="s">
        <v>8868</v>
      </c>
      <c r="M1468" s="55" t="s">
        <v>8868</v>
      </c>
      <c r="N1468" s="44"/>
      <c r="O1468" s="64" t="s">
        <v>2892</v>
      </c>
      <c r="P1468" s="66" t="s">
        <v>7926</v>
      </c>
      <c r="Q1468" s="40">
        <v>6.3427100000000003</v>
      </c>
      <c r="R1468" s="40" t="s">
        <v>8868</v>
      </c>
      <c r="S1468" s="40" t="s">
        <v>8868</v>
      </c>
      <c r="T1468" s="40" t="s">
        <v>8868</v>
      </c>
      <c r="U1468" s="44"/>
      <c r="V1468" s="64" t="s">
        <v>2892</v>
      </c>
      <c r="W1468" s="66" t="s">
        <v>7926</v>
      </c>
      <c r="X1468" s="55">
        <v>-1</v>
      </c>
      <c r="Y1468" s="55" t="s">
        <v>8868</v>
      </c>
      <c r="Z1468" s="55" t="s">
        <v>8868</v>
      </c>
    </row>
    <row r="1469" spans="2:26" ht="15">
      <c r="B1469" s="64" t="s">
        <v>2893</v>
      </c>
      <c r="C1469" s="66" t="s">
        <v>7927</v>
      </c>
      <c r="D1469" s="40" t="s">
        <v>8868</v>
      </c>
      <c r="E1469" s="40" t="s">
        <v>8868</v>
      </c>
      <c r="F1469" s="40">
        <v>4.0500000000000001E-2</v>
      </c>
      <c r="G1469" s="40" t="s">
        <v>8868</v>
      </c>
      <c r="I1469" s="64" t="s">
        <v>2893</v>
      </c>
      <c r="J1469" s="66" t="s">
        <v>7927</v>
      </c>
      <c r="K1469" s="55" t="s">
        <v>8868</v>
      </c>
      <c r="L1469" s="55" t="s">
        <v>8868</v>
      </c>
      <c r="M1469" s="55">
        <v>-1</v>
      </c>
      <c r="N1469" s="44"/>
      <c r="O1469" s="64" t="s">
        <v>2893</v>
      </c>
      <c r="P1469" s="66" t="s">
        <v>7927</v>
      </c>
      <c r="Q1469" s="40" t="s">
        <v>8868</v>
      </c>
      <c r="R1469" s="40" t="s">
        <v>8868</v>
      </c>
      <c r="S1469" s="40">
        <v>9.8110800000000005</v>
      </c>
      <c r="T1469" s="40" t="s">
        <v>8868</v>
      </c>
      <c r="U1469" s="44"/>
      <c r="V1469" s="64" t="s">
        <v>2893</v>
      </c>
      <c r="W1469" s="66" t="s">
        <v>7927</v>
      </c>
      <c r="X1469" s="55" t="s">
        <v>8868</v>
      </c>
      <c r="Y1469" s="55" t="s">
        <v>8868</v>
      </c>
      <c r="Z1469" s="55">
        <v>-1</v>
      </c>
    </row>
    <row r="1470" spans="2:26" ht="15">
      <c r="B1470" s="64" t="s">
        <v>2894</v>
      </c>
      <c r="C1470" s="66" t="s">
        <v>7929</v>
      </c>
      <c r="D1470" s="40" t="s">
        <v>8868</v>
      </c>
      <c r="E1470" s="40" t="s">
        <v>8868</v>
      </c>
      <c r="F1470" s="40" t="s">
        <v>8868</v>
      </c>
      <c r="G1470" s="40">
        <v>9.3000000000000005E-4</v>
      </c>
      <c r="I1470" s="64" t="s">
        <v>2894</v>
      </c>
      <c r="J1470" s="66" t="s">
        <v>7929</v>
      </c>
      <c r="K1470" s="55" t="s">
        <v>8868</v>
      </c>
      <c r="L1470" s="55" t="s">
        <v>8868</v>
      </c>
      <c r="M1470" s="55" t="s">
        <v>8868</v>
      </c>
      <c r="N1470" s="44"/>
      <c r="O1470" s="64" t="s">
        <v>2894</v>
      </c>
      <c r="P1470" s="66" t="s">
        <v>7929</v>
      </c>
      <c r="Q1470" s="40" t="s">
        <v>8868</v>
      </c>
      <c r="R1470" s="40" t="s">
        <v>8868</v>
      </c>
      <c r="S1470" s="40" t="s">
        <v>8868</v>
      </c>
      <c r="T1470" s="40">
        <v>1.4999999999999999E-2</v>
      </c>
      <c r="U1470" s="44"/>
      <c r="V1470" s="64" t="s">
        <v>2894</v>
      </c>
      <c r="W1470" s="66" t="s">
        <v>7929</v>
      </c>
      <c r="X1470" s="55" t="s">
        <v>8868</v>
      </c>
      <c r="Y1470" s="55" t="s">
        <v>8868</v>
      </c>
      <c r="Z1470" s="55" t="s">
        <v>8868</v>
      </c>
    </row>
    <row r="1471" spans="2:26" ht="15">
      <c r="B1471" s="64" t="s">
        <v>2896</v>
      </c>
      <c r="C1471" s="66" t="s">
        <v>7932</v>
      </c>
      <c r="D1471" s="40" t="s">
        <v>8868</v>
      </c>
      <c r="E1471" s="40" t="s">
        <v>8868</v>
      </c>
      <c r="F1471" s="40">
        <v>8.6940000000000003E-2</v>
      </c>
      <c r="G1471" s="40" t="s">
        <v>8868</v>
      </c>
      <c r="I1471" s="64" t="s">
        <v>2896</v>
      </c>
      <c r="J1471" s="66" t="s">
        <v>7932</v>
      </c>
      <c r="K1471" s="55" t="s">
        <v>8868</v>
      </c>
      <c r="L1471" s="55" t="s">
        <v>8868</v>
      </c>
      <c r="M1471" s="55">
        <v>-1</v>
      </c>
      <c r="N1471" s="44"/>
      <c r="O1471" s="64" t="s">
        <v>2896</v>
      </c>
      <c r="P1471" s="66" t="s">
        <v>7932</v>
      </c>
      <c r="Q1471" s="40" t="s">
        <v>8868</v>
      </c>
      <c r="R1471" s="40" t="s">
        <v>8868</v>
      </c>
      <c r="S1471" s="40">
        <v>21.75</v>
      </c>
      <c r="T1471" s="40" t="s">
        <v>8868</v>
      </c>
      <c r="U1471" s="44"/>
      <c r="V1471" s="64" t="s">
        <v>2896</v>
      </c>
      <c r="W1471" s="66" t="s">
        <v>7932</v>
      </c>
      <c r="X1471" s="55" t="s">
        <v>8868</v>
      </c>
      <c r="Y1471" s="55" t="s">
        <v>8868</v>
      </c>
      <c r="Z1471" s="55">
        <v>-1</v>
      </c>
    </row>
    <row r="1472" spans="2:26" ht="15">
      <c r="B1472" s="64" t="s">
        <v>2898</v>
      </c>
      <c r="C1472" s="66" t="s">
        <v>7934</v>
      </c>
      <c r="D1472" s="40" t="s">
        <v>8868</v>
      </c>
      <c r="E1472" s="40" t="s">
        <v>8868</v>
      </c>
      <c r="F1472" s="40">
        <v>4.4800000000000005E-3</v>
      </c>
      <c r="G1472" s="40" t="s">
        <v>8868</v>
      </c>
      <c r="I1472" s="64" t="s">
        <v>2898</v>
      </c>
      <c r="J1472" s="66" t="s">
        <v>7934</v>
      </c>
      <c r="K1472" s="55" t="s">
        <v>8868</v>
      </c>
      <c r="L1472" s="55" t="s">
        <v>8868</v>
      </c>
      <c r="M1472" s="55">
        <v>-1</v>
      </c>
      <c r="N1472" s="44"/>
      <c r="O1472" s="64" t="s">
        <v>2898</v>
      </c>
      <c r="P1472" s="66" t="s">
        <v>7934</v>
      </c>
      <c r="Q1472" s="40" t="s">
        <v>8868</v>
      </c>
      <c r="R1472" s="40" t="s">
        <v>8868</v>
      </c>
      <c r="S1472" s="40">
        <v>0.2</v>
      </c>
      <c r="T1472" s="40" t="s">
        <v>8868</v>
      </c>
      <c r="U1472" s="44"/>
      <c r="V1472" s="64" t="s">
        <v>2898</v>
      </c>
      <c r="W1472" s="66" t="s">
        <v>7934</v>
      </c>
      <c r="X1472" s="55" t="s">
        <v>8868</v>
      </c>
      <c r="Y1472" s="55" t="s">
        <v>8868</v>
      </c>
      <c r="Z1472" s="55">
        <v>-1</v>
      </c>
    </row>
    <row r="1473" spans="2:26" ht="15">
      <c r="B1473" s="64" t="s">
        <v>2901</v>
      </c>
      <c r="C1473" s="66" t="s">
        <v>7938</v>
      </c>
      <c r="D1473" s="40" t="s">
        <v>8868</v>
      </c>
      <c r="E1473" s="40">
        <v>4.4000000000000003E-3</v>
      </c>
      <c r="F1473" s="40" t="s">
        <v>8868</v>
      </c>
      <c r="G1473" s="40" t="s">
        <v>8868</v>
      </c>
      <c r="I1473" s="64" t="s">
        <v>2901</v>
      </c>
      <c r="J1473" s="66" t="s">
        <v>7938</v>
      </c>
      <c r="K1473" s="55" t="s">
        <v>8868</v>
      </c>
      <c r="L1473" s="55">
        <v>-1</v>
      </c>
      <c r="M1473" s="55" t="s">
        <v>8868</v>
      </c>
      <c r="N1473" s="44"/>
      <c r="O1473" s="64" t="s">
        <v>2901</v>
      </c>
      <c r="P1473" s="66" t="s">
        <v>7938</v>
      </c>
      <c r="Q1473" s="40" t="s">
        <v>8868</v>
      </c>
      <c r="R1473" s="40">
        <v>13.09633</v>
      </c>
      <c r="S1473" s="40" t="s">
        <v>8868</v>
      </c>
      <c r="T1473" s="40" t="s">
        <v>8868</v>
      </c>
      <c r="U1473" s="44"/>
      <c r="V1473" s="64" t="s">
        <v>2901</v>
      </c>
      <c r="W1473" s="66" t="s">
        <v>7938</v>
      </c>
      <c r="X1473" s="55" t="s">
        <v>8868</v>
      </c>
      <c r="Y1473" s="55">
        <v>-1</v>
      </c>
      <c r="Z1473" s="55" t="s">
        <v>8868</v>
      </c>
    </row>
    <row r="1474" spans="2:26" ht="15">
      <c r="B1474" s="64" t="s">
        <v>2902</v>
      </c>
      <c r="C1474" s="66" t="s">
        <v>7939</v>
      </c>
      <c r="D1474" s="40" t="s">
        <v>8868</v>
      </c>
      <c r="E1474" s="40" t="s">
        <v>8868</v>
      </c>
      <c r="F1474" s="40" t="s">
        <v>8868</v>
      </c>
      <c r="G1474" s="40">
        <v>2.7E-4</v>
      </c>
      <c r="I1474" s="64" t="s">
        <v>2902</v>
      </c>
      <c r="J1474" s="66" t="s">
        <v>7939</v>
      </c>
      <c r="K1474" s="55" t="s">
        <v>8868</v>
      </c>
      <c r="L1474" s="55" t="s">
        <v>8868</v>
      </c>
      <c r="M1474" s="55" t="s">
        <v>8868</v>
      </c>
      <c r="N1474" s="44"/>
      <c r="O1474" s="64" t="s">
        <v>2902</v>
      </c>
      <c r="P1474" s="66" t="s">
        <v>7939</v>
      </c>
      <c r="Q1474" s="40" t="s">
        <v>8868</v>
      </c>
      <c r="R1474" s="40" t="s">
        <v>8868</v>
      </c>
      <c r="S1474" s="40" t="s">
        <v>8868</v>
      </c>
      <c r="T1474" s="40">
        <v>0.28669</v>
      </c>
      <c r="U1474" s="44"/>
      <c r="V1474" s="64" t="s">
        <v>2902</v>
      </c>
      <c r="W1474" s="66" t="s">
        <v>7939</v>
      </c>
      <c r="X1474" s="55" t="s">
        <v>8868</v>
      </c>
      <c r="Y1474" s="55" t="s">
        <v>8868</v>
      </c>
      <c r="Z1474" s="55" t="s">
        <v>8868</v>
      </c>
    </row>
    <row r="1475" spans="2:26" ht="15">
      <c r="B1475" s="64" t="s">
        <v>2905</v>
      </c>
      <c r="C1475" s="66" t="s">
        <v>7942</v>
      </c>
      <c r="D1475" s="40" t="s">
        <v>8868</v>
      </c>
      <c r="E1475" s="40" t="s">
        <v>8868</v>
      </c>
      <c r="F1475" s="40">
        <v>2.9769999999999998E-2</v>
      </c>
      <c r="G1475" s="40" t="s">
        <v>8868</v>
      </c>
      <c r="I1475" s="64" t="s">
        <v>2905</v>
      </c>
      <c r="J1475" s="66" t="s">
        <v>7942</v>
      </c>
      <c r="K1475" s="55" t="s">
        <v>8868</v>
      </c>
      <c r="L1475" s="55" t="s">
        <v>8868</v>
      </c>
      <c r="M1475" s="55">
        <v>-1</v>
      </c>
      <c r="N1475" s="44"/>
      <c r="O1475" s="64" t="s">
        <v>2905</v>
      </c>
      <c r="P1475" s="66" t="s">
        <v>7942</v>
      </c>
      <c r="Q1475" s="40" t="s">
        <v>8868</v>
      </c>
      <c r="R1475" s="40" t="s">
        <v>8868</v>
      </c>
      <c r="S1475" s="40">
        <v>12.97545</v>
      </c>
      <c r="T1475" s="40" t="s">
        <v>8868</v>
      </c>
      <c r="U1475" s="44"/>
      <c r="V1475" s="64" t="s">
        <v>2905</v>
      </c>
      <c r="W1475" s="66" t="s">
        <v>7942</v>
      </c>
      <c r="X1475" s="55" t="s">
        <v>8868</v>
      </c>
      <c r="Y1475" s="55" t="s">
        <v>8868</v>
      </c>
      <c r="Z1475" s="55">
        <v>-1</v>
      </c>
    </row>
    <row r="1476" spans="2:26" ht="15">
      <c r="B1476" s="64" t="s">
        <v>2907</v>
      </c>
      <c r="C1476" s="66" t="s">
        <v>7944</v>
      </c>
      <c r="D1476" s="40" t="s">
        <v>8868</v>
      </c>
      <c r="E1476" s="40" t="s">
        <v>8868</v>
      </c>
      <c r="F1476" s="40">
        <v>1.4000000000000001E-4</v>
      </c>
      <c r="G1476" s="40" t="s">
        <v>8868</v>
      </c>
      <c r="I1476" s="64" t="s">
        <v>2907</v>
      </c>
      <c r="J1476" s="66" t="s">
        <v>7944</v>
      </c>
      <c r="K1476" s="55" t="s">
        <v>8868</v>
      </c>
      <c r="L1476" s="55" t="s">
        <v>8868</v>
      </c>
      <c r="M1476" s="55">
        <v>-1</v>
      </c>
      <c r="N1476" s="44"/>
      <c r="O1476" s="64" t="s">
        <v>2907</v>
      </c>
      <c r="P1476" s="66" t="s">
        <v>7944</v>
      </c>
      <c r="Q1476" s="40" t="s">
        <v>8868</v>
      </c>
      <c r="R1476" s="40" t="s">
        <v>8868</v>
      </c>
      <c r="S1476" s="40">
        <v>0.03</v>
      </c>
      <c r="T1476" s="40" t="s">
        <v>8868</v>
      </c>
      <c r="U1476" s="44"/>
      <c r="V1476" s="64" t="s">
        <v>2907</v>
      </c>
      <c r="W1476" s="66" t="s">
        <v>7944</v>
      </c>
      <c r="X1476" s="55" t="s">
        <v>8868</v>
      </c>
      <c r="Y1476" s="55" t="s">
        <v>8868</v>
      </c>
      <c r="Z1476" s="55">
        <v>-1</v>
      </c>
    </row>
    <row r="1477" spans="2:26" ht="15">
      <c r="B1477" s="64" t="s">
        <v>2909</v>
      </c>
      <c r="C1477" s="66" t="s">
        <v>7946</v>
      </c>
      <c r="D1477" s="40" t="s">
        <v>8868</v>
      </c>
      <c r="E1477" s="40">
        <v>4.2500000000000003E-2</v>
      </c>
      <c r="F1477" s="40" t="s">
        <v>8868</v>
      </c>
      <c r="G1477" s="40" t="s">
        <v>8868</v>
      </c>
      <c r="I1477" s="64" t="s">
        <v>2909</v>
      </c>
      <c r="J1477" s="66" t="s">
        <v>7946</v>
      </c>
      <c r="K1477" s="55" t="s">
        <v>8868</v>
      </c>
      <c r="L1477" s="55">
        <v>-1</v>
      </c>
      <c r="M1477" s="55" t="s">
        <v>8868</v>
      </c>
      <c r="N1477" s="44"/>
      <c r="O1477" s="64" t="s">
        <v>2909</v>
      </c>
      <c r="P1477" s="66" t="s">
        <v>7946</v>
      </c>
      <c r="Q1477" s="40" t="s">
        <v>8868</v>
      </c>
      <c r="R1477" s="40">
        <v>1</v>
      </c>
      <c r="S1477" s="40" t="s">
        <v>8868</v>
      </c>
      <c r="T1477" s="40" t="s">
        <v>8868</v>
      </c>
      <c r="U1477" s="44"/>
      <c r="V1477" s="64" t="s">
        <v>2909</v>
      </c>
      <c r="W1477" s="66" t="s">
        <v>7946</v>
      </c>
      <c r="X1477" s="55" t="s">
        <v>8868</v>
      </c>
      <c r="Y1477" s="55">
        <v>-1</v>
      </c>
      <c r="Z1477" s="55" t="s">
        <v>8868</v>
      </c>
    </row>
    <row r="1478" spans="2:26" ht="15">
      <c r="B1478" s="64" t="s">
        <v>2910</v>
      </c>
      <c r="C1478" s="66" t="s">
        <v>7948</v>
      </c>
      <c r="D1478" s="40" t="s">
        <v>8868</v>
      </c>
      <c r="E1478" s="40" t="s">
        <v>8868</v>
      </c>
      <c r="F1478" s="40">
        <v>1.366E-2</v>
      </c>
      <c r="G1478" s="40" t="s">
        <v>8868</v>
      </c>
      <c r="I1478" s="64" t="s">
        <v>2910</v>
      </c>
      <c r="J1478" s="66" t="s">
        <v>7948</v>
      </c>
      <c r="K1478" s="55" t="s">
        <v>8868</v>
      </c>
      <c r="L1478" s="55" t="s">
        <v>8868</v>
      </c>
      <c r="M1478" s="55">
        <v>-1</v>
      </c>
      <c r="N1478" s="44"/>
      <c r="O1478" s="64" t="s">
        <v>2910</v>
      </c>
      <c r="P1478" s="66" t="s">
        <v>7948</v>
      </c>
      <c r="Q1478" s="40" t="s">
        <v>8868</v>
      </c>
      <c r="R1478" s="40" t="s">
        <v>8868</v>
      </c>
      <c r="S1478" s="40">
        <v>0.6</v>
      </c>
      <c r="T1478" s="40" t="s">
        <v>8868</v>
      </c>
      <c r="U1478" s="44"/>
      <c r="V1478" s="64" t="s">
        <v>2910</v>
      </c>
      <c r="W1478" s="66" t="s">
        <v>7948</v>
      </c>
      <c r="X1478" s="55" t="s">
        <v>8868</v>
      </c>
      <c r="Y1478" s="55" t="s">
        <v>8868</v>
      </c>
      <c r="Z1478" s="55">
        <v>-1</v>
      </c>
    </row>
    <row r="1479" spans="2:26" ht="15">
      <c r="B1479" s="64" t="s">
        <v>2913</v>
      </c>
      <c r="C1479" s="66" t="s">
        <v>7952</v>
      </c>
      <c r="D1479" s="40" t="s">
        <v>8868</v>
      </c>
      <c r="E1479" s="40" t="s">
        <v>8868</v>
      </c>
      <c r="F1479" s="40" t="s">
        <v>8868</v>
      </c>
      <c r="G1479" s="40" t="s">
        <v>8868</v>
      </c>
      <c r="I1479" s="64" t="s">
        <v>2913</v>
      </c>
      <c r="J1479" s="66" t="s">
        <v>7952</v>
      </c>
      <c r="K1479" s="55" t="s">
        <v>8868</v>
      </c>
      <c r="L1479" s="55" t="s">
        <v>8868</v>
      </c>
      <c r="M1479" s="55" t="s">
        <v>8868</v>
      </c>
      <c r="N1479" s="44"/>
      <c r="O1479" s="64" t="s">
        <v>2913</v>
      </c>
      <c r="P1479" s="66" t="s">
        <v>7952</v>
      </c>
      <c r="Q1479" s="40" t="s">
        <v>8868</v>
      </c>
      <c r="R1479" s="40" t="s">
        <v>8868</v>
      </c>
      <c r="S1479" s="40" t="s">
        <v>8868</v>
      </c>
      <c r="T1479" s="40" t="s">
        <v>8868</v>
      </c>
      <c r="U1479" s="44"/>
      <c r="V1479" s="64" t="s">
        <v>2913</v>
      </c>
      <c r="W1479" s="66" t="s">
        <v>7952</v>
      </c>
      <c r="X1479" s="55" t="s">
        <v>8868</v>
      </c>
      <c r="Y1479" s="55" t="s">
        <v>8868</v>
      </c>
      <c r="Z1479" s="55" t="s">
        <v>8868</v>
      </c>
    </row>
    <row r="1480" spans="2:26" ht="15">
      <c r="B1480" s="64" t="s">
        <v>2916</v>
      </c>
      <c r="C1480" s="66" t="s">
        <v>7955</v>
      </c>
      <c r="D1480" s="40" t="s">
        <v>8868</v>
      </c>
      <c r="E1480" s="40" t="s">
        <v>8868</v>
      </c>
      <c r="F1480" s="40">
        <v>5.9999999999999995E-4</v>
      </c>
      <c r="G1480" s="40" t="s">
        <v>8868</v>
      </c>
      <c r="I1480" s="64" t="s">
        <v>2916</v>
      </c>
      <c r="J1480" s="66" t="s">
        <v>7955</v>
      </c>
      <c r="K1480" s="55" t="s">
        <v>8868</v>
      </c>
      <c r="L1480" s="55" t="s">
        <v>8868</v>
      </c>
      <c r="M1480" s="55">
        <v>-1</v>
      </c>
      <c r="N1480" s="44"/>
      <c r="O1480" s="64" t="s">
        <v>2916</v>
      </c>
      <c r="P1480" s="66" t="s">
        <v>7955</v>
      </c>
      <c r="Q1480" s="40" t="s">
        <v>8868</v>
      </c>
      <c r="R1480" s="40" t="s">
        <v>8868</v>
      </c>
      <c r="S1480" s="40">
        <v>0.02</v>
      </c>
      <c r="T1480" s="40" t="s">
        <v>8868</v>
      </c>
      <c r="U1480" s="44"/>
      <c r="V1480" s="64" t="s">
        <v>2916</v>
      </c>
      <c r="W1480" s="66" t="s">
        <v>7955</v>
      </c>
      <c r="X1480" s="55" t="s">
        <v>8868</v>
      </c>
      <c r="Y1480" s="55" t="s">
        <v>8868</v>
      </c>
      <c r="Z1480" s="55">
        <v>-1</v>
      </c>
    </row>
    <row r="1481" spans="2:26" ht="15">
      <c r="B1481" s="64" t="s">
        <v>2918</v>
      </c>
      <c r="C1481" s="66" t="s">
        <v>7959</v>
      </c>
      <c r="D1481" s="40" t="s">
        <v>8868</v>
      </c>
      <c r="E1481" s="40" t="s">
        <v>8868</v>
      </c>
      <c r="F1481" s="40">
        <v>8.9700000000000005E-3</v>
      </c>
      <c r="G1481" s="40">
        <v>4.1999999999999996E-4</v>
      </c>
      <c r="I1481" s="64" t="s">
        <v>2918</v>
      </c>
      <c r="J1481" s="66" t="s">
        <v>7959</v>
      </c>
      <c r="K1481" s="55" t="s">
        <v>8868</v>
      </c>
      <c r="L1481" s="55" t="s">
        <v>8868</v>
      </c>
      <c r="M1481" s="55">
        <v>-0.95317725752508364</v>
      </c>
      <c r="N1481" s="44"/>
      <c r="O1481" s="64" t="s">
        <v>2918</v>
      </c>
      <c r="P1481" s="66" t="s">
        <v>7959</v>
      </c>
      <c r="Q1481" s="40" t="s">
        <v>8868</v>
      </c>
      <c r="R1481" s="40" t="s">
        <v>8868</v>
      </c>
      <c r="S1481" s="40">
        <v>1.56976</v>
      </c>
      <c r="T1481" s="40">
        <v>0.47988999999999998</v>
      </c>
      <c r="U1481" s="44"/>
      <c r="V1481" s="64" t="s">
        <v>2918</v>
      </c>
      <c r="W1481" s="66" t="s">
        <v>7959</v>
      </c>
      <c r="X1481" s="55" t="s">
        <v>8868</v>
      </c>
      <c r="Y1481" s="55" t="s">
        <v>8868</v>
      </c>
      <c r="Z1481" s="55">
        <v>-0.69429084700845989</v>
      </c>
    </row>
    <row r="1482" spans="2:26" ht="15">
      <c r="B1482" s="64" t="s">
        <v>2919</v>
      </c>
      <c r="C1482" s="66" t="s">
        <v>7962</v>
      </c>
      <c r="D1482" s="40" t="s">
        <v>8868</v>
      </c>
      <c r="E1482" s="40" t="s">
        <v>8868</v>
      </c>
      <c r="F1482" s="40" t="s">
        <v>8868</v>
      </c>
      <c r="G1482" s="40" t="s">
        <v>8868</v>
      </c>
      <c r="I1482" s="64" t="s">
        <v>2919</v>
      </c>
      <c r="J1482" s="66" t="s">
        <v>7962</v>
      </c>
      <c r="K1482" s="55" t="s">
        <v>8868</v>
      </c>
      <c r="L1482" s="55" t="s">
        <v>8868</v>
      </c>
      <c r="M1482" s="55" t="s">
        <v>8868</v>
      </c>
      <c r="N1482" s="44"/>
      <c r="O1482" s="64" t="s">
        <v>2919</v>
      </c>
      <c r="P1482" s="66" t="s">
        <v>7962</v>
      </c>
      <c r="Q1482" s="40" t="s">
        <v>8868</v>
      </c>
      <c r="R1482" s="40" t="s">
        <v>8868</v>
      </c>
      <c r="S1482" s="40" t="s">
        <v>8868</v>
      </c>
      <c r="T1482" s="40" t="s">
        <v>8868</v>
      </c>
      <c r="U1482" s="44"/>
      <c r="V1482" s="64" t="s">
        <v>2919</v>
      </c>
      <c r="W1482" s="66" t="s">
        <v>7962</v>
      </c>
      <c r="X1482" s="55" t="s">
        <v>8868</v>
      </c>
      <c r="Y1482" s="55" t="s">
        <v>8868</v>
      </c>
      <c r="Z1482" s="55" t="s">
        <v>8868</v>
      </c>
    </row>
    <row r="1483" spans="2:26" ht="15">
      <c r="B1483" s="64" t="s">
        <v>2921</v>
      </c>
      <c r="C1483" s="66" t="s">
        <v>7966</v>
      </c>
      <c r="D1483" s="40" t="s">
        <v>8868</v>
      </c>
      <c r="E1483" s="40" t="s">
        <v>8868</v>
      </c>
      <c r="F1483" s="40">
        <v>2.9999999999999997E-5</v>
      </c>
      <c r="G1483" s="40" t="s">
        <v>8868</v>
      </c>
      <c r="I1483" s="64" t="s">
        <v>2921</v>
      </c>
      <c r="J1483" s="66" t="s">
        <v>7966</v>
      </c>
      <c r="K1483" s="55" t="s">
        <v>8868</v>
      </c>
      <c r="L1483" s="55" t="s">
        <v>8868</v>
      </c>
      <c r="M1483" s="55">
        <v>-1</v>
      </c>
      <c r="N1483" s="44"/>
      <c r="O1483" s="64" t="s">
        <v>2921</v>
      </c>
      <c r="P1483" s="66" t="s">
        <v>7966</v>
      </c>
      <c r="Q1483" s="40" t="s">
        <v>8868</v>
      </c>
      <c r="R1483" s="40" t="s">
        <v>8868</v>
      </c>
      <c r="S1483" s="40">
        <v>4.845E-2</v>
      </c>
      <c r="T1483" s="40" t="s">
        <v>8868</v>
      </c>
      <c r="U1483" s="44"/>
      <c r="V1483" s="64" t="s">
        <v>2921</v>
      </c>
      <c r="W1483" s="66" t="s">
        <v>7966</v>
      </c>
      <c r="X1483" s="55" t="s">
        <v>8868</v>
      </c>
      <c r="Y1483" s="55" t="s">
        <v>8868</v>
      </c>
      <c r="Z1483" s="55">
        <v>-1</v>
      </c>
    </row>
    <row r="1484" spans="2:26" ht="15">
      <c r="B1484" s="64" t="s">
        <v>2922</v>
      </c>
      <c r="C1484" s="66" t="s">
        <v>7969</v>
      </c>
      <c r="D1484" s="40" t="s">
        <v>8868</v>
      </c>
      <c r="E1484" s="40" t="s">
        <v>8868</v>
      </c>
      <c r="F1484" s="40" t="s">
        <v>8868</v>
      </c>
      <c r="G1484" s="40" t="s">
        <v>8868</v>
      </c>
      <c r="I1484" s="64" t="s">
        <v>2922</v>
      </c>
      <c r="J1484" s="66" t="s">
        <v>7969</v>
      </c>
      <c r="K1484" s="55" t="s">
        <v>8868</v>
      </c>
      <c r="L1484" s="55" t="s">
        <v>8868</v>
      </c>
      <c r="M1484" s="55" t="s">
        <v>8868</v>
      </c>
      <c r="N1484" s="44"/>
      <c r="O1484" s="64" t="s">
        <v>2922</v>
      </c>
      <c r="P1484" s="66" t="s">
        <v>7969</v>
      </c>
      <c r="Q1484" s="40" t="s">
        <v>8868</v>
      </c>
      <c r="R1484" s="40" t="s">
        <v>8868</v>
      </c>
      <c r="S1484" s="40" t="s">
        <v>8868</v>
      </c>
      <c r="T1484" s="40" t="s">
        <v>8868</v>
      </c>
      <c r="U1484" s="44"/>
      <c r="V1484" s="64" t="s">
        <v>2922</v>
      </c>
      <c r="W1484" s="66" t="s">
        <v>7969</v>
      </c>
      <c r="X1484" s="55" t="s">
        <v>8868</v>
      </c>
      <c r="Y1484" s="55" t="s">
        <v>8868</v>
      </c>
      <c r="Z1484" s="55" t="s">
        <v>8868</v>
      </c>
    </row>
    <row r="1485" spans="2:26" ht="15">
      <c r="B1485" s="64" t="s">
        <v>2923</v>
      </c>
      <c r="C1485" s="66" t="s">
        <v>7972</v>
      </c>
      <c r="D1485" s="40" t="s">
        <v>8868</v>
      </c>
      <c r="E1485" s="40" t="s">
        <v>8868</v>
      </c>
      <c r="F1485" s="40" t="s">
        <v>8868</v>
      </c>
      <c r="G1485" s="40" t="s">
        <v>8868</v>
      </c>
      <c r="I1485" s="64" t="s">
        <v>2923</v>
      </c>
      <c r="J1485" s="66" t="s">
        <v>7972</v>
      </c>
      <c r="K1485" s="55" t="s">
        <v>8868</v>
      </c>
      <c r="L1485" s="55" t="s">
        <v>8868</v>
      </c>
      <c r="M1485" s="55" t="s">
        <v>8868</v>
      </c>
      <c r="N1485" s="44"/>
      <c r="O1485" s="64" t="s">
        <v>2923</v>
      </c>
      <c r="P1485" s="66" t="s">
        <v>7972</v>
      </c>
      <c r="Q1485" s="40" t="s">
        <v>8868</v>
      </c>
      <c r="R1485" s="40" t="s">
        <v>8868</v>
      </c>
      <c r="S1485" s="40" t="s">
        <v>8868</v>
      </c>
      <c r="T1485" s="40" t="s">
        <v>8868</v>
      </c>
      <c r="U1485" s="44"/>
      <c r="V1485" s="64" t="s">
        <v>2923</v>
      </c>
      <c r="W1485" s="66" t="s">
        <v>7972</v>
      </c>
      <c r="X1485" s="55" t="s">
        <v>8868</v>
      </c>
      <c r="Y1485" s="55" t="s">
        <v>8868</v>
      </c>
      <c r="Z1485" s="55" t="s">
        <v>8868</v>
      </c>
    </row>
    <row r="1486" spans="2:26" ht="15">
      <c r="B1486" s="64" t="s">
        <v>2926</v>
      </c>
      <c r="C1486" s="66" t="s">
        <v>7975</v>
      </c>
      <c r="D1486" s="40" t="s">
        <v>8868</v>
      </c>
      <c r="E1486" s="40">
        <v>5.0000000000000002E-5</v>
      </c>
      <c r="F1486" s="40" t="s">
        <v>8868</v>
      </c>
      <c r="G1486" s="40">
        <v>5.0000000000000002E-5</v>
      </c>
      <c r="I1486" s="64" t="s">
        <v>2926</v>
      </c>
      <c r="J1486" s="66" t="s">
        <v>7975</v>
      </c>
      <c r="K1486" s="55" t="s">
        <v>8868</v>
      </c>
      <c r="L1486" s="55">
        <v>-1</v>
      </c>
      <c r="M1486" s="55" t="s">
        <v>8868</v>
      </c>
      <c r="N1486" s="44"/>
      <c r="O1486" s="64" t="s">
        <v>2926</v>
      </c>
      <c r="P1486" s="66" t="s">
        <v>7975</v>
      </c>
      <c r="Q1486" s="40" t="s">
        <v>8868</v>
      </c>
      <c r="R1486" s="40">
        <v>1.5</v>
      </c>
      <c r="S1486" s="40" t="s">
        <v>8868</v>
      </c>
      <c r="T1486" s="40">
        <v>4</v>
      </c>
      <c r="U1486" s="44"/>
      <c r="V1486" s="64" t="s">
        <v>2926</v>
      </c>
      <c r="W1486" s="66" t="s">
        <v>7975</v>
      </c>
      <c r="X1486" s="55" t="s">
        <v>8868</v>
      </c>
      <c r="Y1486" s="55">
        <v>-1</v>
      </c>
      <c r="Z1486" s="55" t="s">
        <v>8868</v>
      </c>
    </row>
    <row r="1487" spans="2:26" ht="15">
      <c r="B1487" s="64" t="s">
        <v>2927</v>
      </c>
      <c r="C1487" s="66" t="s">
        <v>7977</v>
      </c>
      <c r="D1487" s="40" t="s">
        <v>8868</v>
      </c>
      <c r="E1487" s="40" t="s">
        <v>8868</v>
      </c>
      <c r="F1487" s="40" t="s">
        <v>8868</v>
      </c>
      <c r="G1487" s="40">
        <v>2.5000000000000001E-4</v>
      </c>
      <c r="I1487" s="64" t="s">
        <v>2927</v>
      </c>
      <c r="J1487" s="66" t="s">
        <v>7977</v>
      </c>
      <c r="K1487" s="55" t="s">
        <v>8868</v>
      </c>
      <c r="L1487" s="55" t="s">
        <v>8868</v>
      </c>
      <c r="M1487" s="55" t="s">
        <v>8868</v>
      </c>
      <c r="N1487" s="44"/>
      <c r="O1487" s="64" t="s">
        <v>2927</v>
      </c>
      <c r="P1487" s="66" t="s">
        <v>7977</v>
      </c>
      <c r="Q1487" s="40" t="s">
        <v>8868</v>
      </c>
      <c r="R1487" s="40" t="s">
        <v>8868</v>
      </c>
      <c r="S1487" s="40" t="s">
        <v>8868</v>
      </c>
      <c r="T1487" s="40">
        <v>3.8553600000000001</v>
      </c>
      <c r="U1487" s="44"/>
      <c r="V1487" s="64" t="s">
        <v>2927</v>
      </c>
      <c r="W1487" s="66" t="s">
        <v>7977</v>
      </c>
      <c r="X1487" s="55" t="s">
        <v>8868</v>
      </c>
      <c r="Y1487" s="55" t="s">
        <v>8868</v>
      </c>
      <c r="Z1487" s="55" t="s">
        <v>8868</v>
      </c>
    </row>
    <row r="1488" spans="2:26" ht="15">
      <c r="B1488" s="64" t="s">
        <v>2929</v>
      </c>
      <c r="C1488" s="66" t="s">
        <v>7981</v>
      </c>
      <c r="D1488" s="40" t="s">
        <v>8868</v>
      </c>
      <c r="E1488" s="40">
        <v>2.3E-3</v>
      </c>
      <c r="F1488" s="40" t="s">
        <v>8868</v>
      </c>
      <c r="G1488" s="40" t="s">
        <v>8868</v>
      </c>
      <c r="I1488" s="64" t="s">
        <v>2929</v>
      </c>
      <c r="J1488" s="66" t="s">
        <v>7981</v>
      </c>
      <c r="K1488" s="55" t="s">
        <v>8868</v>
      </c>
      <c r="L1488" s="55">
        <v>-1</v>
      </c>
      <c r="M1488" s="55" t="s">
        <v>8868</v>
      </c>
      <c r="N1488" s="44"/>
      <c r="O1488" s="64" t="s">
        <v>2929</v>
      </c>
      <c r="P1488" s="66" t="s">
        <v>7981</v>
      </c>
      <c r="Q1488" s="40" t="s">
        <v>8868</v>
      </c>
      <c r="R1488" s="40">
        <v>0.46</v>
      </c>
      <c r="S1488" s="40" t="s">
        <v>8868</v>
      </c>
      <c r="T1488" s="40" t="s">
        <v>8868</v>
      </c>
      <c r="U1488" s="44"/>
      <c r="V1488" s="64" t="s">
        <v>2929</v>
      </c>
      <c r="W1488" s="66" t="s">
        <v>7981</v>
      </c>
      <c r="X1488" s="55" t="s">
        <v>8868</v>
      </c>
      <c r="Y1488" s="55">
        <v>-1</v>
      </c>
      <c r="Z1488" s="55" t="s">
        <v>8868</v>
      </c>
    </row>
    <row r="1489" spans="2:26" ht="15">
      <c r="B1489" s="64" t="s">
        <v>2931</v>
      </c>
      <c r="C1489" s="66" t="s">
        <v>7985</v>
      </c>
      <c r="D1489" s="40">
        <v>1.4839999999999997E-2</v>
      </c>
      <c r="E1489" s="40">
        <v>2.9849999999999998E-2</v>
      </c>
      <c r="F1489" s="40">
        <v>1.6730000000000002E-2</v>
      </c>
      <c r="G1489" s="40" t="s">
        <v>8868</v>
      </c>
      <c r="I1489" s="64" t="s">
        <v>2931</v>
      </c>
      <c r="J1489" s="66" t="s">
        <v>7985</v>
      </c>
      <c r="K1489" s="55">
        <v>1.0114555256064692</v>
      </c>
      <c r="L1489" s="55">
        <v>-0.43953098827470682</v>
      </c>
      <c r="M1489" s="55">
        <v>-1</v>
      </c>
      <c r="N1489" s="44"/>
      <c r="O1489" s="64" t="s">
        <v>2931</v>
      </c>
      <c r="P1489" s="66" t="s">
        <v>7985</v>
      </c>
      <c r="Q1489" s="40">
        <v>93.474999999999994</v>
      </c>
      <c r="R1489" s="40">
        <v>182.80099999999999</v>
      </c>
      <c r="S1489" s="40">
        <v>102.16</v>
      </c>
      <c r="T1489" s="40" t="s">
        <v>8868</v>
      </c>
      <c r="U1489" s="44"/>
      <c r="V1489" s="64" t="s">
        <v>2931</v>
      </c>
      <c r="W1489" s="66" t="s">
        <v>7985</v>
      </c>
      <c r="X1489" s="55">
        <v>0.95561380048141209</v>
      </c>
      <c r="Y1489" s="55">
        <v>-0.44114091279588186</v>
      </c>
      <c r="Z1489" s="55">
        <v>-1</v>
      </c>
    </row>
    <row r="1490" spans="2:26" ht="15">
      <c r="B1490" s="64" t="s">
        <v>2932</v>
      </c>
      <c r="C1490" s="66" t="s">
        <v>7986</v>
      </c>
      <c r="D1490" s="40" t="s">
        <v>8868</v>
      </c>
      <c r="E1490" s="40" t="s">
        <v>8868</v>
      </c>
      <c r="F1490" s="40">
        <v>9.5199999999999989E-3</v>
      </c>
      <c r="G1490" s="40">
        <v>1.4400000000000001E-2</v>
      </c>
      <c r="I1490" s="64" t="s">
        <v>2932</v>
      </c>
      <c r="J1490" s="66" t="s">
        <v>7986</v>
      </c>
      <c r="K1490" s="55" t="s">
        <v>8868</v>
      </c>
      <c r="L1490" s="55" t="s">
        <v>8868</v>
      </c>
      <c r="M1490" s="55">
        <v>0.51260504201680712</v>
      </c>
      <c r="N1490" s="44"/>
      <c r="O1490" s="64" t="s">
        <v>2932</v>
      </c>
      <c r="P1490" s="66" t="s">
        <v>7986</v>
      </c>
      <c r="Q1490" s="40" t="s">
        <v>8868</v>
      </c>
      <c r="R1490" s="40" t="s">
        <v>8868</v>
      </c>
      <c r="S1490" s="40">
        <v>57.32</v>
      </c>
      <c r="T1490" s="40">
        <v>92.36</v>
      </c>
      <c r="U1490" s="44"/>
      <c r="V1490" s="64" t="s">
        <v>2932</v>
      </c>
      <c r="W1490" s="66" t="s">
        <v>7986</v>
      </c>
      <c r="X1490" s="55" t="s">
        <v>8868</v>
      </c>
      <c r="Y1490" s="55" t="s">
        <v>8868</v>
      </c>
      <c r="Z1490" s="55">
        <v>0.61130495464061418</v>
      </c>
    </row>
    <row r="1491" spans="2:26" ht="15">
      <c r="B1491" s="64" t="s">
        <v>2935</v>
      </c>
      <c r="C1491" s="66" t="s">
        <v>7990</v>
      </c>
      <c r="D1491" s="40" t="s">
        <v>8868</v>
      </c>
      <c r="E1491" s="40" t="s">
        <v>8868</v>
      </c>
      <c r="F1491" s="40">
        <v>1.1E-4</v>
      </c>
      <c r="G1491" s="40" t="s">
        <v>8868</v>
      </c>
      <c r="I1491" s="64" t="s">
        <v>2935</v>
      </c>
      <c r="J1491" s="66" t="s">
        <v>7990</v>
      </c>
      <c r="K1491" s="55" t="s">
        <v>8868</v>
      </c>
      <c r="L1491" s="55" t="s">
        <v>8868</v>
      </c>
      <c r="M1491" s="55">
        <v>-1</v>
      </c>
      <c r="N1491" s="44"/>
      <c r="O1491" s="64" t="s">
        <v>2935</v>
      </c>
      <c r="P1491" s="66" t="s">
        <v>7990</v>
      </c>
      <c r="Q1491" s="40" t="s">
        <v>8868</v>
      </c>
      <c r="R1491" s="40" t="s">
        <v>8868</v>
      </c>
      <c r="S1491" s="40">
        <v>9.5010000000000011E-2</v>
      </c>
      <c r="T1491" s="40" t="s">
        <v>8868</v>
      </c>
      <c r="U1491" s="44"/>
      <c r="V1491" s="64" t="s">
        <v>2935</v>
      </c>
      <c r="W1491" s="66" t="s">
        <v>7990</v>
      </c>
      <c r="X1491" s="55" t="s">
        <v>8868</v>
      </c>
      <c r="Y1491" s="55" t="s">
        <v>8868</v>
      </c>
      <c r="Z1491" s="55">
        <v>-1</v>
      </c>
    </row>
    <row r="1492" spans="2:26" ht="15">
      <c r="B1492" s="64" t="s">
        <v>2936</v>
      </c>
      <c r="C1492" s="66" t="s">
        <v>7992</v>
      </c>
      <c r="D1492" s="40" t="s">
        <v>8868</v>
      </c>
      <c r="E1492" s="40" t="s">
        <v>8868</v>
      </c>
      <c r="F1492" s="40">
        <v>8.0000000000000007E-5</v>
      </c>
      <c r="G1492" s="40" t="s">
        <v>8868</v>
      </c>
      <c r="I1492" s="64" t="s">
        <v>2936</v>
      </c>
      <c r="J1492" s="66" t="s">
        <v>7992</v>
      </c>
      <c r="K1492" s="55" t="s">
        <v>8868</v>
      </c>
      <c r="L1492" s="55" t="s">
        <v>8868</v>
      </c>
      <c r="M1492" s="55">
        <v>-1</v>
      </c>
      <c r="N1492" s="44"/>
      <c r="O1492" s="64" t="s">
        <v>2936</v>
      </c>
      <c r="P1492" s="66" t="s">
        <v>7992</v>
      </c>
      <c r="Q1492" s="40" t="s">
        <v>8868</v>
      </c>
      <c r="R1492" s="40" t="s">
        <v>8868</v>
      </c>
      <c r="S1492" s="40">
        <v>1.2600000000000001E-3</v>
      </c>
      <c r="T1492" s="40" t="s">
        <v>8868</v>
      </c>
      <c r="U1492" s="44"/>
      <c r="V1492" s="64" t="s">
        <v>2936</v>
      </c>
      <c r="W1492" s="66" t="s">
        <v>7992</v>
      </c>
      <c r="X1492" s="55" t="s">
        <v>8868</v>
      </c>
      <c r="Y1492" s="55" t="s">
        <v>8868</v>
      </c>
      <c r="Z1492" s="55">
        <v>-1</v>
      </c>
    </row>
    <row r="1493" spans="2:26" ht="15">
      <c r="B1493" s="64" t="s">
        <v>2939</v>
      </c>
      <c r="C1493" s="66" t="s">
        <v>7995</v>
      </c>
      <c r="D1493" s="40" t="s">
        <v>8868</v>
      </c>
      <c r="E1493" s="40" t="s">
        <v>8868</v>
      </c>
      <c r="F1493" s="40">
        <v>2.0000000000000001E-4</v>
      </c>
      <c r="G1493" s="40" t="s">
        <v>8868</v>
      </c>
      <c r="I1493" s="64" t="s">
        <v>2939</v>
      </c>
      <c r="J1493" s="66" t="s">
        <v>7995</v>
      </c>
      <c r="K1493" s="55" t="s">
        <v>8868</v>
      </c>
      <c r="L1493" s="55" t="s">
        <v>8868</v>
      </c>
      <c r="M1493" s="55">
        <v>-1</v>
      </c>
      <c r="N1493" s="44"/>
      <c r="O1493" s="64" t="s">
        <v>2939</v>
      </c>
      <c r="P1493" s="66" t="s">
        <v>7995</v>
      </c>
      <c r="Q1493" s="40" t="s">
        <v>8868</v>
      </c>
      <c r="R1493" s="40" t="s">
        <v>8868</v>
      </c>
      <c r="S1493" s="40">
        <v>0.1</v>
      </c>
      <c r="T1493" s="40" t="s">
        <v>8868</v>
      </c>
      <c r="U1493" s="44"/>
      <c r="V1493" s="64" t="s">
        <v>2939</v>
      </c>
      <c r="W1493" s="66" t="s">
        <v>7995</v>
      </c>
      <c r="X1493" s="55" t="s">
        <v>8868</v>
      </c>
      <c r="Y1493" s="55" t="s">
        <v>8868</v>
      </c>
      <c r="Z1493" s="55">
        <v>-1</v>
      </c>
    </row>
    <row r="1494" spans="2:26" ht="15">
      <c r="B1494" s="64" t="s">
        <v>2941</v>
      </c>
      <c r="C1494" s="66" t="s">
        <v>7998</v>
      </c>
      <c r="D1494" s="40">
        <v>1.738E-2</v>
      </c>
      <c r="E1494" s="40" t="s">
        <v>8868</v>
      </c>
      <c r="F1494" s="40" t="s">
        <v>8868</v>
      </c>
      <c r="G1494" s="40" t="s">
        <v>8868</v>
      </c>
      <c r="I1494" s="64" t="s">
        <v>2941</v>
      </c>
      <c r="J1494" s="66" t="s">
        <v>7998</v>
      </c>
      <c r="K1494" s="55">
        <v>-1</v>
      </c>
      <c r="L1494" s="55" t="s">
        <v>8868</v>
      </c>
      <c r="M1494" s="55" t="s">
        <v>8868</v>
      </c>
      <c r="N1494" s="44"/>
      <c r="O1494" s="64" t="s">
        <v>2941</v>
      </c>
      <c r="P1494" s="66" t="s">
        <v>7998</v>
      </c>
      <c r="Q1494" s="40">
        <v>12.998889999999999</v>
      </c>
      <c r="R1494" s="40" t="s">
        <v>8868</v>
      </c>
      <c r="S1494" s="40" t="s">
        <v>8868</v>
      </c>
      <c r="T1494" s="40" t="s">
        <v>8868</v>
      </c>
      <c r="U1494" s="44"/>
      <c r="V1494" s="64" t="s">
        <v>2941</v>
      </c>
      <c r="W1494" s="66" t="s">
        <v>7998</v>
      </c>
      <c r="X1494" s="55">
        <v>-1</v>
      </c>
      <c r="Y1494" s="55" t="s">
        <v>8868</v>
      </c>
      <c r="Z1494" s="55" t="s">
        <v>8868</v>
      </c>
    </row>
    <row r="1495" spans="2:26" ht="15">
      <c r="B1495" s="64" t="s">
        <v>2943</v>
      </c>
      <c r="C1495" s="66" t="s">
        <v>8001</v>
      </c>
      <c r="D1495" s="40" t="s">
        <v>8868</v>
      </c>
      <c r="E1495" s="40" t="s">
        <v>8868</v>
      </c>
      <c r="F1495" s="40">
        <v>8.9000000000000006E-4</v>
      </c>
      <c r="G1495" s="40" t="s">
        <v>8868</v>
      </c>
      <c r="I1495" s="64" t="s">
        <v>2943</v>
      </c>
      <c r="J1495" s="66" t="s">
        <v>8001</v>
      </c>
      <c r="K1495" s="55" t="s">
        <v>8868</v>
      </c>
      <c r="L1495" s="55" t="s">
        <v>8868</v>
      </c>
      <c r="M1495" s="55">
        <v>-1</v>
      </c>
      <c r="N1495" s="44"/>
      <c r="O1495" s="64" t="s">
        <v>2943</v>
      </c>
      <c r="P1495" s="66" t="s">
        <v>8001</v>
      </c>
      <c r="Q1495" s="40" t="s">
        <v>8868</v>
      </c>
      <c r="R1495" s="40" t="s">
        <v>8868</v>
      </c>
      <c r="S1495" s="40">
        <v>0.18537999999999999</v>
      </c>
      <c r="T1495" s="40" t="s">
        <v>8868</v>
      </c>
      <c r="U1495" s="44"/>
      <c r="V1495" s="64" t="s">
        <v>2943</v>
      </c>
      <c r="W1495" s="66" t="s">
        <v>8001</v>
      </c>
      <c r="X1495" s="55" t="s">
        <v>8868</v>
      </c>
      <c r="Y1495" s="55" t="s">
        <v>8868</v>
      </c>
      <c r="Z1495" s="55">
        <v>-1</v>
      </c>
    </row>
    <row r="1496" spans="2:26" ht="15">
      <c r="B1496" s="64" t="s">
        <v>2944</v>
      </c>
      <c r="C1496" s="66" t="s">
        <v>8004</v>
      </c>
      <c r="D1496" s="40">
        <v>4.0000000000000001E-3</v>
      </c>
      <c r="E1496" s="40" t="s">
        <v>8868</v>
      </c>
      <c r="F1496" s="40" t="s">
        <v>8868</v>
      </c>
      <c r="G1496" s="40">
        <v>5.2999999999999998E-4</v>
      </c>
      <c r="I1496" s="64" t="s">
        <v>2944</v>
      </c>
      <c r="J1496" s="66" t="s">
        <v>8004</v>
      </c>
      <c r="K1496" s="55">
        <v>-1</v>
      </c>
      <c r="L1496" s="55" t="s">
        <v>8868</v>
      </c>
      <c r="M1496" s="55" t="s">
        <v>8868</v>
      </c>
      <c r="N1496" s="44"/>
      <c r="O1496" s="64" t="s">
        <v>2944</v>
      </c>
      <c r="P1496" s="66" t="s">
        <v>8004</v>
      </c>
      <c r="Q1496" s="40">
        <v>0.71567999999999998</v>
      </c>
      <c r="R1496" s="40" t="s">
        <v>8868</v>
      </c>
      <c r="S1496" s="40" t="s">
        <v>8868</v>
      </c>
      <c r="T1496" s="40">
        <v>0.46667999999999998</v>
      </c>
      <c r="U1496" s="44"/>
      <c r="V1496" s="64" t="s">
        <v>2944</v>
      </c>
      <c r="W1496" s="66" t="s">
        <v>8004</v>
      </c>
      <c r="X1496" s="55">
        <v>-1</v>
      </c>
      <c r="Y1496" s="55" t="s">
        <v>8868</v>
      </c>
      <c r="Z1496" s="55" t="s">
        <v>8868</v>
      </c>
    </row>
    <row r="1497" spans="2:26" ht="15">
      <c r="B1497" s="64" t="s">
        <v>2946</v>
      </c>
      <c r="C1497" s="66" t="s">
        <v>8007</v>
      </c>
      <c r="D1497" s="40">
        <v>4.9000000000000007E-3</v>
      </c>
      <c r="E1497" s="40">
        <v>5.3E-3</v>
      </c>
      <c r="F1497" s="40" t="s">
        <v>8868</v>
      </c>
      <c r="G1497" s="40" t="s">
        <v>8868</v>
      </c>
      <c r="I1497" s="64" t="s">
        <v>2946</v>
      </c>
      <c r="J1497" s="66" t="s">
        <v>8007</v>
      </c>
      <c r="K1497" s="55">
        <v>8.1632653061224358E-2</v>
      </c>
      <c r="L1497" s="55">
        <v>-1</v>
      </c>
      <c r="M1497" s="55" t="s">
        <v>8868</v>
      </c>
      <c r="N1497" s="44"/>
      <c r="O1497" s="64" t="s">
        <v>2946</v>
      </c>
      <c r="P1497" s="66" t="s">
        <v>8007</v>
      </c>
      <c r="Q1497" s="40">
        <v>52.83419</v>
      </c>
      <c r="R1497" s="40">
        <v>59.527000000000001</v>
      </c>
      <c r="S1497" s="40" t="s">
        <v>8868</v>
      </c>
      <c r="T1497" s="40" t="s">
        <v>8868</v>
      </c>
      <c r="U1497" s="44"/>
      <c r="V1497" s="64" t="s">
        <v>2946</v>
      </c>
      <c r="W1497" s="66" t="s">
        <v>8007</v>
      </c>
      <c r="X1497" s="55">
        <v>0.12667573781295793</v>
      </c>
      <c r="Y1497" s="55">
        <v>-1</v>
      </c>
      <c r="Z1497" s="55" t="s">
        <v>8868</v>
      </c>
    </row>
    <row r="1498" spans="2:26" ht="15">
      <c r="B1498" s="64" t="s">
        <v>2948</v>
      </c>
      <c r="C1498" s="66" t="s">
        <v>8009</v>
      </c>
      <c r="D1498" s="40" t="s">
        <v>8868</v>
      </c>
      <c r="E1498" s="40">
        <v>6.8000000000000005E-4</v>
      </c>
      <c r="F1498" s="40">
        <v>7.2100000000000003E-3</v>
      </c>
      <c r="G1498" s="40">
        <v>5.2000000000000006E-4</v>
      </c>
      <c r="I1498" s="64" t="s">
        <v>2948</v>
      </c>
      <c r="J1498" s="66" t="s">
        <v>8009</v>
      </c>
      <c r="K1498" s="55" t="s">
        <v>8868</v>
      </c>
      <c r="L1498" s="55">
        <v>9.602941176470587</v>
      </c>
      <c r="M1498" s="55">
        <v>-0.92787794729542306</v>
      </c>
      <c r="N1498" s="44"/>
      <c r="O1498" s="64" t="s">
        <v>2948</v>
      </c>
      <c r="P1498" s="66" t="s">
        <v>8009</v>
      </c>
      <c r="Q1498" s="40" t="s">
        <v>8868</v>
      </c>
      <c r="R1498" s="40">
        <v>6.5100000000000002E-3</v>
      </c>
      <c r="S1498" s="40">
        <v>3.1454400000000002</v>
      </c>
      <c r="T1498" s="40">
        <v>2.4090000000000004E-2</v>
      </c>
      <c r="U1498" s="44"/>
      <c r="V1498" s="64" t="s">
        <v>2948</v>
      </c>
      <c r="W1498" s="66" t="s">
        <v>8009</v>
      </c>
      <c r="X1498" s="55" t="s">
        <v>8868</v>
      </c>
      <c r="Y1498" s="55">
        <v>482.17050691244242</v>
      </c>
      <c r="Z1498" s="55">
        <v>-0.99234129406378757</v>
      </c>
    </row>
    <row r="1499" spans="2:26" ht="15">
      <c r="B1499" s="64" t="s">
        <v>2950</v>
      </c>
      <c r="C1499" s="66" t="s">
        <v>8011</v>
      </c>
      <c r="D1499" s="40" t="s">
        <v>8868</v>
      </c>
      <c r="E1499" s="40" t="s">
        <v>8868</v>
      </c>
      <c r="F1499" s="40" t="s">
        <v>8868</v>
      </c>
      <c r="G1499" s="40">
        <v>1.4000000000000001E-4</v>
      </c>
      <c r="I1499" s="64" t="s">
        <v>2950</v>
      </c>
      <c r="J1499" s="66" t="s">
        <v>8011</v>
      </c>
      <c r="K1499" s="55" t="s">
        <v>8868</v>
      </c>
      <c r="L1499" s="55" t="s">
        <v>8868</v>
      </c>
      <c r="M1499" s="55" t="s">
        <v>8868</v>
      </c>
      <c r="N1499" s="44"/>
      <c r="O1499" s="64" t="s">
        <v>2950</v>
      </c>
      <c r="P1499" s="66" t="s">
        <v>8011</v>
      </c>
      <c r="Q1499" s="40" t="s">
        <v>8868</v>
      </c>
      <c r="R1499" s="40" t="s">
        <v>8868</v>
      </c>
      <c r="S1499" s="40" t="s">
        <v>8868</v>
      </c>
      <c r="T1499" s="40">
        <v>7.4199999999999995E-3</v>
      </c>
      <c r="U1499" s="44"/>
      <c r="V1499" s="64" t="s">
        <v>2950</v>
      </c>
      <c r="W1499" s="66" t="s">
        <v>8011</v>
      </c>
      <c r="X1499" s="55" t="s">
        <v>8868</v>
      </c>
      <c r="Y1499" s="55" t="s">
        <v>8868</v>
      </c>
      <c r="Z1499" s="55" t="s">
        <v>8868</v>
      </c>
    </row>
    <row r="1500" spans="2:26" ht="15">
      <c r="B1500" s="64" t="s">
        <v>2952</v>
      </c>
      <c r="C1500" s="66" t="s">
        <v>8013</v>
      </c>
      <c r="D1500" s="40" t="s">
        <v>8868</v>
      </c>
      <c r="E1500" s="40" t="s">
        <v>8868</v>
      </c>
      <c r="F1500" s="40" t="s">
        <v>8868</v>
      </c>
      <c r="G1500" s="40" t="s">
        <v>8868</v>
      </c>
      <c r="I1500" s="64" t="s">
        <v>2952</v>
      </c>
      <c r="J1500" s="66" t="s">
        <v>8013</v>
      </c>
      <c r="K1500" s="55" t="s">
        <v>8868</v>
      </c>
      <c r="L1500" s="55" t="s">
        <v>8868</v>
      </c>
      <c r="M1500" s="55" t="s">
        <v>8868</v>
      </c>
      <c r="N1500" s="44"/>
      <c r="O1500" s="64" t="s">
        <v>2952</v>
      </c>
      <c r="P1500" s="66" t="s">
        <v>8013</v>
      </c>
      <c r="Q1500" s="40" t="s">
        <v>8868</v>
      </c>
      <c r="R1500" s="40" t="s">
        <v>8868</v>
      </c>
      <c r="S1500" s="40" t="s">
        <v>8868</v>
      </c>
      <c r="T1500" s="40" t="s">
        <v>8868</v>
      </c>
      <c r="U1500" s="44"/>
      <c r="V1500" s="64" t="s">
        <v>2952</v>
      </c>
      <c r="W1500" s="66" t="s">
        <v>8013</v>
      </c>
      <c r="X1500" s="55" t="s">
        <v>8868</v>
      </c>
      <c r="Y1500" s="55" t="s">
        <v>8868</v>
      </c>
      <c r="Z1500" s="55" t="s">
        <v>8868</v>
      </c>
    </row>
    <row r="1501" spans="2:26" ht="15">
      <c r="B1501" s="64" t="s">
        <v>2951</v>
      </c>
      <c r="C1501" s="66" t="s">
        <v>8014</v>
      </c>
      <c r="D1501" s="40" t="s">
        <v>8868</v>
      </c>
      <c r="E1501" s="40" t="s">
        <v>8868</v>
      </c>
      <c r="F1501" s="40">
        <v>2.4499999999999999E-3</v>
      </c>
      <c r="G1501" s="40" t="s">
        <v>8868</v>
      </c>
      <c r="I1501" s="64" t="s">
        <v>2951</v>
      </c>
      <c r="J1501" s="66" t="s">
        <v>8014</v>
      </c>
      <c r="K1501" s="55" t="s">
        <v>8868</v>
      </c>
      <c r="L1501" s="55" t="s">
        <v>8868</v>
      </c>
      <c r="M1501" s="55">
        <v>-1</v>
      </c>
      <c r="N1501" s="44"/>
      <c r="O1501" s="64" t="s">
        <v>2951</v>
      </c>
      <c r="P1501" s="66" t="s">
        <v>8014</v>
      </c>
      <c r="Q1501" s="40" t="s">
        <v>8868</v>
      </c>
      <c r="R1501" s="40" t="s">
        <v>8868</v>
      </c>
      <c r="S1501" s="40">
        <v>1.23278</v>
      </c>
      <c r="T1501" s="40" t="s">
        <v>8868</v>
      </c>
      <c r="U1501" s="44"/>
      <c r="V1501" s="64" t="s">
        <v>2951</v>
      </c>
      <c r="W1501" s="66" t="s">
        <v>8014</v>
      </c>
      <c r="X1501" s="55" t="s">
        <v>8868</v>
      </c>
      <c r="Y1501" s="55" t="s">
        <v>8868</v>
      </c>
      <c r="Z1501" s="55">
        <v>-1</v>
      </c>
    </row>
    <row r="1502" spans="2:26" ht="15">
      <c r="B1502" s="64" t="s">
        <v>2953</v>
      </c>
      <c r="C1502" s="66" t="s">
        <v>8016</v>
      </c>
      <c r="D1502" s="40">
        <v>1.1999999999999999E-4</v>
      </c>
      <c r="E1502" s="40" t="s">
        <v>8868</v>
      </c>
      <c r="F1502" s="40" t="s">
        <v>8868</v>
      </c>
      <c r="G1502" s="40">
        <v>1.1E-4</v>
      </c>
      <c r="I1502" s="64" t="s">
        <v>2953</v>
      </c>
      <c r="J1502" s="66" t="s">
        <v>8016</v>
      </c>
      <c r="K1502" s="55">
        <v>-1</v>
      </c>
      <c r="L1502" s="55" t="s">
        <v>8868</v>
      </c>
      <c r="M1502" s="55" t="s">
        <v>8868</v>
      </c>
      <c r="N1502" s="44"/>
      <c r="O1502" s="64" t="s">
        <v>2953</v>
      </c>
      <c r="P1502" s="66" t="s">
        <v>8016</v>
      </c>
      <c r="Q1502" s="40">
        <v>1.7440000000000001E-2</v>
      </c>
      <c r="R1502" s="40" t="s">
        <v>8868</v>
      </c>
      <c r="S1502" s="40" t="s">
        <v>8868</v>
      </c>
      <c r="T1502" s="40">
        <v>0.12884000000000001</v>
      </c>
      <c r="U1502" s="44"/>
      <c r="V1502" s="64" t="s">
        <v>2953</v>
      </c>
      <c r="W1502" s="66" t="s">
        <v>8016</v>
      </c>
      <c r="X1502" s="55">
        <v>-1</v>
      </c>
      <c r="Y1502" s="55" t="s">
        <v>8868</v>
      </c>
      <c r="Z1502" s="55" t="s">
        <v>8868</v>
      </c>
    </row>
    <row r="1503" spans="2:26" ht="15">
      <c r="B1503" s="64" t="s">
        <v>2955</v>
      </c>
      <c r="C1503" s="66" t="s">
        <v>8019</v>
      </c>
      <c r="D1503" s="40" t="s">
        <v>8868</v>
      </c>
      <c r="E1503" s="40" t="s">
        <v>8868</v>
      </c>
      <c r="F1503" s="40" t="s">
        <v>8868</v>
      </c>
      <c r="G1503" s="40" t="s">
        <v>8868</v>
      </c>
      <c r="I1503" s="64" t="s">
        <v>2955</v>
      </c>
      <c r="J1503" s="66" t="s">
        <v>8019</v>
      </c>
      <c r="K1503" s="55" t="s">
        <v>8868</v>
      </c>
      <c r="L1503" s="55" t="s">
        <v>8868</v>
      </c>
      <c r="M1503" s="55" t="s">
        <v>8868</v>
      </c>
      <c r="N1503" s="44"/>
      <c r="O1503" s="64" t="s">
        <v>2955</v>
      </c>
      <c r="P1503" s="66" t="s">
        <v>8019</v>
      </c>
      <c r="Q1503" s="40" t="s">
        <v>8868</v>
      </c>
      <c r="R1503" s="40" t="s">
        <v>8868</v>
      </c>
      <c r="S1503" s="40" t="s">
        <v>8868</v>
      </c>
      <c r="T1503" s="40" t="s">
        <v>8868</v>
      </c>
      <c r="U1503" s="44"/>
      <c r="V1503" s="64" t="s">
        <v>2955</v>
      </c>
      <c r="W1503" s="66" t="s">
        <v>8019</v>
      </c>
      <c r="X1503" s="55" t="s">
        <v>8868</v>
      </c>
      <c r="Y1503" s="55" t="s">
        <v>8868</v>
      </c>
      <c r="Z1503" s="55" t="s">
        <v>8868</v>
      </c>
    </row>
    <row r="1504" spans="2:26" ht="15">
      <c r="B1504" s="64" t="s">
        <v>2957</v>
      </c>
      <c r="C1504" s="66" t="s">
        <v>8022</v>
      </c>
      <c r="D1504" s="40" t="s">
        <v>8868</v>
      </c>
      <c r="E1504" s="40" t="s">
        <v>8868</v>
      </c>
      <c r="F1504" s="40" t="s">
        <v>8868</v>
      </c>
      <c r="G1504" s="40" t="s">
        <v>8868</v>
      </c>
      <c r="I1504" s="64" t="s">
        <v>2957</v>
      </c>
      <c r="J1504" s="66" t="s">
        <v>8022</v>
      </c>
      <c r="K1504" s="55" t="s">
        <v>8868</v>
      </c>
      <c r="L1504" s="55" t="s">
        <v>8868</v>
      </c>
      <c r="M1504" s="55" t="s">
        <v>8868</v>
      </c>
      <c r="N1504" s="44"/>
      <c r="O1504" s="64" t="s">
        <v>2957</v>
      </c>
      <c r="P1504" s="66" t="s">
        <v>8022</v>
      </c>
      <c r="Q1504" s="40" t="s">
        <v>8868</v>
      </c>
      <c r="R1504" s="40" t="s">
        <v>8868</v>
      </c>
      <c r="S1504" s="40" t="s">
        <v>8868</v>
      </c>
      <c r="T1504" s="40" t="s">
        <v>8868</v>
      </c>
      <c r="U1504" s="44"/>
      <c r="V1504" s="64" t="s">
        <v>2957</v>
      </c>
      <c r="W1504" s="66" t="s">
        <v>8022</v>
      </c>
      <c r="X1504" s="55" t="s">
        <v>8868</v>
      </c>
      <c r="Y1504" s="55" t="s">
        <v>8868</v>
      </c>
      <c r="Z1504" s="55" t="s">
        <v>8868</v>
      </c>
    </row>
    <row r="1505" spans="2:26" ht="15">
      <c r="B1505" s="64" t="s">
        <v>2957</v>
      </c>
      <c r="C1505" s="66" t="s">
        <v>8023</v>
      </c>
      <c r="D1505" s="40">
        <v>1E-4</v>
      </c>
      <c r="E1505" s="40">
        <v>1E-4</v>
      </c>
      <c r="F1505" s="40" t="s">
        <v>8868</v>
      </c>
      <c r="G1505" s="40" t="s">
        <v>8868</v>
      </c>
      <c r="I1505" s="64" t="s">
        <v>2957</v>
      </c>
      <c r="J1505" s="66" t="s">
        <v>8023</v>
      </c>
      <c r="K1505" s="55">
        <v>0</v>
      </c>
      <c r="L1505" s="55">
        <v>-1</v>
      </c>
      <c r="M1505" s="55" t="s">
        <v>8868</v>
      </c>
      <c r="N1505" s="44"/>
      <c r="O1505" s="64" t="s">
        <v>2957</v>
      </c>
      <c r="P1505" s="66" t="s">
        <v>8023</v>
      </c>
      <c r="Q1505" s="40">
        <v>0.01</v>
      </c>
      <c r="R1505" s="40">
        <v>0.01</v>
      </c>
      <c r="S1505" s="40" t="s">
        <v>8868</v>
      </c>
      <c r="T1505" s="40" t="s">
        <v>8868</v>
      </c>
      <c r="U1505" s="44"/>
      <c r="V1505" s="64" t="s">
        <v>2957</v>
      </c>
      <c r="W1505" s="66" t="s">
        <v>8023</v>
      </c>
      <c r="X1505" s="55">
        <v>0</v>
      </c>
      <c r="Y1505" s="55">
        <v>-1</v>
      </c>
      <c r="Z1505" s="55" t="s">
        <v>8868</v>
      </c>
    </row>
    <row r="1506" spans="2:26" ht="15">
      <c r="B1506" s="64" t="s">
        <v>2959</v>
      </c>
      <c r="C1506" s="66" t="s">
        <v>8026</v>
      </c>
      <c r="D1506" s="40" t="s">
        <v>8868</v>
      </c>
      <c r="E1506" s="40" t="s">
        <v>8868</v>
      </c>
      <c r="F1506" s="40" t="s">
        <v>8868</v>
      </c>
      <c r="G1506" s="40" t="s">
        <v>8868</v>
      </c>
      <c r="I1506" s="64" t="s">
        <v>2959</v>
      </c>
      <c r="J1506" s="66" t="s">
        <v>8026</v>
      </c>
      <c r="K1506" s="55" t="s">
        <v>8868</v>
      </c>
      <c r="L1506" s="55" t="s">
        <v>8868</v>
      </c>
      <c r="M1506" s="55" t="s">
        <v>8868</v>
      </c>
      <c r="N1506" s="44"/>
      <c r="O1506" s="64" t="s">
        <v>2959</v>
      </c>
      <c r="P1506" s="66" t="s">
        <v>8026</v>
      </c>
      <c r="Q1506" s="40" t="s">
        <v>8868</v>
      </c>
      <c r="R1506" s="40" t="s">
        <v>8868</v>
      </c>
      <c r="S1506" s="40" t="s">
        <v>8868</v>
      </c>
      <c r="T1506" s="40" t="s">
        <v>8868</v>
      </c>
      <c r="U1506" s="44"/>
      <c r="V1506" s="64" t="s">
        <v>2959</v>
      </c>
      <c r="W1506" s="66" t="s">
        <v>8026</v>
      </c>
      <c r="X1506" s="55" t="s">
        <v>8868</v>
      </c>
      <c r="Y1506" s="55" t="s">
        <v>8868</v>
      </c>
      <c r="Z1506" s="55" t="s">
        <v>8868</v>
      </c>
    </row>
    <row r="1507" spans="2:26" ht="15">
      <c r="B1507" s="64" t="s">
        <v>2960</v>
      </c>
      <c r="C1507" s="66" t="s">
        <v>8027</v>
      </c>
      <c r="D1507" s="40" t="s">
        <v>8868</v>
      </c>
      <c r="E1507" s="40" t="s">
        <v>8868</v>
      </c>
      <c r="F1507" s="40" t="s">
        <v>8868</v>
      </c>
      <c r="G1507" s="40" t="s">
        <v>8868</v>
      </c>
      <c r="I1507" s="64" t="s">
        <v>2960</v>
      </c>
      <c r="J1507" s="66" t="s">
        <v>8027</v>
      </c>
      <c r="K1507" s="55" t="s">
        <v>8868</v>
      </c>
      <c r="L1507" s="55" t="s">
        <v>8868</v>
      </c>
      <c r="M1507" s="55" t="s">
        <v>8868</v>
      </c>
      <c r="N1507" s="44"/>
      <c r="O1507" s="64" t="s">
        <v>2960</v>
      </c>
      <c r="P1507" s="66" t="s">
        <v>8027</v>
      </c>
      <c r="Q1507" s="40" t="s">
        <v>8868</v>
      </c>
      <c r="R1507" s="40" t="s">
        <v>8868</v>
      </c>
      <c r="S1507" s="40" t="s">
        <v>8868</v>
      </c>
      <c r="T1507" s="40" t="s">
        <v>8868</v>
      </c>
      <c r="U1507" s="44"/>
      <c r="V1507" s="64" t="s">
        <v>2960</v>
      </c>
      <c r="W1507" s="66" t="s">
        <v>8027</v>
      </c>
      <c r="X1507" s="55" t="s">
        <v>8868</v>
      </c>
      <c r="Y1507" s="55" t="s">
        <v>8868</v>
      </c>
      <c r="Z1507" s="55" t="s">
        <v>8868</v>
      </c>
    </row>
    <row r="1508" spans="2:26" ht="15">
      <c r="B1508" s="64" t="s">
        <v>2962</v>
      </c>
      <c r="C1508" s="66" t="s">
        <v>8030</v>
      </c>
      <c r="D1508" s="40" t="s">
        <v>8868</v>
      </c>
      <c r="E1508" s="40" t="s">
        <v>8868</v>
      </c>
      <c r="F1508" s="40">
        <v>2.2699999999999999E-3</v>
      </c>
      <c r="G1508" s="40" t="s">
        <v>8868</v>
      </c>
      <c r="I1508" s="64" t="s">
        <v>2962</v>
      </c>
      <c r="J1508" s="66" t="s">
        <v>8030</v>
      </c>
      <c r="K1508" s="55" t="s">
        <v>8868</v>
      </c>
      <c r="L1508" s="55" t="s">
        <v>8868</v>
      </c>
      <c r="M1508" s="55">
        <v>-1</v>
      </c>
      <c r="N1508" s="44"/>
      <c r="O1508" s="64" t="s">
        <v>2962</v>
      </c>
      <c r="P1508" s="66" t="s">
        <v>8030</v>
      </c>
      <c r="Q1508" s="40" t="s">
        <v>8868</v>
      </c>
      <c r="R1508" s="40" t="s">
        <v>8868</v>
      </c>
      <c r="S1508" s="40">
        <v>2.1056900000000001</v>
      </c>
      <c r="T1508" s="40" t="s">
        <v>8868</v>
      </c>
      <c r="U1508" s="44"/>
      <c r="V1508" s="64" t="s">
        <v>2962</v>
      </c>
      <c r="W1508" s="66" t="s">
        <v>8030</v>
      </c>
      <c r="X1508" s="55" t="s">
        <v>8868</v>
      </c>
      <c r="Y1508" s="55" t="s">
        <v>8868</v>
      </c>
      <c r="Z1508" s="55">
        <v>-1</v>
      </c>
    </row>
    <row r="1509" spans="2:26" ht="15">
      <c r="B1509" s="64" t="s">
        <v>2964</v>
      </c>
      <c r="C1509" s="66" t="s">
        <v>8032</v>
      </c>
      <c r="D1509" s="40">
        <v>2.6000000000000003E-4</v>
      </c>
      <c r="E1509" s="40">
        <v>8.9999999999999992E-5</v>
      </c>
      <c r="F1509" s="40">
        <v>1.1E-4</v>
      </c>
      <c r="G1509" s="40" t="s">
        <v>8868</v>
      </c>
      <c r="I1509" s="64" t="s">
        <v>2964</v>
      </c>
      <c r="J1509" s="66" t="s">
        <v>8032</v>
      </c>
      <c r="K1509" s="55">
        <v>-0.65384615384615397</v>
      </c>
      <c r="L1509" s="55">
        <v>0.22222222222222232</v>
      </c>
      <c r="M1509" s="55">
        <v>-1</v>
      </c>
      <c r="N1509" s="44"/>
      <c r="O1509" s="64" t="s">
        <v>2964</v>
      </c>
      <c r="P1509" s="66" t="s">
        <v>8032</v>
      </c>
      <c r="Q1509" s="40">
        <v>1.107E-2</v>
      </c>
      <c r="R1509" s="40">
        <v>1.1899999999999999E-3</v>
      </c>
      <c r="S1509" s="40">
        <v>6.3100000000000003E-2</v>
      </c>
      <c r="T1509" s="40" t="s">
        <v>8868</v>
      </c>
      <c r="U1509" s="44"/>
      <c r="V1509" s="64" t="s">
        <v>2964</v>
      </c>
      <c r="W1509" s="66" t="s">
        <v>8032</v>
      </c>
      <c r="X1509" s="55">
        <v>-0.8925022583559169</v>
      </c>
      <c r="Y1509" s="55">
        <v>52.025210084033624</v>
      </c>
      <c r="Z1509" s="55">
        <v>-1</v>
      </c>
    </row>
    <row r="1510" spans="2:26" ht="15">
      <c r="B1510" s="64" t="s">
        <v>2967</v>
      </c>
      <c r="C1510" s="66" t="s">
        <v>8036</v>
      </c>
      <c r="D1510" s="40" t="s">
        <v>8868</v>
      </c>
      <c r="E1510" s="40" t="s">
        <v>8868</v>
      </c>
      <c r="F1510" s="40" t="s">
        <v>8868</v>
      </c>
      <c r="G1510" s="40" t="s">
        <v>8868</v>
      </c>
      <c r="I1510" s="64" t="s">
        <v>2967</v>
      </c>
      <c r="J1510" s="66" t="s">
        <v>8036</v>
      </c>
      <c r="K1510" s="55" t="s">
        <v>8868</v>
      </c>
      <c r="L1510" s="55" t="s">
        <v>8868</v>
      </c>
      <c r="M1510" s="55" t="s">
        <v>8868</v>
      </c>
      <c r="N1510" s="44"/>
      <c r="O1510" s="64" t="s">
        <v>2967</v>
      </c>
      <c r="P1510" s="66" t="s">
        <v>8036</v>
      </c>
      <c r="Q1510" s="40" t="s">
        <v>8868</v>
      </c>
      <c r="R1510" s="40" t="s">
        <v>8868</v>
      </c>
      <c r="S1510" s="40" t="s">
        <v>8868</v>
      </c>
      <c r="T1510" s="40" t="s">
        <v>8868</v>
      </c>
      <c r="U1510" s="44"/>
      <c r="V1510" s="64" t="s">
        <v>2967</v>
      </c>
      <c r="W1510" s="66" t="s">
        <v>8036</v>
      </c>
      <c r="X1510" s="55" t="s">
        <v>8868</v>
      </c>
      <c r="Y1510" s="55" t="s">
        <v>8868</v>
      </c>
      <c r="Z1510" s="55" t="s">
        <v>8868</v>
      </c>
    </row>
    <row r="1511" spans="2:26" ht="15">
      <c r="B1511" s="64" t="s">
        <v>2968</v>
      </c>
      <c r="C1511" s="66" t="s">
        <v>8037</v>
      </c>
      <c r="D1511" s="40" t="s">
        <v>8868</v>
      </c>
      <c r="E1511" s="40">
        <v>2.4E-2</v>
      </c>
      <c r="F1511" s="40" t="s">
        <v>8868</v>
      </c>
      <c r="G1511" s="40" t="s">
        <v>8868</v>
      </c>
      <c r="I1511" s="64" t="s">
        <v>2968</v>
      </c>
      <c r="J1511" s="66" t="s">
        <v>8037</v>
      </c>
      <c r="K1511" s="55" t="s">
        <v>8868</v>
      </c>
      <c r="L1511" s="55">
        <v>-1</v>
      </c>
      <c r="M1511" s="55" t="s">
        <v>8868</v>
      </c>
      <c r="N1511" s="44"/>
      <c r="O1511" s="64" t="s">
        <v>2968</v>
      </c>
      <c r="P1511" s="66" t="s">
        <v>8037</v>
      </c>
      <c r="Q1511" s="40" t="s">
        <v>8868</v>
      </c>
      <c r="R1511" s="40">
        <v>86.957999999999998</v>
      </c>
      <c r="S1511" s="40" t="s">
        <v>8868</v>
      </c>
      <c r="T1511" s="40" t="s">
        <v>8868</v>
      </c>
      <c r="U1511" s="44"/>
      <c r="V1511" s="64" t="s">
        <v>2968</v>
      </c>
      <c r="W1511" s="66" t="s">
        <v>8037</v>
      </c>
      <c r="X1511" s="55" t="s">
        <v>8868</v>
      </c>
      <c r="Y1511" s="55">
        <v>-1</v>
      </c>
      <c r="Z1511" s="55" t="s">
        <v>8868</v>
      </c>
    </row>
    <row r="1512" spans="2:26" ht="15">
      <c r="B1512" s="64" t="s">
        <v>2969</v>
      </c>
      <c r="C1512" s="66" t="s">
        <v>8039</v>
      </c>
      <c r="D1512" s="40">
        <v>0.63739999999999997</v>
      </c>
      <c r="E1512" s="40">
        <v>5.4799999999999995E-2</v>
      </c>
      <c r="F1512" s="40">
        <v>3.3820000000000003E-2</v>
      </c>
      <c r="G1512" s="40" t="s">
        <v>8868</v>
      </c>
      <c r="I1512" s="64" t="s">
        <v>2969</v>
      </c>
      <c r="J1512" s="66" t="s">
        <v>8039</v>
      </c>
      <c r="K1512" s="55">
        <v>-0.9140257295262002</v>
      </c>
      <c r="L1512" s="55">
        <v>-0.38284671532846704</v>
      </c>
      <c r="M1512" s="55">
        <v>-1</v>
      </c>
      <c r="N1512" s="44"/>
      <c r="O1512" s="64" t="s">
        <v>2969</v>
      </c>
      <c r="P1512" s="66" t="s">
        <v>8039</v>
      </c>
      <c r="Q1512" s="40">
        <v>64.182050000000004</v>
      </c>
      <c r="R1512" s="40">
        <v>228.74663000000001</v>
      </c>
      <c r="S1512" s="40">
        <v>24.290710000000001</v>
      </c>
      <c r="T1512" s="40" t="s">
        <v>8868</v>
      </c>
      <c r="U1512" s="44"/>
      <c r="V1512" s="64" t="s">
        <v>2969</v>
      </c>
      <c r="W1512" s="66" t="s">
        <v>8039</v>
      </c>
      <c r="X1512" s="55">
        <v>2.5640281044310673</v>
      </c>
      <c r="Y1512" s="55">
        <v>-0.89380953940173891</v>
      </c>
      <c r="Z1512" s="55">
        <v>-1</v>
      </c>
    </row>
    <row r="1513" spans="2:26" ht="15">
      <c r="B1513" s="64" t="s">
        <v>2971</v>
      </c>
      <c r="C1513" s="66" t="s">
        <v>8043</v>
      </c>
      <c r="D1513" s="40" t="s">
        <v>8868</v>
      </c>
      <c r="E1513" s="40">
        <v>0.08</v>
      </c>
      <c r="F1513" s="40" t="s">
        <v>8868</v>
      </c>
      <c r="G1513" s="40" t="s">
        <v>8868</v>
      </c>
      <c r="I1513" s="64" t="s">
        <v>2971</v>
      </c>
      <c r="J1513" s="66" t="s">
        <v>8043</v>
      </c>
      <c r="K1513" s="55" t="s">
        <v>8868</v>
      </c>
      <c r="L1513" s="55">
        <v>-1</v>
      </c>
      <c r="M1513" s="55" t="s">
        <v>8868</v>
      </c>
      <c r="N1513" s="44"/>
      <c r="O1513" s="64" t="s">
        <v>2971</v>
      </c>
      <c r="P1513" s="66" t="s">
        <v>8043</v>
      </c>
      <c r="Q1513" s="40" t="s">
        <v>8868</v>
      </c>
      <c r="R1513" s="40">
        <v>5.835</v>
      </c>
      <c r="S1513" s="40" t="s">
        <v>8868</v>
      </c>
      <c r="T1513" s="40" t="s">
        <v>8868</v>
      </c>
      <c r="U1513" s="44"/>
      <c r="V1513" s="64" t="s">
        <v>2971</v>
      </c>
      <c r="W1513" s="66" t="s">
        <v>8043</v>
      </c>
      <c r="X1513" s="55" t="s">
        <v>8868</v>
      </c>
      <c r="Y1513" s="55">
        <v>-1</v>
      </c>
      <c r="Z1513" s="55" t="s">
        <v>8868</v>
      </c>
    </row>
    <row r="1514" spans="2:26" ht="15">
      <c r="B1514" s="64" t="s">
        <v>2973</v>
      </c>
      <c r="C1514" s="66" t="s">
        <v>8046</v>
      </c>
      <c r="D1514" s="40" t="s">
        <v>8868</v>
      </c>
      <c r="E1514" s="40">
        <v>4.0000000000000003E-5</v>
      </c>
      <c r="F1514" s="40">
        <v>2.9999999999999997E-5</v>
      </c>
      <c r="G1514" s="40" t="s">
        <v>8868</v>
      </c>
      <c r="I1514" s="64" t="s">
        <v>2973</v>
      </c>
      <c r="J1514" s="66" t="s">
        <v>8046</v>
      </c>
      <c r="K1514" s="55" t="s">
        <v>8868</v>
      </c>
      <c r="L1514" s="55">
        <v>-0.25000000000000011</v>
      </c>
      <c r="M1514" s="55">
        <v>-1</v>
      </c>
      <c r="N1514" s="44"/>
      <c r="O1514" s="64" t="s">
        <v>2973</v>
      </c>
      <c r="P1514" s="66" t="s">
        <v>8046</v>
      </c>
      <c r="Q1514" s="40" t="s">
        <v>8868</v>
      </c>
      <c r="R1514" s="40">
        <v>0.10067</v>
      </c>
      <c r="S1514" s="40">
        <v>6.9809999999999997E-2</v>
      </c>
      <c r="T1514" s="40" t="s">
        <v>8868</v>
      </c>
      <c r="U1514" s="44"/>
      <c r="V1514" s="64" t="s">
        <v>2973</v>
      </c>
      <c r="W1514" s="66" t="s">
        <v>8046</v>
      </c>
      <c r="X1514" s="55" t="s">
        <v>8868</v>
      </c>
      <c r="Y1514" s="55">
        <v>-0.30654614085626308</v>
      </c>
      <c r="Z1514" s="55">
        <v>-1</v>
      </c>
    </row>
    <row r="1515" spans="2:26" ht="15">
      <c r="B1515" s="64" t="s">
        <v>2974</v>
      </c>
      <c r="C1515" s="66" t="s">
        <v>8048</v>
      </c>
      <c r="D1515" s="40">
        <v>1E-3</v>
      </c>
      <c r="E1515" s="40" t="s">
        <v>8868</v>
      </c>
      <c r="F1515" s="40" t="s">
        <v>8868</v>
      </c>
      <c r="G1515" s="40">
        <v>4.7400000000000003E-3</v>
      </c>
      <c r="I1515" s="64" t="s">
        <v>2974</v>
      </c>
      <c r="J1515" s="66" t="s">
        <v>8048</v>
      </c>
      <c r="K1515" s="55">
        <v>-1</v>
      </c>
      <c r="L1515" s="55" t="s">
        <v>8868</v>
      </c>
      <c r="M1515" s="55" t="s">
        <v>8868</v>
      </c>
      <c r="N1515" s="44"/>
      <c r="O1515" s="64" t="s">
        <v>2974</v>
      </c>
      <c r="P1515" s="66" t="s">
        <v>8048</v>
      </c>
      <c r="Q1515" s="40">
        <v>2.2154499999999997</v>
      </c>
      <c r="R1515" s="40" t="s">
        <v>8868</v>
      </c>
      <c r="S1515" s="40" t="s">
        <v>8868</v>
      </c>
      <c r="T1515" s="40">
        <v>18.68478</v>
      </c>
      <c r="U1515" s="44"/>
      <c r="V1515" s="64" t="s">
        <v>2974</v>
      </c>
      <c r="W1515" s="66" t="s">
        <v>8048</v>
      </c>
      <c r="X1515" s="55">
        <v>-1</v>
      </c>
      <c r="Y1515" s="55" t="s">
        <v>8868</v>
      </c>
      <c r="Z1515" s="55" t="s">
        <v>8868</v>
      </c>
    </row>
    <row r="1516" spans="2:26" ht="15">
      <c r="B1516" s="64" t="s">
        <v>2972</v>
      </c>
      <c r="C1516" s="66" t="s">
        <v>8050</v>
      </c>
      <c r="D1516" s="40">
        <v>8.0000000000000002E-3</v>
      </c>
      <c r="E1516" s="40" t="s">
        <v>8868</v>
      </c>
      <c r="F1516" s="40" t="s">
        <v>8868</v>
      </c>
      <c r="G1516" s="40" t="s">
        <v>8868</v>
      </c>
      <c r="I1516" s="64" t="s">
        <v>2972</v>
      </c>
      <c r="J1516" s="66" t="s">
        <v>8050</v>
      </c>
      <c r="K1516" s="55">
        <v>-1</v>
      </c>
      <c r="L1516" s="55" t="s">
        <v>8868</v>
      </c>
      <c r="M1516" s="55" t="s">
        <v>8868</v>
      </c>
      <c r="N1516" s="44"/>
      <c r="O1516" s="64" t="s">
        <v>2972</v>
      </c>
      <c r="P1516" s="66" t="s">
        <v>8050</v>
      </c>
      <c r="Q1516" s="40">
        <v>2.7182600000000003</v>
      </c>
      <c r="R1516" s="40" t="s">
        <v>8868</v>
      </c>
      <c r="S1516" s="40" t="s">
        <v>8868</v>
      </c>
      <c r="T1516" s="40" t="s">
        <v>8868</v>
      </c>
      <c r="U1516" s="44"/>
      <c r="V1516" s="64" t="s">
        <v>2972</v>
      </c>
      <c r="W1516" s="66" t="s">
        <v>8050</v>
      </c>
      <c r="X1516" s="55">
        <v>-1</v>
      </c>
      <c r="Y1516" s="55" t="s">
        <v>8868</v>
      </c>
      <c r="Z1516" s="55" t="s">
        <v>8868</v>
      </c>
    </row>
    <row r="1517" spans="2:26" ht="15">
      <c r="B1517" s="64" t="s">
        <v>2975</v>
      </c>
      <c r="C1517" s="66" t="s">
        <v>8051</v>
      </c>
      <c r="D1517" s="40" t="s">
        <v>8868</v>
      </c>
      <c r="E1517" s="40" t="s">
        <v>8868</v>
      </c>
      <c r="F1517" s="40" t="s">
        <v>8868</v>
      </c>
      <c r="G1517" s="40">
        <v>1E-4</v>
      </c>
      <c r="I1517" s="64" t="s">
        <v>2975</v>
      </c>
      <c r="J1517" s="66" t="s">
        <v>8051</v>
      </c>
      <c r="K1517" s="55" t="s">
        <v>8868</v>
      </c>
      <c r="L1517" s="55" t="s">
        <v>8868</v>
      </c>
      <c r="M1517" s="55" t="s">
        <v>8868</v>
      </c>
      <c r="N1517" s="44"/>
      <c r="O1517" s="64" t="s">
        <v>2975</v>
      </c>
      <c r="P1517" s="66" t="s">
        <v>8051</v>
      </c>
      <c r="Q1517" s="40" t="s">
        <v>8868</v>
      </c>
      <c r="R1517" s="40" t="s">
        <v>8868</v>
      </c>
      <c r="S1517" s="40" t="s">
        <v>8868</v>
      </c>
      <c r="T1517" s="40">
        <v>3.3059999999999999E-2</v>
      </c>
      <c r="U1517" s="44"/>
      <c r="V1517" s="64" t="s">
        <v>2975</v>
      </c>
      <c r="W1517" s="66" t="s">
        <v>8051</v>
      </c>
      <c r="X1517" s="55" t="s">
        <v>8868</v>
      </c>
      <c r="Y1517" s="55" t="s">
        <v>8868</v>
      </c>
      <c r="Z1517" s="55" t="s">
        <v>8868</v>
      </c>
    </row>
    <row r="1518" spans="2:26" ht="15">
      <c r="B1518" s="64" t="s">
        <v>2978</v>
      </c>
      <c r="C1518" s="66" t="s">
        <v>8055</v>
      </c>
      <c r="D1518" s="40" t="s">
        <v>8868</v>
      </c>
      <c r="E1518" s="40" t="s">
        <v>8868</v>
      </c>
      <c r="F1518" s="40" t="s">
        <v>8868</v>
      </c>
      <c r="G1518" s="40">
        <v>2.0000000000000001E-4</v>
      </c>
      <c r="I1518" s="64" t="s">
        <v>2978</v>
      </c>
      <c r="J1518" s="66" t="s">
        <v>8055</v>
      </c>
      <c r="K1518" s="55" t="s">
        <v>8868</v>
      </c>
      <c r="L1518" s="55" t="s">
        <v>8868</v>
      </c>
      <c r="M1518" s="55" t="s">
        <v>8868</v>
      </c>
      <c r="N1518" s="44"/>
      <c r="O1518" s="64" t="s">
        <v>2978</v>
      </c>
      <c r="P1518" s="66" t="s">
        <v>8055</v>
      </c>
      <c r="Q1518" s="40" t="s">
        <v>8868</v>
      </c>
      <c r="R1518" s="40" t="s">
        <v>8868</v>
      </c>
      <c r="S1518" s="40" t="s">
        <v>8868</v>
      </c>
      <c r="T1518" s="40">
        <v>3.6900000000000001E-3</v>
      </c>
      <c r="U1518" s="44"/>
      <c r="V1518" s="64" t="s">
        <v>2978</v>
      </c>
      <c r="W1518" s="66" t="s">
        <v>8055</v>
      </c>
      <c r="X1518" s="55" t="s">
        <v>8868</v>
      </c>
      <c r="Y1518" s="55" t="s">
        <v>8868</v>
      </c>
      <c r="Z1518" s="55" t="s">
        <v>8868</v>
      </c>
    </row>
    <row r="1519" spans="2:26" ht="15">
      <c r="B1519" s="64" t="s">
        <v>2979</v>
      </c>
      <c r="C1519" s="66" t="s">
        <v>8058</v>
      </c>
      <c r="D1519" s="40" t="s">
        <v>8868</v>
      </c>
      <c r="E1519" s="40" t="s">
        <v>8868</v>
      </c>
      <c r="F1519" s="40">
        <v>1.0000000000000001E-5</v>
      </c>
      <c r="G1519" s="40" t="s">
        <v>8868</v>
      </c>
      <c r="I1519" s="64" t="s">
        <v>2979</v>
      </c>
      <c r="J1519" s="66" t="s">
        <v>8058</v>
      </c>
      <c r="K1519" s="55" t="s">
        <v>8868</v>
      </c>
      <c r="L1519" s="55" t="s">
        <v>8868</v>
      </c>
      <c r="M1519" s="55">
        <v>-1</v>
      </c>
      <c r="N1519" s="44"/>
      <c r="O1519" s="64" t="s">
        <v>2979</v>
      </c>
      <c r="P1519" s="66" t="s">
        <v>8058</v>
      </c>
      <c r="Q1519" s="40" t="s">
        <v>8868</v>
      </c>
      <c r="R1519" s="40" t="s">
        <v>8868</v>
      </c>
      <c r="S1519" s="40">
        <v>1.9300000000000001E-2</v>
      </c>
      <c r="T1519" s="40" t="s">
        <v>8868</v>
      </c>
      <c r="U1519" s="44"/>
      <c r="V1519" s="64" t="s">
        <v>2979</v>
      </c>
      <c r="W1519" s="66" t="s">
        <v>8058</v>
      </c>
      <c r="X1519" s="55" t="s">
        <v>8868</v>
      </c>
      <c r="Y1519" s="55" t="s">
        <v>8868</v>
      </c>
      <c r="Z1519" s="55">
        <v>-1</v>
      </c>
    </row>
    <row r="1520" spans="2:26" ht="15">
      <c r="B1520" s="64" t="s">
        <v>2980</v>
      </c>
      <c r="C1520" s="66" t="s">
        <v>8061</v>
      </c>
      <c r="D1520" s="40">
        <v>9.300000000000001E-3</v>
      </c>
      <c r="E1520" s="40">
        <v>8.9999999999999993E-3</v>
      </c>
      <c r="F1520" s="40">
        <v>4.4000000000000003E-3</v>
      </c>
      <c r="G1520" s="40" t="s">
        <v>8868</v>
      </c>
      <c r="I1520" s="64" t="s">
        <v>2980</v>
      </c>
      <c r="J1520" s="66" t="s">
        <v>8061</v>
      </c>
      <c r="K1520" s="55">
        <v>-3.2258064516129226E-2</v>
      </c>
      <c r="L1520" s="55">
        <v>-0.51111111111111107</v>
      </c>
      <c r="M1520" s="55">
        <v>-1</v>
      </c>
      <c r="N1520" s="44"/>
      <c r="O1520" s="64" t="s">
        <v>2980</v>
      </c>
      <c r="P1520" s="66" t="s">
        <v>8061</v>
      </c>
      <c r="Q1520" s="40">
        <v>12.420389999999999</v>
      </c>
      <c r="R1520" s="40">
        <v>9.3226299999999984</v>
      </c>
      <c r="S1520" s="40">
        <v>3.98</v>
      </c>
      <c r="T1520" s="40" t="s">
        <v>8868</v>
      </c>
      <c r="U1520" s="44"/>
      <c r="V1520" s="64" t="s">
        <v>2980</v>
      </c>
      <c r="W1520" s="66" t="s">
        <v>8061</v>
      </c>
      <c r="X1520" s="55">
        <v>-0.24940923755212208</v>
      </c>
      <c r="Y1520" s="55">
        <v>-0.57308184493002501</v>
      </c>
      <c r="Z1520" s="55">
        <v>-1</v>
      </c>
    </row>
    <row r="1521" spans="2:26" ht="15">
      <c r="B1521" s="64" t="s">
        <v>2982</v>
      </c>
      <c r="C1521" s="66" t="s">
        <v>8064</v>
      </c>
      <c r="D1521" s="40">
        <v>4.8999999999999998E-4</v>
      </c>
      <c r="E1521" s="40" t="s">
        <v>8868</v>
      </c>
      <c r="F1521" s="40" t="s">
        <v>8868</v>
      </c>
      <c r="G1521" s="40" t="s">
        <v>8868</v>
      </c>
      <c r="I1521" s="64" t="s">
        <v>2982</v>
      </c>
      <c r="J1521" s="66" t="s">
        <v>8064</v>
      </c>
      <c r="K1521" s="55">
        <v>-1</v>
      </c>
      <c r="L1521" s="55" t="s">
        <v>8868</v>
      </c>
      <c r="M1521" s="55" t="s">
        <v>8868</v>
      </c>
      <c r="N1521" s="44"/>
      <c r="O1521" s="64" t="s">
        <v>2982</v>
      </c>
      <c r="P1521" s="66" t="s">
        <v>8064</v>
      </c>
      <c r="Q1521" s="40">
        <v>2.4752299999999998</v>
      </c>
      <c r="R1521" s="40" t="s">
        <v>8868</v>
      </c>
      <c r="S1521" s="40" t="s">
        <v>8868</v>
      </c>
      <c r="T1521" s="40" t="s">
        <v>8868</v>
      </c>
      <c r="U1521" s="44"/>
      <c r="V1521" s="64" t="s">
        <v>2982</v>
      </c>
      <c r="W1521" s="66" t="s">
        <v>8064</v>
      </c>
      <c r="X1521" s="55">
        <v>-1</v>
      </c>
      <c r="Y1521" s="55" t="s">
        <v>8868</v>
      </c>
      <c r="Z1521" s="55" t="s">
        <v>8868</v>
      </c>
    </row>
    <row r="1522" spans="2:26" ht="15">
      <c r="B1522" s="64" t="s">
        <v>2984</v>
      </c>
      <c r="C1522" s="66" t="s">
        <v>8068</v>
      </c>
      <c r="D1522" s="40" t="s">
        <v>8868</v>
      </c>
      <c r="E1522" s="40">
        <v>0.18969999999999998</v>
      </c>
      <c r="F1522" s="40" t="s">
        <v>8868</v>
      </c>
      <c r="G1522" s="40">
        <v>0.1305</v>
      </c>
      <c r="I1522" s="64" t="s">
        <v>2984</v>
      </c>
      <c r="J1522" s="66" t="s">
        <v>8068</v>
      </c>
      <c r="K1522" s="55" t="s">
        <v>8868</v>
      </c>
      <c r="L1522" s="55">
        <v>-1</v>
      </c>
      <c r="M1522" s="55" t="s">
        <v>8868</v>
      </c>
      <c r="N1522" s="44"/>
      <c r="O1522" s="64" t="s">
        <v>2984</v>
      </c>
      <c r="P1522" s="66" t="s">
        <v>8068</v>
      </c>
      <c r="Q1522" s="40" t="s">
        <v>8868</v>
      </c>
      <c r="R1522" s="40">
        <v>111.61756</v>
      </c>
      <c r="S1522" s="40" t="s">
        <v>8868</v>
      </c>
      <c r="T1522" s="40">
        <v>68.389210000000006</v>
      </c>
      <c r="U1522" s="44"/>
      <c r="V1522" s="64" t="s">
        <v>2984</v>
      </c>
      <c r="W1522" s="66" t="s">
        <v>8068</v>
      </c>
      <c r="X1522" s="55" t="s">
        <v>8868</v>
      </c>
      <c r="Y1522" s="55">
        <v>-1</v>
      </c>
      <c r="Z1522" s="55" t="s">
        <v>8868</v>
      </c>
    </row>
    <row r="1523" spans="2:26" ht="15">
      <c r="B1523" s="64" t="s">
        <v>2986</v>
      </c>
      <c r="C1523" s="66" t="s">
        <v>8071</v>
      </c>
      <c r="D1523" s="40" t="s">
        <v>8868</v>
      </c>
      <c r="E1523" s="40">
        <v>0.15109999999999998</v>
      </c>
      <c r="F1523" s="40" t="s">
        <v>8868</v>
      </c>
      <c r="G1523" s="40" t="s">
        <v>8868</v>
      </c>
      <c r="I1523" s="64" t="s">
        <v>2986</v>
      </c>
      <c r="J1523" s="66" t="s">
        <v>8071</v>
      </c>
      <c r="K1523" s="55" t="s">
        <v>8868</v>
      </c>
      <c r="L1523" s="55">
        <v>-1</v>
      </c>
      <c r="M1523" s="55" t="s">
        <v>8868</v>
      </c>
      <c r="N1523" s="44"/>
      <c r="O1523" s="64" t="s">
        <v>2986</v>
      </c>
      <c r="P1523" s="66" t="s">
        <v>8071</v>
      </c>
      <c r="Q1523" s="40" t="s">
        <v>8868</v>
      </c>
      <c r="R1523" s="40">
        <v>374.92947999999996</v>
      </c>
      <c r="S1523" s="40" t="s">
        <v>8868</v>
      </c>
      <c r="T1523" s="40" t="s">
        <v>8868</v>
      </c>
      <c r="U1523" s="44"/>
      <c r="V1523" s="64" t="s">
        <v>2986</v>
      </c>
      <c r="W1523" s="66" t="s">
        <v>8071</v>
      </c>
      <c r="X1523" s="55" t="s">
        <v>8868</v>
      </c>
      <c r="Y1523" s="55">
        <v>-1</v>
      </c>
      <c r="Z1523" s="55" t="s">
        <v>8868</v>
      </c>
    </row>
    <row r="1524" spans="2:26" ht="15">
      <c r="B1524" s="64" t="s">
        <v>2987</v>
      </c>
      <c r="C1524" s="66" t="s">
        <v>8074</v>
      </c>
      <c r="D1524" s="40">
        <v>3.56E-2</v>
      </c>
      <c r="E1524" s="40">
        <v>6.5200000000000008E-2</v>
      </c>
      <c r="F1524" s="40">
        <v>0.1762</v>
      </c>
      <c r="G1524" s="40">
        <v>0.10890000000000001</v>
      </c>
      <c r="I1524" s="64" t="s">
        <v>2987</v>
      </c>
      <c r="J1524" s="66" t="s">
        <v>8074</v>
      </c>
      <c r="K1524" s="55">
        <v>0.83146067415730363</v>
      </c>
      <c r="L1524" s="55">
        <v>1.7024539877300611</v>
      </c>
      <c r="M1524" s="55">
        <v>-0.38195232690124847</v>
      </c>
      <c r="N1524" s="44"/>
      <c r="O1524" s="64" t="s">
        <v>2987</v>
      </c>
      <c r="P1524" s="66" t="s">
        <v>8074</v>
      </c>
      <c r="Q1524" s="40">
        <v>5.6885000000000003</v>
      </c>
      <c r="R1524" s="40">
        <v>13.0489</v>
      </c>
      <c r="S1524" s="40">
        <v>28.053999999999998</v>
      </c>
      <c r="T1524" s="40">
        <v>17.791</v>
      </c>
      <c r="U1524" s="44"/>
      <c r="V1524" s="64" t="s">
        <v>2987</v>
      </c>
      <c r="W1524" s="66" t="s">
        <v>8074</v>
      </c>
      <c r="X1524" s="55">
        <v>1.2939087632943655</v>
      </c>
      <c r="Y1524" s="55">
        <v>1.1499130194882325</v>
      </c>
      <c r="Z1524" s="55">
        <v>-0.36583018464390105</v>
      </c>
    </row>
    <row r="1525" spans="2:26" ht="15">
      <c r="B1525" s="64" t="s">
        <v>2988</v>
      </c>
      <c r="C1525" s="66" t="s">
        <v>8077</v>
      </c>
      <c r="D1525" s="40">
        <v>4.0000000000000001E-3</v>
      </c>
      <c r="E1525" s="40">
        <v>3.2000000000000002E-3</v>
      </c>
      <c r="F1525" s="40">
        <v>3.5999999999999999E-3</v>
      </c>
      <c r="G1525" s="40">
        <v>2.7000000000000001E-3</v>
      </c>
      <c r="I1525" s="64" t="s">
        <v>2988</v>
      </c>
      <c r="J1525" s="66" t="s">
        <v>8077</v>
      </c>
      <c r="K1525" s="55">
        <v>-0.19999999999999996</v>
      </c>
      <c r="L1525" s="55">
        <v>0.125</v>
      </c>
      <c r="M1525" s="55">
        <v>-0.24999999999999989</v>
      </c>
      <c r="N1525" s="44"/>
      <c r="O1525" s="64" t="s">
        <v>2988</v>
      </c>
      <c r="P1525" s="66" t="s">
        <v>8077</v>
      </c>
      <c r="Q1525" s="40">
        <v>2.6240000000000001</v>
      </c>
      <c r="R1525" s="40">
        <v>4.3520000000000003</v>
      </c>
      <c r="S1525" s="40">
        <v>4.96</v>
      </c>
      <c r="T1525" s="40">
        <v>3.5609999999999999</v>
      </c>
      <c r="U1525" s="44"/>
      <c r="V1525" s="64" t="s">
        <v>2988</v>
      </c>
      <c r="W1525" s="66" t="s">
        <v>8077</v>
      </c>
      <c r="X1525" s="55">
        <v>0.6585365853658538</v>
      </c>
      <c r="Y1525" s="55">
        <v>0.13970588235294112</v>
      </c>
      <c r="Z1525" s="55">
        <v>-0.28205645161290327</v>
      </c>
    </row>
    <row r="1526" spans="2:26" ht="15">
      <c r="B1526" s="64" t="s">
        <v>2989</v>
      </c>
      <c r="C1526" s="66" t="s">
        <v>8080</v>
      </c>
      <c r="D1526" s="40" t="s">
        <v>8868</v>
      </c>
      <c r="E1526" s="40">
        <v>2.2000000000000001E-3</v>
      </c>
      <c r="F1526" s="40">
        <v>4.5999999999999999E-2</v>
      </c>
      <c r="G1526" s="40">
        <v>1.54E-2</v>
      </c>
      <c r="I1526" s="64" t="s">
        <v>2989</v>
      </c>
      <c r="J1526" s="66" t="s">
        <v>8080</v>
      </c>
      <c r="K1526" s="55" t="s">
        <v>8868</v>
      </c>
      <c r="L1526" s="55">
        <v>19.909090909090907</v>
      </c>
      <c r="M1526" s="55">
        <v>-0.66521739130434776</v>
      </c>
      <c r="N1526" s="44"/>
      <c r="O1526" s="64" t="s">
        <v>2989</v>
      </c>
      <c r="P1526" s="66" t="s">
        <v>8080</v>
      </c>
      <c r="Q1526" s="40" t="s">
        <v>8868</v>
      </c>
      <c r="R1526" s="40">
        <v>4.8579999999999997</v>
      </c>
      <c r="S1526" s="40">
        <v>14.81386</v>
      </c>
      <c r="T1526" s="40">
        <v>14.699159999999999</v>
      </c>
      <c r="U1526" s="44"/>
      <c r="V1526" s="64" t="s">
        <v>2989</v>
      </c>
      <c r="W1526" s="66" t="s">
        <v>8080</v>
      </c>
      <c r="X1526" s="55" t="s">
        <v>8868</v>
      </c>
      <c r="Y1526" s="55">
        <v>2.0493742280773986</v>
      </c>
      <c r="Z1526" s="55">
        <v>-7.7427490201744664E-3</v>
      </c>
    </row>
    <row r="1527" spans="2:26" ht="15">
      <c r="B1527" s="64" t="s">
        <v>2992</v>
      </c>
      <c r="C1527" s="66" t="s">
        <v>8084</v>
      </c>
      <c r="D1527" s="40">
        <v>0.12277999999999999</v>
      </c>
      <c r="E1527" s="40">
        <v>0.75661</v>
      </c>
      <c r="F1527" s="40">
        <v>0.27327000000000001</v>
      </c>
      <c r="G1527" s="40">
        <v>0.15159</v>
      </c>
      <c r="I1527" s="64" t="s">
        <v>2992</v>
      </c>
      <c r="J1527" s="66" t="s">
        <v>8084</v>
      </c>
      <c r="K1527" s="55">
        <v>5.1623228538849979</v>
      </c>
      <c r="L1527" s="55">
        <v>-0.63882317177938441</v>
      </c>
      <c r="M1527" s="55">
        <v>-0.44527390492919094</v>
      </c>
      <c r="N1527" s="44"/>
      <c r="O1527" s="64" t="s">
        <v>2992</v>
      </c>
      <c r="P1527" s="66" t="s">
        <v>8084</v>
      </c>
      <c r="Q1527" s="40">
        <v>31.777469999999997</v>
      </c>
      <c r="R1527" s="40">
        <v>170.54654000000002</v>
      </c>
      <c r="S1527" s="40">
        <v>51.089969999999994</v>
      </c>
      <c r="T1527" s="40">
        <v>76.258939999999996</v>
      </c>
      <c r="U1527" s="44"/>
      <c r="V1527" s="64" t="s">
        <v>2992</v>
      </c>
      <c r="W1527" s="66" t="s">
        <v>8084</v>
      </c>
      <c r="X1527" s="55">
        <v>4.3669011409655969</v>
      </c>
      <c r="Y1527" s="55">
        <v>-0.70043385224936261</v>
      </c>
      <c r="Z1527" s="55">
        <v>0.49264014052073235</v>
      </c>
    </row>
    <row r="1528" spans="2:26" ht="15">
      <c r="B1528" s="64" t="s">
        <v>2994</v>
      </c>
      <c r="C1528" s="66" t="s">
        <v>8087</v>
      </c>
      <c r="D1528" s="40">
        <v>1.7600000000000001E-2</v>
      </c>
      <c r="E1528" s="40">
        <v>0.91524000000000005</v>
      </c>
      <c r="F1528" s="40">
        <v>0.61629999999999996</v>
      </c>
      <c r="G1528" s="40">
        <v>0.37629000000000007</v>
      </c>
      <c r="I1528" s="64" t="s">
        <v>2994</v>
      </c>
      <c r="J1528" s="66" t="s">
        <v>8087</v>
      </c>
      <c r="K1528" s="55">
        <v>51.002272727272725</v>
      </c>
      <c r="L1528" s="55">
        <v>-0.32662471045845909</v>
      </c>
      <c r="M1528" s="55">
        <v>-0.38943696251825399</v>
      </c>
      <c r="N1528" s="44"/>
      <c r="O1528" s="64" t="s">
        <v>2994</v>
      </c>
      <c r="P1528" s="66" t="s">
        <v>8087</v>
      </c>
      <c r="Q1528" s="40">
        <v>20.793869999999998</v>
      </c>
      <c r="R1528" s="40">
        <v>271.70033000000001</v>
      </c>
      <c r="S1528" s="40">
        <v>83.856839999999991</v>
      </c>
      <c r="T1528" s="40">
        <v>70.223439999999997</v>
      </c>
      <c r="U1528" s="44"/>
      <c r="V1528" s="64" t="s">
        <v>2994</v>
      </c>
      <c r="W1528" s="66" t="s">
        <v>8087</v>
      </c>
      <c r="X1528" s="55">
        <v>12.066366674409334</v>
      </c>
      <c r="Y1528" s="55">
        <v>-0.69136275984648243</v>
      </c>
      <c r="Z1528" s="55">
        <v>-0.16257946280828128</v>
      </c>
    </row>
    <row r="1529" spans="2:26" ht="15">
      <c r="B1529" s="64" t="s">
        <v>2996</v>
      </c>
      <c r="C1529" s="66" t="s">
        <v>8090</v>
      </c>
      <c r="D1529" s="40">
        <v>1.1000000000000001E-3</v>
      </c>
      <c r="E1529" s="40">
        <v>3.4399999999999999E-3</v>
      </c>
      <c r="F1529" s="40">
        <v>1.7900000000000004E-3</v>
      </c>
      <c r="G1529" s="40">
        <v>9.1E-4</v>
      </c>
      <c r="I1529" s="64" t="s">
        <v>2996</v>
      </c>
      <c r="J1529" s="66" t="s">
        <v>8090</v>
      </c>
      <c r="K1529" s="55">
        <v>2.127272727272727</v>
      </c>
      <c r="L1529" s="55">
        <v>-0.47965116279069753</v>
      </c>
      <c r="M1529" s="55">
        <v>-0.49162011173184372</v>
      </c>
      <c r="N1529" s="44"/>
      <c r="O1529" s="64" t="s">
        <v>2996</v>
      </c>
      <c r="P1529" s="66" t="s">
        <v>8090</v>
      </c>
      <c r="Q1529" s="40">
        <v>40.764300000000006</v>
      </c>
      <c r="R1529" s="40">
        <v>39.444540000000003</v>
      </c>
      <c r="S1529" s="40">
        <v>33.632489999999997</v>
      </c>
      <c r="T1529" s="40">
        <v>33.37724</v>
      </c>
      <c r="U1529" s="44"/>
      <c r="V1529" s="64" t="s">
        <v>2996</v>
      </c>
      <c r="W1529" s="66" t="s">
        <v>8090</v>
      </c>
      <c r="X1529" s="55">
        <v>-3.2375387287405966E-2</v>
      </c>
      <c r="Y1529" s="55">
        <v>-0.147347389524634</v>
      </c>
      <c r="Z1529" s="55">
        <v>-7.5893875237901254E-3</v>
      </c>
    </row>
    <row r="1530" spans="2:26" ht="15">
      <c r="B1530" s="64" t="s">
        <v>2997</v>
      </c>
      <c r="C1530" s="66" t="s">
        <v>8092</v>
      </c>
      <c r="D1530" s="40" t="s">
        <v>8868</v>
      </c>
      <c r="E1530" s="40" t="s">
        <v>8868</v>
      </c>
      <c r="F1530" s="40" t="s">
        <v>8868</v>
      </c>
      <c r="G1530" s="40">
        <v>5.5000000000000003E-4</v>
      </c>
      <c r="I1530" s="64" t="s">
        <v>2997</v>
      </c>
      <c r="J1530" s="66" t="s">
        <v>8092</v>
      </c>
      <c r="K1530" s="55" t="s">
        <v>8868</v>
      </c>
      <c r="L1530" s="55" t="s">
        <v>8868</v>
      </c>
      <c r="M1530" s="55" t="s">
        <v>8868</v>
      </c>
      <c r="N1530" s="44"/>
      <c r="O1530" s="64" t="s">
        <v>2997</v>
      </c>
      <c r="P1530" s="66" t="s">
        <v>8092</v>
      </c>
      <c r="Q1530" s="40" t="s">
        <v>8868</v>
      </c>
      <c r="R1530" s="40" t="s">
        <v>8868</v>
      </c>
      <c r="S1530" s="40" t="s">
        <v>8868</v>
      </c>
      <c r="T1530" s="40">
        <v>1.2850200000000001</v>
      </c>
      <c r="U1530" s="44"/>
      <c r="V1530" s="64" t="s">
        <v>2997</v>
      </c>
      <c r="W1530" s="66" t="s">
        <v>8092</v>
      </c>
      <c r="X1530" s="55" t="s">
        <v>8868</v>
      </c>
      <c r="Y1530" s="55" t="s">
        <v>8868</v>
      </c>
      <c r="Z1530" s="55" t="s">
        <v>8868</v>
      </c>
    </row>
    <row r="1531" spans="2:26" ht="15">
      <c r="B1531" s="64" t="s">
        <v>2998</v>
      </c>
      <c r="C1531" s="66" t="s">
        <v>8093</v>
      </c>
      <c r="D1531" s="40">
        <v>8.0000000000000007E-5</v>
      </c>
      <c r="E1531" s="40">
        <v>4.0000000000000002E-4</v>
      </c>
      <c r="F1531" s="40">
        <v>1.4999999999999999E-4</v>
      </c>
      <c r="G1531" s="40">
        <v>1.3799999999999999E-3</v>
      </c>
      <c r="I1531" s="64" t="s">
        <v>2998</v>
      </c>
      <c r="J1531" s="66" t="s">
        <v>8093</v>
      </c>
      <c r="K1531" s="55">
        <v>4</v>
      </c>
      <c r="L1531" s="55">
        <v>-0.625</v>
      </c>
      <c r="M1531" s="55">
        <v>8.2000000000000011</v>
      </c>
      <c r="N1531" s="44"/>
      <c r="O1531" s="64" t="s">
        <v>2998</v>
      </c>
      <c r="P1531" s="66" t="s">
        <v>8093</v>
      </c>
      <c r="Q1531" s="40">
        <v>1.2412799999999999</v>
      </c>
      <c r="R1531" s="40">
        <v>7.3929999999999998</v>
      </c>
      <c r="S1531" s="40">
        <v>6.2367999999999997</v>
      </c>
      <c r="T1531" s="40">
        <v>2.9316499999999994</v>
      </c>
      <c r="U1531" s="44"/>
      <c r="V1531" s="64" t="s">
        <v>2998</v>
      </c>
      <c r="W1531" s="66" t="s">
        <v>8093</v>
      </c>
      <c r="X1531" s="55">
        <v>4.955948698118072</v>
      </c>
      <c r="Y1531" s="55">
        <v>-0.15639118084674697</v>
      </c>
      <c r="Z1531" s="55">
        <v>-0.52994324012314009</v>
      </c>
    </row>
    <row r="1532" spans="2:26" ht="15">
      <c r="B1532" s="64" t="s">
        <v>2999</v>
      </c>
      <c r="C1532" s="66" t="s">
        <v>8096</v>
      </c>
      <c r="D1532" s="40">
        <v>0.88990999999999987</v>
      </c>
      <c r="E1532" s="40">
        <v>0.86275000000000002</v>
      </c>
      <c r="F1532" s="40">
        <v>0.71970000000000001</v>
      </c>
      <c r="G1532" s="40">
        <v>0.69131000000000009</v>
      </c>
      <c r="I1532" s="64" t="s">
        <v>2999</v>
      </c>
      <c r="J1532" s="66" t="s">
        <v>8096</v>
      </c>
      <c r="K1532" s="55">
        <v>-3.0519940218673658E-2</v>
      </c>
      <c r="L1532" s="55">
        <v>-0.1658070124601565</v>
      </c>
      <c r="M1532" s="55">
        <v>-3.9446991802139619E-2</v>
      </c>
      <c r="N1532" s="44"/>
      <c r="O1532" s="64" t="s">
        <v>2999</v>
      </c>
      <c r="P1532" s="66" t="s">
        <v>8096</v>
      </c>
      <c r="Q1532" s="40">
        <v>573.11829999999998</v>
      </c>
      <c r="R1532" s="40">
        <v>510.22138000000001</v>
      </c>
      <c r="S1532" s="40">
        <v>440.93369999999999</v>
      </c>
      <c r="T1532" s="40">
        <v>409.09309999999999</v>
      </c>
      <c r="U1532" s="44"/>
      <c r="V1532" s="64" t="s">
        <v>2999</v>
      </c>
      <c r="W1532" s="66" t="s">
        <v>8096</v>
      </c>
      <c r="X1532" s="55">
        <v>-0.10974509102221996</v>
      </c>
      <c r="Y1532" s="55">
        <v>-0.13579924855363767</v>
      </c>
      <c r="Z1532" s="55">
        <v>-7.2211763355806036E-2</v>
      </c>
    </row>
    <row r="1533" spans="2:26" ht="15">
      <c r="B1533" s="64" t="s">
        <v>3000</v>
      </c>
      <c r="C1533" s="66" t="s">
        <v>8099</v>
      </c>
      <c r="D1533" s="40">
        <v>2.0000000000000001E-4</v>
      </c>
      <c r="E1533" s="40">
        <v>2.0000000000000002E-5</v>
      </c>
      <c r="F1533" s="40">
        <v>2.0000000000000002E-5</v>
      </c>
      <c r="G1533" s="40">
        <v>6.0000000000000002E-5</v>
      </c>
      <c r="I1533" s="64" t="s">
        <v>3000</v>
      </c>
      <c r="J1533" s="66" t="s">
        <v>8099</v>
      </c>
      <c r="K1533" s="55">
        <v>-0.9</v>
      </c>
      <c r="L1533" s="55">
        <v>0</v>
      </c>
      <c r="M1533" s="55">
        <v>2</v>
      </c>
      <c r="N1533" s="44"/>
      <c r="O1533" s="64" t="s">
        <v>3000</v>
      </c>
      <c r="P1533" s="66" t="s">
        <v>8099</v>
      </c>
      <c r="Q1533" s="40">
        <v>5.9752000000000001</v>
      </c>
      <c r="R1533" s="40">
        <v>5.6820000000000004</v>
      </c>
      <c r="S1533" s="40">
        <v>3.97</v>
      </c>
      <c r="T1533" s="40">
        <v>8.1999999999999993</v>
      </c>
      <c r="U1533" s="44"/>
      <c r="V1533" s="64" t="s">
        <v>3000</v>
      </c>
      <c r="W1533" s="66" t="s">
        <v>8099</v>
      </c>
      <c r="X1533" s="55">
        <v>-4.9069487213817098E-2</v>
      </c>
      <c r="Y1533" s="55">
        <v>-0.30130235832453367</v>
      </c>
      <c r="Z1533" s="55">
        <v>1.065491183879093</v>
      </c>
    </row>
    <row r="1534" spans="2:26" ht="15">
      <c r="B1534" s="64" t="s">
        <v>3004</v>
      </c>
      <c r="C1534" s="66" t="s">
        <v>8103</v>
      </c>
      <c r="D1534" s="40" t="s">
        <v>8868</v>
      </c>
      <c r="E1534" s="40" t="s">
        <v>8868</v>
      </c>
      <c r="F1534" s="40" t="s">
        <v>8868</v>
      </c>
      <c r="G1534" s="40">
        <v>3.2000000000000003E-4</v>
      </c>
      <c r="I1534" s="64" t="s">
        <v>3004</v>
      </c>
      <c r="J1534" s="66" t="s">
        <v>8103</v>
      </c>
      <c r="K1534" s="55" t="s">
        <v>8868</v>
      </c>
      <c r="L1534" s="55" t="s">
        <v>8868</v>
      </c>
      <c r="M1534" s="55" t="s">
        <v>8868</v>
      </c>
      <c r="N1534" s="44"/>
      <c r="O1534" s="64" t="s">
        <v>3004</v>
      </c>
      <c r="P1534" s="66" t="s">
        <v>8103</v>
      </c>
      <c r="Q1534" s="40" t="s">
        <v>8868</v>
      </c>
      <c r="R1534" s="40" t="s">
        <v>8868</v>
      </c>
      <c r="S1534" s="40" t="s">
        <v>8868</v>
      </c>
      <c r="T1534" s="40">
        <v>0.36779000000000001</v>
      </c>
      <c r="U1534" s="44"/>
      <c r="V1534" s="64" t="s">
        <v>3004</v>
      </c>
      <c r="W1534" s="66" t="s">
        <v>8103</v>
      </c>
      <c r="X1534" s="55" t="s">
        <v>8868</v>
      </c>
      <c r="Y1534" s="55" t="s">
        <v>8868</v>
      </c>
      <c r="Z1534" s="55" t="s">
        <v>8868</v>
      </c>
    </row>
    <row r="1535" spans="2:26" ht="15">
      <c r="B1535" s="64" t="s">
        <v>3006</v>
      </c>
      <c r="C1535" s="66" t="s">
        <v>8106</v>
      </c>
      <c r="D1535" s="40" t="s">
        <v>8868</v>
      </c>
      <c r="E1535" s="40" t="s">
        <v>8868</v>
      </c>
      <c r="F1535" s="40" t="s">
        <v>8868</v>
      </c>
      <c r="G1535" s="40">
        <v>1.4000000000000001E-4</v>
      </c>
      <c r="I1535" s="64" t="s">
        <v>3006</v>
      </c>
      <c r="J1535" s="66" t="s">
        <v>8106</v>
      </c>
      <c r="K1535" s="55" t="s">
        <v>8868</v>
      </c>
      <c r="L1535" s="55" t="s">
        <v>8868</v>
      </c>
      <c r="M1535" s="55" t="s">
        <v>8868</v>
      </c>
      <c r="N1535" s="44"/>
      <c r="O1535" s="64" t="s">
        <v>3006</v>
      </c>
      <c r="P1535" s="66" t="s">
        <v>8106</v>
      </c>
      <c r="Q1535" s="40" t="s">
        <v>8868</v>
      </c>
      <c r="R1535" s="40" t="s">
        <v>8868</v>
      </c>
      <c r="S1535" s="40" t="s">
        <v>8868</v>
      </c>
      <c r="T1535" s="40">
        <v>2.5625500000000003</v>
      </c>
      <c r="U1535" s="44"/>
      <c r="V1535" s="64" t="s">
        <v>3006</v>
      </c>
      <c r="W1535" s="66" t="s">
        <v>8106</v>
      </c>
      <c r="X1535" s="55" t="s">
        <v>8868</v>
      </c>
      <c r="Y1535" s="55" t="s">
        <v>8868</v>
      </c>
      <c r="Z1535" s="55" t="s">
        <v>8868</v>
      </c>
    </row>
    <row r="1536" spans="2:26" ht="15">
      <c r="B1536" s="64" t="s">
        <v>3009</v>
      </c>
      <c r="C1536" s="66" t="s">
        <v>8109</v>
      </c>
      <c r="D1536" s="40">
        <v>2.8000000000000003E-4</v>
      </c>
      <c r="E1536" s="40" t="s">
        <v>8868</v>
      </c>
      <c r="F1536" s="40" t="s">
        <v>8868</v>
      </c>
      <c r="G1536" s="40" t="s">
        <v>8868</v>
      </c>
      <c r="I1536" s="64" t="s">
        <v>3009</v>
      </c>
      <c r="J1536" s="66" t="s">
        <v>8109</v>
      </c>
      <c r="K1536" s="55">
        <v>-1</v>
      </c>
      <c r="L1536" s="55" t="s">
        <v>8868</v>
      </c>
      <c r="M1536" s="55" t="s">
        <v>8868</v>
      </c>
      <c r="N1536" s="44"/>
      <c r="O1536" s="64" t="s">
        <v>3009</v>
      </c>
      <c r="P1536" s="66" t="s">
        <v>8109</v>
      </c>
      <c r="Q1536" s="40">
        <v>1.19343</v>
      </c>
      <c r="R1536" s="40" t="s">
        <v>8868</v>
      </c>
      <c r="S1536" s="40" t="s">
        <v>8868</v>
      </c>
      <c r="T1536" s="40" t="s">
        <v>8868</v>
      </c>
      <c r="U1536" s="44"/>
      <c r="V1536" s="64" t="s">
        <v>3009</v>
      </c>
      <c r="W1536" s="66" t="s">
        <v>8109</v>
      </c>
      <c r="X1536" s="55">
        <v>-1</v>
      </c>
      <c r="Y1536" s="55" t="s">
        <v>8868</v>
      </c>
      <c r="Z1536" s="55" t="s">
        <v>8868</v>
      </c>
    </row>
    <row r="1537" spans="2:26" ht="15">
      <c r="B1537" s="64" t="s">
        <v>3010</v>
      </c>
      <c r="C1537" s="66" t="s">
        <v>8110</v>
      </c>
      <c r="D1537" s="40" t="s">
        <v>8868</v>
      </c>
      <c r="E1537" s="40" t="s">
        <v>8868</v>
      </c>
      <c r="F1537" s="40" t="s">
        <v>8868</v>
      </c>
      <c r="G1537" s="40">
        <v>7.6000000000000004E-4</v>
      </c>
      <c r="I1537" s="64" t="s">
        <v>3010</v>
      </c>
      <c r="J1537" s="66" t="s">
        <v>8110</v>
      </c>
      <c r="K1537" s="55" t="s">
        <v>8868</v>
      </c>
      <c r="L1537" s="55" t="s">
        <v>8868</v>
      </c>
      <c r="M1537" s="55" t="s">
        <v>8868</v>
      </c>
      <c r="N1537" s="44"/>
      <c r="O1537" s="64" t="s">
        <v>3010</v>
      </c>
      <c r="P1537" s="66" t="s">
        <v>8110</v>
      </c>
      <c r="Q1537" s="40" t="s">
        <v>8868</v>
      </c>
      <c r="R1537" s="40" t="s">
        <v>8868</v>
      </c>
      <c r="S1537" s="40" t="s">
        <v>8868</v>
      </c>
      <c r="T1537" s="40">
        <v>0.89622999999999997</v>
      </c>
      <c r="U1537" s="44"/>
      <c r="V1537" s="64" t="s">
        <v>3010</v>
      </c>
      <c r="W1537" s="66" t="s">
        <v>8110</v>
      </c>
      <c r="X1537" s="55" t="s">
        <v>8868</v>
      </c>
      <c r="Y1537" s="55" t="s">
        <v>8868</v>
      </c>
      <c r="Z1537" s="55" t="s">
        <v>8868</v>
      </c>
    </row>
    <row r="1538" spans="2:26" ht="15">
      <c r="B1538" s="64" t="s">
        <v>3011</v>
      </c>
      <c r="C1538" s="66" t="s">
        <v>8111</v>
      </c>
      <c r="D1538" s="40" t="s">
        <v>8868</v>
      </c>
      <c r="E1538" s="40" t="s">
        <v>8868</v>
      </c>
      <c r="F1538" s="40" t="s">
        <v>8868</v>
      </c>
      <c r="G1538" s="40" t="s">
        <v>8868</v>
      </c>
      <c r="I1538" s="64" t="s">
        <v>3011</v>
      </c>
      <c r="J1538" s="66" t="s">
        <v>8111</v>
      </c>
      <c r="K1538" s="55" t="s">
        <v>8868</v>
      </c>
      <c r="L1538" s="55" t="s">
        <v>8868</v>
      </c>
      <c r="M1538" s="55" t="s">
        <v>8868</v>
      </c>
      <c r="N1538" s="44"/>
      <c r="O1538" s="64" t="s">
        <v>3011</v>
      </c>
      <c r="P1538" s="66" t="s">
        <v>8111</v>
      </c>
      <c r="Q1538" s="40" t="s">
        <v>8868</v>
      </c>
      <c r="R1538" s="40" t="s">
        <v>8868</v>
      </c>
      <c r="S1538" s="40" t="s">
        <v>8868</v>
      </c>
      <c r="T1538" s="40" t="s">
        <v>8868</v>
      </c>
      <c r="U1538" s="44"/>
      <c r="V1538" s="64" t="s">
        <v>3011</v>
      </c>
      <c r="W1538" s="66" t="s">
        <v>8111</v>
      </c>
      <c r="X1538" s="55" t="s">
        <v>8868</v>
      </c>
      <c r="Y1538" s="55" t="s">
        <v>8868</v>
      </c>
      <c r="Z1538" s="55" t="s">
        <v>8868</v>
      </c>
    </row>
    <row r="1539" spans="2:26" ht="15">
      <c r="B1539" s="64" t="s">
        <v>3013</v>
      </c>
      <c r="C1539" s="66" t="s">
        <v>8115</v>
      </c>
      <c r="D1539" s="40">
        <v>1.4500000000000001E-2</v>
      </c>
      <c r="E1539" s="40">
        <v>0.30669999999999997</v>
      </c>
      <c r="F1539" s="40">
        <v>1.4000000000000001E-4</v>
      </c>
      <c r="G1539" s="40">
        <v>9.6999999999999994E-4</v>
      </c>
      <c r="I1539" s="64" t="s">
        <v>3013</v>
      </c>
      <c r="J1539" s="66" t="s">
        <v>8115</v>
      </c>
      <c r="K1539" s="55">
        <v>20.15172413793103</v>
      </c>
      <c r="L1539" s="55">
        <v>-0.99954352787740464</v>
      </c>
      <c r="M1539" s="55">
        <v>5.928571428571427</v>
      </c>
      <c r="N1539" s="44"/>
      <c r="O1539" s="64" t="s">
        <v>3013</v>
      </c>
      <c r="P1539" s="66" t="s">
        <v>8115</v>
      </c>
      <c r="Q1539" s="40">
        <v>40.091860000000004</v>
      </c>
      <c r="R1539" s="40">
        <v>640.29946999999993</v>
      </c>
      <c r="S1539" s="40">
        <v>0.59799999999999998</v>
      </c>
      <c r="T1539" s="40">
        <v>3.62723</v>
      </c>
      <c r="U1539" s="44"/>
      <c r="V1539" s="64" t="s">
        <v>3013</v>
      </c>
      <c r="W1539" s="66" t="s">
        <v>8115</v>
      </c>
      <c r="X1539" s="55">
        <v>14.97080978532799</v>
      </c>
      <c r="Y1539" s="55">
        <v>-0.99906606201001535</v>
      </c>
      <c r="Z1539" s="55">
        <v>5.0656020066889633</v>
      </c>
    </row>
    <row r="1540" spans="2:26" ht="15">
      <c r="B1540" s="64" t="s">
        <v>3014</v>
      </c>
      <c r="C1540" s="66" t="s">
        <v>8118</v>
      </c>
      <c r="D1540" s="40" t="s">
        <v>8868</v>
      </c>
      <c r="E1540" s="40" t="s">
        <v>8868</v>
      </c>
      <c r="F1540" s="40">
        <v>2.9999999999999997E-4</v>
      </c>
      <c r="G1540" s="40" t="s">
        <v>8868</v>
      </c>
      <c r="I1540" s="64" t="s">
        <v>3014</v>
      </c>
      <c r="J1540" s="66" t="s">
        <v>8118</v>
      </c>
      <c r="K1540" s="55" t="s">
        <v>8868</v>
      </c>
      <c r="L1540" s="55" t="s">
        <v>8868</v>
      </c>
      <c r="M1540" s="55">
        <v>-1</v>
      </c>
      <c r="N1540" s="44"/>
      <c r="O1540" s="64" t="s">
        <v>3014</v>
      </c>
      <c r="P1540" s="66" t="s">
        <v>8118</v>
      </c>
      <c r="Q1540" s="40" t="s">
        <v>8868</v>
      </c>
      <c r="R1540" s="40" t="s">
        <v>8868</v>
      </c>
      <c r="S1540" s="40">
        <v>6.0499999999999998E-2</v>
      </c>
      <c r="T1540" s="40" t="s">
        <v>8868</v>
      </c>
      <c r="U1540" s="44"/>
      <c r="V1540" s="64" t="s">
        <v>3014</v>
      </c>
      <c r="W1540" s="66" t="s">
        <v>8118</v>
      </c>
      <c r="X1540" s="55" t="s">
        <v>8868</v>
      </c>
      <c r="Y1540" s="55" t="s">
        <v>8868</v>
      </c>
      <c r="Z1540" s="55">
        <v>-1</v>
      </c>
    </row>
    <row r="1541" spans="2:26" ht="15">
      <c r="B1541" s="64" t="s">
        <v>3017</v>
      </c>
      <c r="C1541" s="66" t="s">
        <v>8121</v>
      </c>
      <c r="D1541" s="40" t="s">
        <v>8868</v>
      </c>
      <c r="E1541" s="40" t="s">
        <v>8868</v>
      </c>
      <c r="F1541" s="40">
        <v>5.9999999999999995E-4</v>
      </c>
      <c r="G1541" s="40" t="s">
        <v>8868</v>
      </c>
      <c r="I1541" s="64" t="s">
        <v>3017</v>
      </c>
      <c r="J1541" s="66" t="s">
        <v>8121</v>
      </c>
      <c r="K1541" s="55" t="s">
        <v>8868</v>
      </c>
      <c r="L1541" s="55" t="s">
        <v>8868</v>
      </c>
      <c r="M1541" s="55">
        <v>-1</v>
      </c>
      <c r="N1541" s="44"/>
      <c r="O1541" s="64" t="s">
        <v>3017</v>
      </c>
      <c r="P1541" s="66" t="s">
        <v>8121</v>
      </c>
      <c r="Q1541" s="40" t="s">
        <v>8868</v>
      </c>
      <c r="R1541" s="40" t="s">
        <v>8868</v>
      </c>
      <c r="S1541" s="40">
        <v>7.5</v>
      </c>
      <c r="T1541" s="40" t="s">
        <v>8868</v>
      </c>
      <c r="U1541" s="44"/>
      <c r="V1541" s="64" t="s">
        <v>3017</v>
      </c>
      <c r="W1541" s="66" t="s">
        <v>8121</v>
      </c>
      <c r="X1541" s="55" t="s">
        <v>8868</v>
      </c>
      <c r="Y1541" s="55" t="s">
        <v>8868</v>
      </c>
      <c r="Z1541" s="55">
        <v>-1</v>
      </c>
    </row>
    <row r="1542" spans="2:26" ht="15">
      <c r="B1542" s="64" t="s">
        <v>3018</v>
      </c>
      <c r="C1542" s="66" t="s">
        <v>8123</v>
      </c>
      <c r="D1542" s="40">
        <v>1.1374600000000001</v>
      </c>
      <c r="E1542" s="40">
        <v>0.88760999999999979</v>
      </c>
      <c r="F1542" s="40">
        <v>8.1265800000000006</v>
      </c>
      <c r="G1542" s="40">
        <v>0.52256000000000002</v>
      </c>
      <c r="I1542" s="64" t="s">
        <v>3018</v>
      </c>
      <c r="J1542" s="66" t="s">
        <v>8123</v>
      </c>
      <c r="K1542" s="55">
        <v>-0.21965607581805102</v>
      </c>
      <c r="L1542" s="55">
        <v>8.1555750836516072</v>
      </c>
      <c r="M1542" s="55">
        <v>-0.93569742745410744</v>
      </c>
      <c r="N1542" s="44"/>
      <c r="O1542" s="64" t="s">
        <v>3018</v>
      </c>
      <c r="P1542" s="66" t="s">
        <v>8123</v>
      </c>
      <c r="Q1542" s="40">
        <v>203.10912999999999</v>
      </c>
      <c r="R1542" s="40">
        <v>201.78416000000001</v>
      </c>
      <c r="S1542" s="40">
        <v>3015.0513900000001</v>
      </c>
      <c r="T1542" s="40">
        <v>156.05703</v>
      </c>
      <c r="U1542" s="44"/>
      <c r="V1542" s="64" t="s">
        <v>3018</v>
      </c>
      <c r="W1542" s="66" t="s">
        <v>8123</v>
      </c>
      <c r="X1542" s="55">
        <v>-6.5234389020325523E-3</v>
      </c>
      <c r="Y1542" s="55">
        <v>13.94196268924181</v>
      </c>
      <c r="Z1542" s="55">
        <v>-0.94824067327091233</v>
      </c>
    </row>
    <row r="1543" spans="2:26" ht="15">
      <c r="B1543" s="64" t="s">
        <v>3020</v>
      </c>
      <c r="C1543" s="66" t="s">
        <v>8126</v>
      </c>
      <c r="D1543" s="40" t="s">
        <v>8868</v>
      </c>
      <c r="E1543" s="40" t="s">
        <v>8868</v>
      </c>
      <c r="F1543" s="40" t="s">
        <v>8868</v>
      </c>
      <c r="G1543" s="40">
        <v>5.0000000000000001E-4</v>
      </c>
      <c r="I1543" s="64" t="s">
        <v>3020</v>
      </c>
      <c r="J1543" s="66" t="s">
        <v>8126</v>
      </c>
      <c r="K1543" s="55" t="s">
        <v>8868</v>
      </c>
      <c r="L1543" s="55" t="s">
        <v>8868</v>
      </c>
      <c r="M1543" s="55" t="s">
        <v>8868</v>
      </c>
      <c r="N1543" s="44"/>
      <c r="O1543" s="64" t="s">
        <v>3020</v>
      </c>
      <c r="P1543" s="66" t="s">
        <v>8126</v>
      </c>
      <c r="Q1543" s="40" t="s">
        <v>8868</v>
      </c>
      <c r="R1543" s="40" t="s">
        <v>8868</v>
      </c>
      <c r="S1543" s="40" t="s">
        <v>8868</v>
      </c>
      <c r="T1543" s="40">
        <v>0.40139999999999998</v>
      </c>
      <c r="U1543" s="44"/>
      <c r="V1543" s="64" t="s">
        <v>3020</v>
      </c>
      <c r="W1543" s="66" t="s">
        <v>8126</v>
      </c>
      <c r="X1543" s="55" t="s">
        <v>8868</v>
      </c>
      <c r="Y1543" s="55" t="s">
        <v>8868</v>
      </c>
      <c r="Z1543" s="55" t="s">
        <v>8868</v>
      </c>
    </row>
    <row r="1544" spans="2:26" ht="15">
      <c r="B1544" s="64" t="s">
        <v>3021</v>
      </c>
      <c r="C1544" s="66" t="s">
        <v>8127</v>
      </c>
      <c r="D1544" s="40">
        <v>30.204000000000001</v>
      </c>
      <c r="E1544" s="40" t="s">
        <v>8868</v>
      </c>
      <c r="F1544" s="40" t="s">
        <v>8868</v>
      </c>
      <c r="G1544" s="40" t="s">
        <v>8868</v>
      </c>
      <c r="I1544" s="64" t="s">
        <v>3021</v>
      </c>
      <c r="J1544" s="66" t="s">
        <v>8127</v>
      </c>
      <c r="K1544" s="55">
        <v>-1</v>
      </c>
      <c r="L1544" s="55" t="s">
        <v>8868</v>
      </c>
      <c r="M1544" s="55" t="s">
        <v>8868</v>
      </c>
      <c r="N1544" s="44"/>
      <c r="O1544" s="64" t="s">
        <v>3021</v>
      </c>
      <c r="P1544" s="66" t="s">
        <v>8127</v>
      </c>
      <c r="Q1544" s="40">
        <v>4126.9232499999998</v>
      </c>
      <c r="R1544" s="40" t="s">
        <v>8868</v>
      </c>
      <c r="S1544" s="40" t="s">
        <v>8868</v>
      </c>
      <c r="T1544" s="40" t="s">
        <v>8868</v>
      </c>
      <c r="U1544" s="44"/>
      <c r="V1544" s="64" t="s">
        <v>3021</v>
      </c>
      <c r="W1544" s="66" t="s">
        <v>8127</v>
      </c>
      <c r="X1544" s="55">
        <v>-1</v>
      </c>
      <c r="Y1544" s="55" t="s">
        <v>8868</v>
      </c>
      <c r="Z1544" s="55" t="s">
        <v>8868</v>
      </c>
    </row>
    <row r="1545" spans="2:26" ht="15">
      <c r="B1545" s="64" t="s">
        <v>3024</v>
      </c>
      <c r="C1545" s="66" t="s">
        <v>8131</v>
      </c>
      <c r="D1545" s="40">
        <v>2.9999999999999997E-4</v>
      </c>
      <c r="E1545" s="40" t="s">
        <v>8868</v>
      </c>
      <c r="F1545" s="40" t="s">
        <v>8868</v>
      </c>
      <c r="G1545" s="40" t="s">
        <v>8868</v>
      </c>
      <c r="I1545" s="64" t="s">
        <v>3024</v>
      </c>
      <c r="J1545" s="66" t="s">
        <v>8131</v>
      </c>
      <c r="K1545" s="55">
        <v>-1</v>
      </c>
      <c r="L1545" s="55" t="s">
        <v>8868</v>
      </c>
      <c r="M1545" s="55" t="s">
        <v>8868</v>
      </c>
      <c r="N1545" s="44"/>
      <c r="O1545" s="64" t="s">
        <v>3024</v>
      </c>
      <c r="P1545" s="66" t="s">
        <v>8131</v>
      </c>
      <c r="Q1545" s="40">
        <v>0.06</v>
      </c>
      <c r="R1545" s="40" t="s">
        <v>8868</v>
      </c>
      <c r="S1545" s="40" t="s">
        <v>8868</v>
      </c>
      <c r="T1545" s="40" t="s">
        <v>8868</v>
      </c>
      <c r="U1545" s="44"/>
      <c r="V1545" s="64" t="s">
        <v>3024</v>
      </c>
      <c r="W1545" s="66" t="s">
        <v>8131</v>
      </c>
      <c r="X1545" s="55">
        <v>-1</v>
      </c>
      <c r="Y1545" s="55" t="s">
        <v>8868</v>
      </c>
      <c r="Z1545" s="55" t="s">
        <v>8868</v>
      </c>
    </row>
    <row r="1546" spans="2:26" ht="15">
      <c r="B1546" s="64" t="s">
        <v>3026</v>
      </c>
      <c r="C1546" s="66" t="s">
        <v>8134</v>
      </c>
      <c r="D1546" s="40" t="s">
        <v>8868</v>
      </c>
      <c r="E1546" s="40">
        <v>8.0000000000000004E-4</v>
      </c>
      <c r="F1546" s="40">
        <v>1.5599999999999999E-2</v>
      </c>
      <c r="G1546" s="40">
        <v>6.0000000000000006E-4</v>
      </c>
      <c r="I1546" s="64" t="s">
        <v>3026</v>
      </c>
      <c r="J1546" s="66" t="s">
        <v>8134</v>
      </c>
      <c r="K1546" s="55" t="s">
        <v>8868</v>
      </c>
      <c r="L1546" s="55">
        <v>18.499999999999996</v>
      </c>
      <c r="M1546" s="55">
        <v>-0.96153846153846156</v>
      </c>
      <c r="N1546" s="44"/>
      <c r="O1546" s="64" t="s">
        <v>3026</v>
      </c>
      <c r="P1546" s="66" t="s">
        <v>8134</v>
      </c>
      <c r="Q1546" s="40" t="s">
        <v>8868</v>
      </c>
      <c r="R1546" s="40">
        <v>0.80335000000000001</v>
      </c>
      <c r="S1546" s="40">
        <v>5.0207600000000001</v>
      </c>
      <c r="T1546" s="40">
        <v>0.17369000000000001</v>
      </c>
      <c r="U1546" s="44"/>
      <c r="V1546" s="64" t="s">
        <v>3026</v>
      </c>
      <c r="W1546" s="66" t="s">
        <v>8134</v>
      </c>
      <c r="X1546" s="55" t="s">
        <v>8868</v>
      </c>
      <c r="Y1546" s="55">
        <v>5.2497790502271737</v>
      </c>
      <c r="Z1546" s="55">
        <v>-0.9654056358001577</v>
      </c>
    </row>
    <row r="1547" spans="2:26" ht="15">
      <c r="B1547" s="64" t="s">
        <v>3027</v>
      </c>
      <c r="C1547" s="66" t="s">
        <v>8135</v>
      </c>
      <c r="D1547" s="40">
        <v>2.3E-3</v>
      </c>
      <c r="E1547" s="40" t="s">
        <v>8868</v>
      </c>
      <c r="F1547" s="40" t="s">
        <v>8868</v>
      </c>
      <c r="G1547" s="40" t="s">
        <v>8868</v>
      </c>
      <c r="I1547" s="64" t="s">
        <v>3027</v>
      </c>
      <c r="J1547" s="66" t="s">
        <v>8135</v>
      </c>
      <c r="K1547" s="55">
        <v>-1</v>
      </c>
      <c r="L1547" s="55" t="s">
        <v>8868</v>
      </c>
      <c r="M1547" s="55" t="s">
        <v>8868</v>
      </c>
      <c r="N1547" s="44"/>
      <c r="O1547" s="64" t="s">
        <v>3027</v>
      </c>
      <c r="P1547" s="66" t="s">
        <v>8135</v>
      </c>
      <c r="Q1547" s="40">
        <v>1.466</v>
      </c>
      <c r="R1547" s="40" t="s">
        <v>8868</v>
      </c>
      <c r="S1547" s="40" t="s">
        <v>8868</v>
      </c>
      <c r="T1547" s="40" t="s">
        <v>8868</v>
      </c>
      <c r="U1547" s="44"/>
      <c r="V1547" s="64" t="s">
        <v>3027</v>
      </c>
      <c r="W1547" s="66" t="s">
        <v>8135</v>
      </c>
      <c r="X1547" s="55">
        <v>-1</v>
      </c>
      <c r="Y1547" s="55" t="s">
        <v>8868</v>
      </c>
      <c r="Z1547" s="55" t="s">
        <v>8868</v>
      </c>
    </row>
    <row r="1548" spans="2:26" ht="15">
      <c r="B1548" s="64" t="s">
        <v>3029</v>
      </c>
      <c r="C1548" s="66" t="s">
        <v>8138</v>
      </c>
      <c r="D1548" s="40">
        <v>1.882E-2</v>
      </c>
      <c r="E1548" s="40" t="s">
        <v>8868</v>
      </c>
      <c r="F1548" s="40" t="s">
        <v>8868</v>
      </c>
      <c r="G1548" s="40" t="s">
        <v>8868</v>
      </c>
      <c r="I1548" s="64" t="s">
        <v>3029</v>
      </c>
      <c r="J1548" s="66" t="s">
        <v>8138</v>
      </c>
      <c r="K1548" s="55">
        <v>-1</v>
      </c>
      <c r="L1548" s="55" t="s">
        <v>8868</v>
      </c>
      <c r="M1548" s="55" t="s">
        <v>8868</v>
      </c>
      <c r="N1548" s="44"/>
      <c r="O1548" s="64" t="s">
        <v>3029</v>
      </c>
      <c r="P1548" s="66" t="s">
        <v>8138</v>
      </c>
      <c r="Q1548" s="40">
        <v>1.6473</v>
      </c>
      <c r="R1548" s="40" t="s">
        <v>8868</v>
      </c>
      <c r="S1548" s="40" t="s">
        <v>8868</v>
      </c>
      <c r="T1548" s="40" t="s">
        <v>8868</v>
      </c>
      <c r="U1548" s="44"/>
      <c r="V1548" s="64" t="s">
        <v>3029</v>
      </c>
      <c r="W1548" s="66" t="s">
        <v>8138</v>
      </c>
      <c r="X1548" s="55">
        <v>-1</v>
      </c>
      <c r="Y1548" s="55" t="s">
        <v>8868</v>
      </c>
      <c r="Z1548" s="55" t="s">
        <v>8868</v>
      </c>
    </row>
    <row r="1549" spans="2:26" ht="15">
      <c r="B1549" s="64" t="s">
        <v>3031</v>
      </c>
      <c r="C1549" s="66" t="s">
        <v>8140</v>
      </c>
      <c r="D1549" s="40" t="s">
        <v>8868</v>
      </c>
      <c r="E1549" s="40">
        <v>8.9999999999999992E-5</v>
      </c>
      <c r="F1549" s="40">
        <v>5.9999999999999995E-4</v>
      </c>
      <c r="G1549" s="40">
        <v>6.9999999999999999E-4</v>
      </c>
      <c r="I1549" s="64" t="s">
        <v>3031</v>
      </c>
      <c r="J1549" s="66" t="s">
        <v>8140</v>
      </c>
      <c r="K1549" s="55" t="s">
        <v>8868</v>
      </c>
      <c r="L1549" s="55">
        <v>5.666666666666667</v>
      </c>
      <c r="M1549" s="55">
        <v>0.16666666666666674</v>
      </c>
      <c r="N1549" s="44"/>
      <c r="O1549" s="64" t="s">
        <v>3031</v>
      </c>
      <c r="P1549" s="66" t="s">
        <v>8140</v>
      </c>
      <c r="Q1549" s="40" t="s">
        <v>8868</v>
      </c>
      <c r="R1549" s="40">
        <v>0.21418000000000001</v>
      </c>
      <c r="S1549" s="40">
        <v>0.17519000000000001</v>
      </c>
      <c r="T1549" s="40">
        <v>1.0785100000000001</v>
      </c>
      <c r="U1549" s="44"/>
      <c r="V1549" s="64" t="s">
        <v>3031</v>
      </c>
      <c r="W1549" s="66" t="s">
        <v>8140</v>
      </c>
      <c r="X1549" s="55" t="s">
        <v>8868</v>
      </c>
      <c r="Y1549" s="55">
        <v>-0.18204314128303289</v>
      </c>
      <c r="Z1549" s="55">
        <v>5.1562303784462582</v>
      </c>
    </row>
    <row r="1550" spans="2:26" ht="15">
      <c r="B1550" s="64" t="s">
        <v>3032</v>
      </c>
      <c r="C1550" s="66" t="s">
        <v>8141</v>
      </c>
      <c r="D1550" s="40">
        <v>4.0000000000000001E-3</v>
      </c>
      <c r="E1550" s="40">
        <v>2.0499999999999997E-3</v>
      </c>
      <c r="F1550" s="40">
        <v>2.9999999999999997E-5</v>
      </c>
      <c r="G1550" s="40">
        <v>8.6999999999999994E-3</v>
      </c>
      <c r="I1550" s="64" t="s">
        <v>3032</v>
      </c>
      <c r="J1550" s="66" t="s">
        <v>8141</v>
      </c>
      <c r="K1550" s="55">
        <v>-0.48750000000000004</v>
      </c>
      <c r="L1550" s="55">
        <v>-0.98536585365853657</v>
      </c>
      <c r="M1550" s="55">
        <v>289</v>
      </c>
      <c r="N1550" s="44"/>
      <c r="O1550" s="64" t="s">
        <v>3032</v>
      </c>
      <c r="P1550" s="66" t="s">
        <v>8141</v>
      </c>
      <c r="Q1550" s="40">
        <v>0.19</v>
      </c>
      <c r="R1550" s="40">
        <v>1.24132</v>
      </c>
      <c r="S1550" s="40">
        <v>3.7340000000000005E-2</v>
      </c>
      <c r="T1550" s="40">
        <v>0.10371</v>
      </c>
      <c r="U1550" s="44"/>
      <c r="V1550" s="64" t="s">
        <v>3032</v>
      </c>
      <c r="W1550" s="66" t="s">
        <v>8141</v>
      </c>
      <c r="X1550" s="55">
        <v>5.5332631578947362</v>
      </c>
      <c r="Y1550" s="55">
        <v>-0.96991911835787714</v>
      </c>
      <c r="Z1550" s="55">
        <v>1.7774504552758432</v>
      </c>
    </row>
    <row r="1551" spans="2:26" ht="15">
      <c r="B1551" s="64" t="s">
        <v>3034</v>
      </c>
      <c r="C1551" s="66" t="s">
        <v>8144</v>
      </c>
      <c r="D1551" s="40">
        <v>0.02</v>
      </c>
      <c r="E1551" s="40" t="s">
        <v>8868</v>
      </c>
      <c r="F1551" s="40" t="s">
        <v>8868</v>
      </c>
      <c r="G1551" s="40" t="s">
        <v>8868</v>
      </c>
      <c r="I1551" s="64" t="s">
        <v>3034</v>
      </c>
      <c r="J1551" s="66" t="s">
        <v>8144</v>
      </c>
      <c r="K1551" s="55">
        <v>-1</v>
      </c>
      <c r="L1551" s="55" t="s">
        <v>8868</v>
      </c>
      <c r="M1551" s="55" t="s">
        <v>8868</v>
      </c>
      <c r="N1551" s="44"/>
      <c r="O1551" s="64" t="s">
        <v>3034</v>
      </c>
      <c r="P1551" s="66" t="s">
        <v>8144</v>
      </c>
      <c r="Q1551" s="40">
        <v>0.37258999999999998</v>
      </c>
      <c r="R1551" s="40" t="s">
        <v>8868</v>
      </c>
      <c r="S1551" s="40" t="s">
        <v>8868</v>
      </c>
      <c r="T1551" s="40" t="s">
        <v>8868</v>
      </c>
      <c r="U1551" s="44"/>
      <c r="V1551" s="64" t="s">
        <v>3034</v>
      </c>
      <c r="W1551" s="66" t="s">
        <v>8144</v>
      </c>
      <c r="X1551" s="55">
        <v>-1</v>
      </c>
      <c r="Y1551" s="55" t="s">
        <v>8868</v>
      </c>
      <c r="Z1551" s="55" t="s">
        <v>8868</v>
      </c>
    </row>
    <row r="1552" spans="2:26" ht="15">
      <c r="B1552" s="64" t="s">
        <v>3036</v>
      </c>
      <c r="C1552" s="66" t="s">
        <v>8146</v>
      </c>
      <c r="D1552" s="40" t="s">
        <v>8868</v>
      </c>
      <c r="E1552" s="40" t="s">
        <v>8868</v>
      </c>
      <c r="F1552" s="40">
        <v>7.7999999999999996E-3</v>
      </c>
      <c r="G1552" s="40">
        <v>4.0000000000000001E-3</v>
      </c>
      <c r="I1552" s="64" t="s">
        <v>3036</v>
      </c>
      <c r="J1552" s="66" t="s">
        <v>8146</v>
      </c>
      <c r="K1552" s="55" t="s">
        <v>8868</v>
      </c>
      <c r="L1552" s="55" t="s">
        <v>8868</v>
      </c>
      <c r="M1552" s="55">
        <v>-0.48717948717948711</v>
      </c>
      <c r="N1552" s="44"/>
      <c r="O1552" s="64" t="s">
        <v>3036</v>
      </c>
      <c r="P1552" s="66" t="s">
        <v>8146</v>
      </c>
      <c r="Q1552" s="40" t="s">
        <v>8868</v>
      </c>
      <c r="R1552" s="40" t="s">
        <v>8868</v>
      </c>
      <c r="S1552" s="40">
        <v>0.6</v>
      </c>
      <c r="T1552" s="40">
        <v>4.8960000000000004E-2</v>
      </c>
      <c r="U1552" s="44"/>
      <c r="V1552" s="64" t="s">
        <v>3036</v>
      </c>
      <c r="W1552" s="66" t="s">
        <v>8146</v>
      </c>
      <c r="X1552" s="55" t="s">
        <v>8868</v>
      </c>
      <c r="Y1552" s="55" t="s">
        <v>8868</v>
      </c>
      <c r="Z1552" s="55">
        <v>-0.91839999999999999</v>
      </c>
    </row>
    <row r="1553" spans="2:26" ht="15">
      <c r="B1553" s="64" t="s">
        <v>3037</v>
      </c>
      <c r="C1553" s="66" t="s">
        <v>8147</v>
      </c>
      <c r="D1553" s="40" t="s">
        <v>8868</v>
      </c>
      <c r="E1553" s="40" t="s">
        <v>8868</v>
      </c>
      <c r="F1553" s="40">
        <v>3.1399999999999997E-2</v>
      </c>
      <c r="G1553" s="40" t="s">
        <v>8868</v>
      </c>
      <c r="I1553" s="64" t="s">
        <v>3037</v>
      </c>
      <c r="J1553" s="66" t="s">
        <v>8147</v>
      </c>
      <c r="K1553" s="55" t="s">
        <v>8868</v>
      </c>
      <c r="L1553" s="55" t="s">
        <v>8868</v>
      </c>
      <c r="M1553" s="55">
        <v>-1</v>
      </c>
      <c r="N1553" s="44"/>
      <c r="O1553" s="64" t="s">
        <v>3037</v>
      </c>
      <c r="P1553" s="66" t="s">
        <v>8147</v>
      </c>
      <c r="Q1553" s="40" t="s">
        <v>8868</v>
      </c>
      <c r="R1553" s="40" t="s">
        <v>8868</v>
      </c>
      <c r="S1553" s="40">
        <v>0.13</v>
      </c>
      <c r="T1553" s="40" t="s">
        <v>8868</v>
      </c>
      <c r="U1553" s="44"/>
      <c r="V1553" s="64" t="s">
        <v>3037</v>
      </c>
      <c r="W1553" s="66" t="s">
        <v>8147</v>
      </c>
      <c r="X1553" s="55" t="s">
        <v>8868</v>
      </c>
      <c r="Y1553" s="55" t="s">
        <v>8868</v>
      </c>
      <c r="Z1553" s="55">
        <v>-1</v>
      </c>
    </row>
    <row r="1554" spans="2:26" ht="15">
      <c r="B1554" s="64" t="s">
        <v>3039</v>
      </c>
      <c r="C1554" s="66" t="s">
        <v>8149</v>
      </c>
      <c r="D1554" s="40" t="s">
        <v>8868</v>
      </c>
      <c r="E1554" s="40" t="s">
        <v>8868</v>
      </c>
      <c r="F1554" s="40">
        <v>1.4999999999999999E-4</v>
      </c>
      <c r="G1554" s="40" t="s">
        <v>8868</v>
      </c>
      <c r="I1554" s="64" t="s">
        <v>3039</v>
      </c>
      <c r="J1554" s="66" t="s">
        <v>8149</v>
      </c>
      <c r="K1554" s="55" t="s">
        <v>8868</v>
      </c>
      <c r="L1554" s="55" t="s">
        <v>8868</v>
      </c>
      <c r="M1554" s="55">
        <v>-1</v>
      </c>
      <c r="N1554" s="44"/>
      <c r="O1554" s="64" t="s">
        <v>3039</v>
      </c>
      <c r="P1554" s="66" t="s">
        <v>8149</v>
      </c>
      <c r="Q1554" s="40" t="s">
        <v>8868</v>
      </c>
      <c r="R1554" s="40" t="s">
        <v>8868</v>
      </c>
      <c r="S1554" s="40">
        <v>0.33023000000000002</v>
      </c>
      <c r="T1554" s="40" t="s">
        <v>8868</v>
      </c>
      <c r="U1554" s="44"/>
      <c r="V1554" s="64" t="s">
        <v>3039</v>
      </c>
      <c r="W1554" s="66" t="s">
        <v>8149</v>
      </c>
      <c r="X1554" s="55" t="s">
        <v>8868</v>
      </c>
      <c r="Y1554" s="55" t="s">
        <v>8868</v>
      </c>
      <c r="Z1554" s="55">
        <v>-1</v>
      </c>
    </row>
    <row r="1555" spans="2:26" ht="15">
      <c r="B1555" s="64" t="s">
        <v>3040</v>
      </c>
      <c r="C1555" s="66" t="s">
        <v>8151</v>
      </c>
      <c r="D1555" s="40">
        <v>2.9999999999999997E-4</v>
      </c>
      <c r="E1555" s="40" t="s">
        <v>8868</v>
      </c>
      <c r="F1555" s="40" t="s">
        <v>8868</v>
      </c>
      <c r="G1555" s="40" t="s">
        <v>8868</v>
      </c>
      <c r="I1555" s="64" t="s">
        <v>3040</v>
      </c>
      <c r="J1555" s="66" t="s">
        <v>8151</v>
      </c>
      <c r="K1555" s="55">
        <v>-1</v>
      </c>
      <c r="L1555" s="55" t="s">
        <v>8868</v>
      </c>
      <c r="M1555" s="55" t="s">
        <v>8868</v>
      </c>
      <c r="N1555" s="44"/>
      <c r="O1555" s="64" t="s">
        <v>3040</v>
      </c>
      <c r="P1555" s="66" t="s">
        <v>8151</v>
      </c>
      <c r="Q1555" s="40">
        <v>4.4999999999999998E-2</v>
      </c>
      <c r="R1555" s="40" t="s">
        <v>8868</v>
      </c>
      <c r="S1555" s="40" t="s">
        <v>8868</v>
      </c>
      <c r="T1555" s="40" t="s">
        <v>8868</v>
      </c>
      <c r="U1555" s="44"/>
      <c r="V1555" s="64" t="s">
        <v>3040</v>
      </c>
      <c r="W1555" s="66" t="s">
        <v>8151</v>
      </c>
      <c r="X1555" s="55">
        <v>-1</v>
      </c>
      <c r="Y1555" s="55" t="s">
        <v>8868</v>
      </c>
      <c r="Z1555" s="55" t="s">
        <v>8868</v>
      </c>
    </row>
    <row r="1556" spans="2:26" ht="15">
      <c r="B1556" s="64" t="s">
        <v>3042</v>
      </c>
      <c r="C1556" s="66" t="s">
        <v>8154</v>
      </c>
      <c r="D1556" s="40" t="s">
        <v>8868</v>
      </c>
      <c r="E1556" s="40" t="s">
        <v>8868</v>
      </c>
      <c r="F1556" s="40">
        <v>2.0500000000000001E-2</v>
      </c>
      <c r="G1556" s="40" t="s">
        <v>8868</v>
      </c>
      <c r="I1556" s="64" t="s">
        <v>3042</v>
      </c>
      <c r="J1556" s="66" t="s">
        <v>8154</v>
      </c>
      <c r="K1556" s="55" t="s">
        <v>8868</v>
      </c>
      <c r="L1556" s="55" t="s">
        <v>8868</v>
      </c>
      <c r="M1556" s="55">
        <v>-1</v>
      </c>
      <c r="N1556" s="44"/>
      <c r="O1556" s="64" t="s">
        <v>3042</v>
      </c>
      <c r="P1556" s="66" t="s">
        <v>8154</v>
      </c>
      <c r="Q1556" s="40" t="s">
        <v>8868</v>
      </c>
      <c r="R1556" s="40" t="s">
        <v>8868</v>
      </c>
      <c r="S1556" s="40">
        <v>1.10931</v>
      </c>
      <c r="T1556" s="40" t="s">
        <v>8868</v>
      </c>
      <c r="U1556" s="44"/>
      <c r="V1556" s="64" t="s">
        <v>3042</v>
      </c>
      <c r="W1556" s="66" t="s">
        <v>8154</v>
      </c>
      <c r="X1556" s="55" t="s">
        <v>8868</v>
      </c>
      <c r="Y1556" s="55" t="s">
        <v>8868</v>
      </c>
      <c r="Z1556" s="55">
        <v>-1</v>
      </c>
    </row>
    <row r="1557" spans="2:26" ht="15">
      <c r="B1557" s="64" t="s">
        <v>3041</v>
      </c>
      <c r="C1557" s="66" t="s">
        <v>8156</v>
      </c>
      <c r="D1557" s="40">
        <v>0.11</v>
      </c>
      <c r="E1557" s="40" t="s">
        <v>8868</v>
      </c>
      <c r="F1557" s="40" t="s">
        <v>8868</v>
      </c>
      <c r="G1557" s="40" t="s">
        <v>8868</v>
      </c>
      <c r="I1557" s="64" t="s">
        <v>3041</v>
      </c>
      <c r="J1557" s="66" t="s">
        <v>8156</v>
      </c>
      <c r="K1557" s="55">
        <v>-1</v>
      </c>
      <c r="L1557" s="55" t="s">
        <v>8868</v>
      </c>
      <c r="M1557" s="55" t="s">
        <v>8868</v>
      </c>
      <c r="N1557" s="44"/>
      <c r="O1557" s="64" t="s">
        <v>3041</v>
      </c>
      <c r="P1557" s="66" t="s">
        <v>8156</v>
      </c>
      <c r="Q1557" s="40">
        <v>0.12376000000000001</v>
      </c>
      <c r="R1557" s="40" t="s">
        <v>8868</v>
      </c>
      <c r="S1557" s="40" t="s">
        <v>8868</v>
      </c>
      <c r="T1557" s="40" t="s">
        <v>8868</v>
      </c>
      <c r="U1557" s="44"/>
      <c r="V1557" s="64" t="s">
        <v>3041</v>
      </c>
      <c r="W1557" s="66" t="s">
        <v>8156</v>
      </c>
      <c r="X1557" s="55">
        <v>-1</v>
      </c>
      <c r="Y1557" s="55" t="s">
        <v>8868</v>
      </c>
      <c r="Z1557" s="55" t="s">
        <v>8868</v>
      </c>
    </row>
    <row r="1558" spans="2:26" ht="15">
      <c r="B1558" s="64" t="s">
        <v>3045</v>
      </c>
      <c r="C1558" s="66" t="s">
        <v>8160</v>
      </c>
      <c r="D1558" s="40" t="s">
        <v>8868</v>
      </c>
      <c r="E1558" s="40">
        <v>1.35E-2</v>
      </c>
      <c r="F1558" s="40" t="s">
        <v>8868</v>
      </c>
      <c r="G1558" s="40">
        <v>2.0299999999999999E-2</v>
      </c>
      <c r="I1558" s="64" t="s">
        <v>3045</v>
      </c>
      <c r="J1558" s="66" t="s">
        <v>8160</v>
      </c>
      <c r="K1558" s="55" t="s">
        <v>8868</v>
      </c>
      <c r="L1558" s="55">
        <v>-1</v>
      </c>
      <c r="M1558" s="55" t="s">
        <v>8868</v>
      </c>
      <c r="N1558" s="44"/>
      <c r="O1558" s="64" t="s">
        <v>3045</v>
      </c>
      <c r="P1558" s="66" t="s">
        <v>8160</v>
      </c>
      <c r="Q1558" s="40" t="s">
        <v>8868</v>
      </c>
      <c r="R1558" s="40">
        <v>13</v>
      </c>
      <c r="S1558" s="40" t="s">
        <v>8868</v>
      </c>
      <c r="T1558" s="40">
        <v>13</v>
      </c>
      <c r="U1558" s="44"/>
      <c r="V1558" s="64" t="s">
        <v>3045</v>
      </c>
      <c r="W1558" s="66" t="s">
        <v>8160</v>
      </c>
      <c r="X1558" s="55" t="s">
        <v>8868</v>
      </c>
      <c r="Y1558" s="55">
        <v>-1</v>
      </c>
      <c r="Z1558" s="55" t="s">
        <v>8868</v>
      </c>
    </row>
    <row r="1559" spans="2:26" ht="15">
      <c r="B1559" s="64" t="s">
        <v>3048</v>
      </c>
      <c r="C1559" s="66" t="s">
        <v>8164</v>
      </c>
      <c r="D1559" s="40" t="s">
        <v>8868</v>
      </c>
      <c r="E1559" s="40" t="s">
        <v>8868</v>
      </c>
      <c r="F1559" s="40" t="s">
        <v>8868</v>
      </c>
      <c r="G1559" s="40" t="s">
        <v>8868</v>
      </c>
      <c r="I1559" s="64" t="s">
        <v>3048</v>
      </c>
      <c r="J1559" s="66" t="s">
        <v>8164</v>
      </c>
      <c r="K1559" s="55" t="s">
        <v>8868</v>
      </c>
      <c r="L1559" s="55" t="s">
        <v>8868</v>
      </c>
      <c r="M1559" s="55" t="s">
        <v>8868</v>
      </c>
      <c r="N1559" s="44"/>
      <c r="O1559" s="64" t="s">
        <v>3048</v>
      </c>
      <c r="P1559" s="66" t="s">
        <v>8164</v>
      </c>
      <c r="Q1559" s="40" t="s">
        <v>8868</v>
      </c>
      <c r="R1559" s="40" t="s">
        <v>8868</v>
      </c>
      <c r="S1559" s="40" t="s">
        <v>8868</v>
      </c>
      <c r="T1559" s="40" t="s">
        <v>8868</v>
      </c>
      <c r="U1559" s="44"/>
      <c r="V1559" s="64" t="s">
        <v>3048</v>
      </c>
      <c r="W1559" s="66" t="s">
        <v>8164</v>
      </c>
      <c r="X1559" s="55" t="s">
        <v>8868</v>
      </c>
      <c r="Y1559" s="55" t="s">
        <v>8868</v>
      </c>
      <c r="Z1559" s="55" t="s">
        <v>8868</v>
      </c>
    </row>
    <row r="1560" spans="2:26" ht="15">
      <c r="B1560" s="64" t="s">
        <v>3051</v>
      </c>
      <c r="C1560" s="66" t="s">
        <v>8168</v>
      </c>
      <c r="D1560" s="40" t="s">
        <v>8868</v>
      </c>
      <c r="E1560" s="40" t="s">
        <v>8868</v>
      </c>
      <c r="F1560" s="40" t="s">
        <v>8868</v>
      </c>
      <c r="G1560" s="40" t="s">
        <v>8868</v>
      </c>
      <c r="I1560" s="64" t="s">
        <v>3051</v>
      </c>
      <c r="J1560" s="66" t="s">
        <v>8168</v>
      </c>
      <c r="K1560" s="55" t="s">
        <v>8868</v>
      </c>
      <c r="L1560" s="55" t="s">
        <v>8868</v>
      </c>
      <c r="M1560" s="55" t="s">
        <v>8868</v>
      </c>
      <c r="N1560" s="44"/>
      <c r="O1560" s="64" t="s">
        <v>3051</v>
      </c>
      <c r="P1560" s="66" t="s">
        <v>8168</v>
      </c>
      <c r="Q1560" s="40" t="s">
        <v>8868</v>
      </c>
      <c r="R1560" s="40" t="s">
        <v>8868</v>
      </c>
      <c r="S1560" s="40" t="s">
        <v>8868</v>
      </c>
      <c r="T1560" s="40" t="s">
        <v>8868</v>
      </c>
      <c r="U1560" s="44"/>
      <c r="V1560" s="64" t="s">
        <v>3051</v>
      </c>
      <c r="W1560" s="66" t="s">
        <v>8168</v>
      </c>
      <c r="X1560" s="55" t="s">
        <v>8868</v>
      </c>
      <c r="Y1560" s="55" t="s">
        <v>8868</v>
      </c>
      <c r="Z1560" s="55" t="s">
        <v>8868</v>
      </c>
    </row>
    <row r="1561" spans="2:26" ht="15">
      <c r="B1561" s="64" t="s">
        <v>3052</v>
      </c>
      <c r="C1561" s="66" t="s">
        <v>8171</v>
      </c>
      <c r="D1561" s="40" t="s">
        <v>8868</v>
      </c>
      <c r="E1561" s="40" t="s">
        <v>8868</v>
      </c>
      <c r="F1561" s="40" t="s">
        <v>8868</v>
      </c>
      <c r="G1561" s="40">
        <v>1.0199999999999999E-2</v>
      </c>
      <c r="I1561" s="64" t="s">
        <v>3052</v>
      </c>
      <c r="J1561" s="66" t="s">
        <v>8171</v>
      </c>
      <c r="K1561" s="55" t="s">
        <v>8868</v>
      </c>
      <c r="L1561" s="55" t="s">
        <v>8868</v>
      </c>
      <c r="M1561" s="55" t="s">
        <v>8868</v>
      </c>
      <c r="N1561" s="44"/>
      <c r="O1561" s="64" t="s">
        <v>3052</v>
      </c>
      <c r="P1561" s="66" t="s">
        <v>8171</v>
      </c>
      <c r="Q1561" s="40" t="s">
        <v>8868</v>
      </c>
      <c r="R1561" s="40" t="s">
        <v>8868</v>
      </c>
      <c r="S1561" s="40" t="s">
        <v>8868</v>
      </c>
      <c r="T1561" s="40">
        <v>1.4999999999999999E-2</v>
      </c>
      <c r="U1561" s="44"/>
      <c r="V1561" s="64" t="s">
        <v>3052</v>
      </c>
      <c r="W1561" s="66" t="s">
        <v>8171</v>
      </c>
      <c r="X1561" s="55" t="s">
        <v>8868</v>
      </c>
      <c r="Y1561" s="55" t="s">
        <v>8868</v>
      </c>
      <c r="Z1561" s="55" t="s">
        <v>8868</v>
      </c>
    </row>
    <row r="1562" spans="2:26" ht="15">
      <c r="B1562" s="64" t="s">
        <v>3055</v>
      </c>
      <c r="C1562" s="66" t="s">
        <v>8175</v>
      </c>
      <c r="D1562" s="40">
        <v>48.734999999999999</v>
      </c>
      <c r="E1562" s="40">
        <v>74.983999999999995</v>
      </c>
      <c r="F1562" s="40" t="s">
        <v>8868</v>
      </c>
      <c r="G1562" s="40" t="s">
        <v>8868</v>
      </c>
      <c r="I1562" s="64" t="s">
        <v>3055</v>
      </c>
      <c r="J1562" s="66" t="s">
        <v>8175</v>
      </c>
      <c r="K1562" s="55">
        <v>0.53860675079511644</v>
      </c>
      <c r="L1562" s="55">
        <v>-1</v>
      </c>
      <c r="M1562" s="55" t="s">
        <v>8868</v>
      </c>
      <c r="N1562" s="44"/>
      <c r="O1562" s="64" t="s">
        <v>3055</v>
      </c>
      <c r="P1562" s="66" t="s">
        <v>8175</v>
      </c>
      <c r="Q1562" s="40">
        <v>184.56354999999999</v>
      </c>
      <c r="R1562" s="40">
        <v>289.71611999999999</v>
      </c>
      <c r="S1562" s="40" t="s">
        <v>8868</v>
      </c>
      <c r="T1562" s="40" t="s">
        <v>8868</v>
      </c>
      <c r="U1562" s="44"/>
      <c r="V1562" s="64" t="s">
        <v>3055</v>
      </c>
      <c r="W1562" s="66" t="s">
        <v>8175</v>
      </c>
      <c r="X1562" s="55">
        <v>0.56973638619326517</v>
      </c>
      <c r="Y1562" s="55">
        <v>-1</v>
      </c>
      <c r="Z1562" s="55" t="s">
        <v>8868</v>
      </c>
    </row>
    <row r="1563" spans="2:26" ht="15">
      <c r="B1563" s="64" t="s">
        <v>3059</v>
      </c>
      <c r="C1563" s="66" t="s">
        <v>8179</v>
      </c>
      <c r="D1563" s="40">
        <v>307.27600000000001</v>
      </c>
      <c r="E1563" s="40">
        <v>65.734999999999999</v>
      </c>
      <c r="F1563" s="40">
        <v>9.2620000000000005</v>
      </c>
      <c r="G1563" s="40" t="s">
        <v>8868</v>
      </c>
      <c r="I1563" s="64" t="s">
        <v>3059</v>
      </c>
      <c r="J1563" s="66" t="s">
        <v>8179</v>
      </c>
      <c r="K1563" s="55">
        <v>-0.78607180515237118</v>
      </c>
      <c r="L1563" s="55">
        <v>-0.85910093557465583</v>
      </c>
      <c r="M1563" s="55">
        <v>-1</v>
      </c>
      <c r="N1563" s="44"/>
      <c r="O1563" s="64" t="s">
        <v>3059</v>
      </c>
      <c r="P1563" s="66" t="s">
        <v>8179</v>
      </c>
      <c r="Q1563" s="40">
        <v>61.62</v>
      </c>
      <c r="R1563" s="40">
        <v>13.26</v>
      </c>
      <c r="S1563" s="40">
        <v>8</v>
      </c>
      <c r="T1563" s="40" t="s">
        <v>8868</v>
      </c>
      <c r="U1563" s="44"/>
      <c r="V1563" s="64" t="s">
        <v>3059</v>
      </c>
      <c r="W1563" s="66" t="s">
        <v>8179</v>
      </c>
      <c r="X1563" s="55">
        <v>-0.78481012658227844</v>
      </c>
      <c r="Y1563" s="55">
        <v>-0.39668174962292613</v>
      </c>
      <c r="Z1563" s="55">
        <v>-1</v>
      </c>
    </row>
    <row r="1564" spans="2:26" ht="15">
      <c r="B1564" s="64" t="s">
        <v>3064</v>
      </c>
      <c r="C1564" s="66" t="s">
        <v>8183</v>
      </c>
      <c r="D1564" s="40">
        <v>8.64</v>
      </c>
      <c r="E1564" s="40" t="s">
        <v>8868</v>
      </c>
      <c r="F1564" s="40" t="s">
        <v>8868</v>
      </c>
      <c r="G1564" s="40" t="s">
        <v>8868</v>
      </c>
      <c r="I1564" s="64" t="s">
        <v>3064</v>
      </c>
      <c r="J1564" s="66" t="s">
        <v>8183</v>
      </c>
      <c r="K1564" s="55">
        <v>-1</v>
      </c>
      <c r="L1564" s="55" t="s">
        <v>8868</v>
      </c>
      <c r="M1564" s="55" t="s">
        <v>8868</v>
      </c>
      <c r="N1564" s="44"/>
      <c r="O1564" s="64" t="s">
        <v>3064</v>
      </c>
      <c r="P1564" s="66" t="s">
        <v>8183</v>
      </c>
      <c r="Q1564" s="40">
        <v>83.067869999999999</v>
      </c>
      <c r="R1564" s="40" t="s">
        <v>8868</v>
      </c>
      <c r="S1564" s="40" t="s">
        <v>8868</v>
      </c>
      <c r="T1564" s="40" t="s">
        <v>8868</v>
      </c>
      <c r="U1564" s="44"/>
      <c r="V1564" s="64" t="s">
        <v>3064</v>
      </c>
      <c r="W1564" s="66" t="s">
        <v>8183</v>
      </c>
      <c r="X1564" s="55">
        <v>-1</v>
      </c>
      <c r="Y1564" s="55" t="s">
        <v>8868</v>
      </c>
      <c r="Z1564" s="55" t="s">
        <v>8868</v>
      </c>
    </row>
    <row r="1565" spans="2:26" ht="15">
      <c r="B1565" s="64" t="s">
        <v>3067</v>
      </c>
      <c r="C1565" s="66" t="s">
        <v>8187</v>
      </c>
      <c r="D1565" s="40">
        <v>0.64400000000000002</v>
      </c>
      <c r="E1565" s="40" t="s">
        <v>8868</v>
      </c>
      <c r="F1565" s="40" t="s">
        <v>8868</v>
      </c>
      <c r="G1565" s="40" t="s">
        <v>8868</v>
      </c>
      <c r="I1565" s="64" t="s">
        <v>3067</v>
      </c>
      <c r="J1565" s="66" t="s">
        <v>8187</v>
      </c>
      <c r="K1565" s="55">
        <v>-1</v>
      </c>
      <c r="L1565" s="55" t="s">
        <v>8868</v>
      </c>
      <c r="M1565" s="55" t="s">
        <v>8868</v>
      </c>
      <c r="N1565" s="44"/>
      <c r="O1565" s="64" t="s">
        <v>3067</v>
      </c>
      <c r="P1565" s="66" t="s">
        <v>8187</v>
      </c>
      <c r="Q1565" s="40">
        <v>17.588759999999997</v>
      </c>
      <c r="R1565" s="40" t="s">
        <v>8868</v>
      </c>
      <c r="S1565" s="40" t="s">
        <v>8868</v>
      </c>
      <c r="T1565" s="40" t="s">
        <v>8868</v>
      </c>
      <c r="U1565" s="44"/>
      <c r="V1565" s="64" t="s">
        <v>3067</v>
      </c>
      <c r="W1565" s="66" t="s">
        <v>8187</v>
      </c>
      <c r="X1565" s="55">
        <v>-1</v>
      </c>
      <c r="Y1565" s="55" t="s">
        <v>8868</v>
      </c>
      <c r="Z1565" s="55" t="s">
        <v>8868</v>
      </c>
    </row>
    <row r="1566" spans="2:26" ht="15">
      <c r="B1566" s="64" t="s">
        <v>3070</v>
      </c>
      <c r="C1566" s="66" t="s">
        <v>8190</v>
      </c>
      <c r="D1566" s="40" t="s">
        <v>8868</v>
      </c>
      <c r="E1566" s="40">
        <v>1.04</v>
      </c>
      <c r="F1566" s="40">
        <v>1.3</v>
      </c>
      <c r="G1566" s="40" t="s">
        <v>8868</v>
      </c>
      <c r="I1566" s="64" t="s">
        <v>3070</v>
      </c>
      <c r="J1566" s="66" t="s">
        <v>8190</v>
      </c>
      <c r="K1566" s="55" t="s">
        <v>8868</v>
      </c>
      <c r="L1566" s="55">
        <v>0.25</v>
      </c>
      <c r="M1566" s="55">
        <v>-1</v>
      </c>
      <c r="N1566" s="44"/>
      <c r="O1566" s="64" t="s">
        <v>3070</v>
      </c>
      <c r="P1566" s="66" t="s">
        <v>8190</v>
      </c>
      <c r="Q1566" s="40" t="s">
        <v>8868</v>
      </c>
      <c r="R1566" s="40">
        <v>19.308430000000001</v>
      </c>
      <c r="S1566" s="40">
        <v>28.158000000000001</v>
      </c>
      <c r="T1566" s="40" t="s">
        <v>8868</v>
      </c>
      <c r="U1566" s="44"/>
      <c r="V1566" s="64" t="s">
        <v>3070</v>
      </c>
      <c r="W1566" s="66" t="s">
        <v>8190</v>
      </c>
      <c r="X1566" s="55" t="s">
        <v>8868</v>
      </c>
      <c r="Y1566" s="55">
        <v>0.45832675157949132</v>
      </c>
      <c r="Z1566" s="55">
        <v>-1</v>
      </c>
    </row>
    <row r="1567" spans="2:26" ht="15">
      <c r="B1567" s="64" t="s">
        <v>3073</v>
      </c>
      <c r="C1567" s="66" t="s">
        <v>8193</v>
      </c>
      <c r="D1567" s="40">
        <v>1.296</v>
      </c>
      <c r="E1567" s="40">
        <v>3.8639999999999999</v>
      </c>
      <c r="F1567" s="40">
        <v>6.9619999999999997</v>
      </c>
      <c r="G1567" s="40">
        <v>4.9880000000000004</v>
      </c>
      <c r="I1567" s="64" t="s">
        <v>3073</v>
      </c>
      <c r="J1567" s="66" t="s">
        <v>8193</v>
      </c>
      <c r="K1567" s="55">
        <v>1.9814814814814814</v>
      </c>
      <c r="L1567" s="55">
        <v>0.80175983436852993</v>
      </c>
      <c r="M1567" s="55">
        <v>-0.28353921286986494</v>
      </c>
      <c r="N1567" s="44"/>
      <c r="O1567" s="64" t="s">
        <v>3073</v>
      </c>
      <c r="P1567" s="66" t="s">
        <v>8193</v>
      </c>
      <c r="Q1567" s="40">
        <v>40.6751</v>
      </c>
      <c r="R1567" s="40">
        <v>57.615960000000001</v>
      </c>
      <c r="S1567" s="40">
        <v>198.97901999999999</v>
      </c>
      <c r="T1567" s="40">
        <v>44.173479999999998</v>
      </c>
      <c r="U1567" s="44"/>
      <c r="V1567" s="64" t="s">
        <v>3073</v>
      </c>
      <c r="W1567" s="66" t="s">
        <v>8193</v>
      </c>
      <c r="X1567" s="55">
        <v>0.41649215367632775</v>
      </c>
      <c r="Y1567" s="55">
        <v>2.4535399566370151</v>
      </c>
      <c r="Z1567" s="55">
        <v>-0.77799930867083378</v>
      </c>
    </row>
    <row r="1568" spans="2:26" ht="15">
      <c r="B1568" s="64" t="s">
        <v>3074</v>
      </c>
      <c r="C1568" s="66" t="s">
        <v>8194</v>
      </c>
      <c r="D1568" s="40">
        <v>1.44</v>
      </c>
      <c r="E1568" s="40" t="s">
        <v>8868</v>
      </c>
      <c r="F1568" s="40">
        <v>1.4650000000000001</v>
      </c>
      <c r="G1568" s="40" t="s">
        <v>8868</v>
      </c>
      <c r="I1568" s="64" t="s">
        <v>3074</v>
      </c>
      <c r="J1568" s="66" t="s">
        <v>8194</v>
      </c>
      <c r="K1568" s="55">
        <v>-1</v>
      </c>
      <c r="L1568" s="55" t="s">
        <v>8868</v>
      </c>
      <c r="M1568" s="55">
        <v>-1</v>
      </c>
      <c r="N1568" s="44"/>
      <c r="O1568" s="64" t="s">
        <v>3074</v>
      </c>
      <c r="P1568" s="66" t="s">
        <v>8194</v>
      </c>
      <c r="Q1568" s="40">
        <v>38.880000000000003</v>
      </c>
      <c r="R1568" s="40" t="s">
        <v>8868</v>
      </c>
      <c r="S1568" s="40">
        <v>32.954279999999997</v>
      </c>
      <c r="T1568" s="40" t="s">
        <v>8868</v>
      </c>
      <c r="U1568" s="44"/>
      <c r="V1568" s="64" t="s">
        <v>3074</v>
      </c>
      <c r="W1568" s="66" t="s">
        <v>8194</v>
      </c>
      <c r="X1568" s="55">
        <v>-1</v>
      </c>
      <c r="Y1568" s="55" t="s">
        <v>8868</v>
      </c>
      <c r="Z1568" s="55">
        <v>-1</v>
      </c>
    </row>
    <row r="1569" spans="2:26" ht="15">
      <c r="B1569" s="64" t="s">
        <v>3075</v>
      </c>
      <c r="C1569" s="66" t="s">
        <v>8195</v>
      </c>
      <c r="D1569" s="40">
        <v>19.265000000000001</v>
      </c>
      <c r="E1569" s="40" t="s">
        <v>8868</v>
      </c>
      <c r="F1569" s="40" t="s">
        <v>8868</v>
      </c>
      <c r="G1569" s="40">
        <v>3</v>
      </c>
      <c r="I1569" s="64" t="s">
        <v>3075</v>
      </c>
      <c r="J1569" s="66" t="s">
        <v>8195</v>
      </c>
      <c r="K1569" s="55">
        <v>-1</v>
      </c>
      <c r="L1569" s="55" t="s">
        <v>8868</v>
      </c>
      <c r="M1569" s="55" t="s">
        <v>8868</v>
      </c>
      <c r="N1569" s="44"/>
      <c r="O1569" s="64" t="s">
        <v>3075</v>
      </c>
      <c r="P1569" s="66" t="s">
        <v>8195</v>
      </c>
      <c r="Q1569" s="40">
        <v>527.21988999999996</v>
      </c>
      <c r="R1569" s="40" t="s">
        <v>8868</v>
      </c>
      <c r="S1569" s="40" t="s">
        <v>8868</v>
      </c>
      <c r="T1569" s="40">
        <v>55.03978</v>
      </c>
      <c r="U1569" s="44"/>
      <c r="V1569" s="64" t="s">
        <v>3075</v>
      </c>
      <c r="W1569" s="66" t="s">
        <v>8195</v>
      </c>
      <c r="X1569" s="55">
        <v>-1</v>
      </c>
      <c r="Y1569" s="55" t="s">
        <v>8868</v>
      </c>
      <c r="Z1569" s="55" t="s">
        <v>8868</v>
      </c>
    </row>
    <row r="1570" spans="2:26" ht="15">
      <c r="B1570" s="64" t="s">
        <v>3077</v>
      </c>
      <c r="C1570" s="66" t="s">
        <v>8197</v>
      </c>
      <c r="D1570" s="40" t="s">
        <v>8868</v>
      </c>
      <c r="E1570" s="40">
        <v>1.52</v>
      </c>
      <c r="F1570" s="40" t="s">
        <v>8868</v>
      </c>
      <c r="G1570" s="40" t="s">
        <v>8868</v>
      </c>
      <c r="I1570" s="64" t="s">
        <v>3077</v>
      </c>
      <c r="J1570" s="66" t="s">
        <v>8197</v>
      </c>
      <c r="K1570" s="55" t="s">
        <v>8868</v>
      </c>
      <c r="L1570" s="55">
        <v>-1</v>
      </c>
      <c r="M1570" s="55" t="s">
        <v>8868</v>
      </c>
      <c r="N1570" s="44"/>
      <c r="O1570" s="64" t="s">
        <v>3077</v>
      </c>
      <c r="P1570" s="66" t="s">
        <v>8197</v>
      </c>
      <c r="Q1570" s="40" t="s">
        <v>8868</v>
      </c>
      <c r="R1570" s="40">
        <v>41.456050000000005</v>
      </c>
      <c r="S1570" s="40" t="s">
        <v>8868</v>
      </c>
      <c r="T1570" s="40" t="s">
        <v>8868</v>
      </c>
      <c r="U1570" s="44"/>
      <c r="V1570" s="64" t="s">
        <v>3077</v>
      </c>
      <c r="W1570" s="66" t="s">
        <v>8197</v>
      </c>
      <c r="X1570" s="55" t="s">
        <v>8868</v>
      </c>
      <c r="Y1570" s="55">
        <v>-1</v>
      </c>
      <c r="Z1570" s="55" t="s">
        <v>8868</v>
      </c>
    </row>
    <row r="1571" spans="2:26" ht="15">
      <c r="B1571" s="64" t="s">
        <v>3078</v>
      </c>
      <c r="C1571" s="66" t="s">
        <v>8198</v>
      </c>
      <c r="D1571" s="40" t="s">
        <v>8868</v>
      </c>
      <c r="E1571" s="40">
        <v>1.6</v>
      </c>
      <c r="F1571" s="40" t="s">
        <v>8868</v>
      </c>
      <c r="G1571" s="40" t="s">
        <v>8868</v>
      </c>
      <c r="I1571" s="64" t="s">
        <v>3078</v>
      </c>
      <c r="J1571" s="66" t="s">
        <v>8198</v>
      </c>
      <c r="K1571" s="55" t="s">
        <v>8868</v>
      </c>
      <c r="L1571" s="55">
        <v>-1</v>
      </c>
      <c r="M1571" s="55" t="s">
        <v>8868</v>
      </c>
      <c r="N1571" s="44"/>
      <c r="O1571" s="64" t="s">
        <v>3078</v>
      </c>
      <c r="P1571" s="66" t="s">
        <v>8198</v>
      </c>
      <c r="Q1571" s="40" t="s">
        <v>8868</v>
      </c>
      <c r="R1571" s="40">
        <v>36.227650000000004</v>
      </c>
      <c r="S1571" s="40" t="s">
        <v>8868</v>
      </c>
      <c r="T1571" s="40" t="s">
        <v>8868</v>
      </c>
      <c r="U1571" s="44"/>
      <c r="V1571" s="64" t="s">
        <v>3078</v>
      </c>
      <c r="W1571" s="66" t="s">
        <v>8198</v>
      </c>
      <c r="X1571" s="55" t="s">
        <v>8868</v>
      </c>
      <c r="Y1571" s="55">
        <v>-1</v>
      </c>
      <c r="Z1571" s="55" t="s">
        <v>8868</v>
      </c>
    </row>
    <row r="1572" spans="2:26" ht="15">
      <c r="B1572" s="64" t="s">
        <v>3079</v>
      </c>
      <c r="C1572" s="66" t="s">
        <v>8199</v>
      </c>
      <c r="D1572" s="40" t="s">
        <v>8868</v>
      </c>
      <c r="E1572" s="40" t="s">
        <v>8868</v>
      </c>
      <c r="F1572" s="40" t="s">
        <v>8868</v>
      </c>
      <c r="G1572" s="40">
        <v>1.4</v>
      </c>
      <c r="I1572" s="64" t="s">
        <v>3079</v>
      </c>
      <c r="J1572" s="66" t="s">
        <v>8199</v>
      </c>
      <c r="K1572" s="55" t="s">
        <v>8868</v>
      </c>
      <c r="L1572" s="55" t="s">
        <v>8868</v>
      </c>
      <c r="M1572" s="55" t="s">
        <v>8868</v>
      </c>
      <c r="N1572" s="44"/>
      <c r="O1572" s="64" t="s">
        <v>3079</v>
      </c>
      <c r="P1572" s="66" t="s">
        <v>8199</v>
      </c>
      <c r="Q1572" s="40" t="s">
        <v>8868</v>
      </c>
      <c r="R1572" s="40" t="s">
        <v>8868</v>
      </c>
      <c r="S1572" s="40" t="s">
        <v>8868</v>
      </c>
      <c r="T1572" s="40">
        <v>0.15841999999999998</v>
      </c>
      <c r="U1572" s="44"/>
      <c r="V1572" s="64" t="s">
        <v>3079</v>
      </c>
      <c r="W1572" s="66" t="s">
        <v>8199</v>
      </c>
      <c r="X1572" s="55" t="s">
        <v>8868</v>
      </c>
      <c r="Y1572" s="55" t="s">
        <v>8868</v>
      </c>
      <c r="Z1572" s="55" t="s">
        <v>8868</v>
      </c>
    </row>
    <row r="1573" spans="2:26" ht="15">
      <c r="B1573" s="64" t="s">
        <v>3080</v>
      </c>
      <c r="C1573" s="66" t="s">
        <v>8200</v>
      </c>
      <c r="D1573" s="40" t="s">
        <v>8868</v>
      </c>
      <c r="E1573" s="40">
        <v>1.54</v>
      </c>
      <c r="F1573" s="40" t="s">
        <v>8868</v>
      </c>
      <c r="G1573" s="40">
        <v>1.6</v>
      </c>
      <c r="I1573" s="64" t="s">
        <v>3080</v>
      </c>
      <c r="J1573" s="66" t="s">
        <v>8200</v>
      </c>
      <c r="K1573" s="55" t="s">
        <v>8868</v>
      </c>
      <c r="L1573" s="55">
        <v>-1</v>
      </c>
      <c r="M1573" s="55" t="s">
        <v>8868</v>
      </c>
      <c r="N1573" s="44"/>
      <c r="O1573" s="64" t="s">
        <v>3080</v>
      </c>
      <c r="P1573" s="66" t="s">
        <v>8200</v>
      </c>
      <c r="Q1573" s="40" t="s">
        <v>8868</v>
      </c>
      <c r="R1573" s="40">
        <v>43.48836</v>
      </c>
      <c r="S1573" s="40" t="s">
        <v>8868</v>
      </c>
      <c r="T1573" s="40">
        <v>4.2440500000000005</v>
      </c>
      <c r="U1573" s="44"/>
      <c r="V1573" s="64" t="s">
        <v>3080</v>
      </c>
      <c r="W1573" s="66" t="s">
        <v>8200</v>
      </c>
      <c r="X1573" s="55" t="s">
        <v>8868</v>
      </c>
      <c r="Y1573" s="55">
        <v>-1</v>
      </c>
      <c r="Z1573" s="55" t="s">
        <v>8868</v>
      </c>
    </row>
    <row r="1574" spans="2:26" ht="15">
      <c r="B1574" s="64" t="s">
        <v>3083</v>
      </c>
      <c r="C1574" s="66" t="s">
        <v>8203</v>
      </c>
      <c r="D1574" s="40" t="s">
        <v>8868</v>
      </c>
      <c r="E1574" s="40" t="s">
        <v>8868</v>
      </c>
      <c r="F1574" s="40">
        <v>2.4300000000000002</v>
      </c>
      <c r="G1574" s="40" t="s">
        <v>8868</v>
      </c>
      <c r="I1574" s="64" t="s">
        <v>3083</v>
      </c>
      <c r="J1574" s="66" t="s">
        <v>8203</v>
      </c>
      <c r="K1574" s="55" t="s">
        <v>8868</v>
      </c>
      <c r="L1574" s="55" t="s">
        <v>8868</v>
      </c>
      <c r="M1574" s="55">
        <v>-1</v>
      </c>
      <c r="N1574" s="44"/>
      <c r="O1574" s="64" t="s">
        <v>3083</v>
      </c>
      <c r="P1574" s="66" t="s">
        <v>8203</v>
      </c>
      <c r="Q1574" s="40" t="s">
        <v>8868</v>
      </c>
      <c r="R1574" s="40" t="s">
        <v>8868</v>
      </c>
      <c r="S1574" s="40">
        <v>5.2928599999999992</v>
      </c>
      <c r="T1574" s="40" t="s">
        <v>8868</v>
      </c>
      <c r="U1574" s="44"/>
      <c r="V1574" s="64" t="s">
        <v>3083</v>
      </c>
      <c r="W1574" s="66" t="s">
        <v>8203</v>
      </c>
      <c r="X1574" s="55" t="s">
        <v>8868</v>
      </c>
      <c r="Y1574" s="55" t="s">
        <v>8868</v>
      </c>
      <c r="Z1574" s="55">
        <v>-1</v>
      </c>
    </row>
    <row r="1575" spans="2:26" ht="15">
      <c r="B1575" s="64" t="s">
        <v>3084</v>
      </c>
      <c r="C1575" s="66" t="s">
        <v>8204</v>
      </c>
      <c r="D1575" s="40" t="s">
        <v>8868</v>
      </c>
      <c r="E1575" s="40" t="s">
        <v>8868</v>
      </c>
      <c r="F1575" s="40">
        <v>2.41</v>
      </c>
      <c r="G1575" s="40">
        <v>3</v>
      </c>
      <c r="I1575" s="64" t="s">
        <v>3084</v>
      </c>
      <c r="J1575" s="66" t="s">
        <v>8204</v>
      </c>
      <c r="K1575" s="55" t="s">
        <v>8868</v>
      </c>
      <c r="L1575" s="55" t="s">
        <v>8868</v>
      </c>
      <c r="M1575" s="55">
        <v>0.24481327800829877</v>
      </c>
      <c r="N1575" s="44"/>
      <c r="O1575" s="64" t="s">
        <v>3084</v>
      </c>
      <c r="P1575" s="66" t="s">
        <v>8204</v>
      </c>
      <c r="Q1575" s="40" t="s">
        <v>8868</v>
      </c>
      <c r="R1575" s="40" t="s">
        <v>8868</v>
      </c>
      <c r="S1575" s="40">
        <v>30</v>
      </c>
      <c r="T1575" s="40">
        <v>46.996729999999999</v>
      </c>
      <c r="U1575" s="44"/>
      <c r="V1575" s="64" t="s">
        <v>3084</v>
      </c>
      <c r="W1575" s="66" t="s">
        <v>8204</v>
      </c>
      <c r="X1575" s="55" t="s">
        <v>8868</v>
      </c>
      <c r="Y1575" s="55" t="s">
        <v>8868</v>
      </c>
      <c r="Z1575" s="55">
        <v>0.56655766666666674</v>
      </c>
    </row>
    <row r="1576" spans="2:26" ht="15">
      <c r="B1576" s="64" t="s">
        <v>3087</v>
      </c>
      <c r="C1576" s="66" t="s">
        <v>8207</v>
      </c>
      <c r="D1576" s="40" t="s">
        <v>8868</v>
      </c>
      <c r="E1576" s="40" t="s">
        <v>8868</v>
      </c>
      <c r="F1576" s="40">
        <v>1.68</v>
      </c>
      <c r="G1576" s="40" t="s">
        <v>8868</v>
      </c>
      <c r="I1576" s="64" t="s">
        <v>3087</v>
      </c>
      <c r="J1576" s="66" t="s">
        <v>8207</v>
      </c>
      <c r="K1576" s="55" t="s">
        <v>8868</v>
      </c>
      <c r="L1576" s="55" t="s">
        <v>8868</v>
      </c>
      <c r="M1576" s="55">
        <v>-1</v>
      </c>
      <c r="N1576" s="44"/>
      <c r="O1576" s="64" t="s">
        <v>3087</v>
      </c>
      <c r="P1576" s="66" t="s">
        <v>8207</v>
      </c>
      <c r="Q1576" s="40" t="s">
        <v>8868</v>
      </c>
      <c r="R1576" s="40" t="s">
        <v>8868</v>
      </c>
      <c r="S1576" s="40">
        <v>116.54132000000001</v>
      </c>
      <c r="T1576" s="40" t="s">
        <v>8868</v>
      </c>
      <c r="U1576" s="44"/>
      <c r="V1576" s="64" t="s">
        <v>3087</v>
      </c>
      <c r="W1576" s="66" t="s">
        <v>8207</v>
      </c>
      <c r="X1576" s="55" t="s">
        <v>8868</v>
      </c>
      <c r="Y1576" s="55" t="s">
        <v>8868</v>
      </c>
      <c r="Z1576" s="55">
        <v>-1</v>
      </c>
    </row>
    <row r="1577" spans="2:26" ht="15">
      <c r="B1577" s="64" t="s">
        <v>3089</v>
      </c>
      <c r="C1577" s="66" t="s">
        <v>8209</v>
      </c>
      <c r="D1577" s="40" t="s">
        <v>8868</v>
      </c>
      <c r="E1577" s="40">
        <v>2.2450000000000001</v>
      </c>
      <c r="F1577" s="40" t="s">
        <v>8868</v>
      </c>
      <c r="G1577" s="40" t="s">
        <v>8868</v>
      </c>
      <c r="I1577" s="64" t="s">
        <v>3089</v>
      </c>
      <c r="J1577" s="66" t="s">
        <v>8209</v>
      </c>
      <c r="K1577" s="55" t="s">
        <v>8868</v>
      </c>
      <c r="L1577" s="55">
        <v>-1</v>
      </c>
      <c r="M1577" s="55" t="s">
        <v>8868</v>
      </c>
      <c r="N1577" s="44"/>
      <c r="O1577" s="64" t="s">
        <v>3089</v>
      </c>
      <c r="P1577" s="66" t="s">
        <v>8209</v>
      </c>
      <c r="Q1577" s="40" t="s">
        <v>8868</v>
      </c>
      <c r="R1577" s="40">
        <v>32.20787</v>
      </c>
      <c r="S1577" s="40" t="s">
        <v>8868</v>
      </c>
      <c r="T1577" s="40" t="s">
        <v>8868</v>
      </c>
      <c r="U1577" s="44"/>
      <c r="V1577" s="64" t="s">
        <v>3089</v>
      </c>
      <c r="W1577" s="66" t="s">
        <v>8209</v>
      </c>
      <c r="X1577" s="55" t="s">
        <v>8868</v>
      </c>
      <c r="Y1577" s="55">
        <v>-1</v>
      </c>
      <c r="Z1577" s="55" t="s">
        <v>8868</v>
      </c>
    </row>
    <row r="1578" spans="2:26" ht="15">
      <c r="B1578" s="64" t="s">
        <v>3092</v>
      </c>
      <c r="C1578" s="66" t="s">
        <v>8212</v>
      </c>
      <c r="D1578" s="40">
        <v>2.085</v>
      </c>
      <c r="E1578" s="40" t="s">
        <v>8868</v>
      </c>
      <c r="F1578" s="40" t="s">
        <v>8868</v>
      </c>
      <c r="G1578" s="40" t="s">
        <v>8868</v>
      </c>
      <c r="I1578" s="64" t="s">
        <v>3092</v>
      </c>
      <c r="J1578" s="66" t="s">
        <v>8212</v>
      </c>
      <c r="K1578" s="55">
        <v>-1</v>
      </c>
      <c r="L1578" s="55" t="s">
        <v>8868</v>
      </c>
      <c r="M1578" s="55" t="s">
        <v>8868</v>
      </c>
      <c r="N1578" s="44"/>
      <c r="O1578" s="64" t="s">
        <v>3092</v>
      </c>
      <c r="P1578" s="66" t="s">
        <v>8212</v>
      </c>
      <c r="Q1578" s="40">
        <v>26.608000000000001</v>
      </c>
      <c r="R1578" s="40" t="s">
        <v>8868</v>
      </c>
      <c r="S1578" s="40" t="s">
        <v>8868</v>
      </c>
      <c r="T1578" s="40" t="s">
        <v>8868</v>
      </c>
      <c r="U1578" s="44"/>
      <c r="V1578" s="64" t="s">
        <v>3092</v>
      </c>
      <c r="W1578" s="66" t="s">
        <v>8212</v>
      </c>
      <c r="X1578" s="55">
        <v>-1</v>
      </c>
      <c r="Y1578" s="55" t="s">
        <v>8868</v>
      </c>
      <c r="Z1578" s="55" t="s">
        <v>8868</v>
      </c>
    </row>
    <row r="1579" spans="2:26" ht="15">
      <c r="B1579" s="64" t="s">
        <v>3094</v>
      </c>
      <c r="C1579" s="66" t="s">
        <v>8214</v>
      </c>
      <c r="D1579" s="40" t="s">
        <v>8868</v>
      </c>
      <c r="E1579" s="40" t="s">
        <v>8868</v>
      </c>
      <c r="F1579" s="40" t="s">
        <v>8868</v>
      </c>
      <c r="G1579" s="40" t="s">
        <v>8868</v>
      </c>
      <c r="I1579" s="64" t="s">
        <v>3094</v>
      </c>
      <c r="J1579" s="66" t="s">
        <v>8214</v>
      </c>
      <c r="K1579" s="55" t="s">
        <v>8868</v>
      </c>
      <c r="L1579" s="55" t="s">
        <v>8868</v>
      </c>
      <c r="M1579" s="55" t="s">
        <v>8868</v>
      </c>
      <c r="N1579" s="44"/>
      <c r="O1579" s="64" t="s">
        <v>3094</v>
      </c>
      <c r="P1579" s="66" t="s">
        <v>8214</v>
      </c>
      <c r="Q1579" s="40" t="s">
        <v>8868</v>
      </c>
      <c r="R1579" s="40" t="s">
        <v>8868</v>
      </c>
      <c r="S1579" s="40" t="s">
        <v>8868</v>
      </c>
      <c r="T1579" s="40" t="s">
        <v>8868</v>
      </c>
      <c r="U1579" s="44"/>
      <c r="V1579" s="64" t="s">
        <v>3094</v>
      </c>
      <c r="W1579" s="66" t="s">
        <v>8214</v>
      </c>
      <c r="X1579" s="55" t="s">
        <v>8868</v>
      </c>
      <c r="Y1579" s="55" t="s">
        <v>8868</v>
      </c>
      <c r="Z1579" s="55" t="s">
        <v>8868</v>
      </c>
    </row>
    <row r="1580" spans="2:26" ht="15">
      <c r="B1580" s="64" t="s">
        <v>3095</v>
      </c>
      <c r="C1580" s="66" t="s">
        <v>8215</v>
      </c>
      <c r="D1580" s="40" t="s">
        <v>8868</v>
      </c>
      <c r="E1580" s="40">
        <v>2.61</v>
      </c>
      <c r="F1580" s="40" t="s">
        <v>8868</v>
      </c>
      <c r="G1580" s="40" t="s">
        <v>8868</v>
      </c>
      <c r="I1580" s="64" t="s">
        <v>3095</v>
      </c>
      <c r="J1580" s="66" t="s">
        <v>8215</v>
      </c>
      <c r="K1580" s="55" t="s">
        <v>8868</v>
      </c>
      <c r="L1580" s="55">
        <v>-1</v>
      </c>
      <c r="M1580" s="55" t="s">
        <v>8868</v>
      </c>
      <c r="N1580" s="44"/>
      <c r="O1580" s="64" t="s">
        <v>3095</v>
      </c>
      <c r="P1580" s="66" t="s">
        <v>8215</v>
      </c>
      <c r="Q1580" s="40" t="s">
        <v>8868</v>
      </c>
      <c r="R1580" s="40">
        <v>61.365929999999999</v>
      </c>
      <c r="S1580" s="40" t="s">
        <v>8868</v>
      </c>
      <c r="T1580" s="40" t="s">
        <v>8868</v>
      </c>
      <c r="U1580" s="44"/>
      <c r="V1580" s="64" t="s">
        <v>3095</v>
      </c>
      <c r="W1580" s="66" t="s">
        <v>8215</v>
      </c>
      <c r="X1580" s="55" t="s">
        <v>8868</v>
      </c>
      <c r="Y1580" s="55">
        <v>-1</v>
      </c>
      <c r="Z1580" s="55" t="s">
        <v>8868</v>
      </c>
    </row>
    <row r="1581" spans="2:26" ht="15">
      <c r="B1581" s="64" t="s">
        <v>3096</v>
      </c>
      <c r="C1581" s="66" t="s">
        <v>8216</v>
      </c>
      <c r="D1581" s="40" t="s">
        <v>8868</v>
      </c>
      <c r="E1581" s="40" t="s">
        <v>8868</v>
      </c>
      <c r="F1581" s="40" t="s">
        <v>8868</v>
      </c>
      <c r="G1581" s="40">
        <v>8.5500000000000007</v>
      </c>
      <c r="I1581" s="64" t="s">
        <v>3096</v>
      </c>
      <c r="J1581" s="66" t="s">
        <v>8216</v>
      </c>
      <c r="K1581" s="55" t="s">
        <v>8868</v>
      </c>
      <c r="L1581" s="55" t="s">
        <v>8868</v>
      </c>
      <c r="M1581" s="55" t="s">
        <v>8868</v>
      </c>
      <c r="N1581" s="44"/>
      <c r="O1581" s="64" t="s">
        <v>3096</v>
      </c>
      <c r="P1581" s="66" t="s">
        <v>8216</v>
      </c>
      <c r="Q1581" s="40" t="s">
        <v>8868</v>
      </c>
      <c r="R1581" s="40" t="s">
        <v>8868</v>
      </c>
      <c r="S1581" s="40" t="s">
        <v>8868</v>
      </c>
      <c r="T1581" s="40">
        <v>14.55</v>
      </c>
      <c r="U1581" s="44"/>
      <c r="V1581" s="64" t="s">
        <v>3096</v>
      </c>
      <c r="W1581" s="66" t="s">
        <v>8216</v>
      </c>
      <c r="X1581" s="55" t="s">
        <v>8868</v>
      </c>
      <c r="Y1581" s="55" t="s">
        <v>8868</v>
      </c>
      <c r="Z1581" s="55" t="s">
        <v>8868</v>
      </c>
    </row>
    <row r="1582" spans="2:26" ht="15">
      <c r="B1582" s="64" t="s">
        <v>3100</v>
      </c>
      <c r="C1582" s="66" t="s">
        <v>8220</v>
      </c>
      <c r="D1582" s="40" t="s">
        <v>8868</v>
      </c>
      <c r="E1582" s="40" t="s">
        <v>8868</v>
      </c>
      <c r="F1582" s="40" t="s">
        <v>8868</v>
      </c>
      <c r="G1582" s="40">
        <v>350.61</v>
      </c>
      <c r="I1582" s="64" t="s">
        <v>3100</v>
      </c>
      <c r="J1582" s="66" t="s">
        <v>8220</v>
      </c>
      <c r="K1582" s="55" t="s">
        <v>8868</v>
      </c>
      <c r="L1582" s="55" t="s">
        <v>8868</v>
      </c>
      <c r="M1582" s="55" t="s">
        <v>8868</v>
      </c>
      <c r="N1582" s="44"/>
      <c r="O1582" s="64" t="s">
        <v>3100</v>
      </c>
      <c r="P1582" s="66" t="s">
        <v>8220</v>
      </c>
      <c r="Q1582" s="40" t="s">
        <v>8868</v>
      </c>
      <c r="R1582" s="40" t="s">
        <v>8868</v>
      </c>
      <c r="S1582" s="40" t="s">
        <v>8868</v>
      </c>
      <c r="T1582" s="40">
        <v>4812.3999999999996</v>
      </c>
      <c r="U1582" s="44"/>
      <c r="V1582" s="64" t="s">
        <v>3100</v>
      </c>
      <c r="W1582" s="66" t="s">
        <v>8220</v>
      </c>
      <c r="X1582" s="55" t="s">
        <v>8868</v>
      </c>
      <c r="Y1582" s="55" t="s">
        <v>8868</v>
      </c>
      <c r="Z1582" s="55" t="s">
        <v>8868</v>
      </c>
    </row>
    <row r="1583" spans="2:26" ht="15">
      <c r="B1583" s="64" t="s">
        <v>3103</v>
      </c>
      <c r="C1583" s="66" t="s">
        <v>8223</v>
      </c>
      <c r="D1583" s="40">
        <v>9.3000000000000007</v>
      </c>
      <c r="E1583" s="40" t="s">
        <v>8868</v>
      </c>
      <c r="F1583" s="40" t="s">
        <v>8868</v>
      </c>
      <c r="G1583" s="40" t="s">
        <v>8868</v>
      </c>
      <c r="I1583" s="64" t="s">
        <v>3103</v>
      </c>
      <c r="J1583" s="66" t="s">
        <v>8223</v>
      </c>
      <c r="K1583" s="55">
        <v>-1</v>
      </c>
      <c r="L1583" s="55" t="s">
        <v>8868</v>
      </c>
      <c r="M1583" s="55" t="s">
        <v>8868</v>
      </c>
      <c r="N1583" s="44"/>
      <c r="O1583" s="64" t="s">
        <v>3103</v>
      </c>
      <c r="P1583" s="66" t="s">
        <v>8223</v>
      </c>
      <c r="Q1583" s="40">
        <v>63.904989999999998</v>
      </c>
      <c r="R1583" s="40" t="s">
        <v>8868</v>
      </c>
      <c r="S1583" s="40" t="s">
        <v>8868</v>
      </c>
      <c r="T1583" s="40" t="s">
        <v>8868</v>
      </c>
      <c r="U1583" s="44"/>
      <c r="V1583" s="64" t="s">
        <v>3103</v>
      </c>
      <c r="W1583" s="66" t="s">
        <v>8223</v>
      </c>
      <c r="X1583" s="55">
        <v>-1</v>
      </c>
      <c r="Y1583" s="55" t="s">
        <v>8868</v>
      </c>
      <c r="Z1583" s="55" t="s">
        <v>8868</v>
      </c>
    </row>
    <row r="1584" spans="2:26" ht="15">
      <c r="B1584" s="64" t="s">
        <v>3106</v>
      </c>
      <c r="C1584" s="66" t="s">
        <v>8227</v>
      </c>
      <c r="D1584" s="40">
        <v>0.88</v>
      </c>
      <c r="E1584" s="40" t="s">
        <v>8868</v>
      </c>
      <c r="F1584" s="40" t="s">
        <v>8868</v>
      </c>
      <c r="G1584" s="40" t="s">
        <v>8868</v>
      </c>
      <c r="I1584" s="64" t="s">
        <v>3106</v>
      </c>
      <c r="J1584" s="66" t="s">
        <v>8227</v>
      </c>
      <c r="K1584" s="55">
        <v>-1</v>
      </c>
      <c r="L1584" s="55" t="s">
        <v>8868</v>
      </c>
      <c r="M1584" s="55" t="s">
        <v>8868</v>
      </c>
      <c r="N1584" s="44"/>
      <c r="O1584" s="64" t="s">
        <v>3106</v>
      </c>
      <c r="P1584" s="66" t="s">
        <v>8227</v>
      </c>
      <c r="Q1584" s="40">
        <v>45.419820000000001</v>
      </c>
      <c r="R1584" s="40" t="s">
        <v>8868</v>
      </c>
      <c r="S1584" s="40" t="s">
        <v>8868</v>
      </c>
      <c r="T1584" s="40" t="s">
        <v>8868</v>
      </c>
      <c r="U1584" s="44"/>
      <c r="V1584" s="64" t="s">
        <v>3106</v>
      </c>
      <c r="W1584" s="66" t="s">
        <v>8227</v>
      </c>
      <c r="X1584" s="55">
        <v>-1</v>
      </c>
      <c r="Y1584" s="55" t="s">
        <v>8868</v>
      </c>
      <c r="Z1584" s="55" t="s">
        <v>8868</v>
      </c>
    </row>
    <row r="1585" spans="2:26" ht="15">
      <c r="B1585" s="64" t="s">
        <v>3107</v>
      </c>
      <c r="C1585" s="66" t="s">
        <v>8229</v>
      </c>
      <c r="D1585" s="40" t="s">
        <v>8868</v>
      </c>
      <c r="E1585" s="40" t="s">
        <v>8868</v>
      </c>
      <c r="F1585" s="40">
        <v>0.42499999999999999</v>
      </c>
      <c r="G1585" s="40" t="s">
        <v>8868</v>
      </c>
      <c r="I1585" s="64" t="s">
        <v>3107</v>
      </c>
      <c r="J1585" s="66" t="s">
        <v>8229</v>
      </c>
      <c r="K1585" s="55" t="s">
        <v>8868</v>
      </c>
      <c r="L1585" s="55" t="s">
        <v>8868</v>
      </c>
      <c r="M1585" s="55">
        <v>-1</v>
      </c>
      <c r="N1585" s="44"/>
      <c r="O1585" s="64" t="s">
        <v>3107</v>
      </c>
      <c r="P1585" s="66" t="s">
        <v>8229</v>
      </c>
      <c r="Q1585" s="40" t="s">
        <v>8868</v>
      </c>
      <c r="R1585" s="40" t="s">
        <v>8868</v>
      </c>
      <c r="S1585" s="40">
        <v>39.211620000000003</v>
      </c>
      <c r="T1585" s="40" t="s">
        <v>8868</v>
      </c>
      <c r="U1585" s="44"/>
      <c r="V1585" s="64" t="s">
        <v>3107</v>
      </c>
      <c r="W1585" s="66" t="s">
        <v>8229</v>
      </c>
      <c r="X1585" s="55" t="s">
        <v>8868</v>
      </c>
      <c r="Y1585" s="55" t="s">
        <v>8868</v>
      </c>
      <c r="Z1585" s="55">
        <v>-1</v>
      </c>
    </row>
    <row r="1586" spans="2:26" ht="15">
      <c r="B1586" s="64" t="s">
        <v>3110</v>
      </c>
      <c r="C1586" s="66" t="s">
        <v>8232</v>
      </c>
      <c r="D1586" s="40" t="s">
        <v>8868</v>
      </c>
      <c r="E1586" s="40">
        <v>1.55</v>
      </c>
      <c r="F1586" s="40">
        <v>0.15</v>
      </c>
      <c r="G1586" s="40" t="s">
        <v>8868</v>
      </c>
      <c r="I1586" s="64" t="s">
        <v>3110</v>
      </c>
      <c r="J1586" s="66" t="s">
        <v>8232</v>
      </c>
      <c r="K1586" s="55" t="s">
        <v>8868</v>
      </c>
      <c r="L1586" s="55">
        <v>-0.90322580645161288</v>
      </c>
      <c r="M1586" s="55">
        <v>-1</v>
      </c>
      <c r="N1586" s="44"/>
      <c r="O1586" s="64" t="s">
        <v>3110</v>
      </c>
      <c r="P1586" s="66" t="s">
        <v>8232</v>
      </c>
      <c r="Q1586" s="40" t="s">
        <v>8868</v>
      </c>
      <c r="R1586" s="40">
        <v>0.77500000000000002</v>
      </c>
      <c r="S1586" s="40">
        <v>0.15</v>
      </c>
      <c r="T1586" s="40" t="s">
        <v>8868</v>
      </c>
      <c r="U1586" s="44"/>
      <c r="V1586" s="64" t="s">
        <v>3110</v>
      </c>
      <c r="W1586" s="66" t="s">
        <v>8232</v>
      </c>
      <c r="X1586" s="55" t="s">
        <v>8868</v>
      </c>
      <c r="Y1586" s="55">
        <v>-0.80645161290322576</v>
      </c>
      <c r="Z1586" s="55">
        <v>-1</v>
      </c>
    </row>
    <row r="1587" spans="2:26" ht="15">
      <c r="B1587" s="64" t="s">
        <v>3114</v>
      </c>
      <c r="C1587" s="66" t="s">
        <v>8236</v>
      </c>
      <c r="D1587" s="40" t="s">
        <v>8868</v>
      </c>
      <c r="E1587" s="40">
        <v>0.20927999999999999</v>
      </c>
      <c r="F1587" s="40" t="s">
        <v>8868</v>
      </c>
      <c r="G1587" s="40">
        <v>0.08</v>
      </c>
      <c r="I1587" s="64" t="s">
        <v>3114</v>
      </c>
      <c r="J1587" s="66" t="s">
        <v>8236</v>
      </c>
      <c r="K1587" s="55" t="s">
        <v>8868</v>
      </c>
      <c r="L1587" s="55">
        <v>-1</v>
      </c>
      <c r="M1587" s="55" t="s">
        <v>8868</v>
      </c>
      <c r="N1587" s="44"/>
      <c r="O1587" s="64" t="s">
        <v>3114</v>
      </c>
      <c r="P1587" s="66" t="s">
        <v>8236</v>
      </c>
      <c r="Q1587" s="40" t="s">
        <v>8868</v>
      </c>
      <c r="R1587" s="40">
        <v>3.3833099999999998</v>
      </c>
      <c r="S1587" s="40" t="s">
        <v>8868</v>
      </c>
      <c r="T1587" s="40">
        <v>1.1054200000000001</v>
      </c>
      <c r="U1587" s="44"/>
      <c r="V1587" s="64" t="s">
        <v>3114</v>
      </c>
      <c r="W1587" s="66" t="s">
        <v>8236</v>
      </c>
      <c r="X1587" s="55" t="s">
        <v>8868</v>
      </c>
      <c r="Y1587" s="55">
        <v>-1</v>
      </c>
      <c r="Z1587" s="55" t="s">
        <v>8868</v>
      </c>
    </row>
    <row r="1588" spans="2:26" ht="15">
      <c r="B1588" s="64" t="s">
        <v>3116</v>
      </c>
      <c r="C1588" s="66" t="s">
        <v>8239</v>
      </c>
      <c r="D1588" s="40" t="s">
        <v>8868</v>
      </c>
      <c r="E1588" s="40" t="s">
        <v>8868</v>
      </c>
      <c r="F1588" s="40">
        <v>2.9199999999999999E-3</v>
      </c>
      <c r="G1588" s="40" t="s">
        <v>8868</v>
      </c>
      <c r="I1588" s="64" t="s">
        <v>3116</v>
      </c>
      <c r="J1588" s="66" t="s">
        <v>8239</v>
      </c>
      <c r="K1588" s="55" t="s">
        <v>8868</v>
      </c>
      <c r="L1588" s="55" t="s">
        <v>8868</v>
      </c>
      <c r="M1588" s="55">
        <v>-1</v>
      </c>
      <c r="N1588" s="44"/>
      <c r="O1588" s="64" t="s">
        <v>3116</v>
      </c>
      <c r="P1588" s="66" t="s">
        <v>8239</v>
      </c>
      <c r="Q1588" s="40" t="s">
        <v>8868</v>
      </c>
      <c r="R1588" s="40" t="s">
        <v>8868</v>
      </c>
      <c r="S1588" s="40">
        <v>0.69133</v>
      </c>
      <c r="T1588" s="40" t="s">
        <v>8868</v>
      </c>
      <c r="U1588" s="44"/>
      <c r="V1588" s="64" t="s">
        <v>3116</v>
      </c>
      <c r="W1588" s="66" t="s">
        <v>8239</v>
      </c>
      <c r="X1588" s="55" t="s">
        <v>8868</v>
      </c>
      <c r="Y1588" s="55" t="s">
        <v>8868</v>
      </c>
      <c r="Z1588" s="55">
        <v>-1</v>
      </c>
    </row>
    <row r="1589" spans="2:26" ht="15">
      <c r="B1589" s="64" t="s">
        <v>3118</v>
      </c>
      <c r="C1589" s="66" t="s">
        <v>8242</v>
      </c>
      <c r="D1589" s="40">
        <v>7.6999999999999999E-2</v>
      </c>
      <c r="E1589" s="40">
        <v>0.84614</v>
      </c>
      <c r="F1589" s="40">
        <v>1.5126899999999999</v>
      </c>
      <c r="G1589" s="40">
        <v>0.95082</v>
      </c>
      <c r="I1589" s="64" t="s">
        <v>3118</v>
      </c>
      <c r="J1589" s="66" t="s">
        <v>8242</v>
      </c>
      <c r="K1589" s="55">
        <v>9.9888311688311688</v>
      </c>
      <c r="L1589" s="55">
        <v>0.78775379960762981</v>
      </c>
      <c r="M1589" s="55">
        <v>-0.37143763758602222</v>
      </c>
      <c r="N1589" s="44"/>
      <c r="O1589" s="64" t="s">
        <v>3118</v>
      </c>
      <c r="P1589" s="66" t="s">
        <v>8242</v>
      </c>
      <c r="Q1589" s="40">
        <v>39.849550000000001</v>
      </c>
      <c r="R1589" s="40">
        <v>101.66001000000003</v>
      </c>
      <c r="S1589" s="40">
        <v>96.418790000000001</v>
      </c>
      <c r="T1589" s="40">
        <v>44.431260000000002</v>
      </c>
      <c r="U1589" s="44"/>
      <c r="V1589" s="64" t="s">
        <v>3118</v>
      </c>
      <c r="W1589" s="66" t="s">
        <v>8242</v>
      </c>
      <c r="X1589" s="55">
        <v>1.5510955581681607</v>
      </c>
      <c r="Y1589" s="55">
        <v>-5.1556359280311215E-2</v>
      </c>
      <c r="Z1589" s="55">
        <v>-0.53918463403243289</v>
      </c>
    </row>
    <row r="1590" spans="2:26" ht="15">
      <c r="B1590" s="64" t="s">
        <v>3121</v>
      </c>
      <c r="C1590" s="66" t="s">
        <v>8245</v>
      </c>
      <c r="D1590" s="40" t="s">
        <v>8868</v>
      </c>
      <c r="E1590" s="40" t="s">
        <v>8868</v>
      </c>
      <c r="F1590" s="40">
        <v>0.20657</v>
      </c>
      <c r="G1590" s="40">
        <v>4.3800000000000002E-3</v>
      </c>
      <c r="I1590" s="64" t="s">
        <v>3121</v>
      </c>
      <c r="J1590" s="66" t="s">
        <v>8245</v>
      </c>
      <c r="K1590" s="55" t="s">
        <v>8868</v>
      </c>
      <c r="L1590" s="55" t="s">
        <v>8868</v>
      </c>
      <c r="M1590" s="55">
        <v>-0.97879653386261312</v>
      </c>
      <c r="N1590" s="44"/>
      <c r="O1590" s="64" t="s">
        <v>3121</v>
      </c>
      <c r="P1590" s="66" t="s">
        <v>8245</v>
      </c>
      <c r="Q1590" s="40" t="s">
        <v>8868</v>
      </c>
      <c r="R1590" s="40" t="s">
        <v>8868</v>
      </c>
      <c r="S1590" s="40">
        <v>1.76197</v>
      </c>
      <c r="T1590" s="40">
        <v>2.5000000000000001E-2</v>
      </c>
      <c r="U1590" s="44"/>
      <c r="V1590" s="64" t="s">
        <v>3121</v>
      </c>
      <c r="W1590" s="66" t="s">
        <v>8245</v>
      </c>
      <c r="X1590" s="55" t="s">
        <v>8868</v>
      </c>
      <c r="Y1590" s="55" t="s">
        <v>8868</v>
      </c>
      <c r="Z1590" s="55">
        <v>-0.98581133617484973</v>
      </c>
    </row>
    <row r="1591" spans="2:26" ht="15">
      <c r="B1591" s="64" t="s">
        <v>3123</v>
      </c>
      <c r="C1591" s="66" t="s">
        <v>8247</v>
      </c>
      <c r="D1591" s="40">
        <v>1.6999999999999999E-3</v>
      </c>
      <c r="E1591" s="40">
        <v>0.26294000000000001</v>
      </c>
      <c r="F1591" s="40">
        <v>3.9874699999999996</v>
      </c>
      <c r="G1591" s="40" t="s">
        <v>8868</v>
      </c>
      <c r="I1591" s="64" t="s">
        <v>3123</v>
      </c>
      <c r="J1591" s="66" t="s">
        <v>8247</v>
      </c>
      <c r="K1591" s="55">
        <v>153.67058823529413</v>
      </c>
      <c r="L1591" s="55">
        <v>14.164942572449986</v>
      </c>
      <c r="M1591" s="55">
        <v>-1</v>
      </c>
      <c r="N1591" s="44"/>
      <c r="O1591" s="64" t="s">
        <v>3123</v>
      </c>
      <c r="P1591" s="66" t="s">
        <v>8247</v>
      </c>
      <c r="Q1591" s="40">
        <v>0.10099</v>
      </c>
      <c r="R1591" s="40">
        <v>3.8665499999999997</v>
      </c>
      <c r="S1591" s="40">
        <v>95.765000000000001</v>
      </c>
      <c r="T1591" s="40" t="s">
        <v>8868</v>
      </c>
      <c r="U1591" s="44"/>
      <c r="V1591" s="64" t="s">
        <v>3123</v>
      </c>
      <c r="W1591" s="66" t="s">
        <v>8247</v>
      </c>
      <c r="X1591" s="55">
        <v>37.286464006337262</v>
      </c>
      <c r="Y1591" s="55">
        <v>23.767557641825402</v>
      </c>
      <c r="Z1591" s="55">
        <v>-1</v>
      </c>
    </row>
    <row r="1592" spans="2:26" ht="15">
      <c r="B1592" s="64" t="s">
        <v>3125</v>
      </c>
      <c r="C1592" s="66" t="s">
        <v>8250</v>
      </c>
      <c r="D1592" s="40" t="s">
        <v>8868</v>
      </c>
      <c r="E1592" s="40" t="s">
        <v>8868</v>
      </c>
      <c r="F1592" s="40" t="s">
        <v>8868</v>
      </c>
      <c r="G1592" s="40">
        <v>0.26500000000000001</v>
      </c>
      <c r="I1592" s="64" t="s">
        <v>3125</v>
      </c>
      <c r="J1592" s="66" t="s">
        <v>8250</v>
      </c>
      <c r="K1592" s="55" t="s">
        <v>8868</v>
      </c>
      <c r="L1592" s="55" t="s">
        <v>8868</v>
      </c>
      <c r="M1592" s="55" t="s">
        <v>8868</v>
      </c>
      <c r="N1592" s="44"/>
      <c r="O1592" s="64" t="s">
        <v>3125</v>
      </c>
      <c r="P1592" s="66" t="s">
        <v>8250</v>
      </c>
      <c r="Q1592" s="40" t="s">
        <v>8868</v>
      </c>
      <c r="R1592" s="40" t="s">
        <v>8868</v>
      </c>
      <c r="S1592" s="40" t="s">
        <v>8868</v>
      </c>
      <c r="T1592" s="40">
        <v>5.3049999999999997</v>
      </c>
      <c r="U1592" s="44"/>
      <c r="V1592" s="64" t="s">
        <v>3125</v>
      </c>
      <c r="W1592" s="66" t="s">
        <v>8250</v>
      </c>
      <c r="X1592" s="55" t="s">
        <v>8868</v>
      </c>
      <c r="Y1592" s="55" t="s">
        <v>8868</v>
      </c>
      <c r="Z1592" s="55" t="s">
        <v>8868</v>
      </c>
    </row>
    <row r="1593" spans="2:26" ht="15">
      <c r="B1593" s="64" t="s">
        <v>3126</v>
      </c>
      <c r="C1593" s="66" t="s">
        <v>8252</v>
      </c>
      <c r="D1593" s="40">
        <v>0.111</v>
      </c>
      <c r="E1593" s="40">
        <v>21.0654</v>
      </c>
      <c r="F1593" s="40">
        <v>74.37</v>
      </c>
      <c r="G1593" s="40">
        <v>6.3899999999999998E-2</v>
      </c>
      <c r="I1593" s="64" t="s">
        <v>3126</v>
      </c>
      <c r="J1593" s="66" t="s">
        <v>8252</v>
      </c>
      <c r="K1593" s="55">
        <v>188.77837837837839</v>
      </c>
      <c r="L1593" s="55">
        <v>2.5304337919052098</v>
      </c>
      <c r="M1593" s="55">
        <v>-0.99914078257361838</v>
      </c>
      <c r="N1593" s="44"/>
      <c r="O1593" s="64" t="s">
        <v>3126</v>
      </c>
      <c r="P1593" s="66" t="s">
        <v>8252</v>
      </c>
      <c r="Q1593" s="40">
        <v>2.6221999999999999</v>
      </c>
      <c r="R1593" s="40">
        <v>7.1227600000000004</v>
      </c>
      <c r="S1593" s="40">
        <v>10.235469999999999</v>
      </c>
      <c r="T1593" s="40">
        <v>1.70034</v>
      </c>
      <c r="U1593" s="44"/>
      <c r="V1593" s="64" t="s">
        <v>3126</v>
      </c>
      <c r="W1593" s="66" t="s">
        <v>8252</v>
      </c>
      <c r="X1593" s="55">
        <v>1.7163297994050799</v>
      </c>
      <c r="Y1593" s="55">
        <v>0.4370089684335845</v>
      </c>
      <c r="Z1593" s="55">
        <v>-0.83387768221684011</v>
      </c>
    </row>
    <row r="1594" spans="2:26" ht="15">
      <c r="B1594" s="64" t="s">
        <v>3128</v>
      </c>
      <c r="C1594" s="66" t="s">
        <v>8254</v>
      </c>
      <c r="D1594" s="40" t="s">
        <v>8868</v>
      </c>
      <c r="E1594" s="40" t="s">
        <v>8868</v>
      </c>
      <c r="F1594" s="40" t="s">
        <v>8868</v>
      </c>
      <c r="G1594" s="40" t="s">
        <v>8868</v>
      </c>
      <c r="I1594" s="64" t="s">
        <v>3128</v>
      </c>
      <c r="J1594" s="66" t="s">
        <v>8254</v>
      </c>
      <c r="K1594" s="55" t="s">
        <v>8868</v>
      </c>
      <c r="L1594" s="55" t="s">
        <v>8868</v>
      </c>
      <c r="M1594" s="55" t="s">
        <v>8868</v>
      </c>
      <c r="N1594" s="44"/>
      <c r="O1594" s="64" t="s">
        <v>3128</v>
      </c>
      <c r="P1594" s="66" t="s">
        <v>8254</v>
      </c>
      <c r="Q1594" s="40" t="s">
        <v>8868</v>
      </c>
      <c r="R1594" s="40" t="s">
        <v>8868</v>
      </c>
      <c r="S1594" s="40" t="s">
        <v>8868</v>
      </c>
      <c r="T1594" s="40" t="s">
        <v>8868</v>
      </c>
      <c r="U1594" s="44"/>
      <c r="V1594" s="64" t="s">
        <v>3128</v>
      </c>
      <c r="W1594" s="66" t="s">
        <v>8254</v>
      </c>
      <c r="X1594" s="55" t="s">
        <v>8868</v>
      </c>
      <c r="Y1594" s="55" t="s">
        <v>8868</v>
      </c>
      <c r="Z1594" s="55" t="s">
        <v>8868</v>
      </c>
    </row>
    <row r="1595" spans="2:26" ht="15">
      <c r="B1595" s="64" t="s">
        <v>3130</v>
      </c>
      <c r="C1595" s="66" t="s">
        <v>8256</v>
      </c>
      <c r="D1595" s="40" t="s">
        <v>8868</v>
      </c>
      <c r="E1595" s="40">
        <v>5.9999999999999995E-5</v>
      </c>
      <c r="F1595" s="40">
        <v>2.6800000000000001E-2</v>
      </c>
      <c r="G1595" s="40">
        <v>1.5869999999999999E-2</v>
      </c>
      <c r="I1595" s="64" t="s">
        <v>3130</v>
      </c>
      <c r="J1595" s="66" t="s">
        <v>8256</v>
      </c>
      <c r="K1595" s="55" t="s">
        <v>8868</v>
      </c>
      <c r="L1595" s="55">
        <v>445.66666666666674</v>
      </c>
      <c r="M1595" s="55">
        <v>-0.40783582089552251</v>
      </c>
      <c r="N1595" s="44"/>
      <c r="O1595" s="64" t="s">
        <v>3130</v>
      </c>
      <c r="P1595" s="66" t="s">
        <v>8256</v>
      </c>
      <c r="Q1595" s="40" t="s">
        <v>8868</v>
      </c>
      <c r="R1595" s="40">
        <v>9.130000000000001E-3</v>
      </c>
      <c r="S1595" s="40">
        <v>2.8975599999999999</v>
      </c>
      <c r="T1595" s="40">
        <v>3.53911</v>
      </c>
      <c r="U1595" s="44"/>
      <c r="V1595" s="64" t="s">
        <v>3130</v>
      </c>
      <c r="W1595" s="66" t="s">
        <v>8256</v>
      </c>
      <c r="X1595" s="55" t="s">
        <v>8868</v>
      </c>
      <c r="Y1595" s="55">
        <v>316.36692223439206</v>
      </c>
      <c r="Z1595" s="55">
        <v>0.22141042808431921</v>
      </c>
    </row>
    <row r="1596" spans="2:26" ht="15">
      <c r="B1596" s="64" t="s">
        <v>3133</v>
      </c>
      <c r="C1596" s="66" t="s">
        <v>8259</v>
      </c>
      <c r="D1596" s="40" t="s">
        <v>8868</v>
      </c>
      <c r="E1596" s="40" t="s">
        <v>8868</v>
      </c>
      <c r="F1596" s="40" t="s">
        <v>8868</v>
      </c>
      <c r="G1596" s="40" t="s">
        <v>8868</v>
      </c>
      <c r="I1596" s="64" t="s">
        <v>3133</v>
      </c>
      <c r="J1596" s="66" t="s">
        <v>8259</v>
      </c>
      <c r="K1596" s="55" t="s">
        <v>8868</v>
      </c>
      <c r="L1596" s="55" t="s">
        <v>8868</v>
      </c>
      <c r="M1596" s="55" t="s">
        <v>8868</v>
      </c>
      <c r="N1596" s="44"/>
      <c r="O1596" s="64" t="s">
        <v>3133</v>
      </c>
      <c r="P1596" s="66" t="s">
        <v>8259</v>
      </c>
      <c r="Q1596" s="40" t="s">
        <v>8868</v>
      </c>
      <c r="R1596" s="40" t="s">
        <v>8868</v>
      </c>
      <c r="S1596" s="40" t="s">
        <v>8868</v>
      </c>
      <c r="T1596" s="40" t="s">
        <v>8868</v>
      </c>
      <c r="U1596" s="44"/>
      <c r="V1596" s="64" t="s">
        <v>3133</v>
      </c>
      <c r="W1596" s="66" t="s">
        <v>8259</v>
      </c>
      <c r="X1596" s="55" t="s">
        <v>8868</v>
      </c>
      <c r="Y1596" s="55" t="s">
        <v>8868</v>
      </c>
      <c r="Z1596" s="55" t="s">
        <v>8868</v>
      </c>
    </row>
    <row r="1597" spans="2:26" ht="15">
      <c r="B1597" s="64" t="s">
        <v>3135</v>
      </c>
      <c r="C1597" s="66" t="s">
        <v>8261</v>
      </c>
      <c r="D1597" s="40" t="s">
        <v>8868</v>
      </c>
      <c r="E1597" s="40" t="s">
        <v>8868</v>
      </c>
      <c r="F1597" s="40" t="s">
        <v>8868</v>
      </c>
      <c r="G1597" s="40">
        <v>1.1999999999999999E-3</v>
      </c>
      <c r="I1597" s="64" t="s">
        <v>3135</v>
      </c>
      <c r="J1597" s="66" t="s">
        <v>8261</v>
      </c>
      <c r="K1597" s="55" t="s">
        <v>8868</v>
      </c>
      <c r="L1597" s="55" t="s">
        <v>8868</v>
      </c>
      <c r="M1597" s="55" t="s">
        <v>8868</v>
      </c>
      <c r="N1597" s="44"/>
      <c r="O1597" s="64" t="s">
        <v>3135</v>
      </c>
      <c r="P1597" s="66" t="s">
        <v>8261</v>
      </c>
      <c r="Q1597" s="40" t="s">
        <v>8868</v>
      </c>
      <c r="R1597" s="40" t="s">
        <v>8868</v>
      </c>
      <c r="S1597" s="40" t="s">
        <v>8868</v>
      </c>
      <c r="T1597" s="40">
        <v>5.0000000000000001E-3</v>
      </c>
      <c r="U1597" s="44"/>
      <c r="V1597" s="64" t="s">
        <v>3135</v>
      </c>
      <c r="W1597" s="66" t="s">
        <v>8261</v>
      </c>
      <c r="X1597" s="55" t="s">
        <v>8868</v>
      </c>
      <c r="Y1597" s="55" t="s">
        <v>8868</v>
      </c>
      <c r="Z1597" s="55" t="s">
        <v>8868</v>
      </c>
    </row>
    <row r="1598" spans="2:26" ht="15">
      <c r="B1598" s="64" t="s">
        <v>3137</v>
      </c>
      <c r="C1598" s="66" t="s">
        <v>8263</v>
      </c>
      <c r="D1598" s="40" t="s">
        <v>8868</v>
      </c>
      <c r="E1598" s="40">
        <v>0.17269999999999999</v>
      </c>
      <c r="F1598" s="40" t="s">
        <v>8868</v>
      </c>
      <c r="G1598" s="40" t="s">
        <v>8868</v>
      </c>
      <c r="I1598" s="64" t="s">
        <v>3137</v>
      </c>
      <c r="J1598" s="66" t="s">
        <v>8263</v>
      </c>
      <c r="K1598" s="55" t="s">
        <v>8868</v>
      </c>
      <c r="L1598" s="55">
        <v>-1</v>
      </c>
      <c r="M1598" s="55" t="s">
        <v>8868</v>
      </c>
      <c r="N1598" s="44"/>
      <c r="O1598" s="64" t="s">
        <v>3137</v>
      </c>
      <c r="P1598" s="66" t="s">
        <v>8263</v>
      </c>
      <c r="Q1598" s="40" t="s">
        <v>8868</v>
      </c>
      <c r="R1598" s="40">
        <v>6.6678100000000002</v>
      </c>
      <c r="S1598" s="40" t="s">
        <v>8868</v>
      </c>
      <c r="T1598" s="40" t="s">
        <v>8868</v>
      </c>
      <c r="U1598" s="44"/>
      <c r="V1598" s="64" t="s">
        <v>3137</v>
      </c>
      <c r="W1598" s="66" t="s">
        <v>8263</v>
      </c>
      <c r="X1598" s="55" t="s">
        <v>8868</v>
      </c>
      <c r="Y1598" s="55">
        <v>-1</v>
      </c>
      <c r="Z1598" s="55" t="s">
        <v>8868</v>
      </c>
    </row>
    <row r="1599" spans="2:26" ht="15">
      <c r="B1599" s="64" t="s">
        <v>3140</v>
      </c>
      <c r="C1599" s="66" t="s">
        <v>8266</v>
      </c>
      <c r="D1599" s="40">
        <v>242.31639999999999</v>
      </c>
      <c r="E1599" s="40">
        <v>173.14919999999998</v>
      </c>
      <c r="F1599" s="40">
        <v>110.76300000000001</v>
      </c>
      <c r="G1599" s="40">
        <v>76.691999999999993</v>
      </c>
      <c r="I1599" s="64" t="s">
        <v>3140</v>
      </c>
      <c r="J1599" s="66" t="s">
        <v>8266</v>
      </c>
      <c r="K1599" s="55">
        <v>-0.28544167873078341</v>
      </c>
      <c r="L1599" s="55">
        <v>-0.36030313740981756</v>
      </c>
      <c r="M1599" s="55">
        <v>-0.30760271931962846</v>
      </c>
      <c r="N1599" s="44"/>
      <c r="O1599" s="64" t="s">
        <v>3140</v>
      </c>
      <c r="P1599" s="66" t="s">
        <v>8266</v>
      </c>
      <c r="Q1599" s="40">
        <v>22.648529999999994</v>
      </c>
      <c r="R1599" s="40">
        <v>9.018379999999997</v>
      </c>
      <c r="S1599" s="40">
        <v>5.884669999999999</v>
      </c>
      <c r="T1599" s="40">
        <v>19.552</v>
      </c>
      <c r="U1599" s="44"/>
      <c r="V1599" s="64" t="s">
        <v>3140</v>
      </c>
      <c r="W1599" s="66" t="s">
        <v>8266</v>
      </c>
      <c r="X1599" s="55">
        <v>-0.6018116849084687</v>
      </c>
      <c r="Y1599" s="55">
        <v>-0.34748036787094794</v>
      </c>
      <c r="Z1599" s="55">
        <v>2.3225312549386801</v>
      </c>
    </row>
    <row r="1600" spans="2:26" ht="15">
      <c r="B1600" s="64" t="s">
        <v>3142</v>
      </c>
      <c r="C1600" s="66" t="s">
        <v>8268</v>
      </c>
      <c r="D1600" s="40" t="s">
        <v>8868</v>
      </c>
      <c r="E1600" s="40">
        <v>1.082E-2</v>
      </c>
      <c r="F1600" s="40">
        <v>1.064E-2</v>
      </c>
      <c r="G1600" s="40" t="s">
        <v>8868</v>
      </c>
      <c r="I1600" s="64" t="s">
        <v>3142</v>
      </c>
      <c r="J1600" s="66" t="s">
        <v>8268</v>
      </c>
      <c r="K1600" s="55" t="s">
        <v>8868</v>
      </c>
      <c r="L1600" s="55">
        <v>-1.6635859519408491E-2</v>
      </c>
      <c r="M1600" s="55">
        <v>-1</v>
      </c>
      <c r="N1600" s="44"/>
      <c r="O1600" s="64" t="s">
        <v>3142</v>
      </c>
      <c r="P1600" s="66" t="s">
        <v>8268</v>
      </c>
      <c r="Q1600" s="40" t="s">
        <v>8868</v>
      </c>
      <c r="R1600" s="40">
        <v>0.92500000000000004</v>
      </c>
      <c r="S1600" s="40">
        <v>2.5260000000000001E-2</v>
      </c>
      <c r="T1600" s="40" t="s">
        <v>8868</v>
      </c>
      <c r="U1600" s="44"/>
      <c r="V1600" s="64" t="s">
        <v>3142</v>
      </c>
      <c r="W1600" s="66" t="s">
        <v>8268</v>
      </c>
      <c r="X1600" s="55" t="s">
        <v>8868</v>
      </c>
      <c r="Y1600" s="55">
        <v>-0.97269189189189187</v>
      </c>
      <c r="Z1600" s="55">
        <v>-1</v>
      </c>
    </row>
    <row r="1601" spans="2:26" ht="15">
      <c r="B1601" s="64" t="s">
        <v>3144</v>
      </c>
      <c r="C1601" s="66" t="s">
        <v>8270</v>
      </c>
      <c r="D1601" s="40">
        <v>4751.4278599999998</v>
      </c>
      <c r="E1601" s="40">
        <v>4153.3797399999994</v>
      </c>
      <c r="F1601" s="40">
        <v>2671.4898399999997</v>
      </c>
      <c r="G1601" s="40">
        <v>1342.2184999999999</v>
      </c>
      <c r="I1601" s="64" t="s">
        <v>3144</v>
      </c>
      <c r="J1601" s="66" t="s">
        <v>8270</v>
      </c>
      <c r="K1601" s="55">
        <v>-0.12586703147377687</v>
      </c>
      <c r="L1601" s="55">
        <v>-0.35679133447114086</v>
      </c>
      <c r="M1601" s="55">
        <v>-0.49757679033508884</v>
      </c>
      <c r="N1601" s="44"/>
      <c r="O1601" s="64" t="s">
        <v>3144</v>
      </c>
      <c r="P1601" s="66" t="s">
        <v>8270</v>
      </c>
      <c r="Q1601" s="40">
        <v>271.69797000000005</v>
      </c>
      <c r="R1601" s="40">
        <v>200.57293999999999</v>
      </c>
      <c r="S1601" s="40">
        <v>148.62882999999999</v>
      </c>
      <c r="T1601" s="40">
        <v>99.704770000000011</v>
      </c>
      <c r="U1601" s="44"/>
      <c r="V1601" s="64" t="s">
        <v>3144</v>
      </c>
      <c r="W1601" s="66" t="s">
        <v>8270</v>
      </c>
      <c r="X1601" s="55">
        <v>-0.26177976228530542</v>
      </c>
      <c r="Y1601" s="55">
        <v>-0.25897865385031504</v>
      </c>
      <c r="Z1601" s="55">
        <v>-0.32916938120282579</v>
      </c>
    </row>
    <row r="1602" spans="2:26" ht="15">
      <c r="B1602" s="64" t="s">
        <v>3147</v>
      </c>
      <c r="C1602" s="66" t="s">
        <v>8273</v>
      </c>
      <c r="D1602" s="40">
        <v>3.0000000000000001E-3</v>
      </c>
      <c r="E1602" s="40">
        <v>2.9700000000000001E-2</v>
      </c>
      <c r="F1602" s="40">
        <v>3.9700000000000006E-2</v>
      </c>
      <c r="G1602" s="40">
        <v>4.0000000000000001E-3</v>
      </c>
      <c r="I1602" s="64" t="s">
        <v>3147</v>
      </c>
      <c r="J1602" s="66" t="s">
        <v>8273</v>
      </c>
      <c r="K1602" s="55">
        <v>8.9</v>
      </c>
      <c r="L1602" s="55">
        <v>0.33670033670033694</v>
      </c>
      <c r="M1602" s="55">
        <v>-0.89924433249370272</v>
      </c>
      <c r="N1602" s="44"/>
      <c r="O1602" s="64" t="s">
        <v>3147</v>
      </c>
      <c r="P1602" s="66" t="s">
        <v>8273</v>
      </c>
      <c r="Q1602" s="40">
        <v>7.8670000000000004E-2</v>
      </c>
      <c r="R1602" s="40">
        <v>0.7</v>
      </c>
      <c r="S1602" s="40">
        <v>0.11217000000000001</v>
      </c>
      <c r="T1602" s="40">
        <v>0.02</v>
      </c>
      <c r="U1602" s="44"/>
      <c r="V1602" s="64" t="s">
        <v>3147</v>
      </c>
      <c r="W1602" s="66" t="s">
        <v>8273</v>
      </c>
      <c r="X1602" s="55">
        <v>7.8979280538960204</v>
      </c>
      <c r="Y1602" s="55">
        <v>-0.83975714285714287</v>
      </c>
      <c r="Z1602" s="55">
        <v>-0.82169920656146922</v>
      </c>
    </row>
    <row r="1603" spans="2:26" ht="15">
      <c r="B1603" s="64" t="s">
        <v>3149</v>
      </c>
      <c r="C1603" s="66" t="s">
        <v>8275</v>
      </c>
      <c r="D1603" s="40">
        <v>0.13500000000000001</v>
      </c>
      <c r="E1603" s="40" t="s">
        <v>8868</v>
      </c>
      <c r="F1603" s="40" t="s">
        <v>8868</v>
      </c>
      <c r="G1603" s="40" t="s">
        <v>8868</v>
      </c>
      <c r="I1603" s="64" t="s">
        <v>3149</v>
      </c>
      <c r="J1603" s="66" t="s">
        <v>8275</v>
      </c>
      <c r="K1603" s="55">
        <v>-1</v>
      </c>
      <c r="L1603" s="55" t="s">
        <v>8868</v>
      </c>
      <c r="M1603" s="55" t="s">
        <v>8868</v>
      </c>
      <c r="N1603" s="44"/>
      <c r="O1603" s="64" t="s">
        <v>3149</v>
      </c>
      <c r="P1603" s="66" t="s">
        <v>8275</v>
      </c>
      <c r="Q1603" s="40">
        <v>0.4</v>
      </c>
      <c r="R1603" s="40" t="s">
        <v>8868</v>
      </c>
      <c r="S1603" s="40" t="s">
        <v>8868</v>
      </c>
      <c r="T1603" s="40" t="s">
        <v>8868</v>
      </c>
      <c r="U1603" s="44"/>
      <c r="V1603" s="64" t="s">
        <v>3149</v>
      </c>
      <c r="W1603" s="66" t="s">
        <v>8275</v>
      </c>
      <c r="X1603" s="55">
        <v>-1</v>
      </c>
      <c r="Y1603" s="55" t="s">
        <v>8868</v>
      </c>
      <c r="Z1603" s="55" t="s">
        <v>8868</v>
      </c>
    </row>
    <row r="1604" spans="2:26" ht="15">
      <c r="B1604" s="64" t="s">
        <v>3151</v>
      </c>
      <c r="C1604" s="66" t="s">
        <v>8277</v>
      </c>
      <c r="D1604" s="40" t="s">
        <v>8868</v>
      </c>
      <c r="E1604" s="40">
        <v>1.98E-3</v>
      </c>
      <c r="F1604" s="40" t="s">
        <v>8868</v>
      </c>
      <c r="G1604" s="40" t="s">
        <v>8868</v>
      </c>
      <c r="I1604" s="64" t="s">
        <v>3151</v>
      </c>
      <c r="J1604" s="66" t="s">
        <v>8277</v>
      </c>
      <c r="K1604" s="55" t="s">
        <v>8868</v>
      </c>
      <c r="L1604" s="55">
        <v>-1</v>
      </c>
      <c r="M1604" s="55" t="s">
        <v>8868</v>
      </c>
      <c r="N1604" s="44"/>
      <c r="O1604" s="64" t="s">
        <v>3151</v>
      </c>
      <c r="P1604" s="66" t="s">
        <v>8277</v>
      </c>
      <c r="Q1604" s="40" t="s">
        <v>8868</v>
      </c>
      <c r="R1604" s="40">
        <v>0.79500000000000004</v>
      </c>
      <c r="S1604" s="40" t="s">
        <v>8868</v>
      </c>
      <c r="T1604" s="40" t="s">
        <v>8868</v>
      </c>
      <c r="U1604" s="44"/>
      <c r="V1604" s="64" t="s">
        <v>3151</v>
      </c>
      <c r="W1604" s="66" t="s">
        <v>8277</v>
      </c>
      <c r="X1604" s="55" t="s">
        <v>8868</v>
      </c>
      <c r="Y1604" s="55">
        <v>-1</v>
      </c>
      <c r="Z1604" s="55" t="s">
        <v>8868</v>
      </c>
    </row>
    <row r="1605" spans="2:26" ht="15">
      <c r="B1605" s="64" t="s">
        <v>3153</v>
      </c>
      <c r="C1605" s="66" t="s">
        <v>8279</v>
      </c>
      <c r="D1605" s="40">
        <v>5.0000000000000001E-3</v>
      </c>
      <c r="E1605" s="40">
        <v>0.12175</v>
      </c>
      <c r="F1605" s="40">
        <v>2.5389999999999999E-2</v>
      </c>
      <c r="G1605" s="40">
        <v>0.20280000000000001</v>
      </c>
      <c r="I1605" s="64" t="s">
        <v>3153</v>
      </c>
      <c r="J1605" s="66" t="s">
        <v>8279</v>
      </c>
      <c r="K1605" s="55">
        <v>23.349999999999998</v>
      </c>
      <c r="L1605" s="55">
        <v>-0.79145790554414786</v>
      </c>
      <c r="M1605" s="55">
        <v>6.9873966128397011</v>
      </c>
      <c r="N1605" s="44"/>
      <c r="O1605" s="64" t="s">
        <v>3153</v>
      </c>
      <c r="P1605" s="66" t="s">
        <v>8279</v>
      </c>
      <c r="Q1605" s="40">
        <v>5.8000000000000003E-2</v>
      </c>
      <c r="R1605" s="40">
        <v>10.342799999999999</v>
      </c>
      <c r="S1605" s="40">
        <v>9.5329999999999998E-2</v>
      </c>
      <c r="T1605" s="40">
        <v>1.6979900000000001</v>
      </c>
      <c r="U1605" s="44"/>
      <c r="V1605" s="64" t="s">
        <v>3153</v>
      </c>
      <c r="W1605" s="66" t="s">
        <v>8279</v>
      </c>
      <c r="X1605" s="55">
        <v>177.32413793103444</v>
      </c>
      <c r="Y1605" s="55">
        <v>-0.99078296012685152</v>
      </c>
      <c r="Z1605" s="55">
        <v>16.811706703031575</v>
      </c>
    </row>
    <row r="1606" spans="2:26" ht="15">
      <c r="B1606" s="64" t="s">
        <v>3155</v>
      </c>
      <c r="C1606" s="66" t="s">
        <v>8282</v>
      </c>
      <c r="D1606" s="40">
        <v>0.2</v>
      </c>
      <c r="E1606" s="40">
        <v>9.0400000000000008E-2</v>
      </c>
      <c r="F1606" s="40">
        <v>0.60172000000000003</v>
      </c>
      <c r="G1606" s="40">
        <v>0.93667</v>
      </c>
      <c r="I1606" s="64" t="s">
        <v>3155</v>
      </c>
      <c r="J1606" s="66" t="s">
        <v>8282</v>
      </c>
      <c r="K1606" s="55">
        <v>-0.54800000000000004</v>
      </c>
      <c r="L1606" s="55">
        <v>5.6561946902654867</v>
      </c>
      <c r="M1606" s="55">
        <v>0.55665425779432276</v>
      </c>
      <c r="N1606" s="44"/>
      <c r="O1606" s="64" t="s">
        <v>3155</v>
      </c>
      <c r="P1606" s="66" t="s">
        <v>8282</v>
      </c>
      <c r="Q1606" s="40">
        <v>0.06</v>
      </c>
      <c r="R1606" s="40">
        <v>0.27910000000000001</v>
      </c>
      <c r="S1606" s="40">
        <v>1.05196</v>
      </c>
      <c r="T1606" s="40">
        <v>1.9885399999999998</v>
      </c>
      <c r="U1606" s="44"/>
      <c r="V1606" s="64" t="s">
        <v>3155</v>
      </c>
      <c r="W1606" s="66" t="s">
        <v>8282</v>
      </c>
      <c r="X1606" s="55">
        <v>3.6516666666666673</v>
      </c>
      <c r="Y1606" s="55">
        <v>2.7691150125403081</v>
      </c>
      <c r="Z1606" s="55">
        <v>0.89031902353701642</v>
      </c>
    </row>
    <row r="1607" spans="2:26" ht="15">
      <c r="B1607" s="64" t="s">
        <v>3157</v>
      </c>
      <c r="C1607" s="66" t="s">
        <v>8284</v>
      </c>
      <c r="D1607" s="40" t="s">
        <v>8868</v>
      </c>
      <c r="E1607" s="40">
        <v>0.42160000000000003</v>
      </c>
      <c r="F1607" s="40">
        <v>0.53149999999999997</v>
      </c>
      <c r="G1607" s="40" t="s">
        <v>8868</v>
      </c>
      <c r="I1607" s="64" t="s">
        <v>3157</v>
      </c>
      <c r="J1607" s="66" t="s">
        <v>8284</v>
      </c>
      <c r="K1607" s="55" t="s">
        <v>8868</v>
      </c>
      <c r="L1607" s="55">
        <v>0.26067362428842489</v>
      </c>
      <c r="M1607" s="55">
        <v>-1</v>
      </c>
      <c r="N1607" s="44"/>
      <c r="O1607" s="64" t="s">
        <v>3157</v>
      </c>
      <c r="P1607" s="66" t="s">
        <v>8284</v>
      </c>
      <c r="Q1607" s="40" t="s">
        <v>8868</v>
      </c>
      <c r="R1607" s="40">
        <v>13.447130000000001</v>
      </c>
      <c r="S1607" s="40">
        <v>1.9915499999999999</v>
      </c>
      <c r="T1607" s="40" t="s">
        <v>8868</v>
      </c>
      <c r="U1607" s="44"/>
      <c r="V1607" s="64" t="s">
        <v>3157</v>
      </c>
      <c r="W1607" s="66" t="s">
        <v>8284</v>
      </c>
      <c r="X1607" s="55" t="s">
        <v>8868</v>
      </c>
      <c r="Y1607" s="55">
        <v>-0.85189776554551044</v>
      </c>
      <c r="Z1607" s="55">
        <v>-1</v>
      </c>
    </row>
    <row r="1608" spans="2:26" ht="15">
      <c r="B1608" s="64" t="s">
        <v>3159</v>
      </c>
      <c r="C1608" s="66" t="s">
        <v>8287</v>
      </c>
      <c r="D1608" s="40" t="s">
        <v>8868</v>
      </c>
      <c r="E1608" s="40" t="s">
        <v>8868</v>
      </c>
      <c r="F1608" s="40">
        <v>0.17760000000000001</v>
      </c>
      <c r="G1608" s="40" t="s">
        <v>8868</v>
      </c>
      <c r="I1608" s="64" t="s">
        <v>3159</v>
      </c>
      <c r="J1608" s="66" t="s">
        <v>8287</v>
      </c>
      <c r="K1608" s="55" t="s">
        <v>8868</v>
      </c>
      <c r="L1608" s="55" t="s">
        <v>8868</v>
      </c>
      <c r="M1608" s="55">
        <v>-1</v>
      </c>
      <c r="N1608" s="44"/>
      <c r="O1608" s="64" t="s">
        <v>3159</v>
      </c>
      <c r="P1608" s="66" t="s">
        <v>8287</v>
      </c>
      <c r="Q1608" s="40" t="s">
        <v>8868</v>
      </c>
      <c r="R1608" s="40" t="s">
        <v>8868</v>
      </c>
      <c r="S1608" s="40">
        <v>3.6523499999999993</v>
      </c>
      <c r="T1608" s="40" t="s">
        <v>8868</v>
      </c>
      <c r="U1608" s="44"/>
      <c r="V1608" s="64" t="s">
        <v>3159</v>
      </c>
      <c r="W1608" s="66" t="s">
        <v>8287</v>
      </c>
      <c r="X1608" s="55" t="s">
        <v>8868</v>
      </c>
      <c r="Y1608" s="55" t="s">
        <v>8868</v>
      </c>
      <c r="Z1608" s="55">
        <v>-1</v>
      </c>
    </row>
    <row r="1609" spans="2:26" ht="15">
      <c r="B1609" s="64" t="s">
        <v>3161</v>
      </c>
      <c r="C1609" s="66" t="s">
        <v>8289</v>
      </c>
      <c r="D1609" s="40" t="s">
        <v>8868</v>
      </c>
      <c r="E1609" s="40" t="s">
        <v>8868</v>
      </c>
      <c r="F1609" s="40">
        <v>0.46410000000000001</v>
      </c>
      <c r="G1609" s="40" t="s">
        <v>8868</v>
      </c>
      <c r="I1609" s="64" t="s">
        <v>3161</v>
      </c>
      <c r="J1609" s="66" t="s">
        <v>8289</v>
      </c>
      <c r="K1609" s="55" t="s">
        <v>8868</v>
      </c>
      <c r="L1609" s="55" t="s">
        <v>8868</v>
      </c>
      <c r="M1609" s="55">
        <v>-1</v>
      </c>
      <c r="N1609" s="44"/>
      <c r="O1609" s="64" t="s">
        <v>3161</v>
      </c>
      <c r="P1609" s="66" t="s">
        <v>8289</v>
      </c>
      <c r="Q1609" s="40" t="s">
        <v>8868</v>
      </c>
      <c r="R1609" s="40" t="s">
        <v>8868</v>
      </c>
      <c r="S1609" s="40">
        <v>16.09366</v>
      </c>
      <c r="T1609" s="40" t="s">
        <v>8868</v>
      </c>
      <c r="U1609" s="44"/>
      <c r="V1609" s="64" t="s">
        <v>3161</v>
      </c>
      <c r="W1609" s="66" t="s">
        <v>8289</v>
      </c>
      <c r="X1609" s="55" t="s">
        <v>8868</v>
      </c>
      <c r="Y1609" s="55" t="s">
        <v>8868</v>
      </c>
      <c r="Z1609" s="55">
        <v>-1</v>
      </c>
    </row>
    <row r="1610" spans="2:26" ht="15">
      <c r="B1610" s="64" t="s">
        <v>3164</v>
      </c>
      <c r="C1610" s="66" t="s">
        <v>8292</v>
      </c>
      <c r="D1610" s="40" t="s">
        <v>8868</v>
      </c>
      <c r="E1610" s="40">
        <v>4.1700000000000001E-3</v>
      </c>
      <c r="F1610" s="40" t="s">
        <v>8868</v>
      </c>
      <c r="G1610" s="40">
        <v>4.0899999999999999E-2</v>
      </c>
      <c r="I1610" s="64" t="s">
        <v>3164</v>
      </c>
      <c r="J1610" s="66" t="s">
        <v>8292</v>
      </c>
      <c r="K1610" s="55" t="s">
        <v>8868</v>
      </c>
      <c r="L1610" s="55">
        <v>-1</v>
      </c>
      <c r="M1610" s="55" t="s">
        <v>8868</v>
      </c>
      <c r="N1610" s="44"/>
      <c r="O1610" s="64" t="s">
        <v>3164</v>
      </c>
      <c r="P1610" s="66" t="s">
        <v>8292</v>
      </c>
      <c r="Q1610" s="40" t="s">
        <v>8868</v>
      </c>
      <c r="R1610" s="40">
        <v>0.57641999999999993</v>
      </c>
      <c r="S1610" s="40" t="s">
        <v>8868</v>
      </c>
      <c r="T1610" s="40">
        <v>0.58001999999999998</v>
      </c>
      <c r="U1610" s="44"/>
      <c r="V1610" s="64" t="s">
        <v>3164</v>
      </c>
      <c r="W1610" s="66" t="s">
        <v>8292</v>
      </c>
      <c r="X1610" s="55" t="s">
        <v>8868</v>
      </c>
      <c r="Y1610" s="55">
        <v>-1</v>
      </c>
      <c r="Z1610" s="55" t="s">
        <v>8868</v>
      </c>
    </row>
    <row r="1611" spans="2:26" ht="15">
      <c r="B1611" s="64" t="s">
        <v>3166</v>
      </c>
      <c r="C1611" s="66" t="s">
        <v>8295</v>
      </c>
      <c r="D1611" s="40">
        <v>9.1999999999999998E-2</v>
      </c>
      <c r="E1611" s="40">
        <v>1.6500000000000001E-2</v>
      </c>
      <c r="F1611" s="40">
        <v>1.7700000000000001E-3</v>
      </c>
      <c r="G1611" s="40">
        <v>6.207E-2</v>
      </c>
      <c r="I1611" s="64" t="s">
        <v>3166</v>
      </c>
      <c r="J1611" s="66" t="s">
        <v>8295</v>
      </c>
      <c r="K1611" s="55">
        <v>-0.82065217391304346</v>
      </c>
      <c r="L1611" s="55">
        <v>-0.8927272727272727</v>
      </c>
      <c r="M1611" s="55">
        <v>34.067796610169488</v>
      </c>
      <c r="N1611" s="44"/>
      <c r="O1611" s="64" t="s">
        <v>3166</v>
      </c>
      <c r="P1611" s="66" t="s">
        <v>8295</v>
      </c>
      <c r="Q1611" s="40">
        <v>1.8257399999999999</v>
      </c>
      <c r="R1611" s="40">
        <v>1.1762999999999999</v>
      </c>
      <c r="S1611" s="40">
        <v>2.6060000000000003E-2</v>
      </c>
      <c r="T1611" s="40">
        <v>1.9704299999999999</v>
      </c>
      <c r="U1611" s="44"/>
      <c r="V1611" s="64" t="s">
        <v>3166</v>
      </c>
      <c r="W1611" s="66" t="s">
        <v>8295</v>
      </c>
      <c r="X1611" s="55">
        <v>-0.35571329981267874</v>
      </c>
      <c r="Y1611" s="55">
        <v>-0.97784578763920771</v>
      </c>
      <c r="Z1611" s="55">
        <v>74.611281657712951</v>
      </c>
    </row>
    <row r="1612" spans="2:26" ht="15">
      <c r="B1612" s="64" t="s">
        <v>3168</v>
      </c>
      <c r="C1612" s="66" t="s">
        <v>8297</v>
      </c>
      <c r="D1612" s="40">
        <v>4.4999999999999997E-3</v>
      </c>
      <c r="E1612" s="40">
        <v>2.9180000000000001E-2</v>
      </c>
      <c r="F1612" s="40">
        <v>4.82E-2</v>
      </c>
      <c r="G1612" s="40">
        <v>4.1399999999999999E-2</v>
      </c>
      <c r="I1612" s="64" t="s">
        <v>3168</v>
      </c>
      <c r="J1612" s="66" t="s">
        <v>8297</v>
      </c>
      <c r="K1612" s="55">
        <v>5.4844444444444456</v>
      </c>
      <c r="L1612" s="55">
        <v>0.65181631254283756</v>
      </c>
      <c r="M1612" s="55">
        <v>-0.14107883817427391</v>
      </c>
      <c r="N1612" s="44"/>
      <c r="O1612" s="64" t="s">
        <v>3168</v>
      </c>
      <c r="P1612" s="66" t="s">
        <v>8297</v>
      </c>
      <c r="Q1612" s="40">
        <v>9.8330000000000001E-2</v>
      </c>
      <c r="R1612" s="40">
        <v>2.5721500000000002</v>
      </c>
      <c r="S1612" s="40">
        <v>0.33316000000000001</v>
      </c>
      <c r="T1612" s="40">
        <v>0.16</v>
      </c>
      <c r="U1612" s="44"/>
      <c r="V1612" s="64" t="s">
        <v>3168</v>
      </c>
      <c r="W1612" s="66" t="s">
        <v>8297</v>
      </c>
      <c r="X1612" s="55">
        <v>25.158344350655955</v>
      </c>
      <c r="Y1612" s="55">
        <v>-0.87047411698384614</v>
      </c>
      <c r="Z1612" s="55">
        <v>-0.51975027014047304</v>
      </c>
    </row>
    <row r="1613" spans="2:26" ht="15">
      <c r="B1613" s="64" t="s">
        <v>3170</v>
      </c>
      <c r="C1613" s="66" t="s">
        <v>8300</v>
      </c>
      <c r="D1613" s="40" t="s">
        <v>8868</v>
      </c>
      <c r="E1613" s="40" t="s">
        <v>8868</v>
      </c>
      <c r="F1613" s="40">
        <v>0.10407999999999999</v>
      </c>
      <c r="G1613" s="40">
        <v>2.2000000000000001E-3</v>
      </c>
      <c r="I1613" s="64" t="s">
        <v>3170</v>
      </c>
      <c r="J1613" s="66" t="s">
        <v>8300</v>
      </c>
      <c r="K1613" s="55" t="s">
        <v>8868</v>
      </c>
      <c r="L1613" s="55" t="s">
        <v>8868</v>
      </c>
      <c r="M1613" s="55">
        <v>-0.97886241352805536</v>
      </c>
      <c r="N1613" s="44"/>
      <c r="O1613" s="64" t="s">
        <v>3170</v>
      </c>
      <c r="P1613" s="66" t="s">
        <v>8300</v>
      </c>
      <c r="Q1613" s="40" t="s">
        <v>8868</v>
      </c>
      <c r="R1613" s="40" t="s">
        <v>8868</v>
      </c>
      <c r="S1613" s="40">
        <v>2.1102800000000004</v>
      </c>
      <c r="T1613" s="40">
        <v>9.7989999999999994E-2</v>
      </c>
      <c r="U1613" s="44"/>
      <c r="V1613" s="64" t="s">
        <v>3170</v>
      </c>
      <c r="W1613" s="66" t="s">
        <v>8300</v>
      </c>
      <c r="X1613" s="55" t="s">
        <v>8868</v>
      </c>
      <c r="Y1613" s="55" t="s">
        <v>8868</v>
      </c>
      <c r="Z1613" s="55">
        <v>-0.95356540364311848</v>
      </c>
    </row>
    <row r="1614" spans="2:26" ht="15">
      <c r="B1614" s="64" t="s">
        <v>3173</v>
      </c>
      <c r="C1614" s="66" t="s">
        <v>8303</v>
      </c>
      <c r="D1614" s="40" t="s">
        <v>8868</v>
      </c>
      <c r="E1614" s="40">
        <v>6.8559999999999996E-2</v>
      </c>
      <c r="F1614" s="40">
        <v>0.53200000000000003</v>
      </c>
      <c r="G1614" s="40">
        <v>5.0999999999999995E-3</v>
      </c>
      <c r="I1614" s="64" t="s">
        <v>3173</v>
      </c>
      <c r="J1614" s="66" t="s">
        <v>8303</v>
      </c>
      <c r="K1614" s="55" t="s">
        <v>8868</v>
      </c>
      <c r="L1614" s="55">
        <v>6.7596266044340734</v>
      </c>
      <c r="M1614" s="55">
        <v>-0.99041353383458652</v>
      </c>
      <c r="N1614" s="44"/>
      <c r="O1614" s="64" t="s">
        <v>3173</v>
      </c>
      <c r="P1614" s="66" t="s">
        <v>8303</v>
      </c>
      <c r="Q1614" s="40" t="s">
        <v>8868</v>
      </c>
      <c r="R1614" s="40">
        <v>2.8129400000000002</v>
      </c>
      <c r="S1614" s="40">
        <v>4.8645100000000001</v>
      </c>
      <c r="T1614" s="40">
        <v>2.895E-2</v>
      </c>
      <c r="U1614" s="44"/>
      <c r="V1614" s="64" t="s">
        <v>3173</v>
      </c>
      <c r="W1614" s="66" t="s">
        <v>8303</v>
      </c>
      <c r="X1614" s="55" t="s">
        <v>8868</v>
      </c>
      <c r="Y1614" s="55">
        <v>0.72933301101338799</v>
      </c>
      <c r="Z1614" s="55">
        <v>-0.99404873255476911</v>
      </c>
    </row>
    <row r="1615" spans="2:26" ht="15">
      <c r="B1615" s="64" t="s">
        <v>3176</v>
      </c>
      <c r="C1615" s="66" t="s">
        <v>8307</v>
      </c>
      <c r="D1615" s="40" t="s">
        <v>8868</v>
      </c>
      <c r="E1615" s="40" t="s">
        <v>8868</v>
      </c>
      <c r="F1615" s="40">
        <v>3.4450000000000001E-2</v>
      </c>
      <c r="G1615" s="40" t="s">
        <v>8868</v>
      </c>
      <c r="I1615" s="64" t="s">
        <v>3176</v>
      </c>
      <c r="J1615" s="66" t="s">
        <v>8307</v>
      </c>
      <c r="K1615" s="55" t="s">
        <v>8868</v>
      </c>
      <c r="L1615" s="55" t="s">
        <v>8868</v>
      </c>
      <c r="M1615" s="55">
        <v>-1</v>
      </c>
      <c r="N1615" s="44"/>
      <c r="O1615" s="64" t="s">
        <v>3176</v>
      </c>
      <c r="P1615" s="66" t="s">
        <v>8307</v>
      </c>
      <c r="Q1615" s="40" t="s">
        <v>8868</v>
      </c>
      <c r="R1615" s="40" t="s">
        <v>8868</v>
      </c>
      <c r="S1615" s="40">
        <v>1.768</v>
      </c>
      <c r="T1615" s="40" t="s">
        <v>8868</v>
      </c>
      <c r="U1615" s="44"/>
      <c r="V1615" s="64" t="s">
        <v>3176</v>
      </c>
      <c r="W1615" s="66" t="s">
        <v>8307</v>
      </c>
      <c r="X1615" s="55" t="s">
        <v>8868</v>
      </c>
      <c r="Y1615" s="55" t="s">
        <v>8868</v>
      </c>
      <c r="Z1615" s="55">
        <v>-1</v>
      </c>
    </row>
    <row r="1616" spans="2:26" ht="15">
      <c r="B1616" s="64" t="s">
        <v>3178</v>
      </c>
      <c r="C1616" s="66" t="s">
        <v>8311</v>
      </c>
      <c r="D1616" s="40">
        <v>4.3899999999999997</v>
      </c>
      <c r="E1616" s="40" t="s">
        <v>8868</v>
      </c>
      <c r="F1616" s="40">
        <v>4.63</v>
      </c>
      <c r="G1616" s="40">
        <v>7.8479999999999999</v>
      </c>
      <c r="I1616" s="64" t="s">
        <v>3178</v>
      </c>
      <c r="J1616" s="66" t="s">
        <v>8311</v>
      </c>
      <c r="K1616" s="55">
        <v>-1</v>
      </c>
      <c r="L1616" s="55" t="s">
        <v>8868</v>
      </c>
      <c r="M1616" s="55">
        <v>0.69503239740820733</v>
      </c>
      <c r="N1616" s="44"/>
      <c r="O1616" s="64" t="s">
        <v>3178</v>
      </c>
      <c r="P1616" s="66" t="s">
        <v>8311</v>
      </c>
      <c r="Q1616" s="40">
        <v>106.83227000000001</v>
      </c>
      <c r="R1616" s="40" t="s">
        <v>8868</v>
      </c>
      <c r="S1616" s="40">
        <v>125.96391</v>
      </c>
      <c r="T1616" s="40">
        <v>194.54214000000002</v>
      </c>
      <c r="U1616" s="44"/>
      <c r="V1616" s="64" t="s">
        <v>3178</v>
      </c>
      <c r="W1616" s="66" t="s">
        <v>8311</v>
      </c>
      <c r="X1616" s="55">
        <v>-1</v>
      </c>
      <c r="Y1616" s="55" t="s">
        <v>8868</v>
      </c>
      <c r="Z1616" s="55">
        <v>0.54442760628818232</v>
      </c>
    </row>
    <row r="1617" spans="2:26" ht="15">
      <c r="B1617" s="64" t="s">
        <v>3179</v>
      </c>
      <c r="C1617" s="66" t="s">
        <v>8314</v>
      </c>
      <c r="D1617" s="40" t="s">
        <v>8868</v>
      </c>
      <c r="E1617" s="40" t="s">
        <v>8868</v>
      </c>
      <c r="F1617" s="40" t="s">
        <v>8868</v>
      </c>
      <c r="G1617" s="40" t="s">
        <v>8868</v>
      </c>
      <c r="I1617" s="64" t="s">
        <v>3179</v>
      </c>
      <c r="J1617" s="66" t="s">
        <v>8314</v>
      </c>
      <c r="K1617" s="55" t="s">
        <v>8868</v>
      </c>
      <c r="L1617" s="55" t="s">
        <v>8868</v>
      </c>
      <c r="M1617" s="55" t="s">
        <v>8868</v>
      </c>
      <c r="N1617" s="44"/>
      <c r="O1617" s="64" t="s">
        <v>3179</v>
      </c>
      <c r="P1617" s="66" t="s">
        <v>8314</v>
      </c>
      <c r="Q1617" s="40" t="s">
        <v>8868</v>
      </c>
      <c r="R1617" s="40" t="s">
        <v>8868</v>
      </c>
      <c r="S1617" s="40" t="s">
        <v>8868</v>
      </c>
      <c r="T1617" s="40" t="s">
        <v>8868</v>
      </c>
      <c r="U1617" s="44"/>
      <c r="V1617" s="64" t="s">
        <v>3179</v>
      </c>
      <c r="W1617" s="66" t="s">
        <v>8314</v>
      </c>
      <c r="X1617" s="55" t="s">
        <v>8868</v>
      </c>
      <c r="Y1617" s="55" t="s">
        <v>8868</v>
      </c>
      <c r="Z1617" s="55" t="s">
        <v>8868</v>
      </c>
    </row>
    <row r="1618" spans="2:26" ht="15">
      <c r="B1618" s="64" t="s">
        <v>3181</v>
      </c>
      <c r="C1618" s="66" t="s">
        <v>8318</v>
      </c>
      <c r="D1618" s="40">
        <v>1.05908</v>
      </c>
      <c r="E1618" s="40">
        <v>6.1130000000000004E-2</v>
      </c>
      <c r="F1618" s="40" t="s">
        <v>8868</v>
      </c>
      <c r="G1618" s="40">
        <v>8.9999999999999993E-3</v>
      </c>
      <c r="I1618" s="64" t="s">
        <v>3181</v>
      </c>
      <c r="J1618" s="66" t="s">
        <v>8318</v>
      </c>
      <c r="K1618" s="55">
        <v>-0.94228009215545572</v>
      </c>
      <c r="L1618" s="55">
        <v>-1</v>
      </c>
      <c r="M1618" s="55" t="s">
        <v>8868</v>
      </c>
      <c r="N1618" s="44"/>
      <c r="O1618" s="64" t="s">
        <v>3181</v>
      </c>
      <c r="P1618" s="66" t="s">
        <v>8318</v>
      </c>
      <c r="Q1618" s="40">
        <v>29.510020000000001</v>
      </c>
      <c r="R1618" s="40">
        <v>2.7683899999999997</v>
      </c>
      <c r="S1618" s="40" t="s">
        <v>8868</v>
      </c>
      <c r="T1618" s="40">
        <v>0.20865999999999998</v>
      </c>
      <c r="U1618" s="44"/>
      <c r="V1618" s="64" t="s">
        <v>3181</v>
      </c>
      <c r="W1618" s="66" t="s">
        <v>8318</v>
      </c>
      <c r="X1618" s="55">
        <v>-0.90618813541976595</v>
      </c>
      <c r="Y1618" s="55">
        <v>-1</v>
      </c>
      <c r="Z1618" s="55" t="s">
        <v>8868</v>
      </c>
    </row>
    <row r="1619" spans="2:26" ht="15">
      <c r="B1619" s="64" t="s">
        <v>3182</v>
      </c>
      <c r="C1619" s="66" t="s">
        <v>8321</v>
      </c>
      <c r="D1619" s="40">
        <v>5.3800000000000001E-2</v>
      </c>
      <c r="E1619" s="40">
        <v>3.85E-2</v>
      </c>
      <c r="F1619" s="40" t="s">
        <v>8868</v>
      </c>
      <c r="G1619" s="40" t="s">
        <v>8868</v>
      </c>
      <c r="I1619" s="64" t="s">
        <v>3182</v>
      </c>
      <c r="J1619" s="66" t="s">
        <v>8321</v>
      </c>
      <c r="K1619" s="55">
        <v>-0.28438661710037172</v>
      </c>
      <c r="L1619" s="55">
        <v>-1</v>
      </c>
      <c r="M1619" s="55" t="s">
        <v>8868</v>
      </c>
      <c r="N1619" s="44"/>
      <c r="O1619" s="64" t="s">
        <v>3182</v>
      </c>
      <c r="P1619" s="66" t="s">
        <v>8321</v>
      </c>
      <c r="Q1619" s="40">
        <v>0.75763000000000003</v>
      </c>
      <c r="R1619" s="40">
        <v>0.84783000000000008</v>
      </c>
      <c r="S1619" s="40" t="s">
        <v>8868</v>
      </c>
      <c r="T1619" s="40" t="s">
        <v>8868</v>
      </c>
      <c r="U1619" s="44"/>
      <c r="V1619" s="64" t="s">
        <v>3182</v>
      </c>
      <c r="W1619" s="66" t="s">
        <v>8321</v>
      </c>
      <c r="X1619" s="55">
        <v>0.11905547562794516</v>
      </c>
      <c r="Y1619" s="55">
        <v>-1</v>
      </c>
      <c r="Z1619" s="55" t="s">
        <v>8868</v>
      </c>
    </row>
    <row r="1620" spans="2:26" ht="15">
      <c r="B1620" s="64" t="s">
        <v>3184</v>
      </c>
      <c r="C1620" s="66" t="s">
        <v>8325</v>
      </c>
      <c r="D1620" s="40" t="s">
        <v>8868</v>
      </c>
      <c r="E1620" s="40">
        <v>8.0000000000000002E-3</v>
      </c>
      <c r="F1620" s="40">
        <v>4.8710000000000004</v>
      </c>
      <c r="G1620" s="40">
        <v>0.6</v>
      </c>
      <c r="I1620" s="64" t="s">
        <v>3184</v>
      </c>
      <c r="J1620" s="66" t="s">
        <v>8325</v>
      </c>
      <c r="K1620" s="55" t="s">
        <v>8868</v>
      </c>
      <c r="L1620" s="55">
        <v>607.875</v>
      </c>
      <c r="M1620" s="55">
        <v>-0.87682200780127284</v>
      </c>
      <c r="N1620" s="44"/>
      <c r="O1620" s="64" t="s">
        <v>3184</v>
      </c>
      <c r="P1620" s="66" t="s">
        <v>8325</v>
      </c>
      <c r="Q1620" s="40" t="s">
        <v>8868</v>
      </c>
      <c r="R1620" s="40">
        <v>0.2</v>
      </c>
      <c r="S1620" s="40">
        <v>134.05398000000002</v>
      </c>
      <c r="T1620" s="40">
        <v>25.768529999999998</v>
      </c>
      <c r="U1620" s="44"/>
      <c r="V1620" s="64" t="s">
        <v>3184</v>
      </c>
      <c r="W1620" s="66" t="s">
        <v>8325</v>
      </c>
      <c r="X1620" s="55" t="s">
        <v>8868</v>
      </c>
      <c r="Y1620" s="55">
        <v>669.26990000000012</v>
      </c>
      <c r="Z1620" s="55">
        <v>-0.80777497244020657</v>
      </c>
    </row>
    <row r="1621" spans="2:26" ht="15">
      <c r="B1621" s="64" t="s">
        <v>3186</v>
      </c>
      <c r="C1621" s="66" t="s">
        <v>8328</v>
      </c>
      <c r="D1621" s="40" t="s">
        <v>8868</v>
      </c>
      <c r="E1621" s="40" t="s">
        <v>8868</v>
      </c>
      <c r="F1621" s="40" t="s">
        <v>8868</v>
      </c>
      <c r="G1621" s="40" t="s">
        <v>8868</v>
      </c>
      <c r="I1621" s="64" t="s">
        <v>3186</v>
      </c>
      <c r="J1621" s="66" t="s">
        <v>8328</v>
      </c>
      <c r="K1621" s="55" t="s">
        <v>8868</v>
      </c>
      <c r="L1621" s="55" t="s">
        <v>8868</v>
      </c>
      <c r="M1621" s="55" t="s">
        <v>8868</v>
      </c>
      <c r="N1621" s="44"/>
      <c r="O1621" s="64" t="s">
        <v>3186</v>
      </c>
      <c r="P1621" s="66" t="s">
        <v>8328</v>
      </c>
      <c r="Q1621" s="40" t="s">
        <v>8868</v>
      </c>
      <c r="R1621" s="40" t="s">
        <v>8868</v>
      </c>
      <c r="S1621" s="40" t="s">
        <v>8868</v>
      </c>
      <c r="T1621" s="40" t="s">
        <v>8868</v>
      </c>
      <c r="U1621" s="44"/>
      <c r="V1621" s="64" t="s">
        <v>3186</v>
      </c>
      <c r="W1621" s="66" t="s">
        <v>8328</v>
      </c>
      <c r="X1621" s="55" t="s">
        <v>8868</v>
      </c>
      <c r="Y1621" s="55" t="s">
        <v>8868</v>
      </c>
      <c r="Z1621" s="55" t="s">
        <v>8868</v>
      </c>
    </row>
    <row r="1622" spans="2:26" ht="15">
      <c r="B1622" s="64" t="s">
        <v>3187</v>
      </c>
      <c r="C1622" s="66" t="s">
        <v>8330</v>
      </c>
      <c r="D1622" s="40" t="s">
        <v>8868</v>
      </c>
      <c r="E1622" s="40" t="s">
        <v>8868</v>
      </c>
      <c r="F1622" s="40" t="s">
        <v>8868</v>
      </c>
      <c r="G1622" s="40" t="s">
        <v>8868</v>
      </c>
      <c r="I1622" s="64" t="s">
        <v>3187</v>
      </c>
      <c r="J1622" s="66" t="s">
        <v>8330</v>
      </c>
      <c r="K1622" s="55" t="s">
        <v>8868</v>
      </c>
      <c r="L1622" s="55" t="s">
        <v>8868</v>
      </c>
      <c r="M1622" s="55" t="s">
        <v>8868</v>
      </c>
      <c r="N1622" s="44"/>
      <c r="O1622" s="64" t="s">
        <v>3187</v>
      </c>
      <c r="P1622" s="66" t="s">
        <v>8330</v>
      </c>
      <c r="Q1622" s="40" t="s">
        <v>8868</v>
      </c>
      <c r="R1622" s="40" t="s">
        <v>8868</v>
      </c>
      <c r="S1622" s="40" t="s">
        <v>8868</v>
      </c>
      <c r="T1622" s="40" t="s">
        <v>8868</v>
      </c>
      <c r="U1622" s="44"/>
      <c r="V1622" s="64" t="s">
        <v>3187</v>
      </c>
      <c r="W1622" s="66" t="s">
        <v>8330</v>
      </c>
      <c r="X1622" s="55" t="s">
        <v>8868</v>
      </c>
      <c r="Y1622" s="55" t="s">
        <v>8868</v>
      </c>
      <c r="Z1622" s="55" t="s">
        <v>8868</v>
      </c>
    </row>
    <row r="1623" spans="2:26" ht="15">
      <c r="B1623" s="64" t="s">
        <v>3192</v>
      </c>
      <c r="C1623" s="66" t="s">
        <v>8334</v>
      </c>
      <c r="D1623" s="40" t="s">
        <v>8868</v>
      </c>
      <c r="E1623" s="40">
        <v>4992</v>
      </c>
      <c r="F1623" s="40" t="s">
        <v>8868</v>
      </c>
      <c r="G1623" s="40" t="s">
        <v>8868</v>
      </c>
      <c r="I1623" s="64" t="s">
        <v>3192</v>
      </c>
      <c r="J1623" s="66" t="s">
        <v>8334</v>
      </c>
      <c r="K1623" s="55" t="s">
        <v>8868</v>
      </c>
      <c r="L1623" s="55">
        <v>-1</v>
      </c>
      <c r="M1623" s="55" t="s">
        <v>8868</v>
      </c>
      <c r="N1623" s="44"/>
      <c r="O1623" s="64" t="s">
        <v>3192</v>
      </c>
      <c r="P1623" s="66" t="s">
        <v>8334</v>
      </c>
      <c r="Q1623" s="40" t="s">
        <v>8868</v>
      </c>
      <c r="R1623" s="40">
        <v>66946.310580000005</v>
      </c>
      <c r="S1623" s="40" t="s">
        <v>8868</v>
      </c>
      <c r="T1623" s="40" t="s">
        <v>8868</v>
      </c>
      <c r="U1623" s="44"/>
      <c r="V1623" s="64" t="s">
        <v>3192</v>
      </c>
      <c r="W1623" s="66" t="s">
        <v>8334</v>
      </c>
      <c r="X1623" s="55" t="s">
        <v>8868</v>
      </c>
      <c r="Y1623" s="55">
        <v>-1</v>
      </c>
      <c r="Z1623" s="55" t="s">
        <v>8868</v>
      </c>
    </row>
    <row r="1624" spans="2:26" ht="15">
      <c r="B1624" s="64" t="s">
        <v>3194</v>
      </c>
      <c r="C1624" s="66" t="s">
        <v>8337</v>
      </c>
      <c r="D1624" s="40">
        <v>3179</v>
      </c>
      <c r="E1624" s="40">
        <v>7506</v>
      </c>
      <c r="F1624" s="40">
        <v>75</v>
      </c>
      <c r="G1624" s="40" t="s">
        <v>8868</v>
      </c>
      <c r="I1624" s="64" t="s">
        <v>3194</v>
      </c>
      <c r="J1624" s="66" t="s">
        <v>8337</v>
      </c>
      <c r="K1624" s="55">
        <v>1.3611198490091225</v>
      </c>
      <c r="L1624" s="55">
        <v>-0.99000799360511593</v>
      </c>
      <c r="M1624" s="55">
        <v>-1</v>
      </c>
      <c r="N1624" s="44"/>
      <c r="O1624" s="64" t="s">
        <v>3194</v>
      </c>
      <c r="P1624" s="66" t="s">
        <v>8337</v>
      </c>
      <c r="Q1624" s="40">
        <v>1688.6648500000001</v>
      </c>
      <c r="R1624" s="40">
        <v>77346.328299999994</v>
      </c>
      <c r="S1624" s="40">
        <v>4.91038</v>
      </c>
      <c r="T1624" s="40" t="s">
        <v>8868</v>
      </c>
      <c r="U1624" s="44"/>
      <c r="V1624" s="64" t="s">
        <v>3194</v>
      </c>
      <c r="W1624" s="66" t="s">
        <v>8337</v>
      </c>
      <c r="X1624" s="55">
        <v>44.803244083632102</v>
      </c>
      <c r="Y1624" s="55">
        <v>-0.99993651437491704</v>
      </c>
      <c r="Z1624" s="55">
        <v>-1</v>
      </c>
    </row>
    <row r="1625" spans="2:26" ht="15">
      <c r="B1625" s="64" t="s">
        <v>3197</v>
      </c>
      <c r="C1625" s="66" t="s">
        <v>8341</v>
      </c>
      <c r="D1625" s="40">
        <v>0.35</v>
      </c>
      <c r="E1625" s="40" t="s">
        <v>8868</v>
      </c>
      <c r="F1625" s="40" t="s">
        <v>8868</v>
      </c>
      <c r="G1625" s="40" t="s">
        <v>8868</v>
      </c>
      <c r="I1625" s="64" t="s">
        <v>3197</v>
      </c>
      <c r="J1625" s="66" t="s">
        <v>8341</v>
      </c>
      <c r="K1625" s="55">
        <v>-1</v>
      </c>
      <c r="L1625" s="55" t="s">
        <v>8868</v>
      </c>
      <c r="M1625" s="55" t="s">
        <v>8868</v>
      </c>
      <c r="N1625" s="44"/>
      <c r="O1625" s="64" t="s">
        <v>3197</v>
      </c>
      <c r="P1625" s="66" t="s">
        <v>8341</v>
      </c>
      <c r="Q1625" s="40">
        <v>7</v>
      </c>
      <c r="R1625" s="40" t="s">
        <v>8868</v>
      </c>
      <c r="S1625" s="40" t="s">
        <v>8868</v>
      </c>
      <c r="T1625" s="40" t="s">
        <v>8868</v>
      </c>
      <c r="U1625" s="44"/>
      <c r="V1625" s="64" t="s">
        <v>3197</v>
      </c>
      <c r="W1625" s="66" t="s">
        <v>8341</v>
      </c>
      <c r="X1625" s="55">
        <v>-1</v>
      </c>
      <c r="Y1625" s="55" t="s">
        <v>8868</v>
      </c>
      <c r="Z1625" s="55" t="s">
        <v>8868</v>
      </c>
    </row>
    <row r="1626" spans="2:26" ht="15">
      <c r="B1626" s="64" t="s">
        <v>3199</v>
      </c>
      <c r="C1626" s="66" t="s">
        <v>8345</v>
      </c>
      <c r="D1626" s="40">
        <v>20772.759999999998</v>
      </c>
      <c r="E1626" s="40">
        <v>1696</v>
      </c>
      <c r="F1626" s="40">
        <v>663</v>
      </c>
      <c r="G1626" s="40">
        <v>1637.5</v>
      </c>
      <c r="I1626" s="64" t="s">
        <v>3199</v>
      </c>
      <c r="J1626" s="66" t="s">
        <v>8345</v>
      </c>
      <c r="K1626" s="55">
        <v>-0.91835461440848498</v>
      </c>
      <c r="L1626" s="55">
        <v>-0.60908018867924529</v>
      </c>
      <c r="M1626" s="55">
        <v>1.4698340874811464</v>
      </c>
      <c r="N1626" s="44"/>
      <c r="O1626" s="64" t="s">
        <v>3199</v>
      </c>
      <c r="P1626" s="66" t="s">
        <v>8345</v>
      </c>
      <c r="Q1626" s="40">
        <v>195286.57926</v>
      </c>
      <c r="R1626" s="40">
        <v>19304.88</v>
      </c>
      <c r="S1626" s="40">
        <v>9652.44</v>
      </c>
      <c r="T1626" s="40">
        <v>21209.040000000001</v>
      </c>
      <c r="U1626" s="44"/>
      <c r="V1626" s="64" t="s">
        <v>3199</v>
      </c>
      <c r="W1626" s="66" t="s">
        <v>8345</v>
      </c>
      <c r="X1626" s="55">
        <v>-0.90114589505765297</v>
      </c>
      <c r="Y1626" s="55">
        <v>-0.5</v>
      </c>
      <c r="Z1626" s="55">
        <v>1.1972723995176349</v>
      </c>
    </row>
    <row r="1627" spans="2:26" ht="15">
      <c r="B1627" s="64" t="s">
        <v>3201</v>
      </c>
      <c r="C1627" s="66" t="s">
        <v>8349</v>
      </c>
      <c r="D1627" s="40">
        <v>0.61599999999999999</v>
      </c>
      <c r="E1627" s="40" t="s">
        <v>8868</v>
      </c>
      <c r="F1627" s="40" t="s">
        <v>8868</v>
      </c>
      <c r="G1627" s="40" t="s">
        <v>8868</v>
      </c>
      <c r="I1627" s="64" t="s">
        <v>3201</v>
      </c>
      <c r="J1627" s="66" t="s">
        <v>8349</v>
      </c>
      <c r="K1627" s="55">
        <v>-1</v>
      </c>
      <c r="L1627" s="55" t="s">
        <v>8868</v>
      </c>
      <c r="M1627" s="55" t="s">
        <v>8868</v>
      </c>
      <c r="N1627" s="44"/>
      <c r="O1627" s="64" t="s">
        <v>3201</v>
      </c>
      <c r="P1627" s="66" t="s">
        <v>8349</v>
      </c>
      <c r="Q1627" s="40">
        <v>0.50239999999999996</v>
      </c>
      <c r="R1627" s="40" t="s">
        <v>8868</v>
      </c>
      <c r="S1627" s="40" t="s">
        <v>8868</v>
      </c>
      <c r="T1627" s="40" t="s">
        <v>8868</v>
      </c>
      <c r="U1627" s="44"/>
      <c r="V1627" s="64" t="s">
        <v>3201</v>
      </c>
      <c r="W1627" s="66" t="s">
        <v>8349</v>
      </c>
      <c r="X1627" s="55">
        <v>-1</v>
      </c>
      <c r="Y1627" s="55" t="s">
        <v>8868</v>
      </c>
      <c r="Z1627" s="55" t="s">
        <v>8868</v>
      </c>
    </row>
    <row r="1628" spans="2:26" ht="15">
      <c r="B1628" s="64" t="s">
        <v>3202</v>
      </c>
      <c r="C1628" s="66" t="s">
        <v>8353</v>
      </c>
      <c r="D1628" s="40">
        <v>430</v>
      </c>
      <c r="E1628" s="40" t="s">
        <v>8868</v>
      </c>
      <c r="F1628" s="40" t="s">
        <v>8868</v>
      </c>
      <c r="G1628" s="40" t="s">
        <v>8868</v>
      </c>
      <c r="I1628" s="64" t="s">
        <v>3202</v>
      </c>
      <c r="J1628" s="66" t="s">
        <v>8353</v>
      </c>
      <c r="K1628" s="55">
        <v>-1</v>
      </c>
      <c r="L1628" s="55" t="s">
        <v>8868</v>
      </c>
      <c r="M1628" s="55" t="s">
        <v>8868</v>
      </c>
      <c r="N1628" s="44"/>
      <c r="O1628" s="64" t="s">
        <v>3202</v>
      </c>
      <c r="P1628" s="66" t="s">
        <v>8353</v>
      </c>
      <c r="Q1628" s="40">
        <v>10</v>
      </c>
      <c r="R1628" s="40" t="s">
        <v>8868</v>
      </c>
      <c r="S1628" s="40" t="s">
        <v>8868</v>
      </c>
      <c r="T1628" s="40" t="s">
        <v>8868</v>
      </c>
      <c r="U1628" s="44"/>
      <c r="V1628" s="64" t="s">
        <v>3202</v>
      </c>
      <c r="W1628" s="66" t="s">
        <v>8353</v>
      </c>
      <c r="X1628" s="55">
        <v>-1</v>
      </c>
      <c r="Y1628" s="55" t="s">
        <v>8868</v>
      </c>
      <c r="Z1628" s="55" t="s">
        <v>8868</v>
      </c>
    </row>
    <row r="1629" spans="2:26" ht="15">
      <c r="B1629" s="64" t="s">
        <v>3207</v>
      </c>
      <c r="C1629" s="66" t="s">
        <v>8357</v>
      </c>
      <c r="D1629" s="40" t="s">
        <v>8868</v>
      </c>
      <c r="E1629" s="40" t="s">
        <v>8868</v>
      </c>
      <c r="F1629" s="40">
        <v>4.0999999999999999E-4</v>
      </c>
      <c r="G1629" s="40" t="s">
        <v>8868</v>
      </c>
      <c r="I1629" s="64" t="s">
        <v>3207</v>
      </c>
      <c r="J1629" s="66" t="s">
        <v>8357</v>
      </c>
      <c r="K1629" s="55" t="s">
        <v>8868</v>
      </c>
      <c r="L1629" s="55" t="s">
        <v>8868</v>
      </c>
      <c r="M1629" s="55">
        <v>-1</v>
      </c>
      <c r="N1629" s="44"/>
      <c r="O1629" s="64" t="s">
        <v>3207</v>
      </c>
      <c r="P1629" s="66" t="s">
        <v>8357</v>
      </c>
      <c r="Q1629" s="40" t="s">
        <v>8868</v>
      </c>
      <c r="R1629" s="40" t="s">
        <v>8868</v>
      </c>
      <c r="S1629" s="40">
        <v>1.0940000000000001</v>
      </c>
      <c r="T1629" s="40" t="s">
        <v>8868</v>
      </c>
      <c r="U1629" s="44"/>
      <c r="V1629" s="64" t="s">
        <v>3207</v>
      </c>
      <c r="W1629" s="66" t="s">
        <v>8357</v>
      </c>
      <c r="X1629" s="55" t="s">
        <v>8868</v>
      </c>
      <c r="Y1629" s="55" t="s">
        <v>8868</v>
      </c>
      <c r="Z1629" s="55">
        <v>-1</v>
      </c>
    </row>
    <row r="1630" spans="2:26" ht="15">
      <c r="B1630" s="64" t="s">
        <v>3208</v>
      </c>
      <c r="C1630" s="66" t="s">
        <v>8358</v>
      </c>
      <c r="D1630" s="40" t="s">
        <v>8868</v>
      </c>
      <c r="E1630" s="40">
        <v>12.016</v>
      </c>
      <c r="F1630" s="40" t="s">
        <v>8868</v>
      </c>
      <c r="G1630" s="40" t="s">
        <v>8868</v>
      </c>
      <c r="I1630" s="64" t="s">
        <v>3208</v>
      </c>
      <c r="J1630" s="66" t="s">
        <v>8358</v>
      </c>
      <c r="K1630" s="55" t="s">
        <v>8868</v>
      </c>
      <c r="L1630" s="55">
        <v>-1</v>
      </c>
      <c r="M1630" s="55" t="s">
        <v>8868</v>
      </c>
      <c r="N1630" s="44"/>
      <c r="O1630" s="64" t="s">
        <v>3208</v>
      </c>
      <c r="P1630" s="66" t="s">
        <v>8358</v>
      </c>
      <c r="Q1630" s="40" t="s">
        <v>8868</v>
      </c>
      <c r="R1630" s="40">
        <v>516.48272000000009</v>
      </c>
      <c r="S1630" s="40" t="s">
        <v>8868</v>
      </c>
      <c r="T1630" s="40" t="s">
        <v>8868</v>
      </c>
      <c r="U1630" s="44"/>
      <c r="V1630" s="64" t="s">
        <v>3208</v>
      </c>
      <c r="W1630" s="66" t="s">
        <v>8358</v>
      </c>
      <c r="X1630" s="55" t="s">
        <v>8868</v>
      </c>
      <c r="Y1630" s="55">
        <v>-1</v>
      </c>
      <c r="Z1630" s="55" t="s">
        <v>8868</v>
      </c>
    </row>
    <row r="1631" spans="2:26" ht="15">
      <c r="B1631" s="64" t="s">
        <v>3209</v>
      </c>
      <c r="C1631" s="66" t="s">
        <v>8361</v>
      </c>
      <c r="D1631" s="40">
        <v>0.84316000000000002</v>
      </c>
      <c r="E1631" s="40">
        <v>0.77423000000000008</v>
      </c>
      <c r="F1631" s="40">
        <v>0.42360999999999982</v>
      </c>
      <c r="G1631" s="40">
        <v>1.4835099999999999</v>
      </c>
      <c r="I1631" s="64" t="s">
        <v>3209</v>
      </c>
      <c r="J1631" s="66" t="s">
        <v>8361</v>
      </c>
      <c r="K1631" s="55">
        <v>-8.175198064424305E-2</v>
      </c>
      <c r="L1631" s="55">
        <v>-0.45286284437441104</v>
      </c>
      <c r="M1631" s="55">
        <v>2.5020655791884057</v>
      </c>
      <c r="N1631" s="44"/>
      <c r="O1631" s="64" t="s">
        <v>3209</v>
      </c>
      <c r="P1631" s="66" t="s">
        <v>8361</v>
      </c>
      <c r="Q1631" s="40">
        <v>1251.0907500000003</v>
      </c>
      <c r="R1631" s="40">
        <v>558.56492999999989</v>
      </c>
      <c r="S1631" s="40">
        <v>535.99285999999995</v>
      </c>
      <c r="T1631" s="40">
        <v>1184.11465</v>
      </c>
      <c r="U1631" s="44"/>
      <c r="V1631" s="64" t="s">
        <v>3209</v>
      </c>
      <c r="W1631" s="66" t="s">
        <v>8361</v>
      </c>
      <c r="X1631" s="55">
        <v>-0.55353763905615971</v>
      </c>
      <c r="Y1631" s="55">
        <v>-4.0410825649222049E-2</v>
      </c>
      <c r="Z1631" s="55">
        <v>1.2091985516374231</v>
      </c>
    </row>
    <row r="1632" spans="2:26" ht="15">
      <c r="B1632" s="64" t="s">
        <v>3209</v>
      </c>
      <c r="C1632" s="66" t="s">
        <v>8362</v>
      </c>
      <c r="D1632" s="40" t="s">
        <v>8868</v>
      </c>
      <c r="E1632" s="40" t="s">
        <v>8868</v>
      </c>
      <c r="F1632" s="40" t="s">
        <v>8868</v>
      </c>
      <c r="G1632" s="40">
        <v>0.8058099999999998</v>
      </c>
      <c r="I1632" s="64" t="s">
        <v>3209</v>
      </c>
      <c r="J1632" s="66" t="s">
        <v>8362</v>
      </c>
      <c r="K1632" s="55" t="s">
        <v>8868</v>
      </c>
      <c r="L1632" s="55" t="s">
        <v>8868</v>
      </c>
      <c r="M1632" s="55" t="s">
        <v>8868</v>
      </c>
      <c r="N1632" s="44"/>
      <c r="O1632" s="64" t="s">
        <v>3209</v>
      </c>
      <c r="P1632" s="66" t="s">
        <v>8362</v>
      </c>
      <c r="Q1632" s="40" t="s">
        <v>8868</v>
      </c>
      <c r="R1632" s="40" t="s">
        <v>8868</v>
      </c>
      <c r="S1632" s="40" t="s">
        <v>8868</v>
      </c>
      <c r="T1632" s="40">
        <v>455.83730999999995</v>
      </c>
      <c r="U1632" s="44"/>
      <c r="V1632" s="64" t="s">
        <v>3209</v>
      </c>
      <c r="W1632" s="66" t="s">
        <v>8362</v>
      </c>
      <c r="X1632" s="55" t="s">
        <v>8868</v>
      </c>
      <c r="Y1632" s="55" t="s">
        <v>8868</v>
      </c>
      <c r="Z1632" s="55" t="s">
        <v>8868</v>
      </c>
    </row>
    <row r="1633" spans="2:26" ht="15">
      <c r="B1633" s="64" t="s">
        <v>3211</v>
      </c>
      <c r="C1633" s="66" t="s">
        <v>8366</v>
      </c>
      <c r="D1633" s="40">
        <v>0.47598000000000001</v>
      </c>
      <c r="E1633" s="40">
        <v>3.7599999999999999E-3</v>
      </c>
      <c r="F1633" s="40">
        <v>5.1560000000000002E-2</v>
      </c>
      <c r="G1633" s="40">
        <v>1.7560000000000003E-2</v>
      </c>
      <c r="I1633" s="64" t="s">
        <v>3211</v>
      </c>
      <c r="J1633" s="66" t="s">
        <v>8366</v>
      </c>
      <c r="K1633" s="55">
        <v>-0.99210050842472375</v>
      </c>
      <c r="L1633" s="55">
        <v>12.712765957446809</v>
      </c>
      <c r="M1633" s="55">
        <v>-0.65942591155934827</v>
      </c>
      <c r="N1633" s="44"/>
      <c r="O1633" s="64" t="s">
        <v>3211</v>
      </c>
      <c r="P1633" s="66" t="s">
        <v>8366</v>
      </c>
      <c r="Q1633" s="40">
        <v>358.22532000000001</v>
      </c>
      <c r="R1633" s="40">
        <v>1.24316</v>
      </c>
      <c r="S1633" s="40">
        <v>23.866810000000001</v>
      </c>
      <c r="T1633" s="40">
        <v>4.8819999999999997</v>
      </c>
      <c r="U1633" s="44"/>
      <c r="V1633" s="64" t="s">
        <v>3211</v>
      </c>
      <c r="W1633" s="66" t="s">
        <v>8366</v>
      </c>
      <c r="X1633" s="55">
        <v>-0.99652967020868322</v>
      </c>
      <c r="Y1633" s="55">
        <v>18.19850220406062</v>
      </c>
      <c r="Z1633" s="55">
        <v>-0.79544815582811446</v>
      </c>
    </row>
    <row r="1634" spans="2:26" ht="15">
      <c r="B1634" s="64" t="s">
        <v>3212</v>
      </c>
      <c r="C1634" s="66" t="s">
        <v>8369</v>
      </c>
      <c r="D1634" s="40">
        <v>1.08E-3</v>
      </c>
      <c r="E1634" s="40">
        <v>4.6199999999999991E-3</v>
      </c>
      <c r="F1634" s="40">
        <v>1.2000000000000001E-3</v>
      </c>
      <c r="G1634" s="40">
        <v>3.6999999999999999E-4</v>
      </c>
      <c r="I1634" s="64" t="s">
        <v>3212</v>
      </c>
      <c r="J1634" s="66" t="s">
        <v>8369</v>
      </c>
      <c r="K1634" s="55">
        <v>3.2777777777777768</v>
      </c>
      <c r="L1634" s="55">
        <v>-0.74025974025974017</v>
      </c>
      <c r="M1634" s="55">
        <v>-0.69166666666666665</v>
      </c>
      <c r="N1634" s="44"/>
      <c r="O1634" s="64" t="s">
        <v>3212</v>
      </c>
      <c r="P1634" s="66" t="s">
        <v>8369</v>
      </c>
      <c r="Q1634" s="40">
        <v>27.99231</v>
      </c>
      <c r="R1634" s="40">
        <v>130.92871</v>
      </c>
      <c r="S1634" s="40">
        <v>35.512349999999998</v>
      </c>
      <c r="T1634" s="40">
        <v>20.39</v>
      </c>
      <c r="U1634" s="44"/>
      <c r="V1634" s="64" t="s">
        <v>3212</v>
      </c>
      <c r="W1634" s="66" t="s">
        <v>8369</v>
      </c>
      <c r="X1634" s="55">
        <v>3.6773099469104196</v>
      </c>
      <c r="Y1634" s="55">
        <v>-0.72876575351578732</v>
      </c>
      <c r="Z1634" s="55">
        <v>-0.42583354804736939</v>
      </c>
    </row>
    <row r="1635" spans="2:26" ht="15">
      <c r="B1635" s="64" t="s">
        <v>3213</v>
      </c>
      <c r="C1635" s="66" t="s">
        <v>8372</v>
      </c>
      <c r="D1635" s="40">
        <v>4.0000000000000002E-4</v>
      </c>
      <c r="E1635" s="40">
        <v>6.7000000000000002E-4</v>
      </c>
      <c r="F1635" s="40" t="s">
        <v>8868</v>
      </c>
      <c r="G1635" s="40" t="s">
        <v>8868</v>
      </c>
      <c r="I1635" s="64" t="s">
        <v>3213</v>
      </c>
      <c r="J1635" s="66" t="s">
        <v>8372</v>
      </c>
      <c r="K1635" s="55">
        <v>0.67500000000000004</v>
      </c>
      <c r="L1635" s="55">
        <v>-1</v>
      </c>
      <c r="M1635" s="55" t="s">
        <v>8868</v>
      </c>
      <c r="N1635" s="44"/>
      <c r="O1635" s="64" t="s">
        <v>3213</v>
      </c>
      <c r="P1635" s="66" t="s">
        <v>8372</v>
      </c>
      <c r="Q1635" s="40">
        <v>6.18</v>
      </c>
      <c r="R1635" s="40">
        <v>3.9079999999999999</v>
      </c>
      <c r="S1635" s="40" t="s">
        <v>8868</v>
      </c>
      <c r="T1635" s="40" t="s">
        <v>8868</v>
      </c>
      <c r="U1635" s="44"/>
      <c r="V1635" s="64" t="s">
        <v>3213</v>
      </c>
      <c r="W1635" s="66" t="s">
        <v>8372</v>
      </c>
      <c r="X1635" s="55">
        <v>-0.3676375404530744</v>
      </c>
      <c r="Y1635" s="55">
        <v>-1</v>
      </c>
      <c r="Z1635" s="55" t="s">
        <v>8868</v>
      </c>
    </row>
    <row r="1636" spans="2:26" ht="15">
      <c r="B1636" s="64" t="s">
        <v>3214</v>
      </c>
      <c r="C1636" s="66" t="s">
        <v>8373</v>
      </c>
      <c r="D1636" s="40" t="s">
        <v>8868</v>
      </c>
      <c r="E1636" s="40" t="s">
        <v>8868</v>
      </c>
      <c r="F1636" s="40">
        <v>6.3000000000000009E-3</v>
      </c>
      <c r="G1636" s="40" t="s">
        <v>8868</v>
      </c>
      <c r="I1636" s="64" t="s">
        <v>3214</v>
      </c>
      <c r="J1636" s="66" t="s">
        <v>8373</v>
      </c>
      <c r="K1636" s="55" t="s">
        <v>8868</v>
      </c>
      <c r="L1636" s="55" t="s">
        <v>8868</v>
      </c>
      <c r="M1636" s="55">
        <v>-1</v>
      </c>
      <c r="N1636" s="44"/>
      <c r="O1636" s="64" t="s">
        <v>3214</v>
      </c>
      <c r="P1636" s="66" t="s">
        <v>8373</v>
      </c>
      <c r="Q1636" s="40" t="s">
        <v>8868</v>
      </c>
      <c r="R1636" s="40" t="s">
        <v>8868</v>
      </c>
      <c r="S1636" s="40">
        <v>101.41652000000001</v>
      </c>
      <c r="T1636" s="40" t="s">
        <v>8868</v>
      </c>
      <c r="U1636" s="44"/>
      <c r="V1636" s="64" t="s">
        <v>3214</v>
      </c>
      <c r="W1636" s="66" t="s">
        <v>8373</v>
      </c>
      <c r="X1636" s="55" t="s">
        <v>8868</v>
      </c>
      <c r="Y1636" s="55" t="s">
        <v>8868</v>
      </c>
      <c r="Z1636" s="55">
        <v>-1</v>
      </c>
    </row>
    <row r="1637" spans="2:26" ht="15">
      <c r="B1637" s="64" t="s">
        <v>3216</v>
      </c>
      <c r="C1637" s="66" t="s">
        <v>8377</v>
      </c>
      <c r="D1637" s="40" t="s">
        <v>8868</v>
      </c>
      <c r="E1637" s="40">
        <v>2.9999999999999997E-5</v>
      </c>
      <c r="F1637" s="40">
        <v>1.0000000000000001E-5</v>
      </c>
      <c r="G1637" s="40" t="s">
        <v>8868</v>
      </c>
      <c r="I1637" s="64" t="s">
        <v>3216</v>
      </c>
      <c r="J1637" s="66" t="s">
        <v>8377</v>
      </c>
      <c r="K1637" s="55" t="s">
        <v>8868</v>
      </c>
      <c r="L1637" s="55">
        <v>-0.66666666666666663</v>
      </c>
      <c r="M1637" s="55">
        <v>-1</v>
      </c>
      <c r="N1637" s="44"/>
      <c r="O1637" s="64" t="s">
        <v>3216</v>
      </c>
      <c r="P1637" s="66" t="s">
        <v>8377</v>
      </c>
      <c r="Q1637" s="40" t="s">
        <v>8868</v>
      </c>
      <c r="R1637" s="40">
        <v>0.124</v>
      </c>
      <c r="S1637" s="40">
        <v>5.8000000000000003E-2</v>
      </c>
      <c r="T1637" s="40" t="s">
        <v>8868</v>
      </c>
      <c r="U1637" s="44"/>
      <c r="V1637" s="64" t="s">
        <v>3216</v>
      </c>
      <c r="W1637" s="66" t="s">
        <v>8377</v>
      </c>
      <c r="X1637" s="55" t="s">
        <v>8868</v>
      </c>
      <c r="Y1637" s="55">
        <v>-0.532258064516129</v>
      </c>
      <c r="Z1637" s="55">
        <v>-1</v>
      </c>
    </row>
    <row r="1638" spans="2:26" ht="15">
      <c r="B1638" s="64" t="s">
        <v>3219</v>
      </c>
      <c r="C1638" s="66" t="s">
        <v>8381</v>
      </c>
      <c r="D1638" s="40">
        <v>1.1999999999999999E-4</v>
      </c>
      <c r="E1638" s="40" t="s">
        <v>8868</v>
      </c>
      <c r="F1638" s="40" t="s">
        <v>8868</v>
      </c>
      <c r="G1638" s="40" t="s">
        <v>8868</v>
      </c>
      <c r="I1638" s="64" t="s">
        <v>3219</v>
      </c>
      <c r="J1638" s="66" t="s">
        <v>8381</v>
      </c>
      <c r="K1638" s="55">
        <v>-1</v>
      </c>
      <c r="L1638" s="55" t="s">
        <v>8868</v>
      </c>
      <c r="M1638" s="55" t="s">
        <v>8868</v>
      </c>
      <c r="N1638" s="44"/>
      <c r="O1638" s="64" t="s">
        <v>3219</v>
      </c>
      <c r="P1638" s="66" t="s">
        <v>8381</v>
      </c>
      <c r="Q1638" s="40">
        <v>2.93E-2</v>
      </c>
      <c r="R1638" s="40" t="s">
        <v>8868</v>
      </c>
      <c r="S1638" s="40" t="s">
        <v>8868</v>
      </c>
      <c r="T1638" s="40" t="s">
        <v>8868</v>
      </c>
      <c r="U1638" s="44"/>
      <c r="V1638" s="64" t="s">
        <v>3219</v>
      </c>
      <c r="W1638" s="66" t="s">
        <v>8381</v>
      </c>
      <c r="X1638" s="55">
        <v>-1</v>
      </c>
      <c r="Y1638" s="55" t="s">
        <v>8868</v>
      </c>
      <c r="Z1638" s="55" t="s">
        <v>8868</v>
      </c>
    </row>
    <row r="1639" spans="2:26" ht="15">
      <c r="B1639" s="64" t="s">
        <v>3220</v>
      </c>
      <c r="C1639" s="66" t="s">
        <v>8383</v>
      </c>
      <c r="D1639" s="40" t="s">
        <v>8868</v>
      </c>
      <c r="E1639" s="40" t="s">
        <v>8868</v>
      </c>
      <c r="F1639" s="40" t="s">
        <v>8868</v>
      </c>
      <c r="G1639" s="40">
        <v>4.0999999999999999E-4</v>
      </c>
      <c r="I1639" s="64" t="s">
        <v>3220</v>
      </c>
      <c r="J1639" s="66" t="s">
        <v>8383</v>
      </c>
      <c r="K1639" s="55" t="s">
        <v>8868</v>
      </c>
      <c r="L1639" s="55" t="s">
        <v>8868</v>
      </c>
      <c r="M1639" s="55" t="s">
        <v>8868</v>
      </c>
      <c r="N1639" s="44"/>
      <c r="O1639" s="64" t="s">
        <v>3220</v>
      </c>
      <c r="P1639" s="66" t="s">
        <v>8383</v>
      </c>
      <c r="Q1639" s="40" t="s">
        <v>8868</v>
      </c>
      <c r="R1639" s="40">
        <v>5.1500000000000001E-3</v>
      </c>
      <c r="S1639" s="40" t="s">
        <v>8868</v>
      </c>
      <c r="T1639" s="40">
        <v>3.78E-2</v>
      </c>
      <c r="U1639" s="44"/>
      <c r="V1639" s="64" t="s">
        <v>3220</v>
      </c>
      <c r="W1639" s="66" t="s">
        <v>8383</v>
      </c>
      <c r="X1639" s="55" t="s">
        <v>8868</v>
      </c>
      <c r="Y1639" s="55">
        <v>-1</v>
      </c>
      <c r="Z1639" s="55" t="s">
        <v>8868</v>
      </c>
    </row>
    <row r="1640" spans="2:26" ht="15">
      <c r="B1640" s="64" t="s">
        <v>3221</v>
      </c>
      <c r="C1640" s="66" t="s">
        <v>8384</v>
      </c>
      <c r="D1640" s="40">
        <v>8.3999999999999993E-4</v>
      </c>
      <c r="E1640" s="40" t="s">
        <v>8868</v>
      </c>
      <c r="F1640" s="40" t="s">
        <v>8868</v>
      </c>
      <c r="G1640" s="40" t="s">
        <v>8868</v>
      </c>
      <c r="I1640" s="64" t="s">
        <v>3221</v>
      </c>
      <c r="J1640" s="66" t="s">
        <v>8384</v>
      </c>
      <c r="K1640" s="55">
        <v>-1</v>
      </c>
      <c r="L1640" s="55" t="s">
        <v>8868</v>
      </c>
      <c r="M1640" s="55" t="s">
        <v>8868</v>
      </c>
      <c r="N1640" s="44"/>
      <c r="O1640" s="64" t="s">
        <v>3221</v>
      </c>
      <c r="P1640" s="66" t="s">
        <v>8384</v>
      </c>
      <c r="Q1640" s="40">
        <v>0.20472000000000004</v>
      </c>
      <c r="R1640" s="40" t="s">
        <v>8868</v>
      </c>
      <c r="S1640" s="40" t="s">
        <v>8868</v>
      </c>
      <c r="T1640" s="40" t="s">
        <v>8868</v>
      </c>
      <c r="U1640" s="44"/>
      <c r="V1640" s="64" t="s">
        <v>3221</v>
      </c>
      <c r="W1640" s="66" t="s">
        <v>8384</v>
      </c>
      <c r="X1640" s="55">
        <v>-1</v>
      </c>
      <c r="Y1640" s="55" t="s">
        <v>8868</v>
      </c>
      <c r="Z1640" s="55" t="s">
        <v>8868</v>
      </c>
    </row>
    <row r="1641" spans="2:26" ht="15">
      <c r="B1641" s="64" t="s">
        <v>3223</v>
      </c>
      <c r="C1641" s="66" t="s">
        <v>8388</v>
      </c>
      <c r="D1641" s="40" t="s">
        <v>8868</v>
      </c>
      <c r="E1641" s="40">
        <v>9.820000000000001E-2</v>
      </c>
      <c r="F1641" s="40" t="s">
        <v>8868</v>
      </c>
      <c r="G1641" s="40">
        <v>6.9900000000000004E-2</v>
      </c>
      <c r="I1641" s="64" t="s">
        <v>3223</v>
      </c>
      <c r="J1641" s="66" t="s">
        <v>8388</v>
      </c>
      <c r="K1641" s="55" t="s">
        <v>8868</v>
      </c>
      <c r="L1641" s="55">
        <v>-1</v>
      </c>
      <c r="M1641" s="55" t="s">
        <v>8868</v>
      </c>
      <c r="N1641" s="44"/>
      <c r="O1641" s="64" t="s">
        <v>3223</v>
      </c>
      <c r="P1641" s="66" t="s">
        <v>8388</v>
      </c>
      <c r="Q1641" s="40" t="s">
        <v>8868</v>
      </c>
      <c r="R1641" s="40">
        <v>13.32</v>
      </c>
      <c r="S1641" s="40" t="s">
        <v>8868</v>
      </c>
      <c r="T1641" s="40">
        <v>11.593999999999999</v>
      </c>
      <c r="U1641" s="44"/>
      <c r="V1641" s="64" t="s">
        <v>3223</v>
      </c>
      <c r="W1641" s="66" t="s">
        <v>8388</v>
      </c>
      <c r="X1641" s="55" t="s">
        <v>8868</v>
      </c>
      <c r="Y1641" s="55">
        <v>-1</v>
      </c>
      <c r="Z1641" s="55" t="s">
        <v>8868</v>
      </c>
    </row>
    <row r="1642" spans="2:26" ht="15">
      <c r="B1642" s="64" t="s">
        <v>3224</v>
      </c>
      <c r="C1642" s="66" t="s">
        <v>8391</v>
      </c>
      <c r="D1642" s="40" t="s">
        <v>8868</v>
      </c>
      <c r="E1642" s="40">
        <v>1.4500000000000001E-2</v>
      </c>
      <c r="F1642" s="40" t="s">
        <v>8868</v>
      </c>
      <c r="G1642" s="40">
        <v>6.4999999999999997E-3</v>
      </c>
      <c r="I1642" s="64" t="s">
        <v>3224</v>
      </c>
      <c r="J1642" s="66" t="s">
        <v>8391</v>
      </c>
      <c r="K1642" s="55" t="s">
        <v>8868</v>
      </c>
      <c r="L1642" s="55">
        <v>-1</v>
      </c>
      <c r="M1642" s="55" t="s">
        <v>8868</v>
      </c>
      <c r="N1642" s="44"/>
      <c r="O1642" s="64" t="s">
        <v>3224</v>
      </c>
      <c r="P1642" s="66" t="s">
        <v>8391</v>
      </c>
      <c r="Q1642" s="40" t="s">
        <v>8868</v>
      </c>
      <c r="R1642" s="40">
        <v>1.145</v>
      </c>
      <c r="S1642" s="40" t="s">
        <v>8868</v>
      </c>
      <c r="T1642" s="40">
        <v>0.88200000000000001</v>
      </c>
      <c r="U1642" s="44"/>
      <c r="V1642" s="64" t="s">
        <v>3224</v>
      </c>
      <c r="W1642" s="66" t="s">
        <v>8391</v>
      </c>
      <c r="X1642" s="55" t="s">
        <v>8868</v>
      </c>
      <c r="Y1642" s="55">
        <v>-1</v>
      </c>
      <c r="Z1642" s="55" t="s">
        <v>8868</v>
      </c>
    </row>
    <row r="1643" spans="2:26" ht="15">
      <c r="B1643" s="64" t="s">
        <v>3226</v>
      </c>
      <c r="C1643" s="66" t="s">
        <v>8395</v>
      </c>
      <c r="D1643" s="40" t="s">
        <v>8868</v>
      </c>
      <c r="E1643" s="40" t="s">
        <v>8868</v>
      </c>
      <c r="F1643" s="40" t="s">
        <v>8868</v>
      </c>
      <c r="G1643" s="40" t="s">
        <v>8868</v>
      </c>
      <c r="I1643" s="64" t="s">
        <v>3226</v>
      </c>
      <c r="J1643" s="66" t="s">
        <v>8395</v>
      </c>
      <c r="K1643" s="55" t="s">
        <v>8868</v>
      </c>
      <c r="L1643" s="55" t="s">
        <v>8868</v>
      </c>
      <c r="M1643" s="55" t="s">
        <v>8868</v>
      </c>
      <c r="N1643" s="44"/>
      <c r="O1643" s="64" t="s">
        <v>3226</v>
      </c>
      <c r="P1643" s="66" t="s">
        <v>8395</v>
      </c>
      <c r="Q1643" s="40" t="s">
        <v>8868</v>
      </c>
      <c r="R1643" s="40" t="s">
        <v>8868</v>
      </c>
      <c r="S1643" s="40">
        <v>4.6699999999999997E-3</v>
      </c>
      <c r="T1643" s="40" t="s">
        <v>8868</v>
      </c>
      <c r="U1643" s="44"/>
      <c r="V1643" s="64" t="s">
        <v>3226</v>
      </c>
      <c r="W1643" s="66" t="s">
        <v>8395</v>
      </c>
      <c r="X1643" s="55" t="s">
        <v>8868</v>
      </c>
      <c r="Y1643" s="55" t="s">
        <v>8868</v>
      </c>
      <c r="Z1643" s="55">
        <v>-1</v>
      </c>
    </row>
    <row r="1644" spans="2:26" ht="15">
      <c r="B1644" s="64" t="s">
        <v>3227</v>
      </c>
      <c r="C1644" s="66" t="s">
        <v>8398</v>
      </c>
      <c r="D1644" s="40">
        <v>8.9999999999999993E-3</v>
      </c>
      <c r="E1644" s="40" t="s">
        <v>8868</v>
      </c>
      <c r="F1644" s="40" t="s">
        <v>8868</v>
      </c>
      <c r="G1644" s="40" t="s">
        <v>8868</v>
      </c>
      <c r="I1644" s="64" t="s">
        <v>3227</v>
      </c>
      <c r="J1644" s="66" t="s">
        <v>8398</v>
      </c>
      <c r="K1644" s="55">
        <v>-1</v>
      </c>
      <c r="L1644" s="55" t="s">
        <v>8868</v>
      </c>
      <c r="M1644" s="55" t="s">
        <v>8868</v>
      </c>
      <c r="N1644" s="44"/>
      <c r="O1644" s="64" t="s">
        <v>3227</v>
      </c>
      <c r="P1644" s="66" t="s">
        <v>8398</v>
      </c>
      <c r="Q1644" s="40">
        <v>1</v>
      </c>
      <c r="R1644" s="40" t="s">
        <v>8868</v>
      </c>
      <c r="S1644" s="40" t="s">
        <v>8868</v>
      </c>
      <c r="T1644" s="40" t="s">
        <v>8868</v>
      </c>
      <c r="U1644" s="44"/>
      <c r="V1644" s="64" t="s">
        <v>3227</v>
      </c>
      <c r="W1644" s="66" t="s">
        <v>8398</v>
      </c>
      <c r="X1644" s="55">
        <v>-1</v>
      </c>
      <c r="Y1644" s="55" t="s">
        <v>8868</v>
      </c>
      <c r="Z1644" s="55" t="s">
        <v>8868</v>
      </c>
    </row>
    <row r="1645" spans="2:26" ht="15">
      <c r="B1645" s="64" t="s">
        <v>3229</v>
      </c>
      <c r="C1645" s="66" t="s">
        <v>8402</v>
      </c>
      <c r="D1645" s="40">
        <v>2.5999999999999999E-2</v>
      </c>
      <c r="E1645" s="40" t="s">
        <v>8868</v>
      </c>
      <c r="F1645" s="40" t="s">
        <v>8868</v>
      </c>
      <c r="G1645" s="40" t="s">
        <v>8868</v>
      </c>
      <c r="I1645" s="64" t="s">
        <v>3229</v>
      </c>
      <c r="J1645" s="66" t="s">
        <v>8402</v>
      </c>
      <c r="K1645" s="55">
        <v>-1</v>
      </c>
      <c r="L1645" s="55" t="s">
        <v>8868</v>
      </c>
      <c r="M1645" s="55" t="s">
        <v>8868</v>
      </c>
      <c r="N1645" s="44"/>
      <c r="O1645" s="64" t="s">
        <v>3229</v>
      </c>
      <c r="P1645" s="66" t="s">
        <v>8402</v>
      </c>
      <c r="Q1645" s="40">
        <v>3.5658400000000001</v>
      </c>
      <c r="R1645" s="40" t="s">
        <v>8868</v>
      </c>
      <c r="S1645" s="40" t="s">
        <v>8868</v>
      </c>
      <c r="T1645" s="40" t="s">
        <v>8868</v>
      </c>
      <c r="U1645" s="44"/>
      <c r="V1645" s="64" t="s">
        <v>3229</v>
      </c>
      <c r="W1645" s="66" t="s">
        <v>8402</v>
      </c>
      <c r="X1645" s="55">
        <v>-1</v>
      </c>
      <c r="Y1645" s="55" t="s">
        <v>8868</v>
      </c>
      <c r="Z1645" s="55" t="s">
        <v>8868</v>
      </c>
    </row>
    <row r="1646" spans="2:26" ht="15">
      <c r="B1646" s="64" t="s">
        <v>3231</v>
      </c>
      <c r="C1646" s="66" t="s">
        <v>8405</v>
      </c>
      <c r="D1646" s="40" t="s">
        <v>8868</v>
      </c>
      <c r="E1646" s="40" t="s">
        <v>8868</v>
      </c>
      <c r="F1646" s="40">
        <v>1.128E-2</v>
      </c>
      <c r="G1646" s="40" t="s">
        <v>8868</v>
      </c>
      <c r="I1646" s="64" t="s">
        <v>3231</v>
      </c>
      <c r="J1646" s="66" t="s">
        <v>8405</v>
      </c>
      <c r="K1646" s="55" t="s">
        <v>8868</v>
      </c>
      <c r="L1646" s="55" t="s">
        <v>8868</v>
      </c>
      <c r="M1646" s="55">
        <v>-1</v>
      </c>
      <c r="N1646" s="44"/>
      <c r="O1646" s="64" t="s">
        <v>3231</v>
      </c>
      <c r="P1646" s="66" t="s">
        <v>8405</v>
      </c>
      <c r="Q1646" s="40" t="s">
        <v>8868</v>
      </c>
      <c r="R1646" s="40" t="s">
        <v>8868</v>
      </c>
      <c r="S1646" s="40">
        <v>4.0203499999999996</v>
      </c>
      <c r="T1646" s="40" t="s">
        <v>8868</v>
      </c>
      <c r="U1646" s="44"/>
      <c r="V1646" s="64" t="s">
        <v>3231</v>
      </c>
      <c r="W1646" s="66" t="s">
        <v>8405</v>
      </c>
      <c r="X1646" s="55" t="s">
        <v>8868</v>
      </c>
      <c r="Y1646" s="55" t="s">
        <v>8868</v>
      </c>
      <c r="Z1646" s="55">
        <v>-1</v>
      </c>
    </row>
    <row r="1647" spans="2:26" ht="15">
      <c r="B1647" s="64" t="s">
        <v>3232</v>
      </c>
      <c r="C1647" s="66" t="s">
        <v>8407</v>
      </c>
      <c r="D1647" s="40">
        <v>1.0999999999999999E-2</v>
      </c>
      <c r="E1647" s="40">
        <v>6.0000000000000001E-3</v>
      </c>
      <c r="F1647" s="40">
        <v>6.9000000000000006E-2</v>
      </c>
      <c r="G1647" s="40">
        <v>0.22500000000000001</v>
      </c>
      <c r="I1647" s="64" t="s">
        <v>3232</v>
      </c>
      <c r="J1647" s="66" t="s">
        <v>8407</v>
      </c>
      <c r="K1647" s="55">
        <v>-0.45454545454545447</v>
      </c>
      <c r="L1647" s="55">
        <v>10.5</v>
      </c>
      <c r="M1647" s="55">
        <v>2.2608695652173911</v>
      </c>
      <c r="N1647" s="44"/>
      <c r="O1647" s="64" t="s">
        <v>3232</v>
      </c>
      <c r="P1647" s="66" t="s">
        <v>8407</v>
      </c>
      <c r="Q1647" s="40">
        <v>2</v>
      </c>
      <c r="R1647" s="40">
        <v>1.05</v>
      </c>
      <c r="S1647" s="40">
        <v>10</v>
      </c>
      <c r="T1647" s="40">
        <v>10</v>
      </c>
      <c r="U1647" s="44"/>
      <c r="V1647" s="64" t="s">
        <v>3232</v>
      </c>
      <c r="W1647" s="66" t="s">
        <v>8407</v>
      </c>
      <c r="X1647" s="55">
        <v>-0.47499999999999998</v>
      </c>
      <c r="Y1647" s="55">
        <v>8.5238095238095237</v>
      </c>
      <c r="Z1647" s="55">
        <v>0</v>
      </c>
    </row>
    <row r="1648" spans="2:26" ht="15">
      <c r="B1648" s="64" t="s">
        <v>3234</v>
      </c>
      <c r="C1648" s="66" t="s">
        <v>8411</v>
      </c>
      <c r="D1648" s="40" t="s">
        <v>8868</v>
      </c>
      <c r="E1648" s="40">
        <v>7.9000000000000001E-2</v>
      </c>
      <c r="F1648" s="40">
        <v>5.3399999999999996E-2</v>
      </c>
      <c r="G1648" s="40">
        <v>4.2599999999999999E-2</v>
      </c>
      <c r="I1648" s="64" t="s">
        <v>3234</v>
      </c>
      <c r="J1648" s="66" t="s">
        <v>8411</v>
      </c>
      <c r="K1648" s="55" t="s">
        <v>8868</v>
      </c>
      <c r="L1648" s="55">
        <v>-0.32405063291139247</v>
      </c>
      <c r="M1648" s="55">
        <v>-0.20224719101123589</v>
      </c>
      <c r="N1648" s="44"/>
      <c r="O1648" s="64" t="s">
        <v>3234</v>
      </c>
      <c r="P1648" s="66" t="s">
        <v>8411</v>
      </c>
      <c r="Q1648" s="40" t="s">
        <v>8868</v>
      </c>
      <c r="R1648" s="40">
        <v>1.5831999999999999</v>
      </c>
      <c r="S1648" s="40">
        <v>1.0702</v>
      </c>
      <c r="T1648" s="40">
        <v>0.8538</v>
      </c>
      <c r="U1648" s="44"/>
      <c r="V1648" s="64" t="s">
        <v>3234</v>
      </c>
      <c r="W1648" s="66" t="s">
        <v>8411</v>
      </c>
      <c r="X1648" s="55" t="s">
        <v>8868</v>
      </c>
      <c r="Y1648" s="55">
        <v>-0.32402728650833745</v>
      </c>
      <c r="Z1648" s="55">
        <v>-0.20220519529059988</v>
      </c>
    </row>
    <row r="1649" spans="2:26" ht="15">
      <c r="B1649" s="64" t="s">
        <v>3235</v>
      </c>
      <c r="C1649" s="66" t="s">
        <v>8414</v>
      </c>
      <c r="D1649" s="40">
        <v>7.2840000000000002E-2</v>
      </c>
      <c r="E1649" s="40">
        <v>6.9839999999999999E-2</v>
      </c>
      <c r="F1649" s="40">
        <v>0.33770999999999995</v>
      </c>
      <c r="G1649" s="40">
        <v>7.986E-2</v>
      </c>
      <c r="I1649" s="64" t="s">
        <v>3235</v>
      </c>
      <c r="J1649" s="66" t="s">
        <v>8414</v>
      </c>
      <c r="K1649" s="55">
        <v>-4.1186161449752956E-2</v>
      </c>
      <c r="L1649" s="55">
        <v>3.8354810996563566</v>
      </c>
      <c r="M1649" s="55">
        <v>-0.76352491782890641</v>
      </c>
      <c r="N1649" s="44"/>
      <c r="O1649" s="64" t="s">
        <v>3235</v>
      </c>
      <c r="P1649" s="66" t="s">
        <v>8414</v>
      </c>
      <c r="Q1649" s="40">
        <v>98.311809999999994</v>
      </c>
      <c r="R1649" s="40">
        <v>77.260000000000005</v>
      </c>
      <c r="S1649" s="40">
        <v>92.323750000000004</v>
      </c>
      <c r="T1649" s="40">
        <v>96.944999999999993</v>
      </c>
      <c r="U1649" s="44"/>
      <c r="V1649" s="64" t="s">
        <v>3235</v>
      </c>
      <c r="W1649" s="66" t="s">
        <v>8414</v>
      </c>
      <c r="X1649" s="55">
        <v>-0.2141330731272264</v>
      </c>
      <c r="Y1649" s="55">
        <v>0.19497476054879614</v>
      </c>
      <c r="Z1649" s="55">
        <v>5.0054834211131993E-2</v>
      </c>
    </row>
    <row r="1650" spans="2:26" ht="15">
      <c r="B1650" s="64" t="s">
        <v>3237</v>
      </c>
      <c r="C1650" s="66" t="s">
        <v>8417</v>
      </c>
      <c r="D1650" s="40" t="s">
        <v>8868</v>
      </c>
      <c r="E1650" s="40" t="s">
        <v>8868</v>
      </c>
      <c r="F1650" s="40" t="s">
        <v>8868</v>
      </c>
      <c r="G1650" s="40" t="s">
        <v>8868</v>
      </c>
      <c r="I1650" s="64" t="s">
        <v>3237</v>
      </c>
      <c r="J1650" s="66" t="s">
        <v>8417</v>
      </c>
      <c r="K1650" s="55" t="s">
        <v>8868</v>
      </c>
      <c r="L1650" s="55" t="s">
        <v>8868</v>
      </c>
      <c r="M1650" s="55" t="s">
        <v>8868</v>
      </c>
      <c r="N1650" s="44"/>
      <c r="O1650" s="64" t="s">
        <v>3237</v>
      </c>
      <c r="P1650" s="66" t="s">
        <v>8417</v>
      </c>
      <c r="Q1650" s="40" t="s">
        <v>8868</v>
      </c>
      <c r="R1650" s="40" t="s">
        <v>8868</v>
      </c>
      <c r="S1650" s="40" t="s">
        <v>8868</v>
      </c>
      <c r="T1650" s="40" t="s">
        <v>8868</v>
      </c>
      <c r="U1650" s="44"/>
      <c r="V1650" s="64" t="s">
        <v>3237</v>
      </c>
      <c r="W1650" s="66" t="s">
        <v>8417</v>
      </c>
      <c r="X1650" s="55" t="s">
        <v>8868</v>
      </c>
      <c r="Y1650" s="55" t="s">
        <v>8868</v>
      </c>
      <c r="Z1650" s="55" t="s">
        <v>8868</v>
      </c>
    </row>
    <row r="1651" spans="2:26" ht="15">
      <c r="B1651" s="64" t="s">
        <v>3239</v>
      </c>
      <c r="C1651" s="66" t="s">
        <v>8420</v>
      </c>
      <c r="D1651" s="40">
        <v>1.5480000000000001E-2</v>
      </c>
      <c r="E1651" s="40">
        <v>3.0000000000000001E-3</v>
      </c>
      <c r="F1651" s="40" t="s">
        <v>8868</v>
      </c>
      <c r="G1651" s="40">
        <v>1.5E-3</v>
      </c>
      <c r="I1651" s="64" t="s">
        <v>3239</v>
      </c>
      <c r="J1651" s="66" t="s">
        <v>8420</v>
      </c>
      <c r="K1651" s="55">
        <v>-0.80620155038759689</v>
      </c>
      <c r="L1651" s="55">
        <v>-1</v>
      </c>
      <c r="M1651" s="55" t="s">
        <v>8868</v>
      </c>
      <c r="N1651" s="44"/>
      <c r="O1651" s="64" t="s">
        <v>3239</v>
      </c>
      <c r="P1651" s="66" t="s">
        <v>8420</v>
      </c>
      <c r="Q1651" s="40">
        <v>90.36</v>
      </c>
      <c r="R1651" s="40">
        <v>15.5</v>
      </c>
      <c r="S1651" s="40" t="s">
        <v>8868</v>
      </c>
      <c r="T1651" s="40">
        <v>9.31</v>
      </c>
      <c r="U1651" s="44"/>
      <c r="V1651" s="64" t="s">
        <v>3239</v>
      </c>
      <c r="W1651" s="66" t="s">
        <v>8420</v>
      </c>
      <c r="X1651" s="55">
        <v>-0.8284639220894201</v>
      </c>
      <c r="Y1651" s="55">
        <v>-1</v>
      </c>
      <c r="Z1651" s="55" t="s">
        <v>8868</v>
      </c>
    </row>
    <row r="1652" spans="2:26" ht="15">
      <c r="B1652" s="64" t="s">
        <v>3241</v>
      </c>
      <c r="C1652" s="66" t="s">
        <v>8424</v>
      </c>
      <c r="D1652" s="40" t="s">
        <v>8868</v>
      </c>
      <c r="E1652" s="40" t="s">
        <v>8868</v>
      </c>
      <c r="F1652" s="40">
        <v>6.4000000000000003E-3</v>
      </c>
      <c r="G1652" s="40" t="s">
        <v>8868</v>
      </c>
      <c r="I1652" s="64" t="s">
        <v>3241</v>
      </c>
      <c r="J1652" s="66" t="s">
        <v>8424</v>
      </c>
      <c r="K1652" s="55" t="s">
        <v>8868</v>
      </c>
      <c r="L1652" s="55" t="s">
        <v>8868</v>
      </c>
      <c r="M1652" s="55">
        <v>-1</v>
      </c>
      <c r="N1652" s="44"/>
      <c r="O1652" s="64" t="s">
        <v>3241</v>
      </c>
      <c r="P1652" s="66" t="s">
        <v>8424</v>
      </c>
      <c r="Q1652" s="40" t="s">
        <v>8868</v>
      </c>
      <c r="R1652" s="40" t="s">
        <v>8868</v>
      </c>
      <c r="S1652" s="40">
        <v>0.02</v>
      </c>
      <c r="T1652" s="40" t="s">
        <v>8868</v>
      </c>
      <c r="U1652" s="44"/>
      <c r="V1652" s="64" t="s">
        <v>3241</v>
      </c>
      <c r="W1652" s="66" t="s">
        <v>8424</v>
      </c>
      <c r="X1652" s="55" t="s">
        <v>8868</v>
      </c>
      <c r="Y1652" s="55" t="s">
        <v>8868</v>
      </c>
      <c r="Z1652" s="55">
        <v>-1</v>
      </c>
    </row>
    <row r="1653" spans="2:26" ht="15">
      <c r="B1653" s="64" t="s">
        <v>3244</v>
      </c>
      <c r="C1653" s="66" t="s">
        <v>8428</v>
      </c>
      <c r="D1653" s="40">
        <v>1.95E-2</v>
      </c>
      <c r="E1653" s="40">
        <v>1.7399999999999999E-2</v>
      </c>
      <c r="F1653" s="40" t="s">
        <v>8868</v>
      </c>
      <c r="G1653" s="40">
        <v>7.4799999999999991E-2</v>
      </c>
      <c r="I1653" s="64" t="s">
        <v>3244</v>
      </c>
      <c r="J1653" s="66" t="s">
        <v>8428</v>
      </c>
      <c r="K1653" s="55">
        <v>-0.10769230769230775</v>
      </c>
      <c r="L1653" s="55">
        <v>-1</v>
      </c>
      <c r="M1653" s="55" t="s">
        <v>8868</v>
      </c>
      <c r="N1653" s="44"/>
      <c r="O1653" s="64" t="s">
        <v>3244</v>
      </c>
      <c r="P1653" s="66" t="s">
        <v>8428</v>
      </c>
      <c r="Q1653" s="40">
        <v>34.210699999999996</v>
      </c>
      <c r="R1653" s="40">
        <v>27.2</v>
      </c>
      <c r="S1653" s="40" t="s">
        <v>8868</v>
      </c>
      <c r="T1653" s="40">
        <v>1.51084</v>
      </c>
      <c r="U1653" s="44"/>
      <c r="V1653" s="64" t="s">
        <v>3244</v>
      </c>
      <c r="W1653" s="66" t="s">
        <v>8428</v>
      </c>
      <c r="X1653" s="55">
        <v>-0.20492711344696246</v>
      </c>
      <c r="Y1653" s="55">
        <v>-1</v>
      </c>
      <c r="Z1653" s="55" t="s">
        <v>8868</v>
      </c>
    </row>
    <row r="1654" spans="2:26" ht="15">
      <c r="B1654" s="64" t="s">
        <v>3245</v>
      </c>
      <c r="C1654" s="66" t="s">
        <v>8430</v>
      </c>
      <c r="D1654" s="40" t="s">
        <v>8868</v>
      </c>
      <c r="E1654" s="40">
        <v>0.30319999999999997</v>
      </c>
      <c r="F1654" s="40" t="s">
        <v>8868</v>
      </c>
      <c r="G1654" s="40" t="s">
        <v>8868</v>
      </c>
      <c r="I1654" s="64" t="s">
        <v>3245</v>
      </c>
      <c r="J1654" s="66" t="s">
        <v>8430</v>
      </c>
      <c r="K1654" s="55" t="s">
        <v>8868</v>
      </c>
      <c r="L1654" s="55">
        <v>-1</v>
      </c>
      <c r="M1654" s="55" t="s">
        <v>8868</v>
      </c>
      <c r="N1654" s="44"/>
      <c r="O1654" s="64" t="s">
        <v>3245</v>
      </c>
      <c r="P1654" s="66" t="s">
        <v>8430</v>
      </c>
      <c r="Q1654" s="40" t="s">
        <v>8868</v>
      </c>
      <c r="R1654" s="40">
        <v>186.81539000000001</v>
      </c>
      <c r="S1654" s="40" t="s">
        <v>8868</v>
      </c>
      <c r="T1654" s="40" t="s">
        <v>8868</v>
      </c>
      <c r="U1654" s="44"/>
      <c r="V1654" s="64" t="s">
        <v>3245</v>
      </c>
      <c r="W1654" s="66" t="s">
        <v>8430</v>
      </c>
      <c r="X1654" s="55" t="s">
        <v>8868</v>
      </c>
      <c r="Y1654" s="55">
        <v>-1</v>
      </c>
      <c r="Z1654" s="55" t="s">
        <v>8868</v>
      </c>
    </row>
    <row r="1655" spans="2:26" ht="15">
      <c r="B1655" s="64" t="s">
        <v>3246</v>
      </c>
      <c r="C1655" s="66" t="s">
        <v>8433</v>
      </c>
      <c r="D1655" s="40" t="s">
        <v>8868</v>
      </c>
      <c r="E1655" s="40">
        <v>1.5599999999999999E-2</v>
      </c>
      <c r="F1655" s="40">
        <v>2.5759999999999998E-2</v>
      </c>
      <c r="G1655" s="40">
        <v>2.5000000000000001E-3</v>
      </c>
      <c r="I1655" s="64" t="s">
        <v>3246</v>
      </c>
      <c r="J1655" s="66" t="s">
        <v>8433</v>
      </c>
      <c r="K1655" s="55" t="s">
        <v>8868</v>
      </c>
      <c r="L1655" s="55">
        <v>0.65128205128205119</v>
      </c>
      <c r="M1655" s="55">
        <v>-0.90295031055900621</v>
      </c>
      <c r="N1655" s="44"/>
      <c r="O1655" s="64" t="s">
        <v>3246</v>
      </c>
      <c r="P1655" s="66" t="s">
        <v>8433</v>
      </c>
      <c r="Q1655" s="40" t="s">
        <v>8868</v>
      </c>
      <c r="R1655" s="40">
        <v>16.728300000000001</v>
      </c>
      <c r="S1655" s="40">
        <v>44.590360000000004</v>
      </c>
      <c r="T1655" s="40">
        <v>10.620340000000001</v>
      </c>
      <c r="U1655" s="44"/>
      <c r="V1655" s="64" t="s">
        <v>3246</v>
      </c>
      <c r="W1655" s="66" t="s">
        <v>8433</v>
      </c>
      <c r="X1655" s="55" t="s">
        <v>8868</v>
      </c>
      <c r="Y1655" s="55">
        <v>1.6655643430593665</v>
      </c>
      <c r="Z1655" s="55">
        <v>-0.76182430462548412</v>
      </c>
    </row>
    <row r="1656" spans="2:26" ht="15">
      <c r="B1656" s="64" t="s">
        <v>3248</v>
      </c>
      <c r="C1656" s="66" t="s">
        <v>8437</v>
      </c>
      <c r="D1656" s="40" t="s">
        <v>8868</v>
      </c>
      <c r="E1656" s="40" t="s">
        <v>8868</v>
      </c>
      <c r="F1656" s="40">
        <v>4.3E-3</v>
      </c>
      <c r="G1656" s="40" t="s">
        <v>8868</v>
      </c>
      <c r="I1656" s="64" t="s">
        <v>3248</v>
      </c>
      <c r="J1656" s="66" t="s">
        <v>8437</v>
      </c>
      <c r="K1656" s="55" t="s">
        <v>8868</v>
      </c>
      <c r="L1656" s="55" t="s">
        <v>8868</v>
      </c>
      <c r="M1656" s="55">
        <v>-1</v>
      </c>
      <c r="N1656" s="44"/>
      <c r="O1656" s="64" t="s">
        <v>3248</v>
      </c>
      <c r="P1656" s="66" t="s">
        <v>8437</v>
      </c>
      <c r="Q1656" s="40" t="s">
        <v>8868</v>
      </c>
      <c r="R1656" s="40" t="s">
        <v>8868</v>
      </c>
      <c r="S1656" s="40">
        <v>0.8</v>
      </c>
      <c r="T1656" s="40" t="s">
        <v>8868</v>
      </c>
      <c r="U1656" s="44"/>
      <c r="V1656" s="64" t="s">
        <v>3248</v>
      </c>
      <c r="W1656" s="66" t="s">
        <v>8437</v>
      </c>
      <c r="X1656" s="55" t="s">
        <v>8868</v>
      </c>
      <c r="Y1656" s="55" t="s">
        <v>8868</v>
      </c>
      <c r="Z1656" s="55">
        <v>-1</v>
      </c>
    </row>
    <row r="1657" spans="2:26" ht="15">
      <c r="B1657" s="64" t="s">
        <v>3251</v>
      </c>
      <c r="C1657" s="66" t="s">
        <v>8441</v>
      </c>
      <c r="D1657" s="40">
        <v>1E-4</v>
      </c>
      <c r="E1657" s="40" t="s">
        <v>8868</v>
      </c>
      <c r="F1657" s="40" t="s">
        <v>8868</v>
      </c>
      <c r="G1657" s="40" t="s">
        <v>8868</v>
      </c>
      <c r="I1657" s="64" t="s">
        <v>3251</v>
      </c>
      <c r="J1657" s="66" t="s">
        <v>8441</v>
      </c>
      <c r="K1657" s="55">
        <v>-1</v>
      </c>
      <c r="L1657" s="55" t="s">
        <v>8868</v>
      </c>
      <c r="M1657" s="55" t="s">
        <v>8868</v>
      </c>
      <c r="N1657" s="44"/>
      <c r="O1657" s="64" t="s">
        <v>3251</v>
      </c>
      <c r="P1657" s="66" t="s">
        <v>8441</v>
      </c>
      <c r="Q1657" s="40">
        <v>5.3400000000000001E-3</v>
      </c>
      <c r="R1657" s="40" t="s">
        <v>8868</v>
      </c>
      <c r="S1657" s="40" t="s">
        <v>8868</v>
      </c>
      <c r="T1657" s="40" t="s">
        <v>8868</v>
      </c>
      <c r="U1657" s="44"/>
      <c r="V1657" s="64" t="s">
        <v>3251</v>
      </c>
      <c r="W1657" s="66" t="s">
        <v>8441</v>
      </c>
      <c r="X1657" s="55">
        <v>-1</v>
      </c>
      <c r="Y1657" s="55" t="s">
        <v>8868</v>
      </c>
      <c r="Z1657" s="55" t="s">
        <v>8868</v>
      </c>
    </row>
    <row r="1658" spans="2:26" ht="15">
      <c r="B1658" s="64" t="s">
        <v>3252</v>
      </c>
      <c r="C1658" s="66" t="s">
        <v>8444</v>
      </c>
      <c r="D1658" s="40" t="s">
        <v>8868</v>
      </c>
      <c r="E1658" s="40" t="s">
        <v>8868</v>
      </c>
      <c r="F1658" s="40" t="s">
        <v>8868</v>
      </c>
      <c r="G1658" s="40" t="s">
        <v>8868</v>
      </c>
      <c r="I1658" s="64" t="s">
        <v>3252</v>
      </c>
      <c r="J1658" s="66" t="s">
        <v>8444</v>
      </c>
      <c r="K1658" s="55" t="s">
        <v>8868</v>
      </c>
      <c r="L1658" s="55" t="s">
        <v>8868</v>
      </c>
      <c r="M1658" s="55" t="s">
        <v>8868</v>
      </c>
      <c r="N1658" s="44"/>
      <c r="O1658" s="64" t="s">
        <v>3252</v>
      </c>
      <c r="P1658" s="66" t="s">
        <v>8444</v>
      </c>
      <c r="Q1658" s="40" t="s">
        <v>8868</v>
      </c>
      <c r="R1658" s="40" t="s">
        <v>8868</v>
      </c>
      <c r="S1658" s="40" t="s">
        <v>8868</v>
      </c>
      <c r="T1658" s="40" t="s">
        <v>8868</v>
      </c>
      <c r="U1658" s="44"/>
      <c r="V1658" s="64" t="s">
        <v>3252</v>
      </c>
      <c r="W1658" s="66" t="s">
        <v>8444</v>
      </c>
      <c r="X1658" s="55" t="s">
        <v>8868</v>
      </c>
      <c r="Y1658" s="55" t="s">
        <v>8868</v>
      </c>
      <c r="Z1658" s="55" t="s">
        <v>8868</v>
      </c>
    </row>
    <row r="1659" spans="2:26" ht="15">
      <c r="B1659" s="64" t="s">
        <v>3254</v>
      </c>
      <c r="C1659" s="66" t="s">
        <v>8447</v>
      </c>
      <c r="D1659" s="40">
        <v>2.0000000000000001E-4</v>
      </c>
      <c r="E1659" s="40" t="s">
        <v>8868</v>
      </c>
      <c r="F1659" s="40">
        <v>6.3699999999999998E-3</v>
      </c>
      <c r="G1659" s="40">
        <v>2.9999999999999997E-4</v>
      </c>
      <c r="I1659" s="64" t="s">
        <v>3254</v>
      </c>
      <c r="J1659" s="66" t="s">
        <v>8447</v>
      </c>
      <c r="K1659" s="55">
        <v>-1</v>
      </c>
      <c r="L1659" s="55" t="s">
        <v>8868</v>
      </c>
      <c r="M1659" s="55">
        <v>-0.95290423861852436</v>
      </c>
      <c r="N1659" s="44"/>
      <c r="O1659" s="64" t="s">
        <v>3254</v>
      </c>
      <c r="P1659" s="66" t="s">
        <v>8447</v>
      </c>
      <c r="Q1659" s="40">
        <v>1.2019999999999999E-2</v>
      </c>
      <c r="R1659" s="40" t="s">
        <v>8868</v>
      </c>
      <c r="S1659" s="40">
        <v>1.1310499999999999</v>
      </c>
      <c r="T1659" s="40">
        <v>4.1110000000000001E-2</v>
      </c>
      <c r="U1659" s="44"/>
      <c r="V1659" s="64" t="s">
        <v>3254</v>
      </c>
      <c r="W1659" s="66" t="s">
        <v>8447</v>
      </c>
      <c r="X1659" s="55">
        <v>-1</v>
      </c>
      <c r="Y1659" s="55" t="s">
        <v>8868</v>
      </c>
      <c r="Z1659" s="55">
        <v>-0.96365324256222096</v>
      </c>
    </row>
    <row r="1660" spans="2:26" ht="15">
      <c r="B1660" s="64" t="s">
        <v>3255</v>
      </c>
      <c r="C1660" s="66" t="s">
        <v>8449</v>
      </c>
      <c r="D1660" s="40" t="s">
        <v>8868</v>
      </c>
      <c r="E1660" s="40" t="s">
        <v>8868</v>
      </c>
      <c r="F1660" s="40" t="s">
        <v>8868</v>
      </c>
      <c r="G1660" s="40" t="s">
        <v>8868</v>
      </c>
      <c r="I1660" s="64" t="s">
        <v>3255</v>
      </c>
      <c r="J1660" s="66" t="s">
        <v>8449</v>
      </c>
      <c r="K1660" s="55" t="s">
        <v>8868</v>
      </c>
      <c r="L1660" s="55" t="s">
        <v>8868</v>
      </c>
      <c r="M1660" s="55" t="s">
        <v>8868</v>
      </c>
      <c r="N1660" s="44"/>
      <c r="O1660" s="64" t="s">
        <v>3255</v>
      </c>
      <c r="P1660" s="66" t="s">
        <v>8449</v>
      </c>
      <c r="Q1660" s="40" t="s">
        <v>8868</v>
      </c>
      <c r="R1660" s="40" t="s">
        <v>8868</v>
      </c>
      <c r="S1660" s="40" t="s">
        <v>8868</v>
      </c>
      <c r="T1660" s="40" t="s">
        <v>8868</v>
      </c>
      <c r="U1660" s="44"/>
      <c r="V1660" s="64" t="s">
        <v>3255</v>
      </c>
      <c r="W1660" s="66" t="s">
        <v>8449</v>
      </c>
      <c r="X1660" s="55" t="s">
        <v>8868</v>
      </c>
      <c r="Y1660" s="55" t="s">
        <v>8868</v>
      </c>
      <c r="Z1660" s="55" t="s">
        <v>8868</v>
      </c>
    </row>
    <row r="1661" spans="2:26" ht="15">
      <c r="B1661" s="64" t="s">
        <v>3258</v>
      </c>
      <c r="C1661" s="66" t="s">
        <v>8453</v>
      </c>
      <c r="D1661" s="40" t="s">
        <v>8868</v>
      </c>
      <c r="E1661" s="40" t="s">
        <v>8868</v>
      </c>
      <c r="F1661" s="40">
        <v>5.0000000000000001E-4</v>
      </c>
      <c r="G1661" s="40" t="s">
        <v>8868</v>
      </c>
      <c r="I1661" s="64" t="s">
        <v>3258</v>
      </c>
      <c r="J1661" s="66" t="s">
        <v>8453</v>
      </c>
      <c r="K1661" s="55" t="s">
        <v>8868</v>
      </c>
      <c r="L1661" s="55" t="s">
        <v>8868</v>
      </c>
      <c r="M1661" s="55">
        <v>-1</v>
      </c>
      <c r="N1661" s="44"/>
      <c r="O1661" s="64" t="s">
        <v>3258</v>
      </c>
      <c r="P1661" s="66" t="s">
        <v>8453</v>
      </c>
      <c r="Q1661" s="40" t="s">
        <v>8868</v>
      </c>
      <c r="R1661" s="40" t="s">
        <v>8868</v>
      </c>
      <c r="S1661" s="40">
        <v>2.9999999999999997E-5</v>
      </c>
      <c r="T1661" s="40" t="s">
        <v>8868</v>
      </c>
      <c r="U1661" s="44"/>
      <c r="V1661" s="64" t="s">
        <v>3258</v>
      </c>
      <c r="W1661" s="66" t="s">
        <v>8453</v>
      </c>
      <c r="X1661" s="55" t="s">
        <v>8868</v>
      </c>
      <c r="Y1661" s="55" t="s">
        <v>8868</v>
      </c>
      <c r="Z1661" s="55">
        <v>-1</v>
      </c>
    </row>
    <row r="1662" spans="2:26" ht="15">
      <c r="B1662" s="64" t="s">
        <v>3259</v>
      </c>
      <c r="C1662" s="66" t="s">
        <v>8455</v>
      </c>
      <c r="D1662" s="40">
        <v>1E-3</v>
      </c>
      <c r="E1662" s="40" t="s">
        <v>8868</v>
      </c>
      <c r="F1662" s="40">
        <v>8.0000000000000002E-3</v>
      </c>
      <c r="G1662" s="40" t="s">
        <v>8868</v>
      </c>
      <c r="I1662" s="64" t="s">
        <v>3259</v>
      </c>
      <c r="J1662" s="66" t="s">
        <v>8455</v>
      </c>
      <c r="K1662" s="55">
        <v>-1</v>
      </c>
      <c r="L1662" s="55" t="s">
        <v>8868</v>
      </c>
      <c r="M1662" s="55">
        <v>-1</v>
      </c>
      <c r="N1662" s="44"/>
      <c r="O1662" s="64" t="s">
        <v>3259</v>
      </c>
      <c r="P1662" s="66" t="s">
        <v>8455</v>
      </c>
      <c r="Q1662" s="40">
        <v>7.69</v>
      </c>
      <c r="R1662" s="40" t="s">
        <v>8868</v>
      </c>
      <c r="S1662" s="40">
        <v>18.75</v>
      </c>
      <c r="T1662" s="40" t="s">
        <v>8868</v>
      </c>
      <c r="U1662" s="44"/>
      <c r="V1662" s="64" t="s">
        <v>3259</v>
      </c>
      <c r="W1662" s="66" t="s">
        <v>8455</v>
      </c>
      <c r="X1662" s="55">
        <v>-1</v>
      </c>
      <c r="Y1662" s="55" t="s">
        <v>8868</v>
      </c>
      <c r="Z1662" s="55">
        <v>-1</v>
      </c>
    </row>
    <row r="1663" spans="2:26" ht="15">
      <c r="B1663" s="64" t="s">
        <v>3262</v>
      </c>
      <c r="C1663" s="66" t="s">
        <v>8458</v>
      </c>
      <c r="D1663" s="40" t="s">
        <v>8868</v>
      </c>
      <c r="E1663" s="40">
        <v>2.0000000000000002E-5</v>
      </c>
      <c r="F1663" s="40">
        <v>4.4999999999999993E-4</v>
      </c>
      <c r="G1663" s="40">
        <v>1.4E-3</v>
      </c>
      <c r="I1663" s="64" t="s">
        <v>3262</v>
      </c>
      <c r="J1663" s="66" t="s">
        <v>8458</v>
      </c>
      <c r="K1663" s="55" t="s">
        <v>8868</v>
      </c>
      <c r="L1663" s="55">
        <v>21.499999999999996</v>
      </c>
      <c r="M1663" s="55">
        <v>2.1111111111111116</v>
      </c>
      <c r="N1663" s="44"/>
      <c r="O1663" s="64" t="s">
        <v>3262</v>
      </c>
      <c r="P1663" s="66" t="s">
        <v>8458</v>
      </c>
      <c r="Q1663" s="40" t="s">
        <v>8868</v>
      </c>
      <c r="R1663" s="40">
        <v>7.3999999999999999E-4</v>
      </c>
      <c r="S1663" s="40">
        <v>2.5179200000000002</v>
      </c>
      <c r="T1663" s="40">
        <v>0.39324000000000003</v>
      </c>
      <c r="U1663" s="44"/>
      <c r="V1663" s="64" t="s">
        <v>3262</v>
      </c>
      <c r="W1663" s="66" t="s">
        <v>8458</v>
      </c>
      <c r="X1663" s="55" t="s">
        <v>8868</v>
      </c>
      <c r="Y1663" s="55">
        <v>3401.594594594595</v>
      </c>
      <c r="Z1663" s="55">
        <v>-0.84382347334307684</v>
      </c>
    </row>
    <row r="1664" spans="2:26" ht="15">
      <c r="B1664" s="64" t="s">
        <v>3263</v>
      </c>
      <c r="C1664" s="66" t="s">
        <v>8460</v>
      </c>
      <c r="D1664" s="40" t="s">
        <v>8868</v>
      </c>
      <c r="E1664" s="40" t="s">
        <v>8868</v>
      </c>
      <c r="F1664" s="40" t="s">
        <v>8868</v>
      </c>
      <c r="G1664" s="40" t="s">
        <v>8868</v>
      </c>
      <c r="I1664" s="64" t="s">
        <v>3263</v>
      </c>
      <c r="J1664" s="66" t="s">
        <v>8460</v>
      </c>
      <c r="K1664" s="55" t="s">
        <v>8868</v>
      </c>
      <c r="L1664" s="55" t="s">
        <v>8868</v>
      </c>
      <c r="M1664" s="55" t="s">
        <v>8868</v>
      </c>
      <c r="N1664" s="44"/>
      <c r="O1664" s="64" t="s">
        <v>3263</v>
      </c>
      <c r="P1664" s="66" t="s">
        <v>8460</v>
      </c>
      <c r="Q1664" s="40" t="s">
        <v>8868</v>
      </c>
      <c r="R1664" s="40" t="s">
        <v>8868</v>
      </c>
      <c r="S1664" s="40" t="s">
        <v>8868</v>
      </c>
      <c r="T1664" s="40" t="s">
        <v>8868</v>
      </c>
      <c r="U1664" s="44"/>
      <c r="V1664" s="64" t="s">
        <v>3263</v>
      </c>
      <c r="W1664" s="66" t="s">
        <v>8460</v>
      </c>
      <c r="X1664" s="55" t="s">
        <v>8868</v>
      </c>
      <c r="Y1664" s="55" t="s">
        <v>8868</v>
      </c>
      <c r="Z1664" s="55" t="s">
        <v>8868</v>
      </c>
    </row>
    <row r="1665" spans="2:26" ht="15">
      <c r="B1665" s="64" t="s">
        <v>3265</v>
      </c>
      <c r="C1665" s="66" t="s">
        <v>8463</v>
      </c>
      <c r="D1665" s="40" t="s">
        <v>8868</v>
      </c>
      <c r="E1665" s="40">
        <v>2.9999999999999997E-5</v>
      </c>
      <c r="F1665" s="40" t="s">
        <v>8868</v>
      </c>
      <c r="G1665" s="40" t="s">
        <v>8868</v>
      </c>
      <c r="I1665" s="64" t="s">
        <v>3265</v>
      </c>
      <c r="J1665" s="66" t="s">
        <v>8463</v>
      </c>
      <c r="K1665" s="55" t="s">
        <v>8868</v>
      </c>
      <c r="L1665" s="55">
        <v>-1</v>
      </c>
      <c r="M1665" s="55" t="s">
        <v>8868</v>
      </c>
      <c r="N1665" s="44"/>
      <c r="O1665" s="64" t="s">
        <v>3265</v>
      </c>
      <c r="P1665" s="66" t="s">
        <v>8463</v>
      </c>
      <c r="Q1665" s="40" t="s">
        <v>8868</v>
      </c>
      <c r="R1665" s="40">
        <v>1.7999999999999998E-4</v>
      </c>
      <c r="S1665" s="40" t="s">
        <v>8868</v>
      </c>
      <c r="T1665" s="40" t="s">
        <v>8868</v>
      </c>
      <c r="U1665" s="44"/>
      <c r="V1665" s="64" t="s">
        <v>3265</v>
      </c>
      <c r="W1665" s="66" t="s">
        <v>8463</v>
      </c>
      <c r="X1665" s="55" t="s">
        <v>8868</v>
      </c>
      <c r="Y1665" s="55">
        <v>-1</v>
      </c>
      <c r="Z1665" s="55" t="s">
        <v>8868</v>
      </c>
    </row>
    <row r="1666" spans="2:26" ht="15">
      <c r="B1666" s="64" t="s">
        <v>3266</v>
      </c>
      <c r="C1666" s="66" t="s">
        <v>8466</v>
      </c>
      <c r="D1666" s="40" t="s">
        <v>8868</v>
      </c>
      <c r="E1666" s="40">
        <v>1.1999999999999999E-4</v>
      </c>
      <c r="F1666" s="40" t="s">
        <v>8868</v>
      </c>
      <c r="G1666" s="40" t="s">
        <v>8868</v>
      </c>
      <c r="I1666" s="64" t="s">
        <v>3266</v>
      </c>
      <c r="J1666" s="66" t="s">
        <v>8466</v>
      </c>
      <c r="K1666" s="55" t="s">
        <v>8868</v>
      </c>
      <c r="L1666" s="55">
        <v>-1</v>
      </c>
      <c r="M1666" s="55" t="s">
        <v>8868</v>
      </c>
      <c r="N1666" s="44"/>
      <c r="O1666" s="64" t="s">
        <v>3266</v>
      </c>
      <c r="P1666" s="66" t="s">
        <v>8466</v>
      </c>
      <c r="Q1666" s="40" t="s">
        <v>8868</v>
      </c>
      <c r="R1666" s="40">
        <v>2.8300000000000002E-2</v>
      </c>
      <c r="S1666" s="40" t="s">
        <v>8868</v>
      </c>
      <c r="T1666" s="40" t="s">
        <v>8868</v>
      </c>
      <c r="U1666" s="44"/>
      <c r="V1666" s="64" t="s">
        <v>3266</v>
      </c>
      <c r="W1666" s="66" t="s">
        <v>8466</v>
      </c>
      <c r="X1666" s="55" t="s">
        <v>8868</v>
      </c>
      <c r="Y1666" s="55">
        <v>-1</v>
      </c>
      <c r="Z1666" s="55" t="s">
        <v>8868</v>
      </c>
    </row>
    <row r="1667" spans="2:26" ht="15">
      <c r="B1667" s="64" t="s">
        <v>3268</v>
      </c>
      <c r="C1667" s="66" t="s">
        <v>8469</v>
      </c>
      <c r="D1667" s="40">
        <v>1.56E-3</v>
      </c>
      <c r="E1667" s="40" t="s">
        <v>8868</v>
      </c>
      <c r="F1667" s="40">
        <v>1.16E-3</v>
      </c>
      <c r="G1667" s="40" t="s">
        <v>8868</v>
      </c>
      <c r="I1667" s="64" t="s">
        <v>3268</v>
      </c>
      <c r="J1667" s="66" t="s">
        <v>8469</v>
      </c>
      <c r="K1667" s="55">
        <v>-1</v>
      </c>
      <c r="L1667" s="55" t="s">
        <v>8868</v>
      </c>
      <c r="M1667" s="55">
        <v>-1</v>
      </c>
      <c r="N1667" s="44"/>
      <c r="O1667" s="64" t="s">
        <v>3268</v>
      </c>
      <c r="P1667" s="66" t="s">
        <v>8469</v>
      </c>
      <c r="Q1667" s="40">
        <v>0.68200000000000005</v>
      </c>
      <c r="R1667" s="40" t="s">
        <v>8868</v>
      </c>
      <c r="S1667" s="40">
        <v>0.435</v>
      </c>
      <c r="T1667" s="40" t="s">
        <v>8868</v>
      </c>
      <c r="U1667" s="44"/>
      <c r="V1667" s="64" t="s">
        <v>3268</v>
      </c>
      <c r="W1667" s="66" t="s">
        <v>8469</v>
      </c>
      <c r="X1667" s="55">
        <v>-1</v>
      </c>
      <c r="Y1667" s="55" t="s">
        <v>8868</v>
      </c>
      <c r="Z1667" s="55">
        <v>-1</v>
      </c>
    </row>
    <row r="1668" spans="2:26" ht="15">
      <c r="B1668" s="64" t="s">
        <v>3267</v>
      </c>
      <c r="C1668" s="66" t="s">
        <v>8471</v>
      </c>
      <c r="D1668" s="40">
        <v>0.18242</v>
      </c>
      <c r="E1668" s="40">
        <v>7.2550000000000003E-2</v>
      </c>
      <c r="F1668" s="40">
        <v>6.4660000000000009E-2</v>
      </c>
      <c r="G1668" s="40">
        <v>0.11839999999999999</v>
      </c>
      <c r="I1668" s="64" t="s">
        <v>3267</v>
      </c>
      <c r="J1668" s="66" t="s">
        <v>8471</v>
      </c>
      <c r="K1668" s="55">
        <v>-0.60229141541497633</v>
      </c>
      <c r="L1668" s="55">
        <v>-0.10875258442453473</v>
      </c>
      <c r="M1668" s="55">
        <v>0.83111660995978931</v>
      </c>
      <c r="N1668" s="44"/>
      <c r="O1668" s="64" t="s">
        <v>3267</v>
      </c>
      <c r="P1668" s="66" t="s">
        <v>8471</v>
      </c>
      <c r="Q1668" s="40">
        <v>53.095999999999997</v>
      </c>
      <c r="R1668" s="40">
        <v>25.297999999999998</v>
      </c>
      <c r="S1668" s="40">
        <v>16.314</v>
      </c>
      <c r="T1668" s="40">
        <v>28.415500000000002</v>
      </c>
      <c r="U1668" s="44"/>
      <c r="V1668" s="64" t="s">
        <v>3267</v>
      </c>
      <c r="W1668" s="66" t="s">
        <v>8471</v>
      </c>
      <c r="X1668" s="55">
        <v>-0.52354226307066454</v>
      </c>
      <c r="Y1668" s="55">
        <v>-0.3551268875009882</v>
      </c>
      <c r="Z1668" s="55">
        <v>0.74178619590535755</v>
      </c>
    </row>
    <row r="1669" spans="2:26" ht="15">
      <c r="B1669" s="64" t="s">
        <v>3270</v>
      </c>
      <c r="C1669" s="66" t="s">
        <v>8474</v>
      </c>
      <c r="D1669" s="40">
        <v>2.3699999999999999E-2</v>
      </c>
      <c r="E1669" s="40">
        <v>3.3800000000000004E-2</v>
      </c>
      <c r="F1669" s="40">
        <v>1.5350000000000001E-2</v>
      </c>
      <c r="G1669" s="40">
        <v>1.1339999999999999E-2</v>
      </c>
      <c r="I1669" s="64" t="s">
        <v>3270</v>
      </c>
      <c r="J1669" s="66" t="s">
        <v>8474</v>
      </c>
      <c r="K1669" s="55">
        <v>0.42616033755274274</v>
      </c>
      <c r="L1669" s="55">
        <v>-0.54585798816568043</v>
      </c>
      <c r="M1669" s="55">
        <v>-0.26123778501628669</v>
      </c>
      <c r="N1669" s="44"/>
      <c r="O1669" s="64" t="s">
        <v>3270</v>
      </c>
      <c r="P1669" s="66" t="s">
        <v>8474</v>
      </c>
      <c r="Q1669" s="40">
        <v>59.04213</v>
      </c>
      <c r="R1669" s="40">
        <v>89.83005</v>
      </c>
      <c r="S1669" s="40">
        <v>71.502499999999998</v>
      </c>
      <c r="T1669" s="40">
        <v>71.796350000000004</v>
      </c>
      <c r="U1669" s="44"/>
      <c r="V1669" s="64" t="s">
        <v>3270</v>
      </c>
      <c r="W1669" s="66" t="s">
        <v>8474</v>
      </c>
      <c r="X1669" s="55">
        <v>0.52145679703628578</v>
      </c>
      <c r="Y1669" s="55">
        <v>-0.20402471110725195</v>
      </c>
      <c r="Z1669" s="55">
        <v>4.1096465158561024E-3</v>
      </c>
    </row>
    <row r="1670" spans="2:26" ht="15">
      <c r="B1670" s="64" t="s">
        <v>3271</v>
      </c>
      <c r="C1670" s="66" t="s">
        <v>8476</v>
      </c>
      <c r="D1670" s="40" t="s">
        <v>8868</v>
      </c>
      <c r="E1670" s="40" t="s">
        <v>8868</v>
      </c>
      <c r="F1670" s="40">
        <v>2.5999999999999999E-2</v>
      </c>
      <c r="G1670" s="40" t="s">
        <v>8868</v>
      </c>
      <c r="I1670" s="64" t="s">
        <v>3271</v>
      </c>
      <c r="J1670" s="66" t="s">
        <v>8476</v>
      </c>
      <c r="K1670" s="55" t="s">
        <v>8868</v>
      </c>
      <c r="L1670" s="55" t="s">
        <v>8868</v>
      </c>
      <c r="M1670" s="55">
        <v>-1</v>
      </c>
      <c r="N1670" s="44"/>
      <c r="O1670" s="64" t="s">
        <v>3271</v>
      </c>
      <c r="P1670" s="66" t="s">
        <v>8476</v>
      </c>
      <c r="Q1670" s="40" t="s">
        <v>8868</v>
      </c>
      <c r="R1670" s="40" t="s">
        <v>8868</v>
      </c>
      <c r="S1670" s="40">
        <v>23.405000000000001</v>
      </c>
      <c r="T1670" s="40" t="s">
        <v>8868</v>
      </c>
      <c r="U1670" s="44"/>
      <c r="V1670" s="64" t="s">
        <v>3271</v>
      </c>
      <c r="W1670" s="66" t="s">
        <v>8476</v>
      </c>
      <c r="X1670" s="55" t="s">
        <v>8868</v>
      </c>
      <c r="Y1670" s="55" t="s">
        <v>8868</v>
      </c>
      <c r="Z1670" s="55">
        <v>-1</v>
      </c>
    </row>
    <row r="1671" spans="2:26" ht="15">
      <c r="B1671" s="64" t="s">
        <v>3273</v>
      </c>
      <c r="C1671" s="66" t="s">
        <v>8479</v>
      </c>
      <c r="D1671" s="40" t="s">
        <v>8868</v>
      </c>
      <c r="E1671" s="40" t="s">
        <v>8868</v>
      </c>
      <c r="F1671" s="40" t="s">
        <v>8868</v>
      </c>
      <c r="G1671" s="40">
        <v>0.02</v>
      </c>
      <c r="I1671" s="64" t="s">
        <v>3273</v>
      </c>
      <c r="J1671" s="66" t="s">
        <v>8479</v>
      </c>
      <c r="K1671" s="55" t="s">
        <v>8868</v>
      </c>
      <c r="L1671" s="55" t="s">
        <v>8868</v>
      </c>
      <c r="M1671" s="55" t="s">
        <v>8868</v>
      </c>
      <c r="N1671" s="44"/>
      <c r="O1671" s="64" t="s">
        <v>3273</v>
      </c>
      <c r="P1671" s="66" t="s">
        <v>8479</v>
      </c>
      <c r="Q1671" s="40" t="s">
        <v>8868</v>
      </c>
      <c r="R1671" s="40" t="s">
        <v>8868</v>
      </c>
      <c r="S1671" s="40" t="s">
        <v>8868</v>
      </c>
      <c r="T1671" s="40">
        <v>120.438</v>
      </c>
      <c r="U1671" s="44"/>
      <c r="V1671" s="64" t="s">
        <v>3273</v>
      </c>
      <c r="W1671" s="66" t="s">
        <v>8479</v>
      </c>
      <c r="X1671" s="55" t="s">
        <v>8868</v>
      </c>
      <c r="Y1671" s="55" t="s">
        <v>8868</v>
      </c>
      <c r="Z1671" s="55" t="s">
        <v>8868</v>
      </c>
    </row>
    <row r="1672" spans="2:26" ht="15">
      <c r="B1672" s="64" t="s">
        <v>3274</v>
      </c>
      <c r="C1672" s="66" t="s">
        <v>8481</v>
      </c>
      <c r="D1672" s="40" t="s">
        <v>8868</v>
      </c>
      <c r="E1672" s="40">
        <v>1.4000000000000001E-4</v>
      </c>
      <c r="F1672" s="40" t="s">
        <v>8868</v>
      </c>
      <c r="G1672" s="40" t="s">
        <v>8868</v>
      </c>
      <c r="I1672" s="64" t="s">
        <v>3274</v>
      </c>
      <c r="J1672" s="66" t="s">
        <v>8481</v>
      </c>
      <c r="K1672" s="55" t="s">
        <v>8868</v>
      </c>
      <c r="L1672" s="55">
        <v>-1</v>
      </c>
      <c r="M1672" s="55" t="s">
        <v>8868</v>
      </c>
      <c r="N1672" s="44"/>
      <c r="O1672" s="64" t="s">
        <v>3274</v>
      </c>
      <c r="P1672" s="66" t="s">
        <v>8481</v>
      </c>
      <c r="Q1672" s="40" t="s">
        <v>8868</v>
      </c>
      <c r="R1672" s="40">
        <v>5.9999999999999995E-5</v>
      </c>
      <c r="S1672" s="40" t="s">
        <v>8868</v>
      </c>
      <c r="T1672" s="40" t="s">
        <v>8868</v>
      </c>
      <c r="U1672" s="44"/>
      <c r="V1672" s="64" t="s">
        <v>3274</v>
      </c>
      <c r="W1672" s="66" t="s">
        <v>8481</v>
      </c>
      <c r="X1672" s="55" t="s">
        <v>8868</v>
      </c>
      <c r="Y1672" s="55">
        <v>-1</v>
      </c>
      <c r="Z1672" s="55" t="s">
        <v>8868</v>
      </c>
    </row>
    <row r="1673" spans="2:26" ht="15">
      <c r="B1673" s="64" t="s">
        <v>3276</v>
      </c>
      <c r="C1673" s="66" t="s">
        <v>8483</v>
      </c>
      <c r="D1673" s="40">
        <v>6.7699999999999982E-2</v>
      </c>
      <c r="E1673" s="40">
        <v>0.48023000000000005</v>
      </c>
      <c r="F1673" s="40">
        <v>9.486E-2</v>
      </c>
      <c r="G1673" s="40">
        <v>0.10532999999999999</v>
      </c>
      <c r="I1673" s="64" t="s">
        <v>3276</v>
      </c>
      <c r="J1673" s="66" t="s">
        <v>8483</v>
      </c>
      <c r="K1673" s="55">
        <v>6.0935007385524393</v>
      </c>
      <c r="L1673" s="55">
        <v>-0.80246964995939452</v>
      </c>
      <c r="M1673" s="55">
        <v>0.11037318153067677</v>
      </c>
      <c r="N1673" s="44"/>
      <c r="O1673" s="64" t="s">
        <v>3276</v>
      </c>
      <c r="P1673" s="66" t="s">
        <v>8483</v>
      </c>
      <c r="Q1673" s="40">
        <v>62.3</v>
      </c>
      <c r="R1673" s="40">
        <v>107.53331999999999</v>
      </c>
      <c r="S1673" s="40">
        <v>96.3</v>
      </c>
      <c r="T1673" s="40">
        <v>59.4</v>
      </c>
      <c r="U1673" s="44"/>
      <c r="V1673" s="64" t="s">
        <v>3276</v>
      </c>
      <c r="W1673" s="66" t="s">
        <v>8483</v>
      </c>
      <c r="X1673" s="55">
        <v>0.72605650080256812</v>
      </c>
      <c r="Y1673" s="55">
        <v>-0.10446362113622076</v>
      </c>
      <c r="Z1673" s="55">
        <v>-0.38317757009345799</v>
      </c>
    </row>
    <row r="1674" spans="2:26" ht="15">
      <c r="B1674" s="64" t="s">
        <v>3280</v>
      </c>
      <c r="C1674" s="66" t="s">
        <v>8487</v>
      </c>
      <c r="D1674" s="40">
        <v>4.4999999999999997E-3</v>
      </c>
      <c r="E1674" s="40">
        <v>4.0000000000000001E-3</v>
      </c>
      <c r="F1674" s="40">
        <v>5.7000000000000002E-3</v>
      </c>
      <c r="G1674" s="40" t="s">
        <v>8868</v>
      </c>
      <c r="I1674" s="64" t="s">
        <v>3280</v>
      </c>
      <c r="J1674" s="66" t="s">
        <v>8487</v>
      </c>
      <c r="K1674" s="55">
        <v>-0.11111111111111105</v>
      </c>
      <c r="L1674" s="55">
        <v>0.42500000000000004</v>
      </c>
      <c r="M1674" s="55">
        <v>-1</v>
      </c>
      <c r="N1674" s="44"/>
      <c r="O1674" s="64" t="s">
        <v>3280</v>
      </c>
      <c r="P1674" s="66" t="s">
        <v>8487</v>
      </c>
      <c r="Q1674" s="40">
        <v>1.871</v>
      </c>
      <c r="R1674" s="40">
        <v>1.89</v>
      </c>
      <c r="S1674" s="40">
        <v>2.1259999999999999</v>
      </c>
      <c r="T1674" s="40" t="s">
        <v>8868</v>
      </c>
      <c r="U1674" s="44"/>
      <c r="V1674" s="64" t="s">
        <v>3280</v>
      </c>
      <c r="W1674" s="66" t="s">
        <v>8487</v>
      </c>
      <c r="X1674" s="55">
        <v>1.0154997327632254E-2</v>
      </c>
      <c r="Y1674" s="55">
        <v>0.12486772486772479</v>
      </c>
      <c r="Z1674" s="55">
        <v>-1</v>
      </c>
    </row>
    <row r="1675" spans="2:26" ht="15">
      <c r="B1675" s="64" t="s">
        <v>3281</v>
      </c>
      <c r="C1675" s="66" t="s">
        <v>8490</v>
      </c>
      <c r="D1675" s="40" t="s">
        <v>8868</v>
      </c>
      <c r="E1675" s="40" t="s">
        <v>8868</v>
      </c>
      <c r="F1675" s="40" t="s">
        <v>8868</v>
      </c>
      <c r="G1675" s="40" t="s">
        <v>8868</v>
      </c>
      <c r="I1675" s="64" t="s">
        <v>3281</v>
      </c>
      <c r="J1675" s="66" t="s">
        <v>8490</v>
      </c>
      <c r="K1675" s="55" t="s">
        <v>8868</v>
      </c>
      <c r="L1675" s="55" t="s">
        <v>8868</v>
      </c>
      <c r="M1675" s="55" t="s">
        <v>8868</v>
      </c>
      <c r="N1675" s="44"/>
      <c r="O1675" s="64" t="s">
        <v>3281</v>
      </c>
      <c r="P1675" s="66" t="s">
        <v>8490</v>
      </c>
      <c r="Q1675" s="40" t="s">
        <v>8868</v>
      </c>
      <c r="R1675" s="40">
        <v>1.3640000000000001E-2</v>
      </c>
      <c r="S1675" s="40" t="s">
        <v>8868</v>
      </c>
      <c r="T1675" s="40" t="s">
        <v>8868</v>
      </c>
      <c r="U1675" s="44"/>
      <c r="V1675" s="64" t="s">
        <v>3281</v>
      </c>
      <c r="W1675" s="66" t="s">
        <v>8490</v>
      </c>
      <c r="X1675" s="55" t="s">
        <v>8868</v>
      </c>
      <c r="Y1675" s="55">
        <v>-1</v>
      </c>
      <c r="Z1675" s="55" t="s">
        <v>8868</v>
      </c>
    </row>
    <row r="1676" spans="2:26" ht="15">
      <c r="B1676" s="64" t="s">
        <v>3284</v>
      </c>
      <c r="C1676" s="66" t="s">
        <v>8494</v>
      </c>
      <c r="D1676" s="40" t="s">
        <v>8868</v>
      </c>
      <c r="E1676" s="40">
        <v>2.0000000000000001E-4</v>
      </c>
      <c r="F1676" s="40" t="s">
        <v>8868</v>
      </c>
      <c r="G1676" s="40" t="s">
        <v>8868</v>
      </c>
      <c r="I1676" s="64" t="s">
        <v>3284</v>
      </c>
      <c r="J1676" s="66" t="s">
        <v>8494</v>
      </c>
      <c r="K1676" s="55" t="s">
        <v>8868</v>
      </c>
      <c r="L1676" s="55">
        <v>-1</v>
      </c>
      <c r="M1676" s="55" t="s">
        <v>8868</v>
      </c>
      <c r="N1676" s="44"/>
      <c r="O1676" s="64" t="s">
        <v>3284</v>
      </c>
      <c r="P1676" s="66" t="s">
        <v>8494</v>
      </c>
      <c r="Q1676" s="40" t="s">
        <v>8868</v>
      </c>
      <c r="R1676" s="40">
        <v>2.9999999999999997E-5</v>
      </c>
      <c r="S1676" s="40" t="s">
        <v>8868</v>
      </c>
      <c r="T1676" s="40" t="s">
        <v>8868</v>
      </c>
      <c r="U1676" s="44"/>
      <c r="V1676" s="64" t="s">
        <v>3284</v>
      </c>
      <c r="W1676" s="66" t="s">
        <v>8494</v>
      </c>
      <c r="X1676" s="55" t="s">
        <v>8868</v>
      </c>
      <c r="Y1676" s="55">
        <v>-1</v>
      </c>
      <c r="Z1676" s="55" t="s">
        <v>8868</v>
      </c>
    </row>
    <row r="1677" spans="2:26" ht="15">
      <c r="B1677" s="64" t="s">
        <v>3285</v>
      </c>
      <c r="C1677" s="66" t="s">
        <v>8496</v>
      </c>
      <c r="D1677" s="40" t="s">
        <v>8868</v>
      </c>
      <c r="E1677" s="40">
        <v>2.0000000000000002E-5</v>
      </c>
      <c r="F1677" s="40" t="s">
        <v>8868</v>
      </c>
      <c r="G1677" s="40" t="s">
        <v>8868</v>
      </c>
      <c r="I1677" s="64" t="s">
        <v>3285</v>
      </c>
      <c r="J1677" s="66" t="s">
        <v>8496</v>
      </c>
      <c r="K1677" s="55" t="s">
        <v>8868</v>
      </c>
      <c r="L1677" s="55">
        <v>-1</v>
      </c>
      <c r="M1677" s="55" t="s">
        <v>8868</v>
      </c>
      <c r="N1677" s="44"/>
      <c r="O1677" s="64" t="s">
        <v>3285</v>
      </c>
      <c r="P1677" s="66" t="s">
        <v>8496</v>
      </c>
      <c r="Q1677" s="40" t="s">
        <v>8868</v>
      </c>
      <c r="R1677" s="40">
        <v>2.1389999999999999E-2</v>
      </c>
      <c r="S1677" s="40" t="s">
        <v>8868</v>
      </c>
      <c r="T1677" s="40" t="s">
        <v>8868</v>
      </c>
      <c r="U1677" s="44"/>
      <c r="V1677" s="64" t="s">
        <v>3285</v>
      </c>
      <c r="W1677" s="66" t="s">
        <v>8496</v>
      </c>
      <c r="X1677" s="55" t="s">
        <v>8868</v>
      </c>
      <c r="Y1677" s="55">
        <v>-1</v>
      </c>
      <c r="Z1677" s="55" t="s">
        <v>8868</v>
      </c>
    </row>
    <row r="1678" spans="2:26" ht="15">
      <c r="B1678" s="64" t="s">
        <v>3287</v>
      </c>
      <c r="C1678" s="66" t="s">
        <v>8500</v>
      </c>
      <c r="D1678" s="40" t="s">
        <v>8868</v>
      </c>
      <c r="E1678" s="40" t="s">
        <v>8868</v>
      </c>
      <c r="F1678" s="40" t="s">
        <v>8868</v>
      </c>
      <c r="G1678" s="40">
        <v>1.0031000000000001</v>
      </c>
      <c r="I1678" s="64" t="s">
        <v>3287</v>
      </c>
      <c r="J1678" s="66" t="s">
        <v>8500</v>
      </c>
      <c r="K1678" s="55" t="s">
        <v>8868</v>
      </c>
      <c r="L1678" s="55" t="s">
        <v>8868</v>
      </c>
      <c r="M1678" s="55" t="s">
        <v>8868</v>
      </c>
      <c r="N1678" s="44"/>
      <c r="O1678" s="64" t="s">
        <v>3287</v>
      </c>
      <c r="P1678" s="66" t="s">
        <v>8500</v>
      </c>
      <c r="Q1678" s="40" t="s">
        <v>8868</v>
      </c>
      <c r="R1678" s="40" t="s">
        <v>8868</v>
      </c>
      <c r="S1678" s="40" t="s">
        <v>8868</v>
      </c>
      <c r="T1678" s="40">
        <v>150</v>
      </c>
      <c r="U1678" s="44"/>
      <c r="V1678" s="64" t="s">
        <v>3287</v>
      </c>
      <c r="W1678" s="66" t="s">
        <v>8500</v>
      </c>
      <c r="X1678" s="55" t="s">
        <v>8868</v>
      </c>
      <c r="Y1678" s="55" t="s">
        <v>8868</v>
      </c>
      <c r="Z1678" s="55" t="s">
        <v>8868</v>
      </c>
    </row>
    <row r="1679" spans="2:26" ht="15">
      <c r="B1679" s="64" t="s">
        <v>3288</v>
      </c>
      <c r="C1679" s="66" t="s">
        <v>8503</v>
      </c>
      <c r="D1679" s="40" t="s">
        <v>8868</v>
      </c>
      <c r="E1679" s="40" t="s">
        <v>8868</v>
      </c>
      <c r="F1679" s="40">
        <v>3.7659999999999999E-2</v>
      </c>
      <c r="G1679" s="40" t="s">
        <v>8868</v>
      </c>
      <c r="I1679" s="64" t="s">
        <v>3288</v>
      </c>
      <c r="J1679" s="66" t="s">
        <v>8503</v>
      </c>
      <c r="K1679" s="55" t="s">
        <v>8868</v>
      </c>
      <c r="L1679" s="55" t="s">
        <v>8868</v>
      </c>
      <c r="M1679" s="55">
        <v>-1</v>
      </c>
      <c r="N1679" s="44"/>
      <c r="O1679" s="64" t="s">
        <v>3288</v>
      </c>
      <c r="P1679" s="66" t="s">
        <v>8503</v>
      </c>
      <c r="Q1679" s="40" t="s">
        <v>8868</v>
      </c>
      <c r="R1679" s="40" t="s">
        <v>8868</v>
      </c>
      <c r="S1679" s="40">
        <v>13.507940000000001</v>
      </c>
      <c r="T1679" s="40" t="s">
        <v>8868</v>
      </c>
      <c r="U1679" s="44"/>
      <c r="V1679" s="64" t="s">
        <v>3288</v>
      </c>
      <c r="W1679" s="66" t="s">
        <v>8503</v>
      </c>
      <c r="X1679" s="55" t="s">
        <v>8868</v>
      </c>
      <c r="Y1679" s="55" t="s">
        <v>8868</v>
      </c>
      <c r="Z1679" s="55">
        <v>-1</v>
      </c>
    </row>
    <row r="1680" spans="2:26" ht="15">
      <c r="B1680" s="64" t="s">
        <v>3289</v>
      </c>
      <c r="C1680" s="66" t="s">
        <v>8506</v>
      </c>
      <c r="D1680" s="40">
        <v>2.0000000000000002E-5</v>
      </c>
      <c r="E1680" s="40">
        <v>1.0000000000000001E-5</v>
      </c>
      <c r="F1680" s="40">
        <v>2.0000000000000002E-5</v>
      </c>
      <c r="G1680" s="40">
        <v>2.0000000000000002E-5</v>
      </c>
      <c r="I1680" s="64" t="s">
        <v>3289</v>
      </c>
      <c r="J1680" s="66" t="s">
        <v>8506</v>
      </c>
      <c r="K1680" s="55">
        <v>-0.5</v>
      </c>
      <c r="L1680" s="55">
        <v>1</v>
      </c>
      <c r="M1680" s="55">
        <v>0</v>
      </c>
      <c r="N1680" s="44"/>
      <c r="O1680" s="64" t="s">
        <v>3289</v>
      </c>
      <c r="P1680" s="66" t="s">
        <v>8506</v>
      </c>
      <c r="Q1680" s="40">
        <v>0.75708000000000009</v>
      </c>
      <c r="R1680" s="40">
        <v>1.9613099999999999</v>
      </c>
      <c r="S1680" s="40">
        <v>1.37608</v>
      </c>
      <c r="T1680" s="40">
        <v>4.8</v>
      </c>
      <c r="U1680" s="44"/>
      <c r="V1680" s="64" t="s">
        <v>3289</v>
      </c>
      <c r="W1680" s="66" t="s">
        <v>8506</v>
      </c>
      <c r="X1680" s="55">
        <v>1.5906245046758594</v>
      </c>
      <c r="Y1680" s="55">
        <v>-0.29838730236423616</v>
      </c>
      <c r="Z1680" s="55">
        <v>2.4881692924829952</v>
      </c>
    </row>
    <row r="1681" spans="2:26" ht="15">
      <c r="B1681" s="64" t="s">
        <v>3291</v>
      </c>
      <c r="C1681" s="66" t="s">
        <v>8510</v>
      </c>
      <c r="D1681" s="40">
        <v>0.03</v>
      </c>
      <c r="E1681" s="40">
        <v>7.7799999999999994E-2</v>
      </c>
      <c r="F1681" s="40">
        <v>4.0000000000000001E-3</v>
      </c>
      <c r="G1681" s="40" t="s">
        <v>8868</v>
      </c>
      <c r="I1681" s="64" t="s">
        <v>3291</v>
      </c>
      <c r="J1681" s="66" t="s">
        <v>8510</v>
      </c>
      <c r="K1681" s="55">
        <v>1.5933333333333333</v>
      </c>
      <c r="L1681" s="55">
        <v>-0.94858611825192807</v>
      </c>
      <c r="M1681" s="55">
        <v>-1</v>
      </c>
      <c r="N1681" s="44"/>
      <c r="O1681" s="64" t="s">
        <v>3291</v>
      </c>
      <c r="P1681" s="66" t="s">
        <v>8510</v>
      </c>
      <c r="Q1681" s="40">
        <v>0.2</v>
      </c>
      <c r="R1681" s="40">
        <v>21.5</v>
      </c>
      <c r="S1681" s="40">
        <v>0.09</v>
      </c>
      <c r="T1681" s="40" t="s">
        <v>8868</v>
      </c>
      <c r="U1681" s="44"/>
      <c r="V1681" s="64" t="s">
        <v>3291</v>
      </c>
      <c r="W1681" s="66" t="s">
        <v>8510</v>
      </c>
      <c r="X1681" s="55">
        <v>106.5</v>
      </c>
      <c r="Y1681" s="55">
        <v>-0.99581395348837209</v>
      </c>
      <c r="Z1681" s="55">
        <v>-1</v>
      </c>
    </row>
    <row r="1682" spans="2:26" ht="15">
      <c r="B1682" s="64" t="s">
        <v>3294</v>
      </c>
      <c r="C1682" s="66" t="s">
        <v>8514</v>
      </c>
      <c r="D1682" s="40" t="s">
        <v>8868</v>
      </c>
      <c r="E1682" s="40">
        <v>5.4000000000000003E-3</v>
      </c>
      <c r="F1682" s="40" t="s">
        <v>8868</v>
      </c>
      <c r="G1682" s="40" t="s">
        <v>8868</v>
      </c>
      <c r="I1682" s="64" t="s">
        <v>3294</v>
      </c>
      <c r="J1682" s="66" t="s">
        <v>8514</v>
      </c>
      <c r="K1682" s="55" t="s">
        <v>8868</v>
      </c>
      <c r="L1682" s="55">
        <v>-1</v>
      </c>
      <c r="M1682" s="55" t="s">
        <v>8868</v>
      </c>
      <c r="N1682" s="44"/>
      <c r="O1682" s="64" t="s">
        <v>3294</v>
      </c>
      <c r="P1682" s="66" t="s">
        <v>8514</v>
      </c>
      <c r="Q1682" s="40" t="s">
        <v>8868</v>
      </c>
      <c r="R1682" s="40">
        <v>12.15</v>
      </c>
      <c r="S1682" s="40" t="s">
        <v>8868</v>
      </c>
      <c r="T1682" s="40" t="s">
        <v>8868</v>
      </c>
      <c r="U1682" s="44"/>
      <c r="V1682" s="64" t="s">
        <v>3294</v>
      </c>
      <c r="W1682" s="66" t="s">
        <v>8514</v>
      </c>
      <c r="X1682" s="55" t="s">
        <v>8868</v>
      </c>
      <c r="Y1682" s="55">
        <v>-1</v>
      </c>
      <c r="Z1682" s="55" t="s">
        <v>8868</v>
      </c>
    </row>
    <row r="1683" spans="2:26" ht="15">
      <c r="B1683" s="64" t="s">
        <v>3295</v>
      </c>
      <c r="C1683" s="66" t="s">
        <v>8516</v>
      </c>
      <c r="D1683" s="40">
        <v>1.8E-3</v>
      </c>
      <c r="E1683" s="40">
        <v>1.8E-3</v>
      </c>
      <c r="F1683" s="40" t="s">
        <v>8868</v>
      </c>
      <c r="G1683" s="40" t="s">
        <v>8868</v>
      </c>
      <c r="I1683" s="64" t="s">
        <v>3295</v>
      </c>
      <c r="J1683" s="66" t="s">
        <v>8516</v>
      </c>
      <c r="K1683" s="55">
        <v>0</v>
      </c>
      <c r="L1683" s="55">
        <v>-1</v>
      </c>
      <c r="M1683" s="55" t="s">
        <v>8868</v>
      </c>
      <c r="N1683" s="44"/>
      <c r="O1683" s="64" t="s">
        <v>3295</v>
      </c>
      <c r="P1683" s="66" t="s">
        <v>8516</v>
      </c>
      <c r="Q1683" s="40">
        <v>4</v>
      </c>
      <c r="R1683" s="40">
        <v>4</v>
      </c>
      <c r="S1683" s="40" t="s">
        <v>8868</v>
      </c>
      <c r="T1683" s="40" t="s">
        <v>8868</v>
      </c>
      <c r="U1683" s="44"/>
      <c r="V1683" s="64" t="s">
        <v>3295</v>
      </c>
      <c r="W1683" s="66" t="s">
        <v>8516</v>
      </c>
      <c r="X1683" s="55">
        <v>0</v>
      </c>
      <c r="Y1683" s="55">
        <v>-1</v>
      </c>
      <c r="Z1683" s="55" t="s">
        <v>8868</v>
      </c>
    </row>
    <row r="1684" spans="2:26" ht="15">
      <c r="B1684" s="64" t="s">
        <v>3298</v>
      </c>
      <c r="C1684" s="66" t="s">
        <v>8520</v>
      </c>
      <c r="D1684" s="40">
        <v>1.1800000000000001E-3</v>
      </c>
      <c r="E1684" s="40">
        <v>2.7E-4</v>
      </c>
      <c r="F1684" s="40">
        <v>5.6000000000000006E-4</v>
      </c>
      <c r="G1684" s="40">
        <v>1.0400000000000001E-3</v>
      </c>
      <c r="I1684" s="64" t="s">
        <v>3298</v>
      </c>
      <c r="J1684" s="66" t="s">
        <v>8520</v>
      </c>
      <c r="K1684" s="55">
        <v>-0.77118644067796605</v>
      </c>
      <c r="L1684" s="55">
        <v>1.0740740740740744</v>
      </c>
      <c r="M1684" s="55">
        <v>0.85714285714285721</v>
      </c>
      <c r="N1684" s="44"/>
      <c r="O1684" s="64" t="s">
        <v>3298</v>
      </c>
      <c r="P1684" s="66" t="s">
        <v>8520</v>
      </c>
      <c r="Q1684" s="40">
        <v>2.83</v>
      </c>
      <c r="R1684" s="40">
        <v>6.4160000000000004</v>
      </c>
      <c r="S1684" s="40">
        <v>2.37</v>
      </c>
      <c r="T1684" s="40">
        <v>5.63</v>
      </c>
      <c r="U1684" s="44"/>
      <c r="V1684" s="64" t="s">
        <v>3298</v>
      </c>
      <c r="W1684" s="66" t="s">
        <v>8520</v>
      </c>
      <c r="X1684" s="55">
        <v>1.2671378091872794</v>
      </c>
      <c r="Y1684" s="55">
        <v>-0.63061097256857856</v>
      </c>
      <c r="Z1684" s="55">
        <v>1.3755274261603372</v>
      </c>
    </row>
    <row r="1685" spans="2:26" ht="15">
      <c r="B1685" s="64" t="s">
        <v>3297</v>
      </c>
      <c r="C1685" s="66" t="s">
        <v>8522</v>
      </c>
      <c r="D1685" s="40" t="s">
        <v>8868</v>
      </c>
      <c r="E1685" s="40" t="s">
        <v>8868</v>
      </c>
      <c r="F1685" s="40">
        <v>7.0000000000000007E-5</v>
      </c>
      <c r="G1685" s="40" t="s">
        <v>8868</v>
      </c>
      <c r="I1685" s="64" t="s">
        <v>3297</v>
      </c>
      <c r="J1685" s="66" t="s">
        <v>8522</v>
      </c>
      <c r="K1685" s="55" t="s">
        <v>8868</v>
      </c>
      <c r="L1685" s="55" t="s">
        <v>8868</v>
      </c>
      <c r="M1685" s="55">
        <v>-1</v>
      </c>
      <c r="N1685" s="44"/>
      <c r="O1685" s="64" t="s">
        <v>3297</v>
      </c>
      <c r="P1685" s="66" t="s">
        <v>8522</v>
      </c>
      <c r="Q1685" s="40" t="s">
        <v>8868</v>
      </c>
      <c r="R1685" s="40" t="s">
        <v>8868</v>
      </c>
      <c r="S1685" s="40">
        <v>1.4199999999999998E-3</v>
      </c>
      <c r="T1685" s="40" t="s">
        <v>8868</v>
      </c>
      <c r="U1685" s="44"/>
      <c r="V1685" s="64" t="s">
        <v>3297</v>
      </c>
      <c r="W1685" s="66" t="s">
        <v>8522</v>
      </c>
      <c r="X1685" s="55" t="s">
        <v>8868</v>
      </c>
      <c r="Y1685" s="55" t="s">
        <v>8868</v>
      </c>
      <c r="Z1685" s="55">
        <v>-1</v>
      </c>
    </row>
    <row r="1686" spans="2:26" ht="15">
      <c r="B1686" s="64" t="s">
        <v>3301</v>
      </c>
      <c r="C1686" s="66" t="s">
        <v>8525</v>
      </c>
      <c r="D1686" s="40">
        <v>2.2200000000000002E-3</v>
      </c>
      <c r="E1686" s="40">
        <v>4.0000000000000002E-4</v>
      </c>
      <c r="F1686" s="40">
        <v>8.0000000000000004E-4</v>
      </c>
      <c r="G1686" s="40">
        <v>5.0999999999999995E-3</v>
      </c>
      <c r="I1686" s="64" t="s">
        <v>3301</v>
      </c>
      <c r="J1686" s="66" t="s">
        <v>8525</v>
      </c>
      <c r="K1686" s="55">
        <v>-0.81981981981981988</v>
      </c>
      <c r="L1686" s="55">
        <v>1</v>
      </c>
      <c r="M1686" s="55">
        <v>5.3749999999999991</v>
      </c>
      <c r="N1686" s="44"/>
      <c r="O1686" s="64" t="s">
        <v>3301</v>
      </c>
      <c r="P1686" s="66" t="s">
        <v>8525</v>
      </c>
      <c r="Q1686" s="40">
        <v>6.4243800000000002</v>
      </c>
      <c r="R1686" s="40">
        <v>0.4</v>
      </c>
      <c r="S1686" s="40">
        <v>0.8</v>
      </c>
      <c r="T1686" s="40">
        <v>15.574999999999999</v>
      </c>
      <c r="U1686" s="44"/>
      <c r="V1686" s="64" t="s">
        <v>3301</v>
      </c>
      <c r="W1686" s="66" t="s">
        <v>8525</v>
      </c>
      <c r="X1686" s="55">
        <v>-0.93773718242071613</v>
      </c>
      <c r="Y1686" s="55">
        <v>1</v>
      </c>
      <c r="Z1686" s="55">
        <v>18.468749999999996</v>
      </c>
    </row>
    <row r="1687" spans="2:26" ht="15">
      <c r="B1687" s="64" t="s">
        <v>3303</v>
      </c>
      <c r="C1687" s="66" t="s">
        <v>8528</v>
      </c>
      <c r="D1687" s="40" t="s">
        <v>8868</v>
      </c>
      <c r="E1687" s="40" t="s">
        <v>8868</v>
      </c>
      <c r="F1687" s="40" t="s">
        <v>8868</v>
      </c>
      <c r="G1687" s="40">
        <v>1.1E-4</v>
      </c>
      <c r="I1687" s="64" t="s">
        <v>3303</v>
      </c>
      <c r="J1687" s="66" t="s">
        <v>8528</v>
      </c>
      <c r="K1687" s="55" t="s">
        <v>8868</v>
      </c>
      <c r="L1687" s="55" t="s">
        <v>8868</v>
      </c>
      <c r="M1687" s="55" t="s">
        <v>8868</v>
      </c>
      <c r="N1687" s="44"/>
      <c r="O1687" s="64" t="s">
        <v>3303</v>
      </c>
      <c r="P1687" s="66" t="s">
        <v>8528</v>
      </c>
      <c r="Q1687" s="40" t="s">
        <v>8868</v>
      </c>
      <c r="R1687" s="40" t="s">
        <v>8868</v>
      </c>
      <c r="S1687" s="40" t="s">
        <v>8868</v>
      </c>
      <c r="T1687" s="40">
        <v>0.56832000000000005</v>
      </c>
      <c r="U1687" s="44"/>
      <c r="V1687" s="64" t="s">
        <v>3303</v>
      </c>
      <c r="W1687" s="66" t="s">
        <v>8528</v>
      </c>
      <c r="X1687" s="55" t="s">
        <v>8868</v>
      </c>
      <c r="Y1687" s="55" t="s">
        <v>8868</v>
      </c>
      <c r="Z1687" s="55" t="s">
        <v>8868</v>
      </c>
    </row>
    <row r="1688" spans="2:26" ht="15">
      <c r="B1688" s="64" t="s">
        <v>3303</v>
      </c>
      <c r="C1688" s="66" t="s">
        <v>8529</v>
      </c>
      <c r="D1688" s="40" t="s">
        <v>8868</v>
      </c>
      <c r="E1688" s="40" t="s">
        <v>8868</v>
      </c>
      <c r="F1688" s="40">
        <v>4.0000000000000001E-3</v>
      </c>
      <c r="G1688" s="40" t="s">
        <v>8868</v>
      </c>
      <c r="I1688" s="64" t="s">
        <v>3303</v>
      </c>
      <c r="J1688" s="66" t="s">
        <v>8529</v>
      </c>
      <c r="K1688" s="55" t="s">
        <v>8868</v>
      </c>
      <c r="L1688" s="55" t="s">
        <v>8868</v>
      </c>
      <c r="M1688" s="55">
        <v>-1</v>
      </c>
      <c r="N1688" s="44"/>
      <c r="O1688" s="64" t="s">
        <v>3303</v>
      </c>
      <c r="P1688" s="66" t="s">
        <v>8529</v>
      </c>
      <c r="Q1688" s="40" t="s">
        <v>8868</v>
      </c>
      <c r="R1688" s="40" t="s">
        <v>8868</v>
      </c>
      <c r="S1688" s="40">
        <v>0.2</v>
      </c>
      <c r="T1688" s="40" t="s">
        <v>8868</v>
      </c>
      <c r="U1688" s="44"/>
      <c r="V1688" s="64" t="s">
        <v>3303</v>
      </c>
      <c r="W1688" s="66" t="s">
        <v>8529</v>
      </c>
      <c r="X1688" s="55" t="s">
        <v>8868</v>
      </c>
      <c r="Y1688" s="55" t="s">
        <v>8868</v>
      </c>
      <c r="Z1688" s="55">
        <v>-1</v>
      </c>
    </row>
    <row r="1689" spans="2:26" ht="15">
      <c r="B1689" s="64" t="s">
        <v>3307</v>
      </c>
      <c r="C1689" s="66" t="s">
        <v>8533</v>
      </c>
      <c r="D1689" s="40">
        <v>1E-3</v>
      </c>
      <c r="E1689" s="40" t="s">
        <v>8868</v>
      </c>
      <c r="F1689" s="40">
        <v>4.0000000000000002E-4</v>
      </c>
      <c r="G1689" s="40" t="s">
        <v>8868</v>
      </c>
      <c r="I1689" s="64" t="s">
        <v>3307</v>
      </c>
      <c r="J1689" s="66" t="s">
        <v>8533</v>
      </c>
      <c r="K1689" s="55">
        <v>-1</v>
      </c>
      <c r="L1689" s="55" t="s">
        <v>8868</v>
      </c>
      <c r="M1689" s="55">
        <v>-1</v>
      </c>
      <c r="N1689" s="44"/>
      <c r="O1689" s="64" t="s">
        <v>3307</v>
      </c>
      <c r="P1689" s="66" t="s">
        <v>8533</v>
      </c>
      <c r="Q1689" s="40">
        <v>1.4</v>
      </c>
      <c r="R1689" s="40" t="s">
        <v>8868</v>
      </c>
      <c r="S1689" s="40">
        <v>0.15</v>
      </c>
      <c r="T1689" s="40" t="s">
        <v>8868</v>
      </c>
      <c r="U1689" s="44"/>
      <c r="V1689" s="64" t="s">
        <v>3307</v>
      </c>
      <c r="W1689" s="66" t="s">
        <v>8533</v>
      </c>
      <c r="X1689" s="55">
        <v>-1</v>
      </c>
      <c r="Y1689" s="55" t="s">
        <v>8868</v>
      </c>
      <c r="Z1689" s="55">
        <v>-1</v>
      </c>
    </row>
    <row r="1690" spans="2:26" ht="15">
      <c r="B1690" s="64" t="s">
        <v>3309</v>
      </c>
      <c r="C1690" s="66" t="s">
        <v>8535</v>
      </c>
      <c r="D1690" s="40" t="s">
        <v>8868</v>
      </c>
      <c r="E1690" s="40">
        <v>2E-3</v>
      </c>
      <c r="F1690" s="40" t="s">
        <v>8868</v>
      </c>
      <c r="G1690" s="40" t="s">
        <v>8868</v>
      </c>
      <c r="I1690" s="64" t="s">
        <v>3309</v>
      </c>
      <c r="J1690" s="66" t="s">
        <v>8535</v>
      </c>
      <c r="K1690" s="55" t="s">
        <v>8868</v>
      </c>
      <c r="L1690" s="55">
        <v>-1</v>
      </c>
      <c r="M1690" s="55" t="s">
        <v>8868</v>
      </c>
      <c r="N1690" s="44"/>
      <c r="O1690" s="64" t="s">
        <v>3309</v>
      </c>
      <c r="P1690" s="66" t="s">
        <v>8535</v>
      </c>
      <c r="Q1690" s="40" t="s">
        <v>8868</v>
      </c>
      <c r="R1690" s="40">
        <v>5.08</v>
      </c>
      <c r="S1690" s="40" t="s">
        <v>8868</v>
      </c>
      <c r="T1690" s="40" t="s">
        <v>8868</v>
      </c>
      <c r="U1690" s="44"/>
      <c r="V1690" s="64" t="s">
        <v>3309</v>
      </c>
      <c r="W1690" s="66" t="s">
        <v>8535</v>
      </c>
      <c r="X1690" s="55" t="s">
        <v>8868</v>
      </c>
      <c r="Y1690" s="55">
        <v>-1</v>
      </c>
      <c r="Z1690" s="55" t="s">
        <v>8868</v>
      </c>
    </row>
    <row r="1691" spans="2:26" ht="15">
      <c r="B1691" s="64" t="s">
        <v>3311</v>
      </c>
      <c r="C1691" s="66" t="s">
        <v>8537</v>
      </c>
      <c r="D1691" s="40" t="s">
        <v>8868</v>
      </c>
      <c r="E1691" s="40" t="s">
        <v>8868</v>
      </c>
      <c r="F1691" s="40">
        <v>4.5999999999999999E-3</v>
      </c>
      <c r="G1691" s="40" t="s">
        <v>8868</v>
      </c>
      <c r="I1691" s="64" t="s">
        <v>3311</v>
      </c>
      <c r="J1691" s="66" t="s">
        <v>8537</v>
      </c>
      <c r="K1691" s="55" t="s">
        <v>8868</v>
      </c>
      <c r="L1691" s="55" t="s">
        <v>8868</v>
      </c>
      <c r="M1691" s="55">
        <v>-1</v>
      </c>
      <c r="N1691" s="44"/>
      <c r="O1691" s="64" t="s">
        <v>3311</v>
      </c>
      <c r="P1691" s="66" t="s">
        <v>8537</v>
      </c>
      <c r="Q1691" s="40" t="s">
        <v>8868</v>
      </c>
      <c r="R1691" s="40" t="s">
        <v>8868</v>
      </c>
      <c r="S1691" s="40">
        <v>0.25</v>
      </c>
      <c r="T1691" s="40" t="s">
        <v>8868</v>
      </c>
      <c r="U1691" s="44"/>
      <c r="V1691" s="64" t="s">
        <v>3311</v>
      </c>
      <c r="W1691" s="66" t="s">
        <v>8537</v>
      </c>
      <c r="X1691" s="55" t="s">
        <v>8868</v>
      </c>
      <c r="Y1691" s="55" t="s">
        <v>8868</v>
      </c>
      <c r="Z1691" s="55">
        <v>-1</v>
      </c>
    </row>
    <row r="1692" spans="2:26" ht="15">
      <c r="B1692" s="64" t="s">
        <v>3313</v>
      </c>
      <c r="C1692" s="66" t="s">
        <v>8540</v>
      </c>
      <c r="D1692" s="40" t="s">
        <v>8868</v>
      </c>
      <c r="E1692" s="40" t="s">
        <v>8868</v>
      </c>
      <c r="F1692" s="40" t="s">
        <v>8868</v>
      </c>
      <c r="G1692" s="40">
        <v>3.1170000000000003E-2</v>
      </c>
      <c r="I1692" s="64" t="s">
        <v>3313</v>
      </c>
      <c r="J1692" s="66" t="s">
        <v>8540</v>
      </c>
      <c r="K1692" s="55" t="s">
        <v>8868</v>
      </c>
      <c r="L1692" s="55" t="s">
        <v>8868</v>
      </c>
      <c r="M1692" s="55" t="s">
        <v>8868</v>
      </c>
      <c r="N1692" s="44"/>
      <c r="O1692" s="64" t="s">
        <v>3313</v>
      </c>
      <c r="P1692" s="66" t="s">
        <v>8540</v>
      </c>
      <c r="Q1692" s="40" t="s">
        <v>8868</v>
      </c>
      <c r="R1692" s="40" t="s">
        <v>8868</v>
      </c>
      <c r="S1692" s="40" t="s">
        <v>8868</v>
      </c>
      <c r="T1692" s="40">
        <v>60.872159999999994</v>
      </c>
      <c r="U1692" s="44"/>
      <c r="V1692" s="64" t="s">
        <v>3313</v>
      </c>
      <c r="W1692" s="66" t="s">
        <v>8540</v>
      </c>
      <c r="X1692" s="55" t="s">
        <v>8868</v>
      </c>
      <c r="Y1692" s="55" t="s">
        <v>8868</v>
      </c>
      <c r="Z1692" s="55" t="s">
        <v>8868</v>
      </c>
    </row>
    <row r="1693" spans="2:26" ht="15">
      <c r="B1693" s="64" t="s">
        <v>3314</v>
      </c>
      <c r="C1693" s="66" t="s">
        <v>8541</v>
      </c>
      <c r="D1693" s="40">
        <v>2.7780000000000003E-2</v>
      </c>
      <c r="E1693" s="40">
        <v>7.0440000000000003E-2</v>
      </c>
      <c r="F1693" s="40">
        <v>6.2909999999999994E-2</v>
      </c>
      <c r="G1693" s="40">
        <v>0.10396999999999999</v>
      </c>
      <c r="I1693" s="64" t="s">
        <v>3314</v>
      </c>
      <c r="J1693" s="66" t="s">
        <v>8541</v>
      </c>
      <c r="K1693" s="55">
        <v>1.5356371490280778</v>
      </c>
      <c r="L1693" s="55">
        <v>-0.10689948892674628</v>
      </c>
      <c r="M1693" s="55">
        <v>0.65267842950246391</v>
      </c>
      <c r="N1693" s="44"/>
      <c r="O1693" s="64" t="s">
        <v>3314</v>
      </c>
      <c r="P1693" s="66" t="s">
        <v>8541</v>
      </c>
      <c r="Q1693" s="40">
        <v>54</v>
      </c>
      <c r="R1693" s="40">
        <v>180.03700000000001</v>
      </c>
      <c r="S1693" s="40">
        <v>182.14320000000001</v>
      </c>
      <c r="T1693" s="40">
        <v>181.83297999999999</v>
      </c>
      <c r="U1693" s="44"/>
      <c r="V1693" s="64" t="s">
        <v>3314</v>
      </c>
      <c r="W1693" s="66" t="s">
        <v>8541</v>
      </c>
      <c r="X1693" s="55">
        <v>2.3340185185185187</v>
      </c>
      <c r="Y1693" s="55">
        <v>1.1698706377022416E-2</v>
      </c>
      <c r="Z1693" s="55">
        <v>-1.7031654214926251E-3</v>
      </c>
    </row>
    <row r="1694" spans="2:26" ht="15">
      <c r="B1694" s="64" t="s">
        <v>3314</v>
      </c>
      <c r="C1694" s="66" t="s">
        <v>8542</v>
      </c>
      <c r="D1694" s="40">
        <v>4.1079999999999998E-2</v>
      </c>
      <c r="E1694" s="40" t="s">
        <v>8868</v>
      </c>
      <c r="F1694" s="40" t="s">
        <v>8868</v>
      </c>
      <c r="G1694" s="40" t="s">
        <v>8868</v>
      </c>
      <c r="I1694" s="64" t="s">
        <v>3314</v>
      </c>
      <c r="J1694" s="66" t="s">
        <v>8542</v>
      </c>
      <c r="K1694" s="55">
        <v>-1</v>
      </c>
      <c r="L1694" s="55" t="s">
        <v>8868</v>
      </c>
      <c r="M1694" s="55" t="s">
        <v>8868</v>
      </c>
      <c r="N1694" s="44"/>
      <c r="O1694" s="64" t="s">
        <v>3314</v>
      </c>
      <c r="P1694" s="66" t="s">
        <v>8542</v>
      </c>
      <c r="Q1694" s="40">
        <v>133.6069</v>
      </c>
      <c r="R1694" s="40" t="s">
        <v>8868</v>
      </c>
      <c r="S1694" s="40" t="s">
        <v>8868</v>
      </c>
      <c r="T1694" s="40" t="s">
        <v>8868</v>
      </c>
      <c r="U1694" s="44"/>
      <c r="V1694" s="64" t="s">
        <v>3314</v>
      </c>
      <c r="W1694" s="66" t="s">
        <v>8542</v>
      </c>
      <c r="X1694" s="55">
        <v>-1</v>
      </c>
      <c r="Y1694" s="55" t="s">
        <v>8868</v>
      </c>
      <c r="Z1694" s="55" t="s">
        <v>8868</v>
      </c>
    </row>
    <row r="1695" spans="2:26" ht="15">
      <c r="B1695" s="64" t="s">
        <v>3315</v>
      </c>
      <c r="C1695" s="66" t="s">
        <v>8544</v>
      </c>
      <c r="D1695" s="40">
        <v>1.0800000000000001E-2</v>
      </c>
      <c r="E1695" s="40" t="s">
        <v>8868</v>
      </c>
      <c r="F1695" s="40">
        <v>1.6000000000000001E-3</v>
      </c>
      <c r="G1695" s="40">
        <v>2.0000000000000001E-4</v>
      </c>
      <c r="I1695" s="64" t="s">
        <v>3315</v>
      </c>
      <c r="J1695" s="66" t="s">
        <v>8544</v>
      </c>
      <c r="K1695" s="55">
        <v>-1</v>
      </c>
      <c r="L1695" s="55" t="s">
        <v>8868</v>
      </c>
      <c r="M1695" s="55">
        <v>-0.875</v>
      </c>
      <c r="N1695" s="44"/>
      <c r="O1695" s="64" t="s">
        <v>3315</v>
      </c>
      <c r="P1695" s="66" t="s">
        <v>8544</v>
      </c>
      <c r="Q1695" s="40">
        <v>15</v>
      </c>
      <c r="R1695" s="40" t="s">
        <v>8868</v>
      </c>
      <c r="S1695" s="40">
        <v>0.4</v>
      </c>
      <c r="T1695" s="40">
        <v>4.2950000000000002E-2</v>
      </c>
      <c r="U1695" s="44"/>
      <c r="V1695" s="64" t="s">
        <v>3315</v>
      </c>
      <c r="W1695" s="66" t="s">
        <v>8544</v>
      </c>
      <c r="X1695" s="55">
        <v>-1</v>
      </c>
      <c r="Y1695" s="55" t="s">
        <v>8868</v>
      </c>
      <c r="Z1695" s="55">
        <v>-0.892625</v>
      </c>
    </row>
    <row r="1696" spans="2:26" ht="15">
      <c r="B1696" s="64" t="s">
        <v>3316</v>
      </c>
      <c r="C1696" s="66" t="s">
        <v>8546</v>
      </c>
      <c r="D1696" s="40" t="s">
        <v>8868</v>
      </c>
      <c r="E1696" s="40" t="s">
        <v>8868</v>
      </c>
      <c r="F1696" s="40" t="s">
        <v>8868</v>
      </c>
      <c r="G1696" s="40">
        <v>1.3339999999999999E-2</v>
      </c>
      <c r="I1696" s="64" t="s">
        <v>3316</v>
      </c>
      <c r="J1696" s="66" t="s">
        <v>8546</v>
      </c>
      <c r="K1696" s="55" t="s">
        <v>8868</v>
      </c>
      <c r="L1696" s="55" t="s">
        <v>8868</v>
      </c>
      <c r="M1696" s="55" t="s">
        <v>8868</v>
      </c>
      <c r="N1696" s="44"/>
      <c r="O1696" s="64" t="s">
        <v>3316</v>
      </c>
      <c r="P1696" s="66" t="s">
        <v>8546</v>
      </c>
      <c r="Q1696" s="40" t="s">
        <v>8868</v>
      </c>
      <c r="R1696" s="40" t="s">
        <v>8868</v>
      </c>
      <c r="S1696" s="40" t="s">
        <v>8868</v>
      </c>
      <c r="T1696" s="40">
        <v>25.254390000000001</v>
      </c>
      <c r="U1696" s="44"/>
      <c r="V1696" s="64" t="s">
        <v>3316</v>
      </c>
      <c r="W1696" s="66" t="s">
        <v>8546</v>
      </c>
      <c r="X1696" s="55" t="s">
        <v>8868</v>
      </c>
      <c r="Y1696" s="55" t="s">
        <v>8868</v>
      </c>
      <c r="Z1696" s="55" t="s">
        <v>8868</v>
      </c>
    </row>
    <row r="1697" spans="2:26" ht="15">
      <c r="B1697" s="64" t="s">
        <v>3317</v>
      </c>
      <c r="C1697" s="66" t="s">
        <v>8547</v>
      </c>
      <c r="D1697" s="40" t="s">
        <v>8868</v>
      </c>
      <c r="E1697" s="40" t="s">
        <v>8868</v>
      </c>
      <c r="F1697" s="40">
        <v>0.15492</v>
      </c>
      <c r="G1697" s="40" t="s">
        <v>8868</v>
      </c>
      <c r="I1697" s="64" t="s">
        <v>3317</v>
      </c>
      <c r="J1697" s="66" t="s">
        <v>8547</v>
      </c>
      <c r="K1697" s="55" t="s">
        <v>8868</v>
      </c>
      <c r="L1697" s="55" t="s">
        <v>8868</v>
      </c>
      <c r="M1697" s="55">
        <v>-1</v>
      </c>
      <c r="N1697" s="44"/>
      <c r="O1697" s="64" t="s">
        <v>3317</v>
      </c>
      <c r="P1697" s="66" t="s">
        <v>8547</v>
      </c>
      <c r="Q1697" s="40" t="s">
        <v>8868</v>
      </c>
      <c r="R1697" s="40" t="s">
        <v>8868</v>
      </c>
      <c r="S1697" s="40">
        <v>12.215</v>
      </c>
      <c r="T1697" s="40" t="s">
        <v>8868</v>
      </c>
      <c r="U1697" s="44"/>
      <c r="V1697" s="64" t="s">
        <v>3317</v>
      </c>
      <c r="W1697" s="66" t="s">
        <v>8547</v>
      </c>
      <c r="X1697" s="55" t="s">
        <v>8868</v>
      </c>
      <c r="Y1697" s="55" t="s">
        <v>8868</v>
      </c>
      <c r="Z1697" s="55">
        <v>-1</v>
      </c>
    </row>
    <row r="1698" spans="2:26" ht="15">
      <c r="B1698" s="64" t="s">
        <v>3317</v>
      </c>
      <c r="C1698" s="66" t="s">
        <v>8548</v>
      </c>
      <c r="D1698" s="40">
        <v>2.2499999999999999E-2</v>
      </c>
      <c r="E1698" s="40" t="s">
        <v>8868</v>
      </c>
      <c r="F1698" s="40" t="s">
        <v>8868</v>
      </c>
      <c r="G1698" s="40" t="s">
        <v>8868</v>
      </c>
      <c r="I1698" s="64" t="s">
        <v>3317</v>
      </c>
      <c r="J1698" s="66" t="s">
        <v>8548</v>
      </c>
      <c r="K1698" s="55">
        <v>-1</v>
      </c>
      <c r="L1698" s="55" t="s">
        <v>8868</v>
      </c>
      <c r="M1698" s="55" t="s">
        <v>8868</v>
      </c>
      <c r="N1698" s="44"/>
      <c r="O1698" s="64" t="s">
        <v>3317</v>
      </c>
      <c r="P1698" s="66" t="s">
        <v>8548</v>
      </c>
      <c r="Q1698" s="40">
        <v>30</v>
      </c>
      <c r="R1698" s="40" t="s">
        <v>8868</v>
      </c>
      <c r="S1698" s="40" t="s">
        <v>8868</v>
      </c>
      <c r="T1698" s="40" t="s">
        <v>8868</v>
      </c>
      <c r="U1698" s="44"/>
      <c r="V1698" s="64" t="s">
        <v>3317</v>
      </c>
      <c r="W1698" s="66" t="s">
        <v>8548</v>
      </c>
      <c r="X1698" s="55">
        <v>-1</v>
      </c>
      <c r="Y1698" s="55" t="s">
        <v>8868</v>
      </c>
      <c r="Z1698" s="55" t="s">
        <v>8868</v>
      </c>
    </row>
    <row r="1699" spans="2:26" ht="15">
      <c r="B1699" s="64" t="s">
        <v>3320</v>
      </c>
      <c r="C1699" s="66" t="s">
        <v>8551</v>
      </c>
      <c r="D1699" s="40">
        <v>8.0000000000000004E-4</v>
      </c>
      <c r="E1699" s="40" t="s">
        <v>8868</v>
      </c>
      <c r="F1699" s="40" t="s">
        <v>8868</v>
      </c>
      <c r="G1699" s="40" t="s">
        <v>8868</v>
      </c>
      <c r="I1699" s="64" t="s">
        <v>3320</v>
      </c>
      <c r="J1699" s="66" t="s">
        <v>8551</v>
      </c>
      <c r="K1699" s="55">
        <v>-1</v>
      </c>
      <c r="L1699" s="55" t="s">
        <v>8868</v>
      </c>
      <c r="M1699" s="55" t="s">
        <v>8868</v>
      </c>
      <c r="N1699" s="44"/>
      <c r="O1699" s="64" t="s">
        <v>3320</v>
      </c>
      <c r="P1699" s="66" t="s">
        <v>8551</v>
      </c>
      <c r="Q1699" s="40">
        <v>0.05</v>
      </c>
      <c r="R1699" s="40" t="s">
        <v>8868</v>
      </c>
      <c r="S1699" s="40" t="s">
        <v>8868</v>
      </c>
      <c r="T1699" s="40" t="s">
        <v>8868</v>
      </c>
      <c r="U1699" s="44"/>
      <c r="V1699" s="64" t="s">
        <v>3320</v>
      </c>
      <c r="W1699" s="66" t="s">
        <v>8551</v>
      </c>
      <c r="X1699" s="55">
        <v>-1</v>
      </c>
      <c r="Y1699" s="55" t="s">
        <v>8868</v>
      </c>
      <c r="Z1699" s="55" t="s">
        <v>8868</v>
      </c>
    </row>
    <row r="1700" spans="2:26" ht="15">
      <c r="B1700" s="64" t="s">
        <v>3322</v>
      </c>
      <c r="C1700" s="66" t="s">
        <v>8554</v>
      </c>
      <c r="D1700" s="40" t="s">
        <v>8868</v>
      </c>
      <c r="E1700" s="40" t="s">
        <v>8868</v>
      </c>
      <c r="F1700" s="40">
        <v>0.10643999999999999</v>
      </c>
      <c r="G1700" s="40" t="s">
        <v>8868</v>
      </c>
      <c r="I1700" s="64" t="s">
        <v>3322</v>
      </c>
      <c r="J1700" s="66" t="s">
        <v>8554</v>
      </c>
      <c r="K1700" s="55" t="s">
        <v>8868</v>
      </c>
      <c r="L1700" s="55" t="s">
        <v>8868</v>
      </c>
      <c r="M1700" s="55">
        <v>-1</v>
      </c>
      <c r="N1700" s="44"/>
      <c r="O1700" s="64" t="s">
        <v>3322</v>
      </c>
      <c r="P1700" s="66" t="s">
        <v>8554</v>
      </c>
      <c r="Q1700" s="40" t="s">
        <v>8868</v>
      </c>
      <c r="R1700" s="40" t="s">
        <v>8868</v>
      </c>
      <c r="S1700" s="40">
        <v>4.1394500000000001</v>
      </c>
      <c r="T1700" s="40" t="s">
        <v>8868</v>
      </c>
      <c r="U1700" s="44"/>
      <c r="V1700" s="64" t="s">
        <v>3322</v>
      </c>
      <c r="W1700" s="66" t="s">
        <v>8554</v>
      </c>
      <c r="X1700" s="55" t="s">
        <v>8868</v>
      </c>
      <c r="Y1700" s="55" t="s">
        <v>8868</v>
      </c>
      <c r="Z1700" s="55">
        <v>-1</v>
      </c>
    </row>
    <row r="1701" spans="2:26" ht="15">
      <c r="B1701" s="64" t="s">
        <v>3325</v>
      </c>
      <c r="C1701" s="66" t="s">
        <v>8558</v>
      </c>
      <c r="D1701" s="40">
        <v>2.9920000000000002E-2</v>
      </c>
      <c r="E1701" s="40">
        <v>1.721E-2</v>
      </c>
      <c r="F1701" s="40">
        <v>7.43E-3</v>
      </c>
      <c r="G1701" s="40">
        <v>3.1399999999999996E-3</v>
      </c>
      <c r="I1701" s="64" t="s">
        <v>3325</v>
      </c>
      <c r="J1701" s="66" t="s">
        <v>8558</v>
      </c>
      <c r="K1701" s="55">
        <v>-0.42479946524064172</v>
      </c>
      <c r="L1701" s="55">
        <v>-0.56827425915165608</v>
      </c>
      <c r="M1701" s="55">
        <v>-0.57738896366083448</v>
      </c>
      <c r="N1701" s="44"/>
      <c r="O1701" s="64" t="s">
        <v>3325</v>
      </c>
      <c r="P1701" s="66" t="s">
        <v>8558</v>
      </c>
      <c r="Q1701" s="40">
        <v>13.826040000000001</v>
      </c>
      <c r="R1701" s="40">
        <v>23.158459999999998</v>
      </c>
      <c r="S1701" s="40">
        <v>17.681899999999999</v>
      </c>
      <c r="T1701" s="40">
        <v>26.17822</v>
      </c>
      <c r="U1701" s="44"/>
      <c r="V1701" s="64" t="s">
        <v>3325</v>
      </c>
      <c r="W1701" s="66" t="s">
        <v>8558</v>
      </c>
      <c r="X1701" s="55">
        <v>0.67498864461552244</v>
      </c>
      <c r="Y1701" s="55">
        <v>-0.23648204587006216</v>
      </c>
      <c r="Z1701" s="55">
        <v>0.48050944751412472</v>
      </c>
    </row>
    <row r="1702" spans="2:26" ht="15">
      <c r="B1702" s="64" t="s">
        <v>3326</v>
      </c>
      <c r="C1702" s="66" t="s">
        <v>8561</v>
      </c>
      <c r="D1702" s="40">
        <v>1.0199999999999999E-2</v>
      </c>
      <c r="E1702" s="40" t="s">
        <v>8868</v>
      </c>
      <c r="F1702" s="40" t="s">
        <v>8868</v>
      </c>
      <c r="G1702" s="40" t="s">
        <v>8868</v>
      </c>
      <c r="I1702" s="64" t="s">
        <v>3326</v>
      </c>
      <c r="J1702" s="66" t="s">
        <v>8561</v>
      </c>
      <c r="K1702" s="55">
        <v>-1</v>
      </c>
      <c r="L1702" s="55" t="s">
        <v>8868</v>
      </c>
      <c r="M1702" s="55" t="s">
        <v>8868</v>
      </c>
      <c r="N1702" s="44"/>
      <c r="O1702" s="64" t="s">
        <v>3326</v>
      </c>
      <c r="P1702" s="66" t="s">
        <v>8561</v>
      </c>
      <c r="Q1702" s="40">
        <v>0.6</v>
      </c>
      <c r="R1702" s="40" t="s">
        <v>8868</v>
      </c>
      <c r="S1702" s="40" t="s">
        <v>8868</v>
      </c>
      <c r="T1702" s="40" t="s">
        <v>8868</v>
      </c>
      <c r="U1702" s="44"/>
      <c r="V1702" s="64" t="s">
        <v>3326</v>
      </c>
      <c r="W1702" s="66" t="s">
        <v>8561</v>
      </c>
      <c r="X1702" s="55">
        <v>-1</v>
      </c>
      <c r="Y1702" s="55" t="s">
        <v>8868</v>
      </c>
      <c r="Z1702" s="55" t="s">
        <v>8868</v>
      </c>
    </row>
    <row r="1703" spans="2:26" ht="15">
      <c r="B1703" s="64" t="s">
        <v>3327</v>
      </c>
      <c r="C1703" s="66" t="s">
        <v>8564</v>
      </c>
      <c r="D1703" s="40">
        <v>1.0309999999999998E-2</v>
      </c>
      <c r="E1703" s="40">
        <v>1.1800000000000001E-2</v>
      </c>
      <c r="F1703" s="40">
        <v>8.9499999999999996E-3</v>
      </c>
      <c r="G1703" s="40" t="s">
        <v>8868</v>
      </c>
      <c r="I1703" s="64" t="s">
        <v>3327</v>
      </c>
      <c r="J1703" s="66" t="s">
        <v>8564</v>
      </c>
      <c r="K1703" s="55">
        <v>0.14451988360814783</v>
      </c>
      <c r="L1703" s="55">
        <v>-0.24152542372881369</v>
      </c>
      <c r="M1703" s="55">
        <v>-1</v>
      </c>
      <c r="N1703" s="44"/>
      <c r="O1703" s="64" t="s">
        <v>3327</v>
      </c>
      <c r="P1703" s="66" t="s">
        <v>8564</v>
      </c>
      <c r="Q1703" s="40">
        <v>16.593619999999998</v>
      </c>
      <c r="R1703" s="40">
        <v>23.181059999999999</v>
      </c>
      <c r="S1703" s="40">
        <v>15.442290000000002</v>
      </c>
      <c r="T1703" s="40" t="s">
        <v>8868</v>
      </c>
      <c r="U1703" s="44"/>
      <c r="V1703" s="64" t="s">
        <v>3327</v>
      </c>
      <c r="W1703" s="66" t="s">
        <v>8564</v>
      </c>
      <c r="X1703" s="55">
        <v>0.3969863116065091</v>
      </c>
      <c r="Y1703" s="55">
        <v>-0.33384021265636676</v>
      </c>
      <c r="Z1703" s="55">
        <v>-1</v>
      </c>
    </row>
    <row r="1704" spans="2:26" ht="15">
      <c r="B1704" s="64" t="s">
        <v>3328</v>
      </c>
      <c r="C1704" s="66" t="s">
        <v>8567</v>
      </c>
      <c r="D1704" s="40">
        <v>7.8830000000000011E-2</v>
      </c>
      <c r="E1704" s="40">
        <v>5.2849999999999994E-2</v>
      </c>
      <c r="F1704" s="40">
        <v>7.3280000000000012E-2</v>
      </c>
      <c r="G1704" s="40">
        <v>7.6639999999999986E-2</v>
      </c>
      <c r="I1704" s="64" t="s">
        <v>3328</v>
      </c>
      <c r="J1704" s="66" t="s">
        <v>8567</v>
      </c>
      <c r="K1704" s="55">
        <v>-0.3295699606748701</v>
      </c>
      <c r="L1704" s="55">
        <v>0.38656575212866651</v>
      </c>
      <c r="M1704" s="55">
        <v>4.5851528384279083E-2</v>
      </c>
      <c r="N1704" s="44"/>
      <c r="O1704" s="64" t="s">
        <v>3328</v>
      </c>
      <c r="P1704" s="66" t="s">
        <v>8567</v>
      </c>
      <c r="Q1704" s="40">
        <v>303.92296999999996</v>
      </c>
      <c r="R1704" s="40">
        <v>189.72966</v>
      </c>
      <c r="S1704" s="40">
        <v>323.55919</v>
      </c>
      <c r="T1704" s="40">
        <v>131.25729999999999</v>
      </c>
      <c r="U1704" s="44"/>
      <c r="V1704" s="64" t="s">
        <v>3328</v>
      </c>
      <c r="W1704" s="66" t="s">
        <v>8567</v>
      </c>
      <c r="X1704" s="55">
        <v>-0.37573109396765891</v>
      </c>
      <c r="Y1704" s="55">
        <v>0.70536957690220925</v>
      </c>
      <c r="Z1704" s="55">
        <v>-0.59433295651407714</v>
      </c>
    </row>
    <row r="1705" spans="2:26" ht="15">
      <c r="B1705" s="64" t="s">
        <v>3330</v>
      </c>
      <c r="C1705" s="66" t="s">
        <v>8570</v>
      </c>
      <c r="D1705" s="40">
        <v>4.0000000000000002E-4</v>
      </c>
      <c r="E1705" s="40" t="s">
        <v>8868</v>
      </c>
      <c r="F1705" s="40" t="s">
        <v>8868</v>
      </c>
      <c r="G1705" s="40" t="s">
        <v>8868</v>
      </c>
      <c r="I1705" s="64" t="s">
        <v>3330</v>
      </c>
      <c r="J1705" s="66" t="s">
        <v>8570</v>
      </c>
      <c r="K1705" s="55">
        <v>-1</v>
      </c>
      <c r="L1705" s="55" t="s">
        <v>8868</v>
      </c>
      <c r="M1705" s="55" t="s">
        <v>8868</v>
      </c>
      <c r="N1705" s="44"/>
      <c r="O1705" s="64" t="s">
        <v>3330</v>
      </c>
      <c r="P1705" s="66" t="s">
        <v>8570</v>
      </c>
      <c r="Q1705" s="40">
        <v>0.62</v>
      </c>
      <c r="R1705" s="40" t="s">
        <v>8868</v>
      </c>
      <c r="S1705" s="40" t="s">
        <v>8868</v>
      </c>
      <c r="T1705" s="40" t="s">
        <v>8868</v>
      </c>
      <c r="U1705" s="44"/>
      <c r="V1705" s="64" t="s">
        <v>3330</v>
      </c>
      <c r="W1705" s="66" t="s">
        <v>8570</v>
      </c>
      <c r="X1705" s="55">
        <v>-1</v>
      </c>
      <c r="Y1705" s="55" t="s">
        <v>8868</v>
      </c>
      <c r="Z1705" s="55" t="s">
        <v>8868</v>
      </c>
    </row>
    <row r="1706" spans="2:26" ht="15">
      <c r="B1706" s="64" t="s">
        <v>3331</v>
      </c>
      <c r="C1706" s="66" t="s">
        <v>8572</v>
      </c>
      <c r="D1706" s="40">
        <v>2.2000000000000001E-3</v>
      </c>
      <c r="E1706" s="40" t="s">
        <v>8868</v>
      </c>
      <c r="F1706" s="40">
        <v>2.3999999999999998E-3</v>
      </c>
      <c r="G1706" s="40">
        <v>3.5999999999999997E-4</v>
      </c>
      <c r="I1706" s="64" t="s">
        <v>3331</v>
      </c>
      <c r="J1706" s="66" t="s">
        <v>8572</v>
      </c>
      <c r="K1706" s="55">
        <v>-1</v>
      </c>
      <c r="L1706" s="55" t="s">
        <v>8868</v>
      </c>
      <c r="M1706" s="55">
        <v>-0.85</v>
      </c>
      <c r="N1706" s="44"/>
      <c r="O1706" s="64" t="s">
        <v>3331</v>
      </c>
      <c r="P1706" s="66" t="s">
        <v>8572</v>
      </c>
      <c r="Q1706" s="40">
        <v>2.65</v>
      </c>
      <c r="R1706" s="40" t="s">
        <v>8868</v>
      </c>
      <c r="S1706" s="40">
        <v>2.7</v>
      </c>
      <c r="T1706" s="40">
        <v>6.6949199999999998</v>
      </c>
      <c r="U1706" s="44"/>
      <c r="V1706" s="64" t="s">
        <v>3331</v>
      </c>
      <c r="W1706" s="66" t="s">
        <v>8572</v>
      </c>
      <c r="X1706" s="55">
        <v>-1</v>
      </c>
      <c r="Y1706" s="55" t="s">
        <v>8868</v>
      </c>
      <c r="Z1706" s="55">
        <v>1.4795999999999996</v>
      </c>
    </row>
    <row r="1707" spans="2:26" ht="15">
      <c r="B1707" s="64" t="s">
        <v>3333</v>
      </c>
      <c r="C1707" s="66" t="s">
        <v>8574</v>
      </c>
      <c r="D1707" s="40" t="s">
        <v>8868</v>
      </c>
      <c r="E1707" s="40" t="s">
        <v>8868</v>
      </c>
      <c r="F1707" s="40" t="s">
        <v>8868</v>
      </c>
      <c r="G1707" s="40">
        <v>5.0000000000000002E-5</v>
      </c>
      <c r="I1707" s="64" t="s">
        <v>3333</v>
      </c>
      <c r="J1707" s="66" t="s">
        <v>8574</v>
      </c>
      <c r="K1707" s="55" t="s">
        <v>8868</v>
      </c>
      <c r="L1707" s="55" t="s">
        <v>8868</v>
      </c>
      <c r="M1707" s="55" t="s">
        <v>8868</v>
      </c>
      <c r="N1707" s="44"/>
      <c r="O1707" s="64" t="s">
        <v>3333</v>
      </c>
      <c r="P1707" s="66" t="s">
        <v>8574</v>
      </c>
      <c r="Q1707" s="40" t="s">
        <v>8868</v>
      </c>
      <c r="R1707" s="40" t="s">
        <v>8868</v>
      </c>
      <c r="S1707" s="40" t="s">
        <v>8868</v>
      </c>
      <c r="T1707" s="40">
        <v>8.0509999999999998E-2</v>
      </c>
      <c r="U1707" s="44"/>
      <c r="V1707" s="64" t="s">
        <v>3333</v>
      </c>
      <c r="W1707" s="66" t="s">
        <v>8574</v>
      </c>
      <c r="X1707" s="55" t="s">
        <v>8868</v>
      </c>
      <c r="Y1707" s="55" t="s">
        <v>8868</v>
      </c>
      <c r="Z1707" s="55" t="s">
        <v>8868</v>
      </c>
    </row>
    <row r="1708" spans="2:26" ht="15">
      <c r="B1708" s="64" t="s">
        <v>3335</v>
      </c>
      <c r="C1708" s="66" t="s">
        <v>8577</v>
      </c>
      <c r="D1708" s="40">
        <v>1.8089999999999998E-2</v>
      </c>
      <c r="E1708" s="40">
        <v>2.4E-2</v>
      </c>
      <c r="F1708" s="40">
        <v>6.0300000000000006E-3</v>
      </c>
      <c r="G1708" s="40">
        <v>1.4E-3</v>
      </c>
      <c r="I1708" s="64" t="s">
        <v>3335</v>
      </c>
      <c r="J1708" s="66" t="s">
        <v>8577</v>
      </c>
      <c r="K1708" s="55">
        <v>0.32669983416252091</v>
      </c>
      <c r="L1708" s="55">
        <v>-0.74875000000000003</v>
      </c>
      <c r="M1708" s="55">
        <v>-0.76782752902155893</v>
      </c>
      <c r="N1708" s="44"/>
      <c r="O1708" s="64" t="s">
        <v>3335</v>
      </c>
      <c r="P1708" s="66" t="s">
        <v>8577</v>
      </c>
      <c r="Q1708" s="40">
        <v>51.622669999999999</v>
      </c>
      <c r="R1708" s="40">
        <v>99.25</v>
      </c>
      <c r="S1708" s="40">
        <v>9.6470000000000002</v>
      </c>
      <c r="T1708" s="40">
        <v>4.1949199999999998</v>
      </c>
      <c r="U1708" s="44"/>
      <c r="V1708" s="64" t="s">
        <v>3335</v>
      </c>
      <c r="W1708" s="66" t="s">
        <v>8577</v>
      </c>
      <c r="X1708" s="55">
        <v>0.92260493306525992</v>
      </c>
      <c r="Y1708" s="55">
        <v>-0.90280100755667503</v>
      </c>
      <c r="Z1708" s="55">
        <v>-0.56515808023219649</v>
      </c>
    </row>
    <row r="1709" spans="2:26" ht="15">
      <c r="B1709" s="64" t="s">
        <v>3336</v>
      </c>
      <c r="C1709" s="66" t="s">
        <v>8579</v>
      </c>
      <c r="D1709" s="40" t="s">
        <v>8868</v>
      </c>
      <c r="E1709" s="40" t="s">
        <v>8868</v>
      </c>
      <c r="F1709" s="40" t="s">
        <v>8868</v>
      </c>
      <c r="G1709" s="40">
        <v>2.8000000000000003E-4</v>
      </c>
      <c r="I1709" s="64" t="s">
        <v>3336</v>
      </c>
      <c r="J1709" s="66" t="s">
        <v>8579</v>
      </c>
      <c r="K1709" s="55" t="s">
        <v>8868</v>
      </c>
      <c r="L1709" s="55" t="s">
        <v>8868</v>
      </c>
      <c r="M1709" s="55" t="s">
        <v>8868</v>
      </c>
      <c r="N1709" s="44"/>
      <c r="O1709" s="64" t="s">
        <v>3336</v>
      </c>
      <c r="P1709" s="66" t="s">
        <v>8579</v>
      </c>
      <c r="Q1709" s="40" t="s">
        <v>8868</v>
      </c>
      <c r="R1709" s="40" t="s">
        <v>8868</v>
      </c>
      <c r="S1709" s="40" t="s">
        <v>8868</v>
      </c>
      <c r="T1709" s="40">
        <v>0.66261999999999999</v>
      </c>
      <c r="U1709" s="44"/>
      <c r="V1709" s="64" t="s">
        <v>3336</v>
      </c>
      <c r="W1709" s="66" t="s">
        <v>8579</v>
      </c>
      <c r="X1709" s="55" t="s">
        <v>8868</v>
      </c>
      <c r="Y1709" s="55" t="s">
        <v>8868</v>
      </c>
      <c r="Z1709" s="55" t="s">
        <v>8868</v>
      </c>
    </row>
    <row r="1710" spans="2:26" ht="15">
      <c r="B1710" s="64" t="s">
        <v>3338</v>
      </c>
      <c r="C1710" s="66" t="s">
        <v>8583</v>
      </c>
      <c r="D1710" s="40">
        <v>1.2E-2</v>
      </c>
      <c r="E1710" s="40" t="s">
        <v>8868</v>
      </c>
      <c r="F1710" s="40" t="s">
        <v>8868</v>
      </c>
      <c r="G1710" s="40" t="s">
        <v>8868</v>
      </c>
      <c r="I1710" s="64" t="s">
        <v>3338</v>
      </c>
      <c r="J1710" s="66" t="s">
        <v>8583</v>
      </c>
      <c r="K1710" s="55">
        <v>-1</v>
      </c>
      <c r="L1710" s="55" t="s">
        <v>8868</v>
      </c>
      <c r="M1710" s="55" t="s">
        <v>8868</v>
      </c>
      <c r="N1710" s="44"/>
      <c r="O1710" s="64" t="s">
        <v>3338</v>
      </c>
      <c r="P1710" s="66" t="s">
        <v>8583</v>
      </c>
      <c r="Q1710" s="40">
        <v>0.31855</v>
      </c>
      <c r="R1710" s="40" t="s">
        <v>8868</v>
      </c>
      <c r="S1710" s="40" t="s">
        <v>8868</v>
      </c>
      <c r="T1710" s="40" t="s">
        <v>8868</v>
      </c>
      <c r="U1710" s="44"/>
      <c r="V1710" s="64" t="s">
        <v>3338</v>
      </c>
      <c r="W1710" s="66" t="s">
        <v>8583</v>
      </c>
      <c r="X1710" s="55">
        <v>-1</v>
      </c>
      <c r="Y1710" s="55" t="s">
        <v>8868</v>
      </c>
      <c r="Z1710" s="55" t="s">
        <v>8868</v>
      </c>
    </row>
    <row r="1711" spans="2:26" ht="15">
      <c r="B1711" s="64" t="s">
        <v>3341</v>
      </c>
      <c r="C1711" s="66" t="s">
        <v>8587</v>
      </c>
      <c r="D1711" s="40" t="s">
        <v>8868</v>
      </c>
      <c r="E1711" s="40" t="s">
        <v>8868</v>
      </c>
      <c r="F1711" s="40">
        <v>6.2E-4</v>
      </c>
      <c r="G1711" s="40">
        <v>1.5509999999999999E-2</v>
      </c>
      <c r="I1711" s="64" t="s">
        <v>3341</v>
      </c>
      <c r="J1711" s="66" t="s">
        <v>8587</v>
      </c>
      <c r="K1711" s="55" t="s">
        <v>8868</v>
      </c>
      <c r="L1711" s="55" t="s">
        <v>8868</v>
      </c>
      <c r="M1711" s="55">
        <v>24.016129032258064</v>
      </c>
      <c r="N1711" s="44"/>
      <c r="O1711" s="64" t="s">
        <v>3341</v>
      </c>
      <c r="P1711" s="66" t="s">
        <v>8587</v>
      </c>
      <c r="Q1711" s="40" t="s">
        <v>8868</v>
      </c>
      <c r="R1711" s="40" t="s">
        <v>8868</v>
      </c>
      <c r="S1711" s="40">
        <v>1.2589399999999999</v>
      </c>
      <c r="T1711" s="40">
        <v>5.5820600000000002</v>
      </c>
      <c r="U1711" s="44"/>
      <c r="V1711" s="64" t="s">
        <v>3341</v>
      </c>
      <c r="W1711" s="66" t="s">
        <v>8587</v>
      </c>
      <c r="X1711" s="55" t="s">
        <v>8868</v>
      </c>
      <c r="Y1711" s="55" t="s">
        <v>8868</v>
      </c>
      <c r="Z1711" s="55">
        <v>3.4339364862503379</v>
      </c>
    </row>
    <row r="1712" spans="2:26" ht="15">
      <c r="B1712" s="64" t="s">
        <v>3344</v>
      </c>
      <c r="C1712" s="66" t="s">
        <v>8590</v>
      </c>
      <c r="D1712" s="40">
        <v>1.5E-3</v>
      </c>
      <c r="E1712" s="40">
        <v>2.5000000000000001E-3</v>
      </c>
      <c r="F1712" s="40" t="s">
        <v>8868</v>
      </c>
      <c r="G1712" s="40" t="s">
        <v>8868</v>
      </c>
      <c r="I1712" s="64" t="s">
        <v>3344</v>
      </c>
      <c r="J1712" s="66" t="s">
        <v>8590</v>
      </c>
      <c r="K1712" s="55">
        <v>0.66666666666666674</v>
      </c>
      <c r="L1712" s="55">
        <v>-1</v>
      </c>
      <c r="M1712" s="55" t="s">
        <v>8868</v>
      </c>
      <c r="N1712" s="44"/>
      <c r="O1712" s="64" t="s">
        <v>3344</v>
      </c>
      <c r="P1712" s="66" t="s">
        <v>8590</v>
      </c>
      <c r="Q1712" s="40">
        <v>4.4940000000000001E-2</v>
      </c>
      <c r="R1712" s="40">
        <v>8.8919999999999999E-2</v>
      </c>
      <c r="S1712" s="40" t="s">
        <v>8868</v>
      </c>
      <c r="T1712" s="40" t="s">
        <v>8868</v>
      </c>
      <c r="U1712" s="44"/>
      <c r="V1712" s="64" t="s">
        <v>3344</v>
      </c>
      <c r="W1712" s="66" t="s">
        <v>8590</v>
      </c>
      <c r="X1712" s="55">
        <v>0.97863818424566085</v>
      </c>
      <c r="Y1712" s="55">
        <v>-1</v>
      </c>
      <c r="Z1712" s="55" t="s">
        <v>8868</v>
      </c>
    </row>
    <row r="1713" spans="2:26" ht="15">
      <c r="B1713" s="64" t="s">
        <v>3346</v>
      </c>
      <c r="C1713" s="66" t="s">
        <v>8592</v>
      </c>
      <c r="D1713" s="40" t="s">
        <v>8868</v>
      </c>
      <c r="E1713" s="40" t="s">
        <v>8868</v>
      </c>
      <c r="F1713" s="40" t="s">
        <v>8868</v>
      </c>
      <c r="G1713" s="40">
        <v>3.8000000000000002E-4</v>
      </c>
      <c r="I1713" s="64" t="s">
        <v>3346</v>
      </c>
      <c r="J1713" s="66" t="s">
        <v>8592</v>
      </c>
      <c r="K1713" s="55" t="s">
        <v>8868</v>
      </c>
      <c r="L1713" s="55" t="s">
        <v>8868</v>
      </c>
      <c r="M1713" s="55" t="s">
        <v>8868</v>
      </c>
      <c r="N1713" s="44"/>
      <c r="O1713" s="64" t="s">
        <v>3346</v>
      </c>
      <c r="P1713" s="66" t="s">
        <v>8592</v>
      </c>
      <c r="Q1713" s="40" t="s">
        <v>8868</v>
      </c>
      <c r="R1713" s="40" t="s">
        <v>8868</v>
      </c>
      <c r="S1713" s="40" t="s">
        <v>8868</v>
      </c>
      <c r="T1713" s="40">
        <v>0.25452000000000002</v>
      </c>
      <c r="U1713" s="44"/>
      <c r="V1713" s="64" t="s">
        <v>3346</v>
      </c>
      <c r="W1713" s="66" t="s">
        <v>8592</v>
      </c>
      <c r="X1713" s="55" t="s">
        <v>8868</v>
      </c>
      <c r="Y1713" s="55" t="s">
        <v>8868</v>
      </c>
      <c r="Z1713" s="55" t="s">
        <v>8868</v>
      </c>
    </row>
    <row r="1714" spans="2:26" ht="15">
      <c r="B1714" s="64" t="s">
        <v>3348</v>
      </c>
      <c r="C1714" s="66" t="s">
        <v>8595</v>
      </c>
      <c r="D1714" s="40" t="s">
        <v>8868</v>
      </c>
      <c r="E1714" s="40">
        <v>4.4000000000000007E-4</v>
      </c>
      <c r="F1714" s="40" t="s">
        <v>8868</v>
      </c>
      <c r="G1714" s="40">
        <v>6.8999999999999997E-4</v>
      </c>
      <c r="I1714" s="64" t="s">
        <v>3348</v>
      </c>
      <c r="J1714" s="66" t="s">
        <v>8595</v>
      </c>
      <c r="K1714" s="55" t="s">
        <v>8868</v>
      </c>
      <c r="L1714" s="55">
        <v>-1</v>
      </c>
      <c r="M1714" s="55" t="s">
        <v>8868</v>
      </c>
      <c r="N1714" s="44"/>
      <c r="O1714" s="64" t="s">
        <v>3348</v>
      </c>
      <c r="P1714" s="66" t="s">
        <v>8595</v>
      </c>
      <c r="Q1714" s="40" t="s">
        <v>8868</v>
      </c>
      <c r="R1714" s="40">
        <v>0.96506999999999998</v>
      </c>
      <c r="S1714" s="40" t="s">
        <v>8868</v>
      </c>
      <c r="T1714" s="40">
        <v>0.46283999999999997</v>
      </c>
      <c r="U1714" s="44"/>
      <c r="V1714" s="64" t="s">
        <v>3348</v>
      </c>
      <c r="W1714" s="66" t="s">
        <v>8595</v>
      </c>
      <c r="X1714" s="55" t="s">
        <v>8868</v>
      </c>
      <c r="Y1714" s="55">
        <v>-1</v>
      </c>
      <c r="Z1714" s="55" t="s">
        <v>8868</v>
      </c>
    </row>
    <row r="1715" spans="2:26" ht="15">
      <c r="B1715" s="64" t="s">
        <v>3350</v>
      </c>
      <c r="C1715" s="66" t="s">
        <v>8599</v>
      </c>
      <c r="D1715" s="40">
        <v>5.7037599999999999</v>
      </c>
      <c r="E1715" s="40">
        <v>0.25240000000000001</v>
      </c>
      <c r="F1715" s="40">
        <v>5.5299999999999995E-2</v>
      </c>
      <c r="G1715" s="40">
        <v>0.2009</v>
      </c>
      <c r="I1715" s="64" t="s">
        <v>3350</v>
      </c>
      <c r="J1715" s="66" t="s">
        <v>8599</v>
      </c>
      <c r="K1715" s="55">
        <v>-0.95574848871621532</v>
      </c>
      <c r="L1715" s="55">
        <v>-0.78090332805071316</v>
      </c>
      <c r="M1715" s="55">
        <v>2.6329113924050636</v>
      </c>
      <c r="N1715" s="44"/>
      <c r="O1715" s="64" t="s">
        <v>3350</v>
      </c>
      <c r="P1715" s="66" t="s">
        <v>8599</v>
      </c>
      <c r="Q1715" s="40">
        <v>1316.7746200000001</v>
      </c>
      <c r="R1715" s="40">
        <v>154.9</v>
      </c>
      <c r="S1715" s="40">
        <v>33.045000000000002</v>
      </c>
      <c r="T1715" s="40">
        <v>78.736000000000004</v>
      </c>
      <c r="U1715" s="44"/>
      <c r="V1715" s="64" t="s">
        <v>3350</v>
      </c>
      <c r="W1715" s="66" t="s">
        <v>8599</v>
      </c>
      <c r="X1715" s="55">
        <v>-0.8823640753343196</v>
      </c>
      <c r="Y1715" s="55">
        <v>-0.78666881859264037</v>
      </c>
      <c r="Z1715" s="55">
        <v>1.3826902708427902</v>
      </c>
    </row>
    <row r="1716" spans="2:26" ht="15">
      <c r="B1716" s="64" t="s">
        <v>3351</v>
      </c>
      <c r="C1716" s="66" t="s">
        <v>8602</v>
      </c>
      <c r="D1716" s="40" t="s">
        <v>8868</v>
      </c>
      <c r="E1716" s="40" t="s">
        <v>8868</v>
      </c>
      <c r="F1716" s="40" t="s">
        <v>8868</v>
      </c>
      <c r="G1716" s="40" t="s">
        <v>8868</v>
      </c>
      <c r="I1716" s="64" t="s">
        <v>3351</v>
      </c>
      <c r="J1716" s="66" t="s">
        <v>8602</v>
      </c>
      <c r="K1716" s="55" t="s">
        <v>8868</v>
      </c>
      <c r="L1716" s="55" t="s">
        <v>8868</v>
      </c>
      <c r="M1716" s="55" t="s">
        <v>8868</v>
      </c>
      <c r="N1716" s="44"/>
      <c r="O1716" s="64" t="s">
        <v>3351</v>
      </c>
      <c r="P1716" s="66" t="s">
        <v>8602</v>
      </c>
      <c r="Q1716" s="40" t="s">
        <v>8868</v>
      </c>
      <c r="R1716" s="40" t="s">
        <v>8868</v>
      </c>
      <c r="S1716" s="40" t="s">
        <v>8868</v>
      </c>
      <c r="T1716" s="40" t="s">
        <v>8868</v>
      </c>
      <c r="U1716" s="44"/>
      <c r="V1716" s="64" t="s">
        <v>3351</v>
      </c>
      <c r="W1716" s="66" t="s">
        <v>8602</v>
      </c>
      <c r="X1716" s="55" t="s">
        <v>8868</v>
      </c>
      <c r="Y1716" s="55" t="s">
        <v>8868</v>
      </c>
      <c r="Z1716" s="55" t="s">
        <v>8868</v>
      </c>
    </row>
    <row r="1717" spans="2:26" ht="15">
      <c r="B1717" s="64" t="s">
        <v>3353</v>
      </c>
      <c r="C1717" s="66" t="s">
        <v>8605</v>
      </c>
      <c r="D1717" s="40" t="s">
        <v>8868</v>
      </c>
      <c r="E1717" s="40" t="s">
        <v>8868</v>
      </c>
      <c r="F1717" s="40" t="s">
        <v>8868</v>
      </c>
      <c r="G1717" s="40" t="s">
        <v>8868</v>
      </c>
      <c r="I1717" s="64" t="s">
        <v>3353</v>
      </c>
      <c r="J1717" s="66" t="s">
        <v>8605</v>
      </c>
      <c r="K1717" s="55" t="s">
        <v>8868</v>
      </c>
      <c r="L1717" s="55" t="s">
        <v>8868</v>
      </c>
      <c r="M1717" s="55" t="s">
        <v>8868</v>
      </c>
      <c r="N1717" s="44"/>
      <c r="O1717" s="64" t="s">
        <v>3353</v>
      </c>
      <c r="P1717" s="66" t="s">
        <v>8605</v>
      </c>
      <c r="Q1717" s="40" t="s">
        <v>8868</v>
      </c>
      <c r="R1717" s="40" t="s">
        <v>8868</v>
      </c>
      <c r="S1717" s="40" t="s">
        <v>8868</v>
      </c>
      <c r="T1717" s="40" t="s">
        <v>8868</v>
      </c>
      <c r="U1717" s="44"/>
      <c r="V1717" s="64" t="s">
        <v>3353</v>
      </c>
      <c r="W1717" s="66" t="s">
        <v>8605</v>
      </c>
      <c r="X1717" s="55" t="s">
        <v>8868</v>
      </c>
      <c r="Y1717" s="55" t="s">
        <v>8868</v>
      </c>
      <c r="Z1717" s="55" t="s">
        <v>8868</v>
      </c>
    </row>
    <row r="1718" spans="2:26" ht="15">
      <c r="B1718" s="64" t="s">
        <v>3355</v>
      </c>
      <c r="C1718" s="66" t="s">
        <v>8608</v>
      </c>
      <c r="D1718" s="40" t="s">
        <v>8868</v>
      </c>
      <c r="E1718" s="40" t="s">
        <v>8868</v>
      </c>
      <c r="F1718" s="40" t="s">
        <v>8868</v>
      </c>
      <c r="G1718" s="40">
        <v>5.7000000000000002E-3</v>
      </c>
      <c r="I1718" s="64" t="s">
        <v>3355</v>
      </c>
      <c r="J1718" s="66" t="s">
        <v>8608</v>
      </c>
      <c r="K1718" s="55" t="s">
        <v>8868</v>
      </c>
      <c r="L1718" s="55" t="s">
        <v>8868</v>
      </c>
      <c r="M1718" s="55" t="s">
        <v>8868</v>
      </c>
      <c r="N1718" s="44"/>
      <c r="O1718" s="64" t="s">
        <v>3355</v>
      </c>
      <c r="P1718" s="66" t="s">
        <v>8608</v>
      </c>
      <c r="Q1718" s="40" t="s">
        <v>8868</v>
      </c>
      <c r="R1718" s="40" t="s">
        <v>8868</v>
      </c>
      <c r="S1718" s="40" t="s">
        <v>8868</v>
      </c>
      <c r="T1718" s="40">
        <v>0.83399000000000001</v>
      </c>
      <c r="U1718" s="44"/>
      <c r="V1718" s="64" t="s">
        <v>3355</v>
      </c>
      <c r="W1718" s="66" t="s">
        <v>8608</v>
      </c>
      <c r="X1718" s="55" t="s">
        <v>8868</v>
      </c>
      <c r="Y1718" s="55" t="s">
        <v>8868</v>
      </c>
      <c r="Z1718" s="55" t="s">
        <v>8868</v>
      </c>
    </row>
    <row r="1719" spans="2:26" ht="15">
      <c r="B1719" s="64" t="s">
        <v>3356</v>
      </c>
      <c r="C1719" s="66" t="s">
        <v>8609</v>
      </c>
      <c r="D1719" s="40">
        <v>4.3E-3</v>
      </c>
      <c r="E1719" s="40">
        <v>7.0000000000000001E-3</v>
      </c>
      <c r="F1719" s="40">
        <v>1.09E-2</v>
      </c>
      <c r="G1719" s="40">
        <v>1.0200000000000001E-3</v>
      </c>
      <c r="I1719" s="64" t="s">
        <v>3356</v>
      </c>
      <c r="J1719" s="66" t="s">
        <v>8609</v>
      </c>
      <c r="K1719" s="55">
        <v>0.62790697674418605</v>
      </c>
      <c r="L1719" s="55">
        <v>0.55714285714285716</v>
      </c>
      <c r="M1719" s="55">
        <v>-0.90642201834862379</v>
      </c>
      <c r="N1719" s="44"/>
      <c r="O1719" s="64" t="s">
        <v>3356</v>
      </c>
      <c r="P1719" s="66" t="s">
        <v>8609</v>
      </c>
      <c r="Q1719" s="40">
        <v>5</v>
      </c>
      <c r="R1719" s="40">
        <v>5</v>
      </c>
      <c r="S1719" s="40">
        <v>3.09131</v>
      </c>
      <c r="T1719" s="40">
        <v>7.1158299999999999</v>
      </c>
      <c r="U1719" s="44"/>
      <c r="V1719" s="64" t="s">
        <v>3356</v>
      </c>
      <c r="W1719" s="66" t="s">
        <v>8609</v>
      </c>
      <c r="X1719" s="55">
        <v>0</v>
      </c>
      <c r="Y1719" s="55">
        <v>-0.38173800000000002</v>
      </c>
      <c r="Z1719" s="55">
        <v>1.3018817265172369</v>
      </c>
    </row>
    <row r="1720" spans="2:26" ht="15">
      <c r="B1720" s="64" t="s">
        <v>3357</v>
      </c>
      <c r="C1720" s="66" t="s">
        <v>8611</v>
      </c>
      <c r="D1720" s="40" t="s">
        <v>8868</v>
      </c>
      <c r="E1720" s="40" t="s">
        <v>8868</v>
      </c>
      <c r="F1720" s="40" t="s">
        <v>8868</v>
      </c>
      <c r="G1720" s="40" t="s">
        <v>8868</v>
      </c>
      <c r="I1720" s="64" t="s">
        <v>3357</v>
      </c>
      <c r="J1720" s="66" t="s">
        <v>8611</v>
      </c>
      <c r="K1720" s="55" t="s">
        <v>8868</v>
      </c>
      <c r="L1720" s="55" t="s">
        <v>8868</v>
      </c>
      <c r="M1720" s="55" t="s">
        <v>8868</v>
      </c>
      <c r="N1720" s="44"/>
      <c r="O1720" s="64" t="s">
        <v>3357</v>
      </c>
      <c r="P1720" s="66" t="s">
        <v>8611</v>
      </c>
      <c r="Q1720" s="40" t="s">
        <v>8868</v>
      </c>
      <c r="R1720" s="40" t="s">
        <v>8868</v>
      </c>
      <c r="S1720" s="40" t="s">
        <v>8868</v>
      </c>
      <c r="T1720" s="40" t="s">
        <v>8868</v>
      </c>
      <c r="U1720" s="44"/>
      <c r="V1720" s="64" t="s">
        <v>3357</v>
      </c>
      <c r="W1720" s="66" t="s">
        <v>8611</v>
      </c>
      <c r="X1720" s="55" t="s">
        <v>8868</v>
      </c>
      <c r="Y1720" s="55" t="s">
        <v>8868</v>
      </c>
      <c r="Z1720" s="55" t="s">
        <v>8868</v>
      </c>
    </row>
    <row r="1721" spans="2:26" ht="15">
      <c r="B1721" s="64" t="s">
        <v>3358</v>
      </c>
      <c r="C1721" s="66" t="s">
        <v>8614</v>
      </c>
      <c r="D1721" s="40" t="s">
        <v>8868</v>
      </c>
      <c r="E1721" s="40" t="s">
        <v>8868</v>
      </c>
      <c r="F1721" s="40" t="s">
        <v>8868</v>
      </c>
      <c r="G1721" s="40">
        <v>7.7800000000000005E-3</v>
      </c>
      <c r="I1721" s="64" t="s">
        <v>3358</v>
      </c>
      <c r="J1721" s="66" t="s">
        <v>8614</v>
      </c>
      <c r="K1721" s="55" t="s">
        <v>8868</v>
      </c>
      <c r="L1721" s="55" t="s">
        <v>8868</v>
      </c>
      <c r="M1721" s="55" t="s">
        <v>8868</v>
      </c>
      <c r="N1721" s="44"/>
      <c r="O1721" s="64" t="s">
        <v>3358</v>
      </c>
      <c r="P1721" s="66" t="s">
        <v>8614</v>
      </c>
      <c r="Q1721" s="40" t="s">
        <v>8868</v>
      </c>
      <c r="R1721" s="40" t="s">
        <v>8868</v>
      </c>
      <c r="S1721" s="40" t="s">
        <v>8868</v>
      </c>
      <c r="T1721" s="40">
        <v>16.667999999999999</v>
      </c>
      <c r="U1721" s="44"/>
      <c r="V1721" s="64" t="s">
        <v>3358</v>
      </c>
      <c r="W1721" s="66" t="s">
        <v>8614</v>
      </c>
      <c r="X1721" s="55" t="s">
        <v>8868</v>
      </c>
      <c r="Y1721" s="55" t="s">
        <v>8868</v>
      </c>
      <c r="Z1721" s="55" t="s">
        <v>8868</v>
      </c>
    </row>
    <row r="1722" spans="2:26" ht="15">
      <c r="B1722" s="64" t="s">
        <v>3360</v>
      </c>
      <c r="C1722" s="66" t="s">
        <v>8617</v>
      </c>
      <c r="D1722" s="40" t="s">
        <v>8868</v>
      </c>
      <c r="E1722" s="40">
        <v>5.0000000000000001E-4</v>
      </c>
      <c r="F1722" s="40" t="s">
        <v>8868</v>
      </c>
      <c r="G1722" s="40">
        <v>1E-3</v>
      </c>
      <c r="I1722" s="64" t="s">
        <v>3360</v>
      </c>
      <c r="J1722" s="66" t="s">
        <v>8617</v>
      </c>
      <c r="K1722" s="55" t="s">
        <v>8868</v>
      </c>
      <c r="L1722" s="55">
        <v>-1</v>
      </c>
      <c r="M1722" s="55" t="s">
        <v>8868</v>
      </c>
      <c r="N1722" s="44"/>
      <c r="O1722" s="64" t="s">
        <v>3360</v>
      </c>
      <c r="P1722" s="66" t="s">
        <v>8617</v>
      </c>
      <c r="Q1722" s="40" t="s">
        <v>8868</v>
      </c>
      <c r="R1722" s="40">
        <v>10.363379999999999</v>
      </c>
      <c r="S1722" s="40" t="s">
        <v>8868</v>
      </c>
      <c r="T1722" s="40">
        <v>18.393190000000001</v>
      </c>
      <c r="U1722" s="44"/>
      <c r="V1722" s="64" t="s">
        <v>3360</v>
      </c>
      <c r="W1722" s="66" t="s">
        <v>8617</v>
      </c>
      <c r="X1722" s="55" t="s">
        <v>8868</v>
      </c>
      <c r="Y1722" s="55">
        <v>-1</v>
      </c>
      <c r="Z1722" s="55" t="s">
        <v>8868</v>
      </c>
    </row>
    <row r="1723" spans="2:26" ht="15">
      <c r="B1723" s="64" t="s">
        <v>3362</v>
      </c>
      <c r="C1723" s="66" t="s">
        <v>8620</v>
      </c>
      <c r="D1723" s="40">
        <v>5.7999999999999996E-3</v>
      </c>
      <c r="E1723" s="40" t="s">
        <v>8868</v>
      </c>
      <c r="F1723" s="40" t="s">
        <v>8868</v>
      </c>
      <c r="G1723" s="40" t="s">
        <v>8868</v>
      </c>
      <c r="I1723" s="64" t="s">
        <v>3362</v>
      </c>
      <c r="J1723" s="66" t="s">
        <v>8620</v>
      </c>
      <c r="K1723" s="55">
        <v>-1</v>
      </c>
      <c r="L1723" s="55" t="s">
        <v>8868</v>
      </c>
      <c r="M1723" s="55" t="s">
        <v>8868</v>
      </c>
      <c r="N1723" s="44"/>
      <c r="O1723" s="64" t="s">
        <v>3362</v>
      </c>
      <c r="P1723" s="66" t="s">
        <v>8620</v>
      </c>
      <c r="Q1723" s="40">
        <v>5.1468299999999996</v>
      </c>
      <c r="R1723" s="40" t="s">
        <v>8868</v>
      </c>
      <c r="S1723" s="40" t="s">
        <v>8868</v>
      </c>
      <c r="T1723" s="40" t="s">
        <v>8868</v>
      </c>
      <c r="U1723" s="44"/>
      <c r="V1723" s="64" t="s">
        <v>3362</v>
      </c>
      <c r="W1723" s="66" t="s">
        <v>8620</v>
      </c>
      <c r="X1723" s="55">
        <v>-1</v>
      </c>
      <c r="Y1723" s="55" t="s">
        <v>8868</v>
      </c>
      <c r="Z1723" s="55" t="s">
        <v>8868</v>
      </c>
    </row>
    <row r="1724" spans="2:26" ht="15">
      <c r="B1724" s="64" t="s">
        <v>3364</v>
      </c>
      <c r="C1724" s="66" t="s">
        <v>8623</v>
      </c>
      <c r="D1724" s="40">
        <v>2.4399999999999999E-3</v>
      </c>
      <c r="E1724" s="40">
        <v>3.2100000000000002E-3</v>
      </c>
      <c r="F1724" s="40">
        <v>1.4509999999999999E-2</v>
      </c>
      <c r="G1724" s="40">
        <v>6.3199999999999992E-3</v>
      </c>
      <c r="I1724" s="64" t="s">
        <v>3364</v>
      </c>
      <c r="J1724" s="66" t="s">
        <v>8623</v>
      </c>
      <c r="K1724" s="55">
        <v>0.31557377049180335</v>
      </c>
      <c r="L1724" s="55">
        <v>3.5202492211837999</v>
      </c>
      <c r="M1724" s="55">
        <v>-0.5644383184011027</v>
      </c>
      <c r="N1724" s="44"/>
      <c r="O1724" s="64" t="s">
        <v>3364</v>
      </c>
      <c r="P1724" s="66" t="s">
        <v>8623</v>
      </c>
      <c r="Q1724" s="40">
        <v>31.111999999999998</v>
      </c>
      <c r="R1724" s="40">
        <v>23.555520000000001</v>
      </c>
      <c r="S1724" s="40">
        <v>33.760349999999995</v>
      </c>
      <c r="T1724" s="40">
        <v>48.928580000000004</v>
      </c>
      <c r="U1724" s="44"/>
      <c r="V1724" s="64" t="s">
        <v>3364</v>
      </c>
      <c r="W1724" s="66" t="s">
        <v>8623</v>
      </c>
      <c r="X1724" s="55">
        <v>-0.24287991771663653</v>
      </c>
      <c r="Y1724" s="55">
        <v>0.43322456901821704</v>
      </c>
      <c r="Z1724" s="55">
        <v>0.4492912543856924</v>
      </c>
    </row>
    <row r="1725" spans="2:26" ht="15">
      <c r="B1725" s="64" t="s">
        <v>3366</v>
      </c>
      <c r="C1725" s="66" t="s">
        <v>8627</v>
      </c>
      <c r="D1725" s="40" t="s">
        <v>8868</v>
      </c>
      <c r="E1725" s="40" t="s">
        <v>8868</v>
      </c>
      <c r="F1725" s="40" t="s">
        <v>8868</v>
      </c>
      <c r="G1725" s="40" t="s">
        <v>8868</v>
      </c>
      <c r="I1725" s="64" t="s">
        <v>3366</v>
      </c>
      <c r="J1725" s="66" t="s">
        <v>8627</v>
      </c>
      <c r="K1725" s="55" t="s">
        <v>8868</v>
      </c>
      <c r="L1725" s="55" t="s">
        <v>8868</v>
      </c>
      <c r="M1725" s="55" t="s">
        <v>8868</v>
      </c>
      <c r="N1725" s="44"/>
      <c r="O1725" s="64" t="s">
        <v>3366</v>
      </c>
      <c r="P1725" s="66" t="s">
        <v>8627</v>
      </c>
      <c r="Q1725" s="40" t="s">
        <v>8868</v>
      </c>
      <c r="R1725" s="40" t="s">
        <v>8868</v>
      </c>
      <c r="S1725" s="40" t="s">
        <v>8868</v>
      </c>
      <c r="T1725" s="40" t="s">
        <v>8868</v>
      </c>
      <c r="U1725" s="44"/>
      <c r="V1725" s="64" t="s">
        <v>3366</v>
      </c>
      <c r="W1725" s="66" t="s">
        <v>8627</v>
      </c>
      <c r="X1725" s="55" t="s">
        <v>8868</v>
      </c>
      <c r="Y1725" s="55" t="s">
        <v>8868</v>
      </c>
      <c r="Z1725" s="55" t="s">
        <v>8868</v>
      </c>
    </row>
    <row r="1726" spans="2:26" ht="15">
      <c r="B1726" s="64" t="s">
        <v>3368</v>
      </c>
      <c r="C1726" s="66" t="s">
        <v>8630</v>
      </c>
      <c r="D1726" s="40" t="s">
        <v>8868</v>
      </c>
      <c r="E1726" s="40">
        <v>1.4999999999999999E-4</v>
      </c>
      <c r="F1726" s="40" t="s">
        <v>8868</v>
      </c>
      <c r="G1726" s="40" t="s">
        <v>8868</v>
      </c>
      <c r="I1726" s="64" t="s">
        <v>3368</v>
      </c>
      <c r="J1726" s="66" t="s">
        <v>8630</v>
      </c>
      <c r="K1726" s="55" t="s">
        <v>8868</v>
      </c>
      <c r="L1726" s="55">
        <v>-1</v>
      </c>
      <c r="M1726" s="55" t="s">
        <v>8868</v>
      </c>
      <c r="N1726" s="44"/>
      <c r="O1726" s="64" t="s">
        <v>3368</v>
      </c>
      <c r="P1726" s="66" t="s">
        <v>8630</v>
      </c>
      <c r="Q1726" s="40" t="s">
        <v>8868</v>
      </c>
      <c r="R1726" s="40">
        <v>22</v>
      </c>
      <c r="S1726" s="40" t="s">
        <v>8868</v>
      </c>
      <c r="T1726" s="40" t="s">
        <v>8868</v>
      </c>
      <c r="U1726" s="44"/>
      <c r="V1726" s="64" t="s">
        <v>3368</v>
      </c>
      <c r="W1726" s="66" t="s">
        <v>8630</v>
      </c>
      <c r="X1726" s="55" t="s">
        <v>8868</v>
      </c>
      <c r="Y1726" s="55">
        <v>-1</v>
      </c>
      <c r="Z1726" s="55" t="s">
        <v>8868</v>
      </c>
    </row>
    <row r="1727" spans="2:26" ht="15">
      <c r="B1727" s="64" t="s">
        <v>3370</v>
      </c>
      <c r="C1727" s="66" t="s">
        <v>8633</v>
      </c>
      <c r="D1727" s="40" t="s">
        <v>8868</v>
      </c>
      <c r="E1727" s="40" t="s">
        <v>8868</v>
      </c>
      <c r="F1727" s="40">
        <v>3.6600000000000001E-3</v>
      </c>
      <c r="G1727" s="40">
        <v>3.9999999999999992E-3</v>
      </c>
      <c r="I1727" s="64" t="s">
        <v>3370</v>
      </c>
      <c r="J1727" s="66" t="s">
        <v>8633</v>
      </c>
      <c r="K1727" s="55" t="s">
        <v>8868</v>
      </c>
      <c r="L1727" s="55" t="s">
        <v>8868</v>
      </c>
      <c r="M1727" s="55">
        <v>9.2896174863387637E-2</v>
      </c>
      <c r="N1727" s="44"/>
      <c r="O1727" s="64" t="s">
        <v>3370</v>
      </c>
      <c r="P1727" s="66" t="s">
        <v>8633</v>
      </c>
      <c r="Q1727" s="40" t="s">
        <v>8868</v>
      </c>
      <c r="R1727" s="40" t="s">
        <v>8868</v>
      </c>
      <c r="S1727" s="40">
        <v>5.1324100000000001</v>
      </c>
      <c r="T1727" s="40">
        <v>9.67957</v>
      </c>
      <c r="U1727" s="44"/>
      <c r="V1727" s="64" t="s">
        <v>3370</v>
      </c>
      <c r="W1727" s="66" t="s">
        <v>8633</v>
      </c>
      <c r="X1727" s="55" t="s">
        <v>8868</v>
      </c>
      <c r="Y1727" s="55" t="s">
        <v>8868</v>
      </c>
      <c r="Z1727" s="55">
        <v>0.88596974910422199</v>
      </c>
    </row>
    <row r="1728" spans="2:26" ht="15">
      <c r="B1728" s="64" t="s">
        <v>3371</v>
      </c>
      <c r="C1728" s="66" t="s">
        <v>8635</v>
      </c>
      <c r="D1728" s="40">
        <v>4.0999999999999995E-3</v>
      </c>
      <c r="E1728" s="40">
        <v>0.17699999999999999</v>
      </c>
      <c r="F1728" s="40">
        <v>1.3359999999999999</v>
      </c>
      <c r="G1728" s="40">
        <v>1.1762000000000001</v>
      </c>
      <c r="I1728" s="64" t="s">
        <v>3371</v>
      </c>
      <c r="J1728" s="66" t="s">
        <v>8635</v>
      </c>
      <c r="K1728" s="55">
        <v>42.170731707317074</v>
      </c>
      <c r="L1728" s="55">
        <v>6.5480225988700562</v>
      </c>
      <c r="M1728" s="55">
        <v>-0.11961077844311363</v>
      </c>
      <c r="N1728" s="44"/>
      <c r="O1728" s="64" t="s">
        <v>3371</v>
      </c>
      <c r="P1728" s="66" t="s">
        <v>8635</v>
      </c>
      <c r="Q1728" s="40">
        <v>3.1558899999999999</v>
      </c>
      <c r="R1728" s="40">
        <v>107.40483999999999</v>
      </c>
      <c r="S1728" s="40">
        <v>260.89594</v>
      </c>
      <c r="T1728" s="40">
        <v>68.395229999999998</v>
      </c>
      <c r="U1728" s="44"/>
      <c r="V1728" s="64" t="s">
        <v>3371</v>
      </c>
      <c r="W1728" s="66" t="s">
        <v>8635</v>
      </c>
      <c r="X1728" s="55">
        <v>33.03313803713057</v>
      </c>
      <c r="Y1728" s="55">
        <v>1.4290892291259873</v>
      </c>
      <c r="Z1728" s="55">
        <v>-0.73784478976560541</v>
      </c>
    </row>
    <row r="1729" spans="2:26" ht="15">
      <c r="B1729" s="64" t="s">
        <v>3372</v>
      </c>
      <c r="C1729" s="66" t="s">
        <v>8637</v>
      </c>
      <c r="D1729" s="40" t="s">
        <v>8868</v>
      </c>
      <c r="E1729" s="40" t="s">
        <v>8868</v>
      </c>
      <c r="F1729" s="40" t="s">
        <v>8868</v>
      </c>
      <c r="G1729" s="40">
        <v>2.0489999999999998E-2</v>
      </c>
      <c r="I1729" s="64" t="s">
        <v>3372</v>
      </c>
      <c r="J1729" s="66" t="s">
        <v>8637</v>
      </c>
      <c r="K1729" s="55" t="s">
        <v>8868</v>
      </c>
      <c r="L1729" s="55" t="s">
        <v>8868</v>
      </c>
      <c r="M1729" s="55" t="s">
        <v>8868</v>
      </c>
      <c r="N1729" s="44"/>
      <c r="O1729" s="64" t="s">
        <v>3372</v>
      </c>
      <c r="P1729" s="66" t="s">
        <v>8637</v>
      </c>
      <c r="Q1729" s="40" t="s">
        <v>8868</v>
      </c>
      <c r="R1729" s="40" t="s">
        <v>8868</v>
      </c>
      <c r="S1729" s="40" t="s">
        <v>8868</v>
      </c>
      <c r="T1729" s="40">
        <v>2.5331599999999996</v>
      </c>
      <c r="U1729" s="44"/>
      <c r="V1729" s="64" t="s">
        <v>3372</v>
      </c>
      <c r="W1729" s="66" t="s">
        <v>8637</v>
      </c>
      <c r="X1729" s="55" t="s">
        <v>8868</v>
      </c>
      <c r="Y1729" s="55" t="s">
        <v>8868</v>
      </c>
      <c r="Z1729" s="55" t="s">
        <v>8868</v>
      </c>
    </row>
    <row r="1730" spans="2:26" ht="15">
      <c r="B1730" s="64" t="s">
        <v>3373</v>
      </c>
      <c r="C1730" s="66" t="s">
        <v>8639</v>
      </c>
      <c r="D1730" s="40" t="s">
        <v>8868</v>
      </c>
      <c r="E1730" s="40" t="s">
        <v>8868</v>
      </c>
      <c r="F1730" s="40">
        <v>1.6743699999999999</v>
      </c>
      <c r="G1730" s="40">
        <v>1E-4</v>
      </c>
      <c r="I1730" s="64" t="s">
        <v>3373</v>
      </c>
      <c r="J1730" s="66" t="s">
        <v>8639</v>
      </c>
      <c r="K1730" s="55" t="s">
        <v>8868</v>
      </c>
      <c r="L1730" s="55" t="s">
        <v>8868</v>
      </c>
      <c r="M1730" s="55">
        <v>-0.99994027604412405</v>
      </c>
      <c r="N1730" s="44"/>
      <c r="O1730" s="64" t="s">
        <v>3373</v>
      </c>
      <c r="P1730" s="66" t="s">
        <v>8639</v>
      </c>
      <c r="Q1730" s="40" t="s">
        <v>8868</v>
      </c>
      <c r="R1730" s="40" t="s">
        <v>8868</v>
      </c>
      <c r="S1730" s="40">
        <v>76.799570000000003</v>
      </c>
      <c r="T1730" s="40">
        <v>0.76117999999999997</v>
      </c>
      <c r="U1730" s="44"/>
      <c r="V1730" s="64" t="s">
        <v>3373</v>
      </c>
      <c r="W1730" s="66" t="s">
        <v>8639</v>
      </c>
      <c r="X1730" s="55" t="s">
        <v>8868</v>
      </c>
      <c r="Y1730" s="55" t="s">
        <v>8868</v>
      </c>
      <c r="Z1730" s="55">
        <v>-0.9900887465906385</v>
      </c>
    </row>
    <row r="1731" spans="2:26" ht="15">
      <c r="B1731" s="64" t="s">
        <v>2546</v>
      </c>
      <c r="C1731" s="66" t="s">
        <v>8642</v>
      </c>
      <c r="D1731" s="40" t="s">
        <v>8868</v>
      </c>
      <c r="E1731" s="40">
        <v>7.3999999999999999E-4</v>
      </c>
      <c r="F1731" s="40" t="s">
        <v>8868</v>
      </c>
      <c r="G1731" s="40" t="s">
        <v>8868</v>
      </c>
      <c r="I1731" s="64" t="s">
        <v>2546</v>
      </c>
      <c r="J1731" s="66" t="s">
        <v>8642</v>
      </c>
      <c r="K1731" s="55" t="s">
        <v>8868</v>
      </c>
      <c r="L1731" s="55">
        <v>-1</v>
      </c>
      <c r="M1731" s="55" t="s">
        <v>8868</v>
      </c>
      <c r="N1731" s="44"/>
      <c r="O1731" s="64" t="s">
        <v>2546</v>
      </c>
      <c r="P1731" s="66" t="s">
        <v>8642</v>
      </c>
      <c r="Q1731" s="40" t="s">
        <v>8868</v>
      </c>
      <c r="R1731" s="40">
        <v>3.75</v>
      </c>
      <c r="S1731" s="40" t="s">
        <v>8868</v>
      </c>
      <c r="T1731" s="40" t="s">
        <v>8868</v>
      </c>
      <c r="U1731" s="44"/>
      <c r="V1731" s="64" t="s">
        <v>2546</v>
      </c>
      <c r="W1731" s="66" t="s">
        <v>8642</v>
      </c>
      <c r="X1731" s="55" t="s">
        <v>8868</v>
      </c>
      <c r="Y1731" s="55">
        <v>-1</v>
      </c>
      <c r="Z1731" s="55" t="s">
        <v>8868</v>
      </c>
    </row>
    <row r="1732" spans="2:26" ht="15">
      <c r="B1732" s="64" t="s">
        <v>3377</v>
      </c>
      <c r="C1732" s="66" t="s">
        <v>8646</v>
      </c>
      <c r="D1732" s="40">
        <v>7.4999999999999997E-3</v>
      </c>
      <c r="E1732" s="40">
        <v>7.4999999999999997E-3</v>
      </c>
      <c r="F1732" s="40">
        <v>7.1999999999999998E-3</v>
      </c>
      <c r="G1732" s="40" t="s">
        <v>8868</v>
      </c>
      <c r="I1732" s="64" t="s">
        <v>3377</v>
      </c>
      <c r="J1732" s="66" t="s">
        <v>8646</v>
      </c>
      <c r="K1732" s="55">
        <v>0</v>
      </c>
      <c r="L1732" s="55">
        <v>-4.0000000000000036E-2</v>
      </c>
      <c r="M1732" s="55">
        <v>-1</v>
      </c>
      <c r="N1732" s="44"/>
      <c r="O1732" s="64" t="s">
        <v>3377</v>
      </c>
      <c r="P1732" s="66" t="s">
        <v>8646</v>
      </c>
      <c r="Q1732" s="40">
        <v>4</v>
      </c>
      <c r="R1732" s="40">
        <v>4</v>
      </c>
      <c r="S1732" s="40">
        <v>4</v>
      </c>
      <c r="T1732" s="40" t="s">
        <v>8868</v>
      </c>
      <c r="U1732" s="44"/>
      <c r="V1732" s="64" t="s">
        <v>3377</v>
      </c>
      <c r="W1732" s="66" t="s">
        <v>8646</v>
      </c>
      <c r="X1732" s="55">
        <v>0</v>
      </c>
      <c r="Y1732" s="55">
        <v>0</v>
      </c>
      <c r="Z1732" s="55">
        <v>-1</v>
      </c>
    </row>
    <row r="1733" spans="2:26" ht="15">
      <c r="B1733" s="64" t="s">
        <v>3378</v>
      </c>
      <c r="C1733" s="66" t="s">
        <v>8648</v>
      </c>
      <c r="D1733" s="40">
        <v>1E-4</v>
      </c>
      <c r="E1733" s="40" t="s">
        <v>8868</v>
      </c>
      <c r="F1733" s="40">
        <v>3.0400000000000002E-3</v>
      </c>
      <c r="G1733" s="40">
        <v>1.7219999999999999E-2</v>
      </c>
      <c r="I1733" s="64" t="s">
        <v>3378</v>
      </c>
      <c r="J1733" s="66" t="s">
        <v>8648</v>
      </c>
      <c r="K1733" s="55">
        <v>-1</v>
      </c>
      <c r="L1733" s="55" t="s">
        <v>8868</v>
      </c>
      <c r="M1733" s="55">
        <v>4.6644736842105257</v>
      </c>
      <c r="N1733" s="44"/>
      <c r="O1733" s="64" t="s">
        <v>3378</v>
      </c>
      <c r="P1733" s="66" t="s">
        <v>8648</v>
      </c>
      <c r="Q1733" s="40">
        <v>2.622E-2</v>
      </c>
      <c r="R1733" s="40" t="s">
        <v>8868</v>
      </c>
      <c r="S1733" s="40">
        <v>0.15666999999999998</v>
      </c>
      <c r="T1733" s="40">
        <v>1.5671300000000001</v>
      </c>
      <c r="U1733" s="44"/>
      <c r="V1733" s="64" t="s">
        <v>3378</v>
      </c>
      <c r="W1733" s="66" t="s">
        <v>8648</v>
      </c>
      <c r="X1733" s="55">
        <v>-1</v>
      </c>
      <c r="Y1733" s="55" t="s">
        <v>8868</v>
      </c>
      <c r="Z1733" s="55">
        <v>9.0027446224548431</v>
      </c>
    </row>
    <row r="1734" spans="2:26" ht="15">
      <c r="B1734" s="64" t="s">
        <v>3379</v>
      </c>
      <c r="C1734" s="66" t="s">
        <v>8651</v>
      </c>
      <c r="D1734" s="40" t="s">
        <v>8868</v>
      </c>
      <c r="E1734" s="40" t="s">
        <v>8868</v>
      </c>
      <c r="F1734" s="40" t="s">
        <v>8868</v>
      </c>
      <c r="G1734" s="40">
        <v>1.074E-2</v>
      </c>
      <c r="I1734" s="64" t="s">
        <v>3379</v>
      </c>
      <c r="J1734" s="66" t="s">
        <v>8651</v>
      </c>
      <c r="K1734" s="55" t="s">
        <v>8868</v>
      </c>
      <c r="L1734" s="55" t="s">
        <v>8868</v>
      </c>
      <c r="M1734" s="55" t="s">
        <v>8868</v>
      </c>
      <c r="N1734" s="44"/>
      <c r="O1734" s="64" t="s">
        <v>3379</v>
      </c>
      <c r="P1734" s="66" t="s">
        <v>8651</v>
      </c>
      <c r="Q1734" s="40" t="s">
        <v>8868</v>
      </c>
      <c r="R1734" s="40" t="s">
        <v>8868</v>
      </c>
      <c r="S1734" s="40" t="s">
        <v>8868</v>
      </c>
      <c r="T1734" s="40">
        <v>0.24761000000000002</v>
      </c>
      <c r="U1734" s="44"/>
      <c r="V1734" s="64" t="s">
        <v>3379</v>
      </c>
      <c r="W1734" s="66" t="s">
        <v>8651</v>
      </c>
      <c r="X1734" s="55" t="s">
        <v>8868</v>
      </c>
      <c r="Y1734" s="55" t="s">
        <v>8868</v>
      </c>
      <c r="Z1734" s="55" t="s">
        <v>8868</v>
      </c>
    </row>
    <row r="1735" spans="2:26" ht="15">
      <c r="B1735" s="64" t="s">
        <v>3380</v>
      </c>
      <c r="C1735" s="66" t="s">
        <v>8652</v>
      </c>
      <c r="D1735" s="40">
        <v>8.4000000000000005E-2</v>
      </c>
      <c r="E1735" s="40">
        <v>0.124</v>
      </c>
      <c r="F1735" s="40">
        <v>2.3870000000000002E-2</v>
      </c>
      <c r="G1735" s="40">
        <v>1.55E-2</v>
      </c>
      <c r="I1735" s="64" t="s">
        <v>3380</v>
      </c>
      <c r="J1735" s="66" t="s">
        <v>8652</v>
      </c>
      <c r="K1735" s="55">
        <v>0.47619047619047605</v>
      </c>
      <c r="L1735" s="55">
        <v>-0.8075</v>
      </c>
      <c r="M1735" s="55">
        <v>-0.35064935064935077</v>
      </c>
      <c r="N1735" s="44"/>
      <c r="O1735" s="64" t="s">
        <v>3380</v>
      </c>
      <c r="P1735" s="66" t="s">
        <v>8652</v>
      </c>
      <c r="Q1735" s="40">
        <v>4.0210699999999999</v>
      </c>
      <c r="R1735" s="40">
        <v>194.33725000000001</v>
      </c>
      <c r="S1735" s="40">
        <v>48.69265</v>
      </c>
      <c r="T1735" s="40">
        <v>0.21</v>
      </c>
      <c r="U1735" s="44"/>
      <c r="V1735" s="64" t="s">
        <v>3380</v>
      </c>
      <c r="W1735" s="66" t="s">
        <v>8652</v>
      </c>
      <c r="X1735" s="55">
        <v>47.329735617634114</v>
      </c>
      <c r="Y1735" s="55">
        <v>-0.74944252838815006</v>
      </c>
      <c r="Z1735" s="55">
        <v>-0.99568723411028148</v>
      </c>
    </row>
    <row r="1736" spans="2:26" ht="15">
      <c r="B1736" s="64" t="s">
        <v>3381</v>
      </c>
      <c r="C1736" s="66" t="s">
        <v>8656</v>
      </c>
      <c r="D1736" s="40" t="s">
        <v>8868</v>
      </c>
      <c r="E1736" s="40">
        <v>8.0010000000000012E-2</v>
      </c>
      <c r="F1736" s="40">
        <v>0.23283000000000001</v>
      </c>
      <c r="G1736" s="40">
        <v>1.1480000000000001E-2</v>
      </c>
      <c r="I1736" s="64" t="s">
        <v>3381</v>
      </c>
      <c r="J1736" s="66" t="s">
        <v>8656</v>
      </c>
      <c r="K1736" s="55" t="s">
        <v>8868</v>
      </c>
      <c r="L1736" s="55">
        <v>1.9100112485939253</v>
      </c>
      <c r="M1736" s="55">
        <v>-0.95069363913585014</v>
      </c>
      <c r="N1736" s="44"/>
      <c r="O1736" s="64" t="s">
        <v>3381</v>
      </c>
      <c r="P1736" s="66" t="s">
        <v>8656</v>
      </c>
      <c r="Q1736" s="40" t="s">
        <v>8868</v>
      </c>
      <c r="R1736" s="40">
        <v>51.618000000000002</v>
      </c>
      <c r="S1736" s="40">
        <v>23.732189999999999</v>
      </c>
      <c r="T1736" s="40">
        <v>18.078600000000002</v>
      </c>
      <c r="U1736" s="44"/>
      <c r="V1736" s="64" t="s">
        <v>3381</v>
      </c>
      <c r="W1736" s="66" t="s">
        <v>8656</v>
      </c>
      <c r="X1736" s="55" t="s">
        <v>8868</v>
      </c>
      <c r="Y1736" s="55">
        <v>-0.5402342206207138</v>
      </c>
      <c r="Z1736" s="55">
        <v>-0.23822453806412291</v>
      </c>
    </row>
    <row r="1737" spans="2:26" ht="15">
      <c r="B1737" s="64" t="s">
        <v>3384</v>
      </c>
      <c r="C1737" s="66" t="s">
        <v>8660</v>
      </c>
      <c r="D1737" s="40">
        <v>2.2000000000000001E-3</v>
      </c>
      <c r="E1737" s="40" t="s">
        <v>8868</v>
      </c>
      <c r="F1737" s="40" t="s">
        <v>8868</v>
      </c>
      <c r="G1737" s="40">
        <v>3.5000000000000001E-3</v>
      </c>
      <c r="I1737" s="64" t="s">
        <v>3384</v>
      </c>
      <c r="J1737" s="66" t="s">
        <v>8660</v>
      </c>
      <c r="K1737" s="55">
        <v>-1</v>
      </c>
      <c r="L1737" s="55" t="s">
        <v>8868</v>
      </c>
      <c r="M1737" s="55" t="s">
        <v>8868</v>
      </c>
      <c r="N1737" s="44"/>
      <c r="O1737" s="64" t="s">
        <v>3384</v>
      </c>
      <c r="P1737" s="66" t="s">
        <v>8660</v>
      </c>
      <c r="Q1737" s="40">
        <v>4.8700000000000002E-3</v>
      </c>
      <c r="R1737" s="40" t="s">
        <v>8868</v>
      </c>
      <c r="S1737" s="40" t="s">
        <v>8868</v>
      </c>
      <c r="T1737" s="40">
        <v>3.6179999999999997E-2</v>
      </c>
      <c r="U1737" s="44"/>
      <c r="V1737" s="64" t="s">
        <v>3384</v>
      </c>
      <c r="W1737" s="66" t="s">
        <v>8660</v>
      </c>
      <c r="X1737" s="55">
        <v>-1</v>
      </c>
      <c r="Y1737" s="55" t="s">
        <v>8868</v>
      </c>
      <c r="Z1737" s="55" t="s">
        <v>8868</v>
      </c>
    </row>
    <row r="1738" spans="2:26" ht="15">
      <c r="B1738" s="64" t="s">
        <v>3386</v>
      </c>
      <c r="C1738" s="66" t="s">
        <v>8664</v>
      </c>
      <c r="D1738" s="40">
        <v>8.9999999999999998E-4</v>
      </c>
      <c r="E1738" s="40">
        <v>2.0000000000000001E-4</v>
      </c>
      <c r="F1738" s="40">
        <v>5.9999999999999995E-4</v>
      </c>
      <c r="G1738" s="40" t="s">
        <v>8868</v>
      </c>
      <c r="I1738" s="64" t="s">
        <v>3386</v>
      </c>
      <c r="J1738" s="66" t="s">
        <v>8664</v>
      </c>
      <c r="K1738" s="55">
        <v>-0.77777777777777779</v>
      </c>
      <c r="L1738" s="55">
        <v>1.9999999999999996</v>
      </c>
      <c r="M1738" s="55">
        <v>-1</v>
      </c>
      <c r="N1738" s="44"/>
      <c r="O1738" s="64" t="s">
        <v>3386</v>
      </c>
      <c r="P1738" s="66" t="s">
        <v>8664</v>
      </c>
      <c r="Q1738" s="40">
        <v>0.215</v>
      </c>
      <c r="R1738" s="40">
        <v>0.05</v>
      </c>
      <c r="S1738" s="40">
        <v>0.1</v>
      </c>
      <c r="T1738" s="40" t="s">
        <v>8868</v>
      </c>
      <c r="U1738" s="44"/>
      <c r="V1738" s="64" t="s">
        <v>3386</v>
      </c>
      <c r="W1738" s="66" t="s">
        <v>8664</v>
      </c>
      <c r="X1738" s="55">
        <v>-0.76744186046511631</v>
      </c>
      <c r="Y1738" s="55">
        <v>1</v>
      </c>
      <c r="Z1738" s="55">
        <v>-1</v>
      </c>
    </row>
    <row r="1739" spans="2:26" ht="15">
      <c r="B1739" s="64" t="s">
        <v>3390</v>
      </c>
      <c r="C1739" s="66" t="s">
        <v>8668</v>
      </c>
      <c r="D1739" s="40" t="s">
        <v>8868</v>
      </c>
      <c r="E1739" s="40">
        <v>7.1199999999999999E-2</v>
      </c>
      <c r="F1739" s="40">
        <v>0.32239999999999996</v>
      </c>
      <c r="G1739" s="40">
        <v>2.3379999999999998E-2</v>
      </c>
      <c r="I1739" s="64" t="s">
        <v>3390</v>
      </c>
      <c r="J1739" s="66" t="s">
        <v>8668</v>
      </c>
      <c r="K1739" s="55" t="s">
        <v>8868</v>
      </c>
      <c r="L1739" s="55">
        <v>3.5280898876404487</v>
      </c>
      <c r="M1739" s="55">
        <v>-0.92748138957816373</v>
      </c>
      <c r="N1739" s="44"/>
      <c r="O1739" s="64" t="s">
        <v>3390</v>
      </c>
      <c r="P1739" s="66" t="s">
        <v>8668</v>
      </c>
      <c r="Q1739" s="40" t="s">
        <v>8868</v>
      </c>
      <c r="R1739" s="40">
        <v>0.85802</v>
      </c>
      <c r="S1739" s="40">
        <v>12.39021</v>
      </c>
      <c r="T1739" s="40">
        <v>0.68174000000000001</v>
      </c>
      <c r="U1739" s="44"/>
      <c r="V1739" s="64" t="s">
        <v>3390</v>
      </c>
      <c r="W1739" s="66" t="s">
        <v>8668</v>
      </c>
      <c r="X1739" s="55" t="s">
        <v>8868</v>
      </c>
      <c r="Y1739" s="55">
        <v>13.440467588168108</v>
      </c>
      <c r="Z1739" s="55">
        <v>-0.94497752661173617</v>
      </c>
    </row>
    <row r="1740" spans="2:26" ht="15">
      <c r="B1740" s="64" t="s">
        <v>3391</v>
      </c>
      <c r="C1740" s="66" t="s">
        <v>8671</v>
      </c>
      <c r="D1740" s="40" t="s">
        <v>8868</v>
      </c>
      <c r="E1740" s="40" t="s">
        <v>8868</v>
      </c>
      <c r="F1740" s="40">
        <v>0.74950000000000006</v>
      </c>
      <c r="G1740" s="40" t="s">
        <v>8868</v>
      </c>
      <c r="I1740" s="64" t="s">
        <v>3391</v>
      </c>
      <c r="J1740" s="66" t="s">
        <v>8671</v>
      </c>
      <c r="K1740" s="55" t="s">
        <v>8868</v>
      </c>
      <c r="L1740" s="55" t="s">
        <v>8868</v>
      </c>
      <c r="M1740" s="55">
        <v>-1</v>
      </c>
      <c r="N1740" s="44"/>
      <c r="O1740" s="64" t="s">
        <v>3391</v>
      </c>
      <c r="P1740" s="66" t="s">
        <v>8671</v>
      </c>
      <c r="Q1740" s="40" t="s">
        <v>8868</v>
      </c>
      <c r="R1740" s="40" t="s">
        <v>8868</v>
      </c>
      <c r="S1740" s="40">
        <v>4.17211</v>
      </c>
      <c r="T1740" s="40" t="s">
        <v>8868</v>
      </c>
      <c r="U1740" s="44"/>
      <c r="V1740" s="64" t="s">
        <v>3391</v>
      </c>
      <c r="W1740" s="66" t="s">
        <v>8671</v>
      </c>
      <c r="X1740" s="55" t="s">
        <v>8868</v>
      </c>
      <c r="Y1740" s="55" t="s">
        <v>8868</v>
      </c>
      <c r="Z1740" s="55">
        <v>-1</v>
      </c>
    </row>
    <row r="1741" spans="2:26" ht="15">
      <c r="B1741" s="64" t="s">
        <v>3392</v>
      </c>
      <c r="C1741" s="66" t="s">
        <v>8674</v>
      </c>
      <c r="D1741" s="40" t="s">
        <v>8868</v>
      </c>
      <c r="E1741" s="40" t="s">
        <v>8868</v>
      </c>
      <c r="F1741" s="40" t="s">
        <v>8868</v>
      </c>
      <c r="G1741" s="40" t="s">
        <v>8868</v>
      </c>
      <c r="I1741" s="64" t="s">
        <v>3392</v>
      </c>
      <c r="J1741" s="66" t="s">
        <v>8674</v>
      </c>
      <c r="K1741" s="55" t="s">
        <v>8868</v>
      </c>
      <c r="L1741" s="55" t="s">
        <v>8868</v>
      </c>
      <c r="M1741" s="55" t="s">
        <v>8868</v>
      </c>
      <c r="N1741" s="44"/>
      <c r="O1741" s="64" t="s">
        <v>3392</v>
      </c>
      <c r="P1741" s="66" t="s">
        <v>8674</v>
      </c>
      <c r="Q1741" s="40" t="s">
        <v>8868</v>
      </c>
      <c r="R1741" s="40" t="s">
        <v>8868</v>
      </c>
      <c r="S1741" s="40" t="s">
        <v>8868</v>
      </c>
      <c r="T1741" s="40" t="s">
        <v>8868</v>
      </c>
      <c r="U1741" s="44"/>
      <c r="V1741" s="64" t="s">
        <v>3392</v>
      </c>
      <c r="W1741" s="66" t="s">
        <v>8674</v>
      </c>
      <c r="X1741" s="55" t="s">
        <v>8868</v>
      </c>
      <c r="Y1741" s="55" t="s">
        <v>8868</v>
      </c>
      <c r="Z1741" s="55" t="s">
        <v>8868</v>
      </c>
    </row>
    <row r="1742" spans="2:26" ht="15">
      <c r="B1742" s="64" t="s">
        <v>3393</v>
      </c>
      <c r="C1742" s="66" t="s">
        <v>8677</v>
      </c>
      <c r="D1742" s="40" t="s">
        <v>8868</v>
      </c>
      <c r="E1742" s="40" t="s">
        <v>8868</v>
      </c>
      <c r="F1742" s="40" t="s">
        <v>8868</v>
      </c>
      <c r="G1742" s="40">
        <v>7.0000000000000001E-3</v>
      </c>
      <c r="I1742" s="64" t="s">
        <v>3393</v>
      </c>
      <c r="J1742" s="66" t="s">
        <v>8677</v>
      </c>
      <c r="K1742" s="55" t="s">
        <v>8868</v>
      </c>
      <c r="L1742" s="55" t="s">
        <v>8868</v>
      </c>
      <c r="M1742" s="55" t="s">
        <v>8868</v>
      </c>
      <c r="N1742" s="44"/>
      <c r="O1742" s="64" t="s">
        <v>3393</v>
      </c>
      <c r="P1742" s="66" t="s">
        <v>8677</v>
      </c>
      <c r="Q1742" s="40" t="s">
        <v>8868</v>
      </c>
      <c r="R1742" s="40" t="s">
        <v>8868</v>
      </c>
      <c r="S1742" s="40" t="s">
        <v>8868</v>
      </c>
      <c r="T1742" s="40">
        <v>0.1905</v>
      </c>
      <c r="U1742" s="44"/>
      <c r="V1742" s="64" t="s">
        <v>3393</v>
      </c>
      <c r="W1742" s="66" t="s">
        <v>8677</v>
      </c>
      <c r="X1742" s="55" t="s">
        <v>8868</v>
      </c>
      <c r="Y1742" s="55" t="s">
        <v>8868</v>
      </c>
      <c r="Z1742" s="55" t="s">
        <v>8868</v>
      </c>
    </row>
    <row r="1743" spans="2:26" ht="15">
      <c r="B1743" s="64" t="s">
        <v>3395</v>
      </c>
      <c r="C1743" s="66" t="s">
        <v>8680</v>
      </c>
      <c r="D1743" s="40" t="s">
        <v>8868</v>
      </c>
      <c r="E1743" s="40" t="s">
        <v>8868</v>
      </c>
      <c r="F1743" s="40" t="s">
        <v>8868</v>
      </c>
      <c r="G1743" s="40" t="s">
        <v>8868</v>
      </c>
      <c r="I1743" s="64" t="s">
        <v>3395</v>
      </c>
      <c r="J1743" s="66" t="s">
        <v>8680</v>
      </c>
      <c r="K1743" s="55" t="s">
        <v>8868</v>
      </c>
      <c r="L1743" s="55" t="s">
        <v>8868</v>
      </c>
      <c r="M1743" s="55" t="s">
        <v>8868</v>
      </c>
      <c r="N1743" s="44"/>
      <c r="O1743" s="64" t="s">
        <v>3395</v>
      </c>
      <c r="P1743" s="66" t="s">
        <v>8680</v>
      </c>
      <c r="Q1743" s="40" t="s">
        <v>8868</v>
      </c>
      <c r="R1743" s="40" t="s">
        <v>8868</v>
      </c>
      <c r="S1743" s="40" t="s">
        <v>8868</v>
      </c>
      <c r="T1743" s="40" t="s">
        <v>8868</v>
      </c>
      <c r="U1743" s="44"/>
      <c r="V1743" s="64" t="s">
        <v>3395</v>
      </c>
      <c r="W1743" s="66" t="s">
        <v>8680</v>
      </c>
      <c r="X1743" s="55" t="s">
        <v>8868</v>
      </c>
      <c r="Y1743" s="55" t="s">
        <v>8868</v>
      </c>
      <c r="Z1743" s="55" t="s">
        <v>8868</v>
      </c>
    </row>
    <row r="1744" spans="2:26" ht="15">
      <c r="B1744" s="64" t="s">
        <v>3398</v>
      </c>
      <c r="C1744" s="66" t="s">
        <v>8683</v>
      </c>
      <c r="D1744" s="40">
        <v>4.9299999999999997E-2</v>
      </c>
      <c r="E1744" s="40">
        <v>0.55940000000000001</v>
      </c>
      <c r="F1744" s="40">
        <v>0.13832</v>
      </c>
      <c r="G1744" s="40">
        <v>8.2799999999999999E-2</v>
      </c>
      <c r="I1744" s="64" t="s">
        <v>3398</v>
      </c>
      <c r="J1744" s="66" t="s">
        <v>8683</v>
      </c>
      <c r="K1744" s="55">
        <v>10.346855983772821</v>
      </c>
      <c r="L1744" s="55">
        <v>-0.75273507329281375</v>
      </c>
      <c r="M1744" s="55">
        <v>-0.40138808559861194</v>
      </c>
      <c r="N1744" s="44"/>
      <c r="O1744" s="64" t="s">
        <v>3398</v>
      </c>
      <c r="P1744" s="66" t="s">
        <v>8683</v>
      </c>
      <c r="Q1744" s="40">
        <v>8.8395299999999981</v>
      </c>
      <c r="R1744" s="40">
        <v>44.747099999999996</v>
      </c>
      <c r="S1744" s="40">
        <v>6.9632100000000001</v>
      </c>
      <c r="T1744" s="40">
        <v>0.85836999999999997</v>
      </c>
      <c r="U1744" s="44"/>
      <c r="V1744" s="64" t="s">
        <v>3398</v>
      </c>
      <c r="W1744" s="66" t="s">
        <v>8683</v>
      </c>
      <c r="X1744" s="55">
        <v>4.0621582821711115</v>
      </c>
      <c r="Y1744" s="55">
        <v>-0.84438745751121302</v>
      </c>
      <c r="Z1744" s="55">
        <v>-0.87672783098599638</v>
      </c>
    </row>
    <row r="1745" spans="2:26" ht="15">
      <c r="B1745" s="64" t="s">
        <v>3401</v>
      </c>
      <c r="C1745" s="66" t="s">
        <v>8687</v>
      </c>
      <c r="D1745" s="40" t="s">
        <v>8868</v>
      </c>
      <c r="E1745" s="40" t="s">
        <v>8868</v>
      </c>
      <c r="F1745" s="40" t="s">
        <v>8868</v>
      </c>
      <c r="G1745" s="40" t="s">
        <v>8868</v>
      </c>
      <c r="I1745" s="64" t="s">
        <v>3401</v>
      </c>
      <c r="J1745" s="66" t="s">
        <v>8687</v>
      </c>
      <c r="K1745" s="55" t="s">
        <v>8868</v>
      </c>
      <c r="L1745" s="55" t="s">
        <v>8868</v>
      </c>
      <c r="M1745" s="55" t="s">
        <v>8868</v>
      </c>
      <c r="N1745" s="44"/>
      <c r="O1745" s="64" t="s">
        <v>3401</v>
      </c>
      <c r="P1745" s="66" t="s">
        <v>8687</v>
      </c>
      <c r="Q1745" s="40" t="s">
        <v>8868</v>
      </c>
      <c r="R1745" s="40" t="s">
        <v>8868</v>
      </c>
      <c r="S1745" s="40" t="s">
        <v>8868</v>
      </c>
      <c r="T1745" s="40" t="s">
        <v>8868</v>
      </c>
      <c r="U1745" s="44"/>
      <c r="V1745" s="64" t="s">
        <v>3401</v>
      </c>
      <c r="W1745" s="66" t="s">
        <v>8687</v>
      </c>
      <c r="X1745" s="55" t="s">
        <v>8868</v>
      </c>
      <c r="Y1745" s="55" t="s">
        <v>8868</v>
      </c>
      <c r="Z1745" s="55" t="s">
        <v>8868</v>
      </c>
    </row>
    <row r="1746" spans="2:26" ht="15">
      <c r="B1746" s="64" t="s">
        <v>3402</v>
      </c>
      <c r="C1746" s="66" t="s">
        <v>8689</v>
      </c>
      <c r="D1746" s="40" t="s">
        <v>8868</v>
      </c>
      <c r="E1746" s="40" t="s">
        <v>8868</v>
      </c>
      <c r="F1746" s="40" t="s">
        <v>8868</v>
      </c>
      <c r="G1746" s="40" t="s">
        <v>8868</v>
      </c>
      <c r="I1746" s="64" t="s">
        <v>3402</v>
      </c>
      <c r="J1746" s="66" t="s">
        <v>8689</v>
      </c>
      <c r="K1746" s="55" t="s">
        <v>8868</v>
      </c>
      <c r="L1746" s="55" t="s">
        <v>8868</v>
      </c>
      <c r="M1746" s="55" t="s">
        <v>8868</v>
      </c>
      <c r="N1746" s="44"/>
      <c r="O1746" s="64" t="s">
        <v>3402</v>
      </c>
      <c r="P1746" s="66" t="s">
        <v>8689</v>
      </c>
      <c r="Q1746" s="40" t="s">
        <v>8868</v>
      </c>
      <c r="R1746" s="40" t="s">
        <v>8868</v>
      </c>
      <c r="S1746" s="40" t="s">
        <v>8868</v>
      </c>
      <c r="T1746" s="40" t="s">
        <v>8868</v>
      </c>
      <c r="U1746" s="44"/>
      <c r="V1746" s="64" t="s">
        <v>3402</v>
      </c>
      <c r="W1746" s="66" t="s">
        <v>8689</v>
      </c>
      <c r="X1746" s="55" t="s">
        <v>8868</v>
      </c>
      <c r="Y1746" s="55" t="s">
        <v>8868</v>
      </c>
      <c r="Z1746" s="55" t="s">
        <v>8868</v>
      </c>
    </row>
    <row r="1747" spans="2:26" ht="15">
      <c r="B1747" s="64" t="s">
        <v>3404</v>
      </c>
      <c r="C1747" s="66" t="s">
        <v>8692</v>
      </c>
      <c r="D1747" s="40" t="s">
        <v>8868</v>
      </c>
      <c r="E1747" s="40" t="s">
        <v>8868</v>
      </c>
      <c r="F1747" s="40">
        <v>3.9E-2</v>
      </c>
      <c r="G1747" s="40">
        <v>2.24E-2</v>
      </c>
      <c r="I1747" s="64" t="s">
        <v>3404</v>
      </c>
      <c r="J1747" s="66" t="s">
        <v>8692</v>
      </c>
      <c r="K1747" s="55" t="s">
        <v>8868</v>
      </c>
      <c r="L1747" s="55" t="s">
        <v>8868</v>
      </c>
      <c r="M1747" s="55">
        <v>-0.42564102564102568</v>
      </c>
      <c r="N1747" s="44"/>
      <c r="O1747" s="64" t="s">
        <v>3404</v>
      </c>
      <c r="P1747" s="66" t="s">
        <v>8692</v>
      </c>
      <c r="Q1747" s="40" t="s">
        <v>8868</v>
      </c>
      <c r="R1747" s="40" t="s">
        <v>8868</v>
      </c>
      <c r="S1747" s="40">
        <v>7.0000000000000007E-2</v>
      </c>
      <c r="T1747" s="40">
        <v>1.0435300000000001</v>
      </c>
      <c r="U1747" s="44"/>
      <c r="V1747" s="64" t="s">
        <v>3404</v>
      </c>
      <c r="W1747" s="66" t="s">
        <v>8692</v>
      </c>
      <c r="X1747" s="55" t="s">
        <v>8868</v>
      </c>
      <c r="Y1747" s="55" t="s">
        <v>8868</v>
      </c>
      <c r="Z1747" s="55">
        <v>13.907571428571428</v>
      </c>
    </row>
    <row r="1748" spans="2:26" ht="15">
      <c r="B1748" s="64" t="s">
        <v>3406</v>
      </c>
      <c r="C1748" s="66" t="s">
        <v>8695</v>
      </c>
      <c r="D1748" s="40" t="s">
        <v>8868</v>
      </c>
      <c r="E1748" s="40" t="s">
        <v>8868</v>
      </c>
      <c r="F1748" s="40" t="s">
        <v>8868</v>
      </c>
      <c r="G1748" s="40" t="s">
        <v>8868</v>
      </c>
      <c r="I1748" s="64" t="s">
        <v>3406</v>
      </c>
      <c r="J1748" s="66" t="s">
        <v>8695</v>
      </c>
      <c r="K1748" s="55" t="s">
        <v>8868</v>
      </c>
      <c r="L1748" s="55" t="s">
        <v>8868</v>
      </c>
      <c r="M1748" s="55" t="s">
        <v>8868</v>
      </c>
      <c r="N1748" s="44"/>
      <c r="O1748" s="64" t="s">
        <v>3406</v>
      </c>
      <c r="P1748" s="66" t="s">
        <v>8695</v>
      </c>
      <c r="Q1748" s="40" t="s">
        <v>8868</v>
      </c>
      <c r="R1748" s="40" t="s">
        <v>8868</v>
      </c>
      <c r="S1748" s="40" t="s">
        <v>8868</v>
      </c>
      <c r="T1748" s="40" t="s">
        <v>8868</v>
      </c>
      <c r="U1748" s="44"/>
      <c r="V1748" s="64" t="s">
        <v>3406</v>
      </c>
      <c r="W1748" s="66" t="s">
        <v>8695</v>
      </c>
      <c r="X1748" s="55" t="s">
        <v>8868</v>
      </c>
      <c r="Y1748" s="55" t="s">
        <v>8868</v>
      </c>
      <c r="Z1748" s="55" t="s">
        <v>8868</v>
      </c>
    </row>
    <row r="1749" spans="2:26" ht="15">
      <c r="B1749" s="64" t="s">
        <v>3408</v>
      </c>
      <c r="C1749" s="66" t="s">
        <v>8698</v>
      </c>
      <c r="D1749" s="40">
        <v>0.78400000000000003</v>
      </c>
      <c r="E1749" s="40">
        <v>0.19600000000000001</v>
      </c>
      <c r="F1749" s="40" t="s">
        <v>8868</v>
      </c>
      <c r="G1749" s="40" t="s">
        <v>8868</v>
      </c>
      <c r="I1749" s="64" t="s">
        <v>3408</v>
      </c>
      <c r="J1749" s="66" t="s">
        <v>8698</v>
      </c>
      <c r="K1749" s="55">
        <v>-0.75</v>
      </c>
      <c r="L1749" s="55">
        <v>-1</v>
      </c>
      <c r="M1749" s="55" t="s">
        <v>8868</v>
      </c>
      <c r="N1749" s="44"/>
      <c r="O1749" s="64" t="s">
        <v>3408</v>
      </c>
      <c r="P1749" s="66" t="s">
        <v>8698</v>
      </c>
      <c r="Q1749" s="40">
        <v>2.9959000000000002</v>
      </c>
      <c r="R1749" s="40">
        <v>0.76979999999999993</v>
      </c>
      <c r="S1749" s="40" t="s">
        <v>8868</v>
      </c>
      <c r="T1749" s="40" t="s">
        <v>8868</v>
      </c>
      <c r="U1749" s="44"/>
      <c r="V1749" s="64" t="s">
        <v>3408</v>
      </c>
      <c r="W1749" s="66" t="s">
        <v>8698</v>
      </c>
      <c r="X1749" s="55">
        <v>-0.74304883340565442</v>
      </c>
      <c r="Y1749" s="55">
        <v>-1</v>
      </c>
      <c r="Z1749" s="55" t="s">
        <v>8868</v>
      </c>
    </row>
    <row r="1750" spans="2:26" ht="15">
      <c r="B1750" s="64" t="s">
        <v>3411</v>
      </c>
      <c r="C1750" s="66" t="s">
        <v>8701</v>
      </c>
      <c r="D1750" s="40">
        <v>47.047509999999996</v>
      </c>
      <c r="E1750" s="40">
        <v>38.017789999999998</v>
      </c>
      <c r="F1750" s="40" t="s">
        <v>8868</v>
      </c>
      <c r="G1750" s="40">
        <v>45.5</v>
      </c>
      <c r="I1750" s="64" t="s">
        <v>3411</v>
      </c>
      <c r="J1750" s="66" t="s">
        <v>8701</v>
      </c>
      <c r="K1750" s="55">
        <v>-0.19192769181620872</v>
      </c>
      <c r="L1750" s="55">
        <v>-1</v>
      </c>
      <c r="M1750" s="55" t="s">
        <v>8868</v>
      </c>
      <c r="N1750" s="44"/>
      <c r="O1750" s="64" t="s">
        <v>3411</v>
      </c>
      <c r="P1750" s="66" t="s">
        <v>8701</v>
      </c>
      <c r="Q1750" s="40">
        <v>153.09687</v>
      </c>
      <c r="R1750" s="40">
        <v>129.96876999999998</v>
      </c>
      <c r="S1750" s="40" t="s">
        <v>8868</v>
      </c>
      <c r="T1750" s="40">
        <v>68.278190000000009</v>
      </c>
      <c r="U1750" s="44"/>
      <c r="V1750" s="64" t="s">
        <v>3411</v>
      </c>
      <c r="W1750" s="66" t="s">
        <v>8701</v>
      </c>
      <c r="X1750" s="55">
        <v>-0.15106840525217802</v>
      </c>
      <c r="Y1750" s="55">
        <v>-1</v>
      </c>
      <c r="Z1750" s="55" t="s">
        <v>8868</v>
      </c>
    </row>
    <row r="1751" spans="2:26" ht="15">
      <c r="B1751" s="64" t="s">
        <v>3412</v>
      </c>
      <c r="C1751" s="66" t="s">
        <v>8702</v>
      </c>
      <c r="D1751" s="40">
        <v>168.94900000000001</v>
      </c>
      <c r="E1751" s="40">
        <v>288.79899999999998</v>
      </c>
      <c r="F1751" s="40">
        <v>250.155</v>
      </c>
      <c r="G1751" s="40">
        <v>130.71</v>
      </c>
      <c r="I1751" s="64" t="s">
        <v>3412</v>
      </c>
      <c r="J1751" s="66" t="s">
        <v>8702</v>
      </c>
      <c r="K1751" s="55">
        <v>0.7093856725994232</v>
      </c>
      <c r="L1751" s="55">
        <v>-0.13380932759462461</v>
      </c>
      <c r="M1751" s="55">
        <v>-0.47748395994483417</v>
      </c>
      <c r="N1751" s="44"/>
      <c r="O1751" s="64" t="s">
        <v>3412</v>
      </c>
      <c r="P1751" s="66" t="s">
        <v>8702</v>
      </c>
      <c r="Q1751" s="40">
        <v>496.95274000000001</v>
      </c>
      <c r="R1751" s="40">
        <v>787.26297</v>
      </c>
      <c r="S1751" s="40">
        <v>575.31753000000003</v>
      </c>
      <c r="T1751" s="40">
        <v>209.99814999999998</v>
      </c>
      <c r="U1751" s="44"/>
      <c r="V1751" s="64" t="s">
        <v>3412</v>
      </c>
      <c r="W1751" s="66" t="s">
        <v>8702</v>
      </c>
      <c r="X1751" s="55">
        <v>0.58418076133356256</v>
      </c>
      <c r="Y1751" s="55">
        <v>-0.26921809875040859</v>
      </c>
      <c r="Z1751" s="55">
        <v>-0.63498739556919115</v>
      </c>
    </row>
    <row r="1752" spans="2:26" ht="15">
      <c r="B1752" s="64" t="s">
        <v>3413</v>
      </c>
      <c r="C1752" s="66" t="s">
        <v>8704</v>
      </c>
      <c r="D1752" s="40">
        <v>0.52500000000000002</v>
      </c>
      <c r="E1752" s="40" t="s">
        <v>8868</v>
      </c>
      <c r="F1752" s="40" t="s">
        <v>8868</v>
      </c>
      <c r="G1752" s="40" t="s">
        <v>8868</v>
      </c>
      <c r="I1752" s="64" t="s">
        <v>3413</v>
      </c>
      <c r="J1752" s="66" t="s">
        <v>8704</v>
      </c>
      <c r="K1752" s="55">
        <v>-1</v>
      </c>
      <c r="L1752" s="55" t="s">
        <v>8868</v>
      </c>
      <c r="M1752" s="55" t="s">
        <v>8868</v>
      </c>
      <c r="N1752" s="44"/>
      <c r="O1752" s="64" t="s">
        <v>3413</v>
      </c>
      <c r="P1752" s="66" t="s">
        <v>8704</v>
      </c>
      <c r="Q1752" s="40">
        <v>0.16413999999999998</v>
      </c>
      <c r="R1752" s="40" t="s">
        <v>8868</v>
      </c>
      <c r="S1752" s="40" t="s">
        <v>8868</v>
      </c>
      <c r="T1752" s="40" t="s">
        <v>8868</v>
      </c>
      <c r="U1752" s="44"/>
      <c r="V1752" s="64" t="s">
        <v>3413</v>
      </c>
      <c r="W1752" s="66" t="s">
        <v>8704</v>
      </c>
      <c r="X1752" s="55">
        <v>-1</v>
      </c>
      <c r="Y1752" s="55" t="s">
        <v>8868</v>
      </c>
      <c r="Z1752" s="55" t="s">
        <v>8868</v>
      </c>
    </row>
    <row r="1753" spans="2:26" ht="15">
      <c r="B1753" s="64" t="s">
        <v>3415</v>
      </c>
      <c r="C1753" s="66" t="s">
        <v>8706</v>
      </c>
      <c r="D1753" s="40">
        <v>11.031000000000001</v>
      </c>
      <c r="E1753" s="40">
        <v>24.533999999999999</v>
      </c>
      <c r="F1753" s="40">
        <v>30.667000000000002</v>
      </c>
      <c r="G1753" s="40">
        <v>43.530999999999999</v>
      </c>
      <c r="I1753" s="64" t="s">
        <v>3415</v>
      </c>
      <c r="J1753" s="66" t="s">
        <v>8706</v>
      </c>
      <c r="K1753" s="55">
        <v>1.2240957302148487</v>
      </c>
      <c r="L1753" s="55">
        <v>0.24997962011901853</v>
      </c>
      <c r="M1753" s="55">
        <v>0.41947370137281115</v>
      </c>
      <c r="N1753" s="44"/>
      <c r="O1753" s="64" t="s">
        <v>3415</v>
      </c>
      <c r="P1753" s="66" t="s">
        <v>8706</v>
      </c>
      <c r="Q1753" s="40">
        <v>24.235289999999996</v>
      </c>
      <c r="R1753" s="40">
        <v>56.470530000000004</v>
      </c>
      <c r="S1753" s="40">
        <v>66.006899999999987</v>
      </c>
      <c r="T1753" s="40">
        <v>52.413110000000003</v>
      </c>
      <c r="U1753" s="44"/>
      <c r="V1753" s="64" t="s">
        <v>3415</v>
      </c>
      <c r="W1753" s="66" t="s">
        <v>8706</v>
      </c>
      <c r="X1753" s="55">
        <v>1.330095080355961</v>
      </c>
      <c r="Y1753" s="55">
        <v>0.16887339290068604</v>
      </c>
      <c r="Z1753" s="55">
        <v>-0.20594498453949495</v>
      </c>
    </row>
    <row r="1754" spans="2:26" ht="15">
      <c r="B1754" s="64" t="s">
        <v>3416</v>
      </c>
      <c r="C1754" s="66" t="s">
        <v>8707</v>
      </c>
      <c r="D1754" s="40" t="s">
        <v>8868</v>
      </c>
      <c r="E1754" s="40" t="s">
        <v>8868</v>
      </c>
      <c r="F1754" s="40" t="s">
        <v>8868</v>
      </c>
      <c r="G1754" s="40" t="s">
        <v>8868</v>
      </c>
      <c r="I1754" s="64" t="s">
        <v>3416</v>
      </c>
      <c r="J1754" s="66" t="s">
        <v>8707</v>
      </c>
      <c r="K1754" s="55" t="s">
        <v>8868</v>
      </c>
      <c r="L1754" s="55" t="s">
        <v>8868</v>
      </c>
      <c r="M1754" s="55" t="s">
        <v>8868</v>
      </c>
      <c r="N1754" s="44"/>
      <c r="O1754" s="64" t="s">
        <v>3416</v>
      </c>
      <c r="P1754" s="66" t="s">
        <v>8707</v>
      </c>
      <c r="Q1754" s="40" t="s">
        <v>8868</v>
      </c>
      <c r="R1754" s="40" t="s">
        <v>8868</v>
      </c>
      <c r="S1754" s="40" t="s">
        <v>8868</v>
      </c>
      <c r="T1754" s="40" t="s">
        <v>8868</v>
      </c>
      <c r="U1754" s="44"/>
      <c r="V1754" s="64" t="s">
        <v>3416</v>
      </c>
      <c r="W1754" s="66" t="s">
        <v>8707</v>
      </c>
      <c r="X1754" s="55" t="s">
        <v>8868</v>
      </c>
      <c r="Y1754" s="55" t="s">
        <v>8868</v>
      </c>
      <c r="Z1754" s="55" t="s">
        <v>8868</v>
      </c>
    </row>
    <row r="1755" spans="2:26" ht="15">
      <c r="B1755" s="64" t="s">
        <v>3417</v>
      </c>
      <c r="C1755" s="66" t="s">
        <v>8710</v>
      </c>
      <c r="D1755" s="40" t="s">
        <v>8868</v>
      </c>
      <c r="E1755" s="40">
        <v>0.11170000000000001</v>
      </c>
      <c r="F1755" s="40" t="s">
        <v>8868</v>
      </c>
      <c r="G1755" s="40" t="s">
        <v>8868</v>
      </c>
      <c r="I1755" s="64" t="s">
        <v>3417</v>
      </c>
      <c r="J1755" s="66" t="s">
        <v>8710</v>
      </c>
      <c r="K1755" s="55" t="s">
        <v>8868</v>
      </c>
      <c r="L1755" s="55">
        <v>-1</v>
      </c>
      <c r="M1755" s="55" t="s">
        <v>8868</v>
      </c>
      <c r="N1755" s="44"/>
      <c r="O1755" s="64" t="s">
        <v>3417</v>
      </c>
      <c r="P1755" s="66" t="s">
        <v>8710</v>
      </c>
      <c r="Q1755" s="40" t="s">
        <v>8868</v>
      </c>
      <c r="R1755" s="40">
        <v>0.88741999999999999</v>
      </c>
      <c r="S1755" s="40" t="s">
        <v>8868</v>
      </c>
      <c r="T1755" s="40" t="s">
        <v>8868</v>
      </c>
      <c r="U1755" s="44"/>
      <c r="V1755" s="64" t="s">
        <v>3417</v>
      </c>
      <c r="W1755" s="66" t="s">
        <v>8710</v>
      </c>
      <c r="X1755" s="55" t="s">
        <v>8868</v>
      </c>
      <c r="Y1755" s="55">
        <v>-1</v>
      </c>
      <c r="Z1755" s="55" t="s">
        <v>8868</v>
      </c>
    </row>
    <row r="1756" spans="2:26" ht="15">
      <c r="B1756" s="64" t="s">
        <v>3419</v>
      </c>
      <c r="C1756" s="66" t="s">
        <v>8713</v>
      </c>
      <c r="D1756" s="40">
        <v>100.535</v>
      </c>
      <c r="E1756" s="40">
        <v>170.70599999999999</v>
      </c>
      <c r="F1756" s="40">
        <v>186.53406000000001</v>
      </c>
      <c r="G1756" s="40">
        <v>132.71495999999999</v>
      </c>
      <c r="I1756" s="64" t="s">
        <v>3419</v>
      </c>
      <c r="J1756" s="66" t="s">
        <v>8713</v>
      </c>
      <c r="K1756" s="55">
        <v>0.69797582931317437</v>
      </c>
      <c r="L1756" s="55">
        <v>9.2721169730413777E-2</v>
      </c>
      <c r="M1756" s="55">
        <v>-0.28852157080588936</v>
      </c>
      <c r="N1756" s="44"/>
      <c r="O1756" s="64" t="s">
        <v>3419</v>
      </c>
      <c r="P1756" s="66" t="s">
        <v>8713</v>
      </c>
      <c r="Q1756" s="40">
        <v>198.25328999999999</v>
      </c>
      <c r="R1756" s="40">
        <v>336.33704</v>
      </c>
      <c r="S1756" s="40">
        <v>333.46535999999998</v>
      </c>
      <c r="T1756" s="40">
        <v>179.92937000000003</v>
      </c>
      <c r="U1756" s="44"/>
      <c r="V1756" s="64" t="s">
        <v>3419</v>
      </c>
      <c r="W1756" s="66" t="s">
        <v>8713</v>
      </c>
      <c r="X1756" s="55">
        <v>0.69650168226716436</v>
      </c>
      <c r="Y1756" s="55">
        <v>-8.5381021370706245E-3</v>
      </c>
      <c r="Z1756" s="55">
        <v>-0.46042560462651938</v>
      </c>
    </row>
    <row r="1757" spans="2:26" ht="15">
      <c r="B1757" s="64" t="s">
        <v>3422</v>
      </c>
      <c r="C1757" s="66" t="s">
        <v>8717</v>
      </c>
      <c r="D1757" s="40" t="s">
        <v>8868</v>
      </c>
      <c r="E1757" s="40" t="s">
        <v>8868</v>
      </c>
      <c r="F1757" s="40" t="s">
        <v>8868</v>
      </c>
      <c r="G1757" s="40" t="s">
        <v>8868</v>
      </c>
      <c r="I1757" s="64" t="s">
        <v>3422</v>
      </c>
      <c r="J1757" s="66" t="s">
        <v>8717</v>
      </c>
      <c r="K1757" s="55" t="s">
        <v>8868</v>
      </c>
      <c r="L1757" s="55" t="s">
        <v>8868</v>
      </c>
      <c r="M1757" s="55" t="s">
        <v>8868</v>
      </c>
      <c r="N1757" s="44"/>
      <c r="O1757" s="64" t="s">
        <v>3422</v>
      </c>
      <c r="P1757" s="66" t="s">
        <v>8717</v>
      </c>
      <c r="Q1757" s="40" t="s">
        <v>8868</v>
      </c>
      <c r="R1757" s="40" t="s">
        <v>8868</v>
      </c>
      <c r="S1757" s="40" t="s">
        <v>8868</v>
      </c>
      <c r="T1757" s="40" t="s">
        <v>8868</v>
      </c>
      <c r="U1757" s="44"/>
      <c r="V1757" s="64" t="s">
        <v>3422</v>
      </c>
      <c r="W1757" s="66" t="s">
        <v>8717</v>
      </c>
      <c r="X1757" s="55" t="s">
        <v>8868</v>
      </c>
      <c r="Y1757" s="55" t="s">
        <v>8868</v>
      </c>
      <c r="Z1757" s="55" t="s">
        <v>8868</v>
      </c>
    </row>
    <row r="1758" spans="2:26" ht="15">
      <c r="B1758" s="64" t="s">
        <v>3424</v>
      </c>
      <c r="C1758" s="66" t="s">
        <v>8720</v>
      </c>
      <c r="D1758" s="40" t="s">
        <v>8868</v>
      </c>
      <c r="E1758" s="40" t="s">
        <v>8868</v>
      </c>
      <c r="F1758" s="40" t="s">
        <v>8868</v>
      </c>
      <c r="G1758" s="40">
        <v>5.0000000000000001E-4</v>
      </c>
      <c r="I1758" s="64" t="s">
        <v>3424</v>
      </c>
      <c r="J1758" s="66" t="s">
        <v>8720</v>
      </c>
      <c r="K1758" s="55" t="s">
        <v>8868</v>
      </c>
      <c r="L1758" s="55" t="s">
        <v>8868</v>
      </c>
      <c r="M1758" s="55" t="s">
        <v>8868</v>
      </c>
      <c r="N1758" s="44"/>
      <c r="O1758" s="64" t="s">
        <v>3424</v>
      </c>
      <c r="P1758" s="66" t="s">
        <v>8720</v>
      </c>
      <c r="Q1758" s="40" t="s">
        <v>8868</v>
      </c>
      <c r="R1758" s="40" t="s">
        <v>8868</v>
      </c>
      <c r="S1758" s="40" t="s">
        <v>8868</v>
      </c>
      <c r="T1758" s="40">
        <v>2.1000000000000001E-2</v>
      </c>
      <c r="U1758" s="44"/>
      <c r="V1758" s="64" t="s">
        <v>3424</v>
      </c>
      <c r="W1758" s="66" t="s">
        <v>8720</v>
      </c>
      <c r="X1758" s="55" t="s">
        <v>8868</v>
      </c>
      <c r="Y1758" s="55" t="s">
        <v>8868</v>
      </c>
      <c r="Z1758" s="55" t="s">
        <v>8868</v>
      </c>
    </row>
    <row r="1759" spans="2:26" ht="15">
      <c r="B1759" s="64" t="s">
        <v>3428</v>
      </c>
      <c r="C1759" s="66" t="s">
        <v>8724</v>
      </c>
      <c r="D1759" s="40" t="s">
        <v>8868</v>
      </c>
      <c r="E1759" s="40" t="s">
        <v>8868</v>
      </c>
      <c r="F1759" s="40" t="s">
        <v>8868</v>
      </c>
      <c r="G1759" s="40" t="s">
        <v>8868</v>
      </c>
      <c r="I1759" s="64" t="s">
        <v>3428</v>
      </c>
      <c r="J1759" s="66" t="s">
        <v>8724</v>
      </c>
      <c r="K1759" s="55" t="s">
        <v>8868</v>
      </c>
      <c r="L1759" s="55" t="s">
        <v>8868</v>
      </c>
      <c r="M1759" s="55" t="s">
        <v>8868</v>
      </c>
      <c r="N1759" s="44"/>
      <c r="O1759" s="64" t="s">
        <v>3428</v>
      </c>
      <c r="P1759" s="66" t="s">
        <v>8724</v>
      </c>
      <c r="Q1759" s="40" t="s">
        <v>8868</v>
      </c>
      <c r="R1759" s="40" t="s">
        <v>8868</v>
      </c>
      <c r="S1759" s="40" t="s">
        <v>8868</v>
      </c>
      <c r="T1759" s="40" t="s">
        <v>8868</v>
      </c>
      <c r="U1759" s="44"/>
      <c r="V1759" s="64" t="s">
        <v>3428</v>
      </c>
      <c r="W1759" s="66" t="s">
        <v>8724</v>
      </c>
      <c r="X1759" s="55" t="s">
        <v>8868</v>
      </c>
      <c r="Y1759" s="55" t="s">
        <v>8868</v>
      </c>
      <c r="Z1759" s="55" t="s">
        <v>8868</v>
      </c>
    </row>
    <row r="1760" spans="2:26" ht="15">
      <c r="B1760" s="64" t="s">
        <v>3430</v>
      </c>
      <c r="C1760" s="66" t="s">
        <v>8726</v>
      </c>
      <c r="D1760" s="40" t="s">
        <v>8868</v>
      </c>
      <c r="E1760" s="40" t="s">
        <v>8868</v>
      </c>
      <c r="F1760" s="40" t="s">
        <v>8868</v>
      </c>
      <c r="G1760" s="40">
        <v>9.5899999999999996E-3</v>
      </c>
      <c r="I1760" s="64" t="s">
        <v>3430</v>
      </c>
      <c r="J1760" s="66" t="s">
        <v>8726</v>
      </c>
      <c r="K1760" s="55" t="s">
        <v>8868</v>
      </c>
      <c r="L1760" s="55" t="s">
        <v>8868</v>
      </c>
      <c r="M1760" s="55" t="s">
        <v>8868</v>
      </c>
      <c r="N1760" s="44"/>
      <c r="O1760" s="64" t="s">
        <v>3430</v>
      </c>
      <c r="P1760" s="66" t="s">
        <v>8726</v>
      </c>
      <c r="Q1760" s="40" t="s">
        <v>8868</v>
      </c>
      <c r="R1760" s="40" t="s">
        <v>8868</v>
      </c>
      <c r="S1760" s="40" t="s">
        <v>8868</v>
      </c>
      <c r="T1760" s="40">
        <v>0.32944999999999997</v>
      </c>
      <c r="U1760" s="44"/>
      <c r="V1760" s="64" t="s">
        <v>3430</v>
      </c>
      <c r="W1760" s="66" t="s">
        <v>8726</v>
      </c>
      <c r="X1760" s="55" t="s">
        <v>8868</v>
      </c>
      <c r="Y1760" s="55" t="s">
        <v>8868</v>
      </c>
      <c r="Z1760" s="55" t="s">
        <v>8868</v>
      </c>
    </row>
    <row r="1761" spans="2:26" ht="15">
      <c r="B1761" s="64" t="s">
        <v>3432</v>
      </c>
      <c r="C1761" s="66" t="s">
        <v>8728</v>
      </c>
      <c r="D1761" s="40" t="s">
        <v>8868</v>
      </c>
      <c r="E1761" s="40">
        <v>1.9E-2</v>
      </c>
      <c r="F1761" s="40" t="s">
        <v>8868</v>
      </c>
      <c r="G1761" s="40" t="s">
        <v>8868</v>
      </c>
      <c r="I1761" s="64" t="s">
        <v>3432</v>
      </c>
      <c r="J1761" s="66" t="s">
        <v>8728</v>
      </c>
      <c r="K1761" s="55" t="s">
        <v>8868</v>
      </c>
      <c r="L1761" s="55">
        <v>-1</v>
      </c>
      <c r="M1761" s="55" t="s">
        <v>8868</v>
      </c>
      <c r="N1761" s="44"/>
      <c r="O1761" s="64" t="s">
        <v>3432</v>
      </c>
      <c r="P1761" s="66" t="s">
        <v>8728</v>
      </c>
      <c r="Q1761" s="40" t="s">
        <v>8868</v>
      </c>
      <c r="R1761" s="40">
        <v>1.3340099999999999</v>
      </c>
      <c r="S1761" s="40" t="s">
        <v>8868</v>
      </c>
      <c r="T1761" s="40" t="s">
        <v>8868</v>
      </c>
      <c r="U1761" s="44"/>
      <c r="V1761" s="64" t="s">
        <v>3432</v>
      </c>
      <c r="W1761" s="66" t="s">
        <v>8728</v>
      </c>
      <c r="X1761" s="55" t="s">
        <v>8868</v>
      </c>
      <c r="Y1761" s="55">
        <v>-1</v>
      </c>
      <c r="Z1761" s="55" t="s">
        <v>8868</v>
      </c>
    </row>
    <row r="1762" spans="2:26" ht="15">
      <c r="B1762" s="64" t="s">
        <v>3435</v>
      </c>
      <c r="C1762" s="66" t="s">
        <v>8731</v>
      </c>
      <c r="D1762" s="40">
        <v>2E-3</v>
      </c>
      <c r="E1762" s="40" t="s">
        <v>8868</v>
      </c>
      <c r="F1762" s="40" t="s">
        <v>8868</v>
      </c>
      <c r="G1762" s="40" t="s">
        <v>8868</v>
      </c>
      <c r="I1762" s="64" t="s">
        <v>3435</v>
      </c>
      <c r="J1762" s="66" t="s">
        <v>8731</v>
      </c>
      <c r="K1762" s="55">
        <v>-1</v>
      </c>
      <c r="L1762" s="55" t="s">
        <v>8868</v>
      </c>
      <c r="M1762" s="55" t="s">
        <v>8868</v>
      </c>
      <c r="N1762" s="44"/>
      <c r="O1762" s="64" t="s">
        <v>3435</v>
      </c>
      <c r="P1762" s="66" t="s">
        <v>8731</v>
      </c>
      <c r="Q1762" s="40">
        <v>2.4030000000000003E-2</v>
      </c>
      <c r="R1762" s="40" t="s">
        <v>8868</v>
      </c>
      <c r="S1762" s="40" t="s">
        <v>8868</v>
      </c>
      <c r="T1762" s="40" t="s">
        <v>8868</v>
      </c>
      <c r="U1762" s="44"/>
      <c r="V1762" s="64" t="s">
        <v>3435</v>
      </c>
      <c r="W1762" s="66" t="s">
        <v>8731</v>
      </c>
      <c r="X1762" s="55">
        <v>-1</v>
      </c>
      <c r="Y1762" s="55" t="s">
        <v>8868</v>
      </c>
      <c r="Z1762" s="55" t="s">
        <v>8868</v>
      </c>
    </row>
    <row r="1763" spans="2:26" ht="15">
      <c r="B1763" s="64" t="s">
        <v>3437</v>
      </c>
      <c r="C1763" s="66" t="s">
        <v>8733</v>
      </c>
      <c r="D1763" s="40">
        <v>5.9999999999999995E-4</v>
      </c>
      <c r="E1763" s="40" t="s">
        <v>8868</v>
      </c>
      <c r="F1763" s="40">
        <v>4.0000000000000001E-3</v>
      </c>
      <c r="G1763" s="40" t="s">
        <v>8868</v>
      </c>
      <c r="I1763" s="64" t="s">
        <v>3437</v>
      </c>
      <c r="J1763" s="66" t="s">
        <v>8733</v>
      </c>
      <c r="K1763" s="55">
        <v>-1</v>
      </c>
      <c r="L1763" s="55" t="s">
        <v>8868</v>
      </c>
      <c r="M1763" s="55">
        <v>-1</v>
      </c>
      <c r="N1763" s="44"/>
      <c r="O1763" s="64" t="s">
        <v>3437</v>
      </c>
      <c r="P1763" s="66" t="s">
        <v>8733</v>
      </c>
      <c r="Q1763" s="40">
        <v>5</v>
      </c>
      <c r="R1763" s="40" t="s">
        <v>8868</v>
      </c>
      <c r="S1763" s="40">
        <v>0.45</v>
      </c>
      <c r="T1763" s="40" t="s">
        <v>8868</v>
      </c>
      <c r="U1763" s="44"/>
      <c r="V1763" s="64" t="s">
        <v>3437</v>
      </c>
      <c r="W1763" s="66" t="s">
        <v>8733</v>
      </c>
      <c r="X1763" s="55">
        <v>-1</v>
      </c>
      <c r="Y1763" s="55" t="s">
        <v>8868</v>
      </c>
      <c r="Z1763" s="55">
        <v>-1</v>
      </c>
    </row>
    <row r="1764" spans="2:26" ht="15">
      <c r="B1764" s="64" t="s">
        <v>3439</v>
      </c>
      <c r="C1764" s="66" t="s">
        <v>8735</v>
      </c>
      <c r="D1764" s="40" t="s">
        <v>8868</v>
      </c>
      <c r="E1764" s="40" t="s">
        <v>8868</v>
      </c>
      <c r="F1764" s="40" t="s">
        <v>8868</v>
      </c>
      <c r="G1764" s="40" t="s">
        <v>8868</v>
      </c>
      <c r="I1764" s="64" t="s">
        <v>3439</v>
      </c>
      <c r="J1764" s="66" t="s">
        <v>8735</v>
      </c>
      <c r="K1764" s="55" t="s">
        <v>8868</v>
      </c>
      <c r="L1764" s="55" t="s">
        <v>8868</v>
      </c>
      <c r="M1764" s="55" t="s">
        <v>8868</v>
      </c>
      <c r="N1764" s="44"/>
      <c r="O1764" s="64" t="s">
        <v>3439</v>
      </c>
      <c r="P1764" s="66" t="s">
        <v>8735</v>
      </c>
      <c r="Q1764" s="40" t="s">
        <v>8868</v>
      </c>
      <c r="R1764" s="40" t="s">
        <v>8868</v>
      </c>
      <c r="S1764" s="40" t="s">
        <v>8868</v>
      </c>
      <c r="T1764" s="40" t="s">
        <v>8868</v>
      </c>
      <c r="U1764" s="44"/>
      <c r="V1764" s="64" t="s">
        <v>3439</v>
      </c>
      <c r="W1764" s="66" t="s">
        <v>8735</v>
      </c>
      <c r="X1764" s="55" t="s">
        <v>8868</v>
      </c>
      <c r="Y1764" s="55" t="s">
        <v>8868</v>
      </c>
      <c r="Z1764" s="55" t="s">
        <v>8868</v>
      </c>
    </row>
    <row r="1765" spans="2:26" ht="15">
      <c r="B1765" s="64" t="s">
        <v>3441</v>
      </c>
      <c r="C1765" s="66" t="s">
        <v>8737</v>
      </c>
      <c r="D1765" s="40" t="s">
        <v>8868</v>
      </c>
      <c r="E1765" s="40" t="s">
        <v>8868</v>
      </c>
      <c r="F1765" s="40" t="s">
        <v>8868</v>
      </c>
      <c r="G1765" s="40" t="s">
        <v>8868</v>
      </c>
      <c r="I1765" s="64" t="s">
        <v>3441</v>
      </c>
      <c r="J1765" s="66" t="s">
        <v>8737</v>
      </c>
      <c r="K1765" s="55" t="s">
        <v>8868</v>
      </c>
      <c r="L1765" s="55" t="s">
        <v>8868</v>
      </c>
      <c r="M1765" s="55" t="s">
        <v>8868</v>
      </c>
      <c r="N1765" s="44"/>
      <c r="O1765" s="64" t="s">
        <v>3441</v>
      </c>
      <c r="P1765" s="66" t="s">
        <v>8737</v>
      </c>
      <c r="Q1765" s="40" t="s">
        <v>8868</v>
      </c>
      <c r="R1765" s="40" t="s">
        <v>8868</v>
      </c>
      <c r="S1765" s="40" t="s">
        <v>8868</v>
      </c>
      <c r="T1765" s="40" t="s">
        <v>8868</v>
      </c>
      <c r="U1765" s="44"/>
      <c r="V1765" s="64" t="s">
        <v>3441</v>
      </c>
      <c r="W1765" s="66" t="s">
        <v>8737</v>
      </c>
      <c r="X1765" s="55" t="s">
        <v>8868</v>
      </c>
      <c r="Y1765" s="55" t="s">
        <v>8868</v>
      </c>
      <c r="Z1765" s="55" t="s">
        <v>8868</v>
      </c>
    </row>
    <row r="1766" spans="2:26" ht="15">
      <c r="B1766" s="64" t="s">
        <v>3442</v>
      </c>
      <c r="C1766" s="66" t="s">
        <v>8740</v>
      </c>
      <c r="D1766" s="40" t="s">
        <v>8868</v>
      </c>
      <c r="E1766" s="40">
        <v>0.108</v>
      </c>
      <c r="F1766" s="40" t="s">
        <v>8868</v>
      </c>
      <c r="G1766" s="40" t="s">
        <v>8868</v>
      </c>
      <c r="I1766" s="64" t="s">
        <v>3442</v>
      </c>
      <c r="J1766" s="66" t="s">
        <v>8740</v>
      </c>
      <c r="K1766" s="55" t="s">
        <v>8868</v>
      </c>
      <c r="L1766" s="55">
        <v>-1</v>
      </c>
      <c r="M1766" s="55" t="s">
        <v>8868</v>
      </c>
      <c r="N1766" s="44"/>
      <c r="O1766" s="64" t="s">
        <v>3442</v>
      </c>
      <c r="P1766" s="66" t="s">
        <v>8740</v>
      </c>
      <c r="Q1766" s="40" t="s">
        <v>8868</v>
      </c>
      <c r="R1766" s="40">
        <v>6.2258699999999996</v>
      </c>
      <c r="S1766" s="40" t="s">
        <v>8868</v>
      </c>
      <c r="T1766" s="40" t="s">
        <v>8868</v>
      </c>
      <c r="U1766" s="44"/>
      <c r="V1766" s="64" t="s">
        <v>3442</v>
      </c>
      <c r="W1766" s="66" t="s">
        <v>8740</v>
      </c>
      <c r="X1766" s="55" t="s">
        <v>8868</v>
      </c>
      <c r="Y1766" s="55">
        <v>-1</v>
      </c>
      <c r="Z1766" s="55" t="s">
        <v>8868</v>
      </c>
    </row>
    <row r="1767" spans="2:26" ht="15">
      <c r="B1767" s="64" t="s">
        <v>3444</v>
      </c>
      <c r="C1767" s="66" t="s">
        <v>8743</v>
      </c>
      <c r="D1767" s="40" t="s">
        <v>8868</v>
      </c>
      <c r="E1767" s="40" t="s">
        <v>8868</v>
      </c>
      <c r="F1767" s="40">
        <v>5.0000000000000001E-4</v>
      </c>
      <c r="G1767" s="40" t="s">
        <v>8868</v>
      </c>
      <c r="I1767" s="64" t="s">
        <v>3444</v>
      </c>
      <c r="J1767" s="66" t="s">
        <v>8743</v>
      </c>
      <c r="K1767" s="55" t="s">
        <v>8868</v>
      </c>
      <c r="L1767" s="55" t="s">
        <v>8868</v>
      </c>
      <c r="M1767" s="55">
        <v>-1</v>
      </c>
      <c r="N1767" s="44"/>
      <c r="O1767" s="64" t="s">
        <v>3444</v>
      </c>
      <c r="P1767" s="66" t="s">
        <v>8743</v>
      </c>
      <c r="Q1767" s="40" t="s">
        <v>8868</v>
      </c>
      <c r="R1767" s="40" t="s">
        <v>8868</v>
      </c>
      <c r="S1767" s="40">
        <v>6.2100000000000002E-3</v>
      </c>
      <c r="T1767" s="40" t="s">
        <v>8868</v>
      </c>
      <c r="U1767" s="44"/>
      <c r="V1767" s="64" t="s">
        <v>3444</v>
      </c>
      <c r="W1767" s="66" t="s">
        <v>8743</v>
      </c>
      <c r="X1767" s="55" t="s">
        <v>8868</v>
      </c>
      <c r="Y1767" s="55" t="s">
        <v>8868</v>
      </c>
      <c r="Z1767" s="55">
        <v>-1</v>
      </c>
    </row>
    <row r="1768" spans="2:26" ht="15">
      <c r="B1768" s="64" t="s">
        <v>3446</v>
      </c>
      <c r="C1768" s="66" t="s">
        <v>8747</v>
      </c>
      <c r="D1768" s="40" t="s">
        <v>8868</v>
      </c>
      <c r="E1768" s="40" t="s">
        <v>8868</v>
      </c>
      <c r="F1768" s="40">
        <v>36.31</v>
      </c>
      <c r="G1768" s="40">
        <v>59.533349999999999</v>
      </c>
      <c r="I1768" s="64" t="s">
        <v>3446</v>
      </c>
      <c r="J1768" s="66" t="s">
        <v>8747</v>
      </c>
      <c r="K1768" s="55" t="s">
        <v>8868</v>
      </c>
      <c r="L1768" s="55" t="s">
        <v>8868</v>
      </c>
      <c r="M1768" s="55">
        <v>0.63958551363260785</v>
      </c>
      <c r="N1768" s="44"/>
      <c r="O1768" s="64" t="s">
        <v>3446</v>
      </c>
      <c r="P1768" s="66" t="s">
        <v>8747</v>
      </c>
      <c r="Q1768" s="40" t="s">
        <v>8868</v>
      </c>
      <c r="R1768" s="40" t="s">
        <v>8868</v>
      </c>
      <c r="S1768" s="40">
        <v>67</v>
      </c>
      <c r="T1768" s="40">
        <v>22.5</v>
      </c>
      <c r="U1768" s="44"/>
      <c r="V1768" s="64" t="s">
        <v>3446</v>
      </c>
      <c r="W1768" s="66" t="s">
        <v>8747</v>
      </c>
      <c r="X1768" s="55" t="s">
        <v>8868</v>
      </c>
      <c r="Y1768" s="55" t="s">
        <v>8868</v>
      </c>
      <c r="Z1768" s="55">
        <v>-0.66417910447761197</v>
      </c>
    </row>
    <row r="1769" spans="2:26" ht="15">
      <c r="B1769" s="64" t="s">
        <v>3448</v>
      </c>
      <c r="C1769" s="66" t="s">
        <v>8749</v>
      </c>
      <c r="D1769" s="40">
        <v>1.944</v>
      </c>
      <c r="E1769" s="40">
        <v>4.1329500000000001</v>
      </c>
      <c r="F1769" s="40">
        <v>0.217</v>
      </c>
      <c r="G1769" s="40" t="s">
        <v>8868</v>
      </c>
      <c r="I1769" s="64" t="s">
        <v>3448</v>
      </c>
      <c r="J1769" s="66" t="s">
        <v>8749</v>
      </c>
      <c r="K1769" s="55">
        <v>1.126003086419753</v>
      </c>
      <c r="L1769" s="55">
        <v>-0.94749513059678925</v>
      </c>
      <c r="M1769" s="55">
        <v>-1</v>
      </c>
      <c r="N1769" s="44"/>
      <c r="O1769" s="64" t="s">
        <v>3448</v>
      </c>
      <c r="P1769" s="66" t="s">
        <v>8749</v>
      </c>
      <c r="Q1769" s="40">
        <v>181.41685000000001</v>
      </c>
      <c r="R1769" s="40">
        <v>323.60839999999996</v>
      </c>
      <c r="S1769" s="40">
        <v>18.87951</v>
      </c>
      <c r="T1769" s="40" t="s">
        <v>8868</v>
      </c>
      <c r="U1769" s="44"/>
      <c r="V1769" s="64" t="s">
        <v>3448</v>
      </c>
      <c r="W1769" s="66" t="s">
        <v>8749</v>
      </c>
      <c r="X1769" s="55">
        <v>0.78378359011304588</v>
      </c>
      <c r="Y1769" s="55">
        <v>-0.9416593945027385</v>
      </c>
      <c r="Z1769" s="55">
        <v>-1</v>
      </c>
    </row>
    <row r="1770" spans="2:26" ht="15">
      <c r="B1770" s="64" t="s">
        <v>3451</v>
      </c>
      <c r="C1770" s="66" t="s">
        <v>8753</v>
      </c>
      <c r="D1770" s="40" t="s">
        <v>8868</v>
      </c>
      <c r="E1770" s="40">
        <v>5.0000000000000001E-4</v>
      </c>
      <c r="F1770" s="40" t="s">
        <v>8868</v>
      </c>
      <c r="G1770" s="40">
        <v>8.4000000000000003E-4</v>
      </c>
      <c r="I1770" s="64" t="s">
        <v>3451</v>
      </c>
      <c r="J1770" s="66" t="s">
        <v>8753</v>
      </c>
      <c r="K1770" s="55" t="s">
        <v>8868</v>
      </c>
      <c r="L1770" s="55">
        <v>-1</v>
      </c>
      <c r="M1770" s="55" t="s">
        <v>8868</v>
      </c>
      <c r="N1770" s="44"/>
      <c r="O1770" s="64" t="s">
        <v>3451</v>
      </c>
      <c r="P1770" s="66" t="s">
        <v>8753</v>
      </c>
      <c r="Q1770" s="40" t="s">
        <v>8868</v>
      </c>
      <c r="R1770" s="40">
        <v>0.29205000000000003</v>
      </c>
      <c r="S1770" s="40" t="s">
        <v>8868</v>
      </c>
      <c r="T1770" s="40">
        <v>2.8000000000000001E-2</v>
      </c>
      <c r="U1770" s="44"/>
      <c r="V1770" s="64" t="s">
        <v>3451</v>
      </c>
      <c r="W1770" s="66" t="s">
        <v>8753</v>
      </c>
      <c r="X1770" s="55" t="s">
        <v>8868</v>
      </c>
      <c r="Y1770" s="55">
        <v>-1</v>
      </c>
      <c r="Z1770" s="55" t="s">
        <v>8868</v>
      </c>
    </row>
    <row r="1771" spans="2:26" ht="15">
      <c r="B1771" s="64" t="s">
        <v>3452</v>
      </c>
      <c r="C1771" s="66" t="s">
        <v>8755</v>
      </c>
      <c r="D1771" s="40">
        <v>1.1000000000000001E-3</v>
      </c>
      <c r="E1771" s="40">
        <v>2.2000000000000001E-3</v>
      </c>
      <c r="F1771" s="40">
        <v>1.6800000000000001E-3</v>
      </c>
      <c r="G1771" s="40">
        <v>1.4499999999999999E-3</v>
      </c>
      <c r="I1771" s="64" t="s">
        <v>3452</v>
      </c>
      <c r="J1771" s="66" t="s">
        <v>8755</v>
      </c>
      <c r="K1771" s="55">
        <v>1</v>
      </c>
      <c r="L1771" s="55">
        <v>-0.23636363636363633</v>
      </c>
      <c r="M1771" s="55">
        <v>-0.13690476190476197</v>
      </c>
      <c r="N1771" s="44"/>
      <c r="O1771" s="64" t="s">
        <v>3452</v>
      </c>
      <c r="P1771" s="66" t="s">
        <v>8755</v>
      </c>
      <c r="Q1771" s="40">
        <v>0.2019</v>
      </c>
      <c r="R1771" s="40">
        <v>0.36430000000000001</v>
      </c>
      <c r="S1771" s="40">
        <v>0.18170000000000003</v>
      </c>
      <c r="T1771" s="40">
        <v>0.25850000000000001</v>
      </c>
      <c r="U1771" s="44"/>
      <c r="V1771" s="64" t="s">
        <v>3452</v>
      </c>
      <c r="W1771" s="66" t="s">
        <v>8755</v>
      </c>
      <c r="X1771" s="55">
        <v>0.80435859336305104</v>
      </c>
      <c r="Y1771" s="55">
        <v>-0.50123524567664002</v>
      </c>
      <c r="Z1771" s="55">
        <v>0.42267473858007687</v>
      </c>
    </row>
    <row r="1772" spans="2:26" ht="15">
      <c r="B1772" s="64" t="s">
        <v>3453</v>
      </c>
      <c r="C1772" s="66" t="s">
        <v>8757</v>
      </c>
      <c r="D1772" s="40">
        <v>3.1400000000000004E-2</v>
      </c>
      <c r="E1772" s="40" t="s">
        <v>8868</v>
      </c>
      <c r="F1772" s="40" t="s">
        <v>8868</v>
      </c>
      <c r="G1772" s="40" t="s">
        <v>8868</v>
      </c>
      <c r="I1772" s="64" t="s">
        <v>3453</v>
      </c>
      <c r="J1772" s="66" t="s">
        <v>8757</v>
      </c>
      <c r="K1772" s="55">
        <v>-1</v>
      </c>
      <c r="L1772" s="55" t="s">
        <v>8868</v>
      </c>
      <c r="M1772" s="55" t="s">
        <v>8868</v>
      </c>
      <c r="N1772" s="44"/>
      <c r="O1772" s="64" t="s">
        <v>3453</v>
      </c>
      <c r="P1772" s="66" t="s">
        <v>8757</v>
      </c>
      <c r="Q1772" s="40">
        <v>5.7077600000000004</v>
      </c>
      <c r="R1772" s="40" t="s">
        <v>8868</v>
      </c>
      <c r="S1772" s="40" t="s">
        <v>8868</v>
      </c>
      <c r="T1772" s="40" t="s">
        <v>8868</v>
      </c>
      <c r="U1772" s="44"/>
      <c r="V1772" s="64" t="s">
        <v>3453</v>
      </c>
      <c r="W1772" s="66" t="s">
        <v>8757</v>
      </c>
      <c r="X1772" s="55">
        <v>-1</v>
      </c>
      <c r="Y1772" s="55" t="s">
        <v>8868</v>
      </c>
      <c r="Z1772" s="55" t="s">
        <v>8868</v>
      </c>
    </row>
    <row r="1773" spans="2:26" ht="15">
      <c r="B1773" s="64" t="s">
        <v>3454</v>
      </c>
      <c r="C1773" s="66" t="s">
        <v>8759</v>
      </c>
      <c r="D1773" s="40">
        <v>1.5204000000000002</v>
      </c>
      <c r="E1773" s="40">
        <v>0.86229999999999996</v>
      </c>
      <c r="F1773" s="40">
        <v>0.42263000000000001</v>
      </c>
      <c r="G1773" s="40">
        <v>0.31723000000000001</v>
      </c>
      <c r="I1773" s="64" t="s">
        <v>3454</v>
      </c>
      <c r="J1773" s="66" t="s">
        <v>8759</v>
      </c>
      <c r="K1773" s="55">
        <v>-0.43284661931070778</v>
      </c>
      <c r="L1773" s="55">
        <v>-0.50988055201206073</v>
      </c>
      <c r="M1773" s="55">
        <v>-0.24939072001514329</v>
      </c>
      <c r="N1773" s="44"/>
      <c r="O1773" s="64" t="s">
        <v>3454</v>
      </c>
      <c r="P1773" s="66" t="s">
        <v>8759</v>
      </c>
      <c r="Q1773" s="40">
        <v>30.90014</v>
      </c>
      <c r="R1773" s="40">
        <v>25.195979999999999</v>
      </c>
      <c r="S1773" s="40">
        <v>18.960570000000001</v>
      </c>
      <c r="T1773" s="40">
        <v>12.84459</v>
      </c>
      <c r="U1773" s="44"/>
      <c r="V1773" s="64" t="s">
        <v>3454</v>
      </c>
      <c r="W1773" s="66" t="s">
        <v>8759</v>
      </c>
      <c r="X1773" s="55">
        <v>-0.18459981087464339</v>
      </c>
      <c r="Y1773" s="55">
        <v>-0.24747638313730991</v>
      </c>
      <c r="Z1773" s="55">
        <v>-0.32256308750211626</v>
      </c>
    </row>
    <row r="1774" spans="2:26" ht="15">
      <c r="B1774" s="64" t="s">
        <v>3455</v>
      </c>
      <c r="C1774" s="66" t="s">
        <v>8761</v>
      </c>
      <c r="D1774" s="40" t="s">
        <v>8868</v>
      </c>
      <c r="E1774" s="40" t="s">
        <v>8868</v>
      </c>
      <c r="F1774" s="40">
        <v>0.16400000000000001</v>
      </c>
      <c r="G1774" s="40" t="s">
        <v>8868</v>
      </c>
      <c r="I1774" s="64" t="s">
        <v>3455</v>
      </c>
      <c r="J1774" s="66" t="s">
        <v>8761</v>
      </c>
      <c r="K1774" s="55" t="s">
        <v>8868</v>
      </c>
      <c r="L1774" s="55" t="s">
        <v>8868</v>
      </c>
      <c r="M1774" s="55">
        <v>-1</v>
      </c>
      <c r="N1774" s="44"/>
      <c r="O1774" s="64" t="s">
        <v>3455</v>
      </c>
      <c r="P1774" s="66" t="s">
        <v>8761</v>
      </c>
      <c r="Q1774" s="40" t="s">
        <v>8868</v>
      </c>
      <c r="R1774" s="40" t="s">
        <v>8868</v>
      </c>
      <c r="S1774" s="40">
        <v>14.695290000000002</v>
      </c>
      <c r="T1774" s="40" t="s">
        <v>8868</v>
      </c>
      <c r="U1774" s="44"/>
      <c r="V1774" s="64" t="s">
        <v>3455</v>
      </c>
      <c r="W1774" s="66" t="s">
        <v>8761</v>
      </c>
      <c r="X1774" s="55" t="s">
        <v>8868</v>
      </c>
      <c r="Y1774" s="55" t="s">
        <v>8868</v>
      </c>
      <c r="Z1774" s="55">
        <v>-1</v>
      </c>
    </row>
    <row r="1775" spans="2:26" ht="15">
      <c r="B1775" s="64" t="s">
        <v>3456</v>
      </c>
      <c r="C1775" s="66" t="s">
        <v>8763</v>
      </c>
      <c r="D1775" s="40">
        <v>7.9299999999999995E-2</v>
      </c>
      <c r="E1775" s="40">
        <v>5.0479999999999997E-2</v>
      </c>
      <c r="F1775" s="40">
        <v>0.18543999999999999</v>
      </c>
      <c r="G1775" s="40">
        <v>3.4750000000000003E-2</v>
      </c>
      <c r="I1775" s="64" t="s">
        <v>3456</v>
      </c>
      <c r="J1775" s="66" t="s">
        <v>8763</v>
      </c>
      <c r="K1775" s="55">
        <v>-0.36343001261034047</v>
      </c>
      <c r="L1775" s="55">
        <v>2.6735340729001584</v>
      </c>
      <c r="M1775" s="55">
        <v>-0.81260785159620363</v>
      </c>
      <c r="N1775" s="44"/>
      <c r="O1775" s="64" t="s">
        <v>3456</v>
      </c>
      <c r="P1775" s="66" t="s">
        <v>8763</v>
      </c>
      <c r="Q1775" s="40">
        <v>2.5046800000000005</v>
      </c>
      <c r="R1775" s="40">
        <v>1.6409400000000001</v>
      </c>
      <c r="S1775" s="40">
        <v>3.7947800000000003</v>
      </c>
      <c r="T1775" s="40">
        <v>1.4816500000000001</v>
      </c>
      <c r="U1775" s="44"/>
      <c r="V1775" s="64" t="s">
        <v>3456</v>
      </c>
      <c r="W1775" s="66" t="s">
        <v>8763</v>
      </c>
      <c r="X1775" s="55">
        <v>-0.34485043997636433</v>
      </c>
      <c r="Y1775" s="55">
        <v>1.3125647494728634</v>
      </c>
      <c r="Z1775" s="55">
        <v>-0.60955575817306928</v>
      </c>
    </row>
    <row r="1776" spans="2:26" ht="15">
      <c r="B1776" s="64" t="s">
        <v>3457</v>
      </c>
      <c r="C1776" s="66" t="s">
        <v>8765</v>
      </c>
      <c r="D1776" s="40" t="s">
        <v>8868</v>
      </c>
      <c r="E1776" s="40" t="s">
        <v>8868</v>
      </c>
      <c r="F1776" s="40" t="s">
        <v>8868</v>
      </c>
      <c r="G1776" s="40" t="s">
        <v>8868</v>
      </c>
      <c r="I1776" s="64" t="s">
        <v>3457</v>
      </c>
      <c r="J1776" s="66" t="s">
        <v>8765</v>
      </c>
      <c r="K1776" s="55" t="s">
        <v>8868</v>
      </c>
      <c r="L1776" s="55" t="s">
        <v>8868</v>
      </c>
      <c r="M1776" s="55" t="s">
        <v>8868</v>
      </c>
      <c r="N1776" s="44"/>
      <c r="O1776" s="64" t="s">
        <v>3457</v>
      </c>
      <c r="P1776" s="66" t="s">
        <v>8765</v>
      </c>
      <c r="Q1776" s="40" t="s">
        <v>8868</v>
      </c>
      <c r="R1776" s="40" t="s">
        <v>8868</v>
      </c>
      <c r="S1776" s="40" t="s">
        <v>8868</v>
      </c>
      <c r="T1776" s="40" t="s">
        <v>8868</v>
      </c>
      <c r="U1776" s="44"/>
      <c r="V1776" s="64" t="s">
        <v>3457</v>
      </c>
      <c r="W1776" s="66" t="s">
        <v>8765</v>
      </c>
      <c r="X1776" s="55" t="s">
        <v>8868</v>
      </c>
      <c r="Y1776" s="55" t="s">
        <v>8868</v>
      </c>
      <c r="Z1776" s="55" t="s">
        <v>8868</v>
      </c>
    </row>
    <row r="1777" spans="2:26" ht="15">
      <c r="B1777" s="64" t="s">
        <v>3458</v>
      </c>
      <c r="C1777" s="66" t="s">
        <v>8767</v>
      </c>
      <c r="D1777" s="40">
        <v>6.6900000000000001E-2</v>
      </c>
      <c r="E1777" s="40">
        <v>1.6E-2</v>
      </c>
      <c r="F1777" s="40">
        <v>8.6900000000000005E-2</v>
      </c>
      <c r="G1777" s="40">
        <v>0.13029999999999997</v>
      </c>
      <c r="I1777" s="64" t="s">
        <v>3458</v>
      </c>
      <c r="J1777" s="66" t="s">
        <v>8767</v>
      </c>
      <c r="K1777" s="55">
        <v>-0.76083707025411063</v>
      </c>
      <c r="L1777" s="55">
        <v>4.4312500000000004</v>
      </c>
      <c r="M1777" s="55">
        <v>0.49942462600690418</v>
      </c>
      <c r="N1777" s="44"/>
      <c r="O1777" s="64" t="s">
        <v>3458</v>
      </c>
      <c r="P1777" s="66" t="s">
        <v>8767</v>
      </c>
      <c r="Q1777" s="40">
        <v>1.1150199999999999</v>
      </c>
      <c r="R1777" s="40">
        <v>0.71884999999999999</v>
      </c>
      <c r="S1777" s="40">
        <v>2.1676899999999999</v>
      </c>
      <c r="T1777" s="40">
        <v>2.20092</v>
      </c>
      <c r="U1777" s="44"/>
      <c r="V1777" s="64" t="s">
        <v>3458</v>
      </c>
      <c r="W1777" s="66" t="s">
        <v>8767</v>
      </c>
      <c r="X1777" s="55">
        <v>-0.35530304389158929</v>
      </c>
      <c r="Y1777" s="55">
        <v>2.0154969743340057</v>
      </c>
      <c r="Z1777" s="55">
        <v>1.5329682749839701E-2</v>
      </c>
    </row>
    <row r="1778" spans="2:26" ht="15">
      <c r="B1778" s="64" t="s">
        <v>3459</v>
      </c>
      <c r="C1778" s="66" t="s">
        <v>8769</v>
      </c>
      <c r="D1778" s="40">
        <v>5.466E-2</v>
      </c>
      <c r="E1778" s="40">
        <v>3.9100000000000003E-2</v>
      </c>
      <c r="F1778" s="40">
        <v>7.2719999999999993E-2</v>
      </c>
      <c r="G1778" s="40">
        <v>5.21E-2</v>
      </c>
      <c r="I1778" s="64" t="s">
        <v>3459</v>
      </c>
      <c r="J1778" s="66" t="s">
        <v>8769</v>
      </c>
      <c r="K1778" s="55">
        <v>-0.28466886205634834</v>
      </c>
      <c r="L1778" s="55">
        <v>0.85984654731457777</v>
      </c>
      <c r="M1778" s="55">
        <v>-0.2835533553355335</v>
      </c>
      <c r="N1778" s="44"/>
      <c r="O1778" s="64" t="s">
        <v>3459</v>
      </c>
      <c r="P1778" s="66" t="s">
        <v>8769</v>
      </c>
      <c r="Q1778" s="40">
        <v>2.9518999999999997</v>
      </c>
      <c r="R1778" s="40">
        <v>1.0529999999999999</v>
      </c>
      <c r="S1778" s="40">
        <v>1.6093799999999998</v>
      </c>
      <c r="T1778" s="40">
        <v>1.0519499999999999</v>
      </c>
      <c r="U1778" s="44"/>
      <c r="V1778" s="64" t="s">
        <v>3459</v>
      </c>
      <c r="W1778" s="66" t="s">
        <v>8769</v>
      </c>
      <c r="X1778" s="55">
        <v>-0.64328059893627831</v>
      </c>
      <c r="Y1778" s="55">
        <v>0.52837606837606832</v>
      </c>
      <c r="Z1778" s="55">
        <v>-0.34636319576482866</v>
      </c>
    </row>
    <row r="1779" spans="2:26" ht="15">
      <c r="B1779" s="64" t="s">
        <v>3460</v>
      </c>
      <c r="C1779" s="66" t="s">
        <v>8770</v>
      </c>
      <c r="D1779" s="40" t="s">
        <v>8868</v>
      </c>
      <c r="E1779" s="40" t="s">
        <v>8868</v>
      </c>
      <c r="F1779" s="40" t="s">
        <v>8868</v>
      </c>
      <c r="G1779" s="40">
        <v>0.57381999999999989</v>
      </c>
      <c r="I1779" s="64" t="s">
        <v>3460</v>
      </c>
      <c r="J1779" s="66" t="s">
        <v>8770</v>
      </c>
      <c r="K1779" s="55" t="s">
        <v>8868</v>
      </c>
      <c r="L1779" s="55" t="s">
        <v>8868</v>
      </c>
      <c r="M1779" s="55" t="s">
        <v>8868</v>
      </c>
      <c r="N1779" s="44"/>
      <c r="O1779" s="64" t="s">
        <v>3460</v>
      </c>
      <c r="P1779" s="66" t="s">
        <v>8770</v>
      </c>
      <c r="Q1779" s="40" t="s">
        <v>8868</v>
      </c>
      <c r="R1779" s="40" t="s">
        <v>8868</v>
      </c>
      <c r="S1779" s="40" t="s">
        <v>8868</v>
      </c>
      <c r="T1779" s="40">
        <v>5.1218799999999991</v>
      </c>
      <c r="U1779" s="44"/>
      <c r="V1779" s="64" t="s">
        <v>3460</v>
      </c>
      <c r="W1779" s="66" t="s">
        <v>8770</v>
      </c>
      <c r="X1779" s="55" t="s">
        <v>8868</v>
      </c>
      <c r="Y1779" s="55" t="s">
        <v>8868</v>
      </c>
      <c r="Z1779" s="55" t="s">
        <v>8868</v>
      </c>
    </row>
    <row r="1780" spans="2:26" ht="15">
      <c r="B1780" s="64" t="s">
        <v>3464</v>
      </c>
      <c r="C1780" s="66" t="s">
        <v>8774</v>
      </c>
      <c r="D1780" s="40" t="s">
        <v>8868</v>
      </c>
      <c r="E1780" s="40">
        <v>6.6E-3</v>
      </c>
      <c r="F1780" s="40">
        <v>3.5999999999999999E-3</v>
      </c>
      <c r="G1780" s="40">
        <v>5.2999999999999999E-2</v>
      </c>
      <c r="I1780" s="64" t="s">
        <v>3464</v>
      </c>
      <c r="J1780" s="66" t="s">
        <v>8774</v>
      </c>
      <c r="K1780" s="55" t="s">
        <v>8868</v>
      </c>
      <c r="L1780" s="55">
        <v>-0.45454545454545459</v>
      </c>
      <c r="M1780" s="55">
        <v>13.722222222222221</v>
      </c>
      <c r="N1780" s="44"/>
      <c r="O1780" s="64" t="s">
        <v>3464</v>
      </c>
      <c r="P1780" s="66" t="s">
        <v>8774</v>
      </c>
      <c r="Q1780" s="40" t="s">
        <v>8868</v>
      </c>
      <c r="R1780" s="40">
        <v>0.22343000000000002</v>
      </c>
      <c r="S1780" s="40">
        <v>0.22553000000000001</v>
      </c>
      <c r="T1780" s="40">
        <v>2.1101399999999999</v>
      </c>
      <c r="U1780" s="44"/>
      <c r="V1780" s="64" t="s">
        <v>3464</v>
      </c>
      <c r="W1780" s="66" t="s">
        <v>8774</v>
      </c>
      <c r="X1780" s="55" t="s">
        <v>8868</v>
      </c>
      <c r="Y1780" s="55">
        <v>9.3989168867205652E-3</v>
      </c>
      <c r="Z1780" s="55">
        <v>8.3563605728727879</v>
      </c>
    </row>
    <row r="1781" spans="2:26" ht="15">
      <c r="B1781" s="64" t="s">
        <v>3467</v>
      </c>
      <c r="C1781" s="66" t="s">
        <v>8778</v>
      </c>
      <c r="D1781" s="40">
        <v>2.775E-2</v>
      </c>
      <c r="E1781" s="40">
        <v>5.0049999999999997E-2</v>
      </c>
      <c r="F1781" s="40">
        <v>5.645E-2</v>
      </c>
      <c r="G1781" s="40">
        <v>0.11985999999999999</v>
      </c>
      <c r="I1781" s="64" t="s">
        <v>3467</v>
      </c>
      <c r="J1781" s="66" t="s">
        <v>8778</v>
      </c>
      <c r="K1781" s="55">
        <v>0.80360360360360339</v>
      </c>
      <c r="L1781" s="55">
        <v>0.12787212787212798</v>
      </c>
      <c r="M1781" s="55">
        <v>1.1232949512843224</v>
      </c>
      <c r="N1781" s="44"/>
      <c r="O1781" s="64" t="s">
        <v>3467</v>
      </c>
      <c r="P1781" s="66" t="s">
        <v>8778</v>
      </c>
      <c r="Q1781" s="40">
        <v>1.9704000000000002</v>
      </c>
      <c r="R1781" s="40">
        <v>2.4831500000000002</v>
      </c>
      <c r="S1781" s="40">
        <v>3.0106499999999996</v>
      </c>
      <c r="T1781" s="40">
        <v>3.3694899999999999</v>
      </c>
      <c r="U1781" s="44"/>
      <c r="V1781" s="64" t="s">
        <v>3467</v>
      </c>
      <c r="W1781" s="66" t="s">
        <v>8778</v>
      </c>
      <c r="X1781" s="55">
        <v>0.26022634997969951</v>
      </c>
      <c r="Y1781" s="55">
        <v>0.21243179026639525</v>
      </c>
      <c r="Z1781" s="55">
        <v>0.11919020809459768</v>
      </c>
    </row>
    <row r="1782" spans="2:26" ht="15">
      <c r="B1782" s="64" t="s">
        <v>3468</v>
      </c>
      <c r="C1782" s="66" t="s">
        <v>8781</v>
      </c>
      <c r="D1782" s="40" t="s">
        <v>8868</v>
      </c>
      <c r="E1782" s="40" t="s">
        <v>8868</v>
      </c>
      <c r="F1782" s="40" t="s">
        <v>8868</v>
      </c>
      <c r="G1782" s="40">
        <v>4.0000000000000001E-3</v>
      </c>
      <c r="I1782" s="64" t="s">
        <v>3468</v>
      </c>
      <c r="J1782" s="66" t="s">
        <v>8781</v>
      </c>
      <c r="K1782" s="55" t="s">
        <v>8868</v>
      </c>
      <c r="L1782" s="55" t="s">
        <v>8868</v>
      </c>
      <c r="M1782" s="55" t="s">
        <v>8868</v>
      </c>
      <c r="N1782" s="44"/>
      <c r="O1782" s="64" t="s">
        <v>3468</v>
      </c>
      <c r="P1782" s="66" t="s">
        <v>8781</v>
      </c>
      <c r="Q1782" s="40" t="s">
        <v>8868</v>
      </c>
      <c r="R1782" s="40" t="s">
        <v>8868</v>
      </c>
      <c r="S1782" s="40" t="s">
        <v>8868</v>
      </c>
      <c r="T1782" s="40">
        <v>1.89083</v>
      </c>
      <c r="U1782" s="44"/>
      <c r="V1782" s="64" t="s">
        <v>3468</v>
      </c>
      <c r="W1782" s="66" t="s">
        <v>8781</v>
      </c>
      <c r="X1782" s="55" t="s">
        <v>8868</v>
      </c>
      <c r="Y1782" s="55" t="s">
        <v>8868</v>
      </c>
      <c r="Z1782" s="55" t="s">
        <v>8868</v>
      </c>
    </row>
    <row r="1783" spans="2:26" ht="15">
      <c r="B1783" s="64" t="s">
        <v>3470</v>
      </c>
      <c r="C1783" s="66" t="s">
        <v>8785</v>
      </c>
      <c r="D1783" s="40" t="s">
        <v>8868</v>
      </c>
      <c r="E1783" s="40">
        <v>0.01</v>
      </c>
      <c r="F1783" s="40" t="s">
        <v>8868</v>
      </c>
      <c r="G1783" s="40" t="s">
        <v>8868</v>
      </c>
      <c r="I1783" s="64" t="s">
        <v>3470</v>
      </c>
      <c r="J1783" s="66" t="s">
        <v>8785</v>
      </c>
      <c r="K1783" s="55" t="s">
        <v>8868</v>
      </c>
      <c r="L1783" s="55">
        <v>-1</v>
      </c>
      <c r="M1783" s="55" t="s">
        <v>8868</v>
      </c>
      <c r="N1783" s="44"/>
      <c r="O1783" s="64" t="s">
        <v>3470</v>
      </c>
      <c r="P1783" s="66" t="s">
        <v>8785</v>
      </c>
      <c r="Q1783" s="40" t="s">
        <v>8868</v>
      </c>
      <c r="R1783" s="40">
        <v>4.8079999999999998E-2</v>
      </c>
      <c r="S1783" s="40" t="s">
        <v>8868</v>
      </c>
      <c r="T1783" s="40" t="s">
        <v>8868</v>
      </c>
      <c r="U1783" s="44"/>
      <c r="V1783" s="64" t="s">
        <v>3470</v>
      </c>
      <c r="W1783" s="66" t="s">
        <v>8785</v>
      </c>
      <c r="X1783" s="55" t="s">
        <v>8868</v>
      </c>
      <c r="Y1783" s="55">
        <v>-1</v>
      </c>
      <c r="Z1783" s="55" t="s">
        <v>8868</v>
      </c>
    </row>
    <row r="1784" spans="2:26" ht="15">
      <c r="B1784" s="64" t="s">
        <v>3472</v>
      </c>
      <c r="C1784" s="66" t="s">
        <v>8788</v>
      </c>
      <c r="D1784" s="40">
        <v>0.1789</v>
      </c>
      <c r="E1784" s="40" t="s">
        <v>8868</v>
      </c>
      <c r="F1784" s="40" t="s">
        <v>8868</v>
      </c>
      <c r="G1784" s="40">
        <v>0.15</v>
      </c>
      <c r="I1784" s="64" t="s">
        <v>3472</v>
      </c>
      <c r="J1784" s="66" t="s">
        <v>8788</v>
      </c>
      <c r="K1784" s="55">
        <v>-1</v>
      </c>
      <c r="L1784" s="55" t="s">
        <v>8868</v>
      </c>
      <c r="M1784" s="55" t="s">
        <v>8868</v>
      </c>
      <c r="N1784" s="44"/>
      <c r="O1784" s="64" t="s">
        <v>3472</v>
      </c>
      <c r="P1784" s="66" t="s">
        <v>8788</v>
      </c>
      <c r="Q1784" s="40">
        <v>3.2644299999999999</v>
      </c>
      <c r="R1784" s="40" t="s">
        <v>8868</v>
      </c>
      <c r="S1784" s="40" t="s">
        <v>8868</v>
      </c>
      <c r="T1784" s="40">
        <v>9.0049999999999991E-2</v>
      </c>
      <c r="U1784" s="44"/>
      <c r="V1784" s="64" t="s">
        <v>3472</v>
      </c>
      <c r="W1784" s="66" t="s">
        <v>8788</v>
      </c>
      <c r="X1784" s="55">
        <v>-1</v>
      </c>
      <c r="Y1784" s="55" t="s">
        <v>8868</v>
      </c>
      <c r="Z1784" s="55" t="s">
        <v>8868</v>
      </c>
    </row>
    <row r="1785" spans="2:26" ht="15">
      <c r="B1785" s="64" t="s">
        <v>3474</v>
      </c>
      <c r="C1785" s="66" t="s">
        <v>8792</v>
      </c>
      <c r="D1785" s="40">
        <v>0.73499999999999999</v>
      </c>
      <c r="E1785" s="40">
        <v>0.14130000000000001</v>
      </c>
      <c r="F1785" s="40">
        <v>7.8E-2</v>
      </c>
      <c r="G1785" s="40">
        <v>3.157</v>
      </c>
      <c r="I1785" s="64" t="s">
        <v>3474</v>
      </c>
      <c r="J1785" s="66" t="s">
        <v>8792</v>
      </c>
      <c r="K1785" s="55">
        <v>-0.80775510204081624</v>
      </c>
      <c r="L1785" s="55">
        <v>-0.44798301486199577</v>
      </c>
      <c r="M1785" s="55">
        <v>39.474358974358978</v>
      </c>
      <c r="N1785" s="44"/>
      <c r="O1785" s="64" t="s">
        <v>3474</v>
      </c>
      <c r="P1785" s="66" t="s">
        <v>8792</v>
      </c>
      <c r="Q1785" s="40">
        <v>18.528940000000002</v>
      </c>
      <c r="R1785" s="40">
        <v>109.31621000000001</v>
      </c>
      <c r="S1785" s="40">
        <v>87.248609999999999</v>
      </c>
      <c r="T1785" s="40">
        <v>239.57816999999997</v>
      </c>
      <c r="U1785" s="44"/>
      <c r="V1785" s="64" t="s">
        <v>3474</v>
      </c>
      <c r="W1785" s="66" t="s">
        <v>8792</v>
      </c>
      <c r="X1785" s="55">
        <v>4.899755193767156</v>
      </c>
      <c r="Y1785" s="55">
        <v>-0.2018694208297197</v>
      </c>
      <c r="Z1785" s="55">
        <v>1.745925350558593</v>
      </c>
    </row>
    <row r="1786" spans="2:26" ht="15">
      <c r="B1786" s="64" t="s">
        <v>3476</v>
      </c>
      <c r="C1786" s="66" t="s">
        <v>8796</v>
      </c>
      <c r="D1786" s="40">
        <v>3.1199999999999999E-3</v>
      </c>
      <c r="E1786" s="40" t="s">
        <v>8868</v>
      </c>
      <c r="F1786" s="40" t="s">
        <v>8868</v>
      </c>
      <c r="G1786" s="40" t="s">
        <v>8868</v>
      </c>
      <c r="I1786" s="64" t="s">
        <v>3476</v>
      </c>
      <c r="J1786" s="66" t="s">
        <v>8796</v>
      </c>
      <c r="K1786" s="55">
        <v>-1</v>
      </c>
      <c r="L1786" s="55" t="s">
        <v>8868</v>
      </c>
      <c r="M1786" s="55" t="s">
        <v>8868</v>
      </c>
      <c r="N1786" s="44"/>
      <c r="O1786" s="64" t="s">
        <v>3476</v>
      </c>
      <c r="P1786" s="66" t="s">
        <v>8796</v>
      </c>
      <c r="Q1786" s="40">
        <v>6.3334700000000002</v>
      </c>
      <c r="R1786" s="40" t="s">
        <v>8868</v>
      </c>
      <c r="S1786" s="40" t="s">
        <v>8868</v>
      </c>
      <c r="T1786" s="40" t="s">
        <v>8868</v>
      </c>
      <c r="U1786" s="44"/>
      <c r="V1786" s="64" t="s">
        <v>3476</v>
      </c>
      <c r="W1786" s="66" t="s">
        <v>8796</v>
      </c>
      <c r="X1786" s="55">
        <v>-1</v>
      </c>
      <c r="Y1786" s="55" t="s">
        <v>8868</v>
      </c>
      <c r="Z1786" s="55" t="s">
        <v>8868</v>
      </c>
    </row>
    <row r="1787" spans="2:26" ht="15">
      <c r="B1787" s="64" t="s">
        <v>3478</v>
      </c>
      <c r="C1787" s="66" t="s">
        <v>8800</v>
      </c>
      <c r="D1787" s="40">
        <v>2.7560000000000001E-2</v>
      </c>
      <c r="E1787" s="40">
        <v>2.9389999999999999E-2</v>
      </c>
      <c r="F1787" s="40">
        <v>1.7680000000000001E-2</v>
      </c>
      <c r="G1787" s="40">
        <v>9.8999999999999999E-4</v>
      </c>
      <c r="I1787" s="64" t="s">
        <v>3478</v>
      </c>
      <c r="J1787" s="66" t="s">
        <v>8800</v>
      </c>
      <c r="K1787" s="55">
        <v>6.640058055152398E-2</v>
      </c>
      <c r="L1787" s="55">
        <v>-0.39843484178291932</v>
      </c>
      <c r="M1787" s="55">
        <v>-0.9440045248868778</v>
      </c>
      <c r="N1787" s="44"/>
      <c r="O1787" s="64" t="s">
        <v>3478</v>
      </c>
      <c r="P1787" s="66" t="s">
        <v>8800</v>
      </c>
      <c r="Q1787" s="40">
        <v>2.4676800000000001</v>
      </c>
      <c r="R1787" s="40">
        <v>2.8008000000000002</v>
      </c>
      <c r="S1787" s="40">
        <v>1.4279999999999999</v>
      </c>
      <c r="T1787" s="40">
        <v>6.8640000000000007E-2</v>
      </c>
      <c r="U1787" s="44"/>
      <c r="V1787" s="64" t="s">
        <v>3478</v>
      </c>
      <c r="W1787" s="66" t="s">
        <v>8800</v>
      </c>
      <c r="X1787" s="55">
        <v>0.13499319198599502</v>
      </c>
      <c r="Y1787" s="55">
        <v>-0.4901456726649529</v>
      </c>
      <c r="Z1787" s="55">
        <v>-0.95193277310924374</v>
      </c>
    </row>
    <row r="1788" spans="2:26" ht="15">
      <c r="B1788" s="64" t="s">
        <v>3480</v>
      </c>
      <c r="C1788" s="66" t="s">
        <v>8803</v>
      </c>
      <c r="D1788" s="40" t="s">
        <v>8868</v>
      </c>
      <c r="E1788" s="40" t="s">
        <v>8868</v>
      </c>
      <c r="F1788" s="40">
        <v>6.7000000000000002E-4</v>
      </c>
      <c r="G1788" s="40" t="s">
        <v>8868</v>
      </c>
      <c r="I1788" s="64" t="s">
        <v>3480</v>
      </c>
      <c r="J1788" s="66" t="s">
        <v>8803</v>
      </c>
      <c r="K1788" s="55" t="s">
        <v>8868</v>
      </c>
      <c r="L1788" s="55" t="s">
        <v>8868</v>
      </c>
      <c r="M1788" s="55">
        <v>-1</v>
      </c>
      <c r="N1788" s="44"/>
      <c r="O1788" s="64" t="s">
        <v>3480</v>
      </c>
      <c r="P1788" s="66" t="s">
        <v>8803</v>
      </c>
      <c r="Q1788" s="40" t="s">
        <v>8868</v>
      </c>
      <c r="R1788" s="40" t="s">
        <v>8868</v>
      </c>
      <c r="S1788" s="40">
        <v>3.4979999999999997E-2</v>
      </c>
      <c r="T1788" s="40" t="s">
        <v>8868</v>
      </c>
      <c r="U1788" s="44"/>
      <c r="V1788" s="64" t="s">
        <v>3480</v>
      </c>
      <c r="W1788" s="66" t="s">
        <v>8803</v>
      </c>
      <c r="X1788" s="55" t="s">
        <v>8868</v>
      </c>
      <c r="Y1788" s="55" t="s">
        <v>8868</v>
      </c>
      <c r="Z1788" s="55">
        <v>-1</v>
      </c>
    </row>
    <row r="1789" spans="2:26" ht="15">
      <c r="B1789" s="64" t="s">
        <v>3482</v>
      </c>
      <c r="C1789" s="66" t="s">
        <v>8806</v>
      </c>
      <c r="D1789" s="40" t="s">
        <v>8868</v>
      </c>
      <c r="E1789" s="40" t="s">
        <v>8868</v>
      </c>
      <c r="F1789" s="40" t="s">
        <v>8868</v>
      </c>
      <c r="G1789" s="40">
        <v>4.2000000000000006E-3</v>
      </c>
      <c r="I1789" s="64" t="s">
        <v>3482</v>
      </c>
      <c r="J1789" s="66" t="s">
        <v>8806</v>
      </c>
      <c r="K1789" s="55" t="s">
        <v>8868</v>
      </c>
      <c r="L1789" s="55" t="s">
        <v>8868</v>
      </c>
      <c r="M1789" s="55" t="s">
        <v>8868</v>
      </c>
      <c r="N1789" s="44"/>
      <c r="O1789" s="64" t="s">
        <v>3482</v>
      </c>
      <c r="P1789" s="66" t="s">
        <v>8806</v>
      </c>
      <c r="Q1789" s="40" t="s">
        <v>8868</v>
      </c>
      <c r="R1789" s="40" t="s">
        <v>8868</v>
      </c>
      <c r="S1789" s="40" t="s">
        <v>8868</v>
      </c>
      <c r="T1789" s="40">
        <v>6.1450000000000005E-2</v>
      </c>
      <c r="U1789" s="44"/>
      <c r="V1789" s="64" t="s">
        <v>3482</v>
      </c>
      <c r="W1789" s="66" t="s">
        <v>8806</v>
      </c>
      <c r="X1789" s="55" t="s">
        <v>8868</v>
      </c>
      <c r="Y1789" s="55" t="s">
        <v>8868</v>
      </c>
      <c r="Z1789" s="55" t="s">
        <v>8868</v>
      </c>
    </row>
    <row r="1790" spans="2:26" ht="15">
      <c r="B1790" s="64" t="s">
        <v>3483</v>
      </c>
      <c r="C1790" s="66" t="s">
        <v>8808</v>
      </c>
      <c r="D1790" s="40" t="s">
        <v>8868</v>
      </c>
      <c r="E1790" s="40" t="s">
        <v>8868</v>
      </c>
      <c r="F1790" s="40" t="s">
        <v>8868</v>
      </c>
      <c r="G1790" s="40">
        <v>1.6000000000000001E-4</v>
      </c>
      <c r="I1790" s="64" t="s">
        <v>3483</v>
      </c>
      <c r="J1790" s="66" t="s">
        <v>8808</v>
      </c>
      <c r="K1790" s="55" t="s">
        <v>8868</v>
      </c>
      <c r="L1790" s="55" t="s">
        <v>8868</v>
      </c>
      <c r="M1790" s="55" t="s">
        <v>8868</v>
      </c>
      <c r="N1790" s="44"/>
      <c r="O1790" s="64" t="s">
        <v>3483</v>
      </c>
      <c r="P1790" s="66" t="s">
        <v>8808</v>
      </c>
      <c r="Q1790" s="40" t="s">
        <v>8868</v>
      </c>
      <c r="R1790" s="40" t="s">
        <v>8868</v>
      </c>
      <c r="S1790" s="40" t="s">
        <v>8868</v>
      </c>
      <c r="T1790" s="40">
        <v>7.2980000000000003E-2</v>
      </c>
      <c r="U1790" s="44"/>
      <c r="V1790" s="64" t="s">
        <v>3483</v>
      </c>
      <c r="W1790" s="66" t="s">
        <v>8808</v>
      </c>
      <c r="X1790" s="55" t="s">
        <v>8868</v>
      </c>
      <c r="Y1790" s="55" t="s">
        <v>8868</v>
      </c>
      <c r="Z1790" s="55" t="s">
        <v>8868</v>
      </c>
    </row>
    <row r="1791" spans="2:26" ht="15">
      <c r="B1791" s="64" t="s">
        <v>3485</v>
      </c>
      <c r="C1791" s="66" t="s">
        <v>8811</v>
      </c>
      <c r="D1791" s="40">
        <v>1E-3</v>
      </c>
      <c r="E1791" s="40" t="s">
        <v>8868</v>
      </c>
      <c r="F1791" s="40" t="s">
        <v>8868</v>
      </c>
      <c r="G1791" s="40">
        <v>1.1999999999999999E-4</v>
      </c>
      <c r="I1791" s="64" t="s">
        <v>3485</v>
      </c>
      <c r="J1791" s="66" t="s">
        <v>8811</v>
      </c>
      <c r="K1791" s="55">
        <v>-1</v>
      </c>
      <c r="L1791" s="55" t="s">
        <v>8868</v>
      </c>
      <c r="M1791" s="55" t="s">
        <v>8868</v>
      </c>
      <c r="N1791" s="44"/>
      <c r="O1791" s="64" t="s">
        <v>3485</v>
      </c>
      <c r="P1791" s="66" t="s">
        <v>8811</v>
      </c>
      <c r="Q1791" s="40">
        <v>6.9120000000000001E-2</v>
      </c>
      <c r="R1791" s="40" t="s">
        <v>8868</v>
      </c>
      <c r="S1791" s="40" t="s">
        <v>8868</v>
      </c>
      <c r="T1791" s="40">
        <v>1.72E-3</v>
      </c>
      <c r="U1791" s="44"/>
      <c r="V1791" s="64" t="s">
        <v>3485</v>
      </c>
      <c r="W1791" s="66" t="s">
        <v>8811</v>
      </c>
      <c r="X1791" s="55">
        <v>-1</v>
      </c>
      <c r="Y1791" s="55" t="s">
        <v>8868</v>
      </c>
      <c r="Z1791" s="55" t="s">
        <v>8868</v>
      </c>
    </row>
    <row r="1792" spans="2:26" ht="15">
      <c r="B1792" s="64" t="s">
        <v>3488</v>
      </c>
      <c r="C1792" s="66" t="s">
        <v>8815</v>
      </c>
      <c r="D1792" s="40">
        <v>1.456E-2</v>
      </c>
      <c r="E1792" s="40">
        <v>8.5799999999999991E-3</v>
      </c>
      <c r="F1792" s="40">
        <v>1.7099999999999999E-3</v>
      </c>
      <c r="G1792" s="40">
        <v>3.1320000000000001E-2</v>
      </c>
      <c r="I1792" s="64" t="s">
        <v>3488</v>
      </c>
      <c r="J1792" s="66" t="s">
        <v>8815</v>
      </c>
      <c r="K1792" s="55">
        <v>-0.41071428571428581</v>
      </c>
      <c r="L1792" s="55">
        <v>-0.80069930069930062</v>
      </c>
      <c r="M1792" s="55">
        <v>17.315789473684212</v>
      </c>
      <c r="N1792" s="44"/>
      <c r="O1792" s="64" t="s">
        <v>3488</v>
      </c>
      <c r="P1792" s="66" t="s">
        <v>8815</v>
      </c>
      <c r="Q1792" s="40">
        <v>2.7654399999999999</v>
      </c>
      <c r="R1792" s="40">
        <v>2.5941900000000002</v>
      </c>
      <c r="S1792" s="40">
        <v>0.127</v>
      </c>
      <c r="T1792" s="40">
        <v>4.1500000000000004</v>
      </c>
      <c r="U1792" s="44"/>
      <c r="V1792" s="64" t="s">
        <v>3488</v>
      </c>
      <c r="W1792" s="66" t="s">
        <v>8815</v>
      </c>
      <c r="X1792" s="55">
        <v>-6.1925046285581931E-2</v>
      </c>
      <c r="Y1792" s="55">
        <v>-0.95104444932715027</v>
      </c>
      <c r="Z1792" s="55">
        <v>31.677165354330711</v>
      </c>
    </row>
    <row r="1793" spans="2:26" ht="15">
      <c r="B1793" s="64" t="s">
        <v>3489</v>
      </c>
      <c r="C1793" s="66" t="s">
        <v>8817</v>
      </c>
      <c r="D1793" s="40" t="s">
        <v>8868</v>
      </c>
      <c r="E1793" s="40">
        <v>8.3000000000000001E-3</v>
      </c>
      <c r="F1793" s="40">
        <v>1.431E-2</v>
      </c>
      <c r="G1793" s="40">
        <v>6.4000000000000003E-3</v>
      </c>
      <c r="I1793" s="64" t="s">
        <v>3489</v>
      </c>
      <c r="J1793" s="66" t="s">
        <v>8817</v>
      </c>
      <c r="K1793" s="55" t="s">
        <v>8868</v>
      </c>
      <c r="L1793" s="55">
        <v>0.72409638554216871</v>
      </c>
      <c r="M1793" s="55">
        <v>-0.55276030747728866</v>
      </c>
      <c r="N1793" s="44"/>
      <c r="O1793" s="64" t="s">
        <v>3489</v>
      </c>
      <c r="P1793" s="66" t="s">
        <v>8817</v>
      </c>
      <c r="Q1793" s="40" t="s">
        <v>8868</v>
      </c>
      <c r="R1793" s="40">
        <v>0.40350000000000003</v>
      </c>
      <c r="S1793" s="40">
        <v>1.0955999999999999</v>
      </c>
      <c r="T1793" s="40">
        <v>0.251</v>
      </c>
      <c r="U1793" s="44"/>
      <c r="V1793" s="64" t="s">
        <v>3489</v>
      </c>
      <c r="W1793" s="66" t="s">
        <v>8817</v>
      </c>
      <c r="X1793" s="55" t="s">
        <v>8868</v>
      </c>
      <c r="Y1793" s="55">
        <v>1.715241635687732</v>
      </c>
      <c r="Z1793" s="55">
        <v>-0.77090178897407813</v>
      </c>
    </row>
    <row r="1794" spans="2:26" ht="15">
      <c r="B1794" s="64" t="s">
        <v>3490</v>
      </c>
      <c r="C1794" s="66" t="s">
        <v>8820</v>
      </c>
      <c r="D1794" s="40" t="s">
        <v>8868</v>
      </c>
      <c r="E1794" s="40" t="s">
        <v>8868</v>
      </c>
      <c r="F1794" s="40" t="s">
        <v>8868</v>
      </c>
      <c r="G1794" s="40">
        <v>2.9999999999999997E-5</v>
      </c>
      <c r="I1794" s="64" t="s">
        <v>3490</v>
      </c>
      <c r="J1794" s="66" t="s">
        <v>8820</v>
      </c>
      <c r="K1794" s="55" t="s">
        <v>8868</v>
      </c>
      <c r="L1794" s="55" t="s">
        <v>8868</v>
      </c>
      <c r="M1794" s="55" t="s">
        <v>8868</v>
      </c>
      <c r="N1794" s="44"/>
      <c r="O1794" s="64" t="s">
        <v>3490</v>
      </c>
      <c r="P1794" s="66" t="s">
        <v>8820</v>
      </c>
      <c r="Q1794" s="40" t="s">
        <v>8868</v>
      </c>
      <c r="R1794" s="40" t="s">
        <v>8868</v>
      </c>
      <c r="S1794" s="40" t="s">
        <v>8868</v>
      </c>
      <c r="T1794" s="40">
        <v>3.2799999999999999E-3</v>
      </c>
      <c r="U1794" s="44"/>
      <c r="V1794" s="64" t="s">
        <v>3490</v>
      </c>
      <c r="W1794" s="66" t="s">
        <v>8820</v>
      </c>
      <c r="X1794" s="55" t="s">
        <v>8868</v>
      </c>
      <c r="Y1794" s="55" t="s">
        <v>8868</v>
      </c>
      <c r="Z1794" s="55" t="s">
        <v>8868</v>
      </c>
    </row>
    <row r="1795" spans="2:26" ht="15">
      <c r="B1795" s="64" t="s">
        <v>3491</v>
      </c>
      <c r="C1795" s="66" t="s">
        <v>8823</v>
      </c>
      <c r="D1795" s="40" t="s">
        <v>8868</v>
      </c>
      <c r="E1795" s="40" t="s">
        <v>8868</v>
      </c>
      <c r="F1795" s="40">
        <v>2.1000000000000003E-3</v>
      </c>
      <c r="G1795" s="40" t="s">
        <v>8868</v>
      </c>
      <c r="I1795" s="64" t="s">
        <v>3491</v>
      </c>
      <c r="J1795" s="66" t="s">
        <v>8823</v>
      </c>
      <c r="K1795" s="55" t="s">
        <v>8868</v>
      </c>
      <c r="L1795" s="55" t="s">
        <v>8868</v>
      </c>
      <c r="M1795" s="55">
        <v>-1</v>
      </c>
      <c r="N1795" s="44"/>
      <c r="O1795" s="64" t="s">
        <v>3491</v>
      </c>
      <c r="P1795" s="66" t="s">
        <v>8823</v>
      </c>
      <c r="Q1795" s="40" t="s">
        <v>8868</v>
      </c>
      <c r="R1795" s="40" t="s">
        <v>8868</v>
      </c>
      <c r="S1795" s="40">
        <v>0.17745</v>
      </c>
      <c r="T1795" s="40" t="s">
        <v>8868</v>
      </c>
      <c r="U1795" s="44"/>
      <c r="V1795" s="64" t="s">
        <v>3491</v>
      </c>
      <c r="W1795" s="66" t="s">
        <v>8823</v>
      </c>
      <c r="X1795" s="55" t="s">
        <v>8868</v>
      </c>
      <c r="Y1795" s="55" t="s">
        <v>8868</v>
      </c>
      <c r="Z1795" s="55">
        <v>-1</v>
      </c>
    </row>
    <row r="1796" spans="2:26" ht="15">
      <c r="B1796" s="64" t="s">
        <v>3492</v>
      </c>
      <c r="C1796" s="66" t="s">
        <v>8826</v>
      </c>
      <c r="D1796" s="40">
        <v>1.14E-2</v>
      </c>
      <c r="E1796" s="40" t="s">
        <v>8868</v>
      </c>
      <c r="F1796" s="40" t="s">
        <v>8868</v>
      </c>
      <c r="G1796" s="40" t="s">
        <v>8868</v>
      </c>
      <c r="I1796" s="64" t="s">
        <v>3492</v>
      </c>
      <c r="J1796" s="66" t="s">
        <v>8826</v>
      </c>
      <c r="K1796" s="55">
        <v>-1</v>
      </c>
      <c r="L1796" s="55" t="s">
        <v>8868</v>
      </c>
      <c r="M1796" s="55" t="s">
        <v>8868</v>
      </c>
      <c r="N1796" s="44"/>
      <c r="O1796" s="64" t="s">
        <v>3492</v>
      </c>
      <c r="P1796" s="66" t="s">
        <v>8826</v>
      </c>
      <c r="Q1796" s="40">
        <v>1.4169800000000001</v>
      </c>
      <c r="R1796" s="40" t="s">
        <v>8868</v>
      </c>
      <c r="S1796" s="40" t="s">
        <v>8868</v>
      </c>
      <c r="T1796" s="40" t="s">
        <v>8868</v>
      </c>
      <c r="U1796" s="44"/>
      <c r="V1796" s="64" t="s">
        <v>3492</v>
      </c>
      <c r="W1796" s="66" t="s">
        <v>8826</v>
      </c>
      <c r="X1796" s="55">
        <v>-1</v>
      </c>
      <c r="Y1796" s="55" t="s">
        <v>8868</v>
      </c>
      <c r="Z1796" s="55" t="s">
        <v>8868</v>
      </c>
    </row>
    <row r="1797" spans="2:26" ht="15">
      <c r="B1797" s="64" t="s">
        <v>3493</v>
      </c>
      <c r="C1797" s="66" t="s">
        <v>8830</v>
      </c>
      <c r="D1797" s="40" t="s">
        <v>8868</v>
      </c>
      <c r="E1797" s="40" t="s">
        <v>8868</v>
      </c>
      <c r="F1797" s="40" t="s">
        <v>8868</v>
      </c>
      <c r="G1797" s="40">
        <v>8.8000000000000003E-4</v>
      </c>
      <c r="I1797" s="64" t="s">
        <v>3493</v>
      </c>
      <c r="J1797" s="66" t="s">
        <v>8830</v>
      </c>
      <c r="K1797" s="55" t="s">
        <v>8868</v>
      </c>
      <c r="L1797" s="55" t="s">
        <v>8868</v>
      </c>
      <c r="M1797" s="55" t="s">
        <v>8868</v>
      </c>
      <c r="N1797" s="44"/>
      <c r="O1797" s="64" t="s">
        <v>3493</v>
      </c>
      <c r="P1797" s="66" t="s">
        <v>8830</v>
      </c>
      <c r="Q1797" s="40" t="s">
        <v>8868</v>
      </c>
      <c r="R1797" s="40" t="s">
        <v>8868</v>
      </c>
      <c r="S1797" s="40" t="s">
        <v>8868</v>
      </c>
      <c r="T1797" s="40">
        <v>0.35325000000000001</v>
      </c>
      <c r="U1797" s="44"/>
      <c r="V1797" s="64" t="s">
        <v>3493</v>
      </c>
      <c r="W1797" s="66" t="s">
        <v>8830</v>
      </c>
      <c r="X1797" s="55" t="s">
        <v>8868</v>
      </c>
      <c r="Y1797" s="55" t="s">
        <v>8868</v>
      </c>
      <c r="Z1797" s="55" t="s">
        <v>8868</v>
      </c>
    </row>
    <row r="1798" spans="2:26" ht="15">
      <c r="B1798" s="64" t="s">
        <v>3495</v>
      </c>
      <c r="C1798" s="66" t="s">
        <v>8834</v>
      </c>
      <c r="D1798" s="40">
        <v>2.0000000000000001E-4</v>
      </c>
      <c r="E1798" s="40" t="s">
        <v>8868</v>
      </c>
      <c r="F1798" s="40">
        <v>9.3999999999999997E-4</v>
      </c>
      <c r="G1798" s="40">
        <v>6.5899999999999995E-3</v>
      </c>
      <c r="I1798" s="64" t="s">
        <v>3495</v>
      </c>
      <c r="J1798" s="66" t="s">
        <v>8834</v>
      </c>
      <c r="K1798" s="55">
        <v>-1</v>
      </c>
      <c r="L1798" s="55" t="s">
        <v>8868</v>
      </c>
      <c r="M1798" s="55">
        <v>6.0106382978723403</v>
      </c>
      <c r="N1798" s="44"/>
      <c r="O1798" s="64" t="s">
        <v>3495</v>
      </c>
      <c r="P1798" s="66" t="s">
        <v>8834</v>
      </c>
      <c r="Q1798" s="40">
        <v>4.9000000000000007E-3</v>
      </c>
      <c r="R1798" s="40" t="s">
        <v>8868</v>
      </c>
      <c r="S1798" s="40">
        <v>1.0708199999999999</v>
      </c>
      <c r="T1798" s="40">
        <v>4.5594899999999994</v>
      </c>
      <c r="U1798" s="44"/>
      <c r="V1798" s="64" t="s">
        <v>3495</v>
      </c>
      <c r="W1798" s="66" t="s">
        <v>8834</v>
      </c>
      <c r="X1798" s="55">
        <v>-1</v>
      </c>
      <c r="Y1798" s="55" t="s">
        <v>8868</v>
      </c>
      <c r="Z1798" s="55">
        <v>3.2579425113464451</v>
      </c>
    </row>
    <row r="1799" spans="2:26" ht="15">
      <c r="B1799" s="64" t="s">
        <v>3496</v>
      </c>
      <c r="C1799" s="66" t="s">
        <v>8837</v>
      </c>
      <c r="D1799" s="40">
        <v>5.0000000000000001E-4</v>
      </c>
      <c r="E1799" s="40" t="s">
        <v>8868</v>
      </c>
      <c r="F1799" s="40" t="s">
        <v>8868</v>
      </c>
      <c r="G1799" s="40" t="s">
        <v>8868</v>
      </c>
      <c r="I1799" s="64" t="s">
        <v>3496</v>
      </c>
      <c r="J1799" s="66" t="s">
        <v>8837</v>
      </c>
      <c r="K1799" s="55">
        <v>-1</v>
      </c>
      <c r="L1799" s="55" t="s">
        <v>8868</v>
      </c>
      <c r="M1799" s="55" t="s">
        <v>8868</v>
      </c>
      <c r="N1799" s="44"/>
      <c r="O1799" s="64" t="s">
        <v>3496</v>
      </c>
      <c r="P1799" s="66" t="s">
        <v>8837</v>
      </c>
      <c r="Q1799" s="40">
        <v>0.12830000000000003</v>
      </c>
      <c r="R1799" s="40" t="s">
        <v>8868</v>
      </c>
      <c r="S1799" s="40" t="s">
        <v>8868</v>
      </c>
      <c r="T1799" s="40" t="s">
        <v>8868</v>
      </c>
      <c r="U1799" s="44"/>
      <c r="V1799" s="64" t="s">
        <v>3496</v>
      </c>
      <c r="W1799" s="66" t="s">
        <v>8837</v>
      </c>
      <c r="X1799" s="55">
        <v>-1</v>
      </c>
      <c r="Y1799" s="55" t="s">
        <v>8868</v>
      </c>
      <c r="Z1799" s="55" t="s">
        <v>8868</v>
      </c>
    </row>
    <row r="1800" spans="2:26" ht="15">
      <c r="B1800" s="64" t="s">
        <v>3497</v>
      </c>
      <c r="C1800" s="66" t="s">
        <v>8841</v>
      </c>
      <c r="D1800" s="40" t="s">
        <v>8868</v>
      </c>
      <c r="E1800" s="40" t="s">
        <v>8868</v>
      </c>
      <c r="F1800" s="40">
        <v>1.78E-2</v>
      </c>
      <c r="G1800" s="40">
        <v>8.8999999999999999E-3</v>
      </c>
      <c r="I1800" s="64" t="s">
        <v>3497</v>
      </c>
      <c r="J1800" s="66" t="s">
        <v>8841</v>
      </c>
      <c r="K1800" s="55" t="s">
        <v>8868</v>
      </c>
      <c r="L1800" s="55" t="s">
        <v>8868</v>
      </c>
      <c r="M1800" s="55">
        <v>-0.5</v>
      </c>
      <c r="N1800" s="44"/>
      <c r="O1800" s="64" t="s">
        <v>3497</v>
      </c>
      <c r="P1800" s="66" t="s">
        <v>8841</v>
      </c>
      <c r="Q1800" s="40" t="s">
        <v>8868</v>
      </c>
      <c r="R1800" s="40" t="s">
        <v>8868</v>
      </c>
      <c r="S1800" s="40">
        <v>2.08</v>
      </c>
      <c r="T1800" s="40">
        <v>1.04</v>
      </c>
      <c r="U1800" s="44"/>
      <c r="V1800" s="64" t="s">
        <v>3497</v>
      </c>
      <c r="W1800" s="66" t="s">
        <v>8841</v>
      </c>
      <c r="X1800" s="55" t="s">
        <v>8868</v>
      </c>
      <c r="Y1800" s="55" t="s">
        <v>8868</v>
      </c>
      <c r="Z1800" s="55">
        <v>-0.5</v>
      </c>
    </row>
    <row r="1801" spans="2:26" ht="15">
      <c r="B1801" s="64" t="s">
        <v>3498</v>
      </c>
      <c r="C1801" s="66" t="s">
        <v>8842</v>
      </c>
      <c r="D1801" s="40" t="s">
        <v>8868</v>
      </c>
      <c r="E1801" s="40" t="s">
        <v>8868</v>
      </c>
      <c r="F1801" s="40" t="s">
        <v>8868</v>
      </c>
      <c r="G1801" s="40" t="s">
        <v>8868</v>
      </c>
      <c r="I1801" s="64" t="s">
        <v>3498</v>
      </c>
      <c r="J1801" s="66" t="s">
        <v>8842</v>
      </c>
      <c r="K1801" s="55" t="s">
        <v>8868</v>
      </c>
      <c r="L1801" s="55" t="s">
        <v>8868</v>
      </c>
      <c r="M1801" s="55" t="s">
        <v>8868</v>
      </c>
      <c r="N1801" s="44"/>
      <c r="O1801" s="64" t="s">
        <v>3498</v>
      </c>
      <c r="P1801" s="66" t="s">
        <v>8842</v>
      </c>
      <c r="Q1801" s="40" t="s">
        <v>8868</v>
      </c>
      <c r="R1801" s="40" t="s">
        <v>8868</v>
      </c>
      <c r="S1801" s="40" t="s">
        <v>8868</v>
      </c>
      <c r="T1801" s="40" t="s">
        <v>8868</v>
      </c>
      <c r="U1801" s="44"/>
      <c r="V1801" s="64" t="s">
        <v>3498</v>
      </c>
      <c r="W1801" s="66" t="s">
        <v>8842</v>
      </c>
      <c r="X1801" s="55" t="s">
        <v>8868</v>
      </c>
      <c r="Y1801" s="55" t="s">
        <v>8868</v>
      </c>
      <c r="Z1801" s="55" t="s">
        <v>8868</v>
      </c>
    </row>
    <row r="1802" spans="2:26" ht="15">
      <c r="B1802" s="64" t="s">
        <v>3499</v>
      </c>
      <c r="C1802" s="66" t="s">
        <v>8846</v>
      </c>
      <c r="D1802" s="40">
        <v>9.6599999999999991E-2</v>
      </c>
      <c r="E1802" s="40">
        <v>9.6799999999999997E-2</v>
      </c>
      <c r="F1802" s="40" t="s">
        <v>8868</v>
      </c>
      <c r="G1802" s="40" t="s">
        <v>8868</v>
      </c>
      <c r="I1802" s="64" t="s">
        <v>3499</v>
      </c>
      <c r="J1802" s="66" t="s">
        <v>8846</v>
      </c>
      <c r="K1802" s="55">
        <v>2.0703933747412417E-3</v>
      </c>
      <c r="L1802" s="55">
        <v>-1</v>
      </c>
      <c r="M1802" s="55" t="s">
        <v>8868</v>
      </c>
      <c r="N1802" s="44"/>
      <c r="O1802" s="64" t="s">
        <v>3499</v>
      </c>
      <c r="P1802" s="66" t="s">
        <v>8846</v>
      </c>
      <c r="Q1802" s="40">
        <v>25.4</v>
      </c>
      <c r="R1802" s="40">
        <v>26.9</v>
      </c>
      <c r="S1802" s="40" t="s">
        <v>8868</v>
      </c>
      <c r="T1802" s="40" t="s">
        <v>8868</v>
      </c>
      <c r="U1802" s="44"/>
      <c r="V1802" s="64" t="s">
        <v>3499</v>
      </c>
      <c r="W1802" s="66" t="s">
        <v>8846</v>
      </c>
      <c r="X1802" s="55">
        <v>5.9055118110236116E-2</v>
      </c>
      <c r="Y1802" s="55">
        <v>-1</v>
      </c>
      <c r="Z1802" s="55" t="s">
        <v>8868</v>
      </c>
    </row>
    <row r="1803" spans="2:26" ht="15">
      <c r="B1803" s="64" t="s">
        <v>3501</v>
      </c>
      <c r="C1803" s="66" t="s">
        <v>8850</v>
      </c>
      <c r="D1803" s="40" t="s">
        <v>8868</v>
      </c>
      <c r="E1803" s="40" t="s">
        <v>8868</v>
      </c>
      <c r="F1803" s="40" t="s">
        <v>8868</v>
      </c>
      <c r="G1803" s="40">
        <v>6.3978400000000004</v>
      </c>
      <c r="I1803" s="64" t="s">
        <v>3501</v>
      </c>
      <c r="J1803" s="66" t="s">
        <v>8850</v>
      </c>
      <c r="K1803" s="55" t="s">
        <v>8868</v>
      </c>
      <c r="L1803" s="55" t="s">
        <v>8868</v>
      </c>
      <c r="M1803" s="55" t="s">
        <v>8868</v>
      </c>
      <c r="N1803" s="44"/>
      <c r="O1803" s="64" t="s">
        <v>3501</v>
      </c>
      <c r="P1803" s="66" t="s">
        <v>8850</v>
      </c>
      <c r="Q1803" s="40" t="s">
        <v>8868</v>
      </c>
      <c r="R1803" s="40" t="s">
        <v>8868</v>
      </c>
      <c r="S1803" s="40" t="s">
        <v>8868</v>
      </c>
      <c r="T1803" s="40">
        <v>28.85426</v>
      </c>
      <c r="U1803" s="44"/>
      <c r="V1803" s="64" t="s">
        <v>3501</v>
      </c>
      <c r="W1803" s="66" t="s">
        <v>8850</v>
      </c>
      <c r="X1803" s="55" t="s">
        <v>8868</v>
      </c>
      <c r="Y1803" s="55" t="s">
        <v>8868</v>
      </c>
      <c r="Z1803" s="55" t="s">
        <v>8868</v>
      </c>
    </row>
    <row r="1804" spans="2:26" ht="15">
      <c r="B1804" s="64" t="s">
        <v>3504</v>
      </c>
      <c r="C1804" s="66" t="s">
        <v>8854</v>
      </c>
      <c r="D1804" s="40" t="s">
        <v>8868</v>
      </c>
      <c r="E1804" s="40">
        <v>5.7000000000000002E-2</v>
      </c>
      <c r="F1804" s="40" t="s">
        <v>8868</v>
      </c>
      <c r="G1804" s="40" t="s">
        <v>8868</v>
      </c>
      <c r="I1804" s="64" t="s">
        <v>3504</v>
      </c>
      <c r="J1804" s="66" t="s">
        <v>8854</v>
      </c>
      <c r="K1804" s="55" t="s">
        <v>8868</v>
      </c>
      <c r="L1804" s="55">
        <v>-1</v>
      </c>
      <c r="M1804" s="55" t="s">
        <v>8868</v>
      </c>
      <c r="N1804" s="44"/>
      <c r="O1804" s="64" t="s">
        <v>3504</v>
      </c>
      <c r="P1804" s="66" t="s">
        <v>8854</v>
      </c>
      <c r="Q1804" s="40" t="s">
        <v>8868</v>
      </c>
      <c r="R1804" s="40">
        <v>4.5613400000000004</v>
      </c>
      <c r="S1804" s="40" t="s">
        <v>8868</v>
      </c>
      <c r="T1804" s="40" t="s">
        <v>8868</v>
      </c>
      <c r="U1804" s="44"/>
      <c r="V1804" s="64" t="s">
        <v>3504</v>
      </c>
      <c r="W1804" s="66" t="s">
        <v>8854</v>
      </c>
      <c r="X1804" s="55" t="s">
        <v>8868</v>
      </c>
      <c r="Y1804" s="55">
        <v>-1</v>
      </c>
      <c r="Z1804" s="55" t="s">
        <v>8868</v>
      </c>
    </row>
    <row r="1805" spans="2:26" ht="15">
      <c r="B1805" s="64" t="s">
        <v>3505</v>
      </c>
      <c r="C1805" s="66" t="s">
        <v>8858</v>
      </c>
      <c r="D1805" s="40" t="s">
        <v>8868</v>
      </c>
      <c r="E1805" s="40" t="s">
        <v>8868</v>
      </c>
      <c r="F1805" s="40" t="s">
        <v>8868</v>
      </c>
      <c r="G1805" s="40" t="s">
        <v>8868</v>
      </c>
      <c r="I1805" s="64" t="s">
        <v>3505</v>
      </c>
      <c r="J1805" s="66" t="s">
        <v>8858</v>
      </c>
      <c r="K1805" s="55" t="s">
        <v>8868</v>
      </c>
      <c r="L1805" s="55" t="s">
        <v>8868</v>
      </c>
      <c r="M1805" s="55" t="s">
        <v>8868</v>
      </c>
      <c r="N1805" s="44"/>
      <c r="O1805" s="64" t="s">
        <v>3505</v>
      </c>
      <c r="P1805" s="66" t="s">
        <v>8858</v>
      </c>
      <c r="Q1805" s="40" t="s">
        <v>8868</v>
      </c>
      <c r="R1805" s="40" t="s">
        <v>8868</v>
      </c>
      <c r="S1805" s="40" t="s">
        <v>8868</v>
      </c>
      <c r="T1805" s="40" t="s">
        <v>8868</v>
      </c>
      <c r="U1805" s="44"/>
      <c r="V1805" s="64" t="s">
        <v>3505</v>
      </c>
      <c r="W1805" s="66" t="s">
        <v>8858</v>
      </c>
      <c r="X1805" s="55" t="s">
        <v>8868</v>
      </c>
      <c r="Y1805" s="55" t="s">
        <v>8868</v>
      </c>
      <c r="Z1805" s="55" t="s">
        <v>8868</v>
      </c>
    </row>
    <row r="1806" spans="2:26" ht="15">
      <c r="B1806" s="64" t="s">
        <v>3506</v>
      </c>
      <c r="C1806" s="66" t="s">
        <v>8862</v>
      </c>
      <c r="D1806" s="40">
        <v>1.2E-2</v>
      </c>
      <c r="E1806" s="40">
        <v>1E-3</v>
      </c>
      <c r="F1806" s="40">
        <v>5.4880000000000005E-2</v>
      </c>
      <c r="G1806" s="40" t="s">
        <v>8868</v>
      </c>
      <c r="I1806" s="64" t="s">
        <v>3506</v>
      </c>
      <c r="J1806" s="66" t="s">
        <v>8862</v>
      </c>
      <c r="K1806" s="55">
        <v>-0.91666666666666663</v>
      </c>
      <c r="L1806" s="55">
        <v>53.88</v>
      </c>
      <c r="M1806" s="55">
        <v>-1</v>
      </c>
      <c r="N1806" s="44"/>
      <c r="O1806" s="64" t="s">
        <v>3506</v>
      </c>
      <c r="P1806" s="66" t="s">
        <v>8862</v>
      </c>
      <c r="Q1806" s="40">
        <v>1.8730899999999999</v>
      </c>
      <c r="R1806" s="40">
        <v>5.1400000000000001E-2</v>
      </c>
      <c r="S1806" s="40">
        <v>4.9928100000000004</v>
      </c>
      <c r="T1806" s="40" t="s">
        <v>8868</v>
      </c>
      <c r="U1806" s="44"/>
      <c r="V1806" s="64" t="s">
        <v>3506</v>
      </c>
      <c r="W1806" s="66" t="s">
        <v>8862</v>
      </c>
      <c r="X1806" s="55">
        <v>-0.97255871314245446</v>
      </c>
      <c r="Y1806" s="55">
        <v>96.136381322957206</v>
      </c>
      <c r="Z1806" s="55">
        <v>-1</v>
      </c>
    </row>
    <row r="1807" spans="2:26" ht="15">
      <c r="B1807" s="64" t="s">
        <v>3507</v>
      </c>
      <c r="C1807" s="66" t="s">
        <v>3511</v>
      </c>
      <c r="D1807" s="40">
        <v>23.325970000000002</v>
      </c>
      <c r="E1807" s="40">
        <v>7062.4434600000004</v>
      </c>
      <c r="F1807" s="40">
        <v>6263.6150900000002</v>
      </c>
      <c r="G1807" s="40">
        <v>35541.054109999997</v>
      </c>
      <c r="I1807" s="64" t="s">
        <v>3507</v>
      </c>
      <c r="J1807" s="66" t="s">
        <v>3511</v>
      </c>
      <c r="K1807" s="55">
        <v>301.77169438184137</v>
      </c>
      <c r="L1807" s="55">
        <v>-0.11310934728530908</v>
      </c>
      <c r="M1807" s="55">
        <v>4.6742078814424719</v>
      </c>
      <c r="N1807" s="44"/>
      <c r="O1807" s="64" t="s">
        <v>3507</v>
      </c>
      <c r="P1807" s="66" t="s">
        <v>3511</v>
      </c>
      <c r="Q1807" s="40">
        <v>42063.352060000005</v>
      </c>
      <c r="R1807" s="40">
        <v>77292.971839999998</v>
      </c>
      <c r="S1807" s="40">
        <v>86113.169840000002</v>
      </c>
      <c r="T1807" s="40">
        <v>541236.25951999996</v>
      </c>
      <c r="U1807" s="44"/>
      <c r="V1807" s="64" t="s">
        <v>3507</v>
      </c>
      <c r="W1807" s="66" t="s">
        <v>3511</v>
      </c>
      <c r="X1807" s="55">
        <v>0.83753714467995222</v>
      </c>
      <c r="Y1807" s="55">
        <v>0.11411384230714039</v>
      </c>
      <c r="Z1807" s="55">
        <v>5.2851740392976803</v>
      </c>
    </row>
  </sheetData>
  <sheetProtection sheet="1" objects="1" scenarios="1"/>
  <mergeCells count="12">
    <mergeCell ref="B4:B5"/>
    <mergeCell ref="C4:C5"/>
    <mergeCell ref="D4:G4"/>
    <mergeCell ref="O4:O5"/>
    <mergeCell ref="P4:P5"/>
    <mergeCell ref="W4:W5"/>
    <mergeCell ref="X4:Z4"/>
    <mergeCell ref="Q4:T4"/>
    <mergeCell ref="I4:I5"/>
    <mergeCell ref="J4:J5"/>
    <mergeCell ref="K4:M4"/>
    <mergeCell ref="V4:V5"/>
  </mergeCells>
  <pageMargins left="0.7" right="0.7" top="0.75" bottom="0.75" header="0.3" footer="0.3"/>
  <pageSetup paperSize="9" orientation="portrait" horizontalDpi="0" verticalDpi="0" r:id="rId1"/>
</worksheet>
</file>

<file path=xl/worksheets/sheet10.xml><?xml version="1.0" encoding="utf-8"?>
<worksheet xmlns="http://schemas.openxmlformats.org/spreadsheetml/2006/main" xmlns:r="http://schemas.openxmlformats.org/officeDocument/2006/relationships">
  <dimension ref="A1:A7"/>
  <sheetViews>
    <sheetView zoomScale="85" zoomScaleNormal="85" workbookViewId="0"/>
  </sheetViews>
  <sheetFormatPr defaultRowHeight="12.75"/>
  <cols>
    <col min="1" max="1" width="179" style="35" customWidth="1"/>
    <col min="2" max="16384" width="9.140625" style="35"/>
  </cols>
  <sheetData>
    <row r="1" spans="1:1" ht="12" customHeight="1" thickBot="1"/>
    <row r="2" spans="1:1" ht="216.75">
      <c r="A2" s="68" t="s">
        <v>8885</v>
      </c>
    </row>
    <row r="3" spans="1:1" ht="13.5" thickBot="1">
      <c r="A3" s="69"/>
    </row>
    <row r="4" spans="1:1" ht="13.5" customHeight="1"/>
    <row r="5" spans="1:1" ht="13.5" customHeight="1" thickBot="1"/>
    <row r="6" spans="1:1">
      <c r="A6" s="70" t="s">
        <v>8881</v>
      </c>
    </row>
    <row r="7" spans="1:1" ht="128.25" thickBot="1">
      <c r="A7" s="69" t="s">
        <v>8882</v>
      </c>
    </row>
  </sheetData>
  <sheetProtection sheet="1" objects="1" scenarios="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10</vt:i4>
      </vt:variant>
      <vt:variant>
        <vt:lpstr>Именованные диапазоны</vt:lpstr>
      </vt:variant>
      <vt:variant>
        <vt:i4>1</vt:i4>
      </vt:variant>
    </vt:vector>
  </HeadingPairs>
  <TitlesOfParts>
    <vt:vector size="11" baseType="lpstr">
      <vt:lpstr>оглавление</vt:lpstr>
      <vt:lpstr>объемы и динамика</vt:lpstr>
      <vt:lpstr>по регионам</vt:lpstr>
      <vt:lpstr>по ФО</vt:lpstr>
      <vt:lpstr>по 2-зн. ТНВЭД</vt:lpstr>
      <vt:lpstr>по 4-зн. ТНВЭД</vt:lpstr>
      <vt:lpstr>по 6-зн. ТНВЭД</vt:lpstr>
      <vt:lpstr>по 8-зн. ТНВЭД</vt:lpstr>
      <vt:lpstr>по 10-зн. ТНВЭД</vt:lpstr>
      <vt:lpstr>Информация о компании</vt:lpstr>
      <vt:lpstr>'Информация о компании'!_Toc338335136</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User</cp:lastModifiedBy>
  <cp:lastPrinted>2016-12-13T07:15:51Z</cp:lastPrinted>
  <dcterms:created xsi:type="dcterms:W3CDTF">2006-09-28T05:33:49Z</dcterms:created>
  <dcterms:modified xsi:type="dcterms:W3CDTF">2016-12-13T10:42:02Z</dcterms:modified>
</cp:coreProperties>
</file>